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tables/table1.xml" ContentType="application/vnd.openxmlformats-officedocument.spreadsheetml.table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8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9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EBA_1e_DataMiningPatch\6ExcelSolutions\NewExcelSolutions\"/>
    </mc:Choice>
  </mc:AlternateContent>
  <bookViews>
    <workbookView xWindow="0" yWindow="0" windowWidth="19200" windowHeight="11295" tabRatio="824" firstSheet="2" activeTab="8"/>
  </bookViews>
  <sheets>
    <sheet name="Description" sheetId="3" r:id="rId1"/>
    <sheet name="Data" sheetId="2" r:id="rId2"/>
    <sheet name="Data_Partition" sheetId="4" r:id="rId3"/>
    <sheet name="LR_Output2" sheetId="69" r:id="rId4"/>
    <sheet name="LR_TrainingLiftChart2" sheetId="68" r:id="rId5"/>
    <sheet name="LR_ValidationLiftChart2" sheetId="67" r:id="rId6"/>
    <sheet name="LR_TestLiftChart2" sheetId="66" r:id="rId7"/>
    <sheet name="LR_Stored2" sheetId="65" r:id="rId8"/>
    <sheet name="LR_Output1" sheetId="64" r:id="rId9"/>
    <sheet name="LR_TrainingLiftChart1" sheetId="63" r:id="rId10"/>
    <sheet name="LR_ValidationLiftChart1" sheetId="62" r:id="rId11"/>
    <sheet name="LR_TestLiftChart1" sheetId="61" r:id="rId12"/>
    <sheet name="LR_Stored1" sheetId="60" r:id="rId13"/>
    <sheet name="LR_Output" sheetId="59" r:id="rId14"/>
    <sheet name="LR_TrainingLiftChart" sheetId="58" r:id="rId15"/>
    <sheet name="LR_ValidationLiftChart" sheetId="57" r:id="rId16"/>
    <sheet name="LR_TestLiftChart" sheetId="56" r:id="rId17"/>
    <sheet name="LR_Stored" sheetId="55" r:id="rId18"/>
  </sheets>
  <definedNames>
    <definedName name="BuildDate" hidden="1">4202</definedName>
    <definedName name="BuildNo" hidden="1">83</definedName>
    <definedName name="solver_typ" localSheetId="1" hidden="1">2</definedName>
    <definedName name="solver_ver" localSheetId="1" hidden="1">12</definedName>
    <definedName name="Vers" hidden="1">" 4.0.0P)"</definedName>
    <definedName name="VersionMajor" hidden="1">3</definedName>
    <definedName name="VersionMinor" hidden="1">2</definedName>
    <definedName name="VersionPatch" hidden="1">10</definedName>
    <definedName name="xlm_600_1" localSheetId="2">"'{""wkbk"":""9.5Solution.xlsx"",""wksheet"":""Data_Partition"",""data_range"":"""",""has_header"":true,""cat_cols"":[],""firstRow"":-1,""rows"":2151,""train_rows"":482,""validation_rows"":1000,""test_rows"":669,""trainingDataRange"":""$B$26:$L$507"",""validationDataRange"":""$B$508:$L$15"</definedName>
    <definedName name="xlm_600_2" localSheetId="2">"'07"",""testDataRange"":""$B$1508:$L$2176"",""allDataRange"":""$B$25:$L$2176"",""isPartitionSheet"":true,""numOutputClasses"":2,""useSuccessClass"":true,""successClass"":""1"",""successCutoffProb"":0.5,""partitionData"":false,""newDataDatabase"":false,""newDataWorksheet"":false,""no"</definedName>
    <definedName name="xlm_600_3" localSheetId="2">"'rmalizeInput"":true,""treeLimitType"":1,""treeLimitVal"":20,""useMinTermNodesRecs"":true,""minRecsInTermNode"":1,""pruneTree"":true,""priorClassProbabilityCode"":0,""maxTreeDisplayLevels"":20,""fullTree"":true,""bestPrunedTree"":true,""minErrorTree"":true,""userSpecDecisionNo"</definedName>
    <definedName name="xlm_600_4" localSheetId="2">"'des"":false,""trainDetailRpt"":false,""trainSummaryRpt"":true,""trainLiftChart"":true,""trainROCCurve"":true,""validationDetailRpt"":false,""validationSummaryRpt"":true,""validationLiftChart"":true,""validROCCurve"":true,""testDetailRpt"":false,""testSummaryRpt"":true,""testL"</definedName>
    <definedName name="xlm_600_5" localSheetId="2">"'iftChart"":true,""testROCCurve"":true}"</definedName>
    <definedName name="xlm_602_1" localSheetId="2">"'{""wkbk"":""9.4Solution.xlsx"",""wksheet"":""Data_Partition"",""data_range"":"""",""has_header"":true,""cat_cols"":[],""firstRow"":-1,""rows"":2151,""train_rows"":482,""validation_rows"":1000,""test_rows"":669,""trainingDataRange"":""$B$26:$L$507"",""validationDataRange"":""$B$508:$L$15"</definedName>
    <definedName name="xlm_602_2" localSheetId="2">"'07"",""testDataRange"":""$B$1508:$L$2176"",""allDataRange"":""$B$25:$L$2176"",""isPartitionSheet"":true,""numOutputClasses"":2,""useSuccessClass"":true,""successClass"":""1"",""successCutoffProb"":0.5,""partitionData"":false,""newDataDatabase"":false,""newDataWorksheet"":false,""no"</definedName>
    <definedName name="xlm_602_3" localSheetId="2">"'rmalizeInputData"":true,""numNearestNeighbors"":20,""scoreOptCode"":1,""priorClassProbabilityCode"":2,""classProbabilities"":[{""classVal"":""0"",""classProb"":0.8551},{""classVal"":""1"",""classProb"":0.1449}],""trainDetailRpt"":false,""trainSummaryRpt"":true,""trainLiftChart"":t"</definedName>
    <definedName name="xlm_602_4" localSheetId="2">"'rue,""trainROCCurve"":true,""validationDetailRpt"":false,""validationSummaryRpt"":true,""validationLiftChart"":true,""validROCCurve"":true,""testDetailRpt"":false,""testSummaryRpt"":true,""testLiftChart"":true,""testROCCurve"":true}"</definedName>
    <definedName name="xlm_603_1" localSheetId="2">"'{""wkbk"":""9.6Solution.xlsx"",""wksheet"":""Data_Partition"",""data_range"":"""",""has_header"":true,""cat_cols"":[],""firstRow"":-1,""rows"":2151,""train_rows"":482,""validation_rows"":1000,""test_rows"":669,""trainingDataRange"":""$B$26:$L$507"",""validationDataRange"":""$B$508:$L$15"</definedName>
    <definedName name="xlm_603_2" localSheetId="2">"'07"",""testDataRange"":""$B$1508:$L$2176"",""allDataRange"":""$B$25:$L$2176"",""isPartitionSheet"":true,""numOutputClasses"":2,""useSuccessClass"":true,""successClass"":""1"",""successCutoffProb"":0.5,""partitionData"":false,""newDataDatabase"":false,""newDataWorksheet"":false,""va"</definedName>
    <definedName name="xlm_603_3" localSheetId="2">"'rSelectionOnly"":false,""forceConstTermToZero"":false,""setOddsConfidenceLevel"":false,""maxNumIterations"":50,""initialMarquardtFactor"":1,""performCollinearityDiags"":false,""perfBestSubsetSel"":false,""outputTrainDataCovarMatrixOfCoeffs"":false,""outputTrainDataResid"</definedName>
    <definedName name="xlm_603_4" localSheetId="2">"'uals"":false,""trainDetailRpt"":false,""trainSummaryRpt"":true,""trainLiftChart"":true,""trainROCCurve"":true,""validationDetailRpt"":false,""validationSummaryRpt"":true,""validationLiftChart"":true,""validROCCurve"":true,""testDetailRpt"":false,""testSummaryRpt"":true,""test"</definedName>
    <definedName name="xlm_603_5" localSheetId="2">"'LiftChart"":true,""testROCCurve"":true}"</definedName>
    <definedName name="xlm_91_1" localSheetId="1">"'{""wkbk"":""9.4Solution.xlsx"",""wksheet"":""Data"",""data_range"":""$A$1:$K$3334"",""has_header"":true,""input_cols"":[{""varName"":""Churn""},{""varName"":""AccountWeeks""},{""varName"":""ContractRenewal""},{""varName"":""DataPlan""},{""varName"":""DataUsage""},{""varName"":""CustServCalls"""</definedName>
    <definedName name="xlm_91_2" localSheetId="1">"'},{""varName"":""DayMins""},{""varName"":""DayCalls""},{""varName"":""MonthlyCharge""},{""varName"":""OverageFee""},{""varName"":""RoamMins""}],""cat_cols"":[],""firstRow"":1,""rows"":3333,""isPartitionSheet"":false,""setSeed"":true,""seedValue"":12345,""output_var"":{""varName"":""Churn""},"</definedName>
    <definedName name="xlm_91_3" localSheetId="1">"'""successClass"":""1"",""trainSetPctSuccess"":50,""pctValidationSetToTestSet"":40}"</definedName>
    <definedName name="xlm_clnc_1" localSheetId="2">"'{""input_cols"":[{""varName"":""ContractRenewal""},{""varName"":""DataUsage""},{""varName"":""CustServCalls""},{""varName"":""MonthlyCharge""}],""output_var"":{""varName"":""Churn""}}"</definedName>
    <definedName name="XLMFullModelDefinition" localSheetId="17" hidden="1">"A2:O12"</definedName>
    <definedName name="XLMFullModelDefinition" localSheetId="12" hidden="1">"A2:J12"</definedName>
    <definedName name="XLMFullModelDefinition" localSheetId="7" hidden="1">"A2:I12"</definedName>
    <definedName name="XLMModelDefinition" localSheetId="17" hidden="1">"A2:B12"</definedName>
    <definedName name="XLMModelDefinition" localSheetId="12" hidden="1">"A2:B12"</definedName>
    <definedName name="XLMModelDefinition" localSheetId="7" hidden="1">"A2:B12"</definedName>
    <definedName name="XLMModelInputVars" localSheetId="17" hidden="1">"E5:N5"</definedName>
    <definedName name="XLMModelInputVars" localSheetId="12" hidden="1">"E5:I5"</definedName>
    <definedName name="XLMModelInputVars" localSheetId="7" hidden="1">"E5:H5"</definedName>
    <definedName name="XLMModelInputVarsRole" localSheetId="17" hidden="1">"E7:O7"</definedName>
    <definedName name="XLMModelInputVarsRole" localSheetId="12" hidden="1">"E7:J7"</definedName>
    <definedName name="XLMModelInputVarsRole" localSheetId="7" hidden="1">"E7:I7"</definedName>
    <definedName name="XLMModelInputVarsType" localSheetId="17" hidden="1">"E8:O8"</definedName>
    <definedName name="XLMModelInputVarsType" localSheetId="12" hidden="1">"E8:J8"</definedName>
    <definedName name="XLMModelInputVarsType" localSheetId="7" hidden="1">"E8:I8"</definedName>
    <definedName name="XLMModelTypeId" localSheetId="17" hidden="1">9</definedName>
    <definedName name="XLMModelTypeId" localSheetId="12" hidden="1">9</definedName>
    <definedName name="XLMModelTypeId" localSheetId="7" hidden="1">9</definedName>
    <definedName name="XLMPartitionAllData" localSheetId="2" hidden="1">"$B$25:$L$2176"</definedName>
    <definedName name="XLMPartitionTestData" localSheetId="2" hidden="1">"$B$1508:$L$2176"</definedName>
    <definedName name="XLMPartitionTrainingData" localSheetId="2" hidden="1">"$B$26:$L$507"</definedName>
    <definedName name="XLMPartitionType" localSheetId="2" hidden="1">0</definedName>
    <definedName name="XLMPartitionValidationData" localSheetId="2" hidden="1">"$B$508:$L$1507"</definedName>
    <definedName name="XLMPartitionVariableNames" localSheetId="2" hidden="1">"$B$25:$L$25"</definedName>
  </definedNames>
  <calcPr calcId="162913"/>
</workbook>
</file>

<file path=xl/calcChain.xml><?xml version="1.0" encoding="utf-8"?>
<calcChain xmlns="http://schemas.openxmlformats.org/spreadsheetml/2006/main">
  <c r="BI1000" i="69" l="1"/>
  <c r="BI999" i="69"/>
  <c r="BI998" i="69"/>
  <c r="BI997" i="69"/>
  <c r="BI996" i="69"/>
  <c r="BI995" i="69"/>
  <c r="BI994" i="69"/>
  <c r="BI993" i="69"/>
  <c r="BI992" i="69"/>
  <c r="BI991" i="69"/>
  <c r="BI990" i="69"/>
  <c r="BI989" i="69"/>
  <c r="BI988" i="69"/>
  <c r="BI987" i="69"/>
  <c r="BI986" i="69"/>
  <c r="BI985" i="69"/>
  <c r="BI984" i="69"/>
  <c r="BI983" i="69"/>
  <c r="BI982" i="69"/>
  <c r="BI981" i="69"/>
  <c r="BI980" i="69"/>
  <c r="BI979" i="69"/>
  <c r="BI978" i="69"/>
  <c r="BI977" i="69"/>
  <c r="BI976" i="69"/>
  <c r="BI975" i="69"/>
  <c r="BI974" i="69"/>
  <c r="BI973" i="69"/>
  <c r="BI972" i="69"/>
  <c r="BI971" i="69"/>
  <c r="BI970" i="69"/>
  <c r="BI969" i="69"/>
  <c r="BI968" i="69"/>
  <c r="BI967" i="69"/>
  <c r="BI966" i="69"/>
  <c r="BI965" i="69"/>
  <c r="BI964" i="69"/>
  <c r="BI963" i="69"/>
  <c r="BI962" i="69"/>
  <c r="BI961" i="69"/>
  <c r="BI960" i="69"/>
  <c r="BI959" i="69"/>
  <c r="BI958" i="69"/>
  <c r="BI957" i="69"/>
  <c r="BI956" i="69"/>
  <c r="BI955" i="69"/>
  <c r="BI954" i="69"/>
  <c r="BI953" i="69"/>
  <c r="BI952" i="69"/>
  <c r="BI951" i="69"/>
  <c r="BI950" i="69"/>
  <c r="BI949" i="69"/>
  <c r="BI948" i="69"/>
  <c r="BI947" i="69"/>
  <c r="BI946" i="69"/>
  <c r="BI945" i="69"/>
  <c r="BI944" i="69"/>
  <c r="BI943" i="69"/>
  <c r="BI942" i="69"/>
  <c r="BI941" i="69"/>
  <c r="BI940" i="69"/>
  <c r="BI939" i="69"/>
  <c r="BI938" i="69"/>
  <c r="BI937" i="69"/>
  <c r="BI936" i="69"/>
  <c r="BI935" i="69"/>
  <c r="BI934" i="69"/>
  <c r="BI933" i="69"/>
  <c r="BI932" i="69"/>
  <c r="BI931" i="69"/>
  <c r="BI930" i="69"/>
  <c r="BI929" i="69"/>
  <c r="BI928" i="69"/>
  <c r="BI927" i="69"/>
  <c r="BI926" i="69"/>
  <c r="BI925" i="69"/>
  <c r="BI924" i="69"/>
  <c r="BI923" i="69"/>
  <c r="BI922" i="69"/>
  <c r="BI921" i="69"/>
  <c r="BI920" i="69"/>
  <c r="BI919" i="69"/>
  <c r="BI918" i="69"/>
  <c r="BI917" i="69"/>
  <c r="BI916" i="69"/>
  <c r="BI915" i="69"/>
  <c r="BI914" i="69"/>
  <c r="BI913" i="69"/>
  <c r="BI912" i="69"/>
  <c r="BI911" i="69"/>
  <c r="BI910" i="69"/>
  <c r="BI909" i="69"/>
  <c r="BI908" i="69"/>
  <c r="BI907" i="69"/>
  <c r="BI906" i="69"/>
  <c r="BI905" i="69"/>
  <c r="BI904" i="69"/>
  <c r="BI903" i="69"/>
  <c r="BI902" i="69"/>
  <c r="BI901" i="69"/>
  <c r="BI900" i="69"/>
  <c r="BI899" i="69"/>
  <c r="BI898" i="69"/>
  <c r="BI897" i="69"/>
  <c r="BI896" i="69"/>
  <c r="BI895" i="69"/>
  <c r="BI894" i="69"/>
  <c r="BI893" i="69"/>
  <c r="BI892" i="69"/>
  <c r="BI891" i="69"/>
  <c r="BI890" i="69"/>
  <c r="BI889" i="69"/>
  <c r="BI888" i="69"/>
  <c r="BI887" i="69"/>
  <c r="BI886" i="69"/>
  <c r="BI885" i="69"/>
  <c r="BI884" i="69"/>
  <c r="BI883" i="69"/>
  <c r="BI882" i="69"/>
  <c r="BI881" i="69"/>
  <c r="BI880" i="69"/>
  <c r="BI879" i="69"/>
  <c r="BI878" i="69"/>
  <c r="BI877" i="69"/>
  <c r="BI876" i="69"/>
  <c r="BI875" i="69"/>
  <c r="BI874" i="69"/>
  <c r="BI873" i="69"/>
  <c r="BI872" i="69"/>
  <c r="BI871" i="69"/>
  <c r="BI870" i="69"/>
  <c r="BI869" i="69"/>
  <c r="BI868" i="69"/>
  <c r="BI867" i="69"/>
  <c r="BI866" i="69"/>
  <c r="BI865" i="69"/>
  <c r="BI864" i="69"/>
  <c r="BI863" i="69"/>
  <c r="BI862" i="69"/>
  <c r="BI861" i="69"/>
  <c r="BI860" i="69"/>
  <c r="BI859" i="69"/>
  <c r="BI858" i="69"/>
  <c r="BI857" i="69"/>
  <c r="BI856" i="69"/>
  <c r="BI855" i="69"/>
  <c r="BI854" i="69"/>
  <c r="BI853" i="69"/>
  <c r="BI852" i="69"/>
  <c r="BI851" i="69"/>
  <c r="BI850" i="69"/>
  <c r="BI849" i="69"/>
  <c r="BI848" i="69"/>
  <c r="BI847" i="69"/>
  <c r="BI846" i="69"/>
  <c r="BI845" i="69"/>
  <c r="BI844" i="69"/>
  <c r="BI843" i="69"/>
  <c r="BI842" i="69"/>
  <c r="BI841" i="69"/>
  <c r="BI840" i="69"/>
  <c r="BI839" i="69"/>
  <c r="BI838" i="69"/>
  <c r="BI837" i="69"/>
  <c r="BI836" i="69"/>
  <c r="BI835" i="69"/>
  <c r="BI834" i="69"/>
  <c r="BI833" i="69"/>
  <c r="BI832" i="69"/>
  <c r="BI831" i="69"/>
  <c r="BI830" i="69"/>
  <c r="BI829" i="69"/>
  <c r="BI828" i="69"/>
  <c r="BI827" i="69"/>
  <c r="BI826" i="69"/>
  <c r="BI825" i="69"/>
  <c r="BI824" i="69"/>
  <c r="BI823" i="69"/>
  <c r="BI822" i="69"/>
  <c r="BI821" i="69"/>
  <c r="BI820" i="69"/>
  <c r="BI819" i="69"/>
  <c r="BI818" i="69"/>
  <c r="BI817" i="69"/>
  <c r="BI816" i="69"/>
  <c r="BI815" i="69"/>
  <c r="BI814" i="69"/>
  <c r="BI813" i="69"/>
  <c r="BI812" i="69"/>
  <c r="BI811" i="69"/>
  <c r="BI810" i="69"/>
  <c r="BI809" i="69"/>
  <c r="BI808" i="69"/>
  <c r="BI807" i="69"/>
  <c r="BI806" i="69"/>
  <c r="BI805" i="69"/>
  <c r="BI804" i="69"/>
  <c r="BI803" i="69"/>
  <c r="BI802" i="69"/>
  <c r="BI801" i="69"/>
  <c r="BI800" i="69"/>
  <c r="BI799" i="69"/>
  <c r="BI798" i="69"/>
  <c r="BI797" i="69"/>
  <c r="BI796" i="69"/>
  <c r="BI795" i="69"/>
  <c r="BI794" i="69"/>
  <c r="BI793" i="69"/>
  <c r="BI792" i="69"/>
  <c r="BI791" i="69"/>
  <c r="BI790" i="69"/>
  <c r="BI789" i="69"/>
  <c r="BI788" i="69"/>
  <c r="BI787" i="69"/>
  <c r="BI786" i="69"/>
  <c r="BI785" i="69"/>
  <c r="BI784" i="69"/>
  <c r="BI783" i="69"/>
  <c r="BI782" i="69"/>
  <c r="BI781" i="69"/>
  <c r="BI780" i="69"/>
  <c r="BI779" i="69"/>
  <c r="BI778" i="69"/>
  <c r="BI777" i="69"/>
  <c r="BI776" i="69"/>
  <c r="BI775" i="69"/>
  <c r="BI774" i="69"/>
  <c r="BI773" i="69"/>
  <c r="BI772" i="69"/>
  <c r="BI771" i="69"/>
  <c r="BI770" i="69"/>
  <c r="BI769" i="69"/>
  <c r="BI768" i="69"/>
  <c r="BI767" i="69"/>
  <c r="BI766" i="69"/>
  <c r="BI765" i="69"/>
  <c r="BI764" i="69"/>
  <c r="BI763" i="69"/>
  <c r="BI762" i="69"/>
  <c r="BI761" i="69"/>
  <c r="BI760" i="69"/>
  <c r="BI759" i="69"/>
  <c r="BI758" i="69"/>
  <c r="BI757" i="69"/>
  <c r="BI756" i="69"/>
  <c r="BI755" i="69"/>
  <c r="BI754" i="69"/>
  <c r="BI753" i="69"/>
  <c r="BI752" i="69"/>
  <c r="BI751" i="69"/>
  <c r="BI750" i="69"/>
  <c r="BI749" i="69"/>
  <c r="BI748" i="69"/>
  <c r="BI747" i="69"/>
  <c r="BI746" i="69"/>
  <c r="BI745" i="69"/>
  <c r="BI744" i="69"/>
  <c r="BI743" i="69"/>
  <c r="BI742" i="69"/>
  <c r="BI741" i="69"/>
  <c r="BI740" i="69"/>
  <c r="BI739" i="69"/>
  <c r="BI738" i="69"/>
  <c r="BI737" i="69"/>
  <c r="BI736" i="69"/>
  <c r="BI735" i="69"/>
  <c r="BI734" i="69"/>
  <c r="BI733" i="69"/>
  <c r="BI732" i="69"/>
  <c r="BI731" i="69"/>
  <c r="BI730" i="69"/>
  <c r="BI729" i="69"/>
  <c r="BI728" i="69"/>
  <c r="BI727" i="69"/>
  <c r="BI726" i="69"/>
  <c r="BI725" i="69"/>
  <c r="BI724" i="69"/>
  <c r="BI723" i="69"/>
  <c r="BI722" i="69"/>
  <c r="BI721" i="69"/>
  <c r="BI720" i="69"/>
  <c r="BI719" i="69"/>
  <c r="BI718" i="69"/>
  <c r="BI717" i="69"/>
  <c r="BI716" i="69"/>
  <c r="BI715" i="69"/>
  <c r="BI714" i="69"/>
  <c r="BI713" i="69"/>
  <c r="BI712" i="69"/>
  <c r="BI711" i="69"/>
  <c r="BI710" i="69"/>
  <c r="BI709" i="69"/>
  <c r="BI708" i="69"/>
  <c r="BI707" i="69"/>
  <c r="BI706" i="69"/>
  <c r="BI705" i="69"/>
  <c r="BI704" i="69"/>
  <c r="BI703" i="69"/>
  <c r="BI702" i="69"/>
  <c r="BI701" i="69"/>
  <c r="BI700" i="69"/>
  <c r="BI699" i="69"/>
  <c r="BI698" i="69"/>
  <c r="BI697" i="69"/>
  <c r="BI696" i="69"/>
  <c r="BI695" i="69"/>
  <c r="BI694" i="69"/>
  <c r="BI693" i="69"/>
  <c r="BI692" i="69"/>
  <c r="BI691" i="69"/>
  <c r="BI690" i="69"/>
  <c r="BI689" i="69"/>
  <c r="BI688" i="69"/>
  <c r="BI687" i="69"/>
  <c r="BI686" i="69"/>
  <c r="BI685" i="69"/>
  <c r="BI684" i="69"/>
  <c r="BI683" i="69"/>
  <c r="BI682" i="69"/>
  <c r="BI681" i="69"/>
  <c r="BI680" i="69"/>
  <c r="BI679" i="69"/>
  <c r="BI678" i="69"/>
  <c r="BI677" i="69"/>
  <c r="BI676" i="69"/>
  <c r="BI675" i="69"/>
  <c r="BI674" i="69"/>
  <c r="BI673" i="69"/>
  <c r="BI672" i="69"/>
  <c r="BI671" i="69"/>
  <c r="BI670" i="69"/>
  <c r="BN669" i="69"/>
  <c r="BI669" i="69"/>
  <c r="BN668" i="69"/>
  <c r="BI668" i="69"/>
  <c r="BN667" i="69"/>
  <c r="BI667" i="69"/>
  <c r="BN666" i="69"/>
  <c r="BI666" i="69"/>
  <c r="BN665" i="69"/>
  <c r="BI665" i="69"/>
  <c r="BN664" i="69"/>
  <c r="BI664" i="69"/>
  <c r="BN663" i="69"/>
  <c r="BI663" i="69"/>
  <c r="BN662" i="69"/>
  <c r="BI662" i="69"/>
  <c r="BN661" i="69"/>
  <c r="BI661" i="69"/>
  <c r="BN660" i="69"/>
  <c r="BI660" i="69"/>
  <c r="BN659" i="69"/>
  <c r="BI659" i="69"/>
  <c r="BN658" i="69"/>
  <c r="BI658" i="69"/>
  <c r="BN657" i="69"/>
  <c r="BI657" i="69"/>
  <c r="BN656" i="69"/>
  <c r="BI656" i="69"/>
  <c r="BN655" i="69"/>
  <c r="BI655" i="69"/>
  <c r="BN654" i="69"/>
  <c r="BI654" i="69"/>
  <c r="BN653" i="69"/>
  <c r="BI653" i="69"/>
  <c r="BN652" i="69"/>
  <c r="BI652" i="69"/>
  <c r="BN651" i="69"/>
  <c r="BI651" i="69"/>
  <c r="BN650" i="69"/>
  <c r="BI650" i="69"/>
  <c r="BN649" i="69"/>
  <c r="BI649" i="69"/>
  <c r="BN648" i="69"/>
  <c r="BI648" i="69"/>
  <c r="BN647" i="69"/>
  <c r="BI647" i="69"/>
  <c r="BN646" i="69"/>
  <c r="BI646" i="69"/>
  <c r="BN645" i="69"/>
  <c r="BI645" i="69"/>
  <c r="BN644" i="69"/>
  <c r="BI644" i="69"/>
  <c r="BN643" i="69"/>
  <c r="BI643" i="69"/>
  <c r="BN642" i="69"/>
  <c r="BI642" i="69"/>
  <c r="BN641" i="69"/>
  <c r="BI641" i="69"/>
  <c r="BN640" i="69"/>
  <c r="BI640" i="69"/>
  <c r="BN639" i="69"/>
  <c r="BI639" i="69"/>
  <c r="BN638" i="69"/>
  <c r="BI638" i="69"/>
  <c r="BN637" i="69"/>
  <c r="BI637" i="69"/>
  <c r="BN636" i="69"/>
  <c r="BI636" i="69"/>
  <c r="BN635" i="69"/>
  <c r="BI635" i="69"/>
  <c r="BN634" i="69"/>
  <c r="BI634" i="69"/>
  <c r="BN633" i="69"/>
  <c r="BI633" i="69"/>
  <c r="BN632" i="69"/>
  <c r="BI632" i="69"/>
  <c r="BN631" i="69"/>
  <c r="BI631" i="69"/>
  <c r="BN630" i="69"/>
  <c r="BI630" i="69"/>
  <c r="BN629" i="69"/>
  <c r="BI629" i="69"/>
  <c r="BN628" i="69"/>
  <c r="BI628" i="69"/>
  <c r="BN627" i="69"/>
  <c r="BI627" i="69"/>
  <c r="BN626" i="69"/>
  <c r="BI626" i="69"/>
  <c r="BN625" i="69"/>
  <c r="BI625" i="69"/>
  <c r="BN624" i="69"/>
  <c r="BI624" i="69"/>
  <c r="BN623" i="69"/>
  <c r="BI623" i="69"/>
  <c r="BN622" i="69"/>
  <c r="BI622" i="69"/>
  <c r="BN621" i="69"/>
  <c r="BI621" i="69"/>
  <c r="BN620" i="69"/>
  <c r="BI620" i="69"/>
  <c r="BN619" i="69"/>
  <c r="BI619" i="69"/>
  <c r="BN618" i="69"/>
  <c r="BI618" i="69"/>
  <c r="BN617" i="69"/>
  <c r="BI617" i="69"/>
  <c r="BN616" i="69"/>
  <c r="BI616" i="69"/>
  <c r="BN615" i="69"/>
  <c r="BI615" i="69"/>
  <c r="BN614" i="69"/>
  <c r="BI614" i="69"/>
  <c r="BN613" i="69"/>
  <c r="BI613" i="69"/>
  <c r="BN612" i="69"/>
  <c r="BI612" i="69"/>
  <c r="BN611" i="69"/>
  <c r="BI611" i="69"/>
  <c r="BN610" i="69"/>
  <c r="BI610" i="69"/>
  <c r="BN609" i="69"/>
  <c r="BI609" i="69"/>
  <c r="BN608" i="69"/>
  <c r="BI608" i="69"/>
  <c r="BN607" i="69"/>
  <c r="BI607" i="69"/>
  <c r="BN606" i="69"/>
  <c r="BI606" i="69"/>
  <c r="BN605" i="69"/>
  <c r="BI605" i="69"/>
  <c r="BN604" i="69"/>
  <c r="BI604" i="69"/>
  <c r="BN603" i="69"/>
  <c r="BI603" i="69"/>
  <c r="BN602" i="69"/>
  <c r="BI602" i="69"/>
  <c r="BN601" i="69"/>
  <c r="BI601" i="69"/>
  <c r="BN600" i="69"/>
  <c r="BI600" i="69"/>
  <c r="BN599" i="69"/>
  <c r="BI599" i="69"/>
  <c r="BN598" i="69"/>
  <c r="BI598" i="69"/>
  <c r="BN597" i="69"/>
  <c r="BI597" i="69"/>
  <c r="BN596" i="69"/>
  <c r="BI596" i="69"/>
  <c r="BN595" i="69"/>
  <c r="BI595" i="69"/>
  <c r="BN594" i="69"/>
  <c r="BI594" i="69"/>
  <c r="BN593" i="69"/>
  <c r="BI593" i="69"/>
  <c r="BN592" i="69"/>
  <c r="BI592" i="69"/>
  <c r="BN591" i="69"/>
  <c r="BI591" i="69"/>
  <c r="BN590" i="69"/>
  <c r="BI590" i="69"/>
  <c r="BN589" i="69"/>
  <c r="BI589" i="69"/>
  <c r="BN588" i="69"/>
  <c r="BI588" i="69"/>
  <c r="BN587" i="69"/>
  <c r="BI587" i="69"/>
  <c r="BN586" i="69"/>
  <c r="BI586" i="69"/>
  <c r="BN585" i="69"/>
  <c r="BI585" i="69"/>
  <c r="BN584" i="69"/>
  <c r="BI584" i="69"/>
  <c r="BN583" i="69"/>
  <c r="BI583" i="69"/>
  <c r="BN582" i="69"/>
  <c r="BI582" i="69"/>
  <c r="BN581" i="69"/>
  <c r="BI581" i="69"/>
  <c r="BN580" i="69"/>
  <c r="BI580" i="69"/>
  <c r="BN579" i="69"/>
  <c r="BI579" i="69"/>
  <c r="BN578" i="69"/>
  <c r="BI578" i="69"/>
  <c r="BN577" i="69"/>
  <c r="BI577" i="69"/>
  <c r="BN576" i="69"/>
  <c r="BI576" i="69"/>
  <c r="BN575" i="69"/>
  <c r="BI575" i="69"/>
  <c r="BN574" i="69"/>
  <c r="BI574" i="69"/>
  <c r="BN573" i="69"/>
  <c r="BI573" i="69"/>
  <c r="BN572" i="69"/>
  <c r="BI572" i="69"/>
  <c r="BN571" i="69"/>
  <c r="BI571" i="69"/>
  <c r="BN570" i="69"/>
  <c r="BI570" i="69"/>
  <c r="BN569" i="69"/>
  <c r="BI569" i="69"/>
  <c r="BN568" i="69"/>
  <c r="BI568" i="69"/>
  <c r="BN567" i="69"/>
  <c r="BI567" i="69"/>
  <c r="BN566" i="69"/>
  <c r="BI566" i="69"/>
  <c r="BN565" i="69"/>
  <c r="BI565" i="69"/>
  <c r="BN564" i="69"/>
  <c r="BI564" i="69"/>
  <c r="BN563" i="69"/>
  <c r="BI563" i="69"/>
  <c r="BN562" i="69"/>
  <c r="BI562" i="69"/>
  <c r="BN561" i="69"/>
  <c r="BI561" i="69"/>
  <c r="BN560" i="69"/>
  <c r="BI560" i="69"/>
  <c r="BN559" i="69"/>
  <c r="BI559" i="69"/>
  <c r="BN558" i="69"/>
  <c r="BI558" i="69"/>
  <c r="BN557" i="69"/>
  <c r="BI557" i="69"/>
  <c r="BN556" i="69"/>
  <c r="BI556" i="69"/>
  <c r="BN555" i="69"/>
  <c r="BI555" i="69"/>
  <c r="BN554" i="69"/>
  <c r="BI554" i="69"/>
  <c r="BN553" i="69"/>
  <c r="BI553" i="69"/>
  <c r="BN552" i="69"/>
  <c r="BI552" i="69"/>
  <c r="BN551" i="69"/>
  <c r="BI551" i="69"/>
  <c r="BN550" i="69"/>
  <c r="BI550" i="69"/>
  <c r="BN549" i="69"/>
  <c r="BI549" i="69"/>
  <c r="BN548" i="69"/>
  <c r="BI548" i="69"/>
  <c r="BN547" i="69"/>
  <c r="BI547" i="69"/>
  <c r="BN546" i="69"/>
  <c r="BI546" i="69"/>
  <c r="BN545" i="69"/>
  <c r="BI545" i="69"/>
  <c r="BN544" i="69"/>
  <c r="BI544" i="69"/>
  <c r="BN543" i="69"/>
  <c r="BI543" i="69"/>
  <c r="BN542" i="69"/>
  <c r="BI542" i="69"/>
  <c r="BN541" i="69"/>
  <c r="BI541" i="69"/>
  <c r="BN540" i="69"/>
  <c r="BI540" i="69"/>
  <c r="BN539" i="69"/>
  <c r="BI539" i="69"/>
  <c r="BN538" i="69"/>
  <c r="BI538" i="69"/>
  <c r="BN537" i="69"/>
  <c r="BI537" i="69"/>
  <c r="BN536" i="69"/>
  <c r="BI536" i="69"/>
  <c r="BN535" i="69"/>
  <c r="BI535" i="69"/>
  <c r="BN534" i="69"/>
  <c r="BI534" i="69"/>
  <c r="BN533" i="69"/>
  <c r="BI533" i="69"/>
  <c r="BN532" i="69"/>
  <c r="BI532" i="69"/>
  <c r="BN531" i="69"/>
  <c r="BI531" i="69"/>
  <c r="BN530" i="69"/>
  <c r="BI530" i="69"/>
  <c r="BN529" i="69"/>
  <c r="BI529" i="69"/>
  <c r="BN528" i="69"/>
  <c r="BI528" i="69"/>
  <c r="BN527" i="69"/>
  <c r="BI527" i="69"/>
  <c r="BN526" i="69"/>
  <c r="BI526" i="69"/>
  <c r="BN525" i="69"/>
  <c r="BI525" i="69"/>
  <c r="BN524" i="69"/>
  <c r="BI524" i="69"/>
  <c r="BN523" i="69"/>
  <c r="BI523" i="69"/>
  <c r="BN522" i="69"/>
  <c r="BI522" i="69"/>
  <c r="BN521" i="69"/>
  <c r="BI521" i="69"/>
  <c r="BN520" i="69"/>
  <c r="BI520" i="69"/>
  <c r="BN519" i="69"/>
  <c r="BI519" i="69"/>
  <c r="BN518" i="69"/>
  <c r="BI518" i="69"/>
  <c r="BN517" i="69"/>
  <c r="BI517" i="69"/>
  <c r="BN516" i="69"/>
  <c r="BI516" i="69"/>
  <c r="BN515" i="69"/>
  <c r="BI515" i="69"/>
  <c r="BN514" i="69"/>
  <c r="BI514" i="69"/>
  <c r="BN513" i="69"/>
  <c r="BI513" i="69"/>
  <c r="BN512" i="69"/>
  <c r="BI512" i="69"/>
  <c r="BN511" i="69"/>
  <c r="BI511" i="69"/>
  <c r="BN510" i="69"/>
  <c r="BI510" i="69"/>
  <c r="BN509" i="69"/>
  <c r="BI509" i="69"/>
  <c r="BN508" i="69"/>
  <c r="BI508" i="69"/>
  <c r="BN507" i="69"/>
  <c r="BI507" i="69"/>
  <c r="BN506" i="69"/>
  <c r="BI506" i="69"/>
  <c r="BN505" i="69"/>
  <c r="BI505" i="69"/>
  <c r="BN504" i="69"/>
  <c r="BI504" i="69"/>
  <c r="BN503" i="69"/>
  <c r="BI503" i="69"/>
  <c r="BN502" i="69"/>
  <c r="BI502" i="69"/>
  <c r="BN501" i="69"/>
  <c r="BI501" i="69"/>
  <c r="BN500" i="69"/>
  <c r="BI500" i="69"/>
  <c r="BN499" i="69"/>
  <c r="BI499" i="69"/>
  <c r="BN498" i="69"/>
  <c r="BI498" i="69"/>
  <c r="BN497" i="69"/>
  <c r="BI497" i="69"/>
  <c r="BN496" i="69"/>
  <c r="BI496" i="69"/>
  <c r="BN495" i="69"/>
  <c r="BI495" i="69"/>
  <c r="BN494" i="69"/>
  <c r="BI494" i="69"/>
  <c r="BN493" i="69"/>
  <c r="BI493" i="69"/>
  <c r="BN492" i="69"/>
  <c r="BI492" i="69"/>
  <c r="BN491" i="69"/>
  <c r="BI491" i="69"/>
  <c r="BN490" i="69"/>
  <c r="BI490" i="69"/>
  <c r="BN489" i="69"/>
  <c r="BI489" i="69"/>
  <c r="BN488" i="69"/>
  <c r="BI488" i="69"/>
  <c r="BN487" i="69"/>
  <c r="BI487" i="69"/>
  <c r="BN486" i="69"/>
  <c r="BI486" i="69"/>
  <c r="BN485" i="69"/>
  <c r="BI485" i="69"/>
  <c r="BN484" i="69"/>
  <c r="BI484" i="69"/>
  <c r="BN483" i="69"/>
  <c r="BI483" i="69"/>
  <c r="BN482" i="69"/>
  <c r="BI482" i="69"/>
  <c r="BD482" i="69"/>
  <c r="BN481" i="69"/>
  <c r="BI481" i="69"/>
  <c r="BD481" i="69"/>
  <c r="BN480" i="69"/>
  <c r="BI480" i="69"/>
  <c r="BD480" i="69"/>
  <c r="BN479" i="69"/>
  <c r="BI479" i="69"/>
  <c r="BD479" i="69"/>
  <c r="BN478" i="69"/>
  <c r="BI478" i="69"/>
  <c r="BD478" i="69"/>
  <c r="BN477" i="69"/>
  <c r="BI477" i="69"/>
  <c r="BD477" i="69"/>
  <c r="BN476" i="69"/>
  <c r="BI476" i="69"/>
  <c r="BD476" i="69"/>
  <c r="BN475" i="69"/>
  <c r="BI475" i="69"/>
  <c r="BD475" i="69"/>
  <c r="BN474" i="69"/>
  <c r="BI474" i="69"/>
  <c r="BD474" i="69"/>
  <c r="BN473" i="69"/>
  <c r="BI473" i="69"/>
  <c r="BD473" i="69"/>
  <c r="BN472" i="69"/>
  <c r="BI472" i="69"/>
  <c r="BD472" i="69"/>
  <c r="BN471" i="69"/>
  <c r="BI471" i="69"/>
  <c r="BD471" i="69"/>
  <c r="BN470" i="69"/>
  <c r="BI470" i="69"/>
  <c r="BD470" i="69"/>
  <c r="BN469" i="69"/>
  <c r="BI469" i="69"/>
  <c r="BD469" i="69"/>
  <c r="BN468" i="69"/>
  <c r="BI468" i="69"/>
  <c r="BD468" i="69"/>
  <c r="BN467" i="69"/>
  <c r="BI467" i="69"/>
  <c r="BD467" i="69"/>
  <c r="BN466" i="69"/>
  <c r="BI466" i="69"/>
  <c r="BD466" i="69"/>
  <c r="BN465" i="69"/>
  <c r="BI465" i="69"/>
  <c r="BD465" i="69"/>
  <c r="BN464" i="69"/>
  <c r="BI464" i="69"/>
  <c r="BD464" i="69"/>
  <c r="BN463" i="69"/>
  <c r="BI463" i="69"/>
  <c r="BD463" i="69"/>
  <c r="BN462" i="69"/>
  <c r="BI462" i="69"/>
  <c r="BD462" i="69"/>
  <c r="BN461" i="69"/>
  <c r="BI461" i="69"/>
  <c r="BD461" i="69"/>
  <c r="BN460" i="69"/>
  <c r="BI460" i="69"/>
  <c r="BD460" i="69"/>
  <c r="BN459" i="69"/>
  <c r="BI459" i="69"/>
  <c r="BD459" i="69"/>
  <c r="BN458" i="69"/>
  <c r="BI458" i="69"/>
  <c r="BD458" i="69"/>
  <c r="BN457" i="69"/>
  <c r="BI457" i="69"/>
  <c r="BD457" i="69"/>
  <c r="BN456" i="69"/>
  <c r="BI456" i="69"/>
  <c r="BD456" i="69"/>
  <c r="BN455" i="69"/>
  <c r="BI455" i="69"/>
  <c r="BD455" i="69"/>
  <c r="BN454" i="69"/>
  <c r="BI454" i="69"/>
  <c r="BD454" i="69"/>
  <c r="BN453" i="69"/>
  <c r="BI453" i="69"/>
  <c r="BD453" i="69"/>
  <c r="BN452" i="69"/>
  <c r="BI452" i="69"/>
  <c r="BD452" i="69"/>
  <c r="BN451" i="69"/>
  <c r="BI451" i="69"/>
  <c r="BD451" i="69"/>
  <c r="BN450" i="69"/>
  <c r="BI450" i="69"/>
  <c r="BD450" i="69"/>
  <c r="BN449" i="69"/>
  <c r="BI449" i="69"/>
  <c r="BD449" i="69"/>
  <c r="BN448" i="69"/>
  <c r="BI448" i="69"/>
  <c r="BD448" i="69"/>
  <c r="BN447" i="69"/>
  <c r="BI447" i="69"/>
  <c r="BD447" i="69"/>
  <c r="BN446" i="69"/>
  <c r="BI446" i="69"/>
  <c r="BD446" i="69"/>
  <c r="BN445" i="69"/>
  <c r="BI445" i="69"/>
  <c r="BD445" i="69"/>
  <c r="BN444" i="69"/>
  <c r="BI444" i="69"/>
  <c r="BD444" i="69"/>
  <c r="BN443" i="69"/>
  <c r="BI443" i="69"/>
  <c r="BD443" i="69"/>
  <c r="BN442" i="69"/>
  <c r="BI442" i="69"/>
  <c r="BD442" i="69"/>
  <c r="BN441" i="69"/>
  <c r="BI441" i="69"/>
  <c r="BD441" i="69"/>
  <c r="BN440" i="69"/>
  <c r="BI440" i="69"/>
  <c r="BD440" i="69"/>
  <c r="BN439" i="69"/>
  <c r="BI439" i="69"/>
  <c r="BD439" i="69"/>
  <c r="BN438" i="69"/>
  <c r="BI438" i="69"/>
  <c r="BD438" i="69"/>
  <c r="BN437" i="69"/>
  <c r="BI437" i="69"/>
  <c r="BD437" i="69"/>
  <c r="BN436" i="69"/>
  <c r="BI436" i="69"/>
  <c r="BD436" i="69"/>
  <c r="BN435" i="69"/>
  <c r="BI435" i="69"/>
  <c r="BD435" i="69"/>
  <c r="BN434" i="69"/>
  <c r="BI434" i="69"/>
  <c r="BD434" i="69"/>
  <c r="BN433" i="69"/>
  <c r="BI433" i="69"/>
  <c r="BD433" i="69"/>
  <c r="BN432" i="69"/>
  <c r="BI432" i="69"/>
  <c r="BD432" i="69"/>
  <c r="BN431" i="69"/>
  <c r="BI431" i="69"/>
  <c r="BD431" i="69"/>
  <c r="BN430" i="69"/>
  <c r="BI430" i="69"/>
  <c r="BD430" i="69"/>
  <c r="BN429" i="69"/>
  <c r="BI429" i="69"/>
  <c r="BD429" i="69"/>
  <c r="BN428" i="69"/>
  <c r="BI428" i="69"/>
  <c r="BD428" i="69"/>
  <c r="BN427" i="69"/>
  <c r="BI427" i="69"/>
  <c r="BD427" i="69"/>
  <c r="BN426" i="69"/>
  <c r="BI426" i="69"/>
  <c r="BD426" i="69"/>
  <c r="BN425" i="69"/>
  <c r="BI425" i="69"/>
  <c r="BD425" i="69"/>
  <c r="BN424" i="69"/>
  <c r="BI424" i="69"/>
  <c r="BD424" i="69"/>
  <c r="BN423" i="69"/>
  <c r="BI423" i="69"/>
  <c r="BD423" i="69"/>
  <c r="BN422" i="69"/>
  <c r="BI422" i="69"/>
  <c r="BD422" i="69"/>
  <c r="BN421" i="69"/>
  <c r="BI421" i="69"/>
  <c r="BD421" i="69"/>
  <c r="BN420" i="69"/>
  <c r="BI420" i="69"/>
  <c r="BD420" i="69"/>
  <c r="BN419" i="69"/>
  <c r="BI419" i="69"/>
  <c r="BD419" i="69"/>
  <c r="BN418" i="69"/>
  <c r="BI418" i="69"/>
  <c r="BD418" i="69"/>
  <c r="BN417" i="69"/>
  <c r="BI417" i="69"/>
  <c r="BD417" i="69"/>
  <c r="BN416" i="69"/>
  <c r="BI416" i="69"/>
  <c r="BD416" i="69"/>
  <c r="BN415" i="69"/>
  <c r="BI415" i="69"/>
  <c r="BD415" i="69"/>
  <c r="BN414" i="69"/>
  <c r="BI414" i="69"/>
  <c r="BD414" i="69"/>
  <c r="BN413" i="69"/>
  <c r="BI413" i="69"/>
  <c r="BD413" i="69"/>
  <c r="BN412" i="69"/>
  <c r="BI412" i="69"/>
  <c r="BD412" i="69"/>
  <c r="BN411" i="69"/>
  <c r="BI411" i="69"/>
  <c r="BD411" i="69"/>
  <c r="BN410" i="69"/>
  <c r="BI410" i="69"/>
  <c r="BD410" i="69"/>
  <c r="BN409" i="69"/>
  <c r="BI409" i="69"/>
  <c r="BD409" i="69"/>
  <c r="BN408" i="69"/>
  <c r="BI408" i="69"/>
  <c r="BD408" i="69"/>
  <c r="BN407" i="69"/>
  <c r="BI407" i="69"/>
  <c r="BD407" i="69"/>
  <c r="BN406" i="69"/>
  <c r="BI406" i="69"/>
  <c r="BD406" i="69"/>
  <c r="BN405" i="69"/>
  <c r="BI405" i="69"/>
  <c r="BD405" i="69"/>
  <c r="BN404" i="69"/>
  <c r="BI404" i="69"/>
  <c r="BD404" i="69"/>
  <c r="BN403" i="69"/>
  <c r="BI403" i="69"/>
  <c r="BD403" i="69"/>
  <c r="BN402" i="69"/>
  <c r="BI402" i="69"/>
  <c r="BD402" i="69"/>
  <c r="BN401" i="69"/>
  <c r="BI401" i="69"/>
  <c r="BD401" i="69"/>
  <c r="BN400" i="69"/>
  <c r="BI400" i="69"/>
  <c r="BD400" i="69"/>
  <c r="BN399" i="69"/>
  <c r="BI399" i="69"/>
  <c r="BD399" i="69"/>
  <c r="BN398" i="69"/>
  <c r="BI398" i="69"/>
  <c r="BD398" i="69"/>
  <c r="BN397" i="69"/>
  <c r="BI397" i="69"/>
  <c r="BD397" i="69"/>
  <c r="BN396" i="69"/>
  <c r="BI396" i="69"/>
  <c r="BD396" i="69"/>
  <c r="BN395" i="69"/>
  <c r="BI395" i="69"/>
  <c r="BD395" i="69"/>
  <c r="BN394" i="69"/>
  <c r="BI394" i="69"/>
  <c r="BD394" i="69"/>
  <c r="BN393" i="69"/>
  <c r="BI393" i="69"/>
  <c r="BD393" i="69"/>
  <c r="BN392" i="69"/>
  <c r="BI392" i="69"/>
  <c r="BD392" i="69"/>
  <c r="BN391" i="69"/>
  <c r="BI391" i="69"/>
  <c r="BD391" i="69"/>
  <c r="BN390" i="69"/>
  <c r="BI390" i="69"/>
  <c r="BD390" i="69"/>
  <c r="BN389" i="69"/>
  <c r="BI389" i="69"/>
  <c r="BD389" i="69"/>
  <c r="BN388" i="69"/>
  <c r="BI388" i="69"/>
  <c r="BD388" i="69"/>
  <c r="BN387" i="69"/>
  <c r="BI387" i="69"/>
  <c r="BD387" i="69"/>
  <c r="BN386" i="69"/>
  <c r="BI386" i="69"/>
  <c r="BD386" i="69"/>
  <c r="BN385" i="69"/>
  <c r="BI385" i="69"/>
  <c r="BD385" i="69"/>
  <c r="BN384" i="69"/>
  <c r="BI384" i="69"/>
  <c r="BD384" i="69"/>
  <c r="BN383" i="69"/>
  <c r="BI383" i="69"/>
  <c r="BD383" i="69"/>
  <c r="BN382" i="69"/>
  <c r="BI382" i="69"/>
  <c r="BD382" i="69"/>
  <c r="BN381" i="69"/>
  <c r="BI381" i="69"/>
  <c r="BD381" i="69"/>
  <c r="BN380" i="69"/>
  <c r="BI380" i="69"/>
  <c r="BD380" i="69"/>
  <c r="BN379" i="69"/>
  <c r="BI379" i="69"/>
  <c r="BD379" i="69"/>
  <c r="BN378" i="69"/>
  <c r="BI378" i="69"/>
  <c r="BD378" i="69"/>
  <c r="BN377" i="69"/>
  <c r="BI377" i="69"/>
  <c r="BD377" i="69"/>
  <c r="BN376" i="69"/>
  <c r="BI376" i="69"/>
  <c r="BD376" i="69"/>
  <c r="BN375" i="69"/>
  <c r="BI375" i="69"/>
  <c r="BD375" i="69"/>
  <c r="BN374" i="69"/>
  <c r="BI374" i="69"/>
  <c r="BD374" i="69"/>
  <c r="BN373" i="69"/>
  <c r="BI373" i="69"/>
  <c r="BD373" i="69"/>
  <c r="BN372" i="69"/>
  <c r="BI372" i="69"/>
  <c r="BD372" i="69"/>
  <c r="BN371" i="69"/>
  <c r="BI371" i="69"/>
  <c r="BD371" i="69"/>
  <c r="BN370" i="69"/>
  <c r="BI370" i="69"/>
  <c r="BD370" i="69"/>
  <c r="BN369" i="69"/>
  <c r="BI369" i="69"/>
  <c r="BD369" i="69"/>
  <c r="BN368" i="69"/>
  <c r="BI368" i="69"/>
  <c r="BD368" i="69"/>
  <c r="BN367" i="69"/>
  <c r="BI367" i="69"/>
  <c r="BD367" i="69"/>
  <c r="BN366" i="69"/>
  <c r="BI366" i="69"/>
  <c r="BD366" i="69"/>
  <c r="BN365" i="69"/>
  <c r="BI365" i="69"/>
  <c r="BD365" i="69"/>
  <c r="BN364" i="69"/>
  <c r="BI364" i="69"/>
  <c r="BD364" i="69"/>
  <c r="BN363" i="69"/>
  <c r="BI363" i="69"/>
  <c r="BD363" i="69"/>
  <c r="BN362" i="69"/>
  <c r="BI362" i="69"/>
  <c r="BD362" i="69"/>
  <c r="BN361" i="69"/>
  <c r="BI361" i="69"/>
  <c r="BD361" i="69"/>
  <c r="BN360" i="69"/>
  <c r="BI360" i="69"/>
  <c r="BD360" i="69"/>
  <c r="BN359" i="69"/>
  <c r="BI359" i="69"/>
  <c r="BD359" i="69"/>
  <c r="BN358" i="69"/>
  <c r="BI358" i="69"/>
  <c r="BD358" i="69"/>
  <c r="BN357" i="69"/>
  <c r="BI357" i="69"/>
  <c r="BD357" i="69"/>
  <c r="BN356" i="69"/>
  <c r="BI356" i="69"/>
  <c r="BD356" i="69"/>
  <c r="BN355" i="69"/>
  <c r="BI355" i="69"/>
  <c r="BD355" i="69"/>
  <c r="BN354" i="69"/>
  <c r="BI354" i="69"/>
  <c r="BD354" i="69"/>
  <c r="BN353" i="69"/>
  <c r="BI353" i="69"/>
  <c r="BD353" i="69"/>
  <c r="BN352" i="69"/>
  <c r="BI352" i="69"/>
  <c r="BD352" i="69"/>
  <c r="BN351" i="69"/>
  <c r="BI351" i="69"/>
  <c r="BD351" i="69"/>
  <c r="BN350" i="69"/>
  <c r="BI350" i="69"/>
  <c r="BD350" i="69"/>
  <c r="BN349" i="69"/>
  <c r="BI349" i="69"/>
  <c r="BD349" i="69"/>
  <c r="BN348" i="69"/>
  <c r="BI348" i="69"/>
  <c r="BD348" i="69"/>
  <c r="BN347" i="69"/>
  <c r="BI347" i="69"/>
  <c r="BD347" i="69"/>
  <c r="BN346" i="69"/>
  <c r="BI346" i="69"/>
  <c r="BD346" i="69"/>
  <c r="BN345" i="69"/>
  <c r="BI345" i="69"/>
  <c r="BD345" i="69"/>
  <c r="BN344" i="69"/>
  <c r="BI344" i="69"/>
  <c r="BD344" i="69"/>
  <c r="BN343" i="69"/>
  <c r="BI343" i="69"/>
  <c r="BD343" i="69"/>
  <c r="BN342" i="69"/>
  <c r="BI342" i="69"/>
  <c r="BD342" i="69"/>
  <c r="BN341" i="69"/>
  <c r="BI341" i="69"/>
  <c r="BD341" i="69"/>
  <c r="BN340" i="69"/>
  <c r="BI340" i="69"/>
  <c r="BD340" i="69"/>
  <c r="BN339" i="69"/>
  <c r="BI339" i="69"/>
  <c r="BD339" i="69"/>
  <c r="BN338" i="69"/>
  <c r="BI338" i="69"/>
  <c r="BD338" i="69"/>
  <c r="BN337" i="69"/>
  <c r="BI337" i="69"/>
  <c r="BD337" i="69"/>
  <c r="BN336" i="69"/>
  <c r="BI336" i="69"/>
  <c r="BD336" i="69"/>
  <c r="BN335" i="69"/>
  <c r="BI335" i="69"/>
  <c r="BD335" i="69"/>
  <c r="BN334" i="69"/>
  <c r="BI334" i="69"/>
  <c r="BD334" i="69"/>
  <c r="BN333" i="69"/>
  <c r="BI333" i="69"/>
  <c r="BD333" i="69"/>
  <c r="BN332" i="69"/>
  <c r="BI332" i="69"/>
  <c r="BD332" i="69"/>
  <c r="BN331" i="69"/>
  <c r="BI331" i="69"/>
  <c r="BD331" i="69"/>
  <c r="BN330" i="69"/>
  <c r="BI330" i="69"/>
  <c r="BD330" i="69"/>
  <c r="BN329" i="69"/>
  <c r="BI329" i="69"/>
  <c r="BD329" i="69"/>
  <c r="BN328" i="69"/>
  <c r="BI328" i="69"/>
  <c r="BD328" i="69"/>
  <c r="BN327" i="69"/>
  <c r="BI327" i="69"/>
  <c r="BD327" i="69"/>
  <c r="BN326" i="69"/>
  <c r="BI326" i="69"/>
  <c r="BD326" i="69"/>
  <c r="BN325" i="69"/>
  <c r="BI325" i="69"/>
  <c r="BD325" i="69"/>
  <c r="BN324" i="69"/>
  <c r="BI324" i="69"/>
  <c r="BD324" i="69"/>
  <c r="BN323" i="69"/>
  <c r="BI323" i="69"/>
  <c r="BD323" i="69"/>
  <c r="BN322" i="69"/>
  <c r="BI322" i="69"/>
  <c r="BD322" i="69"/>
  <c r="BN321" i="69"/>
  <c r="BI321" i="69"/>
  <c r="BD321" i="69"/>
  <c r="BN320" i="69"/>
  <c r="BI320" i="69"/>
  <c r="BD320" i="69"/>
  <c r="BN319" i="69"/>
  <c r="BI319" i="69"/>
  <c r="BD319" i="69"/>
  <c r="BN318" i="69"/>
  <c r="BI318" i="69"/>
  <c r="BD318" i="69"/>
  <c r="BN317" i="69"/>
  <c r="BI317" i="69"/>
  <c r="BD317" i="69"/>
  <c r="BN316" i="69"/>
  <c r="BI316" i="69"/>
  <c r="BD316" i="69"/>
  <c r="BN315" i="69"/>
  <c r="BI315" i="69"/>
  <c r="BD315" i="69"/>
  <c r="BN314" i="69"/>
  <c r="BI314" i="69"/>
  <c r="BD314" i="69"/>
  <c r="BN313" i="69"/>
  <c r="BI313" i="69"/>
  <c r="BD313" i="69"/>
  <c r="BN312" i="69"/>
  <c r="BI312" i="69"/>
  <c r="BD312" i="69"/>
  <c r="BN311" i="69"/>
  <c r="BI311" i="69"/>
  <c r="BD311" i="69"/>
  <c r="BN310" i="69"/>
  <c r="BI310" i="69"/>
  <c r="BD310" i="69"/>
  <c r="BN309" i="69"/>
  <c r="BI309" i="69"/>
  <c r="BD309" i="69"/>
  <c r="BN308" i="69"/>
  <c r="BI308" i="69"/>
  <c r="BD308" i="69"/>
  <c r="BN307" i="69"/>
  <c r="BI307" i="69"/>
  <c r="BD307" i="69"/>
  <c r="BN306" i="69"/>
  <c r="BI306" i="69"/>
  <c r="BD306" i="69"/>
  <c r="BN305" i="69"/>
  <c r="BI305" i="69"/>
  <c r="BD305" i="69"/>
  <c r="BN304" i="69"/>
  <c r="BI304" i="69"/>
  <c r="BD304" i="69"/>
  <c r="BN303" i="69"/>
  <c r="BI303" i="69"/>
  <c r="BD303" i="69"/>
  <c r="BN302" i="69"/>
  <c r="BI302" i="69"/>
  <c r="BD302" i="69"/>
  <c r="BN301" i="69"/>
  <c r="BI301" i="69"/>
  <c r="BD301" i="69"/>
  <c r="BN300" i="69"/>
  <c r="BI300" i="69"/>
  <c r="BD300" i="69"/>
  <c r="BN299" i="69"/>
  <c r="BI299" i="69"/>
  <c r="BD299" i="69"/>
  <c r="BN298" i="69"/>
  <c r="BI298" i="69"/>
  <c r="BD298" i="69"/>
  <c r="BN297" i="69"/>
  <c r="BI297" i="69"/>
  <c r="BD297" i="69"/>
  <c r="BN296" i="69"/>
  <c r="BI296" i="69"/>
  <c r="BD296" i="69"/>
  <c r="BN295" i="69"/>
  <c r="BI295" i="69"/>
  <c r="BD295" i="69"/>
  <c r="BN294" i="69"/>
  <c r="BI294" i="69"/>
  <c r="BD294" i="69"/>
  <c r="BN293" i="69"/>
  <c r="BI293" i="69"/>
  <c r="BD293" i="69"/>
  <c r="BN292" i="69"/>
  <c r="BI292" i="69"/>
  <c r="BD292" i="69"/>
  <c r="BN291" i="69"/>
  <c r="BI291" i="69"/>
  <c r="BD291" i="69"/>
  <c r="BN290" i="69"/>
  <c r="BI290" i="69"/>
  <c r="BD290" i="69"/>
  <c r="BN289" i="69"/>
  <c r="BI289" i="69"/>
  <c r="BD289" i="69"/>
  <c r="BN288" i="69"/>
  <c r="BI288" i="69"/>
  <c r="BD288" i="69"/>
  <c r="BN287" i="69"/>
  <c r="BI287" i="69"/>
  <c r="BD287" i="69"/>
  <c r="BN286" i="69"/>
  <c r="BI286" i="69"/>
  <c r="BD286" i="69"/>
  <c r="BN285" i="69"/>
  <c r="BI285" i="69"/>
  <c r="BD285" i="69"/>
  <c r="BN284" i="69"/>
  <c r="BI284" i="69"/>
  <c r="BD284" i="69"/>
  <c r="BN283" i="69"/>
  <c r="BI283" i="69"/>
  <c r="BD283" i="69"/>
  <c r="BN282" i="69"/>
  <c r="BI282" i="69"/>
  <c r="BD282" i="69"/>
  <c r="BN281" i="69"/>
  <c r="BI281" i="69"/>
  <c r="BD281" i="69"/>
  <c r="BN280" i="69"/>
  <c r="BI280" i="69"/>
  <c r="BD280" i="69"/>
  <c r="BN279" i="69"/>
  <c r="BI279" i="69"/>
  <c r="BD279" i="69"/>
  <c r="BN278" i="69"/>
  <c r="BI278" i="69"/>
  <c r="BD278" i="69"/>
  <c r="BN277" i="69"/>
  <c r="BI277" i="69"/>
  <c r="BD277" i="69"/>
  <c r="BN276" i="69"/>
  <c r="BI276" i="69"/>
  <c r="BD276" i="69"/>
  <c r="BN275" i="69"/>
  <c r="BI275" i="69"/>
  <c r="BD275" i="69"/>
  <c r="BN274" i="69"/>
  <c r="BI274" i="69"/>
  <c r="BD274" i="69"/>
  <c r="BN273" i="69"/>
  <c r="BI273" i="69"/>
  <c r="BD273" i="69"/>
  <c r="BN272" i="69"/>
  <c r="BI272" i="69"/>
  <c r="BD272" i="69"/>
  <c r="BN271" i="69"/>
  <c r="BI271" i="69"/>
  <c r="BD271" i="69"/>
  <c r="BN270" i="69"/>
  <c r="BI270" i="69"/>
  <c r="BD270" i="69"/>
  <c r="BN269" i="69"/>
  <c r="BI269" i="69"/>
  <c r="BD269" i="69"/>
  <c r="BN268" i="69"/>
  <c r="BI268" i="69"/>
  <c r="BD268" i="69"/>
  <c r="BN267" i="69"/>
  <c r="BI267" i="69"/>
  <c r="BD267" i="69"/>
  <c r="BN266" i="69"/>
  <c r="BI266" i="69"/>
  <c r="BD266" i="69"/>
  <c r="BN265" i="69"/>
  <c r="BI265" i="69"/>
  <c r="BD265" i="69"/>
  <c r="BN264" i="69"/>
  <c r="BI264" i="69"/>
  <c r="BD264" i="69"/>
  <c r="BN263" i="69"/>
  <c r="BI263" i="69"/>
  <c r="BD263" i="69"/>
  <c r="BN262" i="69"/>
  <c r="BI262" i="69"/>
  <c r="BD262" i="69"/>
  <c r="BN261" i="69"/>
  <c r="BI261" i="69"/>
  <c r="BD261" i="69"/>
  <c r="BN260" i="69"/>
  <c r="BI260" i="69"/>
  <c r="BD260" i="69"/>
  <c r="BN259" i="69"/>
  <c r="BI259" i="69"/>
  <c r="BD259" i="69"/>
  <c r="BN258" i="69"/>
  <c r="BI258" i="69"/>
  <c r="BD258" i="69"/>
  <c r="BN257" i="69"/>
  <c r="BI257" i="69"/>
  <c r="BD257" i="69"/>
  <c r="BN256" i="69"/>
  <c r="BI256" i="69"/>
  <c r="BD256" i="69"/>
  <c r="BN255" i="69"/>
  <c r="BI255" i="69"/>
  <c r="BD255" i="69"/>
  <c r="BN254" i="69"/>
  <c r="BI254" i="69"/>
  <c r="BD254" i="69"/>
  <c r="BN253" i="69"/>
  <c r="BI253" i="69"/>
  <c r="BD253" i="69"/>
  <c r="BN252" i="69"/>
  <c r="BI252" i="69"/>
  <c r="BD252" i="69"/>
  <c r="BN251" i="69"/>
  <c r="BI251" i="69"/>
  <c r="BD251" i="69"/>
  <c r="BN250" i="69"/>
  <c r="BI250" i="69"/>
  <c r="BD250" i="69"/>
  <c r="BN249" i="69"/>
  <c r="BI249" i="69"/>
  <c r="BD249" i="69"/>
  <c r="BN248" i="69"/>
  <c r="BI248" i="69"/>
  <c r="BD248" i="69"/>
  <c r="BN247" i="69"/>
  <c r="BI247" i="69"/>
  <c r="BD247" i="69"/>
  <c r="BN246" i="69"/>
  <c r="BI246" i="69"/>
  <c r="BD246" i="69"/>
  <c r="BN245" i="69"/>
  <c r="BI245" i="69"/>
  <c r="BD245" i="69"/>
  <c r="BN244" i="69"/>
  <c r="BI244" i="69"/>
  <c r="BD244" i="69"/>
  <c r="BN243" i="69"/>
  <c r="BI243" i="69"/>
  <c r="BD243" i="69"/>
  <c r="BN242" i="69"/>
  <c r="BI242" i="69"/>
  <c r="BD242" i="69"/>
  <c r="BN241" i="69"/>
  <c r="BI241" i="69"/>
  <c r="BD241" i="69"/>
  <c r="BN240" i="69"/>
  <c r="BI240" i="69"/>
  <c r="BD240" i="69"/>
  <c r="BN239" i="69"/>
  <c r="BI239" i="69"/>
  <c r="BD239" i="69"/>
  <c r="BN238" i="69"/>
  <c r="BI238" i="69"/>
  <c r="BD238" i="69"/>
  <c r="BN237" i="69"/>
  <c r="BI237" i="69"/>
  <c r="BD237" i="69"/>
  <c r="BN236" i="69"/>
  <c r="BI236" i="69"/>
  <c r="BD236" i="69"/>
  <c r="BN235" i="69"/>
  <c r="BI235" i="69"/>
  <c r="BD235" i="69"/>
  <c r="BN234" i="69"/>
  <c r="BI234" i="69"/>
  <c r="BD234" i="69"/>
  <c r="BN233" i="69"/>
  <c r="BI233" i="69"/>
  <c r="BD233" i="69"/>
  <c r="BN232" i="69"/>
  <c r="BI232" i="69"/>
  <c r="BD232" i="69"/>
  <c r="BN231" i="69"/>
  <c r="BI231" i="69"/>
  <c r="BD231" i="69"/>
  <c r="BN230" i="69"/>
  <c r="BI230" i="69"/>
  <c r="BD230" i="69"/>
  <c r="BN229" i="69"/>
  <c r="BI229" i="69"/>
  <c r="BD229" i="69"/>
  <c r="BN228" i="69"/>
  <c r="BI228" i="69"/>
  <c r="BD228" i="69"/>
  <c r="BN227" i="69"/>
  <c r="BI227" i="69"/>
  <c r="BD227" i="69"/>
  <c r="BN226" i="69"/>
  <c r="BI226" i="69"/>
  <c r="BD226" i="69"/>
  <c r="BN225" i="69"/>
  <c r="BI225" i="69"/>
  <c r="BD225" i="69"/>
  <c r="BN224" i="69"/>
  <c r="BI224" i="69"/>
  <c r="BD224" i="69"/>
  <c r="BN223" i="69"/>
  <c r="BI223" i="69"/>
  <c r="BD223" i="69"/>
  <c r="BN222" i="69"/>
  <c r="BI222" i="69"/>
  <c r="BD222" i="69"/>
  <c r="BN221" i="69"/>
  <c r="BI221" i="69"/>
  <c r="BD221" i="69"/>
  <c r="BN220" i="69"/>
  <c r="BI220" i="69"/>
  <c r="BD220" i="69"/>
  <c r="BN219" i="69"/>
  <c r="BI219" i="69"/>
  <c r="BD219" i="69"/>
  <c r="BN218" i="69"/>
  <c r="BI218" i="69"/>
  <c r="BD218" i="69"/>
  <c r="BN217" i="69"/>
  <c r="BI217" i="69"/>
  <c r="BD217" i="69"/>
  <c r="BN216" i="69"/>
  <c r="BI216" i="69"/>
  <c r="BD216" i="69"/>
  <c r="BN215" i="69"/>
  <c r="BI215" i="69"/>
  <c r="BD215" i="69"/>
  <c r="BN214" i="69"/>
  <c r="BI214" i="69"/>
  <c r="BD214" i="69"/>
  <c r="BN213" i="69"/>
  <c r="BI213" i="69"/>
  <c r="BD213" i="69"/>
  <c r="BN212" i="69"/>
  <c r="BI212" i="69"/>
  <c r="BD212" i="69"/>
  <c r="BN211" i="69"/>
  <c r="BI211" i="69"/>
  <c r="BD211" i="69"/>
  <c r="BN210" i="69"/>
  <c r="BI210" i="69"/>
  <c r="BD210" i="69"/>
  <c r="BN209" i="69"/>
  <c r="BI209" i="69"/>
  <c r="BD209" i="69"/>
  <c r="BN208" i="69"/>
  <c r="BI208" i="69"/>
  <c r="BD208" i="69"/>
  <c r="BN207" i="69"/>
  <c r="BI207" i="69"/>
  <c r="BD207" i="69"/>
  <c r="BN206" i="69"/>
  <c r="BI206" i="69"/>
  <c r="BD206" i="69"/>
  <c r="BN205" i="69"/>
  <c r="BI205" i="69"/>
  <c r="BD205" i="69"/>
  <c r="BN204" i="69"/>
  <c r="BI204" i="69"/>
  <c r="BD204" i="69"/>
  <c r="BN203" i="69"/>
  <c r="BI203" i="69"/>
  <c r="BD203" i="69"/>
  <c r="BN202" i="69"/>
  <c r="BI202" i="69"/>
  <c r="BD202" i="69"/>
  <c r="BN201" i="69"/>
  <c r="BI201" i="69"/>
  <c r="BD201" i="69"/>
  <c r="BN200" i="69"/>
  <c r="BI200" i="69"/>
  <c r="BD200" i="69"/>
  <c r="BN199" i="69"/>
  <c r="BI199" i="69"/>
  <c r="BD199" i="69"/>
  <c r="BN198" i="69"/>
  <c r="BI198" i="69"/>
  <c r="BD198" i="69"/>
  <c r="BN197" i="69"/>
  <c r="BI197" i="69"/>
  <c r="BD197" i="69"/>
  <c r="BN196" i="69"/>
  <c r="BI196" i="69"/>
  <c r="BD196" i="69"/>
  <c r="BN195" i="69"/>
  <c r="BI195" i="69"/>
  <c r="BD195" i="69"/>
  <c r="BN194" i="69"/>
  <c r="BI194" i="69"/>
  <c r="BD194" i="69"/>
  <c r="BN193" i="69"/>
  <c r="BI193" i="69"/>
  <c r="BD193" i="69"/>
  <c r="BN192" i="69"/>
  <c r="BI192" i="69"/>
  <c r="BD192" i="69"/>
  <c r="BN191" i="69"/>
  <c r="BI191" i="69"/>
  <c r="BD191" i="69"/>
  <c r="BN190" i="69"/>
  <c r="BI190" i="69"/>
  <c r="BD190" i="69"/>
  <c r="BN189" i="69"/>
  <c r="BI189" i="69"/>
  <c r="BD189" i="69"/>
  <c r="BN188" i="69"/>
  <c r="BI188" i="69"/>
  <c r="BD188" i="69"/>
  <c r="BN187" i="69"/>
  <c r="BI187" i="69"/>
  <c r="BD187" i="69"/>
  <c r="BN186" i="69"/>
  <c r="BI186" i="69"/>
  <c r="BD186" i="69"/>
  <c r="BN185" i="69"/>
  <c r="BI185" i="69"/>
  <c r="BD185" i="69"/>
  <c r="BN184" i="69"/>
  <c r="BI184" i="69"/>
  <c r="BD184" i="69"/>
  <c r="BN183" i="69"/>
  <c r="BI183" i="69"/>
  <c r="BD183" i="69"/>
  <c r="BN182" i="69"/>
  <c r="BI182" i="69"/>
  <c r="BD182" i="69"/>
  <c r="BN181" i="69"/>
  <c r="BI181" i="69"/>
  <c r="BD181" i="69"/>
  <c r="BN180" i="69"/>
  <c r="BI180" i="69"/>
  <c r="BD180" i="69"/>
  <c r="BN179" i="69"/>
  <c r="BI179" i="69"/>
  <c r="BD179" i="69"/>
  <c r="BN178" i="69"/>
  <c r="BI178" i="69"/>
  <c r="BD178" i="69"/>
  <c r="BN177" i="69"/>
  <c r="BI177" i="69"/>
  <c r="BD177" i="69"/>
  <c r="BN176" i="69"/>
  <c r="BI176" i="69"/>
  <c r="BD176" i="69"/>
  <c r="BN175" i="69"/>
  <c r="BI175" i="69"/>
  <c r="BD175" i="69"/>
  <c r="BN174" i="69"/>
  <c r="BI174" i="69"/>
  <c r="BD174" i="69"/>
  <c r="BN173" i="69"/>
  <c r="BI173" i="69"/>
  <c r="BD173" i="69"/>
  <c r="BN172" i="69"/>
  <c r="BI172" i="69"/>
  <c r="BD172" i="69"/>
  <c r="BN171" i="69"/>
  <c r="BI171" i="69"/>
  <c r="BD171" i="69"/>
  <c r="BN170" i="69"/>
  <c r="BI170" i="69"/>
  <c r="BD170" i="69"/>
  <c r="BN169" i="69"/>
  <c r="BI169" i="69"/>
  <c r="BD169" i="69"/>
  <c r="BN168" i="69"/>
  <c r="BI168" i="69"/>
  <c r="BD168" i="69"/>
  <c r="BN167" i="69"/>
  <c r="BI167" i="69"/>
  <c r="BD167" i="69"/>
  <c r="BN166" i="69"/>
  <c r="BI166" i="69"/>
  <c r="BD166" i="69"/>
  <c r="BN165" i="69"/>
  <c r="BI165" i="69"/>
  <c r="BD165" i="69"/>
  <c r="BN164" i="69"/>
  <c r="BI164" i="69"/>
  <c r="BD164" i="69"/>
  <c r="BN163" i="69"/>
  <c r="BI163" i="69"/>
  <c r="BD163" i="69"/>
  <c r="BN162" i="69"/>
  <c r="BI162" i="69"/>
  <c r="BD162" i="69"/>
  <c r="BN161" i="69"/>
  <c r="BI161" i="69"/>
  <c r="BD161" i="69"/>
  <c r="BN160" i="69"/>
  <c r="BI160" i="69"/>
  <c r="BD160" i="69"/>
  <c r="BN159" i="69"/>
  <c r="BI159" i="69"/>
  <c r="BD159" i="69"/>
  <c r="BN158" i="69"/>
  <c r="BI158" i="69"/>
  <c r="BD158" i="69"/>
  <c r="BN157" i="69"/>
  <c r="BI157" i="69"/>
  <c r="BD157" i="69"/>
  <c r="BN156" i="69"/>
  <c r="BI156" i="69"/>
  <c r="BD156" i="69"/>
  <c r="BN155" i="69"/>
  <c r="BI155" i="69"/>
  <c r="BD155" i="69"/>
  <c r="BN154" i="69"/>
  <c r="BI154" i="69"/>
  <c r="BD154" i="69"/>
  <c r="BN153" i="69"/>
  <c r="BI153" i="69"/>
  <c r="BD153" i="69"/>
  <c r="BN152" i="69"/>
  <c r="BI152" i="69"/>
  <c r="BD152" i="69"/>
  <c r="BN151" i="69"/>
  <c r="BI151" i="69"/>
  <c r="BD151" i="69"/>
  <c r="BN150" i="69"/>
  <c r="BI150" i="69"/>
  <c r="BD150" i="69"/>
  <c r="BN149" i="69"/>
  <c r="BI149" i="69"/>
  <c r="BD149" i="69"/>
  <c r="BN148" i="69"/>
  <c r="BI148" i="69"/>
  <c r="BD148" i="69"/>
  <c r="BN147" i="69"/>
  <c r="BI147" i="69"/>
  <c r="BD147" i="69"/>
  <c r="BN146" i="69"/>
  <c r="BI146" i="69"/>
  <c r="BD146" i="69"/>
  <c r="BN145" i="69"/>
  <c r="BI145" i="69"/>
  <c r="BD145" i="69"/>
  <c r="BN144" i="69"/>
  <c r="BI144" i="69"/>
  <c r="BD144" i="69"/>
  <c r="BN143" i="69"/>
  <c r="BI143" i="69"/>
  <c r="BD143" i="69"/>
  <c r="BN142" i="69"/>
  <c r="BI142" i="69"/>
  <c r="BD142" i="69"/>
  <c r="BN141" i="69"/>
  <c r="BI141" i="69"/>
  <c r="BD141" i="69"/>
  <c r="BN140" i="69"/>
  <c r="BI140" i="69"/>
  <c r="BD140" i="69"/>
  <c r="BN139" i="69"/>
  <c r="BI139" i="69"/>
  <c r="BD139" i="69"/>
  <c r="BN138" i="69"/>
  <c r="BI138" i="69"/>
  <c r="BD138" i="69"/>
  <c r="BN137" i="69"/>
  <c r="BI137" i="69"/>
  <c r="BD137" i="69"/>
  <c r="BN136" i="69"/>
  <c r="BI136" i="69"/>
  <c r="BD136" i="69"/>
  <c r="BN135" i="69"/>
  <c r="BI135" i="69"/>
  <c r="BD135" i="69"/>
  <c r="BN134" i="69"/>
  <c r="BI134" i="69"/>
  <c r="BD134" i="69"/>
  <c r="BN133" i="69"/>
  <c r="BI133" i="69"/>
  <c r="BD133" i="69"/>
  <c r="BN132" i="69"/>
  <c r="BI132" i="69"/>
  <c r="BD132" i="69"/>
  <c r="BN131" i="69"/>
  <c r="BI131" i="69"/>
  <c r="BD131" i="69"/>
  <c r="BN130" i="69"/>
  <c r="BI130" i="69"/>
  <c r="BD130" i="69"/>
  <c r="BN129" i="69"/>
  <c r="BI129" i="69"/>
  <c r="BD129" i="69"/>
  <c r="BN128" i="69"/>
  <c r="BI128" i="69"/>
  <c r="BD128" i="69"/>
  <c r="BN127" i="69"/>
  <c r="BI127" i="69"/>
  <c r="BD127" i="69"/>
  <c r="BN126" i="69"/>
  <c r="BI126" i="69"/>
  <c r="BD126" i="69"/>
  <c r="BN125" i="69"/>
  <c r="BI125" i="69"/>
  <c r="BD125" i="69"/>
  <c r="BN124" i="69"/>
  <c r="BI124" i="69"/>
  <c r="BD124" i="69"/>
  <c r="BN123" i="69"/>
  <c r="BI123" i="69"/>
  <c r="BD123" i="69"/>
  <c r="BN122" i="69"/>
  <c r="BI122" i="69"/>
  <c r="BD122" i="69"/>
  <c r="BN121" i="69"/>
  <c r="BI121" i="69"/>
  <c r="BD121" i="69"/>
  <c r="BN120" i="69"/>
  <c r="BI120" i="69"/>
  <c r="BD120" i="69"/>
  <c r="BN119" i="69"/>
  <c r="BI119" i="69"/>
  <c r="BD119" i="69"/>
  <c r="BN118" i="69"/>
  <c r="BI118" i="69"/>
  <c r="BD118" i="69"/>
  <c r="BN117" i="69"/>
  <c r="BI117" i="69"/>
  <c r="BD117" i="69"/>
  <c r="BN116" i="69"/>
  <c r="BI116" i="69"/>
  <c r="BD116" i="69"/>
  <c r="BN115" i="69"/>
  <c r="BI115" i="69"/>
  <c r="BD115" i="69"/>
  <c r="BN114" i="69"/>
  <c r="BI114" i="69"/>
  <c r="BD114" i="69"/>
  <c r="BN113" i="69"/>
  <c r="BI113" i="69"/>
  <c r="BD113" i="69"/>
  <c r="BN112" i="69"/>
  <c r="BI112" i="69"/>
  <c r="BD112" i="69"/>
  <c r="BN111" i="69"/>
  <c r="BI111" i="69"/>
  <c r="BD111" i="69"/>
  <c r="BN110" i="69"/>
  <c r="BI110" i="69"/>
  <c r="BD110" i="69"/>
  <c r="BN109" i="69"/>
  <c r="BI109" i="69"/>
  <c r="BD109" i="69"/>
  <c r="BN108" i="69"/>
  <c r="BI108" i="69"/>
  <c r="BD108" i="69"/>
  <c r="BN107" i="69"/>
  <c r="BI107" i="69"/>
  <c r="BD107" i="69"/>
  <c r="BN106" i="69"/>
  <c r="BI106" i="69"/>
  <c r="BD106" i="69"/>
  <c r="BN105" i="69"/>
  <c r="BI105" i="69"/>
  <c r="BD105" i="69"/>
  <c r="BN104" i="69"/>
  <c r="BI104" i="69"/>
  <c r="BD104" i="69"/>
  <c r="BN103" i="69"/>
  <c r="BI103" i="69"/>
  <c r="BD103" i="69"/>
  <c r="BN102" i="69"/>
  <c r="BI102" i="69"/>
  <c r="BD102" i="69"/>
  <c r="BN101" i="69"/>
  <c r="BI101" i="69"/>
  <c r="BD101" i="69"/>
  <c r="BN100" i="69"/>
  <c r="BI100" i="69"/>
  <c r="BD100" i="69"/>
  <c r="BN99" i="69"/>
  <c r="BI99" i="69"/>
  <c r="BD99" i="69"/>
  <c r="BN98" i="69"/>
  <c r="BI98" i="69"/>
  <c r="BD98" i="69"/>
  <c r="BN97" i="69"/>
  <c r="BI97" i="69"/>
  <c r="BD97" i="69"/>
  <c r="BN96" i="69"/>
  <c r="BI96" i="69"/>
  <c r="BD96" i="69"/>
  <c r="BN95" i="69"/>
  <c r="BI95" i="69"/>
  <c r="BD95" i="69"/>
  <c r="BN94" i="69"/>
  <c r="BI94" i="69"/>
  <c r="BD94" i="69"/>
  <c r="BN93" i="69"/>
  <c r="BI93" i="69"/>
  <c r="BD93" i="69"/>
  <c r="BN92" i="69"/>
  <c r="BI92" i="69"/>
  <c r="BD92" i="69"/>
  <c r="BN91" i="69"/>
  <c r="BI91" i="69"/>
  <c r="BD91" i="69"/>
  <c r="BN90" i="69"/>
  <c r="BI90" i="69"/>
  <c r="BD90" i="69"/>
  <c r="BN89" i="69"/>
  <c r="BI89" i="69"/>
  <c r="BD89" i="69"/>
  <c r="BN88" i="69"/>
  <c r="BI88" i="69"/>
  <c r="BD88" i="69"/>
  <c r="BN87" i="69"/>
  <c r="BI87" i="69"/>
  <c r="BD87" i="69"/>
  <c r="BN86" i="69"/>
  <c r="BI86" i="69"/>
  <c r="BD86" i="69"/>
  <c r="BN85" i="69"/>
  <c r="BI85" i="69"/>
  <c r="BD85" i="69"/>
  <c r="BN84" i="69"/>
  <c r="BI84" i="69"/>
  <c r="BD84" i="69"/>
  <c r="BN83" i="69"/>
  <c r="BI83" i="69"/>
  <c r="BD83" i="69"/>
  <c r="BN82" i="69"/>
  <c r="BI82" i="69"/>
  <c r="BD82" i="69"/>
  <c r="BN81" i="69"/>
  <c r="BI81" i="69"/>
  <c r="BD81" i="69"/>
  <c r="BN80" i="69"/>
  <c r="BI80" i="69"/>
  <c r="BD80" i="69"/>
  <c r="BN79" i="69"/>
  <c r="BI79" i="69"/>
  <c r="BD79" i="69"/>
  <c r="BN78" i="69"/>
  <c r="BI78" i="69"/>
  <c r="BD78" i="69"/>
  <c r="BN77" i="69"/>
  <c r="BI77" i="69"/>
  <c r="BD77" i="69"/>
  <c r="BN76" i="69"/>
  <c r="BI76" i="69"/>
  <c r="BD76" i="69"/>
  <c r="BN75" i="69"/>
  <c r="BI75" i="69"/>
  <c r="BD75" i="69"/>
  <c r="BN74" i="69"/>
  <c r="BI74" i="69"/>
  <c r="BD74" i="69"/>
  <c r="BN73" i="69"/>
  <c r="BI73" i="69"/>
  <c r="BD73" i="69"/>
  <c r="BN72" i="69"/>
  <c r="BI72" i="69"/>
  <c r="BD72" i="69"/>
  <c r="BN71" i="69"/>
  <c r="BI71" i="69"/>
  <c r="BD71" i="69"/>
  <c r="BN70" i="69"/>
  <c r="BI70" i="69"/>
  <c r="BD70" i="69"/>
  <c r="BN69" i="69"/>
  <c r="BI69" i="69"/>
  <c r="BD69" i="69"/>
  <c r="BN68" i="69"/>
  <c r="BI68" i="69"/>
  <c r="BD68" i="69"/>
  <c r="BN67" i="69"/>
  <c r="BI67" i="69"/>
  <c r="BD67" i="69"/>
  <c r="BN66" i="69"/>
  <c r="BI66" i="69"/>
  <c r="BD66" i="69"/>
  <c r="BN65" i="69"/>
  <c r="BI65" i="69"/>
  <c r="BD65" i="69"/>
  <c r="BN64" i="69"/>
  <c r="BI64" i="69"/>
  <c r="BD64" i="69"/>
  <c r="BN63" i="69"/>
  <c r="BI63" i="69"/>
  <c r="BD63" i="69"/>
  <c r="BN62" i="69"/>
  <c r="BI62" i="69"/>
  <c r="BD62" i="69"/>
  <c r="BN61" i="69"/>
  <c r="BI61" i="69"/>
  <c r="BD61" i="69"/>
  <c r="BN60" i="69"/>
  <c r="BI60" i="69"/>
  <c r="BD60" i="69"/>
  <c r="BN59" i="69"/>
  <c r="BI59" i="69"/>
  <c r="BD59" i="69"/>
  <c r="BN58" i="69"/>
  <c r="BI58" i="69"/>
  <c r="BD58" i="69"/>
  <c r="BN57" i="69"/>
  <c r="BI57" i="69"/>
  <c r="BD57" i="69"/>
  <c r="BN56" i="69"/>
  <c r="BI56" i="69"/>
  <c r="BD56" i="69"/>
  <c r="BN55" i="69"/>
  <c r="BI55" i="69"/>
  <c r="BD55" i="69"/>
  <c r="BN54" i="69"/>
  <c r="BI54" i="69"/>
  <c r="BD54" i="69"/>
  <c r="BN53" i="69"/>
  <c r="BI53" i="69"/>
  <c r="BD53" i="69"/>
  <c r="BN52" i="69"/>
  <c r="BI52" i="69"/>
  <c r="BD52" i="69"/>
  <c r="BN51" i="69"/>
  <c r="BI51" i="69"/>
  <c r="BD51" i="69"/>
  <c r="BN50" i="69"/>
  <c r="BI50" i="69"/>
  <c r="BD50" i="69"/>
  <c r="BN49" i="69"/>
  <c r="BI49" i="69"/>
  <c r="BD49" i="69"/>
  <c r="BN48" i="69"/>
  <c r="BI48" i="69"/>
  <c r="BD48" i="69"/>
  <c r="BN47" i="69"/>
  <c r="BI47" i="69"/>
  <c r="BD47" i="69"/>
  <c r="BN46" i="69"/>
  <c r="BI46" i="69"/>
  <c r="BD46" i="69"/>
  <c r="BN45" i="69"/>
  <c r="BI45" i="69"/>
  <c r="BD45" i="69"/>
  <c r="BN44" i="69"/>
  <c r="BI44" i="69"/>
  <c r="BD44" i="69"/>
  <c r="BN43" i="69"/>
  <c r="BI43" i="69"/>
  <c r="BD43" i="69"/>
  <c r="BN42" i="69"/>
  <c r="BI42" i="69"/>
  <c r="BD42" i="69"/>
  <c r="BN41" i="69"/>
  <c r="BI41" i="69"/>
  <c r="BD41" i="69"/>
  <c r="BN40" i="69"/>
  <c r="BI40" i="69"/>
  <c r="BD40" i="69"/>
  <c r="BN39" i="69"/>
  <c r="BI39" i="69"/>
  <c r="BD39" i="69"/>
  <c r="BN38" i="69"/>
  <c r="BI38" i="69"/>
  <c r="BD38" i="69"/>
  <c r="BN37" i="69"/>
  <c r="BI37" i="69"/>
  <c r="BD37" i="69"/>
  <c r="BN36" i="69"/>
  <c r="BI36" i="69"/>
  <c r="BD36" i="69"/>
  <c r="BN35" i="69"/>
  <c r="BI35" i="69"/>
  <c r="BD35" i="69"/>
  <c r="BN34" i="69"/>
  <c r="BI34" i="69"/>
  <c r="BD34" i="69"/>
  <c r="BN33" i="69"/>
  <c r="BI33" i="69"/>
  <c r="BD33" i="69"/>
  <c r="BN32" i="69"/>
  <c r="BI32" i="69"/>
  <c r="BD32" i="69"/>
  <c r="BN31" i="69"/>
  <c r="BI31" i="69"/>
  <c r="BD31" i="69"/>
  <c r="BN30" i="69"/>
  <c r="BI30" i="69"/>
  <c r="BD30" i="69"/>
  <c r="BN29" i="69"/>
  <c r="BI29" i="69"/>
  <c r="BD29" i="69"/>
  <c r="BN28" i="69"/>
  <c r="BI28" i="69"/>
  <c r="BD28" i="69"/>
  <c r="BN27" i="69"/>
  <c r="BI27" i="69"/>
  <c r="BD27" i="69"/>
  <c r="BN26" i="69"/>
  <c r="BI26" i="69"/>
  <c r="BD26" i="69"/>
  <c r="BN25" i="69"/>
  <c r="BI25" i="69"/>
  <c r="BD25" i="69"/>
  <c r="BN24" i="69"/>
  <c r="BI24" i="69"/>
  <c r="BD24" i="69"/>
  <c r="BN23" i="69"/>
  <c r="BI23" i="69"/>
  <c r="BD23" i="69"/>
  <c r="BN22" i="69"/>
  <c r="BI22" i="69"/>
  <c r="BD22" i="69"/>
  <c r="BN21" i="69"/>
  <c r="BI21" i="69"/>
  <c r="BD21" i="69"/>
  <c r="BN20" i="69"/>
  <c r="BI20" i="69"/>
  <c r="BD20" i="69"/>
  <c r="BN19" i="69"/>
  <c r="BI19" i="69"/>
  <c r="BD19" i="69"/>
  <c r="BN18" i="69"/>
  <c r="BI18" i="69"/>
  <c r="BD18" i="69"/>
  <c r="BN17" i="69"/>
  <c r="BI17" i="69"/>
  <c r="BD17" i="69"/>
  <c r="BN16" i="69"/>
  <c r="BI16" i="69"/>
  <c r="BD16" i="69"/>
  <c r="BN15" i="69"/>
  <c r="BI15" i="69"/>
  <c r="BD15" i="69"/>
  <c r="BN14" i="69"/>
  <c r="BI14" i="69"/>
  <c r="BD14" i="69"/>
  <c r="BN13" i="69"/>
  <c r="BI13" i="69"/>
  <c r="BD13" i="69"/>
  <c r="BN12" i="69"/>
  <c r="BI12" i="69"/>
  <c r="BD12" i="69"/>
  <c r="BN11" i="69"/>
  <c r="BI11" i="69"/>
  <c r="BD11" i="69"/>
  <c r="BN10" i="69"/>
  <c r="BI10" i="69"/>
  <c r="BD10" i="69"/>
  <c r="BN9" i="69"/>
  <c r="BI9" i="69"/>
  <c r="BD9" i="69"/>
  <c r="BN8" i="69"/>
  <c r="BI8" i="69"/>
  <c r="BD8" i="69"/>
  <c r="BN7" i="69"/>
  <c r="BI7" i="69"/>
  <c r="BD7" i="69"/>
  <c r="BN6" i="69"/>
  <c r="BI6" i="69"/>
  <c r="BD6" i="69"/>
  <c r="BN5" i="69"/>
  <c r="BI5" i="69"/>
  <c r="BD5" i="69"/>
  <c r="BN4" i="69"/>
  <c r="BI4" i="69"/>
  <c r="BD4" i="69"/>
  <c r="BN3" i="69"/>
  <c r="BI3" i="69"/>
  <c r="BD3" i="69"/>
  <c r="BN2" i="69"/>
  <c r="BI2" i="69"/>
  <c r="BD2" i="69"/>
  <c r="BN1" i="69"/>
  <c r="BI1" i="69"/>
  <c r="BD1" i="69"/>
  <c r="BH993" i="69"/>
  <c r="BJ993" i="69" s="1"/>
  <c r="BH994" i="69"/>
  <c r="BH995" i="69"/>
  <c r="BJ995" i="69" s="1"/>
  <c r="BH996" i="69"/>
  <c r="BJ996" i="69" s="1"/>
  <c r="BH997" i="69"/>
  <c r="BJ997" i="69" s="1"/>
  <c r="BH998" i="69"/>
  <c r="BJ998" i="69" s="1"/>
  <c r="BH999" i="69"/>
  <c r="BJ999" i="69" s="1"/>
  <c r="BH1000" i="69"/>
  <c r="BJ1000" i="69" s="1"/>
  <c r="BH961" i="69"/>
  <c r="BJ961" i="69" s="1"/>
  <c r="BH962" i="69"/>
  <c r="BH963" i="69"/>
  <c r="BJ963" i="69" s="1"/>
  <c r="BH964" i="69"/>
  <c r="BJ964" i="69" s="1"/>
  <c r="BH965" i="69"/>
  <c r="BJ965" i="69" s="1"/>
  <c r="BH966" i="69"/>
  <c r="BJ966" i="69" s="1"/>
  <c r="BH967" i="69"/>
  <c r="BJ967" i="69" s="1"/>
  <c r="BH968" i="69"/>
  <c r="BJ968" i="69" s="1"/>
  <c r="BH969" i="69"/>
  <c r="BJ969" i="69" s="1"/>
  <c r="BH970" i="69"/>
  <c r="BH971" i="69"/>
  <c r="BJ971" i="69" s="1"/>
  <c r="BH972" i="69"/>
  <c r="BJ972" i="69" s="1"/>
  <c r="BH973" i="69"/>
  <c r="BJ973" i="69" s="1"/>
  <c r="BH974" i="69"/>
  <c r="BJ974" i="69" s="1"/>
  <c r="BH975" i="69"/>
  <c r="BJ975" i="69" s="1"/>
  <c r="BH976" i="69"/>
  <c r="BJ976" i="69" s="1"/>
  <c r="BH977" i="69"/>
  <c r="BJ977" i="69" s="1"/>
  <c r="BH978" i="69"/>
  <c r="BH979" i="69"/>
  <c r="BJ979" i="69" s="1"/>
  <c r="BH980" i="69"/>
  <c r="BJ980" i="69" s="1"/>
  <c r="BH981" i="69"/>
  <c r="BJ981" i="69" s="1"/>
  <c r="BH982" i="69"/>
  <c r="BJ982" i="69" s="1"/>
  <c r="BH983" i="69"/>
  <c r="BJ983" i="69" s="1"/>
  <c r="BH984" i="69"/>
  <c r="BJ984" i="69" s="1"/>
  <c r="BH985" i="69"/>
  <c r="BJ985" i="69" s="1"/>
  <c r="BH986" i="69"/>
  <c r="BH987" i="69"/>
  <c r="BJ987" i="69" s="1"/>
  <c r="BH988" i="69"/>
  <c r="BJ988" i="69" s="1"/>
  <c r="BH989" i="69"/>
  <c r="BJ989" i="69" s="1"/>
  <c r="BH990" i="69"/>
  <c r="BJ990" i="69" s="1"/>
  <c r="BH991" i="69"/>
  <c r="BJ991" i="69" s="1"/>
  <c r="BH992" i="69"/>
  <c r="BJ992" i="69" s="1"/>
  <c r="BH929" i="69"/>
  <c r="BJ929" i="69" s="1"/>
  <c r="BH930" i="69"/>
  <c r="BH931" i="69"/>
  <c r="BJ931" i="69" s="1"/>
  <c r="BH932" i="69"/>
  <c r="BJ932" i="69" s="1"/>
  <c r="BH933" i="69"/>
  <c r="BJ933" i="69" s="1"/>
  <c r="BH934" i="69"/>
  <c r="BJ934" i="69" s="1"/>
  <c r="BH935" i="69"/>
  <c r="BJ935" i="69" s="1"/>
  <c r="BH936" i="69"/>
  <c r="BJ936" i="69" s="1"/>
  <c r="BH937" i="69"/>
  <c r="BJ937" i="69" s="1"/>
  <c r="BH938" i="69"/>
  <c r="BH939" i="69"/>
  <c r="BJ939" i="69" s="1"/>
  <c r="BH940" i="69"/>
  <c r="BJ940" i="69" s="1"/>
  <c r="BH941" i="69"/>
  <c r="BJ941" i="69" s="1"/>
  <c r="BH942" i="69"/>
  <c r="BJ942" i="69" s="1"/>
  <c r="BH943" i="69"/>
  <c r="BJ943" i="69" s="1"/>
  <c r="BH944" i="69"/>
  <c r="BJ944" i="69" s="1"/>
  <c r="BH945" i="69"/>
  <c r="BJ945" i="69" s="1"/>
  <c r="BH946" i="69"/>
  <c r="BH947" i="69"/>
  <c r="BJ947" i="69" s="1"/>
  <c r="BH948" i="69"/>
  <c r="BJ948" i="69" s="1"/>
  <c r="BH949" i="69"/>
  <c r="BJ949" i="69" s="1"/>
  <c r="BH950" i="69"/>
  <c r="BJ950" i="69" s="1"/>
  <c r="BH951" i="69"/>
  <c r="BJ951" i="69" s="1"/>
  <c r="BH952" i="69"/>
  <c r="BJ952" i="69" s="1"/>
  <c r="BH953" i="69"/>
  <c r="BJ953" i="69" s="1"/>
  <c r="BH954" i="69"/>
  <c r="BH955" i="69"/>
  <c r="BJ955" i="69" s="1"/>
  <c r="BH956" i="69"/>
  <c r="BJ956" i="69" s="1"/>
  <c r="BH957" i="69"/>
  <c r="BJ957" i="69" s="1"/>
  <c r="BH958" i="69"/>
  <c r="BJ958" i="69" s="1"/>
  <c r="BH959" i="69"/>
  <c r="BJ959" i="69" s="1"/>
  <c r="BH960" i="69"/>
  <c r="BJ960" i="69" s="1"/>
  <c r="BH897" i="69"/>
  <c r="BJ897" i="69" s="1"/>
  <c r="BH898" i="69"/>
  <c r="BH899" i="69"/>
  <c r="BJ899" i="69" s="1"/>
  <c r="BH900" i="69"/>
  <c r="BJ900" i="69" s="1"/>
  <c r="BH901" i="69"/>
  <c r="BJ901" i="69" s="1"/>
  <c r="BH902" i="69"/>
  <c r="BJ902" i="69" s="1"/>
  <c r="BH903" i="69"/>
  <c r="BJ903" i="69" s="1"/>
  <c r="BH904" i="69"/>
  <c r="BJ904" i="69" s="1"/>
  <c r="BH905" i="69"/>
  <c r="BJ905" i="69" s="1"/>
  <c r="BH906" i="69"/>
  <c r="BH907" i="69"/>
  <c r="BJ907" i="69" s="1"/>
  <c r="BH908" i="69"/>
  <c r="BJ908" i="69" s="1"/>
  <c r="BH909" i="69"/>
  <c r="BJ909" i="69" s="1"/>
  <c r="BH910" i="69"/>
  <c r="BJ910" i="69" s="1"/>
  <c r="BH911" i="69"/>
  <c r="BJ911" i="69" s="1"/>
  <c r="BH912" i="69"/>
  <c r="BJ912" i="69" s="1"/>
  <c r="BH913" i="69"/>
  <c r="BJ913" i="69" s="1"/>
  <c r="BH914" i="69"/>
  <c r="BH915" i="69"/>
  <c r="BJ915" i="69" s="1"/>
  <c r="BH916" i="69"/>
  <c r="BJ916" i="69" s="1"/>
  <c r="BH917" i="69"/>
  <c r="BJ917" i="69" s="1"/>
  <c r="BH918" i="69"/>
  <c r="BJ918" i="69" s="1"/>
  <c r="BH919" i="69"/>
  <c r="BJ919" i="69" s="1"/>
  <c r="BH920" i="69"/>
  <c r="BJ920" i="69" s="1"/>
  <c r="BH921" i="69"/>
  <c r="BJ921" i="69" s="1"/>
  <c r="BH922" i="69"/>
  <c r="BH923" i="69"/>
  <c r="BJ923" i="69" s="1"/>
  <c r="BH924" i="69"/>
  <c r="BJ924" i="69" s="1"/>
  <c r="BH925" i="69"/>
  <c r="BJ925" i="69" s="1"/>
  <c r="BH926" i="69"/>
  <c r="BJ926" i="69" s="1"/>
  <c r="BH927" i="69"/>
  <c r="BJ927" i="69" s="1"/>
  <c r="BH928" i="69"/>
  <c r="BJ928" i="69" s="1"/>
  <c r="BH865" i="69"/>
  <c r="BJ865" i="69" s="1"/>
  <c r="BH866" i="69"/>
  <c r="BH867" i="69"/>
  <c r="BJ867" i="69" s="1"/>
  <c r="BH868" i="69"/>
  <c r="BJ868" i="69" s="1"/>
  <c r="BH869" i="69"/>
  <c r="BJ869" i="69" s="1"/>
  <c r="BH870" i="69"/>
  <c r="BJ870" i="69" s="1"/>
  <c r="BH871" i="69"/>
  <c r="BJ871" i="69" s="1"/>
  <c r="BH872" i="69"/>
  <c r="BJ872" i="69" s="1"/>
  <c r="BH873" i="69"/>
  <c r="BJ873" i="69" s="1"/>
  <c r="BH874" i="69"/>
  <c r="BH875" i="69"/>
  <c r="BJ875" i="69" s="1"/>
  <c r="BH876" i="69"/>
  <c r="BJ876" i="69" s="1"/>
  <c r="BH877" i="69"/>
  <c r="BJ877" i="69" s="1"/>
  <c r="BH878" i="69"/>
  <c r="BJ878" i="69" s="1"/>
  <c r="BH879" i="69"/>
  <c r="BJ879" i="69" s="1"/>
  <c r="BH880" i="69"/>
  <c r="BJ880" i="69" s="1"/>
  <c r="BH881" i="69"/>
  <c r="BJ881" i="69" s="1"/>
  <c r="BH882" i="69"/>
  <c r="BH883" i="69"/>
  <c r="BJ883" i="69" s="1"/>
  <c r="BH884" i="69"/>
  <c r="BJ884" i="69" s="1"/>
  <c r="BH885" i="69"/>
  <c r="BJ885" i="69" s="1"/>
  <c r="BH886" i="69"/>
  <c r="BJ886" i="69" s="1"/>
  <c r="BH887" i="69"/>
  <c r="BJ887" i="69" s="1"/>
  <c r="BH888" i="69"/>
  <c r="BJ888" i="69" s="1"/>
  <c r="BH889" i="69"/>
  <c r="BJ889" i="69" s="1"/>
  <c r="BH890" i="69"/>
  <c r="BH891" i="69"/>
  <c r="BJ891" i="69" s="1"/>
  <c r="BH892" i="69"/>
  <c r="BJ892" i="69" s="1"/>
  <c r="BH893" i="69"/>
  <c r="BJ893" i="69" s="1"/>
  <c r="BH894" i="69"/>
  <c r="BJ894" i="69" s="1"/>
  <c r="BH895" i="69"/>
  <c r="BJ895" i="69" s="1"/>
  <c r="BH896" i="69"/>
  <c r="BJ896" i="69" s="1"/>
  <c r="BH833" i="69"/>
  <c r="BJ833" i="69" s="1"/>
  <c r="BH834" i="69"/>
  <c r="BH835" i="69"/>
  <c r="BJ835" i="69" s="1"/>
  <c r="BH836" i="69"/>
  <c r="BJ836" i="69" s="1"/>
  <c r="BH837" i="69"/>
  <c r="BJ837" i="69" s="1"/>
  <c r="BH838" i="69"/>
  <c r="BJ838" i="69" s="1"/>
  <c r="BH839" i="69"/>
  <c r="BJ839" i="69" s="1"/>
  <c r="BH840" i="69"/>
  <c r="BJ840" i="69" s="1"/>
  <c r="BH841" i="69"/>
  <c r="BJ841" i="69" s="1"/>
  <c r="BH842" i="69"/>
  <c r="BH843" i="69"/>
  <c r="BJ843" i="69" s="1"/>
  <c r="BH844" i="69"/>
  <c r="BJ844" i="69" s="1"/>
  <c r="BH845" i="69"/>
  <c r="BJ845" i="69" s="1"/>
  <c r="BH846" i="69"/>
  <c r="BJ846" i="69" s="1"/>
  <c r="BH847" i="69"/>
  <c r="BJ847" i="69" s="1"/>
  <c r="BH848" i="69"/>
  <c r="BJ848" i="69" s="1"/>
  <c r="BH849" i="69"/>
  <c r="BJ849" i="69" s="1"/>
  <c r="BH850" i="69"/>
  <c r="BH851" i="69"/>
  <c r="BJ851" i="69" s="1"/>
  <c r="BH852" i="69"/>
  <c r="BJ852" i="69" s="1"/>
  <c r="BH853" i="69"/>
  <c r="BJ853" i="69" s="1"/>
  <c r="BH854" i="69"/>
  <c r="BJ854" i="69" s="1"/>
  <c r="BH855" i="69"/>
  <c r="BJ855" i="69" s="1"/>
  <c r="BH856" i="69"/>
  <c r="BJ856" i="69" s="1"/>
  <c r="BH857" i="69"/>
  <c r="BJ857" i="69" s="1"/>
  <c r="BH858" i="69"/>
  <c r="BH859" i="69"/>
  <c r="BJ859" i="69" s="1"/>
  <c r="BH860" i="69"/>
  <c r="BJ860" i="69" s="1"/>
  <c r="BH861" i="69"/>
  <c r="BJ861" i="69" s="1"/>
  <c r="BH862" i="69"/>
  <c r="BJ862" i="69" s="1"/>
  <c r="BH863" i="69"/>
  <c r="BJ863" i="69" s="1"/>
  <c r="BH864" i="69"/>
  <c r="BJ864" i="69" s="1"/>
  <c r="BH801" i="69"/>
  <c r="BJ801" i="69" s="1"/>
  <c r="BH802" i="69"/>
  <c r="BH803" i="69"/>
  <c r="BJ803" i="69" s="1"/>
  <c r="BH804" i="69"/>
  <c r="BJ804" i="69" s="1"/>
  <c r="BH805" i="69"/>
  <c r="BJ805" i="69" s="1"/>
  <c r="BH806" i="69"/>
  <c r="BJ806" i="69" s="1"/>
  <c r="BH807" i="69"/>
  <c r="BJ807" i="69" s="1"/>
  <c r="BH808" i="69"/>
  <c r="BJ808" i="69" s="1"/>
  <c r="BH809" i="69"/>
  <c r="BJ809" i="69" s="1"/>
  <c r="BH810" i="69"/>
  <c r="BH811" i="69"/>
  <c r="BJ811" i="69" s="1"/>
  <c r="BH812" i="69"/>
  <c r="BJ812" i="69" s="1"/>
  <c r="BH813" i="69"/>
  <c r="BJ813" i="69" s="1"/>
  <c r="BH814" i="69"/>
  <c r="BJ814" i="69" s="1"/>
  <c r="BH815" i="69"/>
  <c r="BJ815" i="69" s="1"/>
  <c r="BH816" i="69"/>
  <c r="BJ816" i="69" s="1"/>
  <c r="BH817" i="69"/>
  <c r="BJ817" i="69" s="1"/>
  <c r="BH818" i="69"/>
  <c r="BH819" i="69"/>
  <c r="BJ819" i="69" s="1"/>
  <c r="BH820" i="69"/>
  <c r="BJ820" i="69" s="1"/>
  <c r="BH821" i="69"/>
  <c r="BJ821" i="69" s="1"/>
  <c r="BH822" i="69"/>
  <c r="BJ822" i="69" s="1"/>
  <c r="BH823" i="69"/>
  <c r="BJ823" i="69" s="1"/>
  <c r="BH824" i="69"/>
  <c r="BJ824" i="69" s="1"/>
  <c r="BH825" i="69"/>
  <c r="BJ825" i="69" s="1"/>
  <c r="BH826" i="69"/>
  <c r="BH827" i="69"/>
  <c r="BJ827" i="69" s="1"/>
  <c r="BH828" i="69"/>
  <c r="BJ828" i="69" s="1"/>
  <c r="BH829" i="69"/>
  <c r="BJ829" i="69" s="1"/>
  <c r="BH830" i="69"/>
  <c r="BJ830" i="69" s="1"/>
  <c r="BH831" i="69"/>
  <c r="BJ831" i="69" s="1"/>
  <c r="BH832" i="69"/>
  <c r="BJ832" i="69" s="1"/>
  <c r="BH769" i="69"/>
  <c r="BJ769" i="69" s="1"/>
  <c r="BH770" i="69"/>
  <c r="BH771" i="69"/>
  <c r="BJ771" i="69" s="1"/>
  <c r="BH772" i="69"/>
  <c r="BJ772" i="69" s="1"/>
  <c r="BH773" i="69"/>
  <c r="BJ773" i="69" s="1"/>
  <c r="BH774" i="69"/>
  <c r="BJ774" i="69" s="1"/>
  <c r="BH775" i="69"/>
  <c r="BJ775" i="69" s="1"/>
  <c r="BH776" i="69"/>
  <c r="BJ776" i="69" s="1"/>
  <c r="BH777" i="69"/>
  <c r="BJ777" i="69" s="1"/>
  <c r="BH778" i="69"/>
  <c r="BH779" i="69"/>
  <c r="BJ779" i="69" s="1"/>
  <c r="BH780" i="69"/>
  <c r="BJ780" i="69" s="1"/>
  <c r="BH781" i="69"/>
  <c r="BJ781" i="69" s="1"/>
  <c r="BH782" i="69"/>
  <c r="BJ782" i="69" s="1"/>
  <c r="BH783" i="69"/>
  <c r="BJ783" i="69" s="1"/>
  <c r="BH784" i="69"/>
  <c r="BJ784" i="69" s="1"/>
  <c r="BH785" i="69"/>
  <c r="BJ785" i="69" s="1"/>
  <c r="BH786" i="69"/>
  <c r="BH787" i="69"/>
  <c r="BJ787" i="69" s="1"/>
  <c r="BH788" i="69"/>
  <c r="BJ788" i="69" s="1"/>
  <c r="BH789" i="69"/>
  <c r="BJ789" i="69" s="1"/>
  <c r="BH790" i="69"/>
  <c r="BJ790" i="69" s="1"/>
  <c r="BH791" i="69"/>
  <c r="BJ791" i="69" s="1"/>
  <c r="BH792" i="69"/>
  <c r="BJ792" i="69" s="1"/>
  <c r="BH793" i="69"/>
  <c r="BJ793" i="69" s="1"/>
  <c r="BH794" i="69"/>
  <c r="BH795" i="69"/>
  <c r="BJ795" i="69" s="1"/>
  <c r="BH796" i="69"/>
  <c r="BJ796" i="69" s="1"/>
  <c r="BH797" i="69"/>
  <c r="BJ797" i="69" s="1"/>
  <c r="BH798" i="69"/>
  <c r="BJ798" i="69" s="1"/>
  <c r="BH799" i="69"/>
  <c r="BJ799" i="69" s="1"/>
  <c r="BH800" i="69"/>
  <c r="BJ800" i="69" s="1"/>
  <c r="BH737" i="69"/>
  <c r="BJ737" i="69" s="1"/>
  <c r="BH738" i="69"/>
  <c r="BH739" i="69"/>
  <c r="BJ739" i="69" s="1"/>
  <c r="BH740" i="69"/>
  <c r="BJ740" i="69" s="1"/>
  <c r="BH741" i="69"/>
  <c r="BJ741" i="69" s="1"/>
  <c r="BH742" i="69"/>
  <c r="BJ742" i="69" s="1"/>
  <c r="BH743" i="69"/>
  <c r="BJ743" i="69" s="1"/>
  <c r="BH744" i="69"/>
  <c r="BJ744" i="69" s="1"/>
  <c r="BH745" i="69"/>
  <c r="BJ745" i="69" s="1"/>
  <c r="BH746" i="69"/>
  <c r="BH747" i="69"/>
  <c r="BJ747" i="69" s="1"/>
  <c r="BH748" i="69"/>
  <c r="BJ748" i="69" s="1"/>
  <c r="BH749" i="69"/>
  <c r="BJ749" i="69" s="1"/>
  <c r="BH750" i="69"/>
  <c r="BJ750" i="69" s="1"/>
  <c r="BH751" i="69"/>
  <c r="BJ751" i="69" s="1"/>
  <c r="BH752" i="69"/>
  <c r="BJ752" i="69" s="1"/>
  <c r="BH753" i="69"/>
  <c r="BJ753" i="69" s="1"/>
  <c r="BH754" i="69"/>
  <c r="BH755" i="69"/>
  <c r="BJ755" i="69" s="1"/>
  <c r="BH756" i="69"/>
  <c r="BJ756" i="69" s="1"/>
  <c r="BH757" i="69"/>
  <c r="BJ757" i="69" s="1"/>
  <c r="BH758" i="69"/>
  <c r="BJ758" i="69" s="1"/>
  <c r="BH759" i="69"/>
  <c r="BJ759" i="69" s="1"/>
  <c r="BH760" i="69"/>
  <c r="BJ760" i="69" s="1"/>
  <c r="BH761" i="69"/>
  <c r="BJ761" i="69" s="1"/>
  <c r="BH762" i="69"/>
  <c r="BH763" i="69"/>
  <c r="BJ763" i="69" s="1"/>
  <c r="BH764" i="69"/>
  <c r="BJ764" i="69" s="1"/>
  <c r="BH765" i="69"/>
  <c r="BJ765" i="69" s="1"/>
  <c r="BH766" i="69"/>
  <c r="BJ766" i="69" s="1"/>
  <c r="BH767" i="69"/>
  <c r="BJ767" i="69" s="1"/>
  <c r="BH768" i="69"/>
  <c r="BJ768" i="69" s="1"/>
  <c r="BH705" i="69"/>
  <c r="BJ705" i="69" s="1"/>
  <c r="BH706" i="69"/>
  <c r="BH707" i="69"/>
  <c r="BJ707" i="69" s="1"/>
  <c r="BH708" i="69"/>
  <c r="BJ708" i="69" s="1"/>
  <c r="BH709" i="69"/>
  <c r="BJ709" i="69" s="1"/>
  <c r="BH710" i="69"/>
  <c r="BJ710" i="69" s="1"/>
  <c r="BH711" i="69"/>
  <c r="BJ711" i="69" s="1"/>
  <c r="BH712" i="69"/>
  <c r="BJ712" i="69" s="1"/>
  <c r="BH713" i="69"/>
  <c r="BJ713" i="69" s="1"/>
  <c r="BH714" i="69"/>
  <c r="BH715" i="69"/>
  <c r="BJ715" i="69" s="1"/>
  <c r="BH716" i="69"/>
  <c r="BJ716" i="69" s="1"/>
  <c r="BH717" i="69"/>
  <c r="BJ717" i="69" s="1"/>
  <c r="BH718" i="69"/>
  <c r="BJ718" i="69" s="1"/>
  <c r="BH719" i="69"/>
  <c r="BJ719" i="69" s="1"/>
  <c r="BH720" i="69"/>
  <c r="BJ720" i="69" s="1"/>
  <c r="BH721" i="69"/>
  <c r="BJ721" i="69" s="1"/>
  <c r="BH722" i="69"/>
  <c r="BH723" i="69"/>
  <c r="BJ723" i="69" s="1"/>
  <c r="BH724" i="69"/>
  <c r="BJ724" i="69" s="1"/>
  <c r="BH725" i="69"/>
  <c r="BJ725" i="69" s="1"/>
  <c r="BH726" i="69"/>
  <c r="BJ726" i="69" s="1"/>
  <c r="BH727" i="69"/>
  <c r="BJ727" i="69" s="1"/>
  <c r="BH728" i="69"/>
  <c r="BJ728" i="69" s="1"/>
  <c r="BH729" i="69"/>
  <c r="BJ729" i="69" s="1"/>
  <c r="BH730" i="69"/>
  <c r="BH731" i="69"/>
  <c r="BJ731" i="69" s="1"/>
  <c r="BH732" i="69"/>
  <c r="BJ732" i="69" s="1"/>
  <c r="BH733" i="69"/>
  <c r="BJ733" i="69" s="1"/>
  <c r="BH734" i="69"/>
  <c r="BJ734" i="69" s="1"/>
  <c r="BH735" i="69"/>
  <c r="BJ735" i="69" s="1"/>
  <c r="BH736" i="69"/>
  <c r="BJ736" i="69" s="1"/>
  <c r="BH673" i="69"/>
  <c r="BJ673" i="69" s="1"/>
  <c r="BH674" i="69"/>
  <c r="BH675" i="69"/>
  <c r="BJ675" i="69" s="1"/>
  <c r="BH676" i="69"/>
  <c r="BJ676" i="69" s="1"/>
  <c r="BH677" i="69"/>
  <c r="BJ677" i="69" s="1"/>
  <c r="BH678" i="69"/>
  <c r="BJ678" i="69" s="1"/>
  <c r="BH679" i="69"/>
  <c r="BJ679" i="69" s="1"/>
  <c r="BH680" i="69"/>
  <c r="BJ680" i="69" s="1"/>
  <c r="BH681" i="69"/>
  <c r="BJ681" i="69" s="1"/>
  <c r="BH682" i="69"/>
  <c r="BH683" i="69"/>
  <c r="BJ683" i="69" s="1"/>
  <c r="BH684" i="69"/>
  <c r="BJ684" i="69" s="1"/>
  <c r="BH685" i="69"/>
  <c r="BJ685" i="69" s="1"/>
  <c r="BH686" i="69"/>
  <c r="BJ686" i="69" s="1"/>
  <c r="BH687" i="69"/>
  <c r="BJ687" i="69" s="1"/>
  <c r="BH688" i="69"/>
  <c r="BJ688" i="69" s="1"/>
  <c r="BH689" i="69"/>
  <c r="BJ689" i="69" s="1"/>
  <c r="BH690" i="69"/>
  <c r="BH691" i="69"/>
  <c r="BJ691" i="69" s="1"/>
  <c r="BH692" i="69"/>
  <c r="BJ692" i="69" s="1"/>
  <c r="BH693" i="69"/>
  <c r="BJ693" i="69" s="1"/>
  <c r="BH694" i="69"/>
  <c r="BJ694" i="69" s="1"/>
  <c r="BH695" i="69"/>
  <c r="BJ695" i="69" s="1"/>
  <c r="BH696" i="69"/>
  <c r="BJ696" i="69" s="1"/>
  <c r="BH697" i="69"/>
  <c r="BJ697" i="69" s="1"/>
  <c r="BH698" i="69"/>
  <c r="BH699" i="69"/>
  <c r="BJ699" i="69" s="1"/>
  <c r="BH700" i="69"/>
  <c r="BJ700" i="69" s="1"/>
  <c r="BH701" i="69"/>
  <c r="BJ701" i="69" s="1"/>
  <c r="BH702" i="69"/>
  <c r="BJ702" i="69" s="1"/>
  <c r="BH703" i="69"/>
  <c r="BJ703" i="69" s="1"/>
  <c r="BH704" i="69"/>
  <c r="BJ704" i="69" s="1"/>
  <c r="BM641" i="69"/>
  <c r="BO641" i="69" s="1"/>
  <c r="BM642" i="69"/>
  <c r="BO642" i="69" s="1"/>
  <c r="BM643" i="69"/>
  <c r="BO643" i="69" s="1"/>
  <c r="BM644" i="69"/>
  <c r="BO644" i="69" s="1"/>
  <c r="BM645" i="69"/>
  <c r="BO645" i="69" s="1"/>
  <c r="BM646" i="69"/>
  <c r="BO646" i="69" s="1"/>
  <c r="BM647" i="69"/>
  <c r="BO647" i="69" s="1"/>
  <c r="BM648" i="69"/>
  <c r="BO648" i="69" s="1"/>
  <c r="BM649" i="69"/>
  <c r="BO649" i="69" s="1"/>
  <c r="BM650" i="69"/>
  <c r="BO650" i="69" s="1"/>
  <c r="BM651" i="69"/>
  <c r="BO651" i="69" s="1"/>
  <c r="BM652" i="69"/>
  <c r="BO652" i="69" s="1"/>
  <c r="BM653" i="69"/>
  <c r="BO653" i="69" s="1"/>
  <c r="BM654" i="69"/>
  <c r="BO654" i="69" s="1"/>
  <c r="BM655" i="69"/>
  <c r="BO655" i="69" s="1"/>
  <c r="BM656" i="69"/>
  <c r="BO656" i="69" s="1"/>
  <c r="BM657" i="69"/>
  <c r="BO657" i="69" s="1"/>
  <c r="BM658" i="69"/>
  <c r="BO658" i="69" s="1"/>
  <c r="BM659" i="69"/>
  <c r="BO659" i="69" s="1"/>
  <c r="BM660" i="69"/>
  <c r="BO660" i="69" s="1"/>
  <c r="BM661" i="69"/>
  <c r="BO661" i="69" s="1"/>
  <c r="BM662" i="69"/>
  <c r="BO662" i="69" s="1"/>
  <c r="BM663" i="69"/>
  <c r="BO663" i="69" s="1"/>
  <c r="BM664" i="69"/>
  <c r="BO664" i="69" s="1"/>
  <c r="BM665" i="69"/>
  <c r="BO665" i="69" s="1"/>
  <c r="BM666" i="69"/>
  <c r="BO666" i="69" s="1"/>
  <c r="BM667" i="69"/>
  <c r="BO667" i="69" s="1"/>
  <c r="BM668" i="69"/>
  <c r="BO668" i="69" s="1"/>
  <c r="BM669" i="69"/>
  <c r="BO669" i="69" s="1"/>
  <c r="BH641" i="69"/>
  <c r="BJ641" i="69" s="1"/>
  <c r="BH642" i="69"/>
  <c r="BJ642" i="69" s="1"/>
  <c r="BH643" i="69"/>
  <c r="BJ643" i="69" s="1"/>
  <c r="BH644" i="69"/>
  <c r="BH645" i="69"/>
  <c r="BH646" i="69"/>
  <c r="BJ646" i="69" s="1"/>
  <c r="BH647" i="69"/>
  <c r="BJ647" i="69" s="1"/>
  <c r="BH648" i="69"/>
  <c r="BH649" i="69"/>
  <c r="BJ649" i="69" s="1"/>
  <c r="BH650" i="69"/>
  <c r="BJ650" i="69" s="1"/>
  <c r="BH651" i="69"/>
  <c r="BJ651" i="69" s="1"/>
  <c r="BH652" i="69"/>
  <c r="BH653" i="69"/>
  <c r="BH654" i="69"/>
  <c r="BJ654" i="69" s="1"/>
  <c r="BH655" i="69"/>
  <c r="BJ655" i="69" s="1"/>
  <c r="BH656" i="69"/>
  <c r="BH657" i="69"/>
  <c r="BJ657" i="69" s="1"/>
  <c r="BH658" i="69"/>
  <c r="BJ658" i="69" s="1"/>
  <c r="BH659" i="69"/>
  <c r="BJ659" i="69" s="1"/>
  <c r="BH660" i="69"/>
  <c r="BH661" i="69"/>
  <c r="BH662" i="69"/>
  <c r="BJ662" i="69" s="1"/>
  <c r="BH663" i="69"/>
  <c r="BJ663" i="69" s="1"/>
  <c r="BH664" i="69"/>
  <c r="BH665" i="69"/>
  <c r="BJ665" i="69" s="1"/>
  <c r="BH666" i="69"/>
  <c r="BJ666" i="69" s="1"/>
  <c r="BH667" i="69"/>
  <c r="BJ667" i="69" s="1"/>
  <c r="BH668" i="69"/>
  <c r="BH669" i="69"/>
  <c r="BH670" i="69"/>
  <c r="BJ670" i="69" s="1"/>
  <c r="BH671" i="69"/>
  <c r="BJ671" i="69" s="1"/>
  <c r="BH672" i="69"/>
  <c r="BJ672" i="69" s="1"/>
  <c r="BM609" i="69"/>
  <c r="BO609" i="69" s="1"/>
  <c r="BM610" i="69"/>
  <c r="BO610" i="69" s="1"/>
  <c r="BM611" i="69"/>
  <c r="BO611" i="69" s="1"/>
  <c r="BM612" i="69"/>
  <c r="BO612" i="69" s="1"/>
  <c r="BM613" i="69"/>
  <c r="BO613" i="69" s="1"/>
  <c r="BM614" i="69"/>
  <c r="BO614" i="69" s="1"/>
  <c r="BM615" i="69"/>
  <c r="BO615" i="69" s="1"/>
  <c r="BM616" i="69"/>
  <c r="BO616" i="69" s="1"/>
  <c r="BM617" i="69"/>
  <c r="BO617" i="69" s="1"/>
  <c r="BM618" i="69"/>
  <c r="BO618" i="69" s="1"/>
  <c r="BM619" i="69"/>
  <c r="BO619" i="69" s="1"/>
  <c r="BM620" i="69"/>
  <c r="BO620" i="69" s="1"/>
  <c r="BM621" i="69"/>
  <c r="BO621" i="69" s="1"/>
  <c r="BM622" i="69"/>
  <c r="BO622" i="69" s="1"/>
  <c r="BM623" i="69"/>
  <c r="BO623" i="69" s="1"/>
  <c r="BM624" i="69"/>
  <c r="BO624" i="69" s="1"/>
  <c r="BM625" i="69"/>
  <c r="BO625" i="69" s="1"/>
  <c r="BM626" i="69"/>
  <c r="BO626" i="69" s="1"/>
  <c r="BM627" i="69"/>
  <c r="BO627" i="69" s="1"/>
  <c r="BM628" i="69"/>
  <c r="BO628" i="69" s="1"/>
  <c r="BM629" i="69"/>
  <c r="BO629" i="69" s="1"/>
  <c r="BM630" i="69"/>
  <c r="BO630" i="69" s="1"/>
  <c r="BM631" i="69"/>
  <c r="BO631" i="69" s="1"/>
  <c r="BM632" i="69"/>
  <c r="BO632" i="69" s="1"/>
  <c r="BM633" i="69"/>
  <c r="BO633" i="69" s="1"/>
  <c r="BM634" i="69"/>
  <c r="BO634" i="69" s="1"/>
  <c r="BM635" i="69"/>
  <c r="BO635" i="69" s="1"/>
  <c r="BM636" i="69"/>
  <c r="BO636" i="69" s="1"/>
  <c r="BM637" i="69"/>
  <c r="BO637" i="69" s="1"/>
  <c r="BM638" i="69"/>
  <c r="BO638" i="69" s="1"/>
  <c r="BM639" i="69"/>
  <c r="BO639" i="69" s="1"/>
  <c r="BM640" i="69"/>
  <c r="BO640" i="69" s="1"/>
  <c r="BH609" i="69"/>
  <c r="BJ609" i="69" s="1"/>
  <c r="BH610" i="69"/>
  <c r="BJ610" i="69" s="1"/>
  <c r="BH611" i="69"/>
  <c r="BJ611" i="69" s="1"/>
  <c r="BH612" i="69"/>
  <c r="BH613" i="69"/>
  <c r="BH614" i="69"/>
  <c r="BJ614" i="69" s="1"/>
  <c r="BH615" i="69"/>
  <c r="BJ615" i="69" s="1"/>
  <c r="BH616" i="69"/>
  <c r="BH617" i="69"/>
  <c r="BJ617" i="69" s="1"/>
  <c r="BH618" i="69"/>
  <c r="BJ618" i="69" s="1"/>
  <c r="BH619" i="69"/>
  <c r="BJ619" i="69" s="1"/>
  <c r="BH620" i="69"/>
  <c r="BH621" i="69"/>
  <c r="BH622" i="69"/>
  <c r="BJ622" i="69" s="1"/>
  <c r="BH623" i="69"/>
  <c r="BJ623" i="69" s="1"/>
  <c r="BH624" i="69"/>
  <c r="BH625" i="69"/>
  <c r="BJ625" i="69" s="1"/>
  <c r="BH626" i="69"/>
  <c r="BJ626" i="69" s="1"/>
  <c r="BH627" i="69"/>
  <c r="BJ627" i="69" s="1"/>
  <c r="BH628" i="69"/>
  <c r="BH629" i="69"/>
  <c r="BH630" i="69"/>
  <c r="BJ630" i="69" s="1"/>
  <c r="BH631" i="69"/>
  <c r="BJ631" i="69" s="1"/>
  <c r="BH632" i="69"/>
  <c r="BH633" i="69"/>
  <c r="BJ633" i="69" s="1"/>
  <c r="BH634" i="69"/>
  <c r="BJ634" i="69" s="1"/>
  <c r="BH635" i="69"/>
  <c r="BJ635" i="69" s="1"/>
  <c r="BH636" i="69"/>
  <c r="BH637" i="69"/>
  <c r="BH638" i="69"/>
  <c r="BJ638" i="69" s="1"/>
  <c r="BH639" i="69"/>
  <c r="BJ639" i="69" s="1"/>
  <c r="BH640" i="69"/>
  <c r="BM577" i="69"/>
  <c r="BO577" i="69" s="1"/>
  <c r="BM578" i="69"/>
  <c r="BO578" i="69" s="1"/>
  <c r="BM579" i="69"/>
  <c r="BO579" i="69" s="1"/>
  <c r="BM580" i="69"/>
  <c r="BO580" i="69" s="1"/>
  <c r="BM581" i="69"/>
  <c r="BO581" i="69" s="1"/>
  <c r="BM582" i="69"/>
  <c r="BO582" i="69" s="1"/>
  <c r="BM583" i="69"/>
  <c r="BO583" i="69" s="1"/>
  <c r="BM584" i="69"/>
  <c r="BO584" i="69" s="1"/>
  <c r="BM585" i="69"/>
  <c r="BO585" i="69" s="1"/>
  <c r="BM586" i="69"/>
  <c r="BO586" i="69" s="1"/>
  <c r="BM587" i="69"/>
  <c r="BO587" i="69" s="1"/>
  <c r="BM588" i="69"/>
  <c r="BO588" i="69" s="1"/>
  <c r="BM589" i="69"/>
  <c r="BO589" i="69" s="1"/>
  <c r="BM590" i="69"/>
  <c r="BO590" i="69" s="1"/>
  <c r="BM591" i="69"/>
  <c r="BO591" i="69" s="1"/>
  <c r="BM592" i="69"/>
  <c r="BO592" i="69" s="1"/>
  <c r="BM593" i="69"/>
  <c r="BO593" i="69" s="1"/>
  <c r="BM594" i="69"/>
  <c r="BO594" i="69" s="1"/>
  <c r="BM595" i="69"/>
  <c r="BO595" i="69" s="1"/>
  <c r="BM596" i="69"/>
  <c r="BO596" i="69" s="1"/>
  <c r="BM597" i="69"/>
  <c r="BO597" i="69" s="1"/>
  <c r="BM598" i="69"/>
  <c r="BO598" i="69" s="1"/>
  <c r="BM599" i="69"/>
  <c r="BO599" i="69" s="1"/>
  <c r="BM600" i="69"/>
  <c r="BO600" i="69" s="1"/>
  <c r="BM601" i="69"/>
  <c r="BO601" i="69" s="1"/>
  <c r="BM602" i="69"/>
  <c r="BO602" i="69" s="1"/>
  <c r="BM603" i="69"/>
  <c r="BO603" i="69" s="1"/>
  <c r="BM604" i="69"/>
  <c r="BO604" i="69" s="1"/>
  <c r="BM605" i="69"/>
  <c r="BO605" i="69" s="1"/>
  <c r="BM606" i="69"/>
  <c r="BO606" i="69" s="1"/>
  <c r="BM607" i="69"/>
  <c r="BO607" i="69" s="1"/>
  <c r="BM608" i="69"/>
  <c r="BO608" i="69" s="1"/>
  <c r="BH577" i="69"/>
  <c r="BJ577" i="69" s="1"/>
  <c r="BH578" i="69"/>
  <c r="BJ578" i="69" s="1"/>
  <c r="BH579" i="69"/>
  <c r="BJ579" i="69" s="1"/>
  <c r="BH580" i="69"/>
  <c r="BH581" i="69"/>
  <c r="BH582" i="69"/>
  <c r="BJ582" i="69" s="1"/>
  <c r="BH583" i="69"/>
  <c r="BJ583" i="69" s="1"/>
  <c r="BH584" i="69"/>
  <c r="BH585" i="69"/>
  <c r="BJ585" i="69" s="1"/>
  <c r="BH586" i="69"/>
  <c r="BJ586" i="69" s="1"/>
  <c r="BH587" i="69"/>
  <c r="BJ587" i="69" s="1"/>
  <c r="BH588" i="69"/>
  <c r="BH589" i="69"/>
  <c r="BJ589" i="69" s="1"/>
  <c r="BH590" i="69"/>
  <c r="BJ590" i="69" s="1"/>
  <c r="BH591" i="69"/>
  <c r="BJ591" i="69" s="1"/>
  <c r="BH592" i="69"/>
  <c r="BH593" i="69"/>
  <c r="BJ593" i="69" s="1"/>
  <c r="BH594" i="69"/>
  <c r="BJ594" i="69" s="1"/>
  <c r="BH595" i="69"/>
  <c r="BJ595" i="69" s="1"/>
  <c r="BH596" i="69"/>
  <c r="BH597" i="69"/>
  <c r="BJ597" i="69" s="1"/>
  <c r="BH598" i="69"/>
  <c r="BJ598" i="69" s="1"/>
  <c r="BH599" i="69"/>
  <c r="BJ599" i="69" s="1"/>
  <c r="BH600" i="69"/>
  <c r="BH601" i="69"/>
  <c r="BJ601" i="69" s="1"/>
  <c r="BH602" i="69"/>
  <c r="BJ602" i="69" s="1"/>
  <c r="BH603" i="69"/>
  <c r="BJ603" i="69" s="1"/>
  <c r="BH604" i="69"/>
  <c r="BH605" i="69"/>
  <c r="BJ605" i="69" s="1"/>
  <c r="BH606" i="69"/>
  <c r="BJ606" i="69" s="1"/>
  <c r="BH607" i="69"/>
  <c r="BJ607" i="69" s="1"/>
  <c r="BH608" i="69"/>
  <c r="BM545" i="69"/>
  <c r="BO545" i="69" s="1"/>
  <c r="BM546" i="69"/>
  <c r="BO546" i="69" s="1"/>
  <c r="BM547" i="69"/>
  <c r="BO547" i="69" s="1"/>
  <c r="BM548" i="69"/>
  <c r="BO548" i="69" s="1"/>
  <c r="BM549" i="69"/>
  <c r="BO549" i="69" s="1"/>
  <c r="BM550" i="69"/>
  <c r="BO550" i="69" s="1"/>
  <c r="BM551" i="69"/>
  <c r="BO551" i="69" s="1"/>
  <c r="BM552" i="69"/>
  <c r="BO552" i="69" s="1"/>
  <c r="BM553" i="69"/>
  <c r="BO553" i="69" s="1"/>
  <c r="BM554" i="69"/>
  <c r="BO554" i="69" s="1"/>
  <c r="BM555" i="69"/>
  <c r="BO555" i="69" s="1"/>
  <c r="BM556" i="69"/>
  <c r="BO556" i="69" s="1"/>
  <c r="BM557" i="69"/>
  <c r="BO557" i="69" s="1"/>
  <c r="BM558" i="69"/>
  <c r="BO558" i="69" s="1"/>
  <c r="BM559" i="69"/>
  <c r="BO559" i="69" s="1"/>
  <c r="BM560" i="69"/>
  <c r="BO560" i="69" s="1"/>
  <c r="BM561" i="69"/>
  <c r="BO561" i="69" s="1"/>
  <c r="BM562" i="69"/>
  <c r="BO562" i="69" s="1"/>
  <c r="BM563" i="69"/>
  <c r="BO563" i="69" s="1"/>
  <c r="BM564" i="69"/>
  <c r="BO564" i="69" s="1"/>
  <c r="BM565" i="69"/>
  <c r="BO565" i="69" s="1"/>
  <c r="BM566" i="69"/>
  <c r="BO566" i="69" s="1"/>
  <c r="BM567" i="69"/>
  <c r="BO567" i="69" s="1"/>
  <c r="BM568" i="69"/>
  <c r="BO568" i="69" s="1"/>
  <c r="BM569" i="69"/>
  <c r="BO569" i="69" s="1"/>
  <c r="BM570" i="69"/>
  <c r="BO570" i="69" s="1"/>
  <c r="BM571" i="69"/>
  <c r="BO571" i="69" s="1"/>
  <c r="BM572" i="69"/>
  <c r="BO572" i="69" s="1"/>
  <c r="BM573" i="69"/>
  <c r="BO573" i="69" s="1"/>
  <c r="BM574" i="69"/>
  <c r="BO574" i="69" s="1"/>
  <c r="BM575" i="69"/>
  <c r="BO575" i="69" s="1"/>
  <c r="BM576" i="69"/>
  <c r="BO576" i="69" s="1"/>
  <c r="BH545" i="69"/>
  <c r="BJ545" i="69" s="1"/>
  <c r="BH546" i="69"/>
  <c r="BJ546" i="69" s="1"/>
  <c r="BH547" i="69"/>
  <c r="BJ547" i="69" s="1"/>
  <c r="BH548" i="69"/>
  <c r="BH549" i="69"/>
  <c r="BJ549" i="69" s="1"/>
  <c r="BH550" i="69"/>
  <c r="BJ550" i="69" s="1"/>
  <c r="BH551" i="69"/>
  <c r="BJ551" i="69" s="1"/>
  <c r="BH552" i="69"/>
  <c r="BH553" i="69"/>
  <c r="BJ553" i="69" s="1"/>
  <c r="BH554" i="69"/>
  <c r="BJ554" i="69" s="1"/>
  <c r="BH555" i="69"/>
  <c r="BJ555" i="69" s="1"/>
  <c r="BH556" i="69"/>
  <c r="BH557" i="69"/>
  <c r="BJ557" i="69" s="1"/>
  <c r="BH558" i="69"/>
  <c r="BJ558" i="69" s="1"/>
  <c r="BH559" i="69"/>
  <c r="BJ559" i="69" s="1"/>
  <c r="BH560" i="69"/>
  <c r="BH561" i="69"/>
  <c r="BJ561" i="69" s="1"/>
  <c r="BH562" i="69"/>
  <c r="BJ562" i="69" s="1"/>
  <c r="BH563" i="69"/>
  <c r="BJ563" i="69" s="1"/>
  <c r="BH564" i="69"/>
  <c r="BH565" i="69"/>
  <c r="BJ565" i="69" s="1"/>
  <c r="BH566" i="69"/>
  <c r="BJ566" i="69" s="1"/>
  <c r="BH567" i="69"/>
  <c r="BJ567" i="69" s="1"/>
  <c r="BH568" i="69"/>
  <c r="BH569" i="69"/>
  <c r="BJ569" i="69" s="1"/>
  <c r="BH570" i="69"/>
  <c r="BJ570" i="69" s="1"/>
  <c r="BH571" i="69"/>
  <c r="BJ571" i="69" s="1"/>
  <c r="BH572" i="69"/>
  <c r="BH573" i="69"/>
  <c r="BJ573" i="69" s="1"/>
  <c r="BH574" i="69"/>
  <c r="BJ574" i="69" s="1"/>
  <c r="BH575" i="69"/>
  <c r="BJ575" i="69" s="1"/>
  <c r="BH576" i="69"/>
  <c r="BM513" i="69"/>
  <c r="BO513" i="69" s="1"/>
  <c r="BM514" i="69"/>
  <c r="BO514" i="69" s="1"/>
  <c r="BM515" i="69"/>
  <c r="BO515" i="69" s="1"/>
  <c r="BM516" i="69"/>
  <c r="BO516" i="69" s="1"/>
  <c r="BM517" i="69"/>
  <c r="BO517" i="69" s="1"/>
  <c r="BM518" i="69"/>
  <c r="BO518" i="69" s="1"/>
  <c r="BM519" i="69"/>
  <c r="BO519" i="69" s="1"/>
  <c r="BM520" i="69"/>
  <c r="BO520" i="69" s="1"/>
  <c r="BM521" i="69"/>
  <c r="BO521" i="69" s="1"/>
  <c r="BM522" i="69"/>
  <c r="BO522" i="69" s="1"/>
  <c r="BM523" i="69"/>
  <c r="BO523" i="69" s="1"/>
  <c r="BM524" i="69"/>
  <c r="BO524" i="69" s="1"/>
  <c r="BM525" i="69"/>
  <c r="BO525" i="69" s="1"/>
  <c r="BM526" i="69"/>
  <c r="BO526" i="69" s="1"/>
  <c r="BM527" i="69"/>
  <c r="BO527" i="69" s="1"/>
  <c r="BM528" i="69"/>
  <c r="BO528" i="69" s="1"/>
  <c r="BM529" i="69"/>
  <c r="BO529" i="69" s="1"/>
  <c r="BM530" i="69"/>
  <c r="BO530" i="69" s="1"/>
  <c r="BM531" i="69"/>
  <c r="BO531" i="69" s="1"/>
  <c r="BM532" i="69"/>
  <c r="BO532" i="69" s="1"/>
  <c r="BM533" i="69"/>
  <c r="BO533" i="69" s="1"/>
  <c r="BM534" i="69"/>
  <c r="BO534" i="69" s="1"/>
  <c r="BM535" i="69"/>
  <c r="BO535" i="69" s="1"/>
  <c r="BM536" i="69"/>
  <c r="BO536" i="69" s="1"/>
  <c r="BM537" i="69"/>
  <c r="BO537" i="69" s="1"/>
  <c r="BM538" i="69"/>
  <c r="BO538" i="69" s="1"/>
  <c r="BM539" i="69"/>
  <c r="BO539" i="69" s="1"/>
  <c r="BM540" i="69"/>
  <c r="BO540" i="69" s="1"/>
  <c r="BM541" i="69"/>
  <c r="BO541" i="69" s="1"/>
  <c r="BM542" i="69"/>
  <c r="BO542" i="69" s="1"/>
  <c r="BM543" i="69"/>
  <c r="BO543" i="69" s="1"/>
  <c r="BM544" i="69"/>
  <c r="BO544" i="69" s="1"/>
  <c r="BH513" i="69"/>
  <c r="BJ513" i="69" s="1"/>
  <c r="BH514" i="69"/>
  <c r="BJ514" i="69" s="1"/>
  <c r="BH515" i="69"/>
  <c r="BJ515" i="69" s="1"/>
  <c r="BH516" i="69"/>
  <c r="BH517" i="69"/>
  <c r="BJ517" i="69" s="1"/>
  <c r="BH518" i="69"/>
  <c r="BJ518" i="69" s="1"/>
  <c r="BH519" i="69"/>
  <c r="BJ519" i="69" s="1"/>
  <c r="BH520" i="69"/>
  <c r="BH521" i="69"/>
  <c r="BJ521" i="69" s="1"/>
  <c r="BH522" i="69"/>
  <c r="BJ522" i="69" s="1"/>
  <c r="BH523" i="69"/>
  <c r="BJ523" i="69" s="1"/>
  <c r="BH524" i="69"/>
  <c r="BH525" i="69"/>
  <c r="BJ525" i="69" s="1"/>
  <c r="BH526" i="69"/>
  <c r="BJ526" i="69" s="1"/>
  <c r="BH527" i="69"/>
  <c r="BJ527" i="69" s="1"/>
  <c r="BH528" i="69"/>
  <c r="BH529" i="69"/>
  <c r="BJ529" i="69" s="1"/>
  <c r="BH530" i="69"/>
  <c r="BJ530" i="69" s="1"/>
  <c r="BH531" i="69"/>
  <c r="BJ531" i="69" s="1"/>
  <c r="BH532" i="69"/>
  <c r="BH533" i="69"/>
  <c r="BJ533" i="69" s="1"/>
  <c r="BH534" i="69"/>
  <c r="BJ534" i="69" s="1"/>
  <c r="BH535" i="69"/>
  <c r="BJ535" i="69" s="1"/>
  <c r="BH536" i="69"/>
  <c r="BH537" i="69"/>
  <c r="BJ537" i="69" s="1"/>
  <c r="BH538" i="69"/>
  <c r="BJ538" i="69" s="1"/>
  <c r="BH539" i="69"/>
  <c r="BJ539" i="69" s="1"/>
  <c r="BH540" i="69"/>
  <c r="BH541" i="69"/>
  <c r="BJ541" i="69" s="1"/>
  <c r="BH542" i="69"/>
  <c r="BJ542" i="69" s="1"/>
  <c r="BH543" i="69"/>
  <c r="BJ543" i="69" s="1"/>
  <c r="BH544" i="69"/>
  <c r="BM481" i="69"/>
  <c r="BO481" i="69" s="1"/>
  <c r="BM482" i="69"/>
  <c r="BO482" i="69" s="1"/>
  <c r="BM483" i="69"/>
  <c r="BO483" i="69" s="1"/>
  <c r="BM484" i="69"/>
  <c r="BO484" i="69" s="1"/>
  <c r="BM485" i="69"/>
  <c r="BO485" i="69" s="1"/>
  <c r="BM486" i="69"/>
  <c r="BO486" i="69" s="1"/>
  <c r="BM487" i="69"/>
  <c r="BO487" i="69" s="1"/>
  <c r="BM488" i="69"/>
  <c r="BO488" i="69" s="1"/>
  <c r="BM489" i="69"/>
  <c r="BO489" i="69" s="1"/>
  <c r="BM490" i="69"/>
  <c r="BO490" i="69" s="1"/>
  <c r="BM491" i="69"/>
  <c r="BO491" i="69" s="1"/>
  <c r="BM492" i="69"/>
  <c r="BO492" i="69" s="1"/>
  <c r="BM493" i="69"/>
  <c r="BO493" i="69" s="1"/>
  <c r="BM494" i="69"/>
  <c r="BO494" i="69" s="1"/>
  <c r="BM495" i="69"/>
  <c r="BO495" i="69" s="1"/>
  <c r="BM496" i="69"/>
  <c r="BO496" i="69" s="1"/>
  <c r="BM497" i="69"/>
  <c r="BO497" i="69" s="1"/>
  <c r="BM498" i="69"/>
  <c r="BO498" i="69" s="1"/>
  <c r="BM499" i="69"/>
  <c r="BO499" i="69" s="1"/>
  <c r="BM500" i="69"/>
  <c r="BO500" i="69" s="1"/>
  <c r="BM501" i="69"/>
  <c r="BO501" i="69" s="1"/>
  <c r="BM502" i="69"/>
  <c r="BO502" i="69" s="1"/>
  <c r="BM503" i="69"/>
  <c r="BO503" i="69" s="1"/>
  <c r="BM504" i="69"/>
  <c r="BO504" i="69" s="1"/>
  <c r="BM505" i="69"/>
  <c r="BO505" i="69" s="1"/>
  <c r="BM506" i="69"/>
  <c r="BO506" i="69" s="1"/>
  <c r="BM507" i="69"/>
  <c r="BO507" i="69" s="1"/>
  <c r="BM508" i="69"/>
  <c r="BO508" i="69" s="1"/>
  <c r="BM509" i="69"/>
  <c r="BO509" i="69" s="1"/>
  <c r="BM510" i="69"/>
  <c r="BO510" i="69" s="1"/>
  <c r="BM511" i="69"/>
  <c r="BO511" i="69" s="1"/>
  <c r="BM512" i="69"/>
  <c r="BO512" i="69" s="1"/>
  <c r="BC481" i="69"/>
  <c r="BH481" i="69"/>
  <c r="BJ481" i="69" s="1"/>
  <c r="BC482" i="69"/>
  <c r="BE482" i="69" s="1"/>
  <c r="BH482" i="69"/>
  <c r="BJ482" i="69" s="1"/>
  <c r="BH483" i="69"/>
  <c r="BJ483" i="69" s="1"/>
  <c r="BH484" i="69"/>
  <c r="BH485" i="69"/>
  <c r="BJ485" i="69" s="1"/>
  <c r="BH486" i="69"/>
  <c r="BJ486" i="69" s="1"/>
  <c r="BH487" i="69"/>
  <c r="BJ487" i="69" s="1"/>
  <c r="BH488" i="69"/>
  <c r="BH489" i="69"/>
  <c r="BJ489" i="69" s="1"/>
  <c r="BH490" i="69"/>
  <c r="BJ490" i="69" s="1"/>
  <c r="BH491" i="69"/>
  <c r="BJ491" i="69" s="1"/>
  <c r="BH492" i="69"/>
  <c r="BH493" i="69"/>
  <c r="BJ493" i="69" s="1"/>
  <c r="BH494" i="69"/>
  <c r="BJ494" i="69" s="1"/>
  <c r="BH495" i="69"/>
  <c r="BJ495" i="69" s="1"/>
  <c r="BH496" i="69"/>
  <c r="BH497" i="69"/>
  <c r="BJ497" i="69" s="1"/>
  <c r="BH498" i="69"/>
  <c r="BJ498" i="69" s="1"/>
  <c r="BH499" i="69"/>
  <c r="BJ499" i="69" s="1"/>
  <c r="BH500" i="69"/>
  <c r="BH501" i="69"/>
  <c r="BJ501" i="69" s="1"/>
  <c r="BH502" i="69"/>
  <c r="BJ502" i="69" s="1"/>
  <c r="BH503" i="69"/>
  <c r="BJ503" i="69" s="1"/>
  <c r="BH504" i="69"/>
  <c r="BH505" i="69"/>
  <c r="BJ505" i="69" s="1"/>
  <c r="BH506" i="69"/>
  <c r="BJ506" i="69" s="1"/>
  <c r="BH507" i="69"/>
  <c r="BJ507" i="69" s="1"/>
  <c r="BH508" i="69"/>
  <c r="BH509" i="69"/>
  <c r="BJ509" i="69" s="1"/>
  <c r="BH510" i="69"/>
  <c r="BJ510" i="69" s="1"/>
  <c r="BH511" i="69"/>
  <c r="BJ511" i="69" s="1"/>
  <c r="BH512" i="69"/>
  <c r="BM449" i="69"/>
  <c r="BO449" i="69" s="1"/>
  <c r="BM450" i="69"/>
  <c r="BO450" i="69" s="1"/>
  <c r="BM451" i="69"/>
  <c r="BM452" i="69"/>
  <c r="BO452" i="69" s="1"/>
  <c r="BM453" i="69"/>
  <c r="BO453" i="69" s="1"/>
  <c r="BM454" i="69"/>
  <c r="BO454" i="69" s="1"/>
  <c r="BM455" i="69"/>
  <c r="BO455" i="69" s="1"/>
  <c r="BM456" i="69"/>
  <c r="BO456" i="69" s="1"/>
  <c r="BM457" i="69"/>
  <c r="BO457" i="69" s="1"/>
  <c r="BM458" i="69"/>
  <c r="BO458" i="69" s="1"/>
  <c r="BM459" i="69"/>
  <c r="BM460" i="69"/>
  <c r="BO460" i="69" s="1"/>
  <c r="BM461" i="69"/>
  <c r="BO461" i="69" s="1"/>
  <c r="BM462" i="69"/>
  <c r="BO462" i="69" s="1"/>
  <c r="BM463" i="69"/>
  <c r="BO463" i="69" s="1"/>
  <c r="BM464" i="69"/>
  <c r="BO464" i="69" s="1"/>
  <c r="BM465" i="69"/>
  <c r="BO465" i="69" s="1"/>
  <c r="BM466" i="69"/>
  <c r="BO466" i="69" s="1"/>
  <c r="BM467" i="69"/>
  <c r="BM468" i="69"/>
  <c r="BO468" i="69" s="1"/>
  <c r="BM469" i="69"/>
  <c r="BO469" i="69" s="1"/>
  <c r="BM470" i="69"/>
  <c r="BO470" i="69" s="1"/>
  <c r="BM471" i="69"/>
  <c r="BO471" i="69" s="1"/>
  <c r="BM472" i="69"/>
  <c r="BO472" i="69" s="1"/>
  <c r="BM473" i="69"/>
  <c r="BO473" i="69" s="1"/>
  <c r="BM474" i="69"/>
  <c r="BO474" i="69" s="1"/>
  <c r="BM475" i="69"/>
  <c r="BM476" i="69"/>
  <c r="BO476" i="69" s="1"/>
  <c r="BM477" i="69"/>
  <c r="BO477" i="69" s="1"/>
  <c r="BM478" i="69"/>
  <c r="BO478" i="69" s="1"/>
  <c r="BM479" i="69"/>
  <c r="BO479" i="69" s="1"/>
  <c r="BM480" i="69"/>
  <c r="BO480" i="69" s="1"/>
  <c r="BC449" i="69"/>
  <c r="BE449" i="69" s="1"/>
  <c r="BH449" i="69"/>
  <c r="BJ449" i="69" s="1"/>
  <c r="BC450" i="69"/>
  <c r="BE450" i="69" s="1"/>
  <c r="BH450" i="69"/>
  <c r="BJ450" i="69" s="1"/>
  <c r="BC451" i="69"/>
  <c r="BE451" i="69" s="1"/>
  <c r="BH451" i="69"/>
  <c r="BJ451" i="69" s="1"/>
  <c r="BC452" i="69"/>
  <c r="BE452" i="69" s="1"/>
  <c r="BH452" i="69"/>
  <c r="BJ452" i="69" s="1"/>
  <c r="BC453" i="69"/>
  <c r="BE453" i="69" s="1"/>
  <c r="BH453" i="69"/>
  <c r="BJ453" i="69" s="1"/>
  <c r="BC454" i="69"/>
  <c r="BH454" i="69"/>
  <c r="BC455" i="69"/>
  <c r="BE455" i="69" s="1"/>
  <c r="BH455" i="69"/>
  <c r="BJ455" i="69" s="1"/>
  <c r="BC456" i="69"/>
  <c r="BE456" i="69" s="1"/>
  <c r="BH456" i="69"/>
  <c r="BJ456" i="69" s="1"/>
  <c r="BC457" i="69"/>
  <c r="BE457" i="69" s="1"/>
  <c r="BH457" i="69"/>
  <c r="BJ457" i="69" s="1"/>
  <c r="BC458" i="69"/>
  <c r="BE458" i="69" s="1"/>
  <c r="BH458" i="69"/>
  <c r="BJ458" i="69" s="1"/>
  <c r="BC459" i="69"/>
  <c r="BE459" i="69" s="1"/>
  <c r="BH459" i="69"/>
  <c r="BJ459" i="69" s="1"/>
  <c r="BC460" i="69"/>
  <c r="BE460" i="69" s="1"/>
  <c r="BH460" i="69"/>
  <c r="BJ460" i="69" s="1"/>
  <c r="BC461" i="69"/>
  <c r="BE461" i="69" s="1"/>
  <c r="BH461" i="69"/>
  <c r="BJ461" i="69" s="1"/>
  <c r="BC462" i="69"/>
  <c r="BH462" i="69"/>
  <c r="BC463" i="69"/>
  <c r="BE463" i="69" s="1"/>
  <c r="BH463" i="69"/>
  <c r="BJ463" i="69" s="1"/>
  <c r="BC464" i="69"/>
  <c r="BE464" i="69" s="1"/>
  <c r="BH464" i="69"/>
  <c r="BJ464" i="69" s="1"/>
  <c r="BC465" i="69"/>
  <c r="BE465" i="69" s="1"/>
  <c r="BH465" i="69"/>
  <c r="BJ465" i="69" s="1"/>
  <c r="BC466" i="69"/>
  <c r="BE466" i="69" s="1"/>
  <c r="BH466" i="69"/>
  <c r="BJ466" i="69" s="1"/>
  <c r="BC467" i="69"/>
  <c r="BE467" i="69" s="1"/>
  <c r="BH467" i="69"/>
  <c r="BJ467" i="69" s="1"/>
  <c r="BC468" i="69"/>
  <c r="BE468" i="69" s="1"/>
  <c r="BH468" i="69"/>
  <c r="BJ468" i="69" s="1"/>
  <c r="BC469" i="69"/>
  <c r="BE469" i="69" s="1"/>
  <c r="BH469" i="69"/>
  <c r="BJ469" i="69" s="1"/>
  <c r="BC470" i="69"/>
  <c r="BH470" i="69"/>
  <c r="BC471" i="69"/>
  <c r="BE471" i="69" s="1"/>
  <c r="BH471" i="69"/>
  <c r="BJ471" i="69" s="1"/>
  <c r="BC472" i="69"/>
  <c r="BE472" i="69" s="1"/>
  <c r="BH472" i="69"/>
  <c r="BJ472" i="69" s="1"/>
  <c r="BC473" i="69"/>
  <c r="BE473" i="69" s="1"/>
  <c r="BH473" i="69"/>
  <c r="BJ473" i="69" s="1"/>
  <c r="BC474" i="69"/>
  <c r="BE474" i="69" s="1"/>
  <c r="BH474" i="69"/>
  <c r="BJ474" i="69" s="1"/>
  <c r="BC475" i="69"/>
  <c r="BE475" i="69" s="1"/>
  <c r="BH475" i="69"/>
  <c r="BJ475" i="69" s="1"/>
  <c r="BC476" i="69"/>
  <c r="BE476" i="69" s="1"/>
  <c r="BH476" i="69"/>
  <c r="BJ476" i="69" s="1"/>
  <c r="BC477" i="69"/>
  <c r="BE477" i="69" s="1"/>
  <c r="BH477" i="69"/>
  <c r="BJ477" i="69" s="1"/>
  <c r="BC478" i="69"/>
  <c r="BH478" i="69"/>
  <c r="BC479" i="69"/>
  <c r="BE479" i="69" s="1"/>
  <c r="BH479" i="69"/>
  <c r="BJ479" i="69" s="1"/>
  <c r="BC480" i="69"/>
  <c r="BE480" i="69" s="1"/>
  <c r="BH480" i="69"/>
  <c r="BJ480" i="69" s="1"/>
  <c r="BM417" i="69"/>
  <c r="BO417" i="69" s="1"/>
  <c r="BM418" i="69"/>
  <c r="BO418" i="69" s="1"/>
  <c r="BM419" i="69"/>
  <c r="BM420" i="69"/>
  <c r="BO420" i="69" s="1"/>
  <c r="BM421" i="69"/>
  <c r="BO421" i="69" s="1"/>
  <c r="BM422" i="69"/>
  <c r="BO422" i="69" s="1"/>
  <c r="BM423" i="69"/>
  <c r="BO423" i="69" s="1"/>
  <c r="BM424" i="69"/>
  <c r="BO424" i="69" s="1"/>
  <c r="BM425" i="69"/>
  <c r="BO425" i="69" s="1"/>
  <c r="BM426" i="69"/>
  <c r="BO426" i="69" s="1"/>
  <c r="BM427" i="69"/>
  <c r="BM428" i="69"/>
  <c r="BO428" i="69" s="1"/>
  <c r="BM429" i="69"/>
  <c r="BO429" i="69" s="1"/>
  <c r="BM430" i="69"/>
  <c r="BO430" i="69" s="1"/>
  <c r="BM431" i="69"/>
  <c r="BO431" i="69" s="1"/>
  <c r="BM432" i="69"/>
  <c r="BO432" i="69" s="1"/>
  <c r="BM433" i="69"/>
  <c r="BO433" i="69" s="1"/>
  <c r="BM434" i="69"/>
  <c r="BO434" i="69" s="1"/>
  <c r="BM435" i="69"/>
  <c r="BM436" i="69"/>
  <c r="BO436" i="69" s="1"/>
  <c r="BM437" i="69"/>
  <c r="BO437" i="69" s="1"/>
  <c r="BM438" i="69"/>
  <c r="BO438" i="69" s="1"/>
  <c r="BM439" i="69"/>
  <c r="BO439" i="69" s="1"/>
  <c r="BM440" i="69"/>
  <c r="BO440" i="69" s="1"/>
  <c r="BM441" i="69"/>
  <c r="BO441" i="69" s="1"/>
  <c r="BM442" i="69"/>
  <c r="BO442" i="69" s="1"/>
  <c r="BM443" i="69"/>
  <c r="BM444" i="69"/>
  <c r="BO444" i="69" s="1"/>
  <c r="BM445" i="69"/>
  <c r="BO445" i="69" s="1"/>
  <c r="BM446" i="69"/>
  <c r="BO446" i="69" s="1"/>
  <c r="BM447" i="69"/>
  <c r="BO447" i="69" s="1"/>
  <c r="BM448" i="69"/>
  <c r="BO448" i="69" s="1"/>
  <c r="BC417" i="69"/>
  <c r="BE417" i="69" s="1"/>
  <c r="BH417" i="69"/>
  <c r="BJ417" i="69" s="1"/>
  <c r="BC418" i="69"/>
  <c r="BE418" i="69" s="1"/>
  <c r="BH418" i="69"/>
  <c r="BJ418" i="69" s="1"/>
  <c r="BC419" i="69"/>
  <c r="BE419" i="69" s="1"/>
  <c r="BH419" i="69"/>
  <c r="BJ419" i="69" s="1"/>
  <c r="BC420" i="69"/>
  <c r="BE420" i="69" s="1"/>
  <c r="BH420" i="69"/>
  <c r="BJ420" i="69" s="1"/>
  <c r="BC421" i="69"/>
  <c r="BE421" i="69" s="1"/>
  <c r="BH421" i="69"/>
  <c r="BJ421" i="69" s="1"/>
  <c r="BC422" i="69"/>
  <c r="BH422" i="69"/>
  <c r="BC423" i="69"/>
  <c r="BE423" i="69" s="1"/>
  <c r="BH423" i="69"/>
  <c r="BJ423" i="69" s="1"/>
  <c r="BC424" i="69"/>
  <c r="BE424" i="69" s="1"/>
  <c r="BH424" i="69"/>
  <c r="BJ424" i="69" s="1"/>
  <c r="BC425" i="69"/>
  <c r="BE425" i="69" s="1"/>
  <c r="BH425" i="69"/>
  <c r="BJ425" i="69" s="1"/>
  <c r="BC426" i="69"/>
  <c r="BE426" i="69" s="1"/>
  <c r="BH426" i="69"/>
  <c r="BJ426" i="69" s="1"/>
  <c r="BC427" i="69"/>
  <c r="BE427" i="69" s="1"/>
  <c r="BH427" i="69"/>
  <c r="BJ427" i="69" s="1"/>
  <c r="BC428" i="69"/>
  <c r="BE428" i="69" s="1"/>
  <c r="BH428" i="69"/>
  <c r="BJ428" i="69" s="1"/>
  <c r="BC429" i="69"/>
  <c r="BE429" i="69" s="1"/>
  <c r="BH429" i="69"/>
  <c r="BJ429" i="69" s="1"/>
  <c r="BC430" i="69"/>
  <c r="BH430" i="69"/>
  <c r="BC431" i="69"/>
  <c r="BE431" i="69" s="1"/>
  <c r="BH431" i="69"/>
  <c r="BJ431" i="69" s="1"/>
  <c r="BC432" i="69"/>
  <c r="BE432" i="69" s="1"/>
  <c r="BH432" i="69"/>
  <c r="BJ432" i="69" s="1"/>
  <c r="BC433" i="69"/>
  <c r="BE433" i="69" s="1"/>
  <c r="BH433" i="69"/>
  <c r="BJ433" i="69" s="1"/>
  <c r="BC434" i="69"/>
  <c r="BE434" i="69" s="1"/>
  <c r="BH434" i="69"/>
  <c r="BJ434" i="69" s="1"/>
  <c r="BC435" i="69"/>
  <c r="BE435" i="69" s="1"/>
  <c r="BH435" i="69"/>
  <c r="BJ435" i="69" s="1"/>
  <c r="BC436" i="69"/>
  <c r="BE436" i="69" s="1"/>
  <c r="BH436" i="69"/>
  <c r="BJ436" i="69" s="1"/>
  <c r="BC437" i="69"/>
  <c r="BE437" i="69" s="1"/>
  <c r="BH437" i="69"/>
  <c r="BJ437" i="69" s="1"/>
  <c r="BC438" i="69"/>
  <c r="BH438" i="69"/>
  <c r="BC439" i="69"/>
  <c r="BE439" i="69" s="1"/>
  <c r="BH439" i="69"/>
  <c r="BJ439" i="69" s="1"/>
  <c r="BC440" i="69"/>
  <c r="BE440" i="69" s="1"/>
  <c r="BH440" i="69"/>
  <c r="BJ440" i="69" s="1"/>
  <c r="BC441" i="69"/>
  <c r="BE441" i="69" s="1"/>
  <c r="BH441" i="69"/>
  <c r="BJ441" i="69" s="1"/>
  <c r="BC442" i="69"/>
  <c r="BE442" i="69" s="1"/>
  <c r="BH442" i="69"/>
  <c r="BJ442" i="69" s="1"/>
  <c r="BC443" i="69"/>
  <c r="BE443" i="69" s="1"/>
  <c r="BH443" i="69"/>
  <c r="BJ443" i="69" s="1"/>
  <c r="BC444" i="69"/>
  <c r="BE444" i="69" s="1"/>
  <c r="BH444" i="69"/>
  <c r="BJ444" i="69" s="1"/>
  <c r="BC445" i="69"/>
  <c r="BE445" i="69" s="1"/>
  <c r="BH445" i="69"/>
  <c r="BJ445" i="69" s="1"/>
  <c r="BC446" i="69"/>
  <c r="BH446" i="69"/>
  <c r="BC447" i="69"/>
  <c r="BE447" i="69" s="1"/>
  <c r="BH447" i="69"/>
  <c r="BJ447" i="69" s="1"/>
  <c r="BC448" i="69"/>
  <c r="BE448" i="69" s="1"/>
  <c r="BH448" i="69"/>
  <c r="BJ448" i="69" s="1"/>
  <c r="BM385" i="69"/>
  <c r="BO385" i="69" s="1"/>
  <c r="BM386" i="69"/>
  <c r="BO386" i="69" s="1"/>
  <c r="BM387" i="69"/>
  <c r="BM388" i="69"/>
  <c r="BO388" i="69" s="1"/>
  <c r="BM389" i="69"/>
  <c r="BO389" i="69" s="1"/>
  <c r="BM390" i="69"/>
  <c r="BO390" i="69" s="1"/>
  <c r="BM391" i="69"/>
  <c r="BO391" i="69" s="1"/>
  <c r="BM392" i="69"/>
  <c r="BO392" i="69" s="1"/>
  <c r="BM393" i="69"/>
  <c r="BO393" i="69" s="1"/>
  <c r="BM394" i="69"/>
  <c r="BO394" i="69" s="1"/>
  <c r="BM395" i="69"/>
  <c r="BM396" i="69"/>
  <c r="BO396" i="69" s="1"/>
  <c r="BM397" i="69"/>
  <c r="BO397" i="69" s="1"/>
  <c r="BM398" i="69"/>
  <c r="BO398" i="69" s="1"/>
  <c r="BM399" i="69"/>
  <c r="BO399" i="69" s="1"/>
  <c r="BM400" i="69"/>
  <c r="BO400" i="69" s="1"/>
  <c r="BM401" i="69"/>
  <c r="BO401" i="69" s="1"/>
  <c r="BM402" i="69"/>
  <c r="BO402" i="69" s="1"/>
  <c r="BM403" i="69"/>
  <c r="BM404" i="69"/>
  <c r="BO404" i="69" s="1"/>
  <c r="BM405" i="69"/>
  <c r="BO405" i="69" s="1"/>
  <c r="BM406" i="69"/>
  <c r="BO406" i="69" s="1"/>
  <c r="BM407" i="69"/>
  <c r="BO407" i="69" s="1"/>
  <c r="BM408" i="69"/>
  <c r="BO408" i="69" s="1"/>
  <c r="BM409" i="69"/>
  <c r="BO409" i="69" s="1"/>
  <c r="BM410" i="69"/>
  <c r="BO410" i="69" s="1"/>
  <c r="BM411" i="69"/>
  <c r="BM412" i="69"/>
  <c r="BO412" i="69" s="1"/>
  <c r="BM413" i="69"/>
  <c r="BO413" i="69" s="1"/>
  <c r="BM414" i="69"/>
  <c r="BO414" i="69" s="1"/>
  <c r="BM415" i="69"/>
  <c r="BO415" i="69" s="1"/>
  <c r="BM416" i="69"/>
  <c r="BO416" i="69" s="1"/>
  <c r="BC385" i="69"/>
  <c r="BE385" i="69" s="1"/>
  <c r="BH385" i="69"/>
  <c r="BJ385" i="69" s="1"/>
  <c r="BC386" i="69"/>
  <c r="BE386" i="69" s="1"/>
  <c r="BH386" i="69"/>
  <c r="BJ386" i="69" s="1"/>
  <c r="BC387" i="69"/>
  <c r="BE387" i="69" s="1"/>
  <c r="BH387" i="69"/>
  <c r="BJ387" i="69" s="1"/>
  <c r="BC388" i="69"/>
  <c r="BE388" i="69" s="1"/>
  <c r="BH388" i="69"/>
  <c r="BJ388" i="69" s="1"/>
  <c r="BC389" i="69"/>
  <c r="BE389" i="69" s="1"/>
  <c r="BH389" i="69"/>
  <c r="BJ389" i="69" s="1"/>
  <c r="BC390" i="69"/>
  <c r="BH390" i="69"/>
  <c r="BC391" i="69"/>
  <c r="BE391" i="69" s="1"/>
  <c r="BH391" i="69"/>
  <c r="BJ391" i="69" s="1"/>
  <c r="BC392" i="69"/>
  <c r="BE392" i="69" s="1"/>
  <c r="BH392" i="69"/>
  <c r="BJ392" i="69" s="1"/>
  <c r="BC393" i="69"/>
  <c r="BE393" i="69" s="1"/>
  <c r="BH393" i="69"/>
  <c r="BJ393" i="69" s="1"/>
  <c r="BC394" i="69"/>
  <c r="BE394" i="69" s="1"/>
  <c r="BH394" i="69"/>
  <c r="BJ394" i="69" s="1"/>
  <c r="BC395" i="69"/>
  <c r="BE395" i="69" s="1"/>
  <c r="BH395" i="69"/>
  <c r="BJ395" i="69" s="1"/>
  <c r="BC396" i="69"/>
  <c r="BE396" i="69" s="1"/>
  <c r="BH396" i="69"/>
  <c r="BJ396" i="69" s="1"/>
  <c r="BC397" i="69"/>
  <c r="BE397" i="69" s="1"/>
  <c r="BH397" i="69"/>
  <c r="BJ397" i="69" s="1"/>
  <c r="BC398" i="69"/>
  <c r="BH398" i="69"/>
  <c r="BC399" i="69"/>
  <c r="BE399" i="69" s="1"/>
  <c r="BH399" i="69"/>
  <c r="BJ399" i="69" s="1"/>
  <c r="BC400" i="69"/>
  <c r="BE400" i="69" s="1"/>
  <c r="BH400" i="69"/>
  <c r="BJ400" i="69" s="1"/>
  <c r="BC401" i="69"/>
  <c r="BE401" i="69" s="1"/>
  <c r="BH401" i="69"/>
  <c r="BJ401" i="69" s="1"/>
  <c r="BC402" i="69"/>
  <c r="BE402" i="69" s="1"/>
  <c r="BH402" i="69"/>
  <c r="BJ402" i="69" s="1"/>
  <c r="BC403" i="69"/>
  <c r="BE403" i="69" s="1"/>
  <c r="BH403" i="69"/>
  <c r="BJ403" i="69" s="1"/>
  <c r="BC404" i="69"/>
  <c r="BE404" i="69" s="1"/>
  <c r="BH404" i="69"/>
  <c r="BJ404" i="69" s="1"/>
  <c r="BC405" i="69"/>
  <c r="BE405" i="69" s="1"/>
  <c r="BH405" i="69"/>
  <c r="BJ405" i="69" s="1"/>
  <c r="BC406" i="69"/>
  <c r="BH406" i="69"/>
  <c r="BC407" i="69"/>
  <c r="BE407" i="69" s="1"/>
  <c r="BH407" i="69"/>
  <c r="BJ407" i="69" s="1"/>
  <c r="BC408" i="69"/>
  <c r="BE408" i="69" s="1"/>
  <c r="BH408" i="69"/>
  <c r="BJ408" i="69" s="1"/>
  <c r="BC409" i="69"/>
  <c r="BE409" i="69" s="1"/>
  <c r="BH409" i="69"/>
  <c r="BJ409" i="69" s="1"/>
  <c r="BC410" i="69"/>
  <c r="BE410" i="69" s="1"/>
  <c r="BH410" i="69"/>
  <c r="BJ410" i="69" s="1"/>
  <c r="BC411" i="69"/>
  <c r="BE411" i="69" s="1"/>
  <c r="BH411" i="69"/>
  <c r="BJ411" i="69" s="1"/>
  <c r="BC412" i="69"/>
  <c r="BE412" i="69" s="1"/>
  <c r="BH412" i="69"/>
  <c r="BJ412" i="69" s="1"/>
  <c r="BC413" i="69"/>
  <c r="BE413" i="69" s="1"/>
  <c r="BH413" i="69"/>
  <c r="BJ413" i="69" s="1"/>
  <c r="BC414" i="69"/>
  <c r="BE414" i="69" s="1"/>
  <c r="BH414" i="69"/>
  <c r="BC415" i="69"/>
  <c r="BE415" i="69" s="1"/>
  <c r="BH415" i="69"/>
  <c r="BJ415" i="69" s="1"/>
  <c r="BC416" i="69"/>
  <c r="BE416" i="69" s="1"/>
  <c r="BH416" i="69"/>
  <c r="BJ416" i="69" s="1"/>
  <c r="BM353" i="69"/>
  <c r="BO353" i="69" s="1"/>
  <c r="BM354" i="69"/>
  <c r="BO354" i="69" s="1"/>
  <c r="BM355" i="69"/>
  <c r="BM356" i="69"/>
  <c r="BO356" i="69" s="1"/>
  <c r="BM357" i="69"/>
  <c r="BO357" i="69" s="1"/>
  <c r="BM358" i="69"/>
  <c r="BO358" i="69" s="1"/>
  <c r="BM359" i="69"/>
  <c r="BO359" i="69" s="1"/>
  <c r="BM360" i="69"/>
  <c r="BO360" i="69" s="1"/>
  <c r="BM361" i="69"/>
  <c r="BO361" i="69" s="1"/>
  <c r="BM362" i="69"/>
  <c r="BO362" i="69" s="1"/>
  <c r="BM363" i="69"/>
  <c r="BM364" i="69"/>
  <c r="BO364" i="69" s="1"/>
  <c r="BM365" i="69"/>
  <c r="BO365" i="69" s="1"/>
  <c r="BM366" i="69"/>
  <c r="BO366" i="69" s="1"/>
  <c r="BM367" i="69"/>
  <c r="BO367" i="69" s="1"/>
  <c r="BM368" i="69"/>
  <c r="BO368" i="69" s="1"/>
  <c r="BM369" i="69"/>
  <c r="BO369" i="69" s="1"/>
  <c r="BM370" i="69"/>
  <c r="BO370" i="69" s="1"/>
  <c r="BM371" i="69"/>
  <c r="BM372" i="69"/>
  <c r="BO372" i="69" s="1"/>
  <c r="BM373" i="69"/>
  <c r="BO373" i="69" s="1"/>
  <c r="BM374" i="69"/>
  <c r="BO374" i="69" s="1"/>
  <c r="BM375" i="69"/>
  <c r="BO375" i="69" s="1"/>
  <c r="BM376" i="69"/>
  <c r="BO376" i="69" s="1"/>
  <c r="BM377" i="69"/>
  <c r="BO377" i="69" s="1"/>
  <c r="BM378" i="69"/>
  <c r="BO378" i="69" s="1"/>
  <c r="BM379" i="69"/>
  <c r="BM380" i="69"/>
  <c r="BO380" i="69" s="1"/>
  <c r="BM381" i="69"/>
  <c r="BO381" i="69" s="1"/>
  <c r="BM382" i="69"/>
  <c r="BO382" i="69" s="1"/>
  <c r="BM383" i="69"/>
  <c r="BO383" i="69" s="1"/>
  <c r="BM384" i="69"/>
  <c r="BO384" i="69" s="1"/>
  <c r="BC353" i="69"/>
  <c r="BE353" i="69" s="1"/>
  <c r="BH353" i="69"/>
  <c r="BJ353" i="69" s="1"/>
  <c r="BC354" i="69"/>
  <c r="BE354" i="69" s="1"/>
  <c r="BH354" i="69"/>
  <c r="BJ354" i="69" s="1"/>
  <c r="BC355" i="69"/>
  <c r="BE355" i="69" s="1"/>
  <c r="BH355" i="69"/>
  <c r="BJ355" i="69" s="1"/>
  <c r="BC356" i="69"/>
  <c r="BE356" i="69" s="1"/>
  <c r="BH356" i="69"/>
  <c r="BJ356" i="69" s="1"/>
  <c r="BC357" i="69"/>
  <c r="BE357" i="69" s="1"/>
  <c r="BH357" i="69"/>
  <c r="BJ357" i="69" s="1"/>
  <c r="BC358" i="69"/>
  <c r="BH358" i="69"/>
  <c r="BC359" i="69"/>
  <c r="BE359" i="69" s="1"/>
  <c r="BH359" i="69"/>
  <c r="BJ359" i="69" s="1"/>
  <c r="BC360" i="69"/>
  <c r="BE360" i="69" s="1"/>
  <c r="BH360" i="69"/>
  <c r="BJ360" i="69" s="1"/>
  <c r="BC361" i="69"/>
  <c r="BE361" i="69" s="1"/>
  <c r="BH361" i="69"/>
  <c r="BJ361" i="69" s="1"/>
  <c r="BC362" i="69"/>
  <c r="BE362" i="69" s="1"/>
  <c r="BH362" i="69"/>
  <c r="BJ362" i="69" s="1"/>
  <c r="BC363" i="69"/>
  <c r="BE363" i="69" s="1"/>
  <c r="BH363" i="69"/>
  <c r="BJ363" i="69" s="1"/>
  <c r="BC364" i="69"/>
  <c r="BE364" i="69" s="1"/>
  <c r="BH364" i="69"/>
  <c r="BJ364" i="69" s="1"/>
  <c r="BC365" i="69"/>
  <c r="BE365" i="69" s="1"/>
  <c r="BH365" i="69"/>
  <c r="BJ365" i="69" s="1"/>
  <c r="BC366" i="69"/>
  <c r="BH366" i="69"/>
  <c r="BC367" i="69"/>
  <c r="BE367" i="69" s="1"/>
  <c r="BH367" i="69"/>
  <c r="BJ367" i="69" s="1"/>
  <c r="BC368" i="69"/>
  <c r="BE368" i="69" s="1"/>
  <c r="BH368" i="69"/>
  <c r="BJ368" i="69" s="1"/>
  <c r="BC369" i="69"/>
  <c r="BE369" i="69" s="1"/>
  <c r="BH369" i="69"/>
  <c r="BJ369" i="69" s="1"/>
  <c r="BC370" i="69"/>
  <c r="BE370" i="69" s="1"/>
  <c r="BH370" i="69"/>
  <c r="BJ370" i="69" s="1"/>
  <c r="BC371" i="69"/>
  <c r="BE371" i="69" s="1"/>
  <c r="BH371" i="69"/>
  <c r="BJ371" i="69" s="1"/>
  <c r="BC372" i="69"/>
  <c r="BE372" i="69" s="1"/>
  <c r="BH372" i="69"/>
  <c r="BJ372" i="69" s="1"/>
  <c r="BC373" i="69"/>
  <c r="BE373" i="69" s="1"/>
  <c r="BH373" i="69"/>
  <c r="BJ373" i="69" s="1"/>
  <c r="BC374" i="69"/>
  <c r="BH374" i="69"/>
  <c r="BC375" i="69"/>
  <c r="BE375" i="69" s="1"/>
  <c r="BH375" i="69"/>
  <c r="BJ375" i="69" s="1"/>
  <c r="BC376" i="69"/>
  <c r="BE376" i="69" s="1"/>
  <c r="BH376" i="69"/>
  <c r="BJ376" i="69" s="1"/>
  <c r="BC377" i="69"/>
  <c r="BE377" i="69" s="1"/>
  <c r="BH377" i="69"/>
  <c r="BJ377" i="69" s="1"/>
  <c r="BC378" i="69"/>
  <c r="BE378" i="69" s="1"/>
  <c r="BH378" i="69"/>
  <c r="BJ378" i="69" s="1"/>
  <c r="BC379" i="69"/>
  <c r="BE379" i="69" s="1"/>
  <c r="BH379" i="69"/>
  <c r="BJ379" i="69" s="1"/>
  <c r="BC380" i="69"/>
  <c r="BE380" i="69" s="1"/>
  <c r="BH380" i="69"/>
  <c r="BJ380" i="69" s="1"/>
  <c r="BC381" i="69"/>
  <c r="BE381" i="69" s="1"/>
  <c r="BH381" i="69"/>
  <c r="BJ381" i="69" s="1"/>
  <c r="BC382" i="69"/>
  <c r="BE382" i="69" s="1"/>
  <c r="BH382" i="69"/>
  <c r="BC383" i="69"/>
  <c r="BE383" i="69" s="1"/>
  <c r="BH383" i="69"/>
  <c r="BJ383" i="69" s="1"/>
  <c r="BC384" i="69"/>
  <c r="BE384" i="69" s="1"/>
  <c r="BH384" i="69"/>
  <c r="BJ384" i="69" s="1"/>
  <c r="BM321" i="69"/>
  <c r="BO321" i="69" s="1"/>
  <c r="BM322" i="69"/>
  <c r="BO322" i="69" s="1"/>
  <c r="BM323" i="69"/>
  <c r="BM324" i="69"/>
  <c r="BO324" i="69" s="1"/>
  <c r="BM325" i="69"/>
  <c r="BO325" i="69" s="1"/>
  <c r="BM326" i="69"/>
  <c r="BO326" i="69" s="1"/>
  <c r="BM327" i="69"/>
  <c r="BO327" i="69" s="1"/>
  <c r="BM328" i="69"/>
  <c r="BO328" i="69" s="1"/>
  <c r="BM329" i="69"/>
  <c r="BO329" i="69" s="1"/>
  <c r="BM330" i="69"/>
  <c r="BO330" i="69" s="1"/>
  <c r="BM331" i="69"/>
  <c r="BM332" i="69"/>
  <c r="BO332" i="69" s="1"/>
  <c r="BM333" i="69"/>
  <c r="BO333" i="69" s="1"/>
  <c r="BM334" i="69"/>
  <c r="BO334" i="69" s="1"/>
  <c r="BM335" i="69"/>
  <c r="BO335" i="69" s="1"/>
  <c r="BM336" i="69"/>
  <c r="BO336" i="69" s="1"/>
  <c r="BM337" i="69"/>
  <c r="BO337" i="69" s="1"/>
  <c r="BM338" i="69"/>
  <c r="BO338" i="69" s="1"/>
  <c r="BM339" i="69"/>
  <c r="BM340" i="69"/>
  <c r="BO340" i="69" s="1"/>
  <c r="BM341" i="69"/>
  <c r="BO341" i="69" s="1"/>
  <c r="BM342" i="69"/>
  <c r="BO342" i="69" s="1"/>
  <c r="BM343" i="69"/>
  <c r="BO343" i="69" s="1"/>
  <c r="BM344" i="69"/>
  <c r="BO344" i="69" s="1"/>
  <c r="BM345" i="69"/>
  <c r="BO345" i="69" s="1"/>
  <c r="BM346" i="69"/>
  <c r="BO346" i="69" s="1"/>
  <c r="BM347" i="69"/>
  <c r="BM348" i="69"/>
  <c r="BO348" i="69" s="1"/>
  <c r="BM349" i="69"/>
  <c r="BO349" i="69" s="1"/>
  <c r="BM350" i="69"/>
  <c r="BO350" i="69" s="1"/>
  <c r="BM351" i="69"/>
  <c r="BO351" i="69" s="1"/>
  <c r="BM352" i="69"/>
  <c r="BO352" i="69" s="1"/>
  <c r="BC321" i="69"/>
  <c r="BE321" i="69" s="1"/>
  <c r="BH321" i="69"/>
  <c r="BJ321" i="69" s="1"/>
  <c r="BC322" i="69"/>
  <c r="BE322" i="69" s="1"/>
  <c r="BH322" i="69"/>
  <c r="BJ322" i="69" s="1"/>
  <c r="BC323" i="69"/>
  <c r="BE323" i="69" s="1"/>
  <c r="BH323" i="69"/>
  <c r="BJ323" i="69" s="1"/>
  <c r="BC324" i="69"/>
  <c r="BE324" i="69" s="1"/>
  <c r="BH324" i="69"/>
  <c r="BJ324" i="69" s="1"/>
  <c r="BC325" i="69"/>
  <c r="BE325" i="69" s="1"/>
  <c r="BH325" i="69"/>
  <c r="BJ325" i="69" s="1"/>
  <c r="BC326" i="69"/>
  <c r="BH326" i="69"/>
  <c r="BC327" i="69"/>
  <c r="BE327" i="69" s="1"/>
  <c r="BH327" i="69"/>
  <c r="BJ327" i="69" s="1"/>
  <c r="BC328" i="69"/>
  <c r="BE328" i="69" s="1"/>
  <c r="BH328" i="69"/>
  <c r="BJ328" i="69" s="1"/>
  <c r="BC329" i="69"/>
  <c r="BE329" i="69" s="1"/>
  <c r="BH329" i="69"/>
  <c r="BJ329" i="69" s="1"/>
  <c r="BC330" i="69"/>
  <c r="BE330" i="69" s="1"/>
  <c r="BH330" i="69"/>
  <c r="BJ330" i="69" s="1"/>
  <c r="BC331" i="69"/>
  <c r="BE331" i="69" s="1"/>
  <c r="BH331" i="69"/>
  <c r="BJ331" i="69" s="1"/>
  <c r="BC332" i="69"/>
  <c r="BE332" i="69" s="1"/>
  <c r="BH332" i="69"/>
  <c r="BJ332" i="69" s="1"/>
  <c r="BC333" i="69"/>
  <c r="BE333" i="69" s="1"/>
  <c r="BH333" i="69"/>
  <c r="BJ333" i="69" s="1"/>
  <c r="BC334" i="69"/>
  <c r="BH334" i="69"/>
  <c r="BC335" i="69"/>
  <c r="BE335" i="69" s="1"/>
  <c r="BH335" i="69"/>
  <c r="BJ335" i="69" s="1"/>
  <c r="BC336" i="69"/>
  <c r="BE336" i="69" s="1"/>
  <c r="BH336" i="69"/>
  <c r="BJ336" i="69" s="1"/>
  <c r="BC337" i="69"/>
  <c r="BE337" i="69" s="1"/>
  <c r="BH337" i="69"/>
  <c r="BJ337" i="69" s="1"/>
  <c r="BC338" i="69"/>
  <c r="BE338" i="69" s="1"/>
  <c r="BH338" i="69"/>
  <c r="BJ338" i="69" s="1"/>
  <c r="BC339" i="69"/>
  <c r="BE339" i="69" s="1"/>
  <c r="BH339" i="69"/>
  <c r="BJ339" i="69" s="1"/>
  <c r="BC340" i="69"/>
  <c r="BE340" i="69" s="1"/>
  <c r="BH340" i="69"/>
  <c r="BJ340" i="69" s="1"/>
  <c r="BC341" i="69"/>
  <c r="BE341" i="69" s="1"/>
  <c r="BH341" i="69"/>
  <c r="BJ341" i="69" s="1"/>
  <c r="BC342" i="69"/>
  <c r="BH342" i="69"/>
  <c r="BC343" i="69"/>
  <c r="BE343" i="69" s="1"/>
  <c r="BH343" i="69"/>
  <c r="BJ343" i="69" s="1"/>
  <c r="BC344" i="69"/>
  <c r="BE344" i="69" s="1"/>
  <c r="BH344" i="69"/>
  <c r="BJ344" i="69" s="1"/>
  <c r="BC345" i="69"/>
  <c r="BE345" i="69" s="1"/>
  <c r="BH345" i="69"/>
  <c r="BJ345" i="69" s="1"/>
  <c r="BC346" i="69"/>
  <c r="BE346" i="69" s="1"/>
  <c r="BH346" i="69"/>
  <c r="BJ346" i="69" s="1"/>
  <c r="BC347" i="69"/>
  <c r="BE347" i="69" s="1"/>
  <c r="BH347" i="69"/>
  <c r="BJ347" i="69" s="1"/>
  <c r="BC348" i="69"/>
  <c r="BE348" i="69" s="1"/>
  <c r="BH348" i="69"/>
  <c r="BJ348" i="69" s="1"/>
  <c r="BC349" i="69"/>
  <c r="BE349" i="69" s="1"/>
  <c r="BH349" i="69"/>
  <c r="BJ349" i="69" s="1"/>
  <c r="BC350" i="69"/>
  <c r="BE350" i="69" s="1"/>
  <c r="BH350" i="69"/>
  <c r="BC351" i="69"/>
  <c r="BE351" i="69" s="1"/>
  <c r="BH351" i="69"/>
  <c r="BJ351" i="69" s="1"/>
  <c r="BC352" i="69"/>
  <c r="BE352" i="69" s="1"/>
  <c r="BH352" i="69"/>
  <c r="BJ352" i="69" s="1"/>
  <c r="BM289" i="69"/>
  <c r="BO289" i="69" s="1"/>
  <c r="BM290" i="69"/>
  <c r="BO290" i="69" s="1"/>
  <c r="BM291" i="69"/>
  <c r="BM292" i="69"/>
  <c r="BO292" i="69" s="1"/>
  <c r="BM293" i="69"/>
  <c r="BO293" i="69" s="1"/>
  <c r="BM294" i="69"/>
  <c r="BO294" i="69" s="1"/>
  <c r="BM295" i="69"/>
  <c r="BO295" i="69" s="1"/>
  <c r="BM296" i="69"/>
  <c r="BO296" i="69" s="1"/>
  <c r="BM297" i="69"/>
  <c r="BO297" i="69" s="1"/>
  <c r="BM298" i="69"/>
  <c r="BO298" i="69" s="1"/>
  <c r="BM299" i="69"/>
  <c r="BM300" i="69"/>
  <c r="BO300" i="69" s="1"/>
  <c r="BM301" i="69"/>
  <c r="BO301" i="69" s="1"/>
  <c r="BM302" i="69"/>
  <c r="BO302" i="69" s="1"/>
  <c r="BM303" i="69"/>
  <c r="BO303" i="69" s="1"/>
  <c r="BM304" i="69"/>
  <c r="BO304" i="69" s="1"/>
  <c r="BM305" i="69"/>
  <c r="BO305" i="69" s="1"/>
  <c r="BM306" i="69"/>
  <c r="BO306" i="69" s="1"/>
  <c r="BM307" i="69"/>
  <c r="BM308" i="69"/>
  <c r="BO308" i="69" s="1"/>
  <c r="BM309" i="69"/>
  <c r="BO309" i="69" s="1"/>
  <c r="BM310" i="69"/>
  <c r="BO310" i="69" s="1"/>
  <c r="BM311" i="69"/>
  <c r="BO311" i="69" s="1"/>
  <c r="BM312" i="69"/>
  <c r="BO312" i="69" s="1"/>
  <c r="BM313" i="69"/>
  <c r="BO313" i="69" s="1"/>
  <c r="BM314" i="69"/>
  <c r="BO314" i="69" s="1"/>
  <c r="BM315" i="69"/>
  <c r="BM316" i="69"/>
  <c r="BO316" i="69" s="1"/>
  <c r="BM317" i="69"/>
  <c r="BO317" i="69" s="1"/>
  <c r="BM318" i="69"/>
  <c r="BO318" i="69" s="1"/>
  <c r="BM319" i="69"/>
  <c r="BO319" i="69" s="1"/>
  <c r="BM320" i="69"/>
  <c r="BO320" i="69" s="1"/>
  <c r="BC289" i="69"/>
  <c r="BE289" i="69" s="1"/>
  <c r="BH289" i="69"/>
  <c r="BJ289" i="69" s="1"/>
  <c r="BC290" i="69"/>
  <c r="BE290" i="69" s="1"/>
  <c r="BH290" i="69"/>
  <c r="BJ290" i="69" s="1"/>
  <c r="BC291" i="69"/>
  <c r="BE291" i="69" s="1"/>
  <c r="BH291" i="69"/>
  <c r="BJ291" i="69" s="1"/>
  <c r="BC292" i="69"/>
  <c r="BE292" i="69" s="1"/>
  <c r="BH292" i="69"/>
  <c r="BJ292" i="69" s="1"/>
  <c r="BC293" i="69"/>
  <c r="BE293" i="69" s="1"/>
  <c r="BH293" i="69"/>
  <c r="BJ293" i="69" s="1"/>
  <c r="BC294" i="69"/>
  <c r="BH294" i="69"/>
  <c r="BC295" i="69"/>
  <c r="BE295" i="69" s="1"/>
  <c r="BH295" i="69"/>
  <c r="BJ295" i="69" s="1"/>
  <c r="BC296" i="69"/>
  <c r="BE296" i="69" s="1"/>
  <c r="BH296" i="69"/>
  <c r="BJ296" i="69" s="1"/>
  <c r="BC297" i="69"/>
  <c r="BE297" i="69" s="1"/>
  <c r="BH297" i="69"/>
  <c r="BJ297" i="69" s="1"/>
  <c r="BC298" i="69"/>
  <c r="BE298" i="69" s="1"/>
  <c r="BH298" i="69"/>
  <c r="BJ298" i="69" s="1"/>
  <c r="BC299" i="69"/>
  <c r="BE299" i="69" s="1"/>
  <c r="BH299" i="69"/>
  <c r="BJ299" i="69" s="1"/>
  <c r="BC300" i="69"/>
  <c r="BE300" i="69" s="1"/>
  <c r="BH300" i="69"/>
  <c r="BJ300" i="69" s="1"/>
  <c r="BC301" i="69"/>
  <c r="BE301" i="69" s="1"/>
  <c r="BH301" i="69"/>
  <c r="BJ301" i="69" s="1"/>
  <c r="BC302" i="69"/>
  <c r="BH302" i="69"/>
  <c r="BC303" i="69"/>
  <c r="BE303" i="69" s="1"/>
  <c r="BH303" i="69"/>
  <c r="BJ303" i="69" s="1"/>
  <c r="BC304" i="69"/>
  <c r="BE304" i="69" s="1"/>
  <c r="BH304" i="69"/>
  <c r="BJ304" i="69" s="1"/>
  <c r="BC305" i="69"/>
  <c r="BE305" i="69" s="1"/>
  <c r="BH305" i="69"/>
  <c r="BJ305" i="69" s="1"/>
  <c r="BC306" i="69"/>
  <c r="BE306" i="69" s="1"/>
  <c r="BH306" i="69"/>
  <c r="BJ306" i="69" s="1"/>
  <c r="BC307" i="69"/>
  <c r="BE307" i="69" s="1"/>
  <c r="BH307" i="69"/>
  <c r="BJ307" i="69" s="1"/>
  <c r="BC308" i="69"/>
  <c r="BE308" i="69" s="1"/>
  <c r="BH308" i="69"/>
  <c r="BJ308" i="69" s="1"/>
  <c r="BC309" i="69"/>
  <c r="BE309" i="69" s="1"/>
  <c r="BH309" i="69"/>
  <c r="BJ309" i="69" s="1"/>
  <c r="BC310" i="69"/>
  <c r="BE310" i="69" s="1"/>
  <c r="BH310" i="69"/>
  <c r="BC311" i="69"/>
  <c r="BE311" i="69" s="1"/>
  <c r="BH311" i="69"/>
  <c r="BJ311" i="69" s="1"/>
  <c r="BC312" i="69"/>
  <c r="BE312" i="69" s="1"/>
  <c r="BH312" i="69"/>
  <c r="BJ312" i="69" s="1"/>
  <c r="BC313" i="69"/>
  <c r="BE313" i="69" s="1"/>
  <c r="BH313" i="69"/>
  <c r="BJ313" i="69" s="1"/>
  <c r="BC314" i="69"/>
  <c r="BE314" i="69" s="1"/>
  <c r="BH314" i="69"/>
  <c r="BJ314" i="69" s="1"/>
  <c r="BC315" i="69"/>
  <c r="BE315" i="69" s="1"/>
  <c r="BH315" i="69"/>
  <c r="BJ315" i="69" s="1"/>
  <c r="BC316" i="69"/>
  <c r="BE316" i="69" s="1"/>
  <c r="BH316" i="69"/>
  <c r="BJ316" i="69" s="1"/>
  <c r="BC317" i="69"/>
  <c r="BE317" i="69" s="1"/>
  <c r="BH317" i="69"/>
  <c r="BJ317" i="69" s="1"/>
  <c r="BC318" i="69"/>
  <c r="BE318" i="69" s="1"/>
  <c r="BH318" i="69"/>
  <c r="BC319" i="69"/>
  <c r="BE319" i="69" s="1"/>
  <c r="BH319" i="69"/>
  <c r="BJ319" i="69" s="1"/>
  <c r="BC320" i="69"/>
  <c r="BE320" i="69" s="1"/>
  <c r="BH320" i="69"/>
  <c r="BJ320" i="69" s="1"/>
  <c r="BM257" i="69"/>
  <c r="BO257" i="69" s="1"/>
  <c r="BM258" i="69"/>
  <c r="BO258" i="69" s="1"/>
  <c r="BM259" i="69"/>
  <c r="BM260" i="69"/>
  <c r="BO260" i="69" s="1"/>
  <c r="BM261" i="69"/>
  <c r="BO261" i="69" s="1"/>
  <c r="BM262" i="69"/>
  <c r="BO262" i="69" s="1"/>
  <c r="BM263" i="69"/>
  <c r="BO263" i="69" s="1"/>
  <c r="BM264" i="69"/>
  <c r="BO264" i="69" s="1"/>
  <c r="BM265" i="69"/>
  <c r="BO265" i="69" s="1"/>
  <c r="BM266" i="69"/>
  <c r="BO266" i="69" s="1"/>
  <c r="BM267" i="69"/>
  <c r="BM268" i="69"/>
  <c r="BO268" i="69" s="1"/>
  <c r="BM269" i="69"/>
  <c r="BO269" i="69" s="1"/>
  <c r="BM270" i="69"/>
  <c r="BO270" i="69" s="1"/>
  <c r="BM271" i="69"/>
  <c r="BO271" i="69" s="1"/>
  <c r="BM272" i="69"/>
  <c r="BO272" i="69" s="1"/>
  <c r="BM273" i="69"/>
  <c r="BO273" i="69" s="1"/>
  <c r="BM274" i="69"/>
  <c r="BO274" i="69" s="1"/>
  <c r="BM275" i="69"/>
  <c r="BM276" i="69"/>
  <c r="BO276" i="69" s="1"/>
  <c r="BM277" i="69"/>
  <c r="BO277" i="69" s="1"/>
  <c r="BM278" i="69"/>
  <c r="BO278" i="69" s="1"/>
  <c r="BM279" i="69"/>
  <c r="BO279" i="69" s="1"/>
  <c r="BM280" i="69"/>
  <c r="BO280" i="69" s="1"/>
  <c r="BM281" i="69"/>
  <c r="BO281" i="69" s="1"/>
  <c r="BM282" i="69"/>
  <c r="BO282" i="69" s="1"/>
  <c r="BM283" i="69"/>
  <c r="BM284" i="69"/>
  <c r="BO284" i="69" s="1"/>
  <c r="BM285" i="69"/>
  <c r="BO285" i="69" s="1"/>
  <c r="BM286" i="69"/>
  <c r="BO286" i="69" s="1"/>
  <c r="BM287" i="69"/>
  <c r="BO287" i="69" s="1"/>
  <c r="BM288" i="69"/>
  <c r="BO288" i="69" s="1"/>
  <c r="BC257" i="69"/>
  <c r="BE257" i="69" s="1"/>
  <c r="BH257" i="69"/>
  <c r="BJ257" i="69" s="1"/>
  <c r="BC258" i="69"/>
  <c r="BE258" i="69" s="1"/>
  <c r="BH258" i="69"/>
  <c r="BJ258" i="69" s="1"/>
  <c r="BC259" i="69"/>
  <c r="BE259" i="69" s="1"/>
  <c r="BH259" i="69"/>
  <c r="BJ259" i="69" s="1"/>
  <c r="BC260" i="69"/>
  <c r="BE260" i="69" s="1"/>
  <c r="BH260" i="69"/>
  <c r="BJ260" i="69" s="1"/>
  <c r="BC261" i="69"/>
  <c r="BE261" i="69" s="1"/>
  <c r="BH261" i="69"/>
  <c r="BJ261" i="69" s="1"/>
  <c r="BC262" i="69"/>
  <c r="BH262" i="69"/>
  <c r="BC263" i="69"/>
  <c r="BE263" i="69" s="1"/>
  <c r="BH263" i="69"/>
  <c r="BJ263" i="69" s="1"/>
  <c r="BC264" i="69"/>
  <c r="BE264" i="69" s="1"/>
  <c r="BH264" i="69"/>
  <c r="BJ264" i="69" s="1"/>
  <c r="BC265" i="69"/>
  <c r="BE265" i="69" s="1"/>
  <c r="BH265" i="69"/>
  <c r="BJ265" i="69" s="1"/>
  <c r="BC266" i="69"/>
  <c r="BE266" i="69" s="1"/>
  <c r="BH266" i="69"/>
  <c r="BJ266" i="69" s="1"/>
  <c r="BC267" i="69"/>
  <c r="BE267" i="69" s="1"/>
  <c r="BH267" i="69"/>
  <c r="BJ267" i="69" s="1"/>
  <c r="BC268" i="69"/>
  <c r="BE268" i="69" s="1"/>
  <c r="BH268" i="69"/>
  <c r="BJ268" i="69" s="1"/>
  <c r="BC269" i="69"/>
  <c r="BE269" i="69" s="1"/>
  <c r="BH269" i="69"/>
  <c r="BJ269" i="69" s="1"/>
  <c r="BC270" i="69"/>
  <c r="BE270" i="69" s="1"/>
  <c r="BH270" i="69"/>
  <c r="BC271" i="69"/>
  <c r="BE271" i="69" s="1"/>
  <c r="BH271" i="69"/>
  <c r="BJ271" i="69" s="1"/>
  <c r="BC272" i="69"/>
  <c r="BE272" i="69" s="1"/>
  <c r="BH272" i="69"/>
  <c r="BJ272" i="69" s="1"/>
  <c r="BC273" i="69"/>
  <c r="BE273" i="69" s="1"/>
  <c r="BH273" i="69"/>
  <c r="BJ273" i="69" s="1"/>
  <c r="BC274" i="69"/>
  <c r="BE274" i="69" s="1"/>
  <c r="BH274" i="69"/>
  <c r="BJ274" i="69" s="1"/>
  <c r="BC275" i="69"/>
  <c r="BE275" i="69" s="1"/>
  <c r="BH275" i="69"/>
  <c r="BJ275" i="69" s="1"/>
  <c r="BC276" i="69"/>
  <c r="BE276" i="69" s="1"/>
  <c r="BH276" i="69"/>
  <c r="BJ276" i="69" s="1"/>
  <c r="BC277" i="69"/>
  <c r="BE277" i="69" s="1"/>
  <c r="BH277" i="69"/>
  <c r="BJ277" i="69" s="1"/>
  <c r="BC278" i="69"/>
  <c r="BE278" i="69" s="1"/>
  <c r="BH278" i="69"/>
  <c r="BC279" i="69"/>
  <c r="BE279" i="69" s="1"/>
  <c r="BH279" i="69"/>
  <c r="BJ279" i="69" s="1"/>
  <c r="BC280" i="69"/>
  <c r="BE280" i="69" s="1"/>
  <c r="BH280" i="69"/>
  <c r="BJ280" i="69" s="1"/>
  <c r="BC281" i="69"/>
  <c r="BE281" i="69" s="1"/>
  <c r="BH281" i="69"/>
  <c r="BJ281" i="69" s="1"/>
  <c r="BC282" i="69"/>
  <c r="BE282" i="69" s="1"/>
  <c r="BH282" i="69"/>
  <c r="BJ282" i="69" s="1"/>
  <c r="BC283" i="69"/>
  <c r="BE283" i="69" s="1"/>
  <c r="BH283" i="69"/>
  <c r="BJ283" i="69" s="1"/>
  <c r="BC284" i="69"/>
  <c r="BE284" i="69" s="1"/>
  <c r="BH284" i="69"/>
  <c r="BJ284" i="69" s="1"/>
  <c r="BC285" i="69"/>
  <c r="BE285" i="69" s="1"/>
  <c r="BH285" i="69"/>
  <c r="BJ285" i="69" s="1"/>
  <c r="BC286" i="69"/>
  <c r="BE286" i="69" s="1"/>
  <c r="BH286" i="69"/>
  <c r="BC287" i="69"/>
  <c r="BE287" i="69" s="1"/>
  <c r="BH287" i="69"/>
  <c r="BJ287" i="69" s="1"/>
  <c r="BC288" i="69"/>
  <c r="BE288" i="69" s="1"/>
  <c r="BH288" i="69"/>
  <c r="BJ288" i="69" s="1"/>
  <c r="BM225" i="69"/>
  <c r="BO225" i="69" s="1"/>
  <c r="BM226" i="69"/>
  <c r="BO226" i="69" s="1"/>
  <c r="BM227" i="69"/>
  <c r="BM228" i="69"/>
  <c r="BO228" i="69" s="1"/>
  <c r="BM229" i="69"/>
  <c r="BO229" i="69" s="1"/>
  <c r="BM230" i="69"/>
  <c r="BO230" i="69" s="1"/>
  <c r="BM231" i="69"/>
  <c r="BO231" i="69" s="1"/>
  <c r="BM232" i="69"/>
  <c r="BO232" i="69" s="1"/>
  <c r="BM233" i="69"/>
  <c r="BO233" i="69" s="1"/>
  <c r="BM234" i="69"/>
  <c r="BO234" i="69" s="1"/>
  <c r="BM235" i="69"/>
  <c r="BM236" i="69"/>
  <c r="BO236" i="69" s="1"/>
  <c r="BM237" i="69"/>
  <c r="BO237" i="69" s="1"/>
  <c r="BM238" i="69"/>
  <c r="BO238" i="69" s="1"/>
  <c r="BM239" i="69"/>
  <c r="BO239" i="69" s="1"/>
  <c r="BM240" i="69"/>
  <c r="BO240" i="69" s="1"/>
  <c r="BM241" i="69"/>
  <c r="BO241" i="69" s="1"/>
  <c r="BM242" i="69"/>
  <c r="BO242" i="69" s="1"/>
  <c r="BM243" i="69"/>
  <c r="BM244" i="69"/>
  <c r="BO244" i="69" s="1"/>
  <c r="BM245" i="69"/>
  <c r="BO245" i="69" s="1"/>
  <c r="BM246" i="69"/>
  <c r="BO246" i="69" s="1"/>
  <c r="BM247" i="69"/>
  <c r="BO247" i="69" s="1"/>
  <c r="BM248" i="69"/>
  <c r="BO248" i="69" s="1"/>
  <c r="BM249" i="69"/>
  <c r="BO249" i="69" s="1"/>
  <c r="BM250" i="69"/>
  <c r="BO250" i="69" s="1"/>
  <c r="BM251" i="69"/>
  <c r="BM252" i="69"/>
  <c r="BO252" i="69" s="1"/>
  <c r="BM253" i="69"/>
  <c r="BO253" i="69" s="1"/>
  <c r="BM254" i="69"/>
  <c r="BO254" i="69" s="1"/>
  <c r="BM255" i="69"/>
  <c r="BO255" i="69" s="1"/>
  <c r="BM256" i="69"/>
  <c r="BO256" i="69" s="1"/>
  <c r="BC225" i="69"/>
  <c r="BE225" i="69" s="1"/>
  <c r="BH225" i="69"/>
  <c r="BJ225" i="69" s="1"/>
  <c r="BC226" i="69"/>
  <c r="BE226" i="69" s="1"/>
  <c r="BH226" i="69"/>
  <c r="BJ226" i="69" s="1"/>
  <c r="BC227" i="69"/>
  <c r="BE227" i="69" s="1"/>
  <c r="BH227" i="69"/>
  <c r="BJ227" i="69" s="1"/>
  <c r="BC228" i="69"/>
  <c r="BE228" i="69" s="1"/>
  <c r="BH228" i="69"/>
  <c r="BJ228" i="69" s="1"/>
  <c r="BC229" i="69"/>
  <c r="BE229" i="69" s="1"/>
  <c r="BH229" i="69"/>
  <c r="BJ229" i="69" s="1"/>
  <c r="BC230" i="69"/>
  <c r="BE230" i="69" s="1"/>
  <c r="BH230" i="69"/>
  <c r="BC231" i="69"/>
  <c r="BE231" i="69" s="1"/>
  <c r="BH231" i="69"/>
  <c r="BJ231" i="69" s="1"/>
  <c r="BC232" i="69"/>
  <c r="BE232" i="69" s="1"/>
  <c r="BH232" i="69"/>
  <c r="BJ232" i="69" s="1"/>
  <c r="BC233" i="69"/>
  <c r="BE233" i="69" s="1"/>
  <c r="BH233" i="69"/>
  <c r="BJ233" i="69" s="1"/>
  <c r="BC234" i="69"/>
  <c r="BE234" i="69" s="1"/>
  <c r="BH234" i="69"/>
  <c r="BJ234" i="69" s="1"/>
  <c r="BC235" i="69"/>
  <c r="BE235" i="69" s="1"/>
  <c r="BH235" i="69"/>
  <c r="BJ235" i="69" s="1"/>
  <c r="BC236" i="69"/>
  <c r="BE236" i="69" s="1"/>
  <c r="BH236" i="69"/>
  <c r="BJ236" i="69" s="1"/>
  <c r="BC237" i="69"/>
  <c r="BE237" i="69" s="1"/>
  <c r="BH237" i="69"/>
  <c r="BJ237" i="69" s="1"/>
  <c r="BC238" i="69"/>
  <c r="BE238" i="69" s="1"/>
  <c r="BH238" i="69"/>
  <c r="BC239" i="69"/>
  <c r="BE239" i="69" s="1"/>
  <c r="BH239" i="69"/>
  <c r="BJ239" i="69" s="1"/>
  <c r="BC240" i="69"/>
  <c r="BE240" i="69" s="1"/>
  <c r="BH240" i="69"/>
  <c r="BJ240" i="69" s="1"/>
  <c r="BC241" i="69"/>
  <c r="BE241" i="69" s="1"/>
  <c r="BH241" i="69"/>
  <c r="BJ241" i="69" s="1"/>
  <c r="BC242" i="69"/>
  <c r="BE242" i="69" s="1"/>
  <c r="BH242" i="69"/>
  <c r="BJ242" i="69" s="1"/>
  <c r="BC243" i="69"/>
  <c r="BE243" i="69" s="1"/>
  <c r="BH243" i="69"/>
  <c r="BJ243" i="69" s="1"/>
  <c r="BC244" i="69"/>
  <c r="BE244" i="69" s="1"/>
  <c r="BH244" i="69"/>
  <c r="BJ244" i="69" s="1"/>
  <c r="BC245" i="69"/>
  <c r="BE245" i="69" s="1"/>
  <c r="BH245" i="69"/>
  <c r="BJ245" i="69" s="1"/>
  <c r="BC246" i="69"/>
  <c r="BE246" i="69" s="1"/>
  <c r="BH246" i="69"/>
  <c r="BC247" i="69"/>
  <c r="BE247" i="69" s="1"/>
  <c r="BH247" i="69"/>
  <c r="BJ247" i="69" s="1"/>
  <c r="BC248" i="69"/>
  <c r="BE248" i="69" s="1"/>
  <c r="BH248" i="69"/>
  <c r="BJ248" i="69" s="1"/>
  <c r="BC249" i="69"/>
  <c r="BE249" i="69" s="1"/>
  <c r="BH249" i="69"/>
  <c r="BJ249" i="69" s="1"/>
  <c r="BC250" i="69"/>
  <c r="BE250" i="69" s="1"/>
  <c r="BH250" i="69"/>
  <c r="BJ250" i="69" s="1"/>
  <c r="BC251" i="69"/>
  <c r="BE251" i="69" s="1"/>
  <c r="BH251" i="69"/>
  <c r="BJ251" i="69" s="1"/>
  <c r="BC252" i="69"/>
  <c r="BE252" i="69" s="1"/>
  <c r="BH252" i="69"/>
  <c r="BJ252" i="69" s="1"/>
  <c r="BC253" i="69"/>
  <c r="BE253" i="69" s="1"/>
  <c r="BH253" i="69"/>
  <c r="BJ253" i="69" s="1"/>
  <c r="BC254" i="69"/>
  <c r="BE254" i="69" s="1"/>
  <c r="BH254" i="69"/>
  <c r="BC255" i="69"/>
  <c r="BE255" i="69" s="1"/>
  <c r="BH255" i="69"/>
  <c r="BJ255" i="69" s="1"/>
  <c r="BC256" i="69"/>
  <c r="BE256" i="69" s="1"/>
  <c r="BH256" i="69"/>
  <c r="BJ256" i="69" s="1"/>
  <c r="BM193" i="69"/>
  <c r="BO193" i="69" s="1"/>
  <c r="BM194" i="69"/>
  <c r="BO194" i="69" s="1"/>
  <c r="BM195" i="69"/>
  <c r="BM196" i="69"/>
  <c r="BO196" i="69" s="1"/>
  <c r="BM197" i="69"/>
  <c r="BO197" i="69" s="1"/>
  <c r="BM198" i="69"/>
  <c r="BO198" i="69" s="1"/>
  <c r="BM199" i="69"/>
  <c r="BO199" i="69" s="1"/>
  <c r="BM200" i="69"/>
  <c r="BO200" i="69" s="1"/>
  <c r="BM201" i="69"/>
  <c r="BO201" i="69" s="1"/>
  <c r="BM202" i="69"/>
  <c r="BO202" i="69" s="1"/>
  <c r="BM203" i="69"/>
  <c r="BM204" i="69"/>
  <c r="BO204" i="69" s="1"/>
  <c r="BM205" i="69"/>
  <c r="BO205" i="69" s="1"/>
  <c r="BM206" i="69"/>
  <c r="BO206" i="69" s="1"/>
  <c r="BM207" i="69"/>
  <c r="BO207" i="69" s="1"/>
  <c r="BM208" i="69"/>
  <c r="BO208" i="69" s="1"/>
  <c r="BM209" i="69"/>
  <c r="BO209" i="69" s="1"/>
  <c r="BM210" i="69"/>
  <c r="BO210" i="69" s="1"/>
  <c r="BM211" i="69"/>
  <c r="BM212" i="69"/>
  <c r="BO212" i="69" s="1"/>
  <c r="BM213" i="69"/>
  <c r="BO213" i="69" s="1"/>
  <c r="BM214" i="69"/>
  <c r="BO214" i="69" s="1"/>
  <c r="BM215" i="69"/>
  <c r="BO215" i="69" s="1"/>
  <c r="BM216" i="69"/>
  <c r="BO216" i="69" s="1"/>
  <c r="BM217" i="69"/>
  <c r="BO217" i="69" s="1"/>
  <c r="BM218" i="69"/>
  <c r="BO218" i="69" s="1"/>
  <c r="BM219" i="69"/>
  <c r="BM220" i="69"/>
  <c r="BO220" i="69" s="1"/>
  <c r="BM221" i="69"/>
  <c r="BO221" i="69" s="1"/>
  <c r="BM222" i="69"/>
  <c r="BO222" i="69" s="1"/>
  <c r="BM223" i="69"/>
  <c r="BO223" i="69" s="1"/>
  <c r="BM224" i="69"/>
  <c r="BO224" i="69" s="1"/>
  <c r="BC193" i="69"/>
  <c r="BE193" i="69" s="1"/>
  <c r="BH193" i="69"/>
  <c r="BJ193" i="69" s="1"/>
  <c r="BC194" i="69"/>
  <c r="BE194" i="69" s="1"/>
  <c r="BH194" i="69"/>
  <c r="BJ194" i="69" s="1"/>
  <c r="BC195" i="69"/>
  <c r="BE195" i="69" s="1"/>
  <c r="BH195" i="69"/>
  <c r="BJ195" i="69" s="1"/>
  <c r="BC196" i="69"/>
  <c r="BE196" i="69" s="1"/>
  <c r="BH196" i="69"/>
  <c r="BJ196" i="69" s="1"/>
  <c r="BC197" i="69"/>
  <c r="BE197" i="69" s="1"/>
  <c r="BH197" i="69"/>
  <c r="BJ197" i="69" s="1"/>
  <c r="BC198" i="69"/>
  <c r="BE198" i="69" s="1"/>
  <c r="BH198" i="69"/>
  <c r="BC199" i="69"/>
  <c r="BE199" i="69" s="1"/>
  <c r="BH199" i="69"/>
  <c r="BJ199" i="69" s="1"/>
  <c r="BC200" i="69"/>
  <c r="BE200" i="69" s="1"/>
  <c r="BH200" i="69"/>
  <c r="BJ200" i="69" s="1"/>
  <c r="BC201" i="69"/>
  <c r="BE201" i="69" s="1"/>
  <c r="BH201" i="69"/>
  <c r="BJ201" i="69" s="1"/>
  <c r="BC202" i="69"/>
  <c r="BE202" i="69" s="1"/>
  <c r="BH202" i="69"/>
  <c r="BJ202" i="69" s="1"/>
  <c r="BC203" i="69"/>
  <c r="BE203" i="69" s="1"/>
  <c r="BH203" i="69"/>
  <c r="BJ203" i="69" s="1"/>
  <c r="BC204" i="69"/>
  <c r="BE204" i="69" s="1"/>
  <c r="BH204" i="69"/>
  <c r="BJ204" i="69" s="1"/>
  <c r="BC205" i="69"/>
  <c r="BE205" i="69" s="1"/>
  <c r="BH205" i="69"/>
  <c r="BJ205" i="69" s="1"/>
  <c r="BC206" i="69"/>
  <c r="BE206" i="69" s="1"/>
  <c r="BH206" i="69"/>
  <c r="BC207" i="69"/>
  <c r="BE207" i="69" s="1"/>
  <c r="BH207" i="69"/>
  <c r="BJ207" i="69" s="1"/>
  <c r="BC208" i="69"/>
  <c r="BE208" i="69" s="1"/>
  <c r="BH208" i="69"/>
  <c r="BJ208" i="69" s="1"/>
  <c r="BC209" i="69"/>
  <c r="BE209" i="69" s="1"/>
  <c r="BH209" i="69"/>
  <c r="BJ209" i="69" s="1"/>
  <c r="BC210" i="69"/>
  <c r="BE210" i="69" s="1"/>
  <c r="BH210" i="69"/>
  <c r="BJ210" i="69" s="1"/>
  <c r="BC211" i="69"/>
  <c r="BE211" i="69" s="1"/>
  <c r="BH211" i="69"/>
  <c r="BJ211" i="69" s="1"/>
  <c r="BC212" i="69"/>
  <c r="BE212" i="69" s="1"/>
  <c r="BH212" i="69"/>
  <c r="BJ212" i="69" s="1"/>
  <c r="BC213" i="69"/>
  <c r="BE213" i="69" s="1"/>
  <c r="BH213" i="69"/>
  <c r="BJ213" i="69" s="1"/>
  <c r="BC214" i="69"/>
  <c r="BE214" i="69" s="1"/>
  <c r="BH214" i="69"/>
  <c r="BC215" i="69"/>
  <c r="BE215" i="69" s="1"/>
  <c r="BH215" i="69"/>
  <c r="BJ215" i="69" s="1"/>
  <c r="BC216" i="69"/>
  <c r="BE216" i="69" s="1"/>
  <c r="BH216" i="69"/>
  <c r="BJ216" i="69" s="1"/>
  <c r="BC217" i="69"/>
  <c r="BE217" i="69" s="1"/>
  <c r="BH217" i="69"/>
  <c r="BJ217" i="69" s="1"/>
  <c r="BC218" i="69"/>
  <c r="BE218" i="69" s="1"/>
  <c r="BH218" i="69"/>
  <c r="BJ218" i="69" s="1"/>
  <c r="BC219" i="69"/>
  <c r="BE219" i="69" s="1"/>
  <c r="BH219" i="69"/>
  <c r="BJ219" i="69" s="1"/>
  <c r="BC220" i="69"/>
  <c r="BE220" i="69" s="1"/>
  <c r="BH220" i="69"/>
  <c r="BJ220" i="69" s="1"/>
  <c r="BC221" i="69"/>
  <c r="BE221" i="69" s="1"/>
  <c r="BH221" i="69"/>
  <c r="BJ221" i="69" s="1"/>
  <c r="BC222" i="69"/>
  <c r="BE222" i="69" s="1"/>
  <c r="BH222" i="69"/>
  <c r="BC223" i="69"/>
  <c r="BE223" i="69" s="1"/>
  <c r="BH223" i="69"/>
  <c r="BJ223" i="69" s="1"/>
  <c r="BC224" i="69"/>
  <c r="BE224" i="69" s="1"/>
  <c r="BH224" i="69"/>
  <c r="BJ224" i="69" s="1"/>
  <c r="BM161" i="69"/>
  <c r="BO161" i="69" s="1"/>
  <c r="BM162" i="69"/>
  <c r="BO162" i="69" s="1"/>
  <c r="BM163" i="69"/>
  <c r="BM164" i="69"/>
  <c r="BO164" i="69" s="1"/>
  <c r="BM165" i="69"/>
  <c r="BO165" i="69" s="1"/>
  <c r="BM166" i="69"/>
  <c r="BO166" i="69" s="1"/>
  <c r="BM167" i="69"/>
  <c r="BO167" i="69" s="1"/>
  <c r="BM168" i="69"/>
  <c r="BO168" i="69" s="1"/>
  <c r="BM169" i="69"/>
  <c r="BO169" i="69" s="1"/>
  <c r="BM170" i="69"/>
  <c r="BO170" i="69" s="1"/>
  <c r="BM171" i="69"/>
  <c r="BM172" i="69"/>
  <c r="BO172" i="69" s="1"/>
  <c r="BM173" i="69"/>
  <c r="BO173" i="69" s="1"/>
  <c r="BM174" i="69"/>
  <c r="BO174" i="69" s="1"/>
  <c r="BM175" i="69"/>
  <c r="BO175" i="69" s="1"/>
  <c r="BM176" i="69"/>
  <c r="BO176" i="69" s="1"/>
  <c r="BM177" i="69"/>
  <c r="BO177" i="69" s="1"/>
  <c r="BM178" i="69"/>
  <c r="BO178" i="69" s="1"/>
  <c r="BM179" i="69"/>
  <c r="BM180" i="69"/>
  <c r="BO180" i="69" s="1"/>
  <c r="BM181" i="69"/>
  <c r="BO181" i="69" s="1"/>
  <c r="BM182" i="69"/>
  <c r="BO182" i="69" s="1"/>
  <c r="BM183" i="69"/>
  <c r="BO183" i="69" s="1"/>
  <c r="BM184" i="69"/>
  <c r="BO184" i="69" s="1"/>
  <c r="BM185" i="69"/>
  <c r="BO185" i="69" s="1"/>
  <c r="BM186" i="69"/>
  <c r="BO186" i="69" s="1"/>
  <c r="BM187" i="69"/>
  <c r="BM188" i="69"/>
  <c r="BO188" i="69" s="1"/>
  <c r="BM189" i="69"/>
  <c r="BO189" i="69" s="1"/>
  <c r="BM190" i="69"/>
  <c r="BO190" i="69" s="1"/>
  <c r="BM191" i="69"/>
  <c r="BO191" i="69" s="1"/>
  <c r="BM192" i="69"/>
  <c r="BO192" i="69" s="1"/>
  <c r="BC161" i="69"/>
  <c r="BE161" i="69" s="1"/>
  <c r="BH161" i="69"/>
  <c r="BJ161" i="69" s="1"/>
  <c r="BC162" i="69"/>
  <c r="BE162" i="69" s="1"/>
  <c r="BH162" i="69"/>
  <c r="BJ162" i="69" s="1"/>
  <c r="BC163" i="69"/>
  <c r="BE163" i="69" s="1"/>
  <c r="BH163" i="69"/>
  <c r="BJ163" i="69" s="1"/>
  <c r="BC164" i="69"/>
  <c r="BE164" i="69" s="1"/>
  <c r="BH164" i="69"/>
  <c r="BJ164" i="69" s="1"/>
  <c r="BC165" i="69"/>
  <c r="BE165" i="69" s="1"/>
  <c r="BH165" i="69"/>
  <c r="BJ165" i="69" s="1"/>
  <c r="BC166" i="69"/>
  <c r="BE166" i="69" s="1"/>
  <c r="BH166" i="69"/>
  <c r="BC167" i="69"/>
  <c r="BE167" i="69" s="1"/>
  <c r="BH167" i="69"/>
  <c r="BJ167" i="69" s="1"/>
  <c r="BC168" i="69"/>
  <c r="BE168" i="69" s="1"/>
  <c r="BH168" i="69"/>
  <c r="BJ168" i="69" s="1"/>
  <c r="BC169" i="69"/>
  <c r="BE169" i="69" s="1"/>
  <c r="BH169" i="69"/>
  <c r="BJ169" i="69" s="1"/>
  <c r="BC170" i="69"/>
  <c r="BE170" i="69" s="1"/>
  <c r="BH170" i="69"/>
  <c r="BJ170" i="69" s="1"/>
  <c r="BC171" i="69"/>
  <c r="BE171" i="69" s="1"/>
  <c r="BH171" i="69"/>
  <c r="BJ171" i="69" s="1"/>
  <c r="BC172" i="69"/>
  <c r="BE172" i="69" s="1"/>
  <c r="BH172" i="69"/>
  <c r="BJ172" i="69" s="1"/>
  <c r="BC173" i="69"/>
  <c r="BE173" i="69" s="1"/>
  <c r="BH173" i="69"/>
  <c r="BJ173" i="69" s="1"/>
  <c r="BC174" i="69"/>
  <c r="BE174" i="69" s="1"/>
  <c r="BH174" i="69"/>
  <c r="BC175" i="69"/>
  <c r="BE175" i="69" s="1"/>
  <c r="BH175" i="69"/>
  <c r="BJ175" i="69" s="1"/>
  <c r="BC176" i="69"/>
  <c r="BE176" i="69" s="1"/>
  <c r="BH176" i="69"/>
  <c r="BJ176" i="69" s="1"/>
  <c r="BC177" i="69"/>
  <c r="BE177" i="69" s="1"/>
  <c r="BH177" i="69"/>
  <c r="BJ177" i="69" s="1"/>
  <c r="BC178" i="69"/>
  <c r="BE178" i="69" s="1"/>
  <c r="BH178" i="69"/>
  <c r="BJ178" i="69" s="1"/>
  <c r="BC179" i="69"/>
  <c r="BE179" i="69" s="1"/>
  <c r="BH179" i="69"/>
  <c r="BJ179" i="69" s="1"/>
  <c r="BC180" i="69"/>
  <c r="BE180" i="69" s="1"/>
  <c r="BH180" i="69"/>
  <c r="BJ180" i="69" s="1"/>
  <c r="BC181" i="69"/>
  <c r="BE181" i="69" s="1"/>
  <c r="BH181" i="69"/>
  <c r="BJ181" i="69" s="1"/>
  <c r="BC182" i="69"/>
  <c r="BE182" i="69" s="1"/>
  <c r="BH182" i="69"/>
  <c r="BC183" i="69"/>
  <c r="BE183" i="69" s="1"/>
  <c r="BH183" i="69"/>
  <c r="BJ183" i="69" s="1"/>
  <c r="BC184" i="69"/>
  <c r="BE184" i="69" s="1"/>
  <c r="BH184" i="69"/>
  <c r="BJ184" i="69" s="1"/>
  <c r="BC185" i="69"/>
  <c r="BE185" i="69" s="1"/>
  <c r="BH185" i="69"/>
  <c r="BJ185" i="69" s="1"/>
  <c r="BC186" i="69"/>
  <c r="BE186" i="69" s="1"/>
  <c r="BH186" i="69"/>
  <c r="BJ186" i="69" s="1"/>
  <c r="BC187" i="69"/>
  <c r="BE187" i="69" s="1"/>
  <c r="BH187" i="69"/>
  <c r="BJ187" i="69" s="1"/>
  <c r="BC188" i="69"/>
  <c r="BE188" i="69" s="1"/>
  <c r="BH188" i="69"/>
  <c r="BJ188" i="69" s="1"/>
  <c r="BC189" i="69"/>
  <c r="BE189" i="69" s="1"/>
  <c r="BH189" i="69"/>
  <c r="BJ189" i="69" s="1"/>
  <c r="BC190" i="69"/>
  <c r="BE190" i="69" s="1"/>
  <c r="BH190" i="69"/>
  <c r="BC191" i="69"/>
  <c r="BE191" i="69" s="1"/>
  <c r="BH191" i="69"/>
  <c r="BJ191" i="69" s="1"/>
  <c r="BC192" i="69"/>
  <c r="BE192" i="69" s="1"/>
  <c r="BH192" i="69"/>
  <c r="BJ192" i="69" s="1"/>
  <c r="BM129" i="69"/>
  <c r="BO129" i="69" s="1"/>
  <c r="BM130" i="69"/>
  <c r="BO130" i="69" s="1"/>
  <c r="BM131" i="69"/>
  <c r="BM132" i="69"/>
  <c r="BO132" i="69" s="1"/>
  <c r="BM133" i="69"/>
  <c r="BO133" i="69" s="1"/>
  <c r="BM134" i="69"/>
  <c r="BO134" i="69" s="1"/>
  <c r="BM135" i="69"/>
  <c r="BO135" i="69" s="1"/>
  <c r="BM136" i="69"/>
  <c r="BO136" i="69" s="1"/>
  <c r="BM137" i="69"/>
  <c r="BO137" i="69" s="1"/>
  <c r="BM138" i="69"/>
  <c r="BO138" i="69" s="1"/>
  <c r="BM139" i="69"/>
  <c r="BM140" i="69"/>
  <c r="BO140" i="69" s="1"/>
  <c r="BM141" i="69"/>
  <c r="BO141" i="69" s="1"/>
  <c r="BM142" i="69"/>
  <c r="BO142" i="69" s="1"/>
  <c r="BM143" i="69"/>
  <c r="BO143" i="69" s="1"/>
  <c r="BM144" i="69"/>
  <c r="BO144" i="69" s="1"/>
  <c r="BM145" i="69"/>
  <c r="BO145" i="69" s="1"/>
  <c r="BM146" i="69"/>
  <c r="BO146" i="69" s="1"/>
  <c r="BM147" i="69"/>
  <c r="BM148" i="69"/>
  <c r="BO148" i="69" s="1"/>
  <c r="BM149" i="69"/>
  <c r="BO149" i="69" s="1"/>
  <c r="BM150" i="69"/>
  <c r="BO150" i="69" s="1"/>
  <c r="BM151" i="69"/>
  <c r="BO151" i="69" s="1"/>
  <c r="BM152" i="69"/>
  <c r="BO152" i="69" s="1"/>
  <c r="BM153" i="69"/>
  <c r="BO153" i="69" s="1"/>
  <c r="BM154" i="69"/>
  <c r="BO154" i="69" s="1"/>
  <c r="BM155" i="69"/>
  <c r="BM156" i="69"/>
  <c r="BO156" i="69" s="1"/>
  <c r="BM157" i="69"/>
  <c r="BO157" i="69" s="1"/>
  <c r="BM158" i="69"/>
  <c r="BO158" i="69" s="1"/>
  <c r="BM159" i="69"/>
  <c r="BO159" i="69" s="1"/>
  <c r="BM160" i="69"/>
  <c r="BO160" i="69" s="1"/>
  <c r="BC129" i="69"/>
  <c r="BE129" i="69" s="1"/>
  <c r="BH129" i="69"/>
  <c r="BJ129" i="69" s="1"/>
  <c r="BC130" i="69"/>
  <c r="BE130" i="69" s="1"/>
  <c r="BH130" i="69"/>
  <c r="BJ130" i="69" s="1"/>
  <c r="BC131" i="69"/>
  <c r="BE131" i="69" s="1"/>
  <c r="BH131" i="69"/>
  <c r="BJ131" i="69" s="1"/>
  <c r="BC132" i="69"/>
  <c r="BE132" i="69" s="1"/>
  <c r="BH132" i="69"/>
  <c r="BJ132" i="69" s="1"/>
  <c r="BC133" i="69"/>
  <c r="BE133" i="69" s="1"/>
  <c r="BH133" i="69"/>
  <c r="BJ133" i="69" s="1"/>
  <c r="BC134" i="69"/>
  <c r="BE134" i="69" s="1"/>
  <c r="BH134" i="69"/>
  <c r="BC135" i="69"/>
  <c r="BE135" i="69" s="1"/>
  <c r="BH135" i="69"/>
  <c r="BJ135" i="69" s="1"/>
  <c r="BC136" i="69"/>
  <c r="BE136" i="69" s="1"/>
  <c r="BH136" i="69"/>
  <c r="BJ136" i="69" s="1"/>
  <c r="BC137" i="69"/>
  <c r="BE137" i="69" s="1"/>
  <c r="BH137" i="69"/>
  <c r="BJ137" i="69" s="1"/>
  <c r="BC138" i="69"/>
  <c r="BE138" i="69" s="1"/>
  <c r="BH138" i="69"/>
  <c r="BJ138" i="69" s="1"/>
  <c r="BC139" i="69"/>
  <c r="BE139" i="69" s="1"/>
  <c r="BH139" i="69"/>
  <c r="BJ139" i="69" s="1"/>
  <c r="BC140" i="69"/>
  <c r="BE140" i="69" s="1"/>
  <c r="BH140" i="69"/>
  <c r="BJ140" i="69" s="1"/>
  <c r="BC141" i="69"/>
  <c r="BE141" i="69" s="1"/>
  <c r="BH141" i="69"/>
  <c r="BJ141" i="69" s="1"/>
  <c r="BC142" i="69"/>
  <c r="BE142" i="69" s="1"/>
  <c r="BH142" i="69"/>
  <c r="BC143" i="69"/>
  <c r="BE143" i="69" s="1"/>
  <c r="BH143" i="69"/>
  <c r="BJ143" i="69" s="1"/>
  <c r="BC144" i="69"/>
  <c r="BE144" i="69" s="1"/>
  <c r="BH144" i="69"/>
  <c r="BJ144" i="69" s="1"/>
  <c r="BC145" i="69"/>
  <c r="BE145" i="69" s="1"/>
  <c r="BH145" i="69"/>
  <c r="BJ145" i="69" s="1"/>
  <c r="BC146" i="69"/>
  <c r="BE146" i="69" s="1"/>
  <c r="BH146" i="69"/>
  <c r="BJ146" i="69" s="1"/>
  <c r="BC147" i="69"/>
  <c r="BE147" i="69" s="1"/>
  <c r="BH147" i="69"/>
  <c r="BJ147" i="69" s="1"/>
  <c r="BC148" i="69"/>
  <c r="BE148" i="69" s="1"/>
  <c r="BH148" i="69"/>
  <c r="BJ148" i="69" s="1"/>
  <c r="BC149" i="69"/>
  <c r="BE149" i="69" s="1"/>
  <c r="BH149" i="69"/>
  <c r="BJ149" i="69" s="1"/>
  <c r="BC150" i="69"/>
  <c r="BE150" i="69" s="1"/>
  <c r="BH150" i="69"/>
  <c r="BC151" i="69"/>
  <c r="BE151" i="69" s="1"/>
  <c r="BH151" i="69"/>
  <c r="BJ151" i="69" s="1"/>
  <c r="BC152" i="69"/>
  <c r="BE152" i="69" s="1"/>
  <c r="BH152" i="69"/>
  <c r="BJ152" i="69" s="1"/>
  <c r="BC153" i="69"/>
  <c r="BE153" i="69" s="1"/>
  <c r="BH153" i="69"/>
  <c r="BJ153" i="69" s="1"/>
  <c r="BC154" i="69"/>
  <c r="BE154" i="69" s="1"/>
  <c r="BH154" i="69"/>
  <c r="BJ154" i="69" s="1"/>
  <c r="BC155" i="69"/>
  <c r="BE155" i="69" s="1"/>
  <c r="BH155" i="69"/>
  <c r="BJ155" i="69" s="1"/>
  <c r="BC156" i="69"/>
  <c r="BE156" i="69" s="1"/>
  <c r="BH156" i="69"/>
  <c r="BJ156" i="69" s="1"/>
  <c r="BC157" i="69"/>
  <c r="BE157" i="69" s="1"/>
  <c r="BH157" i="69"/>
  <c r="BJ157" i="69" s="1"/>
  <c r="BC158" i="69"/>
  <c r="BE158" i="69" s="1"/>
  <c r="BH158" i="69"/>
  <c r="BC159" i="69"/>
  <c r="BE159" i="69" s="1"/>
  <c r="BH159" i="69"/>
  <c r="BJ159" i="69" s="1"/>
  <c r="BC160" i="69"/>
  <c r="BE160" i="69" s="1"/>
  <c r="BH160" i="69"/>
  <c r="BJ160" i="69" s="1"/>
  <c r="BM97" i="69"/>
  <c r="BO97" i="69" s="1"/>
  <c r="BM98" i="69"/>
  <c r="BO98" i="69" s="1"/>
  <c r="BM99" i="69"/>
  <c r="BM100" i="69"/>
  <c r="BO100" i="69" s="1"/>
  <c r="BM101" i="69"/>
  <c r="BO101" i="69" s="1"/>
  <c r="BM102" i="69"/>
  <c r="BO102" i="69" s="1"/>
  <c r="BM103" i="69"/>
  <c r="BO103" i="69" s="1"/>
  <c r="BM104" i="69"/>
  <c r="BO104" i="69" s="1"/>
  <c r="BM105" i="69"/>
  <c r="BO105" i="69" s="1"/>
  <c r="BM106" i="69"/>
  <c r="BO106" i="69" s="1"/>
  <c r="BM107" i="69"/>
  <c r="BM108" i="69"/>
  <c r="BO108" i="69" s="1"/>
  <c r="BM109" i="69"/>
  <c r="BO109" i="69" s="1"/>
  <c r="BM110" i="69"/>
  <c r="BO110" i="69" s="1"/>
  <c r="BM111" i="69"/>
  <c r="BO111" i="69" s="1"/>
  <c r="BM112" i="69"/>
  <c r="BO112" i="69" s="1"/>
  <c r="BM113" i="69"/>
  <c r="BO113" i="69" s="1"/>
  <c r="BM114" i="69"/>
  <c r="BO114" i="69" s="1"/>
  <c r="BM115" i="69"/>
  <c r="BM116" i="69"/>
  <c r="BO116" i="69" s="1"/>
  <c r="BM117" i="69"/>
  <c r="BO117" i="69" s="1"/>
  <c r="BM118" i="69"/>
  <c r="BO118" i="69" s="1"/>
  <c r="BM119" i="69"/>
  <c r="BO119" i="69" s="1"/>
  <c r="BM120" i="69"/>
  <c r="BO120" i="69" s="1"/>
  <c r="BM121" i="69"/>
  <c r="BO121" i="69" s="1"/>
  <c r="BM122" i="69"/>
  <c r="BO122" i="69" s="1"/>
  <c r="BM123" i="69"/>
  <c r="BM124" i="69"/>
  <c r="BO124" i="69" s="1"/>
  <c r="BM125" i="69"/>
  <c r="BO125" i="69" s="1"/>
  <c r="BM126" i="69"/>
  <c r="BO126" i="69" s="1"/>
  <c r="BM127" i="69"/>
  <c r="BO127" i="69" s="1"/>
  <c r="BM128" i="69"/>
  <c r="BO128" i="69" s="1"/>
  <c r="BC97" i="69"/>
  <c r="BE97" i="69" s="1"/>
  <c r="BH97" i="69"/>
  <c r="BJ97" i="69" s="1"/>
  <c r="BC98" i="69"/>
  <c r="BE98" i="69" s="1"/>
  <c r="BH98" i="69"/>
  <c r="BJ98" i="69" s="1"/>
  <c r="BC99" i="69"/>
  <c r="BE99" i="69" s="1"/>
  <c r="BH99" i="69"/>
  <c r="BJ99" i="69" s="1"/>
  <c r="BC100" i="69"/>
  <c r="BE100" i="69" s="1"/>
  <c r="BH100" i="69"/>
  <c r="BJ100" i="69" s="1"/>
  <c r="BC101" i="69"/>
  <c r="BE101" i="69" s="1"/>
  <c r="BH101" i="69"/>
  <c r="BJ101" i="69" s="1"/>
  <c r="BC102" i="69"/>
  <c r="BE102" i="69" s="1"/>
  <c r="BH102" i="69"/>
  <c r="BC103" i="69"/>
  <c r="BE103" i="69" s="1"/>
  <c r="BH103" i="69"/>
  <c r="BJ103" i="69" s="1"/>
  <c r="BC104" i="69"/>
  <c r="BE104" i="69" s="1"/>
  <c r="BH104" i="69"/>
  <c r="BJ104" i="69" s="1"/>
  <c r="BC105" i="69"/>
  <c r="BE105" i="69" s="1"/>
  <c r="BH105" i="69"/>
  <c r="BJ105" i="69" s="1"/>
  <c r="BC106" i="69"/>
  <c r="BE106" i="69" s="1"/>
  <c r="BH106" i="69"/>
  <c r="BJ106" i="69" s="1"/>
  <c r="BC107" i="69"/>
  <c r="BE107" i="69" s="1"/>
  <c r="BH107" i="69"/>
  <c r="BJ107" i="69" s="1"/>
  <c r="BC108" i="69"/>
  <c r="BE108" i="69" s="1"/>
  <c r="BH108" i="69"/>
  <c r="BJ108" i="69" s="1"/>
  <c r="BC109" i="69"/>
  <c r="BE109" i="69" s="1"/>
  <c r="BH109" i="69"/>
  <c r="BJ109" i="69" s="1"/>
  <c r="BC110" i="69"/>
  <c r="BE110" i="69" s="1"/>
  <c r="BH110" i="69"/>
  <c r="BC111" i="69"/>
  <c r="BE111" i="69" s="1"/>
  <c r="BH111" i="69"/>
  <c r="BJ111" i="69" s="1"/>
  <c r="BC112" i="69"/>
  <c r="BE112" i="69" s="1"/>
  <c r="BH112" i="69"/>
  <c r="BJ112" i="69" s="1"/>
  <c r="BC113" i="69"/>
  <c r="BE113" i="69" s="1"/>
  <c r="BH113" i="69"/>
  <c r="BJ113" i="69" s="1"/>
  <c r="BC114" i="69"/>
  <c r="BE114" i="69" s="1"/>
  <c r="BH114" i="69"/>
  <c r="BJ114" i="69" s="1"/>
  <c r="BC115" i="69"/>
  <c r="BE115" i="69" s="1"/>
  <c r="BH115" i="69"/>
  <c r="BJ115" i="69" s="1"/>
  <c r="BC116" i="69"/>
  <c r="BE116" i="69" s="1"/>
  <c r="BH116" i="69"/>
  <c r="BJ116" i="69" s="1"/>
  <c r="BC117" i="69"/>
  <c r="BE117" i="69" s="1"/>
  <c r="BH117" i="69"/>
  <c r="BJ117" i="69" s="1"/>
  <c r="BC118" i="69"/>
  <c r="BE118" i="69" s="1"/>
  <c r="BH118" i="69"/>
  <c r="BC119" i="69"/>
  <c r="BE119" i="69" s="1"/>
  <c r="BH119" i="69"/>
  <c r="BJ119" i="69" s="1"/>
  <c r="BC120" i="69"/>
  <c r="BE120" i="69" s="1"/>
  <c r="BH120" i="69"/>
  <c r="BJ120" i="69" s="1"/>
  <c r="BC121" i="69"/>
  <c r="BE121" i="69" s="1"/>
  <c r="BH121" i="69"/>
  <c r="BJ121" i="69" s="1"/>
  <c r="BC122" i="69"/>
  <c r="BE122" i="69" s="1"/>
  <c r="BH122" i="69"/>
  <c r="BJ122" i="69" s="1"/>
  <c r="BC123" i="69"/>
  <c r="BE123" i="69" s="1"/>
  <c r="BH123" i="69"/>
  <c r="BJ123" i="69" s="1"/>
  <c r="BC124" i="69"/>
  <c r="BE124" i="69" s="1"/>
  <c r="BH124" i="69"/>
  <c r="BJ124" i="69" s="1"/>
  <c r="BC125" i="69"/>
  <c r="BE125" i="69" s="1"/>
  <c r="BH125" i="69"/>
  <c r="BJ125" i="69" s="1"/>
  <c r="BC126" i="69"/>
  <c r="BE126" i="69" s="1"/>
  <c r="BH126" i="69"/>
  <c r="BC127" i="69"/>
  <c r="BE127" i="69" s="1"/>
  <c r="BH127" i="69"/>
  <c r="BJ127" i="69" s="1"/>
  <c r="BC128" i="69"/>
  <c r="BE128" i="69" s="1"/>
  <c r="BH128" i="69"/>
  <c r="BJ128" i="69" s="1"/>
  <c r="BM65" i="69"/>
  <c r="BO65" i="69" s="1"/>
  <c r="BM66" i="69"/>
  <c r="BO66" i="69" s="1"/>
  <c r="BM67" i="69"/>
  <c r="BM68" i="69"/>
  <c r="BO68" i="69" s="1"/>
  <c r="BM69" i="69"/>
  <c r="BO69" i="69" s="1"/>
  <c r="BM70" i="69"/>
  <c r="BO70" i="69" s="1"/>
  <c r="BM71" i="69"/>
  <c r="BO71" i="69" s="1"/>
  <c r="BM72" i="69"/>
  <c r="BO72" i="69" s="1"/>
  <c r="BM73" i="69"/>
  <c r="BO73" i="69" s="1"/>
  <c r="BM74" i="69"/>
  <c r="BO74" i="69" s="1"/>
  <c r="BM75" i="69"/>
  <c r="BM76" i="69"/>
  <c r="BO76" i="69" s="1"/>
  <c r="BM77" i="69"/>
  <c r="BO77" i="69" s="1"/>
  <c r="BM78" i="69"/>
  <c r="BO78" i="69" s="1"/>
  <c r="BM79" i="69"/>
  <c r="BO79" i="69" s="1"/>
  <c r="BM80" i="69"/>
  <c r="BO80" i="69" s="1"/>
  <c r="BM81" i="69"/>
  <c r="BO81" i="69" s="1"/>
  <c r="BM82" i="69"/>
  <c r="BO82" i="69" s="1"/>
  <c r="BM83" i="69"/>
  <c r="BM84" i="69"/>
  <c r="BO84" i="69" s="1"/>
  <c r="BM85" i="69"/>
  <c r="BO85" i="69" s="1"/>
  <c r="BM86" i="69"/>
  <c r="BO86" i="69" s="1"/>
  <c r="BM87" i="69"/>
  <c r="BO87" i="69" s="1"/>
  <c r="BM88" i="69"/>
  <c r="BO88" i="69" s="1"/>
  <c r="BM89" i="69"/>
  <c r="BO89" i="69" s="1"/>
  <c r="BM90" i="69"/>
  <c r="BO90" i="69" s="1"/>
  <c r="BM91" i="69"/>
  <c r="BM92" i="69"/>
  <c r="BO92" i="69" s="1"/>
  <c r="BM93" i="69"/>
  <c r="BO93" i="69" s="1"/>
  <c r="BM94" i="69"/>
  <c r="BO94" i="69" s="1"/>
  <c r="BM95" i="69"/>
  <c r="BO95" i="69" s="1"/>
  <c r="BM96" i="69"/>
  <c r="BO96" i="69" s="1"/>
  <c r="BC65" i="69"/>
  <c r="BE65" i="69" s="1"/>
  <c r="BH65" i="69"/>
  <c r="BJ65" i="69" s="1"/>
  <c r="BC66" i="69"/>
  <c r="BE66" i="69" s="1"/>
  <c r="BH66" i="69"/>
  <c r="BJ66" i="69" s="1"/>
  <c r="BC67" i="69"/>
  <c r="BE67" i="69" s="1"/>
  <c r="BH67" i="69"/>
  <c r="BJ67" i="69" s="1"/>
  <c r="BC68" i="69"/>
  <c r="BE68" i="69" s="1"/>
  <c r="BH68" i="69"/>
  <c r="BJ68" i="69" s="1"/>
  <c r="BC69" i="69"/>
  <c r="BE69" i="69" s="1"/>
  <c r="BH69" i="69"/>
  <c r="BJ69" i="69" s="1"/>
  <c r="BC70" i="69"/>
  <c r="BE70" i="69" s="1"/>
  <c r="BH70" i="69"/>
  <c r="BC71" i="69"/>
  <c r="BE71" i="69" s="1"/>
  <c r="BH71" i="69"/>
  <c r="BJ71" i="69" s="1"/>
  <c r="BC72" i="69"/>
  <c r="BE72" i="69" s="1"/>
  <c r="BH72" i="69"/>
  <c r="BJ72" i="69" s="1"/>
  <c r="BC73" i="69"/>
  <c r="BE73" i="69" s="1"/>
  <c r="BH73" i="69"/>
  <c r="BJ73" i="69" s="1"/>
  <c r="BC74" i="69"/>
  <c r="BE74" i="69" s="1"/>
  <c r="BH74" i="69"/>
  <c r="BJ74" i="69" s="1"/>
  <c r="BC75" i="69"/>
  <c r="BE75" i="69" s="1"/>
  <c r="BH75" i="69"/>
  <c r="BJ75" i="69" s="1"/>
  <c r="BC76" i="69"/>
  <c r="BE76" i="69" s="1"/>
  <c r="BH76" i="69"/>
  <c r="BJ76" i="69" s="1"/>
  <c r="BC77" i="69"/>
  <c r="BE77" i="69" s="1"/>
  <c r="BH77" i="69"/>
  <c r="BJ77" i="69" s="1"/>
  <c r="BC78" i="69"/>
  <c r="BE78" i="69" s="1"/>
  <c r="BH78" i="69"/>
  <c r="BC79" i="69"/>
  <c r="BE79" i="69" s="1"/>
  <c r="BH79" i="69"/>
  <c r="BJ79" i="69" s="1"/>
  <c r="BC80" i="69"/>
  <c r="BE80" i="69" s="1"/>
  <c r="BH80" i="69"/>
  <c r="BJ80" i="69" s="1"/>
  <c r="BC81" i="69"/>
  <c r="BE81" i="69" s="1"/>
  <c r="BH81" i="69"/>
  <c r="BJ81" i="69" s="1"/>
  <c r="BC82" i="69"/>
  <c r="BE82" i="69" s="1"/>
  <c r="BH82" i="69"/>
  <c r="BJ82" i="69" s="1"/>
  <c r="BC83" i="69"/>
  <c r="BE83" i="69" s="1"/>
  <c r="BH83" i="69"/>
  <c r="BJ83" i="69" s="1"/>
  <c r="BC84" i="69"/>
  <c r="BE84" i="69" s="1"/>
  <c r="BH84" i="69"/>
  <c r="BJ84" i="69" s="1"/>
  <c r="BC85" i="69"/>
  <c r="BE85" i="69" s="1"/>
  <c r="BH85" i="69"/>
  <c r="BJ85" i="69" s="1"/>
  <c r="BC86" i="69"/>
  <c r="BE86" i="69" s="1"/>
  <c r="BH86" i="69"/>
  <c r="BC87" i="69"/>
  <c r="BE87" i="69" s="1"/>
  <c r="BH87" i="69"/>
  <c r="BJ87" i="69" s="1"/>
  <c r="BC88" i="69"/>
  <c r="BE88" i="69" s="1"/>
  <c r="BH88" i="69"/>
  <c r="BJ88" i="69" s="1"/>
  <c r="BC89" i="69"/>
  <c r="BE89" i="69" s="1"/>
  <c r="BH89" i="69"/>
  <c r="BJ89" i="69" s="1"/>
  <c r="BC90" i="69"/>
  <c r="BE90" i="69" s="1"/>
  <c r="BH90" i="69"/>
  <c r="BJ90" i="69" s="1"/>
  <c r="BC91" i="69"/>
  <c r="BE91" i="69" s="1"/>
  <c r="BH91" i="69"/>
  <c r="BJ91" i="69" s="1"/>
  <c r="BC92" i="69"/>
  <c r="BE92" i="69" s="1"/>
  <c r="BH92" i="69"/>
  <c r="BJ92" i="69" s="1"/>
  <c r="BC93" i="69"/>
  <c r="BE93" i="69" s="1"/>
  <c r="BH93" i="69"/>
  <c r="BJ93" i="69" s="1"/>
  <c r="BC94" i="69"/>
  <c r="BE94" i="69" s="1"/>
  <c r="BH94" i="69"/>
  <c r="BC95" i="69"/>
  <c r="BE95" i="69" s="1"/>
  <c r="BH95" i="69"/>
  <c r="BJ95" i="69" s="1"/>
  <c r="BC96" i="69"/>
  <c r="BE96" i="69" s="1"/>
  <c r="BH96" i="69"/>
  <c r="BJ96" i="69" s="1"/>
  <c r="BM33" i="69"/>
  <c r="BO33" i="69" s="1"/>
  <c r="BM34" i="69"/>
  <c r="BO34" i="69" s="1"/>
  <c r="BM35" i="69"/>
  <c r="BM36" i="69"/>
  <c r="BO36" i="69" s="1"/>
  <c r="BM37" i="69"/>
  <c r="BO37" i="69" s="1"/>
  <c r="BM38" i="69"/>
  <c r="BO38" i="69" s="1"/>
  <c r="BM39" i="69"/>
  <c r="BO39" i="69" s="1"/>
  <c r="BM40" i="69"/>
  <c r="BO40" i="69" s="1"/>
  <c r="BM41" i="69"/>
  <c r="BO41" i="69" s="1"/>
  <c r="BM42" i="69"/>
  <c r="BO42" i="69" s="1"/>
  <c r="BM43" i="69"/>
  <c r="BM44" i="69"/>
  <c r="BO44" i="69" s="1"/>
  <c r="BM45" i="69"/>
  <c r="BO45" i="69" s="1"/>
  <c r="BM46" i="69"/>
  <c r="BO46" i="69" s="1"/>
  <c r="BM47" i="69"/>
  <c r="BO47" i="69" s="1"/>
  <c r="BM48" i="69"/>
  <c r="BO48" i="69" s="1"/>
  <c r="BM49" i="69"/>
  <c r="BO49" i="69" s="1"/>
  <c r="BM50" i="69"/>
  <c r="BO50" i="69" s="1"/>
  <c r="BM51" i="69"/>
  <c r="BM52" i="69"/>
  <c r="BO52" i="69" s="1"/>
  <c r="BM53" i="69"/>
  <c r="BO53" i="69" s="1"/>
  <c r="BM54" i="69"/>
  <c r="BO54" i="69" s="1"/>
  <c r="BM55" i="69"/>
  <c r="BO55" i="69" s="1"/>
  <c r="BM56" i="69"/>
  <c r="BO56" i="69" s="1"/>
  <c r="BM57" i="69"/>
  <c r="BO57" i="69" s="1"/>
  <c r="BM58" i="69"/>
  <c r="BO58" i="69" s="1"/>
  <c r="BM59" i="69"/>
  <c r="BM60" i="69"/>
  <c r="BO60" i="69" s="1"/>
  <c r="BM61" i="69"/>
  <c r="BO61" i="69" s="1"/>
  <c r="BM62" i="69"/>
  <c r="BO62" i="69" s="1"/>
  <c r="BM63" i="69"/>
  <c r="BO63" i="69" s="1"/>
  <c r="BM64" i="69"/>
  <c r="BO64" i="69" s="1"/>
  <c r="BC33" i="69"/>
  <c r="BE33" i="69" s="1"/>
  <c r="BH33" i="69"/>
  <c r="BJ33" i="69" s="1"/>
  <c r="BC34" i="69"/>
  <c r="BE34" i="69" s="1"/>
  <c r="BH34" i="69"/>
  <c r="BJ34" i="69" s="1"/>
  <c r="BC35" i="69"/>
  <c r="BE35" i="69" s="1"/>
  <c r="BH35" i="69"/>
  <c r="BJ35" i="69" s="1"/>
  <c r="BC36" i="69"/>
  <c r="BE36" i="69" s="1"/>
  <c r="BH36" i="69"/>
  <c r="BJ36" i="69" s="1"/>
  <c r="BC37" i="69"/>
  <c r="BE37" i="69" s="1"/>
  <c r="BH37" i="69"/>
  <c r="BJ37" i="69" s="1"/>
  <c r="BC38" i="69"/>
  <c r="BE38" i="69" s="1"/>
  <c r="BH38" i="69"/>
  <c r="BC39" i="69"/>
  <c r="BE39" i="69" s="1"/>
  <c r="BH39" i="69"/>
  <c r="BJ39" i="69" s="1"/>
  <c r="BC40" i="69"/>
  <c r="BE40" i="69" s="1"/>
  <c r="BH40" i="69"/>
  <c r="BJ40" i="69" s="1"/>
  <c r="BC41" i="69"/>
  <c r="BE41" i="69" s="1"/>
  <c r="BH41" i="69"/>
  <c r="BJ41" i="69" s="1"/>
  <c r="BC42" i="69"/>
  <c r="BE42" i="69" s="1"/>
  <c r="BH42" i="69"/>
  <c r="BJ42" i="69" s="1"/>
  <c r="BC43" i="69"/>
  <c r="BE43" i="69" s="1"/>
  <c r="BH43" i="69"/>
  <c r="BJ43" i="69" s="1"/>
  <c r="BC44" i="69"/>
  <c r="BE44" i="69" s="1"/>
  <c r="BH44" i="69"/>
  <c r="BJ44" i="69" s="1"/>
  <c r="BC45" i="69"/>
  <c r="BE45" i="69" s="1"/>
  <c r="BH45" i="69"/>
  <c r="BJ45" i="69" s="1"/>
  <c r="BC46" i="69"/>
  <c r="BE46" i="69" s="1"/>
  <c r="BH46" i="69"/>
  <c r="BC47" i="69"/>
  <c r="BE47" i="69" s="1"/>
  <c r="BH47" i="69"/>
  <c r="BJ47" i="69" s="1"/>
  <c r="BC48" i="69"/>
  <c r="BE48" i="69" s="1"/>
  <c r="BH48" i="69"/>
  <c r="BJ48" i="69" s="1"/>
  <c r="BC49" i="69"/>
  <c r="BE49" i="69" s="1"/>
  <c r="BH49" i="69"/>
  <c r="BJ49" i="69" s="1"/>
  <c r="BC50" i="69"/>
  <c r="BE50" i="69" s="1"/>
  <c r="BH50" i="69"/>
  <c r="BJ50" i="69" s="1"/>
  <c r="BC51" i="69"/>
  <c r="BE51" i="69" s="1"/>
  <c r="BH51" i="69"/>
  <c r="BJ51" i="69" s="1"/>
  <c r="BC52" i="69"/>
  <c r="BE52" i="69" s="1"/>
  <c r="BH52" i="69"/>
  <c r="BJ52" i="69" s="1"/>
  <c r="BC53" i="69"/>
  <c r="BE53" i="69" s="1"/>
  <c r="BH53" i="69"/>
  <c r="BJ53" i="69" s="1"/>
  <c r="BC54" i="69"/>
  <c r="BE54" i="69" s="1"/>
  <c r="BH54" i="69"/>
  <c r="BC55" i="69"/>
  <c r="BE55" i="69" s="1"/>
  <c r="BH55" i="69"/>
  <c r="BJ55" i="69" s="1"/>
  <c r="BC56" i="69"/>
  <c r="BE56" i="69" s="1"/>
  <c r="BH56" i="69"/>
  <c r="BJ56" i="69" s="1"/>
  <c r="BC57" i="69"/>
  <c r="BE57" i="69" s="1"/>
  <c r="BH57" i="69"/>
  <c r="BJ57" i="69" s="1"/>
  <c r="BC58" i="69"/>
  <c r="BE58" i="69" s="1"/>
  <c r="BH58" i="69"/>
  <c r="BJ58" i="69" s="1"/>
  <c r="BC59" i="69"/>
  <c r="BE59" i="69" s="1"/>
  <c r="BH59" i="69"/>
  <c r="BJ59" i="69" s="1"/>
  <c r="BC60" i="69"/>
  <c r="BE60" i="69" s="1"/>
  <c r="BH60" i="69"/>
  <c r="BJ60" i="69" s="1"/>
  <c r="BC61" i="69"/>
  <c r="BE61" i="69" s="1"/>
  <c r="BH61" i="69"/>
  <c r="BJ61" i="69" s="1"/>
  <c r="BC62" i="69"/>
  <c r="BE62" i="69" s="1"/>
  <c r="BH62" i="69"/>
  <c r="BC63" i="69"/>
  <c r="BE63" i="69" s="1"/>
  <c r="BH63" i="69"/>
  <c r="BJ63" i="69" s="1"/>
  <c r="BC64" i="69"/>
  <c r="BE64" i="69" s="1"/>
  <c r="BH64" i="69"/>
  <c r="BJ64" i="69" s="1"/>
  <c r="BM1" i="69"/>
  <c r="BO1" i="69" s="1"/>
  <c r="BM2" i="69"/>
  <c r="BO2" i="69" s="1"/>
  <c r="BM3" i="69"/>
  <c r="BM4" i="69"/>
  <c r="BO4" i="69" s="1"/>
  <c r="BM5" i="69"/>
  <c r="BO5" i="69" s="1"/>
  <c r="BM6" i="69"/>
  <c r="BO6" i="69" s="1"/>
  <c r="BM7" i="69"/>
  <c r="BO7" i="69" s="1"/>
  <c r="BM8" i="69"/>
  <c r="BO8" i="69" s="1"/>
  <c r="BM9" i="69"/>
  <c r="BO9" i="69" s="1"/>
  <c r="BM10" i="69"/>
  <c r="BO10" i="69" s="1"/>
  <c r="BM11" i="69"/>
  <c r="BM12" i="69"/>
  <c r="BO12" i="69" s="1"/>
  <c r="BM13" i="69"/>
  <c r="BO13" i="69" s="1"/>
  <c r="BM14" i="69"/>
  <c r="BO14" i="69" s="1"/>
  <c r="BM15" i="69"/>
  <c r="BO15" i="69" s="1"/>
  <c r="BM16" i="69"/>
  <c r="BO16" i="69" s="1"/>
  <c r="BM17" i="69"/>
  <c r="BO17" i="69" s="1"/>
  <c r="BM18" i="69"/>
  <c r="BO18" i="69" s="1"/>
  <c r="BM19" i="69"/>
  <c r="BM20" i="69"/>
  <c r="BO20" i="69" s="1"/>
  <c r="BM21" i="69"/>
  <c r="BO21" i="69" s="1"/>
  <c r="BM22" i="69"/>
  <c r="BO22" i="69" s="1"/>
  <c r="BM23" i="69"/>
  <c r="BO23" i="69" s="1"/>
  <c r="BM24" i="69"/>
  <c r="BO24" i="69" s="1"/>
  <c r="BM25" i="69"/>
  <c r="BO25" i="69" s="1"/>
  <c r="BM26" i="69"/>
  <c r="BO26" i="69" s="1"/>
  <c r="BM27" i="69"/>
  <c r="BM28" i="69"/>
  <c r="BO28" i="69" s="1"/>
  <c r="BM29" i="69"/>
  <c r="BO29" i="69" s="1"/>
  <c r="BM30" i="69"/>
  <c r="BO30" i="69" s="1"/>
  <c r="BM31" i="69"/>
  <c r="BO31" i="69" s="1"/>
  <c r="BM32" i="69"/>
  <c r="BO32" i="69" s="1"/>
  <c r="BC1" i="69"/>
  <c r="BE1" i="69" s="1"/>
  <c r="BH1" i="69"/>
  <c r="BJ1" i="69" s="1"/>
  <c r="BC2" i="69"/>
  <c r="BE2" i="69" s="1"/>
  <c r="BH2" i="69"/>
  <c r="BJ2" i="69" s="1"/>
  <c r="BC3" i="69"/>
  <c r="BE3" i="69" s="1"/>
  <c r="BH3" i="69"/>
  <c r="BJ3" i="69" s="1"/>
  <c r="BC4" i="69"/>
  <c r="BE4" i="69" s="1"/>
  <c r="BH4" i="69"/>
  <c r="BJ4" i="69" s="1"/>
  <c r="BC5" i="69"/>
  <c r="BE5" i="69" s="1"/>
  <c r="BH5" i="69"/>
  <c r="BJ5" i="69" s="1"/>
  <c r="BC6" i="69"/>
  <c r="BE6" i="69" s="1"/>
  <c r="BH6" i="69"/>
  <c r="BC7" i="69"/>
  <c r="BE7" i="69" s="1"/>
  <c r="BH7" i="69"/>
  <c r="BJ7" i="69" s="1"/>
  <c r="BC8" i="69"/>
  <c r="BE8" i="69" s="1"/>
  <c r="BH8" i="69"/>
  <c r="BJ8" i="69" s="1"/>
  <c r="BC9" i="69"/>
  <c r="BE9" i="69" s="1"/>
  <c r="BH9" i="69"/>
  <c r="BJ9" i="69" s="1"/>
  <c r="BC10" i="69"/>
  <c r="BE10" i="69" s="1"/>
  <c r="BH10" i="69"/>
  <c r="BJ10" i="69" s="1"/>
  <c r="BC11" i="69"/>
  <c r="BE11" i="69" s="1"/>
  <c r="BH11" i="69"/>
  <c r="BJ11" i="69" s="1"/>
  <c r="BC12" i="69"/>
  <c r="BE12" i="69" s="1"/>
  <c r="BH12" i="69"/>
  <c r="BJ12" i="69" s="1"/>
  <c r="BC13" i="69"/>
  <c r="BE13" i="69" s="1"/>
  <c r="BH13" i="69"/>
  <c r="BJ13" i="69" s="1"/>
  <c r="BC14" i="69"/>
  <c r="BE14" i="69" s="1"/>
  <c r="BH14" i="69"/>
  <c r="BC15" i="69"/>
  <c r="BE15" i="69" s="1"/>
  <c r="BH15" i="69"/>
  <c r="BJ15" i="69" s="1"/>
  <c r="BC16" i="69"/>
  <c r="BE16" i="69" s="1"/>
  <c r="BH16" i="69"/>
  <c r="BJ16" i="69" s="1"/>
  <c r="BC17" i="69"/>
  <c r="BE17" i="69" s="1"/>
  <c r="BH17" i="69"/>
  <c r="BJ17" i="69" s="1"/>
  <c r="BC18" i="69"/>
  <c r="BE18" i="69" s="1"/>
  <c r="BH18" i="69"/>
  <c r="BJ18" i="69" s="1"/>
  <c r="BC19" i="69"/>
  <c r="BE19" i="69" s="1"/>
  <c r="BH19" i="69"/>
  <c r="BJ19" i="69" s="1"/>
  <c r="BC20" i="69"/>
  <c r="BE20" i="69" s="1"/>
  <c r="BH20" i="69"/>
  <c r="BJ20" i="69" s="1"/>
  <c r="BC21" i="69"/>
  <c r="BE21" i="69" s="1"/>
  <c r="BH21" i="69"/>
  <c r="BJ21" i="69" s="1"/>
  <c r="BC22" i="69"/>
  <c r="BE22" i="69" s="1"/>
  <c r="BH22" i="69"/>
  <c r="BC23" i="69"/>
  <c r="BE23" i="69" s="1"/>
  <c r="BH23" i="69"/>
  <c r="BJ23" i="69" s="1"/>
  <c r="BC24" i="69"/>
  <c r="BE24" i="69" s="1"/>
  <c r="BH24" i="69"/>
  <c r="BJ24" i="69" s="1"/>
  <c r="BC25" i="69"/>
  <c r="BE25" i="69" s="1"/>
  <c r="BH25" i="69"/>
  <c r="BJ25" i="69" s="1"/>
  <c r="BC26" i="69"/>
  <c r="BE26" i="69" s="1"/>
  <c r="BH26" i="69"/>
  <c r="BJ26" i="69" s="1"/>
  <c r="BC27" i="69"/>
  <c r="BE27" i="69" s="1"/>
  <c r="BH27" i="69"/>
  <c r="BJ27" i="69" s="1"/>
  <c r="BC28" i="69"/>
  <c r="BE28" i="69" s="1"/>
  <c r="BH28" i="69"/>
  <c r="BJ28" i="69" s="1"/>
  <c r="BC29" i="69"/>
  <c r="BE29" i="69" s="1"/>
  <c r="BH29" i="69"/>
  <c r="BJ29" i="69" s="1"/>
  <c r="BC30" i="69"/>
  <c r="BE30" i="69" s="1"/>
  <c r="BH30" i="69"/>
  <c r="BC31" i="69"/>
  <c r="BE31" i="69" s="1"/>
  <c r="BH31" i="69"/>
  <c r="BJ31" i="69" s="1"/>
  <c r="BC32" i="69"/>
  <c r="BE32" i="69" s="1"/>
  <c r="BH32" i="69"/>
  <c r="BJ32" i="69" s="1"/>
  <c r="BE262" i="69" l="1"/>
  <c r="BE302" i="69"/>
  <c r="BE294" i="69"/>
  <c r="BE342" i="69"/>
  <c r="BE334" i="69"/>
  <c r="BE326" i="69"/>
  <c r="BE374" i="69"/>
  <c r="BE366" i="69"/>
  <c r="BE358" i="69"/>
  <c r="BE406" i="69"/>
  <c r="BE398" i="69"/>
  <c r="BE390" i="69"/>
  <c r="BE446" i="69"/>
  <c r="BE438" i="69"/>
  <c r="BE430" i="69"/>
  <c r="BE422" i="69"/>
  <c r="BE478" i="69"/>
  <c r="BE470" i="69"/>
  <c r="BE462" i="69"/>
  <c r="BE454" i="69"/>
  <c r="BJ581" i="69"/>
  <c r="BJ637" i="69"/>
  <c r="BJ629" i="69"/>
  <c r="BJ621" i="69"/>
  <c r="BJ613" i="69"/>
  <c r="BJ669" i="69"/>
  <c r="BJ661" i="69"/>
  <c r="BJ653" i="69"/>
  <c r="BJ645" i="69"/>
  <c r="BJ22" i="69"/>
  <c r="BJ14" i="69"/>
  <c r="BJ62" i="69"/>
  <c r="BJ46" i="69"/>
  <c r="BJ94" i="69"/>
  <c r="BJ78" i="69"/>
  <c r="BJ118" i="69"/>
  <c r="BJ158" i="69"/>
  <c r="BJ150" i="69"/>
  <c r="BJ142" i="69"/>
  <c r="BJ134" i="69"/>
  <c r="BJ190" i="69"/>
  <c r="BJ182" i="69"/>
  <c r="BJ174" i="69"/>
  <c r="BJ166" i="69"/>
  <c r="BJ222" i="69"/>
  <c r="BJ214" i="69"/>
  <c r="BJ206" i="69"/>
  <c r="BJ198" i="69"/>
  <c r="BJ254" i="69"/>
  <c r="BJ246" i="69"/>
  <c r="BJ238" i="69"/>
  <c r="BJ30" i="69"/>
  <c r="BJ6" i="69"/>
  <c r="BJ54" i="69"/>
  <c r="BJ38" i="69"/>
  <c r="BJ86" i="69"/>
  <c r="BJ70" i="69"/>
  <c r="BJ126" i="69"/>
  <c r="BJ110" i="69"/>
  <c r="BJ102" i="69"/>
  <c r="BO27" i="69"/>
  <c r="BO19" i="69"/>
  <c r="BO11" i="69"/>
  <c r="BO3" i="69"/>
  <c r="BO59" i="69"/>
  <c r="BO51" i="69"/>
  <c r="BO43" i="69"/>
  <c r="BO35" i="69"/>
  <c r="BO91" i="69"/>
  <c r="BO83" i="69"/>
  <c r="BO75" i="69"/>
  <c r="BO67" i="69"/>
  <c r="BO123" i="69"/>
  <c r="BO115" i="69"/>
  <c r="BO107" i="69"/>
  <c r="BO99" i="69"/>
  <c r="BJ540" i="69"/>
  <c r="BJ532" i="69"/>
  <c r="BJ524" i="69"/>
  <c r="BJ516" i="69"/>
  <c r="BJ572" i="69"/>
  <c r="BJ564" i="69"/>
  <c r="BJ556" i="69"/>
  <c r="BJ548" i="69"/>
  <c r="BJ604" i="69"/>
  <c r="BJ596" i="69"/>
  <c r="BJ588" i="69"/>
  <c r="BJ580" i="69"/>
  <c r="BJ636" i="69"/>
  <c r="BJ628" i="69"/>
  <c r="BJ620" i="69"/>
  <c r="BJ612" i="69"/>
  <c r="BJ668" i="69"/>
  <c r="BJ660" i="69"/>
  <c r="BJ652" i="69"/>
  <c r="BJ644" i="69"/>
  <c r="BJ512" i="69"/>
  <c r="BJ504" i="69"/>
  <c r="BJ496" i="69"/>
  <c r="BJ488" i="69"/>
  <c r="BE481" i="69"/>
  <c r="BJ544" i="69"/>
  <c r="BJ536" i="69"/>
  <c r="BJ528" i="69"/>
  <c r="BJ520" i="69"/>
  <c r="BJ576" i="69"/>
  <c r="BJ568" i="69"/>
  <c r="BJ560" i="69"/>
  <c r="BJ552" i="69"/>
  <c r="BJ608" i="69"/>
  <c r="BJ600" i="69"/>
  <c r="BJ592" i="69"/>
  <c r="BJ584" i="69"/>
  <c r="BJ640" i="69"/>
  <c r="BJ632" i="69"/>
  <c r="BJ624" i="69"/>
  <c r="BJ616" i="69"/>
  <c r="BJ664" i="69"/>
  <c r="BJ656" i="69"/>
  <c r="BJ648" i="69"/>
  <c r="BJ230" i="69"/>
  <c r="BJ286" i="69"/>
  <c r="BJ278" i="69"/>
  <c r="BJ270" i="69"/>
  <c r="BJ262" i="69"/>
  <c r="BJ318" i="69"/>
  <c r="BJ310" i="69"/>
  <c r="BJ302" i="69"/>
  <c r="BJ294" i="69"/>
  <c r="BJ350" i="69"/>
  <c r="BJ342" i="69"/>
  <c r="BJ334" i="69"/>
  <c r="BJ326" i="69"/>
  <c r="BJ382" i="69"/>
  <c r="BJ374" i="69"/>
  <c r="BJ366" i="69"/>
  <c r="BJ358" i="69"/>
  <c r="BJ414" i="69"/>
  <c r="BJ406" i="69"/>
  <c r="BJ398" i="69"/>
  <c r="BJ390" i="69"/>
  <c r="BJ446" i="69"/>
  <c r="BJ438" i="69"/>
  <c r="BJ430" i="69"/>
  <c r="BJ422" i="69"/>
  <c r="BJ478" i="69"/>
  <c r="BJ470" i="69"/>
  <c r="BJ462" i="69"/>
  <c r="BJ454" i="69"/>
  <c r="BJ508" i="69"/>
  <c r="BJ500" i="69"/>
  <c r="BJ492" i="69"/>
  <c r="BJ484" i="69"/>
  <c r="BO155" i="69"/>
  <c r="BO147" i="69"/>
  <c r="BO139" i="69"/>
  <c r="BO131" i="69"/>
  <c r="BO187" i="69"/>
  <c r="BO179" i="69"/>
  <c r="BO171" i="69"/>
  <c r="BO163" i="69"/>
  <c r="BO219" i="69"/>
  <c r="BO211" i="69"/>
  <c r="BO203" i="69"/>
  <c r="BO195" i="69"/>
  <c r="BO251" i="69"/>
  <c r="BO243" i="69"/>
  <c r="BO235" i="69"/>
  <c r="BO227" i="69"/>
  <c r="BO283" i="69"/>
  <c r="BO275" i="69"/>
  <c r="BO267" i="69"/>
  <c r="BO259" i="69"/>
  <c r="BO315" i="69"/>
  <c r="BO307" i="69"/>
  <c r="BO299" i="69"/>
  <c r="BO291" i="69"/>
  <c r="BO347" i="69"/>
  <c r="BO339" i="69"/>
  <c r="BO331" i="69"/>
  <c r="BO323" i="69"/>
  <c r="BO379" i="69"/>
  <c r="BO371" i="69"/>
  <c r="BO363" i="69"/>
  <c r="BO355" i="69"/>
  <c r="BO411" i="69"/>
  <c r="BO403" i="69"/>
  <c r="BO395" i="69"/>
  <c r="BO387" i="69"/>
  <c r="BO443" i="69"/>
  <c r="BO435" i="69"/>
  <c r="BO427" i="69"/>
  <c r="BO419" i="69"/>
  <c r="BO475" i="69"/>
  <c r="BO467" i="69"/>
  <c r="BO459" i="69"/>
  <c r="BO451" i="69"/>
  <c r="BJ698" i="69"/>
  <c r="BJ690" i="69"/>
  <c r="BJ682" i="69"/>
  <c r="BJ674" i="69"/>
  <c r="BJ730" i="69"/>
  <c r="BJ722" i="69"/>
  <c r="BJ714" i="69"/>
  <c r="BJ706" i="69"/>
  <c r="BJ762" i="69"/>
  <c r="BJ754" i="69"/>
  <c r="BJ746" i="69"/>
  <c r="BJ738" i="69"/>
  <c r="BJ794" i="69"/>
  <c r="BJ786" i="69"/>
  <c r="BJ778" i="69"/>
  <c r="BJ770" i="69"/>
  <c r="BJ826" i="69"/>
  <c r="BJ818" i="69"/>
  <c r="BJ810" i="69"/>
  <c r="BJ802" i="69"/>
  <c r="BJ858" i="69"/>
  <c r="BJ850" i="69"/>
  <c r="BJ842" i="69"/>
  <c r="BJ834" i="69"/>
  <c r="BJ890" i="69"/>
  <c r="BJ882" i="69"/>
  <c r="BJ874" i="69"/>
  <c r="BJ866" i="69"/>
  <c r="BJ922" i="69"/>
  <c r="BJ914" i="69"/>
  <c r="BJ906" i="69"/>
  <c r="BJ898" i="69"/>
  <c r="BJ954" i="69"/>
  <c r="BJ946" i="69"/>
  <c r="BJ938" i="69"/>
  <c r="BJ930" i="69"/>
  <c r="BJ986" i="69"/>
  <c r="BJ978" i="69"/>
  <c r="BJ970" i="69"/>
  <c r="BJ962" i="69"/>
  <c r="BJ994" i="69"/>
  <c r="BJ1000" i="64"/>
  <c r="BJ999" i="64"/>
  <c r="BJ998" i="64"/>
  <c r="BJ997" i="64"/>
  <c r="BJ996" i="64"/>
  <c r="BJ995" i="64"/>
  <c r="BJ994" i="64"/>
  <c r="BJ993" i="64"/>
  <c r="BJ992" i="64"/>
  <c r="BJ991" i="64"/>
  <c r="BJ990" i="64"/>
  <c r="BJ989" i="64"/>
  <c r="BJ988" i="64"/>
  <c r="BJ987" i="64"/>
  <c r="BJ986" i="64"/>
  <c r="BJ985" i="64"/>
  <c r="BJ984" i="64"/>
  <c r="BJ983" i="64"/>
  <c r="BJ982" i="64"/>
  <c r="BJ981" i="64"/>
  <c r="BJ980" i="64"/>
  <c r="BJ979" i="64"/>
  <c r="BJ978" i="64"/>
  <c r="BJ977" i="64"/>
  <c r="BJ976" i="64"/>
  <c r="BJ975" i="64"/>
  <c r="BJ974" i="64"/>
  <c r="BJ973" i="64"/>
  <c r="BJ972" i="64"/>
  <c r="BJ971" i="64"/>
  <c r="BJ970" i="64"/>
  <c r="BJ969" i="64"/>
  <c r="BJ968" i="64"/>
  <c r="BJ967" i="64"/>
  <c r="BJ966" i="64"/>
  <c r="BJ965" i="64"/>
  <c r="BJ964" i="64"/>
  <c r="BJ963" i="64"/>
  <c r="BJ962" i="64"/>
  <c r="BJ961" i="64"/>
  <c r="BJ960" i="64"/>
  <c r="BJ959" i="64"/>
  <c r="BJ958" i="64"/>
  <c r="BJ957" i="64"/>
  <c r="BJ956" i="64"/>
  <c r="BJ955" i="64"/>
  <c r="BJ954" i="64"/>
  <c r="BJ953" i="64"/>
  <c r="BJ952" i="64"/>
  <c r="BJ951" i="64"/>
  <c r="BJ950" i="64"/>
  <c r="BJ949" i="64"/>
  <c r="BJ948" i="64"/>
  <c r="BJ947" i="64"/>
  <c r="BJ946" i="64"/>
  <c r="BJ945" i="64"/>
  <c r="BJ944" i="64"/>
  <c r="BJ943" i="64"/>
  <c r="BJ942" i="64"/>
  <c r="BJ941" i="64"/>
  <c r="BJ940" i="64"/>
  <c r="BJ939" i="64"/>
  <c r="BJ938" i="64"/>
  <c r="BJ937" i="64"/>
  <c r="BJ936" i="64"/>
  <c r="BJ935" i="64"/>
  <c r="BJ934" i="64"/>
  <c r="BJ933" i="64"/>
  <c r="BJ932" i="64"/>
  <c r="BJ931" i="64"/>
  <c r="BJ930" i="64"/>
  <c r="BJ929" i="64"/>
  <c r="BJ928" i="64"/>
  <c r="BJ927" i="64"/>
  <c r="BJ926" i="64"/>
  <c r="BJ925" i="64"/>
  <c r="BJ924" i="64"/>
  <c r="BJ923" i="64"/>
  <c r="BJ922" i="64"/>
  <c r="BJ921" i="64"/>
  <c r="BJ920" i="64"/>
  <c r="BJ919" i="64"/>
  <c r="BJ918" i="64"/>
  <c r="BJ917" i="64"/>
  <c r="BJ916" i="64"/>
  <c r="BJ915" i="64"/>
  <c r="BJ914" i="64"/>
  <c r="BJ913" i="64"/>
  <c r="BJ912" i="64"/>
  <c r="BJ911" i="64"/>
  <c r="BJ910" i="64"/>
  <c r="BJ909" i="64"/>
  <c r="BJ908" i="64"/>
  <c r="BJ907" i="64"/>
  <c r="BJ906" i="64"/>
  <c r="BJ905" i="64"/>
  <c r="BJ904" i="64"/>
  <c r="BJ903" i="64"/>
  <c r="BJ902" i="64"/>
  <c r="BJ901" i="64"/>
  <c r="BJ900" i="64"/>
  <c r="BJ899" i="64"/>
  <c r="BJ898" i="64"/>
  <c r="BJ897" i="64"/>
  <c r="BJ896" i="64"/>
  <c r="BJ895" i="64"/>
  <c r="BJ894" i="64"/>
  <c r="BJ893" i="64"/>
  <c r="BJ892" i="64"/>
  <c r="BJ891" i="64"/>
  <c r="BJ890" i="64"/>
  <c r="BJ889" i="64"/>
  <c r="BJ888" i="64"/>
  <c r="BJ887" i="64"/>
  <c r="BJ886" i="64"/>
  <c r="BJ885" i="64"/>
  <c r="BJ884" i="64"/>
  <c r="BJ883" i="64"/>
  <c r="BJ882" i="64"/>
  <c r="BJ881" i="64"/>
  <c r="BJ880" i="64"/>
  <c r="BJ879" i="64"/>
  <c r="BJ878" i="64"/>
  <c r="BJ877" i="64"/>
  <c r="BJ876" i="64"/>
  <c r="BJ875" i="64"/>
  <c r="BJ874" i="64"/>
  <c r="BJ873" i="64"/>
  <c r="BJ872" i="64"/>
  <c r="BJ871" i="64"/>
  <c r="BJ870" i="64"/>
  <c r="BJ869" i="64"/>
  <c r="BJ868" i="64"/>
  <c r="BJ867" i="64"/>
  <c r="BJ866" i="64"/>
  <c r="BJ865" i="64"/>
  <c r="BJ864" i="64"/>
  <c r="BJ863" i="64"/>
  <c r="BJ862" i="64"/>
  <c r="BJ861" i="64"/>
  <c r="BJ860" i="64"/>
  <c r="BJ859" i="64"/>
  <c r="BJ858" i="64"/>
  <c r="BJ857" i="64"/>
  <c r="BJ856" i="64"/>
  <c r="BJ855" i="64"/>
  <c r="BJ854" i="64"/>
  <c r="BJ853" i="64"/>
  <c r="BJ852" i="64"/>
  <c r="BJ851" i="64"/>
  <c r="BJ850" i="64"/>
  <c r="BJ849" i="64"/>
  <c r="BJ848" i="64"/>
  <c r="BJ847" i="64"/>
  <c r="BJ846" i="64"/>
  <c r="BJ845" i="64"/>
  <c r="BJ844" i="64"/>
  <c r="BJ843" i="64"/>
  <c r="BJ842" i="64"/>
  <c r="BJ841" i="64"/>
  <c r="BJ840" i="64"/>
  <c r="BJ839" i="64"/>
  <c r="BJ838" i="64"/>
  <c r="BJ837" i="64"/>
  <c r="BJ836" i="64"/>
  <c r="BJ835" i="64"/>
  <c r="BJ834" i="64"/>
  <c r="BJ833" i="64"/>
  <c r="BJ832" i="64"/>
  <c r="BJ831" i="64"/>
  <c r="BJ830" i="64"/>
  <c r="BJ829" i="64"/>
  <c r="BJ828" i="64"/>
  <c r="BJ827" i="64"/>
  <c r="BJ826" i="64"/>
  <c r="BJ825" i="64"/>
  <c r="BJ824" i="64"/>
  <c r="BJ823" i="64"/>
  <c r="BJ822" i="64"/>
  <c r="BJ821" i="64"/>
  <c r="BJ820" i="64"/>
  <c r="BJ819" i="64"/>
  <c r="BJ818" i="64"/>
  <c r="BJ817" i="64"/>
  <c r="BJ816" i="64"/>
  <c r="BJ815" i="64"/>
  <c r="BJ814" i="64"/>
  <c r="BJ813" i="64"/>
  <c r="BJ812" i="64"/>
  <c r="BJ811" i="64"/>
  <c r="BJ810" i="64"/>
  <c r="BJ809" i="64"/>
  <c r="BJ808" i="64"/>
  <c r="BJ807" i="64"/>
  <c r="BJ806" i="64"/>
  <c r="BJ805" i="64"/>
  <c r="BJ804" i="64"/>
  <c r="BJ803" i="64"/>
  <c r="BJ802" i="64"/>
  <c r="BJ801" i="64"/>
  <c r="BJ800" i="64"/>
  <c r="BJ799" i="64"/>
  <c r="BJ798" i="64"/>
  <c r="BJ797" i="64"/>
  <c r="BJ796" i="64"/>
  <c r="BJ795" i="64"/>
  <c r="BJ794" i="64"/>
  <c r="BJ793" i="64"/>
  <c r="BJ792" i="64"/>
  <c r="BJ791" i="64"/>
  <c r="BJ790" i="64"/>
  <c r="BJ789" i="64"/>
  <c r="BJ788" i="64"/>
  <c r="BJ787" i="64"/>
  <c r="BJ786" i="64"/>
  <c r="BJ785" i="64"/>
  <c r="BJ784" i="64"/>
  <c r="BJ783" i="64"/>
  <c r="BJ782" i="64"/>
  <c r="BJ781" i="64"/>
  <c r="BJ780" i="64"/>
  <c r="BJ779" i="64"/>
  <c r="BJ778" i="64"/>
  <c r="BJ777" i="64"/>
  <c r="BJ776" i="64"/>
  <c r="BJ775" i="64"/>
  <c r="BJ774" i="64"/>
  <c r="BJ773" i="64"/>
  <c r="BJ772" i="64"/>
  <c r="BJ771" i="64"/>
  <c r="BJ770" i="64"/>
  <c r="BJ769" i="64"/>
  <c r="BJ768" i="64"/>
  <c r="BJ767" i="64"/>
  <c r="BJ766" i="64"/>
  <c r="BJ765" i="64"/>
  <c r="BJ764" i="64"/>
  <c r="BJ763" i="64"/>
  <c r="BJ762" i="64"/>
  <c r="BJ761" i="64"/>
  <c r="BJ760" i="64"/>
  <c r="BJ759" i="64"/>
  <c r="BJ758" i="64"/>
  <c r="BJ757" i="64"/>
  <c r="BJ756" i="64"/>
  <c r="BJ755" i="64"/>
  <c r="BJ754" i="64"/>
  <c r="BJ753" i="64"/>
  <c r="BJ752" i="64"/>
  <c r="BJ751" i="64"/>
  <c r="BJ750" i="64"/>
  <c r="BJ749" i="64"/>
  <c r="BJ748" i="64"/>
  <c r="BJ747" i="64"/>
  <c r="BJ746" i="64"/>
  <c r="BJ745" i="64"/>
  <c r="BJ744" i="64"/>
  <c r="BJ743" i="64"/>
  <c r="BJ742" i="64"/>
  <c r="BJ741" i="64"/>
  <c r="BJ740" i="64"/>
  <c r="BJ739" i="64"/>
  <c r="BJ738" i="64"/>
  <c r="BJ737" i="64"/>
  <c r="BJ736" i="64"/>
  <c r="BJ735" i="64"/>
  <c r="BJ734" i="64"/>
  <c r="BJ733" i="64"/>
  <c r="BJ732" i="64"/>
  <c r="BJ731" i="64"/>
  <c r="BJ730" i="64"/>
  <c r="BJ729" i="64"/>
  <c r="BJ728" i="64"/>
  <c r="BJ727" i="64"/>
  <c r="BJ726" i="64"/>
  <c r="BJ725" i="64"/>
  <c r="BJ724" i="64"/>
  <c r="BJ723" i="64"/>
  <c r="BJ722" i="64"/>
  <c r="BJ721" i="64"/>
  <c r="BJ720" i="64"/>
  <c r="BJ719" i="64"/>
  <c r="BJ718" i="64"/>
  <c r="BJ717" i="64"/>
  <c r="BJ716" i="64"/>
  <c r="BJ715" i="64"/>
  <c r="BJ714" i="64"/>
  <c r="BJ713" i="64"/>
  <c r="BJ712" i="64"/>
  <c r="BJ711" i="64"/>
  <c r="BJ710" i="64"/>
  <c r="BJ709" i="64"/>
  <c r="BJ708" i="64"/>
  <c r="BJ707" i="64"/>
  <c r="BJ706" i="64"/>
  <c r="BJ705" i="64"/>
  <c r="BJ704" i="64"/>
  <c r="BJ703" i="64"/>
  <c r="BJ702" i="64"/>
  <c r="BJ701" i="64"/>
  <c r="BJ700" i="64"/>
  <c r="BJ699" i="64"/>
  <c r="BJ698" i="64"/>
  <c r="BJ697" i="64"/>
  <c r="BJ696" i="64"/>
  <c r="BJ695" i="64"/>
  <c r="BJ694" i="64"/>
  <c r="BJ693" i="64"/>
  <c r="BJ692" i="64"/>
  <c r="BJ691" i="64"/>
  <c r="BJ690" i="64"/>
  <c r="BJ689" i="64"/>
  <c r="BJ688" i="64"/>
  <c r="BJ687" i="64"/>
  <c r="BJ686" i="64"/>
  <c r="BJ685" i="64"/>
  <c r="BJ684" i="64"/>
  <c r="BJ683" i="64"/>
  <c r="BJ682" i="64"/>
  <c r="BJ681" i="64"/>
  <c r="BJ680" i="64"/>
  <c r="BJ679" i="64"/>
  <c r="BJ678" i="64"/>
  <c r="BJ677" i="64"/>
  <c r="BJ676" i="64"/>
  <c r="BJ675" i="64"/>
  <c r="BJ674" i="64"/>
  <c r="BJ673" i="64"/>
  <c r="BJ672" i="64"/>
  <c r="BJ671" i="64"/>
  <c r="BJ670" i="64"/>
  <c r="BO669" i="64"/>
  <c r="BJ669" i="64"/>
  <c r="BO668" i="64"/>
  <c r="BJ668" i="64"/>
  <c r="BO667" i="64"/>
  <c r="BJ667" i="64"/>
  <c r="BO666" i="64"/>
  <c r="BJ666" i="64"/>
  <c r="BO665" i="64"/>
  <c r="BJ665" i="64"/>
  <c r="BO664" i="64"/>
  <c r="BJ664" i="64"/>
  <c r="BO663" i="64"/>
  <c r="BJ663" i="64"/>
  <c r="BO662" i="64"/>
  <c r="BJ662" i="64"/>
  <c r="BO661" i="64"/>
  <c r="BJ661" i="64"/>
  <c r="BO660" i="64"/>
  <c r="BJ660" i="64"/>
  <c r="BO659" i="64"/>
  <c r="BJ659" i="64"/>
  <c r="BO658" i="64"/>
  <c r="BJ658" i="64"/>
  <c r="BO657" i="64"/>
  <c r="BJ657" i="64"/>
  <c r="BO656" i="64"/>
  <c r="BJ656" i="64"/>
  <c r="BO655" i="64"/>
  <c r="BJ655" i="64"/>
  <c r="BO654" i="64"/>
  <c r="BJ654" i="64"/>
  <c r="BO653" i="64"/>
  <c r="BJ653" i="64"/>
  <c r="BO652" i="64"/>
  <c r="BJ652" i="64"/>
  <c r="BO651" i="64"/>
  <c r="BJ651" i="64"/>
  <c r="BO650" i="64"/>
  <c r="BJ650" i="64"/>
  <c r="BO649" i="64"/>
  <c r="BJ649" i="64"/>
  <c r="BO648" i="64"/>
  <c r="BJ648" i="64"/>
  <c r="BO647" i="64"/>
  <c r="BJ647" i="64"/>
  <c r="BO646" i="64"/>
  <c r="BJ646" i="64"/>
  <c r="BO645" i="64"/>
  <c r="BJ645" i="64"/>
  <c r="BO644" i="64"/>
  <c r="BJ644" i="64"/>
  <c r="BO643" i="64"/>
  <c r="BJ643" i="64"/>
  <c r="BO642" i="64"/>
  <c r="BJ642" i="64"/>
  <c r="BO641" i="64"/>
  <c r="BJ641" i="64"/>
  <c r="BO640" i="64"/>
  <c r="BJ640" i="64"/>
  <c r="BO639" i="64"/>
  <c r="BJ639" i="64"/>
  <c r="BO638" i="64"/>
  <c r="BJ638" i="64"/>
  <c r="BO637" i="64"/>
  <c r="BJ637" i="64"/>
  <c r="BO636" i="64"/>
  <c r="BJ636" i="64"/>
  <c r="BO635" i="64"/>
  <c r="BJ635" i="64"/>
  <c r="BO634" i="64"/>
  <c r="BJ634" i="64"/>
  <c r="BO633" i="64"/>
  <c r="BJ633" i="64"/>
  <c r="BO632" i="64"/>
  <c r="BJ632" i="64"/>
  <c r="BO631" i="64"/>
  <c r="BJ631" i="64"/>
  <c r="BO630" i="64"/>
  <c r="BJ630" i="64"/>
  <c r="BO629" i="64"/>
  <c r="BJ629" i="64"/>
  <c r="BO628" i="64"/>
  <c r="BJ628" i="64"/>
  <c r="BO627" i="64"/>
  <c r="BJ627" i="64"/>
  <c r="BO626" i="64"/>
  <c r="BJ626" i="64"/>
  <c r="BO625" i="64"/>
  <c r="BJ625" i="64"/>
  <c r="BO624" i="64"/>
  <c r="BJ624" i="64"/>
  <c r="BO623" i="64"/>
  <c r="BJ623" i="64"/>
  <c r="BO622" i="64"/>
  <c r="BJ622" i="64"/>
  <c r="BO621" i="64"/>
  <c r="BJ621" i="64"/>
  <c r="BO620" i="64"/>
  <c r="BJ620" i="64"/>
  <c r="BO619" i="64"/>
  <c r="BJ619" i="64"/>
  <c r="BO618" i="64"/>
  <c r="BJ618" i="64"/>
  <c r="BO617" i="64"/>
  <c r="BJ617" i="64"/>
  <c r="BO616" i="64"/>
  <c r="BJ616" i="64"/>
  <c r="BO615" i="64"/>
  <c r="BJ615" i="64"/>
  <c r="BO614" i="64"/>
  <c r="BJ614" i="64"/>
  <c r="BO613" i="64"/>
  <c r="BJ613" i="64"/>
  <c r="BO612" i="64"/>
  <c r="BJ612" i="64"/>
  <c r="BO611" i="64"/>
  <c r="BJ611" i="64"/>
  <c r="BO610" i="64"/>
  <c r="BJ610" i="64"/>
  <c r="BO609" i="64"/>
  <c r="BJ609" i="64"/>
  <c r="BO608" i="64"/>
  <c r="BJ608" i="64"/>
  <c r="BO607" i="64"/>
  <c r="BJ607" i="64"/>
  <c r="BO606" i="64"/>
  <c r="BJ606" i="64"/>
  <c r="BO605" i="64"/>
  <c r="BJ605" i="64"/>
  <c r="BO604" i="64"/>
  <c r="BJ604" i="64"/>
  <c r="BO603" i="64"/>
  <c r="BJ603" i="64"/>
  <c r="BO602" i="64"/>
  <c r="BJ602" i="64"/>
  <c r="BO601" i="64"/>
  <c r="BJ601" i="64"/>
  <c r="BO600" i="64"/>
  <c r="BJ600" i="64"/>
  <c r="BO599" i="64"/>
  <c r="BJ599" i="64"/>
  <c r="BO598" i="64"/>
  <c r="BJ598" i="64"/>
  <c r="BO597" i="64"/>
  <c r="BJ597" i="64"/>
  <c r="BO596" i="64"/>
  <c r="BJ596" i="64"/>
  <c r="BO595" i="64"/>
  <c r="BJ595" i="64"/>
  <c r="BO594" i="64"/>
  <c r="BJ594" i="64"/>
  <c r="BO593" i="64"/>
  <c r="BJ593" i="64"/>
  <c r="BO592" i="64"/>
  <c r="BJ592" i="64"/>
  <c r="BO591" i="64"/>
  <c r="BJ591" i="64"/>
  <c r="BO590" i="64"/>
  <c r="BJ590" i="64"/>
  <c r="BO589" i="64"/>
  <c r="BJ589" i="64"/>
  <c r="BO588" i="64"/>
  <c r="BJ588" i="64"/>
  <c r="BO587" i="64"/>
  <c r="BJ587" i="64"/>
  <c r="BO586" i="64"/>
  <c r="BJ586" i="64"/>
  <c r="BO585" i="64"/>
  <c r="BJ585" i="64"/>
  <c r="BO584" i="64"/>
  <c r="BJ584" i="64"/>
  <c r="BO583" i="64"/>
  <c r="BJ583" i="64"/>
  <c r="BO582" i="64"/>
  <c r="BJ582" i="64"/>
  <c r="BO581" i="64"/>
  <c r="BJ581" i="64"/>
  <c r="BO580" i="64"/>
  <c r="BJ580" i="64"/>
  <c r="BO579" i="64"/>
  <c r="BJ579" i="64"/>
  <c r="BO578" i="64"/>
  <c r="BJ578" i="64"/>
  <c r="BO577" i="64"/>
  <c r="BJ577" i="64"/>
  <c r="BO576" i="64"/>
  <c r="BJ576" i="64"/>
  <c r="BO575" i="64"/>
  <c r="BJ575" i="64"/>
  <c r="BO574" i="64"/>
  <c r="BJ574" i="64"/>
  <c r="BO573" i="64"/>
  <c r="BJ573" i="64"/>
  <c r="BO572" i="64"/>
  <c r="BJ572" i="64"/>
  <c r="BO571" i="64"/>
  <c r="BJ571" i="64"/>
  <c r="BO570" i="64"/>
  <c r="BJ570" i="64"/>
  <c r="BO569" i="64"/>
  <c r="BJ569" i="64"/>
  <c r="BO568" i="64"/>
  <c r="BJ568" i="64"/>
  <c r="BO567" i="64"/>
  <c r="BJ567" i="64"/>
  <c r="BO566" i="64"/>
  <c r="BJ566" i="64"/>
  <c r="BO565" i="64"/>
  <c r="BJ565" i="64"/>
  <c r="BO564" i="64"/>
  <c r="BJ564" i="64"/>
  <c r="BO563" i="64"/>
  <c r="BJ563" i="64"/>
  <c r="BO562" i="64"/>
  <c r="BJ562" i="64"/>
  <c r="BO561" i="64"/>
  <c r="BJ561" i="64"/>
  <c r="BO560" i="64"/>
  <c r="BJ560" i="64"/>
  <c r="BO559" i="64"/>
  <c r="BJ559" i="64"/>
  <c r="BO558" i="64"/>
  <c r="BJ558" i="64"/>
  <c r="BO557" i="64"/>
  <c r="BJ557" i="64"/>
  <c r="BO556" i="64"/>
  <c r="BJ556" i="64"/>
  <c r="BO555" i="64"/>
  <c r="BJ555" i="64"/>
  <c r="BO554" i="64"/>
  <c r="BJ554" i="64"/>
  <c r="BO553" i="64"/>
  <c r="BJ553" i="64"/>
  <c r="BO552" i="64"/>
  <c r="BJ552" i="64"/>
  <c r="BO551" i="64"/>
  <c r="BJ551" i="64"/>
  <c r="BO550" i="64"/>
  <c r="BJ550" i="64"/>
  <c r="BO549" i="64"/>
  <c r="BJ549" i="64"/>
  <c r="BO548" i="64"/>
  <c r="BJ548" i="64"/>
  <c r="BO547" i="64"/>
  <c r="BJ547" i="64"/>
  <c r="BO546" i="64"/>
  <c r="BJ546" i="64"/>
  <c r="BO545" i="64"/>
  <c r="BJ545" i="64"/>
  <c r="BO544" i="64"/>
  <c r="BJ544" i="64"/>
  <c r="BO543" i="64"/>
  <c r="BJ543" i="64"/>
  <c r="BO542" i="64"/>
  <c r="BJ542" i="64"/>
  <c r="BO541" i="64"/>
  <c r="BJ541" i="64"/>
  <c r="BO540" i="64"/>
  <c r="BJ540" i="64"/>
  <c r="BO539" i="64"/>
  <c r="BJ539" i="64"/>
  <c r="BO538" i="64"/>
  <c r="BJ538" i="64"/>
  <c r="BO537" i="64"/>
  <c r="BJ537" i="64"/>
  <c r="BO536" i="64"/>
  <c r="BJ536" i="64"/>
  <c r="BO535" i="64"/>
  <c r="BJ535" i="64"/>
  <c r="BO534" i="64"/>
  <c r="BJ534" i="64"/>
  <c r="BO533" i="64"/>
  <c r="BJ533" i="64"/>
  <c r="BO532" i="64"/>
  <c r="BJ532" i="64"/>
  <c r="BO531" i="64"/>
  <c r="BJ531" i="64"/>
  <c r="BO530" i="64"/>
  <c r="BJ530" i="64"/>
  <c r="BO529" i="64"/>
  <c r="BJ529" i="64"/>
  <c r="BO528" i="64"/>
  <c r="BJ528" i="64"/>
  <c r="BO527" i="64"/>
  <c r="BJ527" i="64"/>
  <c r="BO526" i="64"/>
  <c r="BJ526" i="64"/>
  <c r="BO525" i="64"/>
  <c r="BJ525" i="64"/>
  <c r="BO524" i="64"/>
  <c r="BJ524" i="64"/>
  <c r="BO523" i="64"/>
  <c r="BJ523" i="64"/>
  <c r="BO522" i="64"/>
  <c r="BJ522" i="64"/>
  <c r="BO521" i="64"/>
  <c r="BJ521" i="64"/>
  <c r="BO520" i="64"/>
  <c r="BJ520" i="64"/>
  <c r="BO519" i="64"/>
  <c r="BJ519" i="64"/>
  <c r="BO518" i="64"/>
  <c r="BJ518" i="64"/>
  <c r="BO517" i="64"/>
  <c r="BJ517" i="64"/>
  <c r="BO516" i="64"/>
  <c r="BJ516" i="64"/>
  <c r="BO515" i="64"/>
  <c r="BJ515" i="64"/>
  <c r="BO514" i="64"/>
  <c r="BJ514" i="64"/>
  <c r="BO513" i="64"/>
  <c r="BJ513" i="64"/>
  <c r="BO512" i="64"/>
  <c r="BJ512" i="64"/>
  <c r="BO511" i="64"/>
  <c r="BJ511" i="64"/>
  <c r="BO510" i="64"/>
  <c r="BJ510" i="64"/>
  <c r="BO509" i="64"/>
  <c r="BJ509" i="64"/>
  <c r="BO508" i="64"/>
  <c r="BJ508" i="64"/>
  <c r="BO507" i="64"/>
  <c r="BJ507" i="64"/>
  <c r="BO506" i="64"/>
  <c r="BJ506" i="64"/>
  <c r="BO505" i="64"/>
  <c r="BJ505" i="64"/>
  <c r="BO504" i="64"/>
  <c r="BJ504" i="64"/>
  <c r="BO503" i="64"/>
  <c r="BJ503" i="64"/>
  <c r="BO502" i="64"/>
  <c r="BJ502" i="64"/>
  <c r="BO501" i="64"/>
  <c r="BJ501" i="64"/>
  <c r="BO500" i="64"/>
  <c r="BJ500" i="64"/>
  <c r="BO499" i="64"/>
  <c r="BJ499" i="64"/>
  <c r="BO498" i="64"/>
  <c r="BJ498" i="64"/>
  <c r="BO497" i="64"/>
  <c r="BJ497" i="64"/>
  <c r="BO496" i="64"/>
  <c r="BJ496" i="64"/>
  <c r="BO495" i="64"/>
  <c r="BJ495" i="64"/>
  <c r="BO494" i="64"/>
  <c r="BJ494" i="64"/>
  <c r="BO493" i="64"/>
  <c r="BJ493" i="64"/>
  <c r="BO492" i="64"/>
  <c r="BJ492" i="64"/>
  <c r="BO491" i="64"/>
  <c r="BJ491" i="64"/>
  <c r="BO490" i="64"/>
  <c r="BJ490" i="64"/>
  <c r="BO489" i="64"/>
  <c r="BJ489" i="64"/>
  <c r="BO488" i="64"/>
  <c r="BJ488" i="64"/>
  <c r="BO487" i="64"/>
  <c r="BJ487" i="64"/>
  <c r="BO486" i="64"/>
  <c r="BJ486" i="64"/>
  <c r="BO485" i="64"/>
  <c r="BJ485" i="64"/>
  <c r="BO484" i="64"/>
  <c r="BJ484" i="64"/>
  <c r="BO483" i="64"/>
  <c r="BJ483" i="64"/>
  <c r="BO482" i="64"/>
  <c r="BJ482" i="64"/>
  <c r="BE482" i="64"/>
  <c r="BO481" i="64"/>
  <c r="BJ481" i="64"/>
  <c r="BE481" i="64"/>
  <c r="BO480" i="64"/>
  <c r="BJ480" i="64"/>
  <c r="BE480" i="64"/>
  <c r="BO479" i="64"/>
  <c r="BJ479" i="64"/>
  <c r="BE479" i="64"/>
  <c r="BO478" i="64"/>
  <c r="BJ478" i="64"/>
  <c r="BE478" i="64"/>
  <c r="BO477" i="64"/>
  <c r="BJ477" i="64"/>
  <c r="BE477" i="64"/>
  <c r="BO476" i="64"/>
  <c r="BJ476" i="64"/>
  <c r="BE476" i="64"/>
  <c r="BO475" i="64"/>
  <c r="BJ475" i="64"/>
  <c r="BE475" i="64"/>
  <c r="BO474" i="64"/>
  <c r="BJ474" i="64"/>
  <c r="BE474" i="64"/>
  <c r="BO473" i="64"/>
  <c r="BJ473" i="64"/>
  <c r="BE473" i="64"/>
  <c r="BO472" i="64"/>
  <c r="BJ472" i="64"/>
  <c r="BE472" i="64"/>
  <c r="BO471" i="64"/>
  <c r="BJ471" i="64"/>
  <c r="BE471" i="64"/>
  <c r="BO470" i="64"/>
  <c r="BJ470" i="64"/>
  <c r="BE470" i="64"/>
  <c r="BO469" i="64"/>
  <c r="BJ469" i="64"/>
  <c r="BE469" i="64"/>
  <c r="BO468" i="64"/>
  <c r="BJ468" i="64"/>
  <c r="BE468" i="64"/>
  <c r="BO467" i="64"/>
  <c r="BJ467" i="64"/>
  <c r="BE467" i="64"/>
  <c r="BO466" i="64"/>
  <c r="BJ466" i="64"/>
  <c r="BE466" i="64"/>
  <c r="BO465" i="64"/>
  <c r="BJ465" i="64"/>
  <c r="BE465" i="64"/>
  <c r="BO464" i="64"/>
  <c r="BJ464" i="64"/>
  <c r="BE464" i="64"/>
  <c r="BO463" i="64"/>
  <c r="BJ463" i="64"/>
  <c r="BE463" i="64"/>
  <c r="BO462" i="64"/>
  <c r="BJ462" i="64"/>
  <c r="BE462" i="64"/>
  <c r="BO461" i="64"/>
  <c r="BJ461" i="64"/>
  <c r="BE461" i="64"/>
  <c r="BO460" i="64"/>
  <c r="BJ460" i="64"/>
  <c r="BE460" i="64"/>
  <c r="BO459" i="64"/>
  <c r="BJ459" i="64"/>
  <c r="BE459" i="64"/>
  <c r="BO458" i="64"/>
  <c r="BJ458" i="64"/>
  <c r="BE458" i="64"/>
  <c r="BO457" i="64"/>
  <c r="BJ457" i="64"/>
  <c r="BE457" i="64"/>
  <c r="BO456" i="64"/>
  <c r="BJ456" i="64"/>
  <c r="BE456" i="64"/>
  <c r="BO455" i="64"/>
  <c r="BJ455" i="64"/>
  <c r="BE455" i="64"/>
  <c r="BO454" i="64"/>
  <c r="BJ454" i="64"/>
  <c r="BE454" i="64"/>
  <c r="BO453" i="64"/>
  <c r="BJ453" i="64"/>
  <c r="BE453" i="64"/>
  <c r="BO452" i="64"/>
  <c r="BJ452" i="64"/>
  <c r="BE452" i="64"/>
  <c r="BO451" i="64"/>
  <c r="BJ451" i="64"/>
  <c r="BE451" i="64"/>
  <c r="BO450" i="64"/>
  <c r="BJ450" i="64"/>
  <c r="BE450" i="64"/>
  <c r="BO449" i="64"/>
  <c r="BJ449" i="64"/>
  <c r="BE449" i="64"/>
  <c r="BO448" i="64"/>
  <c r="BJ448" i="64"/>
  <c r="BE448" i="64"/>
  <c r="BO447" i="64"/>
  <c r="BJ447" i="64"/>
  <c r="BE447" i="64"/>
  <c r="BO446" i="64"/>
  <c r="BJ446" i="64"/>
  <c r="BE446" i="64"/>
  <c r="BO445" i="64"/>
  <c r="BJ445" i="64"/>
  <c r="BE445" i="64"/>
  <c r="BO444" i="64"/>
  <c r="BJ444" i="64"/>
  <c r="BE444" i="64"/>
  <c r="BO443" i="64"/>
  <c r="BJ443" i="64"/>
  <c r="BE443" i="64"/>
  <c r="BO442" i="64"/>
  <c r="BJ442" i="64"/>
  <c r="BE442" i="64"/>
  <c r="BO441" i="64"/>
  <c r="BJ441" i="64"/>
  <c r="BE441" i="64"/>
  <c r="BO440" i="64"/>
  <c r="BJ440" i="64"/>
  <c r="BE440" i="64"/>
  <c r="BO439" i="64"/>
  <c r="BJ439" i="64"/>
  <c r="BE439" i="64"/>
  <c r="BO438" i="64"/>
  <c r="BJ438" i="64"/>
  <c r="BE438" i="64"/>
  <c r="BO437" i="64"/>
  <c r="BJ437" i="64"/>
  <c r="BE437" i="64"/>
  <c r="BO436" i="64"/>
  <c r="BJ436" i="64"/>
  <c r="BE436" i="64"/>
  <c r="BO435" i="64"/>
  <c r="BJ435" i="64"/>
  <c r="BE435" i="64"/>
  <c r="BO434" i="64"/>
  <c r="BJ434" i="64"/>
  <c r="BE434" i="64"/>
  <c r="BO433" i="64"/>
  <c r="BJ433" i="64"/>
  <c r="BE433" i="64"/>
  <c r="BO432" i="64"/>
  <c r="BJ432" i="64"/>
  <c r="BE432" i="64"/>
  <c r="BO431" i="64"/>
  <c r="BJ431" i="64"/>
  <c r="BE431" i="64"/>
  <c r="BO430" i="64"/>
  <c r="BJ430" i="64"/>
  <c r="BE430" i="64"/>
  <c r="BO429" i="64"/>
  <c r="BJ429" i="64"/>
  <c r="BE429" i="64"/>
  <c r="BO428" i="64"/>
  <c r="BJ428" i="64"/>
  <c r="BE428" i="64"/>
  <c r="BO427" i="64"/>
  <c r="BJ427" i="64"/>
  <c r="BE427" i="64"/>
  <c r="BO426" i="64"/>
  <c r="BJ426" i="64"/>
  <c r="BE426" i="64"/>
  <c r="BO425" i="64"/>
  <c r="BJ425" i="64"/>
  <c r="BE425" i="64"/>
  <c r="BO424" i="64"/>
  <c r="BJ424" i="64"/>
  <c r="BE424" i="64"/>
  <c r="BO423" i="64"/>
  <c r="BJ423" i="64"/>
  <c r="BE423" i="64"/>
  <c r="BO422" i="64"/>
  <c r="BJ422" i="64"/>
  <c r="BE422" i="64"/>
  <c r="BO421" i="64"/>
  <c r="BJ421" i="64"/>
  <c r="BE421" i="64"/>
  <c r="BO420" i="64"/>
  <c r="BJ420" i="64"/>
  <c r="BE420" i="64"/>
  <c r="BO419" i="64"/>
  <c r="BJ419" i="64"/>
  <c r="BE419" i="64"/>
  <c r="BO418" i="64"/>
  <c r="BJ418" i="64"/>
  <c r="BE418" i="64"/>
  <c r="BO417" i="64"/>
  <c r="BJ417" i="64"/>
  <c r="BE417" i="64"/>
  <c r="BO416" i="64"/>
  <c r="BJ416" i="64"/>
  <c r="BE416" i="64"/>
  <c r="BO415" i="64"/>
  <c r="BJ415" i="64"/>
  <c r="BE415" i="64"/>
  <c r="BO414" i="64"/>
  <c r="BJ414" i="64"/>
  <c r="BE414" i="64"/>
  <c r="BO413" i="64"/>
  <c r="BJ413" i="64"/>
  <c r="BE413" i="64"/>
  <c r="BO412" i="64"/>
  <c r="BJ412" i="64"/>
  <c r="BE412" i="64"/>
  <c r="BO411" i="64"/>
  <c r="BJ411" i="64"/>
  <c r="BE411" i="64"/>
  <c r="BO410" i="64"/>
  <c r="BJ410" i="64"/>
  <c r="BE410" i="64"/>
  <c r="BO409" i="64"/>
  <c r="BJ409" i="64"/>
  <c r="BE409" i="64"/>
  <c r="BO408" i="64"/>
  <c r="BJ408" i="64"/>
  <c r="BE408" i="64"/>
  <c r="BO407" i="64"/>
  <c r="BJ407" i="64"/>
  <c r="BE407" i="64"/>
  <c r="BO406" i="64"/>
  <c r="BJ406" i="64"/>
  <c r="BE406" i="64"/>
  <c r="BO405" i="64"/>
  <c r="BJ405" i="64"/>
  <c r="BE405" i="64"/>
  <c r="BO404" i="64"/>
  <c r="BJ404" i="64"/>
  <c r="BE404" i="64"/>
  <c r="BO403" i="64"/>
  <c r="BJ403" i="64"/>
  <c r="BE403" i="64"/>
  <c r="BO402" i="64"/>
  <c r="BJ402" i="64"/>
  <c r="BE402" i="64"/>
  <c r="BO401" i="64"/>
  <c r="BJ401" i="64"/>
  <c r="BE401" i="64"/>
  <c r="BO400" i="64"/>
  <c r="BJ400" i="64"/>
  <c r="BE400" i="64"/>
  <c r="BO399" i="64"/>
  <c r="BJ399" i="64"/>
  <c r="BE399" i="64"/>
  <c r="BO398" i="64"/>
  <c r="BJ398" i="64"/>
  <c r="BE398" i="64"/>
  <c r="BO397" i="64"/>
  <c r="BJ397" i="64"/>
  <c r="BE397" i="64"/>
  <c r="BO396" i="64"/>
  <c r="BJ396" i="64"/>
  <c r="BE396" i="64"/>
  <c r="BO395" i="64"/>
  <c r="BJ395" i="64"/>
  <c r="BE395" i="64"/>
  <c r="BO394" i="64"/>
  <c r="BJ394" i="64"/>
  <c r="BE394" i="64"/>
  <c r="BO393" i="64"/>
  <c r="BJ393" i="64"/>
  <c r="BE393" i="64"/>
  <c r="BO392" i="64"/>
  <c r="BJ392" i="64"/>
  <c r="BE392" i="64"/>
  <c r="BO391" i="64"/>
  <c r="BJ391" i="64"/>
  <c r="BE391" i="64"/>
  <c r="BO390" i="64"/>
  <c r="BJ390" i="64"/>
  <c r="BE390" i="64"/>
  <c r="BO389" i="64"/>
  <c r="BJ389" i="64"/>
  <c r="BE389" i="64"/>
  <c r="BO388" i="64"/>
  <c r="BJ388" i="64"/>
  <c r="BE388" i="64"/>
  <c r="BO387" i="64"/>
  <c r="BJ387" i="64"/>
  <c r="BE387" i="64"/>
  <c r="BO386" i="64"/>
  <c r="BJ386" i="64"/>
  <c r="BE386" i="64"/>
  <c r="BO385" i="64"/>
  <c r="BJ385" i="64"/>
  <c r="BE385" i="64"/>
  <c r="BO384" i="64"/>
  <c r="BJ384" i="64"/>
  <c r="BE384" i="64"/>
  <c r="BO383" i="64"/>
  <c r="BJ383" i="64"/>
  <c r="BE383" i="64"/>
  <c r="BO382" i="64"/>
  <c r="BJ382" i="64"/>
  <c r="BE382" i="64"/>
  <c r="BO381" i="64"/>
  <c r="BJ381" i="64"/>
  <c r="BE381" i="64"/>
  <c r="BO380" i="64"/>
  <c r="BJ380" i="64"/>
  <c r="BE380" i="64"/>
  <c r="BO379" i="64"/>
  <c r="BJ379" i="64"/>
  <c r="BE379" i="64"/>
  <c r="BO378" i="64"/>
  <c r="BJ378" i="64"/>
  <c r="BE378" i="64"/>
  <c r="BO377" i="64"/>
  <c r="BJ377" i="64"/>
  <c r="BE377" i="64"/>
  <c r="BO376" i="64"/>
  <c r="BJ376" i="64"/>
  <c r="BE376" i="64"/>
  <c r="BO375" i="64"/>
  <c r="BJ375" i="64"/>
  <c r="BE375" i="64"/>
  <c r="BO374" i="64"/>
  <c r="BJ374" i="64"/>
  <c r="BE374" i="64"/>
  <c r="BO373" i="64"/>
  <c r="BJ373" i="64"/>
  <c r="BE373" i="64"/>
  <c r="BO372" i="64"/>
  <c r="BJ372" i="64"/>
  <c r="BE372" i="64"/>
  <c r="BO371" i="64"/>
  <c r="BJ371" i="64"/>
  <c r="BE371" i="64"/>
  <c r="BO370" i="64"/>
  <c r="BJ370" i="64"/>
  <c r="BE370" i="64"/>
  <c r="BO369" i="64"/>
  <c r="BJ369" i="64"/>
  <c r="BE369" i="64"/>
  <c r="BO368" i="64"/>
  <c r="BJ368" i="64"/>
  <c r="BE368" i="64"/>
  <c r="BO367" i="64"/>
  <c r="BJ367" i="64"/>
  <c r="BE367" i="64"/>
  <c r="BO366" i="64"/>
  <c r="BJ366" i="64"/>
  <c r="BE366" i="64"/>
  <c r="BO365" i="64"/>
  <c r="BJ365" i="64"/>
  <c r="BE365" i="64"/>
  <c r="BO364" i="64"/>
  <c r="BJ364" i="64"/>
  <c r="BE364" i="64"/>
  <c r="BO363" i="64"/>
  <c r="BJ363" i="64"/>
  <c r="BE363" i="64"/>
  <c r="BO362" i="64"/>
  <c r="BJ362" i="64"/>
  <c r="BE362" i="64"/>
  <c r="BO361" i="64"/>
  <c r="BJ361" i="64"/>
  <c r="BE361" i="64"/>
  <c r="BO360" i="64"/>
  <c r="BJ360" i="64"/>
  <c r="BE360" i="64"/>
  <c r="BO359" i="64"/>
  <c r="BJ359" i="64"/>
  <c r="BE359" i="64"/>
  <c r="BO358" i="64"/>
  <c r="BJ358" i="64"/>
  <c r="BE358" i="64"/>
  <c r="BO357" i="64"/>
  <c r="BJ357" i="64"/>
  <c r="BE357" i="64"/>
  <c r="BO356" i="64"/>
  <c r="BJ356" i="64"/>
  <c r="BE356" i="64"/>
  <c r="BO355" i="64"/>
  <c r="BJ355" i="64"/>
  <c r="BE355" i="64"/>
  <c r="BO354" i="64"/>
  <c r="BJ354" i="64"/>
  <c r="BE354" i="64"/>
  <c r="BO353" i="64"/>
  <c r="BJ353" i="64"/>
  <c r="BE353" i="64"/>
  <c r="BO352" i="64"/>
  <c r="BJ352" i="64"/>
  <c r="BE352" i="64"/>
  <c r="BO351" i="64"/>
  <c r="BJ351" i="64"/>
  <c r="BE351" i="64"/>
  <c r="BO350" i="64"/>
  <c r="BJ350" i="64"/>
  <c r="BE350" i="64"/>
  <c r="BO349" i="64"/>
  <c r="BJ349" i="64"/>
  <c r="BE349" i="64"/>
  <c r="BO348" i="64"/>
  <c r="BJ348" i="64"/>
  <c r="BE348" i="64"/>
  <c r="BO347" i="64"/>
  <c r="BJ347" i="64"/>
  <c r="BE347" i="64"/>
  <c r="BO346" i="64"/>
  <c r="BJ346" i="64"/>
  <c r="BE346" i="64"/>
  <c r="BO345" i="64"/>
  <c r="BJ345" i="64"/>
  <c r="BE345" i="64"/>
  <c r="BO344" i="64"/>
  <c r="BJ344" i="64"/>
  <c r="BE344" i="64"/>
  <c r="BO343" i="64"/>
  <c r="BJ343" i="64"/>
  <c r="BE343" i="64"/>
  <c r="BO342" i="64"/>
  <c r="BJ342" i="64"/>
  <c r="BE342" i="64"/>
  <c r="BO341" i="64"/>
  <c r="BJ341" i="64"/>
  <c r="BE341" i="64"/>
  <c r="BO340" i="64"/>
  <c r="BJ340" i="64"/>
  <c r="BE340" i="64"/>
  <c r="BO339" i="64"/>
  <c r="BJ339" i="64"/>
  <c r="BE339" i="64"/>
  <c r="BO338" i="64"/>
  <c r="BJ338" i="64"/>
  <c r="BE338" i="64"/>
  <c r="BO337" i="64"/>
  <c r="BJ337" i="64"/>
  <c r="BE337" i="64"/>
  <c r="BO336" i="64"/>
  <c r="BJ336" i="64"/>
  <c r="BE336" i="64"/>
  <c r="BO335" i="64"/>
  <c r="BJ335" i="64"/>
  <c r="BE335" i="64"/>
  <c r="BO334" i="64"/>
  <c r="BJ334" i="64"/>
  <c r="BE334" i="64"/>
  <c r="BO333" i="64"/>
  <c r="BJ333" i="64"/>
  <c r="BE333" i="64"/>
  <c r="BO332" i="64"/>
  <c r="BJ332" i="64"/>
  <c r="BE332" i="64"/>
  <c r="BO331" i="64"/>
  <c r="BJ331" i="64"/>
  <c r="BE331" i="64"/>
  <c r="BO330" i="64"/>
  <c r="BJ330" i="64"/>
  <c r="BE330" i="64"/>
  <c r="BO329" i="64"/>
  <c r="BJ329" i="64"/>
  <c r="BE329" i="64"/>
  <c r="BO328" i="64"/>
  <c r="BJ328" i="64"/>
  <c r="BE328" i="64"/>
  <c r="BO327" i="64"/>
  <c r="BJ327" i="64"/>
  <c r="BE327" i="64"/>
  <c r="BO326" i="64"/>
  <c r="BJ326" i="64"/>
  <c r="BE326" i="64"/>
  <c r="BO325" i="64"/>
  <c r="BJ325" i="64"/>
  <c r="BE325" i="64"/>
  <c r="BO324" i="64"/>
  <c r="BJ324" i="64"/>
  <c r="BE324" i="64"/>
  <c r="BO323" i="64"/>
  <c r="BJ323" i="64"/>
  <c r="BE323" i="64"/>
  <c r="BO322" i="64"/>
  <c r="BJ322" i="64"/>
  <c r="BE322" i="64"/>
  <c r="BO321" i="64"/>
  <c r="BJ321" i="64"/>
  <c r="BE321" i="64"/>
  <c r="BO320" i="64"/>
  <c r="BJ320" i="64"/>
  <c r="BE320" i="64"/>
  <c r="BO319" i="64"/>
  <c r="BJ319" i="64"/>
  <c r="BE319" i="64"/>
  <c r="BO318" i="64"/>
  <c r="BJ318" i="64"/>
  <c r="BE318" i="64"/>
  <c r="BO317" i="64"/>
  <c r="BJ317" i="64"/>
  <c r="BE317" i="64"/>
  <c r="BO316" i="64"/>
  <c r="BJ316" i="64"/>
  <c r="BE316" i="64"/>
  <c r="BO315" i="64"/>
  <c r="BJ315" i="64"/>
  <c r="BE315" i="64"/>
  <c r="BO314" i="64"/>
  <c r="BJ314" i="64"/>
  <c r="BE314" i="64"/>
  <c r="BO313" i="64"/>
  <c r="BJ313" i="64"/>
  <c r="BE313" i="64"/>
  <c r="BO312" i="64"/>
  <c r="BJ312" i="64"/>
  <c r="BE312" i="64"/>
  <c r="BO311" i="64"/>
  <c r="BJ311" i="64"/>
  <c r="BE311" i="64"/>
  <c r="BO310" i="64"/>
  <c r="BJ310" i="64"/>
  <c r="BE310" i="64"/>
  <c r="BO309" i="64"/>
  <c r="BJ309" i="64"/>
  <c r="BE309" i="64"/>
  <c r="BO308" i="64"/>
  <c r="BJ308" i="64"/>
  <c r="BE308" i="64"/>
  <c r="BO307" i="64"/>
  <c r="BJ307" i="64"/>
  <c r="BE307" i="64"/>
  <c r="BO306" i="64"/>
  <c r="BJ306" i="64"/>
  <c r="BE306" i="64"/>
  <c r="BO305" i="64"/>
  <c r="BJ305" i="64"/>
  <c r="BE305" i="64"/>
  <c r="BO304" i="64"/>
  <c r="BJ304" i="64"/>
  <c r="BE304" i="64"/>
  <c r="BO303" i="64"/>
  <c r="BJ303" i="64"/>
  <c r="BE303" i="64"/>
  <c r="BO302" i="64"/>
  <c r="BJ302" i="64"/>
  <c r="BE302" i="64"/>
  <c r="BO301" i="64"/>
  <c r="BJ301" i="64"/>
  <c r="BE301" i="64"/>
  <c r="BO300" i="64"/>
  <c r="BJ300" i="64"/>
  <c r="BE300" i="64"/>
  <c r="BO299" i="64"/>
  <c r="BJ299" i="64"/>
  <c r="BE299" i="64"/>
  <c r="BO298" i="64"/>
  <c r="BJ298" i="64"/>
  <c r="BE298" i="64"/>
  <c r="BO297" i="64"/>
  <c r="BJ297" i="64"/>
  <c r="BE297" i="64"/>
  <c r="BO296" i="64"/>
  <c r="BJ296" i="64"/>
  <c r="BE296" i="64"/>
  <c r="BO295" i="64"/>
  <c r="BJ295" i="64"/>
  <c r="BE295" i="64"/>
  <c r="BO294" i="64"/>
  <c r="BJ294" i="64"/>
  <c r="BE294" i="64"/>
  <c r="BO293" i="64"/>
  <c r="BJ293" i="64"/>
  <c r="BE293" i="64"/>
  <c r="BO292" i="64"/>
  <c r="BJ292" i="64"/>
  <c r="BE292" i="64"/>
  <c r="BO291" i="64"/>
  <c r="BJ291" i="64"/>
  <c r="BE291" i="64"/>
  <c r="BO290" i="64"/>
  <c r="BJ290" i="64"/>
  <c r="BE290" i="64"/>
  <c r="BO289" i="64"/>
  <c r="BJ289" i="64"/>
  <c r="BE289" i="64"/>
  <c r="BO288" i="64"/>
  <c r="BJ288" i="64"/>
  <c r="BE288" i="64"/>
  <c r="BO287" i="64"/>
  <c r="BJ287" i="64"/>
  <c r="BE287" i="64"/>
  <c r="BO286" i="64"/>
  <c r="BJ286" i="64"/>
  <c r="BE286" i="64"/>
  <c r="BO285" i="64"/>
  <c r="BJ285" i="64"/>
  <c r="BE285" i="64"/>
  <c r="BO284" i="64"/>
  <c r="BJ284" i="64"/>
  <c r="BE284" i="64"/>
  <c r="BO283" i="64"/>
  <c r="BJ283" i="64"/>
  <c r="BE283" i="64"/>
  <c r="BO282" i="64"/>
  <c r="BJ282" i="64"/>
  <c r="BE282" i="64"/>
  <c r="BO281" i="64"/>
  <c r="BJ281" i="64"/>
  <c r="BE281" i="64"/>
  <c r="BO280" i="64"/>
  <c r="BJ280" i="64"/>
  <c r="BE280" i="64"/>
  <c r="BO279" i="64"/>
  <c r="BJ279" i="64"/>
  <c r="BE279" i="64"/>
  <c r="BO278" i="64"/>
  <c r="BJ278" i="64"/>
  <c r="BE278" i="64"/>
  <c r="BO277" i="64"/>
  <c r="BJ277" i="64"/>
  <c r="BE277" i="64"/>
  <c r="BO276" i="64"/>
  <c r="BJ276" i="64"/>
  <c r="BE276" i="64"/>
  <c r="BO275" i="64"/>
  <c r="BJ275" i="64"/>
  <c r="BE275" i="64"/>
  <c r="BO274" i="64"/>
  <c r="BJ274" i="64"/>
  <c r="BE274" i="64"/>
  <c r="BO273" i="64"/>
  <c r="BJ273" i="64"/>
  <c r="BE273" i="64"/>
  <c r="BO272" i="64"/>
  <c r="BJ272" i="64"/>
  <c r="BE272" i="64"/>
  <c r="BO271" i="64"/>
  <c r="BJ271" i="64"/>
  <c r="BE271" i="64"/>
  <c r="BO270" i="64"/>
  <c r="BJ270" i="64"/>
  <c r="BE270" i="64"/>
  <c r="BO269" i="64"/>
  <c r="BJ269" i="64"/>
  <c r="BE269" i="64"/>
  <c r="BO268" i="64"/>
  <c r="BJ268" i="64"/>
  <c r="BE268" i="64"/>
  <c r="BO267" i="64"/>
  <c r="BJ267" i="64"/>
  <c r="BE267" i="64"/>
  <c r="BO266" i="64"/>
  <c r="BJ266" i="64"/>
  <c r="BE266" i="64"/>
  <c r="BO265" i="64"/>
  <c r="BJ265" i="64"/>
  <c r="BE265" i="64"/>
  <c r="BO264" i="64"/>
  <c r="BJ264" i="64"/>
  <c r="BE264" i="64"/>
  <c r="BO263" i="64"/>
  <c r="BJ263" i="64"/>
  <c r="BE263" i="64"/>
  <c r="BO262" i="64"/>
  <c r="BJ262" i="64"/>
  <c r="BE262" i="64"/>
  <c r="BO261" i="64"/>
  <c r="BJ261" i="64"/>
  <c r="BE261" i="64"/>
  <c r="BO260" i="64"/>
  <c r="BJ260" i="64"/>
  <c r="BE260" i="64"/>
  <c r="BO259" i="64"/>
  <c r="BJ259" i="64"/>
  <c r="BE259" i="64"/>
  <c r="BO258" i="64"/>
  <c r="BJ258" i="64"/>
  <c r="BE258" i="64"/>
  <c r="BO257" i="64"/>
  <c r="BJ257" i="64"/>
  <c r="BE257" i="64"/>
  <c r="BO256" i="64"/>
  <c r="BJ256" i="64"/>
  <c r="BE256" i="64"/>
  <c r="BO255" i="64"/>
  <c r="BJ255" i="64"/>
  <c r="BE255" i="64"/>
  <c r="BO254" i="64"/>
  <c r="BJ254" i="64"/>
  <c r="BE254" i="64"/>
  <c r="BO253" i="64"/>
  <c r="BJ253" i="64"/>
  <c r="BE253" i="64"/>
  <c r="BO252" i="64"/>
  <c r="BJ252" i="64"/>
  <c r="BE252" i="64"/>
  <c r="BO251" i="64"/>
  <c r="BJ251" i="64"/>
  <c r="BE251" i="64"/>
  <c r="BO250" i="64"/>
  <c r="BJ250" i="64"/>
  <c r="BE250" i="64"/>
  <c r="BO249" i="64"/>
  <c r="BJ249" i="64"/>
  <c r="BE249" i="64"/>
  <c r="BO248" i="64"/>
  <c r="BJ248" i="64"/>
  <c r="BE248" i="64"/>
  <c r="BO247" i="64"/>
  <c r="BJ247" i="64"/>
  <c r="BE247" i="64"/>
  <c r="BO246" i="64"/>
  <c r="BJ246" i="64"/>
  <c r="BE246" i="64"/>
  <c r="BO245" i="64"/>
  <c r="BJ245" i="64"/>
  <c r="BE245" i="64"/>
  <c r="BO244" i="64"/>
  <c r="BJ244" i="64"/>
  <c r="BE244" i="64"/>
  <c r="BO243" i="64"/>
  <c r="BJ243" i="64"/>
  <c r="BE243" i="64"/>
  <c r="BO242" i="64"/>
  <c r="BJ242" i="64"/>
  <c r="BE242" i="64"/>
  <c r="BO241" i="64"/>
  <c r="BJ241" i="64"/>
  <c r="BE241" i="64"/>
  <c r="BO240" i="64"/>
  <c r="BJ240" i="64"/>
  <c r="BE240" i="64"/>
  <c r="BO239" i="64"/>
  <c r="BJ239" i="64"/>
  <c r="BE239" i="64"/>
  <c r="BO238" i="64"/>
  <c r="BJ238" i="64"/>
  <c r="BE238" i="64"/>
  <c r="BO237" i="64"/>
  <c r="BJ237" i="64"/>
  <c r="BE237" i="64"/>
  <c r="BO236" i="64"/>
  <c r="BJ236" i="64"/>
  <c r="BE236" i="64"/>
  <c r="BO235" i="64"/>
  <c r="BJ235" i="64"/>
  <c r="BE235" i="64"/>
  <c r="BO234" i="64"/>
  <c r="BJ234" i="64"/>
  <c r="BE234" i="64"/>
  <c r="BO233" i="64"/>
  <c r="BJ233" i="64"/>
  <c r="BE233" i="64"/>
  <c r="BO232" i="64"/>
  <c r="BJ232" i="64"/>
  <c r="BE232" i="64"/>
  <c r="BO231" i="64"/>
  <c r="BJ231" i="64"/>
  <c r="BE231" i="64"/>
  <c r="BO230" i="64"/>
  <c r="BJ230" i="64"/>
  <c r="BE230" i="64"/>
  <c r="BO229" i="64"/>
  <c r="BJ229" i="64"/>
  <c r="BE229" i="64"/>
  <c r="BO228" i="64"/>
  <c r="BJ228" i="64"/>
  <c r="BE228" i="64"/>
  <c r="BO227" i="64"/>
  <c r="BJ227" i="64"/>
  <c r="BE227" i="64"/>
  <c r="BO226" i="64"/>
  <c r="BJ226" i="64"/>
  <c r="BE226" i="64"/>
  <c r="BO225" i="64"/>
  <c r="BJ225" i="64"/>
  <c r="BE225" i="64"/>
  <c r="BO224" i="64"/>
  <c r="BJ224" i="64"/>
  <c r="BE224" i="64"/>
  <c r="BO223" i="64"/>
  <c r="BJ223" i="64"/>
  <c r="BE223" i="64"/>
  <c r="BO222" i="64"/>
  <c r="BJ222" i="64"/>
  <c r="BE222" i="64"/>
  <c r="BO221" i="64"/>
  <c r="BJ221" i="64"/>
  <c r="BE221" i="64"/>
  <c r="BO220" i="64"/>
  <c r="BJ220" i="64"/>
  <c r="BE220" i="64"/>
  <c r="BO219" i="64"/>
  <c r="BJ219" i="64"/>
  <c r="BE219" i="64"/>
  <c r="BO218" i="64"/>
  <c r="BJ218" i="64"/>
  <c r="BE218" i="64"/>
  <c r="BO217" i="64"/>
  <c r="BJ217" i="64"/>
  <c r="BE217" i="64"/>
  <c r="BO216" i="64"/>
  <c r="BJ216" i="64"/>
  <c r="BE216" i="64"/>
  <c r="BO215" i="64"/>
  <c r="BJ215" i="64"/>
  <c r="BE215" i="64"/>
  <c r="BO214" i="64"/>
  <c r="BJ214" i="64"/>
  <c r="BE214" i="64"/>
  <c r="BO213" i="64"/>
  <c r="BJ213" i="64"/>
  <c r="BE213" i="64"/>
  <c r="BO212" i="64"/>
  <c r="BJ212" i="64"/>
  <c r="BE212" i="64"/>
  <c r="BO211" i="64"/>
  <c r="BJ211" i="64"/>
  <c r="BE211" i="64"/>
  <c r="BO210" i="64"/>
  <c r="BJ210" i="64"/>
  <c r="BE210" i="64"/>
  <c r="BO209" i="64"/>
  <c r="BJ209" i="64"/>
  <c r="BE209" i="64"/>
  <c r="BO208" i="64"/>
  <c r="BJ208" i="64"/>
  <c r="BE208" i="64"/>
  <c r="BO207" i="64"/>
  <c r="BJ207" i="64"/>
  <c r="BE207" i="64"/>
  <c r="BO206" i="64"/>
  <c r="BJ206" i="64"/>
  <c r="BE206" i="64"/>
  <c r="BO205" i="64"/>
  <c r="BJ205" i="64"/>
  <c r="BE205" i="64"/>
  <c r="BO204" i="64"/>
  <c r="BJ204" i="64"/>
  <c r="BE204" i="64"/>
  <c r="BO203" i="64"/>
  <c r="BJ203" i="64"/>
  <c r="BE203" i="64"/>
  <c r="BO202" i="64"/>
  <c r="BJ202" i="64"/>
  <c r="BE202" i="64"/>
  <c r="BO201" i="64"/>
  <c r="BJ201" i="64"/>
  <c r="BE201" i="64"/>
  <c r="BO200" i="64"/>
  <c r="BJ200" i="64"/>
  <c r="BE200" i="64"/>
  <c r="BO199" i="64"/>
  <c r="BJ199" i="64"/>
  <c r="BE199" i="64"/>
  <c r="BO198" i="64"/>
  <c r="BJ198" i="64"/>
  <c r="BE198" i="64"/>
  <c r="BO197" i="64"/>
  <c r="BJ197" i="64"/>
  <c r="BE197" i="64"/>
  <c r="BO196" i="64"/>
  <c r="BJ196" i="64"/>
  <c r="BE196" i="64"/>
  <c r="BO195" i="64"/>
  <c r="BJ195" i="64"/>
  <c r="BE195" i="64"/>
  <c r="BO194" i="64"/>
  <c r="BJ194" i="64"/>
  <c r="BE194" i="64"/>
  <c r="BO193" i="64"/>
  <c r="BJ193" i="64"/>
  <c r="BE193" i="64"/>
  <c r="BO192" i="64"/>
  <c r="BJ192" i="64"/>
  <c r="BE192" i="64"/>
  <c r="BO191" i="64"/>
  <c r="BJ191" i="64"/>
  <c r="BE191" i="64"/>
  <c r="BO190" i="64"/>
  <c r="BJ190" i="64"/>
  <c r="BE190" i="64"/>
  <c r="BO189" i="64"/>
  <c r="BJ189" i="64"/>
  <c r="BE189" i="64"/>
  <c r="BO188" i="64"/>
  <c r="BJ188" i="64"/>
  <c r="BE188" i="64"/>
  <c r="BO187" i="64"/>
  <c r="BJ187" i="64"/>
  <c r="BE187" i="64"/>
  <c r="BO186" i="64"/>
  <c r="BJ186" i="64"/>
  <c r="BE186" i="64"/>
  <c r="BO185" i="64"/>
  <c r="BJ185" i="64"/>
  <c r="BE185" i="64"/>
  <c r="BO184" i="64"/>
  <c r="BJ184" i="64"/>
  <c r="BE184" i="64"/>
  <c r="BO183" i="64"/>
  <c r="BJ183" i="64"/>
  <c r="BE183" i="64"/>
  <c r="BO182" i="64"/>
  <c r="BJ182" i="64"/>
  <c r="BE182" i="64"/>
  <c r="BO181" i="64"/>
  <c r="BJ181" i="64"/>
  <c r="BE181" i="64"/>
  <c r="BO180" i="64"/>
  <c r="BJ180" i="64"/>
  <c r="BE180" i="64"/>
  <c r="BO179" i="64"/>
  <c r="BJ179" i="64"/>
  <c r="BE179" i="64"/>
  <c r="BO178" i="64"/>
  <c r="BJ178" i="64"/>
  <c r="BE178" i="64"/>
  <c r="BO177" i="64"/>
  <c r="BJ177" i="64"/>
  <c r="BE177" i="64"/>
  <c r="BO176" i="64"/>
  <c r="BJ176" i="64"/>
  <c r="BE176" i="64"/>
  <c r="BO175" i="64"/>
  <c r="BJ175" i="64"/>
  <c r="BE175" i="64"/>
  <c r="BO174" i="64"/>
  <c r="BJ174" i="64"/>
  <c r="BE174" i="64"/>
  <c r="BO173" i="64"/>
  <c r="BJ173" i="64"/>
  <c r="BE173" i="64"/>
  <c r="BO172" i="64"/>
  <c r="BJ172" i="64"/>
  <c r="BE172" i="64"/>
  <c r="BO171" i="64"/>
  <c r="BJ171" i="64"/>
  <c r="BE171" i="64"/>
  <c r="BO170" i="64"/>
  <c r="BJ170" i="64"/>
  <c r="BE170" i="64"/>
  <c r="BO169" i="64"/>
  <c r="BJ169" i="64"/>
  <c r="BE169" i="64"/>
  <c r="BO168" i="64"/>
  <c r="BJ168" i="64"/>
  <c r="BE168" i="64"/>
  <c r="BO167" i="64"/>
  <c r="BJ167" i="64"/>
  <c r="BE167" i="64"/>
  <c r="BO166" i="64"/>
  <c r="BJ166" i="64"/>
  <c r="BE166" i="64"/>
  <c r="BO165" i="64"/>
  <c r="BJ165" i="64"/>
  <c r="BE165" i="64"/>
  <c r="BO164" i="64"/>
  <c r="BJ164" i="64"/>
  <c r="BE164" i="64"/>
  <c r="BO163" i="64"/>
  <c r="BJ163" i="64"/>
  <c r="BE163" i="64"/>
  <c r="BO162" i="64"/>
  <c r="BJ162" i="64"/>
  <c r="BE162" i="64"/>
  <c r="BO161" i="64"/>
  <c r="BJ161" i="64"/>
  <c r="BE161" i="64"/>
  <c r="BO160" i="64"/>
  <c r="BJ160" i="64"/>
  <c r="BE160" i="64"/>
  <c r="BO159" i="64"/>
  <c r="BJ159" i="64"/>
  <c r="BE159" i="64"/>
  <c r="BO158" i="64"/>
  <c r="BJ158" i="64"/>
  <c r="BE158" i="64"/>
  <c r="BO157" i="64"/>
  <c r="BJ157" i="64"/>
  <c r="BE157" i="64"/>
  <c r="BO156" i="64"/>
  <c r="BJ156" i="64"/>
  <c r="BE156" i="64"/>
  <c r="BO155" i="64"/>
  <c r="BJ155" i="64"/>
  <c r="BE155" i="64"/>
  <c r="BO154" i="64"/>
  <c r="BJ154" i="64"/>
  <c r="BE154" i="64"/>
  <c r="BO153" i="64"/>
  <c r="BJ153" i="64"/>
  <c r="BE153" i="64"/>
  <c r="BO152" i="64"/>
  <c r="BJ152" i="64"/>
  <c r="BE152" i="64"/>
  <c r="BO151" i="64"/>
  <c r="BJ151" i="64"/>
  <c r="BE151" i="64"/>
  <c r="BO150" i="64"/>
  <c r="BJ150" i="64"/>
  <c r="BE150" i="64"/>
  <c r="BO149" i="64"/>
  <c r="BJ149" i="64"/>
  <c r="BE149" i="64"/>
  <c r="BO148" i="64"/>
  <c r="BJ148" i="64"/>
  <c r="BE148" i="64"/>
  <c r="BO147" i="64"/>
  <c r="BJ147" i="64"/>
  <c r="BE147" i="64"/>
  <c r="BO146" i="64"/>
  <c r="BJ146" i="64"/>
  <c r="BE146" i="64"/>
  <c r="BO145" i="64"/>
  <c r="BJ145" i="64"/>
  <c r="BE145" i="64"/>
  <c r="BO144" i="64"/>
  <c r="BJ144" i="64"/>
  <c r="BE144" i="64"/>
  <c r="BO143" i="64"/>
  <c r="BJ143" i="64"/>
  <c r="BE143" i="64"/>
  <c r="BO142" i="64"/>
  <c r="BJ142" i="64"/>
  <c r="BE142" i="64"/>
  <c r="BO141" i="64"/>
  <c r="BJ141" i="64"/>
  <c r="BE141" i="64"/>
  <c r="BO140" i="64"/>
  <c r="BJ140" i="64"/>
  <c r="BE140" i="64"/>
  <c r="BO139" i="64"/>
  <c r="BJ139" i="64"/>
  <c r="BE139" i="64"/>
  <c r="BO138" i="64"/>
  <c r="BJ138" i="64"/>
  <c r="BE138" i="64"/>
  <c r="BO137" i="64"/>
  <c r="BJ137" i="64"/>
  <c r="BE137" i="64"/>
  <c r="BO136" i="64"/>
  <c r="BJ136" i="64"/>
  <c r="BE136" i="64"/>
  <c r="BO135" i="64"/>
  <c r="BJ135" i="64"/>
  <c r="BE135" i="64"/>
  <c r="BO134" i="64"/>
  <c r="BJ134" i="64"/>
  <c r="BE134" i="64"/>
  <c r="BO133" i="64"/>
  <c r="BJ133" i="64"/>
  <c r="BE133" i="64"/>
  <c r="BO132" i="64"/>
  <c r="BJ132" i="64"/>
  <c r="BE132" i="64"/>
  <c r="BO131" i="64"/>
  <c r="BJ131" i="64"/>
  <c r="BE131" i="64"/>
  <c r="BO130" i="64"/>
  <c r="BJ130" i="64"/>
  <c r="BE130" i="64"/>
  <c r="BO129" i="64"/>
  <c r="BJ129" i="64"/>
  <c r="BE129" i="64"/>
  <c r="BO128" i="64"/>
  <c r="BJ128" i="64"/>
  <c r="BE128" i="64"/>
  <c r="BO127" i="64"/>
  <c r="BJ127" i="64"/>
  <c r="BE127" i="64"/>
  <c r="BO126" i="64"/>
  <c r="BJ126" i="64"/>
  <c r="BE126" i="64"/>
  <c r="BO125" i="64"/>
  <c r="BJ125" i="64"/>
  <c r="BE125" i="64"/>
  <c r="BO124" i="64"/>
  <c r="BJ124" i="64"/>
  <c r="BE124" i="64"/>
  <c r="BO123" i="64"/>
  <c r="BJ123" i="64"/>
  <c r="BE123" i="64"/>
  <c r="BO122" i="64"/>
  <c r="BJ122" i="64"/>
  <c r="BE122" i="64"/>
  <c r="BO121" i="64"/>
  <c r="BJ121" i="64"/>
  <c r="BE121" i="64"/>
  <c r="BO120" i="64"/>
  <c r="BJ120" i="64"/>
  <c r="BE120" i="64"/>
  <c r="BO119" i="64"/>
  <c r="BJ119" i="64"/>
  <c r="BE119" i="64"/>
  <c r="BO118" i="64"/>
  <c r="BJ118" i="64"/>
  <c r="BE118" i="64"/>
  <c r="BO117" i="64"/>
  <c r="BJ117" i="64"/>
  <c r="BE117" i="64"/>
  <c r="BO116" i="64"/>
  <c r="BJ116" i="64"/>
  <c r="BE116" i="64"/>
  <c r="BO115" i="64"/>
  <c r="BJ115" i="64"/>
  <c r="BE115" i="64"/>
  <c r="BO114" i="64"/>
  <c r="BJ114" i="64"/>
  <c r="BE114" i="64"/>
  <c r="BO113" i="64"/>
  <c r="BJ113" i="64"/>
  <c r="BE113" i="64"/>
  <c r="BO112" i="64"/>
  <c r="BJ112" i="64"/>
  <c r="BE112" i="64"/>
  <c r="BO111" i="64"/>
  <c r="BJ111" i="64"/>
  <c r="BE111" i="64"/>
  <c r="BO110" i="64"/>
  <c r="BJ110" i="64"/>
  <c r="BE110" i="64"/>
  <c r="BO109" i="64"/>
  <c r="BJ109" i="64"/>
  <c r="BE109" i="64"/>
  <c r="BO108" i="64"/>
  <c r="BJ108" i="64"/>
  <c r="BE108" i="64"/>
  <c r="BO107" i="64"/>
  <c r="BJ107" i="64"/>
  <c r="BE107" i="64"/>
  <c r="BO106" i="64"/>
  <c r="BJ106" i="64"/>
  <c r="BE106" i="64"/>
  <c r="BO105" i="64"/>
  <c r="BJ105" i="64"/>
  <c r="BE105" i="64"/>
  <c r="BO104" i="64"/>
  <c r="BJ104" i="64"/>
  <c r="BE104" i="64"/>
  <c r="BO103" i="64"/>
  <c r="BJ103" i="64"/>
  <c r="BE103" i="64"/>
  <c r="BO102" i="64"/>
  <c r="BJ102" i="64"/>
  <c r="BE102" i="64"/>
  <c r="BO101" i="64"/>
  <c r="BJ101" i="64"/>
  <c r="BE101" i="64"/>
  <c r="BO100" i="64"/>
  <c r="BJ100" i="64"/>
  <c r="BE100" i="64"/>
  <c r="BO99" i="64"/>
  <c r="BJ99" i="64"/>
  <c r="BE99" i="64"/>
  <c r="BO98" i="64"/>
  <c r="BJ98" i="64"/>
  <c r="BE98" i="64"/>
  <c r="BO97" i="64"/>
  <c r="BJ97" i="64"/>
  <c r="BE97" i="64"/>
  <c r="BO96" i="64"/>
  <c r="BJ96" i="64"/>
  <c r="BE96" i="64"/>
  <c r="BO95" i="64"/>
  <c r="BJ95" i="64"/>
  <c r="BE95" i="64"/>
  <c r="BO94" i="64"/>
  <c r="BJ94" i="64"/>
  <c r="BE94" i="64"/>
  <c r="BO93" i="64"/>
  <c r="BJ93" i="64"/>
  <c r="BE93" i="64"/>
  <c r="BO92" i="64"/>
  <c r="BJ92" i="64"/>
  <c r="BE92" i="64"/>
  <c r="BO91" i="64"/>
  <c r="BJ91" i="64"/>
  <c r="BE91" i="64"/>
  <c r="BO90" i="64"/>
  <c r="BJ90" i="64"/>
  <c r="BE90" i="64"/>
  <c r="BO89" i="64"/>
  <c r="BJ89" i="64"/>
  <c r="BE89" i="64"/>
  <c r="BO88" i="64"/>
  <c r="BJ88" i="64"/>
  <c r="BE88" i="64"/>
  <c r="BO87" i="64"/>
  <c r="BJ87" i="64"/>
  <c r="BE87" i="64"/>
  <c r="BO86" i="64"/>
  <c r="BJ86" i="64"/>
  <c r="BE86" i="64"/>
  <c r="BO85" i="64"/>
  <c r="BJ85" i="64"/>
  <c r="BE85" i="64"/>
  <c r="BO84" i="64"/>
  <c r="BJ84" i="64"/>
  <c r="BE84" i="64"/>
  <c r="BO83" i="64"/>
  <c r="BJ83" i="64"/>
  <c r="BE83" i="64"/>
  <c r="BO82" i="64"/>
  <c r="BJ82" i="64"/>
  <c r="BE82" i="64"/>
  <c r="BO81" i="64"/>
  <c r="BJ81" i="64"/>
  <c r="BE81" i="64"/>
  <c r="BO80" i="64"/>
  <c r="BJ80" i="64"/>
  <c r="BE80" i="64"/>
  <c r="BO79" i="64"/>
  <c r="BJ79" i="64"/>
  <c r="BE79" i="64"/>
  <c r="BO78" i="64"/>
  <c r="BJ78" i="64"/>
  <c r="BE78" i="64"/>
  <c r="BO77" i="64"/>
  <c r="BJ77" i="64"/>
  <c r="BE77" i="64"/>
  <c r="BO76" i="64"/>
  <c r="BJ76" i="64"/>
  <c r="BE76" i="64"/>
  <c r="BO75" i="64"/>
  <c r="BJ75" i="64"/>
  <c r="BE75" i="64"/>
  <c r="BO74" i="64"/>
  <c r="BJ74" i="64"/>
  <c r="BE74" i="64"/>
  <c r="BO73" i="64"/>
  <c r="BJ73" i="64"/>
  <c r="BE73" i="64"/>
  <c r="BO72" i="64"/>
  <c r="BJ72" i="64"/>
  <c r="BE72" i="64"/>
  <c r="BO71" i="64"/>
  <c r="BJ71" i="64"/>
  <c r="BE71" i="64"/>
  <c r="BO70" i="64"/>
  <c r="BJ70" i="64"/>
  <c r="BE70" i="64"/>
  <c r="BO69" i="64"/>
  <c r="BJ69" i="64"/>
  <c r="BE69" i="64"/>
  <c r="BO68" i="64"/>
  <c r="BJ68" i="64"/>
  <c r="BE68" i="64"/>
  <c r="BO67" i="64"/>
  <c r="BJ67" i="64"/>
  <c r="BE67" i="64"/>
  <c r="BO66" i="64"/>
  <c r="BJ66" i="64"/>
  <c r="BE66" i="64"/>
  <c r="BO65" i="64"/>
  <c r="BJ65" i="64"/>
  <c r="BE65" i="64"/>
  <c r="BO64" i="64"/>
  <c r="BJ64" i="64"/>
  <c r="BE64" i="64"/>
  <c r="BO63" i="64"/>
  <c r="BJ63" i="64"/>
  <c r="BE63" i="64"/>
  <c r="BO62" i="64"/>
  <c r="BJ62" i="64"/>
  <c r="BE62" i="64"/>
  <c r="BO61" i="64"/>
  <c r="BJ61" i="64"/>
  <c r="BE61" i="64"/>
  <c r="BO60" i="64"/>
  <c r="BJ60" i="64"/>
  <c r="BE60" i="64"/>
  <c r="BO59" i="64"/>
  <c r="BJ59" i="64"/>
  <c r="BE59" i="64"/>
  <c r="BO58" i="64"/>
  <c r="BJ58" i="64"/>
  <c r="BE58" i="64"/>
  <c r="BO57" i="64"/>
  <c r="BJ57" i="64"/>
  <c r="BE57" i="64"/>
  <c r="BO56" i="64"/>
  <c r="BJ56" i="64"/>
  <c r="BE56" i="64"/>
  <c r="BO55" i="64"/>
  <c r="BJ55" i="64"/>
  <c r="BE55" i="64"/>
  <c r="BO54" i="64"/>
  <c r="BJ54" i="64"/>
  <c r="BE54" i="64"/>
  <c r="BO53" i="64"/>
  <c r="BJ53" i="64"/>
  <c r="BE53" i="64"/>
  <c r="BO52" i="64"/>
  <c r="BJ52" i="64"/>
  <c r="BE52" i="64"/>
  <c r="BO51" i="64"/>
  <c r="BJ51" i="64"/>
  <c r="BE51" i="64"/>
  <c r="BO50" i="64"/>
  <c r="BJ50" i="64"/>
  <c r="BE50" i="64"/>
  <c r="BO49" i="64"/>
  <c r="BJ49" i="64"/>
  <c r="BE49" i="64"/>
  <c r="BO48" i="64"/>
  <c r="BJ48" i="64"/>
  <c r="BE48" i="64"/>
  <c r="BO47" i="64"/>
  <c r="BJ47" i="64"/>
  <c r="BE47" i="64"/>
  <c r="BO46" i="64"/>
  <c r="BJ46" i="64"/>
  <c r="BE46" i="64"/>
  <c r="BO45" i="64"/>
  <c r="BJ45" i="64"/>
  <c r="BE45" i="64"/>
  <c r="BO44" i="64"/>
  <c r="BJ44" i="64"/>
  <c r="BE44" i="64"/>
  <c r="BO43" i="64"/>
  <c r="BJ43" i="64"/>
  <c r="BE43" i="64"/>
  <c r="BO42" i="64"/>
  <c r="BJ42" i="64"/>
  <c r="BE42" i="64"/>
  <c r="BO41" i="64"/>
  <c r="BJ41" i="64"/>
  <c r="BE41" i="64"/>
  <c r="BO40" i="64"/>
  <c r="BJ40" i="64"/>
  <c r="BE40" i="64"/>
  <c r="BO39" i="64"/>
  <c r="BJ39" i="64"/>
  <c r="BE39" i="64"/>
  <c r="BO38" i="64"/>
  <c r="BJ38" i="64"/>
  <c r="BE38" i="64"/>
  <c r="BO37" i="64"/>
  <c r="BJ37" i="64"/>
  <c r="BE37" i="64"/>
  <c r="BO36" i="64"/>
  <c r="BJ36" i="64"/>
  <c r="BE36" i="64"/>
  <c r="BO35" i="64"/>
  <c r="BJ35" i="64"/>
  <c r="BE35" i="64"/>
  <c r="BO34" i="64"/>
  <c r="BJ34" i="64"/>
  <c r="BE34" i="64"/>
  <c r="BO33" i="64"/>
  <c r="BJ33" i="64"/>
  <c r="BE33" i="64"/>
  <c r="BO32" i="64"/>
  <c r="BJ32" i="64"/>
  <c r="BE32" i="64"/>
  <c r="BO31" i="64"/>
  <c r="BJ31" i="64"/>
  <c r="BE31" i="64"/>
  <c r="BO30" i="64"/>
  <c r="BJ30" i="64"/>
  <c r="BE30" i="64"/>
  <c r="BO29" i="64"/>
  <c r="BJ29" i="64"/>
  <c r="BE29" i="64"/>
  <c r="BO28" i="64"/>
  <c r="BJ28" i="64"/>
  <c r="BE28" i="64"/>
  <c r="BO27" i="64"/>
  <c r="BJ27" i="64"/>
  <c r="BE27" i="64"/>
  <c r="BO26" i="64"/>
  <c r="BJ26" i="64"/>
  <c r="BE26" i="64"/>
  <c r="BO25" i="64"/>
  <c r="BJ25" i="64"/>
  <c r="BE25" i="64"/>
  <c r="BO24" i="64"/>
  <c r="BJ24" i="64"/>
  <c r="BE24" i="64"/>
  <c r="BO23" i="64"/>
  <c r="BJ23" i="64"/>
  <c r="BE23" i="64"/>
  <c r="BO22" i="64"/>
  <c r="BJ22" i="64"/>
  <c r="BE22" i="64"/>
  <c r="BO21" i="64"/>
  <c r="BJ21" i="64"/>
  <c r="BE21" i="64"/>
  <c r="BO20" i="64"/>
  <c r="BJ20" i="64"/>
  <c r="BE20" i="64"/>
  <c r="BO19" i="64"/>
  <c r="BJ19" i="64"/>
  <c r="BE19" i="64"/>
  <c r="BO18" i="64"/>
  <c r="BJ18" i="64"/>
  <c r="BE18" i="64"/>
  <c r="BO17" i="64"/>
  <c r="BJ17" i="64"/>
  <c r="BE17" i="64"/>
  <c r="BO16" i="64"/>
  <c r="BJ16" i="64"/>
  <c r="BE16" i="64"/>
  <c r="BO15" i="64"/>
  <c r="BJ15" i="64"/>
  <c r="BE15" i="64"/>
  <c r="BO14" i="64"/>
  <c r="BJ14" i="64"/>
  <c r="BE14" i="64"/>
  <c r="BO13" i="64"/>
  <c r="BJ13" i="64"/>
  <c r="BE13" i="64"/>
  <c r="BO12" i="64"/>
  <c r="BJ12" i="64"/>
  <c r="BE12" i="64"/>
  <c r="BO11" i="64"/>
  <c r="BJ11" i="64"/>
  <c r="BE11" i="64"/>
  <c r="BO10" i="64"/>
  <c r="BJ10" i="64"/>
  <c r="BE10" i="64"/>
  <c r="BO9" i="64"/>
  <c r="BJ9" i="64"/>
  <c r="BE9" i="64"/>
  <c r="BO8" i="64"/>
  <c r="BJ8" i="64"/>
  <c r="BE8" i="64"/>
  <c r="BO7" i="64"/>
  <c r="BJ7" i="64"/>
  <c r="BE7" i="64"/>
  <c r="BO6" i="64"/>
  <c r="BJ6" i="64"/>
  <c r="BE6" i="64"/>
  <c r="BO5" i="64"/>
  <c r="BJ5" i="64"/>
  <c r="BE5" i="64"/>
  <c r="BO4" i="64"/>
  <c r="BJ4" i="64"/>
  <c r="BE4" i="64"/>
  <c r="BO3" i="64"/>
  <c r="BJ3" i="64"/>
  <c r="BE3" i="64"/>
  <c r="BO2" i="64"/>
  <c r="BJ2" i="64"/>
  <c r="BE2" i="64"/>
  <c r="BO1" i="64"/>
  <c r="BJ1" i="64"/>
  <c r="BE1" i="64"/>
  <c r="BI993" i="64"/>
  <c r="BK993" i="64" s="1"/>
  <c r="BI994" i="64"/>
  <c r="BI995" i="64"/>
  <c r="BK995" i="64" s="1"/>
  <c r="BI996" i="64"/>
  <c r="BI997" i="64"/>
  <c r="BK997" i="64" s="1"/>
  <c r="BI998" i="64"/>
  <c r="BI999" i="64"/>
  <c r="BK999" i="64" s="1"/>
  <c r="BI1000" i="64"/>
  <c r="BI961" i="64"/>
  <c r="BK961" i="64" s="1"/>
  <c r="BI962" i="64"/>
  <c r="BI963" i="64"/>
  <c r="BK963" i="64" s="1"/>
  <c r="BI964" i="64"/>
  <c r="BI965" i="64"/>
  <c r="BK965" i="64" s="1"/>
  <c r="BI966" i="64"/>
  <c r="BI967" i="64"/>
  <c r="BK967" i="64" s="1"/>
  <c r="BI968" i="64"/>
  <c r="BI969" i="64"/>
  <c r="BK969" i="64" s="1"/>
  <c r="BI970" i="64"/>
  <c r="BI971" i="64"/>
  <c r="BK971" i="64" s="1"/>
  <c r="BI972" i="64"/>
  <c r="BI973" i="64"/>
  <c r="BK973" i="64" s="1"/>
  <c r="BI974" i="64"/>
  <c r="BI975" i="64"/>
  <c r="BK975" i="64" s="1"/>
  <c r="BI976" i="64"/>
  <c r="BI977" i="64"/>
  <c r="BK977" i="64" s="1"/>
  <c r="BI978" i="64"/>
  <c r="BI979" i="64"/>
  <c r="BK979" i="64" s="1"/>
  <c r="BI980" i="64"/>
  <c r="BI981" i="64"/>
  <c r="BK981" i="64" s="1"/>
  <c r="BI982" i="64"/>
  <c r="BI983" i="64"/>
  <c r="BK983" i="64" s="1"/>
  <c r="BI984" i="64"/>
  <c r="BI985" i="64"/>
  <c r="BK985" i="64" s="1"/>
  <c r="BI986" i="64"/>
  <c r="BI987" i="64"/>
  <c r="BK987" i="64" s="1"/>
  <c r="BI988" i="64"/>
  <c r="BI989" i="64"/>
  <c r="BK989" i="64" s="1"/>
  <c r="BI990" i="64"/>
  <c r="BI991" i="64"/>
  <c r="BK991" i="64" s="1"/>
  <c r="BI992" i="64"/>
  <c r="BI929" i="64"/>
  <c r="BK929" i="64" s="1"/>
  <c r="BI930" i="64"/>
  <c r="BI931" i="64"/>
  <c r="BK931" i="64" s="1"/>
  <c r="BI932" i="64"/>
  <c r="BI933" i="64"/>
  <c r="BK933" i="64" s="1"/>
  <c r="BI934" i="64"/>
  <c r="BI935" i="64"/>
  <c r="BK935" i="64" s="1"/>
  <c r="BI936" i="64"/>
  <c r="BI937" i="64"/>
  <c r="BK937" i="64" s="1"/>
  <c r="BI938" i="64"/>
  <c r="BI939" i="64"/>
  <c r="BK939" i="64" s="1"/>
  <c r="BI940" i="64"/>
  <c r="BI941" i="64"/>
  <c r="BK941" i="64" s="1"/>
  <c r="BI942" i="64"/>
  <c r="BI943" i="64"/>
  <c r="BK943" i="64" s="1"/>
  <c r="BI944" i="64"/>
  <c r="BI945" i="64"/>
  <c r="BK945" i="64" s="1"/>
  <c r="BI946" i="64"/>
  <c r="BI947" i="64"/>
  <c r="BK947" i="64" s="1"/>
  <c r="BI948" i="64"/>
  <c r="BI949" i="64"/>
  <c r="BK949" i="64" s="1"/>
  <c r="BI950" i="64"/>
  <c r="BI951" i="64"/>
  <c r="BK951" i="64" s="1"/>
  <c r="BI952" i="64"/>
  <c r="BI953" i="64"/>
  <c r="BK953" i="64" s="1"/>
  <c r="BI954" i="64"/>
  <c r="BI955" i="64"/>
  <c r="BK955" i="64" s="1"/>
  <c r="BI956" i="64"/>
  <c r="BI957" i="64"/>
  <c r="BK957" i="64" s="1"/>
  <c r="BI958" i="64"/>
  <c r="BI959" i="64"/>
  <c r="BK959" i="64" s="1"/>
  <c r="BI960" i="64"/>
  <c r="BI897" i="64"/>
  <c r="BK897" i="64" s="1"/>
  <c r="BI898" i="64"/>
  <c r="BI899" i="64"/>
  <c r="BI900" i="64"/>
  <c r="BI901" i="64"/>
  <c r="BK901" i="64" s="1"/>
  <c r="BI902" i="64"/>
  <c r="BI903" i="64"/>
  <c r="BK903" i="64" s="1"/>
  <c r="BI904" i="64"/>
  <c r="BI905" i="64"/>
  <c r="BK905" i="64" s="1"/>
  <c r="BI906" i="64"/>
  <c r="BI907" i="64"/>
  <c r="BI908" i="64"/>
  <c r="BI909" i="64"/>
  <c r="BK909" i="64" s="1"/>
  <c r="BI910" i="64"/>
  <c r="BI911" i="64"/>
  <c r="BK911" i="64" s="1"/>
  <c r="BI912" i="64"/>
  <c r="BI913" i="64"/>
  <c r="BK913" i="64" s="1"/>
  <c r="BI914" i="64"/>
  <c r="BI915" i="64"/>
  <c r="BI916" i="64"/>
  <c r="BI917" i="64"/>
  <c r="BK917" i="64" s="1"/>
  <c r="BI918" i="64"/>
  <c r="BI919" i="64"/>
  <c r="BK919" i="64" s="1"/>
  <c r="BI920" i="64"/>
  <c r="BI921" i="64"/>
  <c r="BK921" i="64" s="1"/>
  <c r="BI922" i="64"/>
  <c r="BI923" i="64"/>
  <c r="BK923" i="64" s="1"/>
  <c r="BI924" i="64"/>
  <c r="BI925" i="64"/>
  <c r="BK925" i="64" s="1"/>
  <c r="BI926" i="64"/>
  <c r="BI927" i="64"/>
  <c r="BK927" i="64" s="1"/>
  <c r="BI928" i="64"/>
  <c r="BI865" i="64"/>
  <c r="BK865" i="64" s="1"/>
  <c r="BI866" i="64"/>
  <c r="BI867" i="64"/>
  <c r="BI868" i="64"/>
  <c r="BI869" i="64"/>
  <c r="BK869" i="64" s="1"/>
  <c r="BI870" i="64"/>
  <c r="BI871" i="64"/>
  <c r="BK871" i="64" s="1"/>
  <c r="BI872" i="64"/>
  <c r="BI873" i="64"/>
  <c r="BK873" i="64" s="1"/>
  <c r="BI874" i="64"/>
  <c r="BI875" i="64"/>
  <c r="BI876" i="64"/>
  <c r="BI877" i="64"/>
  <c r="BK877" i="64" s="1"/>
  <c r="BI878" i="64"/>
  <c r="BI879" i="64"/>
  <c r="BK879" i="64" s="1"/>
  <c r="BI880" i="64"/>
  <c r="BI881" i="64"/>
  <c r="BK881" i="64" s="1"/>
  <c r="BI882" i="64"/>
  <c r="BI883" i="64"/>
  <c r="BI884" i="64"/>
  <c r="BI885" i="64"/>
  <c r="BK885" i="64" s="1"/>
  <c r="BI886" i="64"/>
  <c r="BI887" i="64"/>
  <c r="BK887" i="64" s="1"/>
  <c r="BI888" i="64"/>
  <c r="BI889" i="64"/>
  <c r="BK889" i="64" s="1"/>
  <c r="BI890" i="64"/>
  <c r="BI891" i="64"/>
  <c r="BI892" i="64"/>
  <c r="BI893" i="64"/>
  <c r="BK893" i="64" s="1"/>
  <c r="BI894" i="64"/>
  <c r="BI895" i="64"/>
  <c r="BK895" i="64" s="1"/>
  <c r="BI896" i="64"/>
  <c r="BI833" i="64"/>
  <c r="BK833" i="64" s="1"/>
  <c r="BI834" i="64"/>
  <c r="BI835" i="64"/>
  <c r="BI836" i="64"/>
  <c r="BI837" i="64"/>
  <c r="BK837" i="64" s="1"/>
  <c r="BI838" i="64"/>
  <c r="BI839" i="64"/>
  <c r="BK839" i="64" s="1"/>
  <c r="BI840" i="64"/>
  <c r="BI841" i="64"/>
  <c r="BK841" i="64" s="1"/>
  <c r="BI842" i="64"/>
  <c r="BI843" i="64"/>
  <c r="BI844" i="64"/>
  <c r="BI845" i="64"/>
  <c r="BK845" i="64" s="1"/>
  <c r="BI846" i="64"/>
  <c r="BI847" i="64"/>
  <c r="BK847" i="64" s="1"/>
  <c r="BI848" i="64"/>
  <c r="BI849" i="64"/>
  <c r="BK849" i="64" s="1"/>
  <c r="BI850" i="64"/>
  <c r="BI851" i="64"/>
  <c r="BI852" i="64"/>
  <c r="BI853" i="64"/>
  <c r="BK853" i="64" s="1"/>
  <c r="BI854" i="64"/>
  <c r="BI855" i="64"/>
  <c r="BK855" i="64" s="1"/>
  <c r="BI856" i="64"/>
  <c r="BI857" i="64"/>
  <c r="BK857" i="64" s="1"/>
  <c r="BI858" i="64"/>
  <c r="BI859" i="64"/>
  <c r="BI860" i="64"/>
  <c r="BI861" i="64"/>
  <c r="BK861" i="64" s="1"/>
  <c r="BI862" i="64"/>
  <c r="BI863" i="64"/>
  <c r="BK863" i="64" s="1"/>
  <c r="BI864" i="64"/>
  <c r="BI801" i="64"/>
  <c r="BK801" i="64" s="1"/>
  <c r="BI802" i="64"/>
  <c r="BI803" i="64"/>
  <c r="BI804" i="64"/>
  <c r="BI805" i="64"/>
  <c r="BK805" i="64" s="1"/>
  <c r="BI806" i="64"/>
  <c r="BI807" i="64"/>
  <c r="BK807" i="64" s="1"/>
  <c r="BI808" i="64"/>
  <c r="BI809" i="64"/>
  <c r="BK809" i="64" s="1"/>
  <c r="BI810" i="64"/>
  <c r="BI811" i="64"/>
  <c r="BI812" i="64"/>
  <c r="BI813" i="64"/>
  <c r="BK813" i="64" s="1"/>
  <c r="BI814" i="64"/>
  <c r="BI815" i="64"/>
  <c r="BK815" i="64" s="1"/>
  <c r="BI816" i="64"/>
  <c r="BI817" i="64"/>
  <c r="BK817" i="64" s="1"/>
  <c r="BI818" i="64"/>
  <c r="BI819" i="64"/>
  <c r="BI820" i="64"/>
  <c r="BI821" i="64"/>
  <c r="BK821" i="64" s="1"/>
  <c r="BI822" i="64"/>
  <c r="BI823" i="64"/>
  <c r="BK823" i="64" s="1"/>
  <c r="BI824" i="64"/>
  <c r="BI825" i="64"/>
  <c r="BK825" i="64" s="1"/>
  <c r="BI826" i="64"/>
  <c r="BI827" i="64"/>
  <c r="BI828" i="64"/>
  <c r="BI829" i="64"/>
  <c r="BK829" i="64" s="1"/>
  <c r="BI830" i="64"/>
  <c r="BI831" i="64"/>
  <c r="BK831" i="64" s="1"/>
  <c r="BI832" i="64"/>
  <c r="BI769" i="64"/>
  <c r="BK769" i="64" s="1"/>
  <c r="BI770" i="64"/>
  <c r="BI771" i="64"/>
  <c r="BI772" i="64"/>
  <c r="BI773" i="64"/>
  <c r="BK773" i="64" s="1"/>
  <c r="BI774" i="64"/>
  <c r="BI775" i="64"/>
  <c r="BK775" i="64" s="1"/>
  <c r="BI776" i="64"/>
  <c r="BI777" i="64"/>
  <c r="BK777" i="64" s="1"/>
  <c r="BI778" i="64"/>
  <c r="BI779" i="64"/>
  <c r="BI780" i="64"/>
  <c r="BI781" i="64"/>
  <c r="BK781" i="64" s="1"/>
  <c r="BI782" i="64"/>
  <c r="BI783" i="64"/>
  <c r="BK783" i="64" s="1"/>
  <c r="BI784" i="64"/>
  <c r="BI785" i="64"/>
  <c r="BK785" i="64" s="1"/>
  <c r="BI786" i="64"/>
  <c r="BI787" i="64"/>
  <c r="BI788" i="64"/>
  <c r="BI789" i="64"/>
  <c r="BK789" i="64" s="1"/>
  <c r="BI790" i="64"/>
  <c r="BI791" i="64"/>
  <c r="BK791" i="64" s="1"/>
  <c r="BI792" i="64"/>
  <c r="BI793" i="64"/>
  <c r="BK793" i="64" s="1"/>
  <c r="BI794" i="64"/>
  <c r="BI795" i="64"/>
  <c r="BI796" i="64"/>
  <c r="BI797" i="64"/>
  <c r="BK797" i="64" s="1"/>
  <c r="BI798" i="64"/>
  <c r="BI799" i="64"/>
  <c r="BK799" i="64" s="1"/>
  <c r="BI800" i="64"/>
  <c r="BI737" i="64"/>
  <c r="BK737" i="64" s="1"/>
  <c r="BI738" i="64"/>
  <c r="BI739" i="64"/>
  <c r="BI740" i="64"/>
  <c r="BI741" i="64"/>
  <c r="BK741" i="64" s="1"/>
  <c r="BI742" i="64"/>
  <c r="BI743" i="64"/>
  <c r="BK743" i="64" s="1"/>
  <c r="BI744" i="64"/>
  <c r="BI745" i="64"/>
  <c r="BK745" i="64" s="1"/>
  <c r="BI746" i="64"/>
  <c r="BI747" i="64"/>
  <c r="BI748" i="64"/>
  <c r="BI749" i="64"/>
  <c r="BK749" i="64" s="1"/>
  <c r="BI750" i="64"/>
  <c r="BI751" i="64"/>
  <c r="BK751" i="64" s="1"/>
  <c r="BI752" i="64"/>
  <c r="BI753" i="64"/>
  <c r="BK753" i="64" s="1"/>
  <c r="BI754" i="64"/>
  <c r="BI755" i="64"/>
  <c r="BI756" i="64"/>
  <c r="BI757" i="64"/>
  <c r="BK757" i="64" s="1"/>
  <c r="BI758" i="64"/>
  <c r="BI759" i="64"/>
  <c r="BK759" i="64" s="1"/>
  <c r="BI760" i="64"/>
  <c r="BI761" i="64"/>
  <c r="BK761" i="64" s="1"/>
  <c r="BI762" i="64"/>
  <c r="BI763" i="64"/>
  <c r="BI764" i="64"/>
  <c r="BI765" i="64"/>
  <c r="BK765" i="64" s="1"/>
  <c r="BI766" i="64"/>
  <c r="BI767" i="64"/>
  <c r="BK767" i="64" s="1"/>
  <c r="BI768" i="64"/>
  <c r="BI705" i="64"/>
  <c r="BK705" i="64" s="1"/>
  <c r="BI706" i="64"/>
  <c r="BI707" i="64"/>
  <c r="BI708" i="64"/>
  <c r="BI709" i="64"/>
  <c r="BK709" i="64" s="1"/>
  <c r="BI710" i="64"/>
  <c r="BI711" i="64"/>
  <c r="BK711" i="64" s="1"/>
  <c r="BI712" i="64"/>
  <c r="BI713" i="64"/>
  <c r="BK713" i="64" s="1"/>
  <c r="BI714" i="64"/>
  <c r="BI715" i="64"/>
  <c r="BI716" i="64"/>
  <c r="BI717" i="64"/>
  <c r="BK717" i="64" s="1"/>
  <c r="BI718" i="64"/>
  <c r="BI719" i="64"/>
  <c r="BK719" i="64" s="1"/>
  <c r="BI720" i="64"/>
  <c r="BI721" i="64"/>
  <c r="BK721" i="64" s="1"/>
  <c r="BI722" i="64"/>
  <c r="BI723" i="64"/>
  <c r="BI724" i="64"/>
  <c r="BI725" i="64"/>
  <c r="BK725" i="64" s="1"/>
  <c r="BI726" i="64"/>
  <c r="BI727" i="64"/>
  <c r="BK727" i="64" s="1"/>
  <c r="BI728" i="64"/>
  <c r="BI729" i="64"/>
  <c r="BK729" i="64" s="1"/>
  <c r="BI730" i="64"/>
  <c r="BI731" i="64"/>
  <c r="BI732" i="64"/>
  <c r="BI733" i="64"/>
  <c r="BK733" i="64" s="1"/>
  <c r="BI734" i="64"/>
  <c r="BI735" i="64"/>
  <c r="BK735" i="64" s="1"/>
  <c r="BI736" i="64"/>
  <c r="BI673" i="64"/>
  <c r="BK673" i="64" s="1"/>
  <c r="BI674" i="64"/>
  <c r="BI675" i="64"/>
  <c r="BI676" i="64"/>
  <c r="BI677" i="64"/>
  <c r="BK677" i="64" s="1"/>
  <c r="BI678" i="64"/>
  <c r="BI679" i="64"/>
  <c r="BK679" i="64" s="1"/>
  <c r="BI680" i="64"/>
  <c r="BI681" i="64"/>
  <c r="BK681" i="64" s="1"/>
  <c r="BI682" i="64"/>
  <c r="BI683" i="64"/>
  <c r="BI684" i="64"/>
  <c r="BI685" i="64"/>
  <c r="BK685" i="64" s="1"/>
  <c r="BI686" i="64"/>
  <c r="BI687" i="64"/>
  <c r="BK687" i="64" s="1"/>
  <c r="BI688" i="64"/>
  <c r="BI689" i="64"/>
  <c r="BK689" i="64" s="1"/>
  <c r="BI690" i="64"/>
  <c r="BI691" i="64"/>
  <c r="BI692" i="64"/>
  <c r="BI693" i="64"/>
  <c r="BK693" i="64" s="1"/>
  <c r="BI694" i="64"/>
  <c r="BI695" i="64"/>
  <c r="BK695" i="64" s="1"/>
  <c r="BI696" i="64"/>
  <c r="BI697" i="64"/>
  <c r="BK697" i="64" s="1"/>
  <c r="BI698" i="64"/>
  <c r="BI699" i="64"/>
  <c r="BI700" i="64"/>
  <c r="BI701" i="64"/>
  <c r="BK701" i="64" s="1"/>
  <c r="BI702" i="64"/>
  <c r="BI703" i="64"/>
  <c r="BK703" i="64" s="1"/>
  <c r="BI704" i="64"/>
  <c r="BN641" i="64"/>
  <c r="BP641" i="64" s="1"/>
  <c r="BN642" i="64"/>
  <c r="BP642" i="64" s="1"/>
  <c r="BN643" i="64"/>
  <c r="BN644" i="64"/>
  <c r="BN645" i="64"/>
  <c r="BP645" i="64" s="1"/>
  <c r="BN646" i="64"/>
  <c r="BP646" i="64" s="1"/>
  <c r="BN647" i="64"/>
  <c r="BN648" i="64"/>
  <c r="BP648" i="64" s="1"/>
  <c r="BN649" i="64"/>
  <c r="BP649" i="64" s="1"/>
  <c r="BN650" i="64"/>
  <c r="BP650" i="64" s="1"/>
  <c r="BN651" i="64"/>
  <c r="BN652" i="64"/>
  <c r="BN653" i="64"/>
  <c r="BP653" i="64" s="1"/>
  <c r="BN654" i="64"/>
  <c r="BP654" i="64" s="1"/>
  <c r="BN655" i="64"/>
  <c r="BN656" i="64"/>
  <c r="BP656" i="64" s="1"/>
  <c r="BN657" i="64"/>
  <c r="BP657" i="64" s="1"/>
  <c r="BN658" i="64"/>
  <c r="BP658" i="64" s="1"/>
  <c r="BN659" i="64"/>
  <c r="BN660" i="64"/>
  <c r="BN661" i="64"/>
  <c r="BP661" i="64" s="1"/>
  <c r="BN662" i="64"/>
  <c r="BP662" i="64" s="1"/>
  <c r="BN663" i="64"/>
  <c r="BN664" i="64"/>
  <c r="BP664" i="64" s="1"/>
  <c r="BN665" i="64"/>
  <c r="BP665" i="64" s="1"/>
  <c r="BN666" i="64"/>
  <c r="BP666" i="64" s="1"/>
  <c r="BN667" i="64"/>
  <c r="BN668" i="64"/>
  <c r="BN669" i="64"/>
  <c r="BP669" i="64" s="1"/>
  <c r="BI641" i="64"/>
  <c r="BK641" i="64" s="1"/>
  <c r="BI642" i="64"/>
  <c r="BI643" i="64"/>
  <c r="BI644" i="64"/>
  <c r="BI645" i="64"/>
  <c r="BI646" i="64"/>
  <c r="BI647" i="64"/>
  <c r="BI648" i="64"/>
  <c r="BI649" i="64"/>
  <c r="BK649" i="64" s="1"/>
  <c r="BI650" i="64"/>
  <c r="BI651" i="64"/>
  <c r="BI652" i="64"/>
  <c r="BI653" i="64"/>
  <c r="BI654" i="64"/>
  <c r="BI655" i="64"/>
  <c r="BI656" i="64"/>
  <c r="BI657" i="64"/>
  <c r="BK657" i="64" s="1"/>
  <c r="BI658" i="64"/>
  <c r="BI659" i="64"/>
  <c r="BI660" i="64"/>
  <c r="BI661" i="64"/>
  <c r="BI662" i="64"/>
  <c r="BI663" i="64"/>
  <c r="BI664" i="64"/>
  <c r="BI665" i="64"/>
  <c r="BK665" i="64" s="1"/>
  <c r="BI666" i="64"/>
  <c r="BI667" i="64"/>
  <c r="BI668" i="64"/>
  <c r="BI669" i="64"/>
  <c r="BI670" i="64"/>
  <c r="BI671" i="64"/>
  <c r="BK671" i="64" s="1"/>
  <c r="BI672" i="64"/>
  <c r="BN609" i="64"/>
  <c r="BP609" i="64" s="1"/>
  <c r="BN610" i="64"/>
  <c r="BP610" i="64" s="1"/>
  <c r="BN611" i="64"/>
  <c r="BN612" i="64"/>
  <c r="BP612" i="64" s="1"/>
  <c r="BN613" i="64"/>
  <c r="BP613" i="64" s="1"/>
  <c r="BN614" i="64"/>
  <c r="BP614" i="64" s="1"/>
  <c r="BN615" i="64"/>
  <c r="BN616" i="64"/>
  <c r="BN617" i="64"/>
  <c r="BP617" i="64" s="1"/>
  <c r="BN618" i="64"/>
  <c r="BP618" i="64" s="1"/>
  <c r="BN619" i="64"/>
  <c r="BN620" i="64"/>
  <c r="BP620" i="64" s="1"/>
  <c r="BN621" i="64"/>
  <c r="BP621" i="64" s="1"/>
  <c r="BN622" i="64"/>
  <c r="BP622" i="64" s="1"/>
  <c r="BN623" i="64"/>
  <c r="BN624" i="64"/>
  <c r="BN625" i="64"/>
  <c r="BP625" i="64" s="1"/>
  <c r="BN626" i="64"/>
  <c r="BP626" i="64" s="1"/>
  <c r="BN627" i="64"/>
  <c r="BN628" i="64"/>
  <c r="BP628" i="64" s="1"/>
  <c r="BN629" i="64"/>
  <c r="BP629" i="64" s="1"/>
  <c r="BN630" i="64"/>
  <c r="BP630" i="64" s="1"/>
  <c r="BN631" i="64"/>
  <c r="BN632" i="64"/>
  <c r="BN633" i="64"/>
  <c r="BP633" i="64" s="1"/>
  <c r="BN634" i="64"/>
  <c r="BP634" i="64" s="1"/>
  <c r="BN635" i="64"/>
  <c r="BN636" i="64"/>
  <c r="BP636" i="64" s="1"/>
  <c r="BN637" i="64"/>
  <c r="BP637" i="64" s="1"/>
  <c r="BN638" i="64"/>
  <c r="BP638" i="64" s="1"/>
  <c r="BN639" i="64"/>
  <c r="BN640" i="64"/>
  <c r="BI609" i="64"/>
  <c r="BK609" i="64" s="1"/>
  <c r="BI610" i="64"/>
  <c r="BI611" i="64"/>
  <c r="BI612" i="64"/>
  <c r="BI613" i="64"/>
  <c r="BI614" i="64"/>
  <c r="BI615" i="64"/>
  <c r="BI616" i="64"/>
  <c r="BI617" i="64"/>
  <c r="BK617" i="64" s="1"/>
  <c r="BI618" i="64"/>
  <c r="BI619" i="64"/>
  <c r="BI620" i="64"/>
  <c r="BI621" i="64"/>
  <c r="BI622" i="64"/>
  <c r="BI623" i="64"/>
  <c r="BI624" i="64"/>
  <c r="BI625" i="64"/>
  <c r="BK625" i="64" s="1"/>
  <c r="BI626" i="64"/>
  <c r="BI627" i="64"/>
  <c r="BI628" i="64"/>
  <c r="BI629" i="64"/>
  <c r="BI630" i="64"/>
  <c r="BI631" i="64"/>
  <c r="BI632" i="64"/>
  <c r="BI633" i="64"/>
  <c r="BK633" i="64" s="1"/>
  <c r="BI634" i="64"/>
  <c r="BI635" i="64"/>
  <c r="BI636" i="64"/>
  <c r="BI637" i="64"/>
  <c r="BI638" i="64"/>
  <c r="BI639" i="64"/>
  <c r="BI640" i="64"/>
  <c r="BN577" i="64"/>
  <c r="BP577" i="64" s="1"/>
  <c r="BN578" i="64"/>
  <c r="BP578" i="64" s="1"/>
  <c r="BN579" i="64"/>
  <c r="BN580" i="64"/>
  <c r="BP580" i="64" s="1"/>
  <c r="BN581" i="64"/>
  <c r="BP581" i="64" s="1"/>
  <c r="BN582" i="64"/>
  <c r="BP582" i="64" s="1"/>
  <c r="BN583" i="64"/>
  <c r="BN584" i="64"/>
  <c r="BN585" i="64"/>
  <c r="BP585" i="64" s="1"/>
  <c r="BN586" i="64"/>
  <c r="BP586" i="64" s="1"/>
  <c r="BN587" i="64"/>
  <c r="BN588" i="64"/>
  <c r="BP588" i="64" s="1"/>
  <c r="BN589" i="64"/>
  <c r="BP589" i="64" s="1"/>
  <c r="BN590" i="64"/>
  <c r="BP590" i="64" s="1"/>
  <c r="BN591" i="64"/>
  <c r="BN592" i="64"/>
  <c r="BN593" i="64"/>
  <c r="BP593" i="64" s="1"/>
  <c r="BN594" i="64"/>
  <c r="BP594" i="64" s="1"/>
  <c r="BN595" i="64"/>
  <c r="BN596" i="64"/>
  <c r="BP596" i="64" s="1"/>
  <c r="BN597" i="64"/>
  <c r="BP597" i="64" s="1"/>
  <c r="BN598" i="64"/>
  <c r="BP598" i="64" s="1"/>
  <c r="BN599" i="64"/>
  <c r="BN600" i="64"/>
  <c r="BN601" i="64"/>
  <c r="BP601" i="64" s="1"/>
  <c r="BN602" i="64"/>
  <c r="BP602" i="64" s="1"/>
  <c r="BN603" i="64"/>
  <c r="BN604" i="64"/>
  <c r="BP604" i="64" s="1"/>
  <c r="BN605" i="64"/>
  <c r="BP605" i="64" s="1"/>
  <c r="BN606" i="64"/>
  <c r="BP606" i="64" s="1"/>
  <c r="BN607" i="64"/>
  <c r="BN608" i="64"/>
  <c r="BI577" i="64"/>
  <c r="BK577" i="64" s="1"/>
  <c r="BI578" i="64"/>
  <c r="BI579" i="64"/>
  <c r="BI580" i="64"/>
  <c r="BI581" i="64"/>
  <c r="BI582" i="64"/>
  <c r="BI583" i="64"/>
  <c r="BI584" i="64"/>
  <c r="BI585" i="64"/>
  <c r="BK585" i="64" s="1"/>
  <c r="BI586" i="64"/>
  <c r="BI587" i="64"/>
  <c r="BI588" i="64"/>
  <c r="BI589" i="64"/>
  <c r="BI590" i="64"/>
  <c r="BI591" i="64"/>
  <c r="BI592" i="64"/>
  <c r="BI593" i="64"/>
  <c r="BK593" i="64" s="1"/>
  <c r="BI594" i="64"/>
  <c r="BI595" i="64"/>
  <c r="BI596" i="64"/>
  <c r="BI597" i="64"/>
  <c r="BI598" i="64"/>
  <c r="BI599" i="64"/>
  <c r="BI600" i="64"/>
  <c r="BI601" i="64"/>
  <c r="BK601" i="64" s="1"/>
  <c r="BI602" i="64"/>
  <c r="BI603" i="64"/>
  <c r="BI604" i="64"/>
  <c r="BI605" i="64"/>
  <c r="BI606" i="64"/>
  <c r="BI607" i="64"/>
  <c r="BI608" i="64"/>
  <c r="BN545" i="64"/>
  <c r="BP545" i="64" s="1"/>
  <c r="BN546" i="64"/>
  <c r="BP546" i="64" s="1"/>
  <c r="BN547" i="64"/>
  <c r="BN548" i="64"/>
  <c r="BP548" i="64" s="1"/>
  <c r="BN549" i="64"/>
  <c r="BP549" i="64" s="1"/>
  <c r="BN550" i="64"/>
  <c r="BP550" i="64" s="1"/>
  <c r="BN551" i="64"/>
  <c r="BN552" i="64"/>
  <c r="BN553" i="64"/>
  <c r="BP553" i="64" s="1"/>
  <c r="BN554" i="64"/>
  <c r="BP554" i="64" s="1"/>
  <c r="BN555" i="64"/>
  <c r="BN556" i="64"/>
  <c r="BP556" i="64" s="1"/>
  <c r="BN557" i="64"/>
  <c r="BP557" i="64" s="1"/>
  <c r="BN558" i="64"/>
  <c r="BP558" i="64" s="1"/>
  <c r="BN559" i="64"/>
  <c r="BN560" i="64"/>
  <c r="BN561" i="64"/>
  <c r="BP561" i="64" s="1"/>
  <c r="BN562" i="64"/>
  <c r="BP562" i="64" s="1"/>
  <c r="BN563" i="64"/>
  <c r="BN564" i="64"/>
  <c r="BP564" i="64" s="1"/>
  <c r="BN565" i="64"/>
  <c r="BP565" i="64" s="1"/>
  <c r="BN566" i="64"/>
  <c r="BP566" i="64" s="1"/>
  <c r="BN567" i="64"/>
  <c r="BN568" i="64"/>
  <c r="BN569" i="64"/>
  <c r="BP569" i="64" s="1"/>
  <c r="BN570" i="64"/>
  <c r="BP570" i="64" s="1"/>
  <c r="BN571" i="64"/>
  <c r="BN572" i="64"/>
  <c r="BP572" i="64" s="1"/>
  <c r="BN573" i="64"/>
  <c r="BP573" i="64" s="1"/>
  <c r="BN574" i="64"/>
  <c r="BP574" i="64" s="1"/>
  <c r="BN575" i="64"/>
  <c r="BN576" i="64"/>
  <c r="BI545" i="64"/>
  <c r="BK545" i="64" s="1"/>
  <c r="BI546" i="64"/>
  <c r="BI547" i="64"/>
  <c r="BI548" i="64"/>
  <c r="BI549" i="64"/>
  <c r="BI550" i="64"/>
  <c r="BI551" i="64"/>
  <c r="BI552" i="64"/>
  <c r="BI553" i="64"/>
  <c r="BK553" i="64" s="1"/>
  <c r="BI554" i="64"/>
  <c r="BI555" i="64"/>
  <c r="BI556" i="64"/>
  <c r="BI557" i="64"/>
  <c r="BI558" i="64"/>
  <c r="BI559" i="64"/>
  <c r="BI560" i="64"/>
  <c r="BI561" i="64"/>
  <c r="BK561" i="64" s="1"/>
  <c r="BI562" i="64"/>
  <c r="BI563" i="64"/>
  <c r="BI564" i="64"/>
  <c r="BI565" i="64"/>
  <c r="BI566" i="64"/>
  <c r="BI567" i="64"/>
  <c r="BI568" i="64"/>
  <c r="BI569" i="64"/>
  <c r="BK569" i="64" s="1"/>
  <c r="BI570" i="64"/>
  <c r="BI571" i="64"/>
  <c r="BI572" i="64"/>
  <c r="BI573" i="64"/>
  <c r="BI574" i="64"/>
  <c r="BI575" i="64"/>
  <c r="BI576" i="64"/>
  <c r="BN513" i="64"/>
  <c r="BP513" i="64" s="1"/>
  <c r="BN514" i="64"/>
  <c r="BP514" i="64" s="1"/>
  <c r="BN515" i="64"/>
  <c r="BN516" i="64"/>
  <c r="BP516" i="64" s="1"/>
  <c r="BN517" i="64"/>
  <c r="BP517" i="64" s="1"/>
  <c r="BN518" i="64"/>
  <c r="BP518" i="64" s="1"/>
  <c r="BN519" i="64"/>
  <c r="BN520" i="64"/>
  <c r="BN521" i="64"/>
  <c r="BP521" i="64" s="1"/>
  <c r="BN522" i="64"/>
  <c r="BP522" i="64" s="1"/>
  <c r="BN523" i="64"/>
  <c r="BN524" i="64"/>
  <c r="BP524" i="64" s="1"/>
  <c r="BN525" i="64"/>
  <c r="BP525" i="64" s="1"/>
  <c r="BN526" i="64"/>
  <c r="BP526" i="64" s="1"/>
  <c r="BN527" i="64"/>
  <c r="BN528" i="64"/>
  <c r="BN529" i="64"/>
  <c r="BP529" i="64" s="1"/>
  <c r="BN530" i="64"/>
  <c r="BP530" i="64" s="1"/>
  <c r="BN531" i="64"/>
  <c r="BN532" i="64"/>
  <c r="BP532" i="64" s="1"/>
  <c r="BN533" i="64"/>
  <c r="BP533" i="64" s="1"/>
  <c r="BN534" i="64"/>
  <c r="BP534" i="64" s="1"/>
  <c r="BN535" i="64"/>
  <c r="BN536" i="64"/>
  <c r="BN537" i="64"/>
  <c r="BP537" i="64" s="1"/>
  <c r="BN538" i="64"/>
  <c r="BP538" i="64" s="1"/>
  <c r="BN539" i="64"/>
  <c r="BN540" i="64"/>
  <c r="BP540" i="64" s="1"/>
  <c r="BN541" i="64"/>
  <c r="BP541" i="64" s="1"/>
  <c r="BN542" i="64"/>
  <c r="BP542" i="64" s="1"/>
  <c r="BN543" i="64"/>
  <c r="BN544" i="64"/>
  <c r="BI513" i="64"/>
  <c r="BK513" i="64" s="1"/>
  <c r="BI514" i="64"/>
  <c r="BI515" i="64"/>
  <c r="BI516" i="64"/>
  <c r="BI517" i="64"/>
  <c r="BI518" i="64"/>
  <c r="BI519" i="64"/>
  <c r="BI520" i="64"/>
  <c r="BI521" i="64"/>
  <c r="BK521" i="64" s="1"/>
  <c r="BI522" i="64"/>
  <c r="BI523" i="64"/>
  <c r="BI524" i="64"/>
  <c r="BI525" i="64"/>
  <c r="BI526" i="64"/>
  <c r="BI527" i="64"/>
  <c r="BI528" i="64"/>
  <c r="BI529" i="64"/>
  <c r="BK529" i="64" s="1"/>
  <c r="BI530" i="64"/>
  <c r="BI531" i="64"/>
  <c r="BI532" i="64"/>
  <c r="BI533" i="64"/>
  <c r="BI534" i="64"/>
  <c r="BI535" i="64"/>
  <c r="BI536" i="64"/>
  <c r="BI537" i="64"/>
  <c r="BK537" i="64" s="1"/>
  <c r="BI538" i="64"/>
  <c r="BI539" i="64"/>
  <c r="BI540" i="64"/>
  <c r="BI541" i="64"/>
  <c r="BI542" i="64"/>
  <c r="BI543" i="64"/>
  <c r="BI544" i="64"/>
  <c r="BN481" i="64"/>
  <c r="BP481" i="64" s="1"/>
  <c r="BN482" i="64"/>
  <c r="BP482" i="64" s="1"/>
  <c r="BN483" i="64"/>
  <c r="BN484" i="64"/>
  <c r="BP484" i="64" s="1"/>
  <c r="BN485" i="64"/>
  <c r="BP485" i="64" s="1"/>
  <c r="BN486" i="64"/>
  <c r="BP486" i="64" s="1"/>
  <c r="BN487" i="64"/>
  <c r="BN488" i="64"/>
  <c r="BN489" i="64"/>
  <c r="BP489" i="64" s="1"/>
  <c r="BN490" i="64"/>
  <c r="BP490" i="64" s="1"/>
  <c r="BN491" i="64"/>
  <c r="BN492" i="64"/>
  <c r="BP492" i="64" s="1"/>
  <c r="BN493" i="64"/>
  <c r="BP493" i="64" s="1"/>
  <c r="BN494" i="64"/>
  <c r="BP494" i="64" s="1"/>
  <c r="BN495" i="64"/>
  <c r="BN496" i="64"/>
  <c r="BN497" i="64"/>
  <c r="BP497" i="64" s="1"/>
  <c r="BN498" i="64"/>
  <c r="BP498" i="64" s="1"/>
  <c r="BN499" i="64"/>
  <c r="BN500" i="64"/>
  <c r="BP500" i="64" s="1"/>
  <c r="BN501" i="64"/>
  <c r="BP501" i="64" s="1"/>
  <c r="BN502" i="64"/>
  <c r="BP502" i="64" s="1"/>
  <c r="BN503" i="64"/>
  <c r="BN504" i="64"/>
  <c r="BN505" i="64"/>
  <c r="BP505" i="64" s="1"/>
  <c r="BN506" i="64"/>
  <c r="BP506" i="64" s="1"/>
  <c r="BN507" i="64"/>
  <c r="BN508" i="64"/>
  <c r="BP508" i="64" s="1"/>
  <c r="BN509" i="64"/>
  <c r="BP509" i="64" s="1"/>
  <c r="BN510" i="64"/>
  <c r="BP510" i="64" s="1"/>
  <c r="BN511" i="64"/>
  <c r="BN512" i="64"/>
  <c r="BD481" i="64"/>
  <c r="BI481" i="64"/>
  <c r="BK481" i="64" s="1"/>
  <c r="BD482" i="64"/>
  <c r="BF482" i="64" s="1"/>
  <c r="BI482" i="64"/>
  <c r="BI483" i="64"/>
  <c r="BK483" i="64" s="1"/>
  <c r="BI484" i="64"/>
  <c r="BI485" i="64"/>
  <c r="BI486" i="64"/>
  <c r="BI487" i="64"/>
  <c r="BI488" i="64"/>
  <c r="BI489" i="64"/>
  <c r="BI490" i="64"/>
  <c r="BI491" i="64"/>
  <c r="BK491" i="64" s="1"/>
  <c r="BI492" i="64"/>
  <c r="BI493" i="64"/>
  <c r="BI494" i="64"/>
  <c r="BI495" i="64"/>
  <c r="BI496" i="64"/>
  <c r="BI497" i="64"/>
  <c r="BI498" i="64"/>
  <c r="BI499" i="64"/>
  <c r="BK499" i="64" s="1"/>
  <c r="BI500" i="64"/>
  <c r="BI501" i="64"/>
  <c r="BI502" i="64"/>
  <c r="BI503" i="64"/>
  <c r="BI504" i="64"/>
  <c r="BI505" i="64"/>
  <c r="BI506" i="64"/>
  <c r="BI507" i="64"/>
  <c r="BK507" i="64" s="1"/>
  <c r="BI508" i="64"/>
  <c r="BI509" i="64"/>
  <c r="BI510" i="64"/>
  <c r="BI511" i="64"/>
  <c r="BI512" i="64"/>
  <c r="BN449" i="64"/>
  <c r="BN450" i="64"/>
  <c r="BP450" i="64" s="1"/>
  <c r="BN451" i="64"/>
  <c r="BN452" i="64"/>
  <c r="BP452" i="64" s="1"/>
  <c r="BN453" i="64"/>
  <c r="BN454" i="64"/>
  <c r="BN455" i="64"/>
  <c r="BN456" i="64"/>
  <c r="BN457" i="64"/>
  <c r="BN458" i="64"/>
  <c r="BP458" i="64" s="1"/>
  <c r="BN459" i="64"/>
  <c r="BN460" i="64"/>
  <c r="BP460" i="64" s="1"/>
  <c r="BN461" i="64"/>
  <c r="BN462" i="64"/>
  <c r="BN463" i="64"/>
  <c r="BN464" i="64"/>
  <c r="BN465" i="64"/>
  <c r="BN466" i="64"/>
  <c r="BP466" i="64" s="1"/>
  <c r="BN467" i="64"/>
  <c r="BN468" i="64"/>
  <c r="BP468" i="64" s="1"/>
  <c r="BN469" i="64"/>
  <c r="BN470" i="64"/>
  <c r="BN471" i="64"/>
  <c r="BN472" i="64"/>
  <c r="BN473" i="64"/>
  <c r="BN474" i="64"/>
  <c r="BP474" i="64" s="1"/>
  <c r="BN475" i="64"/>
  <c r="BN476" i="64"/>
  <c r="BP476" i="64" s="1"/>
  <c r="BN477" i="64"/>
  <c r="BN478" i="64"/>
  <c r="BN479" i="64"/>
  <c r="BN480" i="64"/>
  <c r="BD449" i="64"/>
  <c r="BF449" i="64" s="1"/>
  <c r="BI449" i="64"/>
  <c r="BK449" i="64" s="1"/>
  <c r="BD450" i="64"/>
  <c r="BF450" i="64" s="1"/>
  <c r="BI450" i="64"/>
  <c r="BD451" i="64"/>
  <c r="BI451" i="64"/>
  <c r="BD452" i="64"/>
  <c r="BI452" i="64"/>
  <c r="BD453" i="64"/>
  <c r="BI453" i="64"/>
  <c r="BK453" i="64" s="1"/>
  <c r="BD454" i="64"/>
  <c r="BI454" i="64"/>
  <c r="BD455" i="64"/>
  <c r="BI455" i="64"/>
  <c r="BK455" i="64" s="1"/>
  <c r="BD456" i="64"/>
  <c r="BF456" i="64" s="1"/>
  <c r="BI456" i="64"/>
  <c r="BD457" i="64"/>
  <c r="BF457" i="64" s="1"/>
  <c r="BI457" i="64"/>
  <c r="BK457" i="64" s="1"/>
  <c r="BD458" i="64"/>
  <c r="BF458" i="64" s="1"/>
  <c r="BI458" i="64"/>
  <c r="BD459" i="64"/>
  <c r="BI459" i="64"/>
  <c r="BD460" i="64"/>
  <c r="BI460" i="64"/>
  <c r="BD461" i="64"/>
  <c r="BI461" i="64"/>
  <c r="BK461" i="64" s="1"/>
  <c r="BD462" i="64"/>
  <c r="BI462" i="64"/>
  <c r="BD463" i="64"/>
  <c r="BI463" i="64"/>
  <c r="BK463" i="64" s="1"/>
  <c r="BD464" i="64"/>
  <c r="BF464" i="64" s="1"/>
  <c r="BI464" i="64"/>
  <c r="BD465" i="64"/>
  <c r="BF465" i="64" s="1"/>
  <c r="BI465" i="64"/>
  <c r="BK465" i="64" s="1"/>
  <c r="BD466" i="64"/>
  <c r="BF466" i="64" s="1"/>
  <c r="BI466" i="64"/>
  <c r="BD467" i="64"/>
  <c r="BI467" i="64"/>
  <c r="BD468" i="64"/>
  <c r="BF468" i="64" s="1"/>
  <c r="BI468" i="64"/>
  <c r="BD469" i="64"/>
  <c r="BI469" i="64"/>
  <c r="BK469" i="64" s="1"/>
  <c r="BD470" i="64"/>
  <c r="BI470" i="64"/>
  <c r="BD471" i="64"/>
  <c r="BI471" i="64"/>
  <c r="BK471" i="64" s="1"/>
  <c r="BD472" i="64"/>
  <c r="BF472" i="64" s="1"/>
  <c r="BI472" i="64"/>
  <c r="BD473" i="64"/>
  <c r="BF473" i="64" s="1"/>
  <c r="BI473" i="64"/>
  <c r="BK473" i="64" s="1"/>
  <c r="BD474" i="64"/>
  <c r="BF474" i="64" s="1"/>
  <c r="BI474" i="64"/>
  <c r="BD475" i="64"/>
  <c r="BI475" i="64"/>
  <c r="BD476" i="64"/>
  <c r="BF476" i="64" s="1"/>
  <c r="BI476" i="64"/>
  <c r="BD477" i="64"/>
  <c r="BI477" i="64"/>
  <c r="BK477" i="64" s="1"/>
  <c r="BD478" i="64"/>
  <c r="BI478" i="64"/>
  <c r="BD479" i="64"/>
  <c r="BI479" i="64"/>
  <c r="BK479" i="64" s="1"/>
  <c r="BD480" i="64"/>
  <c r="BF480" i="64" s="1"/>
  <c r="BI480" i="64"/>
  <c r="BN417" i="64"/>
  <c r="BN418" i="64"/>
  <c r="BP418" i="64" s="1"/>
  <c r="BN419" i="64"/>
  <c r="BN420" i="64"/>
  <c r="BP420" i="64" s="1"/>
  <c r="BN421" i="64"/>
  <c r="BN422" i="64"/>
  <c r="BN423" i="64"/>
  <c r="BN424" i="64"/>
  <c r="BN425" i="64"/>
  <c r="BN426" i="64"/>
  <c r="BP426" i="64" s="1"/>
  <c r="BN427" i="64"/>
  <c r="BN428" i="64"/>
  <c r="BP428" i="64" s="1"/>
  <c r="BN429" i="64"/>
  <c r="BN430" i="64"/>
  <c r="BN431" i="64"/>
  <c r="BN432" i="64"/>
  <c r="BN433" i="64"/>
  <c r="BN434" i="64"/>
  <c r="BP434" i="64" s="1"/>
  <c r="BN435" i="64"/>
  <c r="BN436" i="64"/>
  <c r="BP436" i="64" s="1"/>
  <c r="BN437" i="64"/>
  <c r="BN438" i="64"/>
  <c r="BN439" i="64"/>
  <c r="BN440" i="64"/>
  <c r="BN441" i="64"/>
  <c r="BN442" i="64"/>
  <c r="BP442" i="64" s="1"/>
  <c r="BN443" i="64"/>
  <c r="BN444" i="64"/>
  <c r="BP444" i="64" s="1"/>
  <c r="BN445" i="64"/>
  <c r="BN446" i="64"/>
  <c r="BN447" i="64"/>
  <c r="BN448" i="64"/>
  <c r="BD417" i="64"/>
  <c r="BF417" i="64" s="1"/>
  <c r="BI417" i="64"/>
  <c r="BK417" i="64" s="1"/>
  <c r="BD418" i="64"/>
  <c r="BF418" i="64" s="1"/>
  <c r="BI418" i="64"/>
  <c r="BD419" i="64"/>
  <c r="BI419" i="64"/>
  <c r="BD420" i="64"/>
  <c r="BF420" i="64" s="1"/>
  <c r="BI420" i="64"/>
  <c r="BD421" i="64"/>
  <c r="BI421" i="64"/>
  <c r="BK421" i="64" s="1"/>
  <c r="BD422" i="64"/>
  <c r="BI422" i="64"/>
  <c r="BD423" i="64"/>
  <c r="BI423" i="64"/>
  <c r="BK423" i="64" s="1"/>
  <c r="BD424" i="64"/>
  <c r="BF424" i="64" s="1"/>
  <c r="BI424" i="64"/>
  <c r="BD425" i="64"/>
  <c r="BF425" i="64" s="1"/>
  <c r="BI425" i="64"/>
  <c r="BK425" i="64" s="1"/>
  <c r="BD426" i="64"/>
  <c r="BF426" i="64" s="1"/>
  <c r="BI426" i="64"/>
  <c r="BD427" i="64"/>
  <c r="BI427" i="64"/>
  <c r="BD428" i="64"/>
  <c r="BF428" i="64" s="1"/>
  <c r="BI428" i="64"/>
  <c r="BD429" i="64"/>
  <c r="BI429" i="64"/>
  <c r="BK429" i="64" s="1"/>
  <c r="BD430" i="64"/>
  <c r="BI430" i="64"/>
  <c r="BD431" i="64"/>
  <c r="BI431" i="64"/>
  <c r="BK431" i="64" s="1"/>
  <c r="BD432" i="64"/>
  <c r="BF432" i="64" s="1"/>
  <c r="BI432" i="64"/>
  <c r="BD433" i="64"/>
  <c r="BF433" i="64" s="1"/>
  <c r="BI433" i="64"/>
  <c r="BK433" i="64" s="1"/>
  <c r="BD434" i="64"/>
  <c r="BF434" i="64" s="1"/>
  <c r="BI434" i="64"/>
  <c r="BD435" i="64"/>
  <c r="BI435" i="64"/>
  <c r="BD436" i="64"/>
  <c r="BF436" i="64" s="1"/>
  <c r="BI436" i="64"/>
  <c r="BD437" i="64"/>
  <c r="BI437" i="64"/>
  <c r="BK437" i="64" s="1"/>
  <c r="BD438" i="64"/>
  <c r="BI438" i="64"/>
  <c r="BD439" i="64"/>
  <c r="BI439" i="64"/>
  <c r="BK439" i="64" s="1"/>
  <c r="BD440" i="64"/>
  <c r="BF440" i="64" s="1"/>
  <c r="BI440" i="64"/>
  <c r="BD441" i="64"/>
  <c r="BF441" i="64" s="1"/>
  <c r="BI441" i="64"/>
  <c r="BK441" i="64" s="1"/>
  <c r="BD442" i="64"/>
  <c r="BF442" i="64" s="1"/>
  <c r="BI442" i="64"/>
  <c r="BD443" i="64"/>
  <c r="BI443" i="64"/>
  <c r="BD444" i="64"/>
  <c r="BF444" i="64" s="1"/>
  <c r="BI444" i="64"/>
  <c r="BD445" i="64"/>
  <c r="BI445" i="64"/>
  <c r="BK445" i="64" s="1"/>
  <c r="BD446" i="64"/>
  <c r="BI446" i="64"/>
  <c r="BD447" i="64"/>
  <c r="BI447" i="64"/>
  <c r="BK447" i="64" s="1"/>
  <c r="BD448" i="64"/>
  <c r="BF448" i="64" s="1"/>
  <c r="BI448" i="64"/>
  <c r="BN385" i="64"/>
  <c r="BN386" i="64"/>
  <c r="BP386" i="64" s="1"/>
  <c r="BN387" i="64"/>
  <c r="BN388" i="64"/>
  <c r="BP388" i="64" s="1"/>
  <c r="BN389" i="64"/>
  <c r="BN390" i="64"/>
  <c r="BN391" i="64"/>
  <c r="BN392" i="64"/>
  <c r="BN393" i="64"/>
  <c r="BN394" i="64"/>
  <c r="BP394" i="64" s="1"/>
  <c r="BN395" i="64"/>
  <c r="BN396" i="64"/>
  <c r="BP396" i="64" s="1"/>
  <c r="BN397" i="64"/>
  <c r="BN398" i="64"/>
  <c r="BN399" i="64"/>
  <c r="BN400" i="64"/>
  <c r="BN401" i="64"/>
  <c r="BN402" i="64"/>
  <c r="BP402" i="64" s="1"/>
  <c r="BN403" i="64"/>
  <c r="BN404" i="64"/>
  <c r="BP404" i="64" s="1"/>
  <c r="BN405" i="64"/>
  <c r="BN406" i="64"/>
  <c r="BN407" i="64"/>
  <c r="BN408" i="64"/>
  <c r="BN409" i="64"/>
  <c r="BN410" i="64"/>
  <c r="BP410" i="64" s="1"/>
  <c r="BN411" i="64"/>
  <c r="BN412" i="64"/>
  <c r="BP412" i="64" s="1"/>
  <c r="BN413" i="64"/>
  <c r="BN414" i="64"/>
  <c r="BN415" i="64"/>
  <c r="BN416" i="64"/>
  <c r="BD385" i="64"/>
  <c r="BF385" i="64" s="1"/>
  <c r="BI385" i="64"/>
  <c r="BK385" i="64" s="1"/>
  <c r="BD386" i="64"/>
  <c r="BF386" i="64" s="1"/>
  <c r="BI386" i="64"/>
  <c r="BD387" i="64"/>
  <c r="BI387" i="64"/>
  <c r="BD388" i="64"/>
  <c r="BF388" i="64" s="1"/>
  <c r="BI388" i="64"/>
  <c r="BD389" i="64"/>
  <c r="BI389" i="64"/>
  <c r="BK389" i="64" s="1"/>
  <c r="BD390" i="64"/>
  <c r="BI390" i="64"/>
  <c r="BD391" i="64"/>
  <c r="BI391" i="64"/>
  <c r="BK391" i="64" s="1"/>
  <c r="BD392" i="64"/>
  <c r="BF392" i="64" s="1"/>
  <c r="BI392" i="64"/>
  <c r="BD393" i="64"/>
  <c r="BF393" i="64" s="1"/>
  <c r="BI393" i="64"/>
  <c r="BK393" i="64" s="1"/>
  <c r="BD394" i="64"/>
  <c r="BF394" i="64" s="1"/>
  <c r="BI394" i="64"/>
  <c r="BD395" i="64"/>
  <c r="BI395" i="64"/>
  <c r="BD396" i="64"/>
  <c r="BF396" i="64" s="1"/>
  <c r="BI396" i="64"/>
  <c r="BD397" i="64"/>
  <c r="BI397" i="64"/>
  <c r="BK397" i="64" s="1"/>
  <c r="BD398" i="64"/>
  <c r="BI398" i="64"/>
  <c r="BD399" i="64"/>
  <c r="BI399" i="64"/>
  <c r="BK399" i="64" s="1"/>
  <c r="BD400" i="64"/>
  <c r="BF400" i="64" s="1"/>
  <c r="BI400" i="64"/>
  <c r="BD401" i="64"/>
  <c r="BF401" i="64" s="1"/>
  <c r="BI401" i="64"/>
  <c r="BK401" i="64" s="1"/>
  <c r="BD402" i="64"/>
  <c r="BF402" i="64" s="1"/>
  <c r="BI402" i="64"/>
  <c r="BD403" i="64"/>
  <c r="BI403" i="64"/>
  <c r="BD404" i="64"/>
  <c r="BF404" i="64" s="1"/>
  <c r="BI404" i="64"/>
  <c r="BD405" i="64"/>
  <c r="BI405" i="64"/>
  <c r="BK405" i="64" s="1"/>
  <c r="BD406" i="64"/>
  <c r="BI406" i="64"/>
  <c r="BD407" i="64"/>
  <c r="BI407" i="64"/>
  <c r="BK407" i="64" s="1"/>
  <c r="BD408" i="64"/>
  <c r="BF408" i="64" s="1"/>
  <c r="BI408" i="64"/>
  <c r="BD409" i="64"/>
  <c r="BF409" i="64" s="1"/>
  <c r="BI409" i="64"/>
  <c r="BK409" i="64" s="1"/>
  <c r="BD410" i="64"/>
  <c r="BF410" i="64" s="1"/>
  <c r="BI410" i="64"/>
  <c r="BD411" i="64"/>
  <c r="BI411" i="64"/>
  <c r="BD412" i="64"/>
  <c r="BF412" i="64" s="1"/>
  <c r="BI412" i="64"/>
  <c r="BD413" i="64"/>
  <c r="BI413" i="64"/>
  <c r="BK413" i="64" s="1"/>
  <c r="BD414" i="64"/>
  <c r="BI414" i="64"/>
  <c r="BD415" i="64"/>
  <c r="BI415" i="64"/>
  <c r="BK415" i="64" s="1"/>
  <c r="BD416" i="64"/>
  <c r="BF416" i="64" s="1"/>
  <c r="BI416" i="64"/>
  <c r="BN353" i="64"/>
  <c r="BN354" i="64"/>
  <c r="BP354" i="64" s="1"/>
  <c r="BN355" i="64"/>
  <c r="BN356" i="64"/>
  <c r="BP356" i="64" s="1"/>
  <c r="BN357" i="64"/>
  <c r="BN358" i="64"/>
  <c r="BN359" i="64"/>
  <c r="BN360" i="64"/>
  <c r="BN361" i="64"/>
  <c r="BN362" i="64"/>
  <c r="BP362" i="64" s="1"/>
  <c r="BN363" i="64"/>
  <c r="BN364" i="64"/>
  <c r="BP364" i="64" s="1"/>
  <c r="BN365" i="64"/>
  <c r="BN366" i="64"/>
  <c r="BN367" i="64"/>
  <c r="BN368" i="64"/>
  <c r="BN369" i="64"/>
  <c r="BN370" i="64"/>
  <c r="BP370" i="64" s="1"/>
  <c r="BN371" i="64"/>
  <c r="BN372" i="64"/>
  <c r="BP372" i="64" s="1"/>
  <c r="BN373" i="64"/>
  <c r="BN374" i="64"/>
  <c r="BN375" i="64"/>
  <c r="BN376" i="64"/>
  <c r="BN377" i="64"/>
  <c r="BN378" i="64"/>
  <c r="BP378" i="64" s="1"/>
  <c r="BN379" i="64"/>
  <c r="BN380" i="64"/>
  <c r="BP380" i="64" s="1"/>
  <c r="BN381" i="64"/>
  <c r="BN382" i="64"/>
  <c r="BN383" i="64"/>
  <c r="BN384" i="64"/>
  <c r="BD353" i="64"/>
  <c r="BF353" i="64" s="1"/>
  <c r="BI353" i="64"/>
  <c r="BK353" i="64" s="1"/>
  <c r="BD354" i="64"/>
  <c r="BF354" i="64" s="1"/>
  <c r="BI354" i="64"/>
  <c r="BD355" i="64"/>
  <c r="BI355" i="64"/>
  <c r="BD356" i="64"/>
  <c r="BF356" i="64" s="1"/>
  <c r="BI356" i="64"/>
  <c r="BD357" i="64"/>
  <c r="BI357" i="64"/>
  <c r="BK357" i="64" s="1"/>
  <c r="BD358" i="64"/>
  <c r="BI358" i="64"/>
  <c r="BD359" i="64"/>
  <c r="BI359" i="64"/>
  <c r="BK359" i="64" s="1"/>
  <c r="BD360" i="64"/>
  <c r="BF360" i="64" s="1"/>
  <c r="BI360" i="64"/>
  <c r="BD361" i="64"/>
  <c r="BF361" i="64" s="1"/>
  <c r="BI361" i="64"/>
  <c r="BK361" i="64" s="1"/>
  <c r="BD362" i="64"/>
  <c r="BF362" i="64" s="1"/>
  <c r="BI362" i="64"/>
  <c r="BD363" i="64"/>
  <c r="BI363" i="64"/>
  <c r="BD364" i="64"/>
  <c r="BF364" i="64" s="1"/>
  <c r="BI364" i="64"/>
  <c r="BD365" i="64"/>
  <c r="BI365" i="64"/>
  <c r="BK365" i="64" s="1"/>
  <c r="BD366" i="64"/>
  <c r="BI366" i="64"/>
  <c r="BD367" i="64"/>
  <c r="BI367" i="64"/>
  <c r="BK367" i="64" s="1"/>
  <c r="BD368" i="64"/>
  <c r="BF368" i="64" s="1"/>
  <c r="BI368" i="64"/>
  <c r="BD369" i="64"/>
  <c r="BF369" i="64" s="1"/>
  <c r="BI369" i="64"/>
  <c r="BK369" i="64" s="1"/>
  <c r="BD370" i="64"/>
  <c r="BF370" i="64" s="1"/>
  <c r="BI370" i="64"/>
  <c r="BD371" i="64"/>
  <c r="BI371" i="64"/>
  <c r="BD372" i="64"/>
  <c r="BF372" i="64" s="1"/>
  <c r="BI372" i="64"/>
  <c r="BD373" i="64"/>
  <c r="BI373" i="64"/>
  <c r="BK373" i="64" s="1"/>
  <c r="BD374" i="64"/>
  <c r="BI374" i="64"/>
  <c r="BD375" i="64"/>
  <c r="BI375" i="64"/>
  <c r="BK375" i="64" s="1"/>
  <c r="BD376" i="64"/>
  <c r="BF376" i="64" s="1"/>
  <c r="BI376" i="64"/>
  <c r="BD377" i="64"/>
  <c r="BF377" i="64" s="1"/>
  <c r="BI377" i="64"/>
  <c r="BK377" i="64" s="1"/>
  <c r="BD378" i="64"/>
  <c r="BF378" i="64" s="1"/>
  <c r="BI378" i="64"/>
  <c r="BD379" i="64"/>
  <c r="BI379" i="64"/>
  <c r="BD380" i="64"/>
  <c r="BF380" i="64" s="1"/>
  <c r="BI380" i="64"/>
  <c r="BD381" i="64"/>
  <c r="BI381" i="64"/>
  <c r="BK381" i="64" s="1"/>
  <c r="BD382" i="64"/>
  <c r="BI382" i="64"/>
  <c r="BD383" i="64"/>
  <c r="BI383" i="64"/>
  <c r="BK383" i="64" s="1"/>
  <c r="BD384" i="64"/>
  <c r="BF384" i="64" s="1"/>
  <c r="BI384" i="64"/>
  <c r="BN321" i="64"/>
  <c r="BN322" i="64"/>
  <c r="BP322" i="64" s="1"/>
  <c r="BN323" i="64"/>
  <c r="BN324" i="64"/>
  <c r="BP324" i="64" s="1"/>
  <c r="BN325" i="64"/>
  <c r="BN326" i="64"/>
  <c r="BN327" i="64"/>
  <c r="BN328" i="64"/>
  <c r="BN329" i="64"/>
  <c r="BN330" i="64"/>
  <c r="BP330" i="64" s="1"/>
  <c r="BN331" i="64"/>
  <c r="BN332" i="64"/>
  <c r="BP332" i="64" s="1"/>
  <c r="BN333" i="64"/>
  <c r="BN334" i="64"/>
  <c r="BN335" i="64"/>
  <c r="BN336" i="64"/>
  <c r="BN337" i="64"/>
  <c r="BN338" i="64"/>
  <c r="BP338" i="64" s="1"/>
  <c r="BN339" i="64"/>
  <c r="BN340" i="64"/>
  <c r="BP340" i="64" s="1"/>
  <c r="BN341" i="64"/>
  <c r="BN342" i="64"/>
  <c r="BN343" i="64"/>
  <c r="BN344" i="64"/>
  <c r="BN345" i="64"/>
  <c r="BN346" i="64"/>
  <c r="BP346" i="64" s="1"/>
  <c r="BN347" i="64"/>
  <c r="BN348" i="64"/>
  <c r="BP348" i="64" s="1"/>
  <c r="BN349" i="64"/>
  <c r="BN350" i="64"/>
  <c r="BN351" i="64"/>
  <c r="BN352" i="64"/>
  <c r="BD321" i="64"/>
  <c r="BF321" i="64" s="1"/>
  <c r="BI321" i="64"/>
  <c r="BK321" i="64" s="1"/>
  <c r="BD322" i="64"/>
  <c r="BF322" i="64" s="1"/>
  <c r="BI322" i="64"/>
  <c r="BD323" i="64"/>
  <c r="BI323" i="64"/>
  <c r="BD324" i="64"/>
  <c r="BF324" i="64" s="1"/>
  <c r="BI324" i="64"/>
  <c r="BD325" i="64"/>
  <c r="BI325" i="64"/>
  <c r="BK325" i="64" s="1"/>
  <c r="BD326" i="64"/>
  <c r="BI326" i="64"/>
  <c r="BD327" i="64"/>
  <c r="BI327" i="64"/>
  <c r="BK327" i="64" s="1"/>
  <c r="BD328" i="64"/>
  <c r="BF328" i="64" s="1"/>
  <c r="BI328" i="64"/>
  <c r="BD329" i="64"/>
  <c r="BF329" i="64" s="1"/>
  <c r="BI329" i="64"/>
  <c r="BK329" i="64" s="1"/>
  <c r="BD330" i="64"/>
  <c r="BF330" i="64" s="1"/>
  <c r="BI330" i="64"/>
  <c r="BD331" i="64"/>
  <c r="BI331" i="64"/>
  <c r="BD332" i="64"/>
  <c r="BF332" i="64" s="1"/>
  <c r="BI332" i="64"/>
  <c r="BD333" i="64"/>
  <c r="BI333" i="64"/>
  <c r="BK333" i="64" s="1"/>
  <c r="BD334" i="64"/>
  <c r="BI334" i="64"/>
  <c r="BD335" i="64"/>
  <c r="BI335" i="64"/>
  <c r="BK335" i="64" s="1"/>
  <c r="BD336" i="64"/>
  <c r="BF336" i="64" s="1"/>
  <c r="BI336" i="64"/>
  <c r="BD337" i="64"/>
  <c r="BF337" i="64" s="1"/>
  <c r="BI337" i="64"/>
  <c r="BK337" i="64" s="1"/>
  <c r="BD338" i="64"/>
  <c r="BF338" i="64" s="1"/>
  <c r="BI338" i="64"/>
  <c r="BD339" i="64"/>
  <c r="BI339" i="64"/>
  <c r="BD340" i="64"/>
  <c r="BF340" i="64" s="1"/>
  <c r="BI340" i="64"/>
  <c r="BD341" i="64"/>
  <c r="BI341" i="64"/>
  <c r="BK341" i="64" s="1"/>
  <c r="BD342" i="64"/>
  <c r="BI342" i="64"/>
  <c r="BD343" i="64"/>
  <c r="BI343" i="64"/>
  <c r="BK343" i="64" s="1"/>
  <c r="BD344" i="64"/>
  <c r="BF344" i="64" s="1"/>
  <c r="BI344" i="64"/>
  <c r="BD345" i="64"/>
  <c r="BF345" i="64" s="1"/>
  <c r="BI345" i="64"/>
  <c r="BK345" i="64" s="1"/>
  <c r="BD346" i="64"/>
  <c r="BF346" i="64" s="1"/>
  <c r="BI346" i="64"/>
  <c r="BD347" i="64"/>
  <c r="BI347" i="64"/>
  <c r="BD348" i="64"/>
  <c r="BF348" i="64" s="1"/>
  <c r="BI348" i="64"/>
  <c r="BD349" i="64"/>
  <c r="BI349" i="64"/>
  <c r="BK349" i="64" s="1"/>
  <c r="BD350" i="64"/>
  <c r="BI350" i="64"/>
  <c r="BD351" i="64"/>
  <c r="BI351" i="64"/>
  <c r="BK351" i="64" s="1"/>
  <c r="BD352" i="64"/>
  <c r="BF352" i="64" s="1"/>
  <c r="BI352" i="64"/>
  <c r="BN289" i="64"/>
  <c r="BN290" i="64"/>
  <c r="BP290" i="64" s="1"/>
  <c r="BN291" i="64"/>
  <c r="BN292" i="64"/>
  <c r="BP292" i="64" s="1"/>
  <c r="BN293" i="64"/>
  <c r="BN294" i="64"/>
  <c r="BN295" i="64"/>
  <c r="BN296" i="64"/>
  <c r="BN297" i="64"/>
  <c r="BN298" i="64"/>
  <c r="BP298" i="64" s="1"/>
  <c r="BN299" i="64"/>
  <c r="BN300" i="64"/>
  <c r="BP300" i="64" s="1"/>
  <c r="BN301" i="64"/>
  <c r="BN302" i="64"/>
  <c r="BN303" i="64"/>
  <c r="BN304" i="64"/>
  <c r="BN305" i="64"/>
  <c r="BN306" i="64"/>
  <c r="BP306" i="64" s="1"/>
  <c r="BN307" i="64"/>
  <c r="BN308" i="64"/>
  <c r="BP308" i="64" s="1"/>
  <c r="BN309" i="64"/>
  <c r="BN310" i="64"/>
  <c r="BN311" i="64"/>
  <c r="BN312" i="64"/>
  <c r="BN313" i="64"/>
  <c r="BN314" i="64"/>
  <c r="BP314" i="64" s="1"/>
  <c r="BN315" i="64"/>
  <c r="BN316" i="64"/>
  <c r="BP316" i="64" s="1"/>
  <c r="BN317" i="64"/>
  <c r="BN318" i="64"/>
  <c r="BN319" i="64"/>
  <c r="BN320" i="64"/>
  <c r="BD289" i="64"/>
  <c r="BF289" i="64" s="1"/>
  <c r="BI289" i="64"/>
  <c r="BK289" i="64" s="1"/>
  <c r="BD290" i="64"/>
  <c r="BF290" i="64" s="1"/>
  <c r="BI290" i="64"/>
  <c r="BD291" i="64"/>
  <c r="BI291" i="64"/>
  <c r="BD292" i="64"/>
  <c r="BF292" i="64" s="1"/>
  <c r="BI292" i="64"/>
  <c r="BD293" i="64"/>
  <c r="BI293" i="64"/>
  <c r="BK293" i="64" s="1"/>
  <c r="BD294" i="64"/>
  <c r="BI294" i="64"/>
  <c r="BD295" i="64"/>
  <c r="BI295" i="64"/>
  <c r="BK295" i="64" s="1"/>
  <c r="BD296" i="64"/>
  <c r="BF296" i="64" s="1"/>
  <c r="BI296" i="64"/>
  <c r="BD297" i="64"/>
  <c r="BF297" i="64" s="1"/>
  <c r="BI297" i="64"/>
  <c r="BK297" i="64" s="1"/>
  <c r="BD298" i="64"/>
  <c r="BF298" i="64" s="1"/>
  <c r="BI298" i="64"/>
  <c r="BD299" i="64"/>
  <c r="BI299" i="64"/>
  <c r="BD300" i="64"/>
  <c r="BF300" i="64" s="1"/>
  <c r="BI300" i="64"/>
  <c r="BD301" i="64"/>
  <c r="BI301" i="64"/>
  <c r="BK301" i="64" s="1"/>
  <c r="BD302" i="64"/>
  <c r="BI302" i="64"/>
  <c r="BD303" i="64"/>
  <c r="BI303" i="64"/>
  <c r="BK303" i="64" s="1"/>
  <c r="BD304" i="64"/>
  <c r="BF304" i="64" s="1"/>
  <c r="BI304" i="64"/>
  <c r="BD305" i="64"/>
  <c r="BF305" i="64" s="1"/>
  <c r="BI305" i="64"/>
  <c r="BK305" i="64" s="1"/>
  <c r="BD306" i="64"/>
  <c r="BF306" i="64" s="1"/>
  <c r="BI306" i="64"/>
  <c r="BD307" i="64"/>
  <c r="BI307" i="64"/>
  <c r="BD308" i="64"/>
  <c r="BF308" i="64" s="1"/>
  <c r="BI308" i="64"/>
  <c r="BD309" i="64"/>
  <c r="BI309" i="64"/>
  <c r="BK309" i="64" s="1"/>
  <c r="BD310" i="64"/>
  <c r="BI310" i="64"/>
  <c r="BD311" i="64"/>
  <c r="BI311" i="64"/>
  <c r="BK311" i="64" s="1"/>
  <c r="BD312" i="64"/>
  <c r="BF312" i="64" s="1"/>
  <c r="BI312" i="64"/>
  <c r="BD313" i="64"/>
  <c r="BF313" i="64" s="1"/>
  <c r="BI313" i="64"/>
  <c r="BK313" i="64" s="1"/>
  <c r="BD314" i="64"/>
  <c r="BF314" i="64" s="1"/>
  <c r="BI314" i="64"/>
  <c r="BD315" i="64"/>
  <c r="BI315" i="64"/>
  <c r="BD316" i="64"/>
  <c r="BF316" i="64" s="1"/>
  <c r="BI316" i="64"/>
  <c r="BD317" i="64"/>
  <c r="BI317" i="64"/>
  <c r="BK317" i="64" s="1"/>
  <c r="BD318" i="64"/>
  <c r="BI318" i="64"/>
  <c r="BD319" i="64"/>
  <c r="BI319" i="64"/>
  <c r="BK319" i="64" s="1"/>
  <c r="BD320" i="64"/>
  <c r="BF320" i="64" s="1"/>
  <c r="BI320" i="64"/>
  <c r="BN257" i="64"/>
  <c r="BN258" i="64"/>
  <c r="BP258" i="64" s="1"/>
  <c r="BN259" i="64"/>
  <c r="BN260" i="64"/>
  <c r="BP260" i="64" s="1"/>
  <c r="BN261" i="64"/>
  <c r="BN262" i="64"/>
  <c r="BN263" i="64"/>
  <c r="BN264" i="64"/>
  <c r="BN265" i="64"/>
  <c r="BN266" i="64"/>
  <c r="BP266" i="64" s="1"/>
  <c r="BN267" i="64"/>
  <c r="BN268" i="64"/>
  <c r="BP268" i="64" s="1"/>
  <c r="BN269" i="64"/>
  <c r="BN270" i="64"/>
  <c r="BN271" i="64"/>
  <c r="BN272" i="64"/>
  <c r="BN273" i="64"/>
  <c r="BN274" i="64"/>
  <c r="BP274" i="64" s="1"/>
  <c r="BN275" i="64"/>
  <c r="BN276" i="64"/>
  <c r="BP276" i="64" s="1"/>
  <c r="BN277" i="64"/>
  <c r="BN278" i="64"/>
  <c r="BN279" i="64"/>
  <c r="BN280" i="64"/>
  <c r="BN281" i="64"/>
  <c r="BN282" i="64"/>
  <c r="BP282" i="64" s="1"/>
  <c r="BN283" i="64"/>
  <c r="BN284" i="64"/>
  <c r="BP284" i="64" s="1"/>
  <c r="BN285" i="64"/>
  <c r="BN286" i="64"/>
  <c r="BN287" i="64"/>
  <c r="BN288" i="64"/>
  <c r="BD257" i="64"/>
  <c r="BF257" i="64" s="1"/>
  <c r="BI257" i="64"/>
  <c r="BK257" i="64" s="1"/>
  <c r="BD258" i="64"/>
  <c r="BF258" i="64" s="1"/>
  <c r="BI258" i="64"/>
  <c r="BD259" i="64"/>
  <c r="BI259" i="64"/>
  <c r="BD260" i="64"/>
  <c r="BF260" i="64" s="1"/>
  <c r="BI260" i="64"/>
  <c r="BD261" i="64"/>
  <c r="BI261" i="64"/>
  <c r="BK261" i="64" s="1"/>
  <c r="BD262" i="64"/>
  <c r="BI262" i="64"/>
  <c r="BD263" i="64"/>
  <c r="BI263" i="64"/>
  <c r="BK263" i="64" s="1"/>
  <c r="BD264" i="64"/>
  <c r="BF264" i="64" s="1"/>
  <c r="BI264" i="64"/>
  <c r="BD265" i="64"/>
  <c r="BF265" i="64" s="1"/>
  <c r="BI265" i="64"/>
  <c r="BK265" i="64" s="1"/>
  <c r="BD266" i="64"/>
  <c r="BF266" i="64" s="1"/>
  <c r="BI266" i="64"/>
  <c r="BD267" i="64"/>
  <c r="BI267" i="64"/>
  <c r="BD268" i="64"/>
  <c r="BF268" i="64" s="1"/>
  <c r="BI268" i="64"/>
  <c r="BD269" i="64"/>
  <c r="BI269" i="64"/>
  <c r="BK269" i="64" s="1"/>
  <c r="BD270" i="64"/>
  <c r="BI270" i="64"/>
  <c r="BD271" i="64"/>
  <c r="BI271" i="64"/>
  <c r="BK271" i="64" s="1"/>
  <c r="BD272" i="64"/>
  <c r="BF272" i="64" s="1"/>
  <c r="BI272" i="64"/>
  <c r="BD273" i="64"/>
  <c r="BF273" i="64" s="1"/>
  <c r="BI273" i="64"/>
  <c r="BK273" i="64" s="1"/>
  <c r="BD274" i="64"/>
  <c r="BF274" i="64" s="1"/>
  <c r="BI274" i="64"/>
  <c r="BD275" i="64"/>
  <c r="BI275" i="64"/>
  <c r="BD276" i="64"/>
  <c r="BF276" i="64" s="1"/>
  <c r="BI276" i="64"/>
  <c r="BD277" i="64"/>
  <c r="BI277" i="64"/>
  <c r="BK277" i="64" s="1"/>
  <c r="BD278" i="64"/>
  <c r="BI278" i="64"/>
  <c r="BD279" i="64"/>
  <c r="BI279" i="64"/>
  <c r="BK279" i="64" s="1"/>
  <c r="BD280" i="64"/>
  <c r="BF280" i="64" s="1"/>
  <c r="BI280" i="64"/>
  <c r="BD281" i="64"/>
  <c r="BF281" i="64" s="1"/>
  <c r="BI281" i="64"/>
  <c r="BK281" i="64" s="1"/>
  <c r="BD282" i="64"/>
  <c r="BF282" i="64" s="1"/>
  <c r="BI282" i="64"/>
  <c r="BD283" i="64"/>
  <c r="BI283" i="64"/>
  <c r="BD284" i="64"/>
  <c r="BF284" i="64" s="1"/>
  <c r="BI284" i="64"/>
  <c r="BD285" i="64"/>
  <c r="BI285" i="64"/>
  <c r="BK285" i="64" s="1"/>
  <c r="BD286" i="64"/>
  <c r="BI286" i="64"/>
  <c r="BD287" i="64"/>
  <c r="BI287" i="64"/>
  <c r="BK287" i="64" s="1"/>
  <c r="BD288" i="64"/>
  <c r="BF288" i="64" s="1"/>
  <c r="BI288" i="64"/>
  <c r="BN225" i="64"/>
  <c r="BN226" i="64"/>
  <c r="BP226" i="64" s="1"/>
  <c r="BN227" i="64"/>
  <c r="BN228" i="64"/>
  <c r="BP228" i="64" s="1"/>
  <c r="BN229" i="64"/>
  <c r="BN230" i="64"/>
  <c r="BN231" i="64"/>
  <c r="BN232" i="64"/>
  <c r="BN233" i="64"/>
  <c r="BN234" i="64"/>
  <c r="BP234" i="64" s="1"/>
  <c r="BN235" i="64"/>
  <c r="BN236" i="64"/>
  <c r="BP236" i="64" s="1"/>
  <c r="BN237" i="64"/>
  <c r="BN238" i="64"/>
  <c r="BN239" i="64"/>
  <c r="BN240" i="64"/>
  <c r="BN241" i="64"/>
  <c r="BN242" i="64"/>
  <c r="BP242" i="64" s="1"/>
  <c r="BN243" i="64"/>
  <c r="BN244" i="64"/>
  <c r="BP244" i="64" s="1"/>
  <c r="BN245" i="64"/>
  <c r="BN246" i="64"/>
  <c r="BN247" i="64"/>
  <c r="BN248" i="64"/>
  <c r="BN249" i="64"/>
  <c r="BN250" i="64"/>
  <c r="BP250" i="64" s="1"/>
  <c r="BN251" i="64"/>
  <c r="BN252" i="64"/>
  <c r="BP252" i="64" s="1"/>
  <c r="BN253" i="64"/>
  <c r="BN254" i="64"/>
  <c r="BN255" i="64"/>
  <c r="BN256" i="64"/>
  <c r="BD225" i="64"/>
  <c r="BF225" i="64" s="1"/>
  <c r="BI225" i="64"/>
  <c r="BK225" i="64" s="1"/>
  <c r="BD226" i="64"/>
  <c r="BF226" i="64" s="1"/>
  <c r="BI226" i="64"/>
  <c r="BD227" i="64"/>
  <c r="BI227" i="64"/>
  <c r="BD228" i="64"/>
  <c r="BF228" i="64" s="1"/>
  <c r="BI228" i="64"/>
  <c r="BD229" i="64"/>
  <c r="BI229" i="64"/>
  <c r="BK229" i="64" s="1"/>
  <c r="BD230" i="64"/>
  <c r="BI230" i="64"/>
  <c r="BD231" i="64"/>
  <c r="BI231" i="64"/>
  <c r="BK231" i="64" s="1"/>
  <c r="BD232" i="64"/>
  <c r="BF232" i="64" s="1"/>
  <c r="BI232" i="64"/>
  <c r="BD233" i="64"/>
  <c r="BF233" i="64" s="1"/>
  <c r="BI233" i="64"/>
  <c r="BK233" i="64" s="1"/>
  <c r="BD234" i="64"/>
  <c r="BF234" i="64" s="1"/>
  <c r="BI234" i="64"/>
  <c r="BD235" i="64"/>
  <c r="BI235" i="64"/>
  <c r="BD236" i="64"/>
  <c r="BF236" i="64" s="1"/>
  <c r="BI236" i="64"/>
  <c r="BD237" i="64"/>
  <c r="BI237" i="64"/>
  <c r="BK237" i="64" s="1"/>
  <c r="BD238" i="64"/>
  <c r="BI238" i="64"/>
  <c r="BD239" i="64"/>
  <c r="BI239" i="64"/>
  <c r="BK239" i="64" s="1"/>
  <c r="BD240" i="64"/>
  <c r="BF240" i="64" s="1"/>
  <c r="BI240" i="64"/>
  <c r="BD241" i="64"/>
  <c r="BF241" i="64" s="1"/>
  <c r="BI241" i="64"/>
  <c r="BK241" i="64" s="1"/>
  <c r="BD242" i="64"/>
  <c r="BF242" i="64" s="1"/>
  <c r="BI242" i="64"/>
  <c r="BD243" i="64"/>
  <c r="BI243" i="64"/>
  <c r="BD244" i="64"/>
  <c r="BF244" i="64" s="1"/>
  <c r="BI244" i="64"/>
  <c r="BD245" i="64"/>
  <c r="BI245" i="64"/>
  <c r="BK245" i="64" s="1"/>
  <c r="BD246" i="64"/>
  <c r="BI246" i="64"/>
  <c r="BD247" i="64"/>
  <c r="BI247" i="64"/>
  <c r="BK247" i="64" s="1"/>
  <c r="BD248" i="64"/>
  <c r="BF248" i="64" s="1"/>
  <c r="BI248" i="64"/>
  <c r="BD249" i="64"/>
  <c r="BF249" i="64" s="1"/>
  <c r="BI249" i="64"/>
  <c r="BK249" i="64" s="1"/>
  <c r="BD250" i="64"/>
  <c r="BF250" i="64" s="1"/>
  <c r="BI250" i="64"/>
  <c r="BD251" i="64"/>
  <c r="BI251" i="64"/>
  <c r="BD252" i="64"/>
  <c r="BF252" i="64" s="1"/>
  <c r="BI252" i="64"/>
  <c r="BD253" i="64"/>
  <c r="BI253" i="64"/>
  <c r="BK253" i="64" s="1"/>
  <c r="BD254" i="64"/>
  <c r="BI254" i="64"/>
  <c r="BD255" i="64"/>
  <c r="BI255" i="64"/>
  <c r="BK255" i="64" s="1"/>
  <c r="BD256" i="64"/>
  <c r="BF256" i="64" s="1"/>
  <c r="BI256" i="64"/>
  <c r="BN193" i="64"/>
  <c r="BN194" i="64"/>
  <c r="BP194" i="64" s="1"/>
  <c r="BN195" i="64"/>
  <c r="BN196" i="64"/>
  <c r="BP196" i="64" s="1"/>
  <c r="BN197" i="64"/>
  <c r="BN198" i="64"/>
  <c r="BN199" i="64"/>
  <c r="BN200" i="64"/>
  <c r="BN201" i="64"/>
  <c r="BN202" i="64"/>
  <c r="BP202" i="64" s="1"/>
  <c r="BN203" i="64"/>
  <c r="BN204" i="64"/>
  <c r="BP204" i="64" s="1"/>
  <c r="BN205" i="64"/>
  <c r="BN206" i="64"/>
  <c r="BN207" i="64"/>
  <c r="BN208" i="64"/>
  <c r="BN209" i="64"/>
  <c r="BN210" i="64"/>
  <c r="BP210" i="64" s="1"/>
  <c r="BN211" i="64"/>
  <c r="BN212" i="64"/>
  <c r="BP212" i="64" s="1"/>
  <c r="BN213" i="64"/>
  <c r="BN214" i="64"/>
  <c r="BN215" i="64"/>
  <c r="BN216" i="64"/>
  <c r="BN217" i="64"/>
  <c r="BN218" i="64"/>
  <c r="BP218" i="64" s="1"/>
  <c r="BN219" i="64"/>
  <c r="BN220" i="64"/>
  <c r="BP220" i="64" s="1"/>
  <c r="BN221" i="64"/>
  <c r="BN222" i="64"/>
  <c r="BN223" i="64"/>
  <c r="BN224" i="64"/>
  <c r="BD193" i="64"/>
  <c r="BF193" i="64" s="1"/>
  <c r="BI193" i="64"/>
  <c r="BK193" i="64" s="1"/>
  <c r="BD194" i="64"/>
  <c r="BF194" i="64" s="1"/>
  <c r="BI194" i="64"/>
  <c r="BD195" i="64"/>
  <c r="BI195" i="64"/>
  <c r="BD196" i="64"/>
  <c r="BF196" i="64" s="1"/>
  <c r="BI196" i="64"/>
  <c r="BD197" i="64"/>
  <c r="BI197" i="64"/>
  <c r="BK197" i="64" s="1"/>
  <c r="BD198" i="64"/>
  <c r="BI198" i="64"/>
  <c r="BD199" i="64"/>
  <c r="BI199" i="64"/>
  <c r="BK199" i="64" s="1"/>
  <c r="BD200" i="64"/>
  <c r="BF200" i="64" s="1"/>
  <c r="BI200" i="64"/>
  <c r="BD201" i="64"/>
  <c r="BF201" i="64" s="1"/>
  <c r="BI201" i="64"/>
  <c r="BK201" i="64" s="1"/>
  <c r="BD202" i="64"/>
  <c r="BF202" i="64" s="1"/>
  <c r="BI202" i="64"/>
  <c r="BD203" i="64"/>
  <c r="BI203" i="64"/>
  <c r="BD204" i="64"/>
  <c r="BF204" i="64" s="1"/>
  <c r="BI204" i="64"/>
  <c r="BD205" i="64"/>
  <c r="BI205" i="64"/>
  <c r="BK205" i="64" s="1"/>
  <c r="BD206" i="64"/>
  <c r="BI206" i="64"/>
  <c r="BD207" i="64"/>
  <c r="BI207" i="64"/>
  <c r="BK207" i="64" s="1"/>
  <c r="BD208" i="64"/>
  <c r="BF208" i="64" s="1"/>
  <c r="BI208" i="64"/>
  <c r="BD209" i="64"/>
  <c r="BF209" i="64" s="1"/>
  <c r="BI209" i="64"/>
  <c r="BK209" i="64" s="1"/>
  <c r="BD210" i="64"/>
  <c r="BF210" i="64" s="1"/>
  <c r="BI210" i="64"/>
  <c r="BD211" i="64"/>
  <c r="BI211" i="64"/>
  <c r="BD212" i="64"/>
  <c r="BF212" i="64" s="1"/>
  <c r="BI212" i="64"/>
  <c r="BD213" i="64"/>
  <c r="BI213" i="64"/>
  <c r="BK213" i="64" s="1"/>
  <c r="BD214" i="64"/>
  <c r="BI214" i="64"/>
  <c r="BD215" i="64"/>
  <c r="BI215" i="64"/>
  <c r="BK215" i="64" s="1"/>
  <c r="BD216" i="64"/>
  <c r="BF216" i="64" s="1"/>
  <c r="BI216" i="64"/>
  <c r="BD217" i="64"/>
  <c r="BF217" i="64" s="1"/>
  <c r="BI217" i="64"/>
  <c r="BK217" i="64" s="1"/>
  <c r="BD218" i="64"/>
  <c r="BF218" i="64" s="1"/>
  <c r="BI218" i="64"/>
  <c r="BD219" i="64"/>
  <c r="BI219" i="64"/>
  <c r="BD220" i="64"/>
  <c r="BF220" i="64" s="1"/>
  <c r="BI220" i="64"/>
  <c r="BD221" i="64"/>
  <c r="BI221" i="64"/>
  <c r="BK221" i="64" s="1"/>
  <c r="BD222" i="64"/>
  <c r="BI222" i="64"/>
  <c r="BD223" i="64"/>
  <c r="BI223" i="64"/>
  <c r="BK223" i="64" s="1"/>
  <c r="BD224" i="64"/>
  <c r="BF224" i="64" s="1"/>
  <c r="BI224" i="64"/>
  <c r="BN161" i="64"/>
  <c r="BN162" i="64"/>
  <c r="BP162" i="64" s="1"/>
  <c r="BN163" i="64"/>
  <c r="BN164" i="64"/>
  <c r="BP164" i="64" s="1"/>
  <c r="BN165" i="64"/>
  <c r="BN166" i="64"/>
  <c r="BN167" i="64"/>
  <c r="BN168" i="64"/>
  <c r="BN169" i="64"/>
  <c r="BN170" i="64"/>
  <c r="BP170" i="64" s="1"/>
  <c r="BN171" i="64"/>
  <c r="BN172" i="64"/>
  <c r="BP172" i="64" s="1"/>
  <c r="BN173" i="64"/>
  <c r="BN174" i="64"/>
  <c r="BN175" i="64"/>
  <c r="BN176" i="64"/>
  <c r="BN177" i="64"/>
  <c r="BN178" i="64"/>
  <c r="BP178" i="64" s="1"/>
  <c r="BN179" i="64"/>
  <c r="BN180" i="64"/>
  <c r="BP180" i="64" s="1"/>
  <c r="BN181" i="64"/>
  <c r="BN182" i="64"/>
  <c r="BN183" i="64"/>
  <c r="BN184" i="64"/>
  <c r="BN185" i="64"/>
  <c r="BN186" i="64"/>
  <c r="BP186" i="64" s="1"/>
  <c r="BN187" i="64"/>
  <c r="BN188" i="64"/>
  <c r="BP188" i="64" s="1"/>
  <c r="BN189" i="64"/>
  <c r="BN190" i="64"/>
  <c r="BN191" i="64"/>
  <c r="BN192" i="64"/>
  <c r="BD161" i="64"/>
  <c r="BF161" i="64" s="1"/>
  <c r="BI161" i="64"/>
  <c r="BK161" i="64" s="1"/>
  <c r="BD162" i="64"/>
  <c r="BF162" i="64" s="1"/>
  <c r="BI162" i="64"/>
  <c r="BD163" i="64"/>
  <c r="BI163" i="64"/>
  <c r="BD164" i="64"/>
  <c r="BF164" i="64" s="1"/>
  <c r="BI164" i="64"/>
  <c r="BD165" i="64"/>
  <c r="BI165" i="64"/>
  <c r="BK165" i="64" s="1"/>
  <c r="BD166" i="64"/>
  <c r="BI166" i="64"/>
  <c r="BD167" i="64"/>
  <c r="BI167" i="64"/>
  <c r="BK167" i="64" s="1"/>
  <c r="BD168" i="64"/>
  <c r="BF168" i="64" s="1"/>
  <c r="BI168" i="64"/>
  <c r="BD169" i="64"/>
  <c r="BF169" i="64" s="1"/>
  <c r="BI169" i="64"/>
  <c r="BK169" i="64" s="1"/>
  <c r="BD170" i="64"/>
  <c r="BF170" i="64" s="1"/>
  <c r="BI170" i="64"/>
  <c r="BD171" i="64"/>
  <c r="BI171" i="64"/>
  <c r="BD172" i="64"/>
  <c r="BF172" i="64" s="1"/>
  <c r="BI172" i="64"/>
  <c r="BD173" i="64"/>
  <c r="BI173" i="64"/>
  <c r="BK173" i="64" s="1"/>
  <c r="BD174" i="64"/>
  <c r="BI174" i="64"/>
  <c r="BD175" i="64"/>
  <c r="BI175" i="64"/>
  <c r="BK175" i="64" s="1"/>
  <c r="BD176" i="64"/>
  <c r="BF176" i="64" s="1"/>
  <c r="BI176" i="64"/>
  <c r="BD177" i="64"/>
  <c r="BF177" i="64" s="1"/>
  <c r="BI177" i="64"/>
  <c r="BK177" i="64" s="1"/>
  <c r="BD178" i="64"/>
  <c r="BF178" i="64" s="1"/>
  <c r="BI178" i="64"/>
  <c r="BD179" i="64"/>
  <c r="BI179" i="64"/>
  <c r="BD180" i="64"/>
  <c r="BF180" i="64" s="1"/>
  <c r="BI180" i="64"/>
  <c r="BD181" i="64"/>
  <c r="BI181" i="64"/>
  <c r="BK181" i="64" s="1"/>
  <c r="BD182" i="64"/>
  <c r="BI182" i="64"/>
  <c r="BD183" i="64"/>
  <c r="BI183" i="64"/>
  <c r="BK183" i="64" s="1"/>
  <c r="BD184" i="64"/>
  <c r="BF184" i="64" s="1"/>
  <c r="BI184" i="64"/>
  <c r="BD185" i="64"/>
  <c r="BF185" i="64" s="1"/>
  <c r="BI185" i="64"/>
  <c r="BK185" i="64" s="1"/>
  <c r="BD186" i="64"/>
  <c r="BF186" i="64" s="1"/>
  <c r="BI186" i="64"/>
  <c r="BD187" i="64"/>
  <c r="BI187" i="64"/>
  <c r="BD188" i="64"/>
  <c r="BF188" i="64" s="1"/>
  <c r="BI188" i="64"/>
  <c r="BD189" i="64"/>
  <c r="BI189" i="64"/>
  <c r="BK189" i="64" s="1"/>
  <c r="BD190" i="64"/>
  <c r="BI190" i="64"/>
  <c r="BD191" i="64"/>
  <c r="BI191" i="64"/>
  <c r="BK191" i="64" s="1"/>
  <c r="BD192" i="64"/>
  <c r="BF192" i="64" s="1"/>
  <c r="BI192" i="64"/>
  <c r="BN129" i="64"/>
  <c r="BN130" i="64"/>
  <c r="BP130" i="64" s="1"/>
  <c r="BN131" i="64"/>
  <c r="BN132" i="64"/>
  <c r="BP132" i="64" s="1"/>
  <c r="BN133" i="64"/>
  <c r="BN134" i="64"/>
  <c r="BN135" i="64"/>
  <c r="BN136" i="64"/>
  <c r="BN137" i="64"/>
  <c r="BN138" i="64"/>
  <c r="BP138" i="64" s="1"/>
  <c r="BN139" i="64"/>
  <c r="BN140" i="64"/>
  <c r="BP140" i="64" s="1"/>
  <c r="BN141" i="64"/>
  <c r="BN142" i="64"/>
  <c r="BN143" i="64"/>
  <c r="BN144" i="64"/>
  <c r="BN145" i="64"/>
  <c r="BN146" i="64"/>
  <c r="BP146" i="64" s="1"/>
  <c r="BN147" i="64"/>
  <c r="BN148" i="64"/>
  <c r="BP148" i="64" s="1"/>
  <c r="BN149" i="64"/>
  <c r="BN150" i="64"/>
  <c r="BN151" i="64"/>
  <c r="BN152" i="64"/>
  <c r="BN153" i="64"/>
  <c r="BN154" i="64"/>
  <c r="BP154" i="64" s="1"/>
  <c r="BN155" i="64"/>
  <c r="BN156" i="64"/>
  <c r="BP156" i="64" s="1"/>
  <c r="BN157" i="64"/>
  <c r="BN158" i="64"/>
  <c r="BN159" i="64"/>
  <c r="BN160" i="64"/>
  <c r="BD129" i="64"/>
  <c r="BF129" i="64" s="1"/>
  <c r="BI129" i="64"/>
  <c r="BK129" i="64" s="1"/>
  <c r="BD130" i="64"/>
  <c r="BF130" i="64" s="1"/>
  <c r="BI130" i="64"/>
  <c r="BD131" i="64"/>
  <c r="BI131" i="64"/>
  <c r="BD132" i="64"/>
  <c r="BF132" i="64" s="1"/>
  <c r="BI132" i="64"/>
  <c r="BD133" i="64"/>
  <c r="BI133" i="64"/>
  <c r="BK133" i="64" s="1"/>
  <c r="BD134" i="64"/>
  <c r="BI134" i="64"/>
  <c r="BD135" i="64"/>
  <c r="BI135" i="64"/>
  <c r="BK135" i="64" s="1"/>
  <c r="BD136" i="64"/>
  <c r="BF136" i="64" s="1"/>
  <c r="BI136" i="64"/>
  <c r="BD137" i="64"/>
  <c r="BF137" i="64" s="1"/>
  <c r="BI137" i="64"/>
  <c r="BK137" i="64" s="1"/>
  <c r="BD138" i="64"/>
  <c r="BF138" i="64" s="1"/>
  <c r="BI138" i="64"/>
  <c r="BD139" i="64"/>
  <c r="BI139" i="64"/>
  <c r="BD140" i="64"/>
  <c r="BF140" i="64" s="1"/>
  <c r="BI140" i="64"/>
  <c r="BD141" i="64"/>
  <c r="BI141" i="64"/>
  <c r="BK141" i="64" s="1"/>
  <c r="BD142" i="64"/>
  <c r="BI142" i="64"/>
  <c r="BD143" i="64"/>
  <c r="BI143" i="64"/>
  <c r="BK143" i="64" s="1"/>
  <c r="BD144" i="64"/>
  <c r="BF144" i="64" s="1"/>
  <c r="BI144" i="64"/>
  <c r="BD145" i="64"/>
  <c r="BF145" i="64" s="1"/>
  <c r="BI145" i="64"/>
  <c r="BK145" i="64" s="1"/>
  <c r="BD146" i="64"/>
  <c r="BF146" i="64" s="1"/>
  <c r="BI146" i="64"/>
  <c r="BD147" i="64"/>
  <c r="BI147" i="64"/>
  <c r="BD148" i="64"/>
  <c r="BF148" i="64" s="1"/>
  <c r="BI148" i="64"/>
  <c r="BD149" i="64"/>
  <c r="BI149" i="64"/>
  <c r="BK149" i="64" s="1"/>
  <c r="BD150" i="64"/>
  <c r="BI150" i="64"/>
  <c r="BD151" i="64"/>
  <c r="BI151" i="64"/>
  <c r="BK151" i="64" s="1"/>
  <c r="BD152" i="64"/>
  <c r="BF152" i="64" s="1"/>
  <c r="BI152" i="64"/>
  <c r="BD153" i="64"/>
  <c r="BF153" i="64" s="1"/>
  <c r="BI153" i="64"/>
  <c r="BK153" i="64" s="1"/>
  <c r="BD154" i="64"/>
  <c r="BF154" i="64" s="1"/>
  <c r="BI154" i="64"/>
  <c r="BD155" i="64"/>
  <c r="BI155" i="64"/>
  <c r="BD156" i="64"/>
  <c r="BF156" i="64" s="1"/>
  <c r="BI156" i="64"/>
  <c r="BD157" i="64"/>
  <c r="BI157" i="64"/>
  <c r="BK157" i="64" s="1"/>
  <c r="BD158" i="64"/>
  <c r="BI158" i="64"/>
  <c r="BD159" i="64"/>
  <c r="BI159" i="64"/>
  <c r="BK159" i="64" s="1"/>
  <c r="BD160" i="64"/>
  <c r="BF160" i="64" s="1"/>
  <c r="BI160" i="64"/>
  <c r="BN97" i="64"/>
  <c r="BN98" i="64"/>
  <c r="BP98" i="64" s="1"/>
  <c r="BN99" i="64"/>
  <c r="BN100" i="64"/>
  <c r="BP100" i="64" s="1"/>
  <c r="BN101" i="64"/>
  <c r="BN102" i="64"/>
  <c r="BN103" i="64"/>
  <c r="BN104" i="64"/>
  <c r="BN105" i="64"/>
  <c r="BN106" i="64"/>
  <c r="BP106" i="64" s="1"/>
  <c r="BN107" i="64"/>
  <c r="BN108" i="64"/>
  <c r="BP108" i="64" s="1"/>
  <c r="BN109" i="64"/>
  <c r="BN110" i="64"/>
  <c r="BN111" i="64"/>
  <c r="BN112" i="64"/>
  <c r="BN113" i="64"/>
  <c r="BN114" i="64"/>
  <c r="BP114" i="64" s="1"/>
  <c r="BN115" i="64"/>
  <c r="BN116" i="64"/>
  <c r="BP116" i="64" s="1"/>
  <c r="BN117" i="64"/>
  <c r="BN118" i="64"/>
  <c r="BN119" i="64"/>
  <c r="BN120" i="64"/>
  <c r="BN121" i="64"/>
  <c r="BN122" i="64"/>
  <c r="BP122" i="64" s="1"/>
  <c r="BN123" i="64"/>
  <c r="BN124" i="64"/>
  <c r="BP124" i="64" s="1"/>
  <c r="BN125" i="64"/>
  <c r="BN126" i="64"/>
  <c r="BN127" i="64"/>
  <c r="BN128" i="64"/>
  <c r="BD97" i="64"/>
  <c r="BF97" i="64" s="1"/>
  <c r="BI97" i="64"/>
  <c r="BK97" i="64" s="1"/>
  <c r="BD98" i="64"/>
  <c r="BF98" i="64" s="1"/>
  <c r="BI98" i="64"/>
  <c r="BD99" i="64"/>
  <c r="BI99" i="64"/>
  <c r="BD100" i="64"/>
  <c r="BF100" i="64" s="1"/>
  <c r="BI100" i="64"/>
  <c r="BD101" i="64"/>
  <c r="BI101" i="64"/>
  <c r="BK101" i="64" s="1"/>
  <c r="BD102" i="64"/>
  <c r="BI102" i="64"/>
  <c r="BD103" i="64"/>
  <c r="BI103" i="64"/>
  <c r="BK103" i="64" s="1"/>
  <c r="BD104" i="64"/>
  <c r="BF104" i="64" s="1"/>
  <c r="BI104" i="64"/>
  <c r="BD105" i="64"/>
  <c r="BF105" i="64" s="1"/>
  <c r="BI105" i="64"/>
  <c r="BK105" i="64" s="1"/>
  <c r="BD106" i="64"/>
  <c r="BF106" i="64" s="1"/>
  <c r="BI106" i="64"/>
  <c r="BD107" i="64"/>
  <c r="BI107" i="64"/>
  <c r="BD108" i="64"/>
  <c r="BF108" i="64" s="1"/>
  <c r="BI108" i="64"/>
  <c r="BD109" i="64"/>
  <c r="BI109" i="64"/>
  <c r="BK109" i="64" s="1"/>
  <c r="BD110" i="64"/>
  <c r="BI110" i="64"/>
  <c r="BD111" i="64"/>
  <c r="BI111" i="64"/>
  <c r="BK111" i="64" s="1"/>
  <c r="BD112" i="64"/>
  <c r="BF112" i="64" s="1"/>
  <c r="BI112" i="64"/>
  <c r="BD113" i="64"/>
  <c r="BF113" i="64" s="1"/>
  <c r="BI113" i="64"/>
  <c r="BK113" i="64" s="1"/>
  <c r="BD114" i="64"/>
  <c r="BF114" i="64" s="1"/>
  <c r="BI114" i="64"/>
  <c r="BD115" i="64"/>
  <c r="BI115" i="64"/>
  <c r="BD116" i="64"/>
  <c r="BF116" i="64" s="1"/>
  <c r="BI116" i="64"/>
  <c r="BD117" i="64"/>
  <c r="BI117" i="64"/>
  <c r="BK117" i="64" s="1"/>
  <c r="BD118" i="64"/>
  <c r="BI118" i="64"/>
  <c r="BD119" i="64"/>
  <c r="BI119" i="64"/>
  <c r="BK119" i="64" s="1"/>
  <c r="BD120" i="64"/>
  <c r="BF120" i="64" s="1"/>
  <c r="BI120" i="64"/>
  <c r="BD121" i="64"/>
  <c r="BF121" i="64" s="1"/>
  <c r="BI121" i="64"/>
  <c r="BK121" i="64" s="1"/>
  <c r="BD122" i="64"/>
  <c r="BF122" i="64" s="1"/>
  <c r="BI122" i="64"/>
  <c r="BD123" i="64"/>
  <c r="BI123" i="64"/>
  <c r="BD124" i="64"/>
  <c r="BF124" i="64" s="1"/>
  <c r="BI124" i="64"/>
  <c r="BD125" i="64"/>
  <c r="BI125" i="64"/>
  <c r="BK125" i="64" s="1"/>
  <c r="BD126" i="64"/>
  <c r="BI126" i="64"/>
  <c r="BD127" i="64"/>
  <c r="BI127" i="64"/>
  <c r="BK127" i="64" s="1"/>
  <c r="BD128" i="64"/>
  <c r="BF128" i="64" s="1"/>
  <c r="BI128" i="64"/>
  <c r="BN65" i="64"/>
  <c r="BN66" i="64"/>
  <c r="BP66" i="64" s="1"/>
  <c r="BN67" i="64"/>
  <c r="BN68" i="64"/>
  <c r="BP68" i="64" s="1"/>
  <c r="BN69" i="64"/>
  <c r="BN70" i="64"/>
  <c r="BN71" i="64"/>
  <c r="BN72" i="64"/>
  <c r="BN73" i="64"/>
  <c r="BN74" i="64"/>
  <c r="BP74" i="64" s="1"/>
  <c r="BN75" i="64"/>
  <c r="BN76" i="64"/>
  <c r="BP76" i="64" s="1"/>
  <c r="BN77" i="64"/>
  <c r="BN78" i="64"/>
  <c r="BN79" i="64"/>
  <c r="BN80" i="64"/>
  <c r="BN81" i="64"/>
  <c r="BN82" i="64"/>
  <c r="BP82" i="64" s="1"/>
  <c r="BN83" i="64"/>
  <c r="BN84" i="64"/>
  <c r="BP84" i="64" s="1"/>
  <c r="BN85" i="64"/>
  <c r="BN86" i="64"/>
  <c r="BN87" i="64"/>
  <c r="BN88" i="64"/>
  <c r="BN89" i="64"/>
  <c r="BN90" i="64"/>
  <c r="BP90" i="64" s="1"/>
  <c r="BN91" i="64"/>
  <c r="BN92" i="64"/>
  <c r="BP92" i="64" s="1"/>
  <c r="BN93" i="64"/>
  <c r="BN94" i="64"/>
  <c r="BN95" i="64"/>
  <c r="BN96" i="64"/>
  <c r="BD65" i="64"/>
  <c r="BF65" i="64" s="1"/>
  <c r="BI65" i="64"/>
  <c r="BK65" i="64" s="1"/>
  <c r="BD66" i="64"/>
  <c r="BF66" i="64" s="1"/>
  <c r="BI66" i="64"/>
  <c r="BD67" i="64"/>
  <c r="BI67" i="64"/>
  <c r="BD68" i="64"/>
  <c r="BF68" i="64" s="1"/>
  <c r="BI68" i="64"/>
  <c r="BD69" i="64"/>
  <c r="BI69" i="64"/>
  <c r="BK69" i="64" s="1"/>
  <c r="BD70" i="64"/>
  <c r="BI70" i="64"/>
  <c r="BD71" i="64"/>
  <c r="BI71" i="64"/>
  <c r="BK71" i="64" s="1"/>
  <c r="BD72" i="64"/>
  <c r="BF72" i="64" s="1"/>
  <c r="BI72" i="64"/>
  <c r="BD73" i="64"/>
  <c r="BF73" i="64" s="1"/>
  <c r="BI73" i="64"/>
  <c r="BK73" i="64" s="1"/>
  <c r="BD74" i="64"/>
  <c r="BF74" i="64" s="1"/>
  <c r="BI74" i="64"/>
  <c r="BD75" i="64"/>
  <c r="BI75" i="64"/>
  <c r="BD76" i="64"/>
  <c r="BF76" i="64" s="1"/>
  <c r="BI76" i="64"/>
  <c r="BD77" i="64"/>
  <c r="BI77" i="64"/>
  <c r="BK77" i="64" s="1"/>
  <c r="BD78" i="64"/>
  <c r="BI78" i="64"/>
  <c r="BD79" i="64"/>
  <c r="BI79" i="64"/>
  <c r="BK79" i="64" s="1"/>
  <c r="BD80" i="64"/>
  <c r="BF80" i="64" s="1"/>
  <c r="BI80" i="64"/>
  <c r="BD81" i="64"/>
  <c r="BF81" i="64" s="1"/>
  <c r="BI81" i="64"/>
  <c r="BK81" i="64" s="1"/>
  <c r="BD82" i="64"/>
  <c r="BF82" i="64" s="1"/>
  <c r="BI82" i="64"/>
  <c r="BD83" i="64"/>
  <c r="BI83" i="64"/>
  <c r="BD84" i="64"/>
  <c r="BF84" i="64" s="1"/>
  <c r="BI84" i="64"/>
  <c r="BD85" i="64"/>
  <c r="BI85" i="64"/>
  <c r="BK85" i="64" s="1"/>
  <c r="BD86" i="64"/>
  <c r="BI86" i="64"/>
  <c r="BD87" i="64"/>
  <c r="BI87" i="64"/>
  <c r="BK87" i="64" s="1"/>
  <c r="BD88" i="64"/>
  <c r="BF88" i="64" s="1"/>
  <c r="BI88" i="64"/>
  <c r="BD89" i="64"/>
  <c r="BF89" i="64" s="1"/>
  <c r="BI89" i="64"/>
  <c r="BK89" i="64" s="1"/>
  <c r="BD90" i="64"/>
  <c r="BF90" i="64" s="1"/>
  <c r="BI90" i="64"/>
  <c r="BD91" i="64"/>
  <c r="BI91" i="64"/>
  <c r="BD92" i="64"/>
  <c r="BF92" i="64" s="1"/>
  <c r="BI92" i="64"/>
  <c r="BD93" i="64"/>
  <c r="BI93" i="64"/>
  <c r="BK93" i="64" s="1"/>
  <c r="BD94" i="64"/>
  <c r="BI94" i="64"/>
  <c r="BD95" i="64"/>
  <c r="BI95" i="64"/>
  <c r="BK95" i="64" s="1"/>
  <c r="BD96" i="64"/>
  <c r="BF96" i="64" s="1"/>
  <c r="BI96" i="64"/>
  <c r="BN33" i="64"/>
  <c r="BN34" i="64"/>
  <c r="BP34" i="64" s="1"/>
  <c r="BN35" i="64"/>
  <c r="BN36" i="64"/>
  <c r="BP36" i="64" s="1"/>
  <c r="BN37" i="64"/>
  <c r="BN38" i="64"/>
  <c r="BN39" i="64"/>
  <c r="BN40" i="64"/>
  <c r="BN41" i="64"/>
  <c r="BN42" i="64"/>
  <c r="BP42" i="64" s="1"/>
  <c r="BN43" i="64"/>
  <c r="BN44" i="64"/>
  <c r="BP44" i="64" s="1"/>
  <c r="BN45" i="64"/>
  <c r="BN46" i="64"/>
  <c r="BN47" i="64"/>
  <c r="BN48" i="64"/>
  <c r="BN49" i="64"/>
  <c r="BN50" i="64"/>
  <c r="BP50" i="64" s="1"/>
  <c r="BN51" i="64"/>
  <c r="BN52" i="64"/>
  <c r="BP52" i="64" s="1"/>
  <c r="BN53" i="64"/>
  <c r="BN54" i="64"/>
  <c r="BN55" i="64"/>
  <c r="BN56" i="64"/>
  <c r="BN57" i="64"/>
  <c r="BN58" i="64"/>
  <c r="BP58" i="64" s="1"/>
  <c r="BN59" i="64"/>
  <c r="BN60" i="64"/>
  <c r="BP60" i="64" s="1"/>
  <c r="BN61" i="64"/>
  <c r="BN62" i="64"/>
  <c r="BN63" i="64"/>
  <c r="BN64" i="64"/>
  <c r="BD33" i="64"/>
  <c r="BF33" i="64" s="1"/>
  <c r="BI33" i="64"/>
  <c r="BK33" i="64" s="1"/>
  <c r="BD34" i="64"/>
  <c r="BF34" i="64" s="1"/>
  <c r="BI34" i="64"/>
  <c r="BD35" i="64"/>
  <c r="BI35" i="64"/>
  <c r="BD36" i="64"/>
  <c r="BF36" i="64" s="1"/>
  <c r="BI36" i="64"/>
  <c r="BD37" i="64"/>
  <c r="BI37" i="64"/>
  <c r="BK37" i="64" s="1"/>
  <c r="BD38" i="64"/>
  <c r="BI38" i="64"/>
  <c r="BD39" i="64"/>
  <c r="BI39" i="64"/>
  <c r="BK39" i="64" s="1"/>
  <c r="BD40" i="64"/>
  <c r="BF40" i="64" s="1"/>
  <c r="BI40" i="64"/>
  <c r="BD41" i="64"/>
  <c r="BF41" i="64" s="1"/>
  <c r="BI41" i="64"/>
  <c r="BK41" i="64" s="1"/>
  <c r="BD42" i="64"/>
  <c r="BF42" i="64" s="1"/>
  <c r="BI42" i="64"/>
  <c r="BD43" i="64"/>
  <c r="BI43" i="64"/>
  <c r="BD44" i="64"/>
  <c r="BF44" i="64" s="1"/>
  <c r="BI44" i="64"/>
  <c r="BD45" i="64"/>
  <c r="BI45" i="64"/>
  <c r="BK45" i="64" s="1"/>
  <c r="BD46" i="64"/>
  <c r="BI46" i="64"/>
  <c r="BD47" i="64"/>
  <c r="BI47" i="64"/>
  <c r="BK47" i="64" s="1"/>
  <c r="BD48" i="64"/>
  <c r="BF48" i="64" s="1"/>
  <c r="BI48" i="64"/>
  <c r="BD49" i="64"/>
  <c r="BF49" i="64" s="1"/>
  <c r="BI49" i="64"/>
  <c r="BK49" i="64" s="1"/>
  <c r="BD50" i="64"/>
  <c r="BF50" i="64" s="1"/>
  <c r="BI50" i="64"/>
  <c r="BD51" i="64"/>
  <c r="BI51" i="64"/>
  <c r="BD52" i="64"/>
  <c r="BF52" i="64" s="1"/>
  <c r="BI52" i="64"/>
  <c r="BD53" i="64"/>
  <c r="BI53" i="64"/>
  <c r="BK53" i="64" s="1"/>
  <c r="BD54" i="64"/>
  <c r="BI54" i="64"/>
  <c r="BD55" i="64"/>
  <c r="BI55" i="64"/>
  <c r="BK55" i="64" s="1"/>
  <c r="BD56" i="64"/>
  <c r="BF56" i="64" s="1"/>
  <c r="BI56" i="64"/>
  <c r="BD57" i="64"/>
  <c r="BF57" i="64" s="1"/>
  <c r="BI57" i="64"/>
  <c r="BK57" i="64" s="1"/>
  <c r="BD58" i="64"/>
  <c r="BF58" i="64" s="1"/>
  <c r="BI58" i="64"/>
  <c r="BD59" i="64"/>
  <c r="BI59" i="64"/>
  <c r="BD60" i="64"/>
  <c r="BF60" i="64" s="1"/>
  <c r="BI60" i="64"/>
  <c r="BD61" i="64"/>
  <c r="BI61" i="64"/>
  <c r="BK61" i="64" s="1"/>
  <c r="BD62" i="64"/>
  <c r="BI62" i="64"/>
  <c r="BD63" i="64"/>
  <c r="BI63" i="64"/>
  <c r="BK63" i="64" s="1"/>
  <c r="BD64" i="64"/>
  <c r="BF64" i="64" s="1"/>
  <c r="BI64" i="64"/>
  <c r="BN1" i="64"/>
  <c r="BN2" i="64"/>
  <c r="BP2" i="64" s="1"/>
  <c r="BN3" i="64"/>
  <c r="BN4" i="64"/>
  <c r="BP4" i="64" s="1"/>
  <c r="BN5" i="64"/>
  <c r="BN6" i="64"/>
  <c r="BN7" i="64"/>
  <c r="BN8" i="64"/>
  <c r="BN9" i="64"/>
  <c r="BN10" i="64"/>
  <c r="BP10" i="64" s="1"/>
  <c r="BN11" i="64"/>
  <c r="BN12" i="64"/>
  <c r="BP12" i="64" s="1"/>
  <c r="BN13" i="64"/>
  <c r="BN14" i="64"/>
  <c r="BN15" i="64"/>
  <c r="BN16" i="64"/>
  <c r="BN17" i="64"/>
  <c r="BN18" i="64"/>
  <c r="BP18" i="64" s="1"/>
  <c r="BN19" i="64"/>
  <c r="BN20" i="64"/>
  <c r="BP20" i="64" s="1"/>
  <c r="BN21" i="64"/>
  <c r="BN22" i="64"/>
  <c r="BN23" i="64"/>
  <c r="BN24" i="64"/>
  <c r="BN25" i="64"/>
  <c r="BN26" i="64"/>
  <c r="BP26" i="64" s="1"/>
  <c r="BN27" i="64"/>
  <c r="BN28" i="64"/>
  <c r="BP28" i="64" s="1"/>
  <c r="BN29" i="64"/>
  <c r="BN30" i="64"/>
  <c r="BN31" i="64"/>
  <c r="BN32" i="64"/>
  <c r="BD1" i="64"/>
  <c r="BF1" i="64" s="1"/>
  <c r="BI1" i="64"/>
  <c r="BK1" i="64" s="1"/>
  <c r="BD2" i="64"/>
  <c r="BF2" i="64" s="1"/>
  <c r="BI2" i="64"/>
  <c r="BD3" i="64"/>
  <c r="BI3" i="64"/>
  <c r="BD4" i="64"/>
  <c r="BF4" i="64" s="1"/>
  <c r="BI4" i="64"/>
  <c r="BD5" i="64"/>
  <c r="BI5" i="64"/>
  <c r="BK5" i="64" s="1"/>
  <c r="BD6" i="64"/>
  <c r="BI6" i="64"/>
  <c r="BD7" i="64"/>
  <c r="BI7" i="64"/>
  <c r="BK7" i="64" s="1"/>
  <c r="BD8" i="64"/>
  <c r="BF8" i="64" s="1"/>
  <c r="BI8" i="64"/>
  <c r="BD9" i="64"/>
  <c r="BF9" i="64" s="1"/>
  <c r="BI9" i="64"/>
  <c r="BK9" i="64" s="1"/>
  <c r="BD10" i="64"/>
  <c r="BF10" i="64" s="1"/>
  <c r="BI10" i="64"/>
  <c r="BD11" i="64"/>
  <c r="BI11" i="64"/>
  <c r="BD12" i="64"/>
  <c r="BF12" i="64" s="1"/>
  <c r="BI12" i="64"/>
  <c r="BD13" i="64"/>
  <c r="BI13" i="64"/>
  <c r="BK13" i="64" s="1"/>
  <c r="BD14" i="64"/>
  <c r="BI14" i="64"/>
  <c r="BD15" i="64"/>
  <c r="BI15" i="64"/>
  <c r="BK15" i="64" s="1"/>
  <c r="BD16" i="64"/>
  <c r="BF16" i="64" s="1"/>
  <c r="BI16" i="64"/>
  <c r="BD17" i="64"/>
  <c r="BF17" i="64" s="1"/>
  <c r="BI17" i="64"/>
  <c r="BK17" i="64" s="1"/>
  <c r="BD18" i="64"/>
  <c r="BF18" i="64" s="1"/>
  <c r="BI18" i="64"/>
  <c r="BD19" i="64"/>
  <c r="BI19" i="64"/>
  <c r="BD20" i="64"/>
  <c r="BF20" i="64" s="1"/>
  <c r="BI20" i="64"/>
  <c r="BD21" i="64"/>
  <c r="BI21" i="64"/>
  <c r="BK21" i="64" s="1"/>
  <c r="BD22" i="64"/>
  <c r="BI22" i="64"/>
  <c r="BD23" i="64"/>
  <c r="BI23" i="64"/>
  <c r="BK23" i="64" s="1"/>
  <c r="BD24" i="64"/>
  <c r="BF24" i="64" s="1"/>
  <c r="BI24" i="64"/>
  <c r="BD25" i="64"/>
  <c r="BF25" i="64" s="1"/>
  <c r="BI25" i="64"/>
  <c r="BK25" i="64" s="1"/>
  <c r="BD26" i="64"/>
  <c r="BF26" i="64" s="1"/>
  <c r="BI26" i="64"/>
  <c r="BD27" i="64"/>
  <c r="BI27" i="64"/>
  <c r="BD28" i="64"/>
  <c r="BF28" i="64" s="1"/>
  <c r="BI28" i="64"/>
  <c r="BD29" i="64"/>
  <c r="BI29" i="64"/>
  <c r="BK29" i="64" s="1"/>
  <c r="BD30" i="64"/>
  <c r="BI30" i="64"/>
  <c r="BD31" i="64"/>
  <c r="BI31" i="64"/>
  <c r="BK31" i="64" s="1"/>
  <c r="BD32" i="64"/>
  <c r="BF32" i="64" s="1"/>
  <c r="BI32" i="64"/>
  <c r="BO1000" i="59"/>
  <c r="BO999" i="59"/>
  <c r="BO998" i="59"/>
  <c r="BO997" i="59"/>
  <c r="BO996" i="59"/>
  <c r="BO995" i="59"/>
  <c r="BO994" i="59"/>
  <c r="BO993" i="59"/>
  <c r="BO992" i="59"/>
  <c r="BO991" i="59"/>
  <c r="BO990" i="59"/>
  <c r="BO989" i="59"/>
  <c r="BO988" i="59"/>
  <c r="BO987" i="59"/>
  <c r="BO986" i="59"/>
  <c r="BO985" i="59"/>
  <c r="BO984" i="59"/>
  <c r="BO983" i="59"/>
  <c r="BO982" i="59"/>
  <c r="BO981" i="59"/>
  <c r="BO980" i="59"/>
  <c r="BO979" i="59"/>
  <c r="BO978" i="59"/>
  <c r="BO977" i="59"/>
  <c r="BO976" i="59"/>
  <c r="BO975" i="59"/>
  <c r="BO974" i="59"/>
  <c r="BO973" i="59"/>
  <c r="BO972" i="59"/>
  <c r="BO971" i="59"/>
  <c r="BO970" i="59"/>
  <c r="BO969" i="59"/>
  <c r="BO968" i="59"/>
  <c r="BO967" i="59"/>
  <c r="BO966" i="59"/>
  <c r="BO965" i="59"/>
  <c r="BO964" i="59"/>
  <c r="BO963" i="59"/>
  <c r="BO962" i="59"/>
  <c r="BO961" i="59"/>
  <c r="BO960" i="59"/>
  <c r="BO959" i="59"/>
  <c r="BO958" i="59"/>
  <c r="BO957" i="59"/>
  <c r="BO956" i="59"/>
  <c r="BO955" i="59"/>
  <c r="BO954" i="59"/>
  <c r="BO953" i="59"/>
  <c r="BO952" i="59"/>
  <c r="BO951" i="59"/>
  <c r="BO950" i="59"/>
  <c r="BO949" i="59"/>
  <c r="BO948" i="59"/>
  <c r="BO947" i="59"/>
  <c r="BO946" i="59"/>
  <c r="BO945" i="59"/>
  <c r="BO944" i="59"/>
  <c r="BO943" i="59"/>
  <c r="BO942" i="59"/>
  <c r="BO941" i="59"/>
  <c r="BO940" i="59"/>
  <c r="BO939" i="59"/>
  <c r="BO938" i="59"/>
  <c r="BO937" i="59"/>
  <c r="BO936" i="59"/>
  <c r="BO935" i="59"/>
  <c r="BO934" i="59"/>
  <c r="BO933" i="59"/>
  <c r="BO932" i="59"/>
  <c r="BO931" i="59"/>
  <c r="BO930" i="59"/>
  <c r="BO929" i="59"/>
  <c r="BO928" i="59"/>
  <c r="BO927" i="59"/>
  <c r="BO926" i="59"/>
  <c r="BO925" i="59"/>
  <c r="BO924" i="59"/>
  <c r="BO923" i="59"/>
  <c r="BO922" i="59"/>
  <c r="BO921" i="59"/>
  <c r="BO920" i="59"/>
  <c r="BO919" i="59"/>
  <c r="BO918" i="59"/>
  <c r="BO917" i="59"/>
  <c r="BO916" i="59"/>
  <c r="BO915" i="59"/>
  <c r="BO914" i="59"/>
  <c r="BO913" i="59"/>
  <c r="BO912" i="59"/>
  <c r="BO911" i="59"/>
  <c r="BO910" i="59"/>
  <c r="BO909" i="59"/>
  <c r="BO908" i="59"/>
  <c r="BO907" i="59"/>
  <c r="BO906" i="59"/>
  <c r="BO905" i="59"/>
  <c r="BO904" i="59"/>
  <c r="BO903" i="59"/>
  <c r="BO902" i="59"/>
  <c r="BO901" i="59"/>
  <c r="BO900" i="59"/>
  <c r="BO899" i="59"/>
  <c r="BO898" i="59"/>
  <c r="BO897" i="59"/>
  <c r="BO896" i="59"/>
  <c r="BO895" i="59"/>
  <c r="BO894" i="59"/>
  <c r="BO893" i="59"/>
  <c r="BO892" i="59"/>
  <c r="BO891" i="59"/>
  <c r="BO890" i="59"/>
  <c r="BO889" i="59"/>
  <c r="BO888" i="59"/>
  <c r="BO887" i="59"/>
  <c r="BO886" i="59"/>
  <c r="BO885" i="59"/>
  <c r="BO884" i="59"/>
  <c r="BO883" i="59"/>
  <c r="BO882" i="59"/>
  <c r="BO881" i="59"/>
  <c r="BO880" i="59"/>
  <c r="BO879" i="59"/>
  <c r="BO878" i="59"/>
  <c r="BO877" i="59"/>
  <c r="BO876" i="59"/>
  <c r="BO875" i="59"/>
  <c r="BO874" i="59"/>
  <c r="BO873" i="59"/>
  <c r="BO872" i="59"/>
  <c r="BO871" i="59"/>
  <c r="BO870" i="59"/>
  <c r="BO869" i="59"/>
  <c r="BO868" i="59"/>
  <c r="BO867" i="59"/>
  <c r="BO866" i="59"/>
  <c r="BO865" i="59"/>
  <c r="BO864" i="59"/>
  <c r="BO863" i="59"/>
  <c r="BO862" i="59"/>
  <c r="BO861" i="59"/>
  <c r="BO860" i="59"/>
  <c r="BO859" i="59"/>
  <c r="BO858" i="59"/>
  <c r="BO857" i="59"/>
  <c r="BO856" i="59"/>
  <c r="BO855" i="59"/>
  <c r="BO854" i="59"/>
  <c r="BO853" i="59"/>
  <c r="BO852" i="59"/>
  <c r="BO851" i="59"/>
  <c r="BO850" i="59"/>
  <c r="BO849" i="59"/>
  <c r="BO848" i="59"/>
  <c r="BO847" i="59"/>
  <c r="BO846" i="59"/>
  <c r="BO845" i="59"/>
  <c r="BO844" i="59"/>
  <c r="BO843" i="59"/>
  <c r="BO842" i="59"/>
  <c r="BO841" i="59"/>
  <c r="BO840" i="59"/>
  <c r="BO839" i="59"/>
  <c r="BO838" i="59"/>
  <c r="BO837" i="59"/>
  <c r="BO836" i="59"/>
  <c r="BO835" i="59"/>
  <c r="BO834" i="59"/>
  <c r="BO833" i="59"/>
  <c r="BO832" i="59"/>
  <c r="BO831" i="59"/>
  <c r="BO830" i="59"/>
  <c r="BO829" i="59"/>
  <c r="BO828" i="59"/>
  <c r="BO827" i="59"/>
  <c r="BO826" i="59"/>
  <c r="BO825" i="59"/>
  <c r="BO824" i="59"/>
  <c r="BO823" i="59"/>
  <c r="BO822" i="59"/>
  <c r="BO821" i="59"/>
  <c r="BO820" i="59"/>
  <c r="BO819" i="59"/>
  <c r="BO818" i="59"/>
  <c r="BO817" i="59"/>
  <c r="BO816" i="59"/>
  <c r="BO815" i="59"/>
  <c r="BO814" i="59"/>
  <c r="BO813" i="59"/>
  <c r="BO812" i="59"/>
  <c r="BO811" i="59"/>
  <c r="BO810" i="59"/>
  <c r="BO809" i="59"/>
  <c r="BO808" i="59"/>
  <c r="BO807" i="59"/>
  <c r="BO806" i="59"/>
  <c r="BO805" i="59"/>
  <c r="BO804" i="59"/>
  <c r="BO803" i="59"/>
  <c r="BO802" i="59"/>
  <c r="BO801" i="59"/>
  <c r="BO800" i="59"/>
  <c r="BO799" i="59"/>
  <c r="BO798" i="59"/>
  <c r="BO797" i="59"/>
  <c r="BO796" i="59"/>
  <c r="BO795" i="59"/>
  <c r="BO794" i="59"/>
  <c r="BO793" i="59"/>
  <c r="BO792" i="59"/>
  <c r="BO791" i="59"/>
  <c r="BO790" i="59"/>
  <c r="BO789" i="59"/>
  <c r="BO788" i="59"/>
  <c r="BO787" i="59"/>
  <c r="BO786" i="59"/>
  <c r="BO785" i="59"/>
  <c r="BO784" i="59"/>
  <c r="BO783" i="59"/>
  <c r="BO782" i="59"/>
  <c r="BO781" i="59"/>
  <c r="BO780" i="59"/>
  <c r="BO779" i="59"/>
  <c r="BO778" i="59"/>
  <c r="BO777" i="59"/>
  <c r="BO776" i="59"/>
  <c r="BO775" i="59"/>
  <c r="BO774" i="59"/>
  <c r="BO773" i="59"/>
  <c r="BO772" i="59"/>
  <c r="BO771" i="59"/>
  <c r="BO770" i="59"/>
  <c r="BO769" i="59"/>
  <c r="BO768" i="59"/>
  <c r="BO767" i="59"/>
  <c r="BO766" i="59"/>
  <c r="BO765" i="59"/>
  <c r="BO764" i="59"/>
  <c r="BO763" i="59"/>
  <c r="BO762" i="59"/>
  <c r="BO761" i="59"/>
  <c r="BO760" i="59"/>
  <c r="BO759" i="59"/>
  <c r="BO758" i="59"/>
  <c r="BO757" i="59"/>
  <c r="BO756" i="59"/>
  <c r="BO755" i="59"/>
  <c r="BO754" i="59"/>
  <c r="BO753" i="59"/>
  <c r="BO752" i="59"/>
  <c r="BO751" i="59"/>
  <c r="BO750" i="59"/>
  <c r="BO749" i="59"/>
  <c r="BO748" i="59"/>
  <c r="BO747" i="59"/>
  <c r="BO746" i="59"/>
  <c r="BO745" i="59"/>
  <c r="BO744" i="59"/>
  <c r="BO743" i="59"/>
  <c r="BO742" i="59"/>
  <c r="BO741" i="59"/>
  <c r="BO740" i="59"/>
  <c r="BO739" i="59"/>
  <c r="BO738" i="59"/>
  <c r="BO737" i="59"/>
  <c r="BO736" i="59"/>
  <c r="BO735" i="59"/>
  <c r="BO734" i="59"/>
  <c r="BO733" i="59"/>
  <c r="BO732" i="59"/>
  <c r="BO731" i="59"/>
  <c r="BO730" i="59"/>
  <c r="BO729" i="59"/>
  <c r="BO728" i="59"/>
  <c r="BO727" i="59"/>
  <c r="BO726" i="59"/>
  <c r="BO725" i="59"/>
  <c r="BO724" i="59"/>
  <c r="BO723" i="59"/>
  <c r="BO722" i="59"/>
  <c r="BO721" i="59"/>
  <c r="BO720" i="59"/>
  <c r="BO719" i="59"/>
  <c r="BO718" i="59"/>
  <c r="BO717" i="59"/>
  <c r="BO716" i="59"/>
  <c r="BO715" i="59"/>
  <c r="BO714" i="59"/>
  <c r="BO713" i="59"/>
  <c r="BO712" i="59"/>
  <c r="BO711" i="59"/>
  <c r="BO710" i="59"/>
  <c r="BO709" i="59"/>
  <c r="BO708" i="59"/>
  <c r="BO707" i="59"/>
  <c r="BO706" i="59"/>
  <c r="BO705" i="59"/>
  <c r="BO704" i="59"/>
  <c r="BO703" i="59"/>
  <c r="BO702" i="59"/>
  <c r="BO701" i="59"/>
  <c r="BO700" i="59"/>
  <c r="BO699" i="59"/>
  <c r="BO698" i="59"/>
  <c r="BO697" i="59"/>
  <c r="BO696" i="59"/>
  <c r="BO695" i="59"/>
  <c r="BO694" i="59"/>
  <c r="BO693" i="59"/>
  <c r="BO692" i="59"/>
  <c r="BO691" i="59"/>
  <c r="BO690" i="59"/>
  <c r="BO689" i="59"/>
  <c r="BO688" i="59"/>
  <c r="BO687" i="59"/>
  <c r="BO686" i="59"/>
  <c r="BO685" i="59"/>
  <c r="BO684" i="59"/>
  <c r="BO683" i="59"/>
  <c r="BO682" i="59"/>
  <c r="BO681" i="59"/>
  <c r="BO680" i="59"/>
  <c r="BO679" i="59"/>
  <c r="BO678" i="59"/>
  <c r="BO677" i="59"/>
  <c r="BO676" i="59"/>
  <c r="BO675" i="59"/>
  <c r="BO674" i="59"/>
  <c r="BO673" i="59"/>
  <c r="BO672" i="59"/>
  <c r="BO671" i="59"/>
  <c r="BO670" i="59"/>
  <c r="BT669" i="59"/>
  <c r="BO669" i="59"/>
  <c r="BT668" i="59"/>
  <c r="BO668" i="59"/>
  <c r="BT667" i="59"/>
  <c r="BO667" i="59"/>
  <c r="BT666" i="59"/>
  <c r="BO666" i="59"/>
  <c r="BT665" i="59"/>
  <c r="BO665" i="59"/>
  <c r="BT664" i="59"/>
  <c r="BO664" i="59"/>
  <c r="BT663" i="59"/>
  <c r="BO663" i="59"/>
  <c r="BT662" i="59"/>
  <c r="BO662" i="59"/>
  <c r="BT661" i="59"/>
  <c r="BO661" i="59"/>
  <c r="BT660" i="59"/>
  <c r="BO660" i="59"/>
  <c r="BT659" i="59"/>
  <c r="BO659" i="59"/>
  <c r="BT658" i="59"/>
  <c r="BO658" i="59"/>
  <c r="BT657" i="59"/>
  <c r="BO657" i="59"/>
  <c r="BT656" i="59"/>
  <c r="BO656" i="59"/>
  <c r="BT655" i="59"/>
  <c r="BO655" i="59"/>
  <c r="BT654" i="59"/>
  <c r="BO654" i="59"/>
  <c r="BT653" i="59"/>
  <c r="BO653" i="59"/>
  <c r="BT652" i="59"/>
  <c r="BO652" i="59"/>
  <c r="BT651" i="59"/>
  <c r="BO651" i="59"/>
  <c r="BT650" i="59"/>
  <c r="BO650" i="59"/>
  <c r="BT649" i="59"/>
  <c r="BO649" i="59"/>
  <c r="BT648" i="59"/>
  <c r="BO648" i="59"/>
  <c r="BT647" i="59"/>
  <c r="BO647" i="59"/>
  <c r="BT646" i="59"/>
  <c r="BO646" i="59"/>
  <c r="BT645" i="59"/>
  <c r="BO645" i="59"/>
  <c r="BT644" i="59"/>
  <c r="BO644" i="59"/>
  <c r="BT643" i="59"/>
  <c r="BO643" i="59"/>
  <c r="BT642" i="59"/>
  <c r="BO642" i="59"/>
  <c r="BT641" i="59"/>
  <c r="BO641" i="59"/>
  <c r="BT640" i="59"/>
  <c r="BO640" i="59"/>
  <c r="BT639" i="59"/>
  <c r="BO639" i="59"/>
  <c r="BT638" i="59"/>
  <c r="BO638" i="59"/>
  <c r="BT637" i="59"/>
  <c r="BO637" i="59"/>
  <c r="BT636" i="59"/>
  <c r="BO636" i="59"/>
  <c r="BT635" i="59"/>
  <c r="BO635" i="59"/>
  <c r="BT634" i="59"/>
  <c r="BO634" i="59"/>
  <c r="BT633" i="59"/>
  <c r="BO633" i="59"/>
  <c r="BT632" i="59"/>
  <c r="BO632" i="59"/>
  <c r="BT631" i="59"/>
  <c r="BO631" i="59"/>
  <c r="BT630" i="59"/>
  <c r="BO630" i="59"/>
  <c r="BT629" i="59"/>
  <c r="BO629" i="59"/>
  <c r="BT628" i="59"/>
  <c r="BO628" i="59"/>
  <c r="BT627" i="59"/>
  <c r="BO627" i="59"/>
  <c r="BT626" i="59"/>
  <c r="BO626" i="59"/>
  <c r="BT625" i="59"/>
  <c r="BO625" i="59"/>
  <c r="BT624" i="59"/>
  <c r="BO624" i="59"/>
  <c r="BT623" i="59"/>
  <c r="BO623" i="59"/>
  <c r="BT622" i="59"/>
  <c r="BO622" i="59"/>
  <c r="BT621" i="59"/>
  <c r="BO621" i="59"/>
  <c r="BT620" i="59"/>
  <c r="BO620" i="59"/>
  <c r="BT619" i="59"/>
  <c r="BO619" i="59"/>
  <c r="BT618" i="59"/>
  <c r="BO618" i="59"/>
  <c r="BT617" i="59"/>
  <c r="BO617" i="59"/>
  <c r="BT616" i="59"/>
  <c r="BO616" i="59"/>
  <c r="BT615" i="59"/>
  <c r="BO615" i="59"/>
  <c r="BT614" i="59"/>
  <c r="BO614" i="59"/>
  <c r="BT613" i="59"/>
  <c r="BO613" i="59"/>
  <c r="BT612" i="59"/>
  <c r="BO612" i="59"/>
  <c r="BT611" i="59"/>
  <c r="BO611" i="59"/>
  <c r="BT610" i="59"/>
  <c r="BO610" i="59"/>
  <c r="BT609" i="59"/>
  <c r="BO609" i="59"/>
  <c r="BT608" i="59"/>
  <c r="BO608" i="59"/>
  <c r="BT607" i="59"/>
  <c r="BO607" i="59"/>
  <c r="BT606" i="59"/>
  <c r="BO606" i="59"/>
  <c r="BT605" i="59"/>
  <c r="BO605" i="59"/>
  <c r="BT604" i="59"/>
  <c r="BO604" i="59"/>
  <c r="BT603" i="59"/>
  <c r="BO603" i="59"/>
  <c r="BT602" i="59"/>
  <c r="BO602" i="59"/>
  <c r="BT601" i="59"/>
  <c r="BO601" i="59"/>
  <c r="BT600" i="59"/>
  <c r="BO600" i="59"/>
  <c r="BT599" i="59"/>
  <c r="BO599" i="59"/>
  <c r="BT598" i="59"/>
  <c r="BO598" i="59"/>
  <c r="BT597" i="59"/>
  <c r="BO597" i="59"/>
  <c r="BT596" i="59"/>
  <c r="BO596" i="59"/>
  <c r="BT595" i="59"/>
  <c r="BO595" i="59"/>
  <c r="BT594" i="59"/>
  <c r="BO594" i="59"/>
  <c r="BT593" i="59"/>
  <c r="BO593" i="59"/>
  <c r="BT592" i="59"/>
  <c r="BO592" i="59"/>
  <c r="BT591" i="59"/>
  <c r="BO591" i="59"/>
  <c r="BT590" i="59"/>
  <c r="BO590" i="59"/>
  <c r="BT589" i="59"/>
  <c r="BO589" i="59"/>
  <c r="BT588" i="59"/>
  <c r="BO588" i="59"/>
  <c r="BT587" i="59"/>
  <c r="BO587" i="59"/>
  <c r="BT586" i="59"/>
  <c r="BO586" i="59"/>
  <c r="BT585" i="59"/>
  <c r="BO585" i="59"/>
  <c r="BT584" i="59"/>
  <c r="BO584" i="59"/>
  <c r="BT583" i="59"/>
  <c r="BO583" i="59"/>
  <c r="BT582" i="59"/>
  <c r="BO582" i="59"/>
  <c r="BT581" i="59"/>
  <c r="BO581" i="59"/>
  <c r="BT580" i="59"/>
  <c r="BO580" i="59"/>
  <c r="BT579" i="59"/>
  <c r="BO579" i="59"/>
  <c r="BT578" i="59"/>
  <c r="BO578" i="59"/>
  <c r="BT577" i="59"/>
  <c r="BO577" i="59"/>
  <c r="BT576" i="59"/>
  <c r="BO576" i="59"/>
  <c r="BT575" i="59"/>
  <c r="BO575" i="59"/>
  <c r="BT574" i="59"/>
  <c r="BO574" i="59"/>
  <c r="BT573" i="59"/>
  <c r="BO573" i="59"/>
  <c r="BT572" i="59"/>
  <c r="BO572" i="59"/>
  <c r="BT571" i="59"/>
  <c r="BO571" i="59"/>
  <c r="BT570" i="59"/>
  <c r="BO570" i="59"/>
  <c r="BT569" i="59"/>
  <c r="BO569" i="59"/>
  <c r="BT568" i="59"/>
  <c r="BO568" i="59"/>
  <c r="BT567" i="59"/>
  <c r="BO567" i="59"/>
  <c r="BT566" i="59"/>
  <c r="BO566" i="59"/>
  <c r="BT565" i="59"/>
  <c r="BO565" i="59"/>
  <c r="BT564" i="59"/>
  <c r="BO564" i="59"/>
  <c r="BT563" i="59"/>
  <c r="BO563" i="59"/>
  <c r="BT562" i="59"/>
  <c r="BO562" i="59"/>
  <c r="BT561" i="59"/>
  <c r="BO561" i="59"/>
  <c r="BT560" i="59"/>
  <c r="BO560" i="59"/>
  <c r="BT559" i="59"/>
  <c r="BO559" i="59"/>
  <c r="BT558" i="59"/>
  <c r="BO558" i="59"/>
  <c r="BT557" i="59"/>
  <c r="BO557" i="59"/>
  <c r="BT556" i="59"/>
  <c r="BO556" i="59"/>
  <c r="BT555" i="59"/>
  <c r="BO555" i="59"/>
  <c r="BT554" i="59"/>
  <c r="BO554" i="59"/>
  <c r="BT553" i="59"/>
  <c r="BO553" i="59"/>
  <c r="BT552" i="59"/>
  <c r="BO552" i="59"/>
  <c r="BT551" i="59"/>
  <c r="BO551" i="59"/>
  <c r="BT550" i="59"/>
  <c r="BO550" i="59"/>
  <c r="BT549" i="59"/>
  <c r="BO549" i="59"/>
  <c r="BT548" i="59"/>
  <c r="BO548" i="59"/>
  <c r="BT547" i="59"/>
  <c r="BO547" i="59"/>
  <c r="BT546" i="59"/>
  <c r="BO546" i="59"/>
  <c r="BT545" i="59"/>
  <c r="BO545" i="59"/>
  <c r="BT544" i="59"/>
  <c r="BO544" i="59"/>
  <c r="BT543" i="59"/>
  <c r="BO543" i="59"/>
  <c r="BT542" i="59"/>
  <c r="BO542" i="59"/>
  <c r="BT541" i="59"/>
  <c r="BO541" i="59"/>
  <c r="BT540" i="59"/>
  <c r="BO540" i="59"/>
  <c r="BT539" i="59"/>
  <c r="BO539" i="59"/>
  <c r="BT538" i="59"/>
  <c r="BO538" i="59"/>
  <c r="BT537" i="59"/>
  <c r="BO537" i="59"/>
  <c r="BT536" i="59"/>
  <c r="BO536" i="59"/>
  <c r="BT535" i="59"/>
  <c r="BO535" i="59"/>
  <c r="BT534" i="59"/>
  <c r="BO534" i="59"/>
  <c r="BT533" i="59"/>
  <c r="BO533" i="59"/>
  <c r="BT532" i="59"/>
  <c r="BO532" i="59"/>
  <c r="BT531" i="59"/>
  <c r="BO531" i="59"/>
  <c r="BT530" i="59"/>
  <c r="BO530" i="59"/>
  <c r="BT529" i="59"/>
  <c r="BO529" i="59"/>
  <c r="BT528" i="59"/>
  <c r="BO528" i="59"/>
  <c r="BT527" i="59"/>
  <c r="BO527" i="59"/>
  <c r="BT526" i="59"/>
  <c r="BO526" i="59"/>
  <c r="BT525" i="59"/>
  <c r="BO525" i="59"/>
  <c r="BT524" i="59"/>
  <c r="BO524" i="59"/>
  <c r="BT523" i="59"/>
  <c r="BO523" i="59"/>
  <c r="BT522" i="59"/>
  <c r="BO522" i="59"/>
  <c r="BT521" i="59"/>
  <c r="BO521" i="59"/>
  <c r="BT520" i="59"/>
  <c r="BO520" i="59"/>
  <c r="BT519" i="59"/>
  <c r="BO519" i="59"/>
  <c r="BT518" i="59"/>
  <c r="BO518" i="59"/>
  <c r="BT517" i="59"/>
  <c r="BO517" i="59"/>
  <c r="BT516" i="59"/>
  <c r="BO516" i="59"/>
  <c r="BT515" i="59"/>
  <c r="BO515" i="59"/>
  <c r="BT514" i="59"/>
  <c r="BO514" i="59"/>
  <c r="BT513" i="59"/>
  <c r="BO513" i="59"/>
  <c r="BT512" i="59"/>
  <c r="BO512" i="59"/>
  <c r="BT511" i="59"/>
  <c r="BO511" i="59"/>
  <c r="BT510" i="59"/>
  <c r="BO510" i="59"/>
  <c r="BT509" i="59"/>
  <c r="BO509" i="59"/>
  <c r="BT508" i="59"/>
  <c r="BO508" i="59"/>
  <c r="BT507" i="59"/>
  <c r="BO507" i="59"/>
  <c r="BT506" i="59"/>
  <c r="BO506" i="59"/>
  <c r="BT505" i="59"/>
  <c r="BO505" i="59"/>
  <c r="BT504" i="59"/>
  <c r="BO504" i="59"/>
  <c r="BT503" i="59"/>
  <c r="BO503" i="59"/>
  <c r="BT502" i="59"/>
  <c r="BO502" i="59"/>
  <c r="BT501" i="59"/>
  <c r="BO501" i="59"/>
  <c r="BT500" i="59"/>
  <c r="BO500" i="59"/>
  <c r="BT499" i="59"/>
  <c r="BO499" i="59"/>
  <c r="BT498" i="59"/>
  <c r="BO498" i="59"/>
  <c r="BT497" i="59"/>
  <c r="BO497" i="59"/>
  <c r="BT496" i="59"/>
  <c r="BO496" i="59"/>
  <c r="BT495" i="59"/>
  <c r="BO495" i="59"/>
  <c r="BT494" i="59"/>
  <c r="BO494" i="59"/>
  <c r="BT493" i="59"/>
  <c r="BO493" i="59"/>
  <c r="BT492" i="59"/>
  <c r="BO492" i="59"/>
  <c r="BT491" i="59"/>
  <c r="BO491" i="59"/>
  <c r="BT490" i="59"/>
  <c r="BO490" i="59"/>
  <c r="BT489" i="59"/>
  <c r="BO489" i="59"/>
  <c r="BT488" i="59"/>
  <c r="BO488" i="59"/>
  <c r="BT487" i="59"/>
  <c r="BO487" i="59"/>
  <c r="BT486" i="59"/>
  <c r="BO486" i="59"/>
  <c r="BT485" i="59"/>
  <c r="BO485" i="59"/>
  <c r="BT484" i="59"/>
  <c r="BO484" i="59"/>
  <c r="BT483" i="59"/>
  <c r="BO483" i="59"/>
  <c r="BT482" i="59"/>
  <c r="BO482" i="59"/>
  <c r="BJ482" i="59"/>
  <c r="BT481" i="59"/>
  <c r="BO481" i="59"/>
  <c r="BJ481" i="59"/>
  <c r="BT480" i="59"/>
  <c r="BO480" i="59"/>
  <c r="BJ480" i="59"/>
  <c r="BT479" i="59"/>
  <c r="BO479" i="59"/>
  <c r="BJ479" i="59"/>
  <c r="BT478" i="59"/>
  <c r="BO478" i="59"/>
  <c r="BJ478" i="59"/>
  <c r="BT477" i="59"/>
  <c r="BO477" i="59"/>
  <c r="BJ477" i="59"/>
  <c r="BT476" i="59"/>
  <c r="BO476" i="59"/>
  <c r="BJ476" i="59"/>
  <c r="BT475" i="59"/>
  <c r="BO475" i="59"/>
  <c r="BJ475" i="59"/>
  <c r="BT474" i="59"/>
  <c r="BO474" i="59"/>
  <c r="BJ474" i="59"/>
  <c r="BT473" i="59"/>
  <c r="BO473" i="59"/>
  <c r="BJ473" i="59"/>
  <c r="BT472" i="59"/>
  <c r="BO472" i="59"/>
  <c r="BJ472" i="59"/>
  <c r="BT471" i="59"/>
  <c r="BO471" i="59"/>
  <c r="BJ471" i="59"/>
  <c r="BT470" i="59"/>
  <c r="BO470" i="59"/>
  <c r="BJ470" i="59"/>
  <c r="BT469" i="59"/>
  <c r="BO469" i="59"/>
  <c r="BJ469" i="59"/>
  <c r="BT468" i="59"/>
  <c r="BO468" i="59"/>
  <c r="BJ468" i="59"/>
  <c r="BT467" i="59"/>
  <c r="BO467" i="59"/>
  <c r="BJ467" i="59"/>
  <c r="BT466" i="59"/>
  <c r="BO466" i="59"/>
  <c r="BJ466" i="59"/>
  <c r="BT465" i="59"/>
  <c r="BO465" i="59"/>
  <c r="BJ465" i="59"/>
  <c r="BT464" i="59"/>
  <c r="BO464" i="59"/>
  <c r="BJ464" i="59"/>
  <c r="BT463" i="59"/>
  <c r="BO463" i="59"/>
  <c r="BJ463" i="59"/>
  <c r="BT462" i="59"/>
  <c r="BO462" i="59"/>
  <c r="BJ462" i="59"/>
  <c r="BT461" i="59"/>
  <c r="BO461" i="59"/>
  <c r="BJ461" i="59"/>
  <c r="BT460" i="59"/>
  <c r="BO460" i="59"/>
  <c r="BJ460" i="59"/>
  <c r="BT459" i="59"/>
  <c r="BO459" i="59"/>
  <c r="BJ459" i="59"/>
  <c r="BT458" i="59"/>
  <c r="BO458" i="59"/>
  <c r="BJ458" i="59"/>
  <c r="BT457" i="59"/>
  <c r="BO457" i="59"/>
  <c r="BJ457" i="59"/>
  <c r="BT456" i="59"/>
  <c r="BO456" i="59"/>
  <c r="BJ456" i="59"/>
  <c r="BT455" i="59"/>
  <c r="BO455" i="59"/>
  <c r="BJ455" i="59"/>
  <c r="BT454" i="59"/>
  <c r="BO454" i="59"/>
  <c r="BJ454" i="59"/>
  <c r="BT453" i="59"/>
  <c r="BO453" i="59"/>
  <c r="BJ453" i="59"/>
  <c r="BT452" i="59"/>
  <c r="BO452" i="59"/>
  <c r="BJ452" i="59"/>
  <c r="BT451" i="59"/>
  <c r="BO451" i="59"/>
  <c r="BJ451" i="59"/>
  <c r="BT450" i="59"/>
  <c r="BO450" i="59"/>
  <c r="BJ450" i="59"/>
  <c r="BT449" i="59"/>
  <c r="BO449" i="59"/>
  <c r="BJ449" i="59"/>
  <c r="BT448" i="59"/>
  <c r="BO448" i="59"/>
  <c r="BJ448" i="59"/>
  <c r="BT447" i="59"/>
  <c r="BO447" i="59"/>
  <c r="BJ447" i="59"/>
  <c r="BT446" i="59"/>
  <c r="BO446" i="59"/>
  <c r="BJ446" i="59"/>
  <c r="BT445" i="59"/>
  <c r="BO445" i="59"/>
  <c r="BJ445" i="59"/>
  <c r="BT444" i="59"/>
  <c r="BO444" i="59"/>
  <c r="BJ444" i="59"/>
  <c r="BT443" i="59"/>
  <c r="BO443" i="59"/>
  <c r="BJ443" i="59"/>
  <c r="BT442" i="59"/>
  <c r="BO442" i="59"/>
  <c r="BJ442" i="59"/>
  <c r="BT441" i="59"/>
  <c r="BO441" i="59"/>
  <c r="BJ441" i="59"/>
  <c r="BT440" i="59"/>
  <c r="BO440" i="59"/>
  <c r="BJ440" i="59"/>
  <c r="BT439" i="59"/>
  <c r="BO439" i="59"/>
  <c r="BJ439" i="59"/>
  <c r="BT438" i="59"/>
  <c r="BO438" i="59"/>
  <c r="BJ438" i="59"/>
  <c r="BT437" i="59"/>
  <c r="BO437" i="59"/>
  <c r="BJ437" i="59"/>
  <c r="BT436" i="59"/>
  <c r="BO436" i="59"/>
  <c r="BJ436" i="59"/>
  <c r="BT435" i="59"/>
  <c r="BO435" i="59"/>
  <c r="BJ435" i="59"/>
  <c r="BT434" i="59"/>
  <c r="BO434" i="59"/>
  <c r="BJ434" i="59"/>
  <c r="BT433" i="59"/>
  <c r="BO433" i="59"/>
  <c r="BJ433" i="59"/>
  <c r="BT432" i="59"/>
  <c r="BO432" i="59"/>
  <c r="BJ432" i="59"/>
  <c r="BT431" i="59"/>
  <c r="BO431" i="59"/>
  <c r="BJ431" i="59"/>
  <c r="BT430" i="59"/>
  <c r="BO430" i="59"/>
  <c r="BJ430" i="59"/>
  <c r="BT429" i="59"/>
  <c r="BO429" i="59"/>
  <c r="BJ429" i="59"/>
  <c r="BT428" i="59"/>
  <c r="BO428" i="59"/>
  <c r="BJ428" i="59"/>
  <c r="BT427" i="59"/>
  <c r="BO427" i="59"/>
  <c r="BJ427" i="59"/>
  <c r="BT426" i="59"/>
  <c r="BO426" i="59"/>
  <c r="BJ426" i="59"/>
  <c r="BT425" i="59"/>
  <c r="BO425" i="59"/>
  <c r="BJ425" i="59"/>
  <c r="BT424" i="59"/>
  <c r="BO424" i="59"/>
  <c r="BJ424" i="59"/>
  <c r="BT423" i="59"/>
  <c r="BO423" i="59"/>
  <c r="BJ423" i="59"/>
  <c r="BT422" i="59"/>
  <c r="BO422" i="59"/>
  <c r="BJ422" i="59"/>
  <c r="BT421" i="59"/>
  <c r="BO421" i="59"/>
  <c r="BJ421" i="59"/>
  <c r="BT420" i="59"/>
  <c r="BO420" i="59"/>
  <c r="BJ420" i="59"/>
  <c r="BT419" i="59"/>
  <c r="BO419" i="59"/>
  <c r="BJ419" i="59"/>
  <c r="BT418" i="59"/>
  <c r="BO418" i="59"/>
  <c r="BJ418" i="59"/>
  <c r="BT417" i="59"/>
  <c r="BO417" i="59"/>
  <c r="BJ417" i="59"/>
  <c r="BT416" i="59"/>
  <c r="BO416" i="59"/>
  <c r="BJ416" i="59"/>
  <c r="BT415" i="59"/>
  <c r="BO415" i="59"/>
  <c r="BJ415" i="59"/>
  <c r="BT414" i="59"/>
  <c r="BO414" i="59"/>
  <c r="BJ414" i="59"/>
  <c r="BT413" i="59"/>
  <c r="BO413" i="59"/>
  <c r="BJ413" i="59"/>
  <c r="BT412" i="59"/>
  <c r="BO412" i="59"/>
  <c r="BJ412" i="59"/>
  <c r="BT411" i="59"/>
  <c r="BO411" i="59"/>
  <c r="BJ411" i="59"/>
  <c r="BT410" i="59"/>
  <c r="BO410" i="59"/>
  <c r="BJ410" i="59"/>
  <c r="BT409" i="59"/>
  <c r="BO409" i="59"/>
  <c r="BJ409" i="59"/>
  <c r="BT408" i="59"/>
  <c r="BO408" i="59"/>
  <c r="BJ408" i="59"/>
  <c r="BT407" i="59"/>
  <c r="BO407" i="59"/>
  <c r="BJ407" i="59"/>
  <c r="BT406" i="59"/>
  <c r="BO406" i="59"/>
  <c r="BJ406" i="59"/>
  <c r="BT405" i="59"/>
  <c r="BO405" i="59"/>
  <c r="BJ405" i="59"/>
  <c r="BT404" i="59"/>
  <c r="BO404" i="59"/>
  <c r="BJ404" i="59"/>
  <c r="BT403" i="59"/>
  <c r="BO403" i="59"/>
  <c r="BJ403" i="59"/>
  <c r="BT402" i="59"/>
  <c r="BO402" i="59"/>
  <c r="BJ402" i="59"/>
  <c r="BT401" i="59"/>
  <c r="BO401" i="59"/>
  <c r="BJ401" i="59"/>
  <c r="BT400" i="59"/>
  <c r="BO400" i="59"/>
  <c r="BJ400" i="59"/>
  <c r="BT399" i="59"/>
  <c r="BO399" i="59"/>
  <c r="BJ399" i="59"/>
  <c r="BT398" i="59"/>
  <c r="BO398" i="59"/>
  <c r="BJ398" i="59"/>
  <c r="BT397" i="59"/>
  <c r="BO397" i="59"/>
  <c r="BJ397" i="59"/>
  <c r="BT396" i="59"/>
  <c r="BO396" i="59"/>
  <c r="BJ396" i="59"/>
  <c r="BT395" i="59"/>
  <c r="BO395" i="59"/>
  <c r="BJ395" i="59"/>
  <c r="BT394" i="59"/>
  <c r="BO394" i="59"/>
  <c r="BJ394" i="59"/>
  <c r="BT393" i="59"/>
  <c r="BO393" i="59"/>
  <c r="BJ393" i="59"/>
  <c r="BT392" i="59"/>
  <c r="BO392" i="59"/>
  <c r="BJ392" i="59"/>
  <c r="BT391" i="59"/>
  <c r="BO391" i="59"/>
  <c r="BJ391" i="59"/>
  <c r="BT390" i="59"/>
  <c r="BO390" i="59"/>
  <c r="BJ390" i="59"/>
  <c r="BT389" i="59"/>
  <c r="BO389" i="59"/>
  <c r="BJ389" i="59"/>
  <c r="BT388" i="59"/>
  <c r="BO388" i="59"/>
  <c r="BJ388" i="59"/>
  <c r="BT387" i="59"/>
  <c r="BO387" i="59"/>
  <c r="BJ387" i="59"/>
  <c r="BT386" i="59"/>
  <c r="BO386" i="59"/>
  <c r="BJ386" i="59"/>
  <c r="BT385" i="59"/>
  <c r="BO385" i="59"/>
  <c r="BJ385" i="59"/>
  <c r="BT384" i="59"/>
  <c r="BO384" i="59"/>
  <c r="BJ384" i="59"/>
  <c r="BT383" i="59"/>
  <c r="BO383" i="59"/>
  <c r="BJ383" i="59"/>
  <c r="BT382" i="59"/>
  <c r="BO382" i="59"/>
  <c r="BJ382" i="59"/>
  <c r="BT381" i="59"/>
  <c r="BO381" i="59"/>
  <c r="BJ381" i="59"/>
  <c r="BT380" i="59"/>
  <c r="BO380" i="59"/>
  <c r="BJ380" i="59"/>
  <c r="BT379" i="59"/>
  <c r="BO379" i="59"/>
  <c r="BJ379" i="59"/>
  <c r="BT378" i="59"/>
  <c r="BO378" i="59"/>
  <c r="BJ378" i="59"/>
  <c r="BT377" i="59"/>
  <c r="BO377" i="59"/>
  <c r="BJ377" i="59"/>
  <c r="BT376" i="59"/>
  <c r="BO376" i="59"/>
  <c r="BJ376" i="59"/>
  <c r="BT375" i="59"/>
  <c r="BO375" i="59"/>
  <c r="BJ375" i="59"/>
  <c r="BT374" i="59"/>
  <c r="BO374" i="59"/>
  <c r="BJ374" i="59"/>
  <c r="BT373" i="59"/>
  <c r="BO373" i="59"/>
  <c r="BJ373" i="59"/>
  <c r="BT372" i="59"/>
  <c r="BO372" i="59"/>
  <c r="BJ372" i="59"/>
  <c r="BT371" i="59"/>
  <c r="BO371" i="59"/>
  <c r="BJ371" i="59"/>
  <c r="BT370" i="59"/>
  <c r="BO370" i="59"/>
  <c r="BJ370" i="59"/>
  <c r="BT369" i="59"/>
  <c r="BO369" i="59"/>
  <c r="BJ369" i="59"/>
  <c r="BT368" i="59"/>
  <c r="BO368" i="59"/>
  <c r="BJ368" i="59"/>
  <c r="BT367" i="59"/>
  <c r="BO367" i="59"/>
  <c r="BJ367" i="59"/>
  <c r="BT366" i="59"/>
  <c r="BO366" i="59"/>
  <c r="BJ366" i="59"/>
  <c r="BT365" i="59"/>
  <c r="BO365" i="59"/>
  <c r="BJ365" i="59"/>
  <c r="BT364" i="59"/>
  <c r="BO364" i="59"/>
  <c r="BJ364" i="59"/>
  <c r="BT363" i="59"/>
  <c r="BO363" i="59"/>
  <c r="BJ363" i="59"/>
  <c r="BT362" i="59"/>
  <c r="BO362" i="59"/>
  <c r="BJ362" i="59"/>
  <c r="BT361" i="59"/>
  <c r="BO361" i="59"/>
  <c r="BJ361" i="59"/>
  <c r="BT360" i="59"/>
  <c r="BO360" i="59"/>
  <c r="BJ360" i="59"/>
  <c r="BT359" i="59"/>
  <c r="BO359" i="59"/>
  <c r="BJ359" i="59"/>
  <c r="BT358" i="59"/>
  <c r="BO358" i="59"/>
  <c r="BJ358" i="59"/>
  <c r="BT357" i="59"/>
  <c r="BO357" i="59"/>
  <c r="BJ357" i="59"/>
  <c r="BT356" i="59"/>
  <c r="BO356" i="59"/>
  <c r="BJ356" i="59"/>
  <c r="BT355" i="59"/>
  <c r="BO355" i="59"/>
  <c r="BJ355" i="59"/>
  <c r="BT354" i="59"/>
  <c r="BO354" i="59"/>
  <c r="BJ354" i="59"/>
  <c r="BT353" i="59"/>
  <c r="BO353" i="59"/>
  <c r="BJ353" i="59"/>
  <c r="BT352" i="59"/>
  <c r="BO352" i="59"/>
  <c r="BJ352" i="59"/>
  <c r="BT351" i="59"/>
  <c r="BO351" i="59"/>
  <c r="BJ351" i="59"/>
  <c r="BT350" i="59"/>
  <c r="BO350" i="59"/>
  <c r="BJ350" i="59"/>
  <c r="BT349" i="59"/>
  <c r="BO349" i="59"/>
  <c r="BJ349" i="59"/>
  <c r="BT348" i="59"/>
  <c r="BO348" i="59"/>
  <c r="BJ348" i="59"/>
  <c r="BT347" i="59"/>
  <c r="BO347" i="59"/>
  <c r="BJ347" i="59"/>
  <c r="BT346" i="59"/>
  <c r="BO346" i="59"/>
  <c r="BJ346" i="59"/>
  <c r="BT345" i="59"/>
  <c r="BO345" i="59"/>
  <c r="BJ345" i="59"/>
  <c r="BT344" i="59"/>
  <c r="BO344" i="59"/>
  <c r="BJ344" i="59"/>
  <c r="BT343" i="59"/>
  <c r="BO343" i="59"/>
  <c r="BJ343" i="59"/>
  <c r="BT342" i="59"/>
  <c r="BO342" i="59"/>
  <c r="BJ342" i="59"/>
  <c r="BT341" i="59"/>
  <c r="BO341" i="59"/>
  <c r="BJ341" i="59"/>
  <c r="BT340" i="59"/>
  <c r="BO340" i="59"/>
  <c r="BJ340" i="59"/>
  <c r="BT339" i="59"/>
  <c r="BO339" i="59"/>
  <c r="BJ339" i="59"/>
  <c r="BT338" i="59"/>
  <c r="BO338" i="59"/>
  <c r="BJ338" i="59"/>
  <c r="BT337" i="59"/>
  <c r="BO337" i="59"/>
  <c r="BJ337" i="59"/>
  <c r="BT336" i="59"/>
  <c r="BO336" i="59"/>
  <c r="BJ336" i="59"/>
  <c r="BT335" i="59"/>
  <c r="BO335" i="59"/>
  <c r="BJ335" i="59"/>
  <c r="BT334" i="59"/>
  <c r="BO334" i="59"/>
  <c r="BJ334" i="59"/>
  <c r="BT333" i="59"/>
  <c r="BO333" i="59"/>
  <c r="BJ333" i="59"/>
  <c r="BT332" i="59"/>
  <c r="BO332" i="59"/>
  <c r="BJ332" i="59"/>
  <c r="BT331" i="59"/>
  <c r="BO331" i="59"/>
  <c r="BJ331" i="59"/>
  <c r="BT330" i="59"/>
  <c r="BO330" i="59"/>
  <c r="BJ330" i="59"/>
  <c r="BT329" i="59"/>
  <c r="BO329" i="59"/>
  <c r="BJ329" i="59"/>
  <c r="BT328" i="59"/>
  <c r="BO328" i="59"/>
  <c r="BJ328" i="59"/>
  <c r="BT327" i="59"/>
  <c r="BO327" i="59"/>
  <c r="BJ327" i="59"/>
  <c r="BT326" i="59"/>
  <c r="BO326" i="59"/>
  <c r="BJ326" i="59"/>
  <c r="BT325" i="59"/>
  <c r="BO325" i="59"/>
  <c r="BJ325" i="59"/>
  <c r="BT324" i="59"/>
  <c r="BO324" i="59"/>
  <c r="BJ324" i="59"/>
  <c r="BT323" i="59"/>
  <c r="BO323" i="59"/>
  <c r="BJ323" i="59"/>
  <c r="BT322" i="59"/>
  <c r="BO322" i="59"/>
  <c r="BJ322" i="59"/>
  <c r="BT321" i="59"/>
  <c r="BO321" i="59"/>
  <c r="BJ321" i="59"/>
  <c r="BT320" i="59"/>
  <c r="BO320" i="59"/>
  <c r="BJ320" i="59"/>
  <c r="BT319" i="59"/>
  <c r="BO319" i="59"/>
  <c r="BJ319" i="59"/>
  <c r="BT318" i="59"/>
  <c r="BO318" i="59"/>
  <c r="BJ318" i="59"/>
  <c r="BT317" i="59"/>
  <c r="BO317" i="59"/>
  <c r="BJ317" i="59"/>
  <c r="BT316" i="59"/>
  <c r="BO316" i="59"/>
  <c r="BJ316" i="59"/>
  <c r="BT315" i="59"/>
  <c r="BO315" i="59"/>
  <c r="BJ315" i="59"/>
  <c r="BT314" i="59"/>
  <c r="BO314" i="59"/>
  <c r="BJ314" i="59"/>
  <c r="BT313" i="59"/>
  <c r="BO313" i="59"/>
  <c r="BJ313" i="59"/>
  <c r="BT312" i="59"/>
  <c r="BO312" i="59"/>
  <c r="BJ312" i="59"/>
  <c r="BT311" i="59"/>
  <c r="BO311" i="59"/>
  <c r="BJ311" i="59"/>
  <c r="BT310" i="59"/>
  <c r="BO310" i="59"/>
  <c r="BJ310" i="59"/>
  <c r="BT309" i="59"/>
  <c r="BO309" i="59"/>
  <c r="BJ309" i="59"/>
  <c r="BT308" i="59"/>
  <c r="BO308" i="59"/>
  <c r="BJ308" i="59"/>
  <c r="BT307" i="59"/>
  <c r="BO307" i="59"/>
  <c r="BJ307" i="59"/>
  <c r="BT306" i="59"/>
  <c r="BO306" i="59"/>
  <c r="BJ306" i="59"/>
  <c r="BT305" i="59"/>
  <c r="BO305" i="59"/>
  <c r="BJ305" i="59"/>
  <c r="BT304" i="59"/>
  <c r="BO304" i="59"/>
  <c r="BJ304" i="59"/>
  <c r="BT303" i="59"/>
  <c r="BO303" i="59"/>
  <c r="BJ303" i="59"/>
  <c r="BT302" i="59"/>
  <c r="BO302" i="59"/>
  <c r="BJ302" i="59"/>
  <c r="BT301" i="59"/>
  <c r="BO301" i="59"/>
  <c r="BJ301" i="59"/>
  <c r="BT300" i="59"/>
  <c r="BO300" i="59"/>
  <c r="BJ300" i="59"/>
  <c r="BT299" i="59"/>
  <c r="BO299" i="59"/>
  <c r="BJ299" i="59"/>
  <c r="BT298" i="59"/>
  <c r="BO298" i="59"/>
  <c r="BJ298" i="59"/>
  <c r="BT297" i="59"/>
  <c r="BO297" i="59"/>
  <c r="BJ297" i="59"/>
  <c r="BT296" i="59"/>
  <c r="BO296" i="59"/>
  <c r="BJ296" i="59"/>
  <c r="BT295" i="59"/>
  <c r="BO295" i="59"/>
  <c r="BJ295" i="59"/>
  <c r="BT294" i="59"/>
  <c r="BO294" i="59"/>
  <c r="BJ294" i="59"/>
  <c r="BT293" i="59"/>
  <c r="BO293" i="59"/>
  <c r="BJ293" i="59"/>
  <c r="BT292" i="59"/>
  <c r="BO292" i="59"/>
  <c r="BJ292" i="59"/>
  <c r="BT291" i="59"/>
  <c r="BO291" i="59"/>
  <c r="BJ291" i="59"/>
  <c r="BT290" i="59"/>
  <c r="BO290" i="59"/>
  <c r="BJ290" i="59"/>
  <c r="BT289" i="59"/>
  <c r="BO289" i="59"/>
  <c r="BJ289" i="59"/>
  <c r="BT288" i="59"/>
  <c r="BO288" i="59"/>
  <c r="BJ288" i="59"/>
  <c r="BT287" i="59"/>
  <c r="BO287" i="59"/>
  <c r="BJ287" i="59"/>
  <c r="BT286" i="59"/>
  <c r="BO286" i="59"/>
  <c r="BJ286" i="59"/>
  <c r="BT285" i="59"/>
  <c r="BO285" i="59"/>
  <c r="BJ285" i="59"/>
  <c r="BT284" i="59"/>
  <c r="BO284" i="59"/>
  <c r="BJ284" i="59"/>
  <c r="BT283" i="59"/>
  <c r="BO283" i="59"/>
  <c r="BJ283" i="59"/>
  <c r="BT282" i="59"/>
  <c r="BO282" i="59"/>
  <c r="BJ282" i="59"/>
  <c r="BT281" i="59"/>
  <c r="BO281" i="59"/>
  <c r="BJ281" i="59"/>
  <c r="BT280" i="59"/>
  <c r="BO280" i="59"/>
  <c r="BJ280" i="59"/>
  <c r="BT279" i="59"/>
  <c r="BO279" i="59"/>
  <c r="BJ279" i="59"/>
  <c r="BT278" i="59"/>
  <c r="BO278" i="59"/>
  <c r="BJ278" i="59"/>
  <c r="BT277" i="59"/>
  <c r="BO277" i="59"/>
  <c r="BJ277" i="59"/>
  <c r="BT276" i="59"/>
  <c r="BO276" i="59"/>
  <c r="BJ276" i="59"/>
  <c r="BT275" i="59"/>
  <c r="BO275" i="59"/>
  <c r="BJ275" i="59"/>
  <c r="BT274" i="59"/>
  <c r="BO274" i="59"/>
  <c r="BJ274" i="59"/>
  <c r="BT273" i="59"/>
  <c r="BO273" i="59"/>
  <c r="BJ273" i="59"/>
  <c r="BT272" i="59"/>
  <c r="BO272" i="59"/>
  <c r="BJ272" i="59"/>
  <c r="BT271" i="59"/>
  <c r="BO271" i="59"/>
  <c r="BJ271" i="59"/>
  <c r="BT270" i="59"/>
  <c r="BO270" i="59"/>
  <c r="BJ270" i="59"/>
  <c r="BT269" i="59"/>
  <c r="BO269" i="59"/>
  <c r="BJ269" i="59"/>
  <c r="BT268" i="59"/>
  <c r="BO268" i="59"/>
  <c r="BJ268" i="59"/>
  <c r="BT267" i="59"/>
  <c r="BO267" i="59"/>
  <c r="BJ267" i="59"/>
  <c r="BT266" i="59"/>
  <c r="BO266" i="59"/>
  <c r="BJ266" i="59"/>
  <c r="BT265" i="59"/>
  <c r="BO265" i="59"/>
  <c r="BJ265" i="59"/>
  <c r="BT264" i="59"/>
  <c r="BO264" i="59"/>
  <c r="BJ264" i="59"/>
  <c r="BT263" i="59"/>
  <c r="BO263" i="59"/>
  <c r="BJ263" i="59"/>
  <c r="BT262" i="59"/>
  <c r="BO262" i="59"/>
  <c r="BJ262" i="59"/>
  <c r="BT261" i="59"/>
  <c r="BO261" i="59"/>
  <c r="BJ261" i="59"/>
  <c r="BT260" i="59"/>
  <c r="BO260" i="59"/>
  <c r="BJ260" i="59"/>
  <c r="BT259" i="59"/>
  <c r="BO259" i="59"/>
  <c r="BJ259" i="59"/>
  <c r="BT258" i="59"/>
  <c r="BO258" i="59"/>
  <c r="BJ258" i="59"/>
  <c r="BT257" i="59"/>
  <c r="BO257" i="59"/>
  <c r="BJ257" i="59"/>
  <c r="BT256" i="59"/>
  <c r="BO256" i="59"/>
  <c r="BJ256" i="59"/>
  <c r="BT255" i="59"/>
  <c r="BO255" i="59"/>
  <c r="BJ255" i="59"/>
  <c r="BT254" i="59"/>
  <c r="BO254" i="59"/>
  <c r="BJ254" i="59"/>
  <c r="BT253" i="59"/>
  <c r="BO253" i="59"/>
  <c r="BJ253" i="59"/>
  <c r="BT252" i="59"/>
  <c r="BO252" i="59"/>
  <c r="BJ252" i="59"/>
  <c r="BT251" i="59"/>
  <c r="BO251" i="59"/>
  <c r="BJ251" i="59"/>
  <c r="BT250" i="59"/>
  <c r="BO250" i="59"/>
  <c r="BJ250" i="59"/>
  <c r="BT249" i="59"/>
  <c r="BO249" i="59"/>
  <c r="BJ249" i="59"/>
  <c r="BT248" i="59"/>
  <c r="BO248" i="59"/>
  <c r="BJ248" i="59"/>
  <c r="BT247" i="59"/>
  <c r="BO247" i="59"/>
  <c r="BJ247" i="59"/>
  <c r="BT246" i="59"/>
  <c r="BO246" i="59"/>
  <c r="BJ246" i="59"/>
  <c r="BT245" i="59"/>
  <c r="BO245" i="59"/>
  <c r="BJ245" i="59"/>
  <c r="BT244" i="59"/>
  <c r="BO244" i="59"/>
  <c r="BJ244" i="59"/>
  <c r="BT243" i="59"/>
  <c r="BO243" i="59"/>
  <c r="BJ243" i="59"/>
  <c r="BT242" i="59"/>
  <c r="BO242" i="59"/>
  <c r="BJ242" i="59"/>
  <c r="BT241" i="59"/>
  <c r="BO241" i="59"/>
  <c r="BJ241" i="59"/>
  <c r="BT240" i="59"/>
  <c r="BO240" i="59"/>
  <c r="BJ240" i="59"/>
  <c r="BT239" i="59"/>
  <c r="BO239" i="59"/>
  <c r="BJ239" i="59"/>
  <c r="BT238" i="59"/>
  <c r="BO238" i="59"/>
  <c r="BJ238" i="59"/>
  <c r="BT237" i="59"/>
  <c r="BO237" i="59"/>
  <c r="BJ237" i="59"/>
  <c r="BT236" i="59"/>
  <c r="BO236" i="59"/>
  <c r="BJ236" i="59"/>
  <c r="BT235" i="59"/>
  <c r="BO235" i="59"/>
  <c r="BJ235" i="59"/>
  <c r="BT234" i="59"/>
  <c r="BO234" i="59"/>
  <c r="BJ234" i="59"/>
  <c r="BT233" i="59"/>
  <c r="BO233" i="59"/>
  <c r="BJ233" i="59"/>
  <c r="BT232" i="59"/>
  <c r="BO232" i="59"/>
  <c r="BJ232" i="59"/>
  <c r="BT231" i="59"/>
  <c r="BO231" i="59"/>
  <c r="BJ231" i="59"/>
  <c r="BT230" i="59"/>
  <c r="BO230" i="59"/>
  <c r="BJ230" i="59"/>
  <c r="BT229" i="59"/>
  <c r="BO229" i="59"/>
  <c r="BJ229" i="59"/>
  <c r="BT228" i="59"/>
  <c r="BO228" i="59"/>
  <c r="BJ228" i="59"/>
  <c r="BT227" i="59"/>
  <c r="BO227" i="59"/>
  <c r="BJ227" i="59"/>
  <c r="BT226" i="59"/>
  <c r="BO226" i="59"/>
  <c r="BJ226" i="59"/>
  <c r="BT225" i="59"/>
  <c r="BO225" i="59"/>
  <c r="BJ225" i="59"/>
  <c r="BT224" i="59"/>
  <c r="BO224" i="59"/>
  <c r="BJ224" i="59"/>
  <c r="BT223" i="59"/>
  <c r="BO223" i="59"/>
  <c r="BJ223" i="59"/>
  <c r="BT222" i="59"/>
  <c r="BO222" i="59"/>
  <c r="BJ222" i="59"/>
  <c r="BT221" i="59"/>
  <c r="BO221" i="59"/>
  <c r="BJ221" i="59"/>
  <c r="BT220" i="59"/>
  <c r="BO220" i="59"/>
  <c r="BJ220" i="59"/>
  <c r="BT219" i="59"/>
  <c r="BO219" i="59"/>
  <c r="BJ219" i="59"/>
  <c r="BT218" i="59"/>
  <c r="BO218" i="59"/>
  <c r="BJ218" i="59"/>
  <c r="BT217" i="59"/>
  <c r="BO217" i="59"/>
  <c r="BJ217" i="59"/>
  <c r="BT216" i="59"/>
  <c r="BO216" i="59"/>
  <c r="BJ216" i="59"/>
  <c r="BT215" i="59"/>
  <c r="BO215" i="59"/>
  <c r="BJ215" i="59"/>
  <c r="BT214" i="59"/>
  <c r="BO214" i="59"/>
  <c r="BJ214" i="59"/>
  <c r="BT213" i="59"/>
  <c r="BO213" i="59"/>
  <c r="BJ213" i="59"/>
  <c r="BT212" i="59"/>
  <c r="BO212" i="59"/>
  <c r="BJ212" i="59"/>
  <c r="BT211" i="59"/>
  <c r="BO211" i="59"/>
  <c r="BJ211" i="59"/>
  <c r="BT210" i="59"/>
  <c r="BO210" i="59"/>
  <c r="BJ210" i="59"/>
  <c r="BT209" i="59"/>
  <c r="BO209" i="59"/>
  <c r="BJ209" i="59"/>
  <c r="BT208" i="59"/>
  <c r="BO208" i="59"/>
  <c r="BJ208" i="59"/>
  <c r="BT207" i="59"/>
  <c r="BO207" i="59"/>
  <c r="BJ207" i="59"/>
  <c r="BT206" i="59"/>
  <c r="BO206" i="59"/>
  <c r="BJ206" i="59"/>
  <c r="BT205" i="59"/>
  <c r="BO205" i="59"/>
  <c r="BJ205" i="59"/>
  <c r="BT204" i="59"/>
  <c r="BO204" i="59"/>
  <c r="BJ204" i="59"/>
  <c r="BT203" i="59"/>
  <c r="BO203" i="59"/>
  <c r="BJ203" i="59"/>
  <c r="BT202" i="59"/>
  <c r="BO202" i="59"/>
  <c r="BJ202" i="59"/>
  <c r="BT201" i="59"/>
  <c r="BO201" i="59"/>
  <c r="BJ201" i="59"/>
  <c r="BT200" i="59"/>
  <c r="BO200" i="59"/>
  <c r="BJ200" i="59"/>
  <c r="BT199" i="59"/>
  <c r="BO199" i="59"/>
  <c r="BJ199" i="59"/>
  <c r="BT198" i="59"/>
  <c r="BO198" i="59"/>
  <c r="BJ198" i="59"/>
  <c r="BT197" i="59"/>
  <c r="BO197" i="59"/>
  <c r="BJ197" i="59"/>
  <c r="BT196" i="59"/>
  <c r="BO196" i="59"/>
  <c r="BJ196" i="59"/>
  <c r="BT195" i="59"/>
  <c r="BO195" i="59"/>
  <c r="BJ195" i="59"/>
  <c r="BT194" i="59"/>
  <c r="BO194" i="59"/>
  <c r="BJ194" i="59"/>
  <c r="BT193" i="59"/>
  <c r="BO193" i="59"/>
  <c r="BJ193" i="59"/>
  <c r="BT192" i="59"/>
  <c r="BO192" i="59"/>
  <c r="BJ192" i="59"/>
  <c r="BT191" i="59"/>
  <c r="BO191" i="59"/>
  <c r="BJ191" i="59"/>
  <c r="BT190" i="59"/>
  <c r="BO190" i="59"/>
  <c r="BJ190" i="59"/>
  <c r="BT189" i="59"/>
  <c r="BO189" i="59"/>
  <c r="BJ189" i="59"/>
  <c r="BT188" i="59"/>
  <c r="BO188" i="59"/>
  <c r="BJ188" i="59"/>
  <c r="BT187" i="59"/>
  <c r="BO187" i="59"/>
  <c r="BJ187" i="59"/>
  <c r="BT186" i="59"/>
  <c r="BO186" i="59"/>
  <c r="BJ186" i="59"/>
  <c r="BT185" i="59"/>
  <c r="BO185" i="59"/>
  <c r="BJ185" i="59"/>
  <c r="BT184" i="59"/>
  <c r="BO184" i="59"/>
  <c r="BJ184" i="59"/>
  <c r="BT183" i="59"/>
  <c r="BO183" i="59"/>
  <c r="BJ183" i="59"/>
  <c r="BT182" i="59"/>
  <c r="BO182" i="59"/>
  <c r="BJ182" i="59"/>
  <c r="BT181" i="59"/>
  <c r="BO181" i="59"/>
  <c r="BJ181" i="59"/>
  <c r="BT180" i="59"/>
  <c r="BO180" i="59"/>
  <c r="BJ180" i="59"/>
  <c r="BT179" i="59"/>
  <c r="BO179" i="59"/>
  <c r="BJ179" i="59"/>
  <c r="BT178" i="59"/>
  <c r="BO178" i="59"/>
  <c r="BJ178" i="59"/>
  <c r="BT177" i="59"/>
  <c r="BO177" i="59"/>
  <c r="BJ177" i="59"/>
  <c r="BT176" i="59"/>
  <c r="BO176" i="59"/>
  <c r="BJ176" i="59"/>
  <c r="BT175" i="59"/>
  <c r="BO175" i="59"/>
  <c r="BJ175" i="59"/>
  <c r="BT174" i="59"/>
  <c r="BO174" i="59"/>
  <c r="BJ174" i="59"/>
  <c r="BT173" i="59"/>
  <c r="BO173" i="59"/>
  <c r="BJ173" i="59"/>
  <c r="BT172" i="59"/>
  <c r="BO172" i="59"/>
  <c r="BJ172" i="59"/>
  <c r="BT171" i="59"/>
  <c r="BO171" i="59"/>
  <c r="BJ171" i="59"/>
  <c r="BT170" i="59"/>
  <c r="BO170" i="59"/>
  <c r="BJ170" i="59"/>
  <c r="BT169" i="59"/>
  <c r="BO169" i="59"/>
  <c r="BJ169" i="59"/>
  <c r="BT168" i="59"/>
  <c r="BO168" i="59"/>
  <c r="BJ168" i="59"/>
  <c r="BT167" i="59"/>
  <c r="BO167" i="59"/>
  <c r="BJ167" i="59"/>
  <c r="BT166" i="59"/>
  <c r="BO166" i="59"/>
  <c r="BJ166" i="59"/>
  <c r="BT165" i="59"/>
  <c r="BO165" i="59"/>
  <c r="BJ165" i="59"/>
  <c r="BT164" i="59"/>
  <c r="BO164" i="59"/>
  <c r="BJ164" i="59"/>
  <c r="BT163" i="59"/>
  <c r="BO163" i="59"/>
  <c r="BJ163" i="59"/>
  <c r="BT162" i="59"/>
  <c r="BO162" i="59"/>
  <c r="BJ162" i="59"/>
  <c r="BT161" i="59"/>
  <c r="BO161" i="59"/>
  <c r="BJ161" i="59"/>
  <c r="BT160" i="59"/>
  <c r="BO160" i="59"/>
  <c r="BJ160" i="59"/>
  <c r="BT159" i="59"/>
  <c r="BO159" i="59"/>
  <c r="BJ159" i="59"/>
  <c r="BT158" i="59"/>
  <c r="BO158" i="59"/>
  <c r="BJ158" i="59"/>
  <c r="BT157" i="59"/>
  <c r="BO157" i="59"/>
  <c r="BJ157" i="59"/>
  <c r="BT156" i="59"/>
  <c r="BO156" i="59"/>
  <c r="BJ156" i="59"/>
  <c r="BT155" i="59"/>
  <c r="BO155" i="59"/>
  <c r="BJ155" i="59"/>
  <c r="BT154" i="59"/>
  <c r="BO154" i="59"/>
  <c r="BJ154" i="59"/>
  <c r="BT153" i="59"/>
  <c r="BO153" i="59"/>
  <c r="BJ153" i="59"/>
  <c r="BT152" i="59"/>
  <c r="BO152" i="59"/>
  <c r="BJ152" i="59"/>
  <c r="BT151" i="59"/>
  <c r="BO151" i="59"/>
  <c r="BJ151" i="59"/>
  <c r="BT150" i="59"/>
  <c r="BO150" i="59"/>
  <c r="BJ150" i="59"/>
  <c r="BT149" i="59"/>
  <c r="BO149" i="59"/>
  <c r="BJ149" i="59"/>
  <c r="BT148" i="59"/>
  <c r="BO148" i="59"/>
  <c r="BJ148" i="59"/>
  <c r="BT147" i="59"/>
  <c r="BO147" i="59"/>
  <c r="BJ147" i="59"/>
  <c r="BT146" i="59"/>
  <c r="BO146" i="59"/>
  <c r="BJ146" i="59"/>
  <c r="BT145" i="59"/>
  <c r="BO145" i="59"/>
  <c r="BJ145" i="59"/>
  <c r="BT144" i="59"/>
  <c r="BO144" i="59"/>
  <c r="BJ144" i="59"/>
  <c r="BT143" i="59"/>
  <c r="BO143" i="59"/>
  <c r="BJ143" i="59"/>
  <c r="BT142" i="59"/>
  <c r="BO142" i="59"/>
  <c r="BJ142" i="59"/>
  <c r="BT141" i="59"/>
  <c r="BO141" i="59"/>
  <c r="BJ141" i="59"/>
  <c r="BT140" i="59"/>
  <c r="BO140" i="59"/>
  <c r="BJ140" i="59"/>
  <c r="BT139" i="59"/>
  <c r="BO139" i="59"/>
  <c r="BJ139" i="59"/>
  <c r="BT138" i="59"/>
  <c r="BO138" i="59"/>
  <c r="BJ138" i="59"/>
  <c r="BT137" i="59"/>
  <c r="BO137" i="59"/>
  <c r="BJ137" i="59"/>
  <c r="BT136" i="59"/>
  <c r="BO136" i="59"/>
  <c r="BJ136" i="59"/>
  <c r="BT135" i="59"/>
  <c r="BO135" i="59"/>
  <c r="BJ135" i="59"/>
  <c r="BT134" i="59"/>
  <c r="BO134" i="59"/>
  <c r="BJ134" i="59"/>
  <c r="BT133" i="59"/>
  <c r="BO133" i="59"/>
  <c r="BJ133" i="59"/>
  <c r="BT132" i="59"/>
  <c r="BO132" i="59"/>
  <c r="BJ132" i="59"/>
  <c r="BT131" i="59"/>
  <c r="BO131" i="59"/>
  <c r="BJ131" i="59"/>
  <c r="BT130" i="59"/>
  <c r="BO130" i="59"/>
  <c r="BJ130" i="59"/>
  <c r="BT129" i="59"/>
  <c r="BO129" i="59"/>
  <c r="BJ129" i="59"/>
  <c r="BT128" i="59"/>
  <c r="BO128" i="59"/>
  <c r="BJ128" i="59"/>
  <c r="BT127" i="59"/>
  <c r="BO127" i="59"/>
  <c r="BJ127" i="59"/>
  <c r="BT126" i="59"/>
  <c r="BO126" i="59"/>
  <c r="BJ126" i="59"/>
  <c r="BT125" i="59"/>
  <c r="BO125" i="59"/>
  <c r="BJ125" i="59"/>
  <c r="BT124" i="59"/>
  <c r="BO124" i="59"/>
  <c r="BJ124" i="59"/>
  <c r="BT123" i="59"/>
  <c r="BO123" i="59"/>
  <c r="BJ123" i="59"/>
  <c r="BT122" i="59"/>
  <c r="BO122" i="59"/>
  <c r="BJ122" i="59"/>
  <c r="BT121" i="59"/>
  <c r="BO121" i="59"/>
  <c r="BJ121" i="59"/>
  <c r="BT120" i="59"/>
  <c r="BO120" i="59"/>
  <c r="BJ120" i="59"/>
  <c r="BT119" i="59"/>
  <c r="BO119" i="59"/>
  <c r="BJ119" i="59"/>
  <c r="BT118" i="59"/>
  <c r="BO118" i="59"/>
  <c r="BJ118" i="59"/>
  <c r="BT117" i="59"/>
  <c r="BO117" i="59"/>
  <c r="BJ117" i="59"/>
  <c r="BT116" i="59"/>
  <c r="BO116" i="59"/>
  <c r="BJ116" i="59"/>
  <c r="BT115" i="59"/>
  <c r="BO115" i="59"/>
  <c r="BJ115" i="59"/>
  <c r="BT114" i="59"/>
  <c r="BO114" i="59"/>
  <c r="BJ114" i="59"/>
  <c r="BT113" i="59"/>
  <c r="BO113" i="59"/>
  <c r="BJ113" i="59"/>
  <c r="BT112" i="59"/>
  <c r="BO112" i="59"/>
  <c r="BJ112" i="59"/>
  <c r="BT111" i="59"/>
  <c r="BO111" i="59"/>
  <c r="BJ111" i="59"/>
  <c r="BT110" i="59"/>
  <c r="BO110" i="59"/>
  <c r="BJ110" i="59"/>
  <c r="BT109" i="59"/>
  <c r="BO109" i="59"/>
  <c r="BJ109" i="59"/>
  <c r="BT108" i="59"/>
  <c r="BO108" i="59"/>
  <c r="BJ108" i="59"/>
  <c r="BT107" i="59"/>
  <c r="BO107" i="59"/>
  <c r="BJ107" i="59"/>
  <c r="BT106" i="59"/>
  <c r="BO106" i="59"/>
  <c r="BJ106" i="59"/>
  <c r="BT105" i="59"/>
  <c r="BO105" i="59"/>
  <c r="BJ105" i="59"/>
  <c r="BT104" i="59"/>
  <c r="BO104" i="59"/>
  <c r="BJ104" i="59"/>
  <c r="BT103" i="59"/>
  <c r="BO103" i="59"/>
  <c r="BJ103" i="59"/>
  <c r="BT102" i="59"/>
  <c r="BO102" i="59"/>
  <c r="BJ102" i="59"/>
  <c r="BT101" i="59"/>
  <c r="BO101" i="59"/>
  <c r="BJ101" i="59"/>
  <c r="BT100" i="59"/>
  <c r="BO100" i="59"/>
  <c r="BJ100" i="59"/>
  <c r="BT99" i="59"/>
  <c r="BO99" i="59"/>
  <c r="BJ99" i="59"/>
  <c r="BT98" i="59"/>
  <c r="BO98" i="59"/>
  <c r="BJ98" i="59"/>
  <c r="BT97" i="59"/>
  <c r="BO97" i="59"/>
  <c r="BJ97" i="59"/>
  <c r="BT96" i="59"/>
  <c r="BO96" i="59"/>
  <c r="BJ96" i="59"/>
  <c r="BT95" i="59"/>
  <c r="BO95" i="59"/>
  <c r="BJ95" i="59"/>
  <c r="BT94" i="59"/>
  <c r="BO94" i="59"/>
  <c r="BJ94" i="59"/>
  <c r="BT93" i="59"/>
  <c r="BO93" i="59"/>
  <c r="BJ93" i="59"/>
  <c r="BT92" i="59"/>
  <c r="BO92" i="59"/>
  <c r="BJ92" i="59"/>
  <c r="BT91" i="59"/>
  <c r="BO91" i="59"/>
  <c r="BJ91" i="59"/>
  <c r="BT90" i="59"/>
  <c r="BO90" i="59"/>
  <c r="BJ90" i="59"/>
  <c r="BT89" i="59"/>
  <c r="BO89" i="59"/>
  <c r="BJ89" i="59"/>
  <c r="BT88" i="59"/>
  <c r="BO88" i="59"/>
  <c r="BJ88" i="59"/>
  <c r="BT87" i="59"/>
  <c r="BO87" i="59"/>
  <c r="BJ87" i="59"/>
  <c r="BT86" i="59"/>
  <c r="BO86" i="59"/>
  <c r="BJ86" i="59"/>
  <c r="BT85" i="59"/>
  <c r="BO85" i="59"/>
  <c r="BJ85" i="59"/>
  <c r="BT84" i="59"/>
  <c r="BO84" i="59"/>
  <c r="BJ84" i="59"/>
  <c r="BT83" i="59"/>
  <c r="BO83" i="59"/>
  <c r="BJ83" i="59"/>
  <c r="BT82" i="59"/>
  <c r="BO82" i="59"/>
  <c r="BJ82" i="59"/>
  <c r="BT81" i="59"/>
  <c r="BO81" i="59"/>
  <c r="BJ81" i="59"/>
  <c r="BT80" i="59"/>
  <c r="BO80" i="59"/>
  <c r="BJ80" i="59"/>
  <c r="BT79" i="59"/>
  <c r="BO79" i="59"/>
  <c r="BJ79" i="59"/>
  <c r="BT78" i="59"/>
  <c r="BO78" i="59"/>
  <c r="BJ78" i="59"/>
  <c r="BT77" i="59"/>
  <c r="BO77" i="59"/>
  <c r="BJ77" i="59"/>
  <c r="BT76" i="59"/>
  <c r="BO76" i="59"/>
  <c r="BJ76" i="59"/>
  <c r="BT75" i="59"/>
  <c r="BO75" i="59"/>
  <c r="BJ75" i="59"/>
  <c r="BT74" i="59"/>
  <c r="BO74" i="59"/>
  <c r="BJ74" i="59"/>
  <c r="BT73" i="59"/>
  <c r="BO73" i="59"/>
  <c r="BJ73" i="59"/>
  <c r="BT72" i="59"/>
  <c r="BO72" i="59"/>
  <c r="BJ72" i="59"/>
  <c r="BT71" i="59"/>
  <c r="BO71" i="59"/>
  <c r="BJ71" i="59"/>
  <c r="BT70" i="59"/>
  <c r="BO70" i="59"/>
  <c r="BJ70" i="59"/>
  <c r="BT69" i="59"/>
  <c r="BO69" i="59"/>
  <c r="BJ69" i="59"/>
  <c r="BT68" i="59"/>
  <c r="BO68" i="59"/>
  <c r="BJ68" i="59"/>
  <c r="BT67" i="59"/>
  <c r="BO67" i="59"/>
  <c r="BJ67" i="59"/>
  <c r="BT66" i="59"/>
  <c r="BO66" i="59"/>
  <c r="BJ66" i="59"/>
  <c r="BT65" i="59"/>
  <c r="BO65" i="59"/>
  <c r="BJ65" i="59"/>
  <c r="BT64" i="59"/>
  <c r="BO64" i="59"/>
  <c r="BJ64" i="59"/>
  <c r="BT63" i="59"/>
  <c r="BO63" i="59"/>
  <c r="BJ63" i="59"/>
  <c r="BT62" i="59"/>
  <c r="BO62" i="59"/>
  <c r="BJ62" i="59"/>
  <c r="BT61" i="59"/>
  <c r="BO61" i="59"/>
  <c r="BJ61" i="59"/>
  <c r="BT60" i="59"/>
  <c r="BO60" i="59"/>
  <c r="BJ60" i="59"/>
  <c r="BT59" i="59"/>
  <c r="BO59" i="59"/>
  <c r="BJ59" i="59"/>
  <c r="BT58" i="59"/>
  <c r="BO58" i="59"/>
  <c r="BJ58" i="59"/>
  <c r="BT57" i="59"/>
  <c r="BO57" i="59"/>
  <c r="BJ57" i="59"/>
  <c r="BT56" i="59"/>
  <c r="BO56" i="59"/>
  <c r="BJ56" i="59"/>
  <c r="BT55" i="59"/>
  <c r="BO55" i="59"/>
  <c r="BJ55" i="59"/>
  <c r="BT54" i="59"/>
  <c r="BO54" i="59"/>
  <c r="BJ54" i="59"/>
  <c r="BT53" i="59"/>
  <c r="BO53" i="59"/>
  <c r="BJ53" i="59"/>
  <c r="BT52" i="59"/>
  <c r="BO52" i="59"/>
  <c r="BJ52" i="59"/>
  <c r="BT51" i="59"/>
  <c r="BO51" i="59"/>
  <c r="BJ51" i="59"/>
  <c r="BT50" i="59"/>
  <c r="BO50" i="59"/>
  <c r="BJ50" i="59"/>
  <c r="BT49" i="59"/>
  <c r="BO49" i="59"/>
  <c r="BJ49" i="59"/>
  <c r="BT48" i="59"/>
  <c r="BO48" i="59"/>
  <c r="BJ48" i="59"/>
  <c r="BT47" i="59"/>
  <c r="BO47" i="59"/>
  <c r="BJ47" i="59"/>
  <c r="BT46" i="59"/>
  <c r="BO46" i="59"/>
  <c r="BJ46" i="59"/>
  <c r="BT45" i="59"/>
  <c r="BO45" i="59"/>
  <c r="BJ45" i="59"/>
  <c r="BT44" i="59"/>
  <c r="BO44" i="59"/>
  <c r="BJ44" i="59"/>
  <c r="BT43" i="59"/>
  <c r="BO43" i="59"/>
  <c r="BJ43" i="59"/>
  <c r="BT42" i="59"/>
  <c r="BO42" i="59"/>
  <c r="BJ42" i="59"/>
  <c r="BT41" i="59"/>
  <c r="BO41" i="59"/>
  <c r="BJ41" i="59"/>
  <c r="BT40" i="59"/>
  <c r="BO40" i="59"/>
  <c r="BJ40" i="59"/>
  <c r="BT39" i="59"/>
  <c r="BO39" i="59"/>
  <c r="BJ39" i="59"/>
  <c r="BT38" i="59"/>
  <c r="BO38" i="59"/>
  <c r="BJ38" i="59"/>
  <c r="BT37" i="59"/>
  <c r="BO37" i="59"/>
  <c r="BJ37" i="59"/>
  <c r="BT36" i="59"/>
  <c r="BO36" i="59"/>
  <c r="BJ36" i="59"/>
  <c r="BT35" i="59"/>
  <c r="BO35" i="59"/>
  <c r="BJ35" i="59"/>
  <c r="BT34" i="59"/>
  <c r="BO34" i="59"/>
  <c r="BJ34" i="59"/>
  <c r="BT33" i="59"/>
  <c r="BO33" i="59"/>
  <c r="BJ33" i="59"/>
  <c r="BT32" i="59"/>
  <c r="BO32" i="59"/>
  <c r="BJ32" i="59"/>
  <c r="BT31" i="59"/>
  <c r="BO31" i="59"/>
  <c r="BJ31" i="59"/>
  <c r="BT30" i="59"/>
  <c r="BO30" i="59"/>
  <c r="BJ30" i="59"/>
  <c r="BT29" i="59"/>
  <c r="BO29" i="59"/>
  <c r="BJ29" i="59"/>
  <c r="BT28" i="59"/>
  <c r="BO28" i="59"/>
  <c r="BJ28" i="59"/>
  <c r="BT27" i="59"/>
  <c r="BO27" i="59"/>
  <c r="BJ27" i="59"/>
  <c r="BT26" i="59"/>
  <c r="BO26" i="59"/>
  <c r="BJ26" i="59"/>
  <c r="BT25" i="59"/>
  <c r="BO25" i="59"/>
  <c r="BJ25" i="59"/>
  <c r="BT24" i="59"/>
  <c r="BO24" i="59"/>
  <c r="BJ24" i="59"/>
  <c r="BT23" i="59"/>
  <c r="BO23" i="59"/>
  <c r="BJ23" i="59"/>
  <c r="BT22" i="59"/>
  <c r="BO22" i="59"/>
  <c r="BJ22" i="59"/>
  <c r="BT21" i="59"/>
  <c r="BO21" i="59"/>
  <c r="BJ21" i="59"/>
  <c r="BT20" i="59"/>
  <c r="BO20" i="59"/>
  <c r="BJ20" i="59"/>
  <c r="BT19" i="59"/>
  <c r="BO19" i="59"/>
  <c r="BJ19" i="59"/>
  <c r="BT18" i="59"/>
  <c r="BO18" i="59"/>
  <c r="BJ18" i="59"/>
  <c r="BT17" i="59"/>
  <c r="BO17" i="59"/>
  <c r="BJ17" i="59"/>
  <c r="BT16" i="59"/>
  <c r="BO16" i="59"/>
  <c r="BJ16" i="59"/>
  <c r="BT15" i="59"/>
  <c r="BO15" i="59"/>
  <c r="BJ15" i="59"/>
  <c r="BT14" i="59"/>
  <c r="BO14" i="59"/>
  <c r="BJ14" i="59"/>
  <c r="BT13" i="59"/>
  <c r="BO13" i="59"/>
  <c r="BJ13" i="59"/>
  <c r="BT12" i="59"/>
  <c r="BO12" i="59"/>
  <c r="BJ12" i="59"/>
  <c r="BT11" i="59"/>
  <c r="BO11" i="59"/>
  <c r="BJ11" i="59"/>
  <c r="BT10" i="59"/>
  <c r="BO10" i="59"/>
  <c r="BJ10" i="59"/>
  <c r="BT9" i="59"/>
  <c r="BO9" i="59"/>
  <c r="BJ9" i="59"/>
  <c r="BT8" i="59"/>
  <c r="BO8" i="59"/>
  <c r="BJ8" i="59"/>
  <c r="BT7" i="59"/>
  <c r="BO7" i="59"/>
  <c r="BJ7" i="59"/>
  <c r="BT6" i="59"/>
  <c r="BO6" i="59"/>
  <c r="BJ6" i="59"/>
  <c r="BT5" i="59"/>
  <c r="BO5" i="59"/>
  <c r="BJ5" i="59"/>
  <c r="BT4" i="59"/>
  <c r="BO4" i="59"/>
  <c r="BJ4" i="59"/>
  <c r="BT3" i="59"/>
  <c r="BO3" i="59"/>
  <c r="BJ3" i="59"/>
  <c r="BT2" i="59"/>
  <c r="BO2" i="59"/>
  <c r="BJ2" i="59"/>
  <c r="BT1" i="59"/>
  <c r="BO1" i="59"/>
  <c r="BJ1" i="59"/>
  <c r="BN993" i="59"/>
  <c r="BP993" i="59" s="1"/>
  <c r="BN994" i="59"/>
  <c r="BN995" i="59"/>
  <c r="BP995" i="59" s="1"/>
  <c r="BN996" i="59"/>
  <c r="BN997" i="59"/>
  <c r="BP997" i="59" s="1"/>
  <c r="BN998" i="59"/>
  <c r="BN999" i="59"/>
  <c r="BN1000" i="59"/>
  <c r="BN961" i="59"/>
  <c r="BP961" i="59" s="1"/>
  <c r="BN962" i="59"/>
  <c r="BN963" i="59"/>
  <c r="BP963" i="59" s="1"/>
  <c r="BN964" i="59"/>
  <c r="BN965" i="59"/>
  <c r="BP965" i="59" s="1"/>
  <c r="BN966" i="59"/>
  <c r="BN967" i="59"/>
  <c r="BN968" i="59"/>
  <c r="BN969" i="59"/>
  <c r="BP969" i="59" s="1"/>
  <c r="BN970" i="59"/>
  <c r="BN971" i="59"/>
  <c r="BP971" i="59" s="1"/>
  <c r="BN972" i="59"/>
  <c r="BN973" i="59"/>
  <c r="BP973" i="59" s="1"/>
  <c r="BN974" i="59"/>
  <c r="BN975" i="59"/>
  <c r="BN976" i="59"/>
  <c r="BN977" i="59"/>
  <c r="BP977" i="59" s="1"/>
  <c r="BN978" i="59"/>
  <c r="BN979" i="59"/>
  <c r="BP979" i="59" s="1"/>
  <c r="BN980" i="59"/>
  <c r="BN981" i="59"/>
  <c r="BP981" i="59" s="1"/>
  <c r="BN982" i="59"/>
  <c r="BN983" i="59"/>
  <c r="BN984" i="59"/>
  <c r="BN985" i="59"/>
  <c r="BP985" i="59" s="1"/>
  <c r="BN986" i="59"/>
  <c r="BN987" i="59"/>
  <c r="BP987" i="59" s="1"/>
  <c r="BN988" i="59"/>
  <c r="BN989" i="59"/>
  <c r="BP989" i="59" s="1"/>
  <c r="BN990" i="59"/>
  <c r="BN991" i="59"/>
  <c r="BN992" i="59"/>
  <c r="BN929" i="59"/>
  <c r="BP929" i="59" s="1"/>
  <c r="BN930" i="59"/>
  <c r="BN931" i="59"/>
  <c r="BP931" i="59" s="1"/>
  <c r="BN932" i="59"/>
  <c r="BN933" i="59"/>
  <c r="BP933" i="59" s="1"/>
  <c r="BN934" i="59"/>
  <c r="BN935" i="59"/>
  <c r="BN936" i="59"/>
  <c r="BN937" i="59"/>
  <c r="BP937" i="59" s="1"/>
  <c r="BN938" i="59"/>
  <c r="BN939" i="59"/>
  <c r="BP939" i="59" s="1"/>
  <c r="BN940" i="59"/>
  <c r="BN941" i="59"/>
  <c r="BP941" i="59" s="1"/>
  <c r="BN942" i="59"/>
  <c r="BN943" i="59"/>
  <c r="BN944" i="59"/>
  <c r="BN945" i="59"/>
  <c r="BP945" i="59" s="1"/>
  <c r="BN946" i="59"/>
  <c r="BN947" i="59"/>
  <c r="BP947" i="59" s="1"/>
  <c r="BN948" i="59"/>
  <c r="BN949" i="59"/>
  <c r="BP949" i="59" s="1"/>
  <c r="BN950" i="59"/>
  <c r="BN951" i="59"/>
  <c r="BN952" i="59"/>
  <c r="BN953" i="59"/>
  <c r="BP953" i="59" s="1"/>
  <c r="BN954" i="59"/>
  <c r="BN955" i="59"/>
  <c r="BP955" i="59" s="1"/>
  <c r="BN956" i="59"/>
  <c r="BN957" i="59"/>
  <c r="BP957" i="59" s="1"/>
  <c r="BN958" i="59"/>
  <c r="BN959" i="59"/>
  <c r="BN960" i="59"/>
  <c r="BN897" i="59"/>
  <c r="BP897" i="59" s="1"/>
  <c r="BN898" i="59"/>
  <c r="BN899" i="59"/>
  <c r="BP899" i="59" s="1"/>
  <c r="BN900" i="59"/>
  <c r="BN901" i="59"/>
  <c r="BP901" i="59" s="1"/>
  <c r="BN902" i="59"/>
  <c r="BN903" i="59"/>
  <c r="BN904" i="59"/>
  <c r="BN905" i="59"/>
  <c r="BP905" i="59" s="1"/>
  <c r="BN906" i="59"/>
  <c r="BN907" i="59"/>
  <c r="BP907" i="59" s="1"/>
  <c r="BN908" i="59"/>
  <c r="BN909" i="59"/>
  <c r="BP909" i="59" s="1"/>
  <c r="BN910" i="59"/>
  <c r="BN911" i="59"/>
  <c r="BN912" i="59"/>
  <c r="BN913" i="59"/>
  <c r="BP913" i="59" s="1"/>
  <c r="BN914" i="59"/>
  <c r="BN915" i="59"/>
  <c r="BP915" i="59" s="1"/>
  <c r="BN916" i="59"/>
  <c r="BN917" i="59"/>
  <c r="BP917" i="59" s="1"/>
  <c r="BN918" i="59"/>
  <c r="BN919" i="59"/>
  <c r="BN920" i="59"/>
  <c r="BN921" i="59"/>
  <c r="BP921" i="59" s="1"/>
  <c r="BN922" i="59"/>
  <c r="BN923" i="59"/>
  <c r="BP923" i="59" s="1"/>
  <c r="BN924" i="59"/>
  <c r="BN925" i="59"/>
  <c r="BP925" i="59" s="1"/>
  <c r="BN926" i="59"/>
  <c r="BN927" i="59"/>
  <c r="BN928" i="59"/>
  <c r="BN865" i="59"/>
  <c r="BP865" i="59" s="1"/>
  <c r="BN866" i="59"/>
  <c r="BN867" i="59"/>
  <c r="BP867" i="59" s="1"/>
  <c r="BN868" i="59"/>
  <c r="BN869" i="59"/>
  <c r="BP869" i="59" s="1"/>
  <c r="BN870" i="59"/>
  <c r="BN871" i="59"/>
  <c r="BN872" i="59"/>
  <c r="BN873" i="59"/>
  <c r="BP873" i="59" s="1"/>
  <c r="BN874" i="59"/>
  <c r="BN875" i="59"/>
  <c r="BP875" i="59" s="1"/>
  <c r="BN876" i="59"/>
  <c r="BN877" i="59"/>
  <c r="BP877" i="59" s="1"/>
  <c r="BN878" i="59"/>
  <c r="BN879" i="59"/>
  <c r="BN880" i="59"/>
  <c r="BN881" i="59"/>
  <c r="BP881" i="59" s="1"/>
  <c r="BN882" i="59"/>
  <c r="BN883" i="59"/>
  <c r="BP883" i="59" s="1"/>
  <c r="BN884" i="59"/>
  <c r="BN885" i="59"/>
  <c r="BP885" i="59" s="1"/>
  <c r="BN886" i="59"/>
  <c r="BN887" i="59"/>
  <c r="BN888" i="59"/>
  <c r="BN889" i="59"/>
  <c r="BP889" i="59" s="1"/>
  <c r="BN890" i="59"/>
  <c r="BN891" i="59"/>
  <c r="BP891" i="59" s="1"/>
  <c r="BN892" i="59"/>
  <c r="BN893" i="59"/>
  <c r="BP893" i="59" s="1"/>
  <c r="BN894" i="59"/>
  <c r="BN895" i="59"/>
  <c r="BN896" i="59"/>
  <c r="BN833" i="59"/>
  <c r="BP833" i="59" s="1"/>
  <c r="BN834" i="59"/>
  <c r="BN835" i="59"/>
  <c r="BP835" i="59" s="1"/>
  <c r="BN836" i="59"/>
  <c r="BN837" i="59"/>
  <c r="BP837" i="59" s="1"/>
  <c r="BN838" i="59"/>
  <c r="BN839" i="59"/>
  <c r="BN840" i="59"/>
  <c r="BN841" i="59"/>
  <c r="BP841" i="59" s="1"/>
  <c r="BN842" i="59"/>
  <c r="BN843" i="59"/>
  <c r="BP843" i="59" s="1"/>
  <c r="BN844" i="59"/>
  <c r="BN845" i="59"/>
  <c r="BP845" i="59" s="1"/>
  <c r="BN846" i="59"/>
  <c r="BN847" i="59"/>
  <c r="BN848" i="59"/>
  <c r="BN849" i="59"/>
  <c r="BP849" i="59" s="1"/>
  <c r="BN850" i="59"/>
  <c r="BN851" i="59"/>
  <c r="BP851" i="59" s="1"/>
  <c r="BN852" i="59"/>
  <c r="BN853" i="59"/>
  <c r="BP853" i="59" s="1"/>
  <c r="BN854" i="59"/>
  <c r="BN855" i="59"/>
  <c r="BN856" i="59"/>
  <c r="BN857" i="59"/>
  <c r="BP857" i="59" s="1"/>
  <c r="BN858" i="59"/>
  <c r="BN859" i="59"/>
  <c r="BP859" i="59" s="1"/>
  <c r="BN860" i="59"/>
  <c r="BN861" i="59"/>
  <c r="BP861" i="59" s="1"/>
  <c r="BN862" i="59"/>
  <c r="BN863" i="59"/>
  <c r="BN864" i="59"/>
  <c r="BN801" i="59"/>
  <c r="BP801" i="59" s="1"/>
  <c r="BN802" i="59"/>
  <c r="BN803" i="59"/>
  <c r="BP803" i="59" s="1"/>
  <c r="BN804" i="59"/>
  <c r="BN805" i="59"/>
  <c r="BP805" i="59" s="1"/>
  <c r="BN806" i="59"/>
  <c r="BN807" i="59"/>
  <c r="BN808" i="59"/>
  <c r="BN809" i="59"/>
  <c r="BP809" i="59" s="1"/>
  <c r="BN810" i="59"/>
  <c r="BN811" i="59"/>
  <c r="BP811" i="59" s="1"/>
  <c r="BN812" i="59"/>
  <c r="BN813" i="59"/>
  <c r="BP813" i="59" s="1"/>
  <c r="BN814" i="59"/>
  <c r="BN815" i="59"/>
  <c r="BN816" i="59"/>
  <c r="BN817" i="59"/>
  <c r="BP817" i="59" s="1"/>
  <c r="BN818" i="59"/>
  <c r="BN819" i="59"/>
  <c r="BP819" i="59" s="1"/>
  <c r="BN820" i="59"/>
  <c r="BN821" i="59"/>
  <c r="BP821" i="59" s="1"/>
  <c r="BN822" i="59"/>
  <c r="BN823" i="59"/>
  <c r="BN824" i="59"/>
  <c r="BN825" i="59"/>
  <c r="BP825" i="59" s="1"/>
  <c r="BN826" i="59"/>
  <c r="BN827" i="59"/>
  <c r="BP827" i="59" s="1"/>
  <c r="BN828" i="59"/>
  <c r="BN829" i="59"/>
  <c r="BP829" i="59" s="1"/>
  <c r="BN830" i="59"/>
  <c r="BN831" i="59"/>
  <c r="BN832" i="59"/>
  <c r="BN769" i="59"/>
  <c r="BP769" i="59" s="1"/>
  <c r="BN770" i="59"/>
  <c r="BN771" i="59"/>
  <c r="BP771" i="59" s="1"/>
  <c r="BN772" i="59"/>
  <c r="BN773" i="59"/>
  <c r="BP773" i="59" s="1"/>
  <c r="BN774" i="59"/>
  <c r="BN775" i="59"/>
  <c r="BN776" i="59"/>
  <c r="BN777" i="59"/>
  <c r="BP777" i="59" s="1"/>
  <c r="BN778" i="59"/>
  <c r="BN779" i="59"/>
  <c r="BP779" i="59" s="1"/>
  <c r="BN780" i="59"/>
  <c r="BN781" i="59"/>
  <c r="BP781" i="59" s="1"/>
  <c r="BN782" i="59"/>
  <c r="BN783" i="59"/>
  <c r="BN784" i="59"/>
  <c r="BN785" i="59"/>
  <c r="BP785" i="59" s="1"/>
  <c r="BN786" i="59"/>
  <c r="BN787" i="59"/>
  <c r="BP787" i="59" s="1"/>
  <c r="BN788" i="59"/>
  <c r="BN789" i="59"/>
  <c r="BP789" i="59" s="1"/>
  <c r="BN790" i="59"/>
  <c r="BN791" i="59"/>
  <c r="BN792" i="59"/>
  <c r="BN793" i="59"/>
  <c r="BP793" i="59" s="1"/>
  <c r="BN794" i="59"/>
  <c r="BN795" i="59"/>
  <c r="BP795" i="59" s="1"/>
  <c r="BN796" i="59"/>
  <c r="BN797" i="59"/>
  <c r="BP797" i="59" s="1"/>
  <c r="BN798" i="59"/>
  <c r="BN799" i="59"/>
  <c r="BN800" i="59"/>
  <c r="BN737" i="59"/>
  <c r="BP737" i="59" s="1"/>
  <c r="BN738" i="59"/>
  <c r="BN739" i="59"/>
  <c r="BP739" i="59" s="1"/>
  <c r="BN740" i="59"/>
  <c r="BN741" i="59"/>
  <c r="BP741" i="59" s="1"/>
  <c r="BN742" i="59"/>
  <c r="BN743" i="59"/>
  <c r="BN744" i="59"/>
  <c r="BN745" i="59"/>
  <c r="BP745" i="59" s="1"/>
  <c r="BN746" i="59"/>
  <c r="BN747" i="59"/>
  <c r="BP747" i="59" s="1"/>
  <c r="BN748" i="59"/>
  <c r="BN749" i="59"/>
  <c r="BP749" i="59" s="1"/>
  <c r="BN750" i="59"/>
  <c r="BN751" i="59"/>
  <c r="BN752" i="59"/>
  <c r="BN753" i="59"/>
  <c r="BP753" i="59" s="1"/>
  <c r="BN754" i="59"/>
  <c r="BN755" i="59"/>
  <c r="BP755" i="59" s="1"/>
  <c r="BN756" i="59"/>
  <c r="BN757" i="59"/>
  <c r="BP757" i="59" s="1"/>
  <c r="BN758" i="59"/>
  <c r="BN759" i="59"/>
  <c r="BN760" i="59"/>
  <c r="BN761" i="59"/>
  <c r="BP761" i="59" s="1"/>
  <c r="BN762" i="59"/>
  <c r="BN763" i="59"/>
  <c r="BP763" i="59" s="1"/>
  <c r="BN764" i="59"/>
  <c r="BN765" i="59"/>
  <c r="BP765" i="59" s="1"/>
  <c r="BN766" i="59"/>
  <c r="BN767" i="59"/>
  <c r="BN768" i="59"/>
  <c r="BN705" i="59"/>
  <c r="BP705" i="59" s="1"/>
  <c r="BN706" i="59"/>
  <c r="BN707" i="59"/>
  <c r="BP707" i="59" s="1"/>
  <c r="BN708" i="59"/>
  <c r="BN709" i="59"/>
  <c r="BP709" i="59" s="1"/>
  <c r="BN710" i="59"/>
  <c r="BN711" i="59"/>
  <c r="BN712" i="59"/>
  <c r="BN713" i="59"/>
  <c r="BP713" i="59" s="1"/>
  <c r="BN714" i="59"/>
  <c r="BN715" i="59"/>
  <c r="BP715" i="59" s="1"/>
  <c r="BN716" i="59"/>
  <c r="BN717" i="59"/>
  <c r="BP717" i="59" s="1"/>
  <c r="BN718" i="59"/>
  <c r="BN719" i="59"/>
  <c r="BN720" i="59"/>
  <c r="BN721" i="59"/>
  <c r="BP721" i="59" s="1"/>
  <c r="BN722" i="59"/>
  <c r="BN723" i="59"/>
  <c r="BP723" i="59" s="1"/>
  <c r="BN724" i="59"/>
  <c r="BN725" i="59"/>
  <c r="BP725" i="59" s="1"/>
  <c r="BN726" i="59"/>
  <c r="BN727" i="59"/>
  <c r="BN728" i="59"/>
  <c r="BN729" i="59"/>
  <c r="BP729" i="59" s="1"/>
  <c r="BN730" i="59"/>
  <c r="BN731" i="59"/>
  <c r="BP731" i="59" s="1"/>
  <c r="BN732" i="59"/>
  <c r="BN733" i="59"/>
  <c r="BP733" i="59" s="1"/>
  <c r="BN734" i="59"/>
  <c r="BN735" i="59"/>
  <c r="BN736" i="59"/>
  <c r="BN673" i="59"/>
  <c r="BP673" i="59" s="1"/>
  <c r="BN674" i="59"/>
  <c r="BN675" i="59"/>
  <c r="BP675" i="59" s="1"/>
  <c r="BN676" i="59"/>
  <c r="BN677" i="59"/>
  <c r="BP677" i="59" s="1"/>
  <c r="BN678" i="59"/>
  <c r="BN679" i="59"/>
  <c r="BN680" i="59"/>
  <c r="BN681" i="59"/>
  <c r="BP681" i="59" s="1"/>
  <c r="BN682" i="59"/>
  <c r="BN683" i="59"/>
  <c r="BP683" i="59" s="1"/>
  <c r="BN684" i="59"/>
  <c r="BN685" i="59"/>
  <c r="BP685" i="59" s="1"/>
  <c r="BN686" i="59"/>
  <c r="BN687" i="59"/>
  <c r="BN688" i="59"/>
  <c r="BN689" i="59"/>
  <c r="BP689" i="59" s="1"/>
  <c r="BN690" i="59"/>
  <c r="BN691" i="59"/>
  <c r="BP691" i="59" s="1"/>
  <c r="BN692" i="59"/>
  <c r="BN693" i="59"/>
  <c r="BP693" i="59" s="1"/>
  <c r="BN694" i="59"/>
  <c r="BN695" i="59"/>
  <c r="BN696" i="59"/>
  <c r="BN697" i="59"/>
  <c r="BP697" i="59" s="1"/>
  <c r="BN698" i="59"/>
  <c r="BN699" i="59"/>
  <c r="BP699" i="59" s="1"/>
  <c r="BN700" i="59"/>
  <c r="BN701" i="59"/>
  <c r="BP701" i="59" s="1"/>
  <c r="BN702" i="59"/>
  <c r="BN703" i="59"/>
  <c r="BN704" i="59"/>
  <c r="BN641" i="59"/>
  <c r="BP641" i="59" s="1"/>
  <c r="BS641" i="59"/>
  <c r="BN642" i="59"/>
  <c r="BS642" i="59"/>
  <c r="BN643" i="59"/>
  <c r="BS643" i="59"/>
  <c r="BN644" i="59"/>
  <c r="BS644" i="59"/>
  <c r="BU644" i="59" s="1"/>
  <c r="BN645" i="59"/>
  <c r="BP645" i="59" s="1"/>
  <c r="BS645" i="59"/>
  <c r="BN646" i="59"/>
  <c r="BS646" i="59"/>
  <c r="BN647" i="59"/>
  <c r="BS647" i="59"/>
  <c r="BN648" i="59"/>
  <c r="BS648" i="59"/>
  <c r="BU648" i="59" s="1"/>
  <c r="BN649" i="59"/>
  <c r="BP649" i="59" s="1"/>
  <c r="BS649" i="59"/>
  <c r="BN650" i="59"/>
  <c r="BS650" i="59"/>
  <c r="BN651" i="59"/>
  <c r="BS651" i="59"/>
  <c r="BN652" i="59"/>
  <c r="BS652" i="59"/>
  <c r="BU652" i="59" s="1"/>
  <c r="BN653" i="59"/>
  <c r="BP653" i="59" s="1"/>
  <c r="BS653" i="59"/>
  <c r="BN654" i="59"/>
  <c r="BS654" i="59"/>
  <c r="BN655" i="59"/>
  <c r="BS655" i="59"/>
  <c r="BN656" i="59"/>
  <c r="BS656" i="59"/>
  <c r="BU656" i="59" s="1"/>
  <c r="BN657" i="59"/>
  <c r="BP657" i="59" s="1"/>
  <c r="BS657" i="59"/>
  <c r="BN658" i="59"/>
  <c r="BS658" i="59"/>
  <c r="BN659" i="59"/>
  <c r="BS659" i="59"/>
  <c r="BN660" i="59"/>
  <c r="BS660" i="59"/>
  <c r="BU660" i="59" s="1"/>
  <c r="BN661" i="59"/>
  <c r="BP661" i="59" s="1"/>
  <c r="BS661" i="59"/>
  <c r="BN662" i="59"/>
  <c r="BS662" i="59"/>
  <c r="BN663" i="59"/>
  <c r="BS663" i="59"/>
  <c r="BN664" i="59"/>
  <c r="BS664" i="59"/>
  <c r="BU664" i="59" s="1"/>
  <c r="BN665" i="59"/>
  <c r="BP665" i="59" s="1"/>
  <c r="BS665" i="59"/>
  <c r="BN666" i="59"/>
  <c r="BS666" i="59"/>
  <c r="BN667" i="59"/>
  <c r="BS667" i="59"/>
  <c r="BN668" i="59"/>
  <c r="BS668" i="59"/>
  <c r="BU668" i="59" s="1"/>
  <c r="BN669" i="59"/>
  <c r="BP669" i="59" s="1"/>
  <c r="BS669" i="59"/>
  <c r="BN670" i="59"/>
  <c r="BN671" i="59"/>
  <c r="BN672" i="59"/>
  <c r="BN609" i="59"/>
  <c r="BP609" i="59" s="1"/>
  <c r="BS609" i="59"/>
  <c r="BN610" i="59"/>
  <c r="BS610" i="59"/>
  <c r="BN611" i="59"/>
  <c r="BP611" i="59" s="1"/>
  <c r="BS611" i="59"/>
  <c r="BN612" i="59"/>
  <c r="BS612" i="59"/>
  <c r="BU612" i="59" s="1"/>
  <c r="BN613" i="59"/>
  <c r="BP613" i="59" s="1"/>
  <c r="BS613" i="59"/>
  <c r="BN614" i="59"/>
  <c r="BS614" i="59"/>
  <c r="BN615" i="59"/>
  <c r="BP615" i="59" s="1"/>
  <c r="BS615" i="59"/>
  <c r="BN616" i="59"/>
  <c r="BS616" i="59"/>
  <c r="BU616" i="59" s="1"/>
  <c r="BN617" i="59"/>
  <c r="BP617" i="59" s="1"/>
  <c r="BS617" i="59"/>
  <c r="BN618" i="59"/>
  <c r="BS618" i="59"/>
  <c r="BN619" i="59"/>
  <c r="BP619" i="59" s="1"/>
  <c r="BS619" i="59"/>
  <c r="BN620" i="59"/>
  <c r="BS620" i="59"/>
  <c r="BU620" i="59" s="1"/>
  <c r="BN621" i="59"/>
  <c r="BP621" i="59" s="1"/>
  <c r="BS621" i="59"/>
  <c r="BN622" i="59"/>
  <c r="BS622" i="59"/>
  <c r="BN623" i="59"/>
  <c r="BP623" i="59" s="1"/>
  <c r="BS623" i="59"/>
  <c r="BN624" i="59"/>
  <c r="BS624" i="59"/>
  <c r="BU624" i="59" s="1"/>
  <c r="BN625" i="59"/>
  <c r="BP625" i="59" s="1"/>
  <c r="BS625" i="59"/>
  <c r="BN626" i="59"/>
  <c r="BS626" i="59"/>
  <c r="BN627" i="59"/>
  <c r="BP627" i="59" s="1"/>
  <c r="BS627" i="59"/>
  <c r="BN628" i="59"/>
  <c r="BS628" i="59"/>
  <c r="BU628" i="59" s="1"/>
  <c r="BN629" i="59"/>
  <c r="BP629" i="59" s="1"/>
  <c r="BS629" i="59"/>
  <c r="BN630" i="59"/>
  <c r="BS630" i="59"/>
  <c r="BN631" i="59"/>
  <c r="BP631" i="59" s="1"/>
  <c r="BS631" i="59"/>
  <c r="BN632" i="59"/>
  <c r="BS632" i="59"/>
  <c r="BU632" i="59" s="1"/>
  <c r="BN633" i="59"/>
  <c r="BP633" i="59" s="1"/>
  <c r="BS633" i="59"/>
  <c r="BN634" i="59"/>
  <c r="BS634" i="59"/>
  <c r="BN635" i="59"/>
  <c r="BP635" i="59" s="1"/>
  <c r="BS635" i="59"/>
  <c r="BN636" i="59"/>
  <c r="BS636" i="59"/>
  <c r="BU636" i="59" s="1"/>
  <c r="BN637" i="59"/>
  <c r="BP637" i="59" s="1"/>
  <c r="BS637" i="59"/>
  <c r="BN638" i="59"/>
  <c r="BS638" i="59"/>
  <c r="BN639" i="59"/>
  <c r="BP639" i="59" s="1"/>
  <c r="BS639" i="59"/>
  <c r="BN640" i="59"/>
  <c r="BS640" i="59"/>
  <c r="BU640" i="59" s="1"/>
  <c r="BN577" i="59"/>
  <c r="BP577" i="59" s="1"/>
  <c r="BS577" i="59"/>
  <c r="BN578" i="59"/>
  <c r="BS578" i="59"/>
  <c r="BN579" i="59"/>
  <c r="BP579" i="59" s="1"/>
  <c r="BS579" i="59"/>
  <c r="BN580" i="59"/>
  <c r="BS580" i="59"/>
  <c r="BU580" i="59" s="1"/>
  <c r="BN581" i="59"/>
  <c r="BP581" i="59" s="1"/>
  <c r="BS581" i="59"/>
  <c r="BN582" i="59"/>
  <c r="BS582" i="59"/>
  <c r="BN583" i="59"/>
  <c r="BP583" i="59" s="1"/>
  <c r="BS583" i="59"/>
  <c r="BN584" i="59"/>
  <c r="BS584" i="59"/>
  <c r="BU584" i="59" s="1"/>
  <c r="BN585" i="59"/>
  <c r="BP585" i="59" s="1"/>
  <c r="BS585" i="59"/>
  <c r="BN586" i="59"/>
  <c r="BS586" i="59"/>
  <c r="BN587" i="59"/>
  <c r="BP587" i="59" s="1"/>
  <c r="BS587" i="59"/>
  <c r="BN588" i="59"/>
  <c r="BS588" i="59"/>
  <c r="BU588" i="59" s="1"/>
  <c r="BN589" i="59"/>
  <c r="BP589" i="59" s="1"/>
  <c r="BS589" i="59"/>
  <c r="BN590" i="59"/>
  <c r="BS590" i="59"/>
  <c r="BN591" i="59"/>
  <c r="BP591" i="59" s="1"/>
  <c r="BS591" i="59"/>
  <c r="BN592" i="59"/>
  <c r="BS592" i="59"/>
  <c r="BU592" i="59" s="1"/>
  <c r="BN593" i="59"/>
  <c r="BP593" i="59" s="1"/>
  <c r="BS593" i="59"/>
  <c r="BN594" i="59"/>
  <c r="BS594" i="59"/>
  <c r="BN595" i="59"/>
  <c r="BP595" i="59" s="1"/>
  <c r="BS595" i="59"/>
  <c r="BN596" i="59"/>
  <c r="BS596" i="59"/>
  <c r="BU596" i="59" s="1"/>
  <c r="BN597" i="59"/>
  <c r="BP597" i="59" s="1"/>
  <c r="BS597" i="59"/>
  <c r="BN598" i="59"/>
  <c r="BS598" i="59"/>
  <c r="BN599" i="59"/>
  <c r="BP599" i="59" s="1"/>
  <c r="BS599" i="59"/>
  <c r="BN600" i="59"/>
  <c r="BS600" i="59"/>
  <c r="BU600" i="59" s="1"/>
  <c r="BN601" i="59"/>
  <c r="BP601" i="59" s="1"/>
  <c r="BS601" i="59"/>
  <c r="BN602" i="59"/>
  <c r="BS602" i="59"/>
  <c r="BN603" i="59"/>
  <c r="BP603" i="59" s="1"/>
  <c r="BS603" i="59"/>
  <c r="BN604" i="59"/>
  <c r="BS604" i="59"/>
  <c r="BU604" i="59" s="1"/>
  <c r="BN605" i="59"/>
  <c r="BP605" i="59" s="1"/>
  <c r="BS605" i="59"/>
  <c r="BN606" i="59"/>
  <c r="BS606" i="59"/>
  <c r="BN607" i="59"/>
  <c r="BP607" i="59" s="1"/>
  <c r="BS607" i="59"/>
  <c r="BN608" i="59"/>
  <c r="BS608" i="59"/>
  <c r="BU608" i="59" s="1"/>
  <c r="BN545" i="59"/>
  <c r="BP545" i="59" s="1"/>
  <c r="BS545" i="59"/>
  <c r="BN546" i="59"/>
  <c r="BS546" i="59"/>
  <c r="BN547" i="59"/>
  <c r="BP547" i="59" s="1"/>
  <c r="BS547" i="59"/>
  <c r="BN548" i="59"/>
  <c r="BS548" i="59"/>
  <c r="BU548" i="59" s="1"/>
  <c r="BN549" i="59"/>
  <c r="BP549" i="59" s="1"/>
  <c r="BS549" i="59"/>
  <c r="BN550" i="59"/>
  <c r="BS550" i="59"/>
  <c r="BN551" i="59"/>
  <c r="BP551" i="59" s="1"/>
  <c r="BS551" i="59"/>
  <c r="BN552" i="59"/>
  <c r="BS552" i="59"/>
  <c r="BU552" i="59" s="1"/>
  <c r="BN553" i="59"/>
  <c r="BP553" i="59" s="1"/>
  <c r="BS553" i="59"/>
  <c r="BN554" i="59"/>
  <c r="BS554" i="59"/>
  <c r="BN555" i="59"/>
  <c r="BP555" i="59" s="1"/>
  <c r="BS555" i="59"/>
  <c r="BN556" i="59"/>
  <c r="BS556" i="59"/>
  <c r="BU556" i="59" s="1"/>
  <c r="BN557" i="59"/>
  <c r="BP557" i="59" s="1"/>
  <c r="BS557" i="59"/>
  <c r="BN558" i="59"/>
  <c r="BS558" i="59"/>
  <c r="BN559" i="59"/>
  <c r="BP559" i="59" s="1"/>
  <c r="BS559" i="59"/>
  <c r="BN560" i="59"/>
  <c r="BS560" i="59"/>
  <c r="BU560" i="59" s="1"/>
  <c r="BN561" i="59"/>
  <c r="BP561" i="59" s="1"/>
  <c r="BS561" i="59"/>
  <c r="BN562" i="59"/>
  <c r="BS562" i="59"/>
  <c r="BN563" i="59"/>
  <c r="BP563" i="59" s="1"/>
  <c r="BS563" i="59"/>
  <c r="BN564" i="59"/>
  <c r="BS564" i="59"/>
  <c r="BU564" i="59" s="1"/>
  <c r="BN565" i="59"/>
  <c r="BP565" i="59" s="1"/>
  <c r="BS565" i="59"/>
  <c r="BN566" i="59"/>
  <c r="BS566" i="59"/>
  <c r="BN567" i="59"/>
  <c r="BP567" i="59" s="1"/>
  <c r="BS567" i="59"/>
  <c r="BN568" i="59"/>
  <c r="BS568" i="59"/>
  <c r="BU568" i="59" s="1"/>
  <c r="BN569" i="59"/>
  <c r="BP569" i="59" s="1"/>
  <c r="BS569" i="59"/>
  <c r="BN570" i="59"/>
  <c r="BS570" i="59"/>
  <c r="BN571" i="59"/>
  <c r="BP571" i="59" s="1"/>
  <c r="BS571" i="59"/>
  <c r="BN572" i="59"/>
  <c r="BS572" i="59"/>
  <c r="BU572" i="59" s="1"/>
  <c r="BN573" i="59"/>
  <c r="BP573" i="59" s="1"/>
  <c r="BS573" i="59"/>
  <c r="BN574" i="59"/>
  <c r="BS574" i="59"/>
  <c r="BN575" i="59"/>
  <c r="BP575" i="59" s="1"/>
  <c r="BS575" i="59"/>
  <c r="BN576" i="59"/>
  <c r="BS576" i="59"/>
  <c r="BU576" i="59" s="1"/>
  <c r="BN513" i="59"/>
  <c r="BP513" i="59" s="1"/>
  <c r="BS513" i="59"/>
  <c r="BN514" i="59"/>
  <c r="BS514" i="59"/>
  <c r="BN515" i="59"/>
  <c r="BP515" i="59" s="1"/>
  <c r="BS515" i="59"/>
  <c r="BN516" i="59"/>
  <c r="BS516" i="59"/>
  <c r="BU516" i="59" s="1"/>
  <c r="BN517" i="59"/>
  <c r="BP517" i="59" s="1"/>
  <c r="BS517" i="59"/>
  <c r="BN518" i="59"/>
  <c r="BS518" i="59"/>
  <c r="BN519" i="59"/>
  <c r="BP519" i="59" s="1"/>
  <c r="BS519" i="59"/>
  <c r="BN520" i="59"/>
  <c r="BS520" i="59"/>
  <c r="BU520" i="59" s="1"/>
  <c r="BN521" i="59"/>
  <c r="BP521" i="59" s="1"/>
  <c r="BS521" i="59"/>
  <c r="BN522" i="59"/>
  <c r="BS522" i="59"/>
  <c r="BN523" i="59"/>
  <c r="BP523" i="59" s="1"/>
  <c r="BS523" i="59"/>
  <c r="BN524" i="59"/>
  <c r="BS524" i="59"/>
  <c r="BU524" i="59" s="1"/>
  <c r="BN525" i="59"/>
  <c r="BP525" i="59" s="1"/>
  <c r="BS525" i="59"/>
  <c r="BN526" i="59"/>
  <c r="BS526" i="59"/>
  <c r="BN527" i="59"/>
  <c r="BP527" i="59" s="1"/>
  <c r="BS527" i="59"/>
  <c r="BN528" i="59"/>
  <c r="BS528" i="59"/>
  <c r="BU528" i="59" s="1"/>
  <c r="BN529" i="59"/>
  <c r="BP529" i="59" s="1"/>
  <c r="BS529" i="59"/>
  <c r="BN530" i="59"/>
  <c r="BS530" i="59"/>
  <c r="BN531" i="59"/>
  <c r="BP531" i="59" s="1"/>
  <c r="BS531" i="59"/>
  <c r="BN532" i="59"/>
  <c r="BS532" i="59"/>
  <c r="BU532" i="59" s="1"/>
  <c r="BN533" i="59"/>
  <c r="BP533" i="59" s="1"/>
  <c r="BS533" i="59"/>
  <c r="BN534" i="59"/>
  <c r="BS534" i="59"/>
  <c r="BN535" i="59"/>
  <c r="BP535" i="59" s="1"/>
  <c r="BS535" i="59"/>
  <c r="BN536" i="59"/>
  <c r="BS536" i="59"/>
  <c r="BU536" i="59" s="1"/>
  <c r="BN537" i="59"/>
  <c r="BP537" i="59" s="1"/>
  <c r="BS537" i="59"/>
  <c r="BN538" i="59"/>
  <c r="BS538" i="59"/>
  <c r="BN539" i="59"/>
  <c r="BP539" i="59" s="1"/>
  <c r="BS539" i="59"/>
  <c r="BN540" i="59"/>
  <c r="BS540" i="59"/>
  <c r="BU540" i="59" s="1"/>
  <c r="BN541" i="59"/>
  <c r="BP541" i="59" s="1"/>
  <c r="BS541" i="59"/>
  <c r="BN542" i="59"/>
  <c r="BS542" i="59"/>
  <c r="BN543" i="59"/>
  <c r="BP543" i="59" s="1"/>
  <c r="BS543" i="59"/>
  <c r="BN544" i="59"/>
  <c r="BS544" i="59"/>
  <c r="BU544" i="59" s="1"/>
  <c r="BN481" i="59"/>
  <c r="BP481" i="59" s="1"/>
  <c r="BS481" i="59"/>
  <c r="BN482" i="59"/>
  <c r="BS482" i="59"/>
  <c r="BN483" i="59"/>
  <c r="BP483" i="59" s="1"/>
  <c r="BS483" i="59"/>
  <c r="BN484" i="59"/>
  <c r="BS484" i="59"/>
  <c r="BU484" i="59" s="1"/>
  <c r="BN485" i="59"/>
  <c r="BP485" i="59" s="1"/>
  <c r="BS485" i="59"/>
  <c r="BN486" i="59"/>
  <c r="BS486" i="59"/>
  <c r="BN487" i="59"/>
  <c r="BP487" i="59" s="1"/>
  <c r="BS487" i="59"/>
  <c r="BN488" i="59"/>
  <c r="BS488" i="59"/>
  <c r="BU488" i="59" s="1"/>
  <c r="BN489" i="59"/>
  <c r="BP489" i="59" s="1"/>
  <c r="BS489" i="59"/>
  <c r="BN490" i="59"/>
  <c r="BS490" i="59"/>
  <c r="BN491" i="59"/>
  <c r="BP491" i="59" s="1"/>
  <c r="BS491" i="59"/>
  <c r="BN492" i="59"/>
  <c r="BS492" i="59"/>
  <c r="BU492" i="59" s="1"/>
  <c r="BN493" i="59"/>
  <c r="BP493" i="59" s="1"/>
  <c r="BS493" i="59"/>
  <c r="BN494" i="59"/>
  <c r="BS494" i="59"/>
  <c r="BN495" i="59"/>
  <c r="BP495" i="59" s="1"/>
  <c r="BS495" i="59"/>
  <c r="BN496" i="59"/>
  <c r="BS496" i="59"/>
  <c r="BU496" i="59" s="1"/>
  <c r="BN497" i="59"/>
  <c r="BP497" i="59" s="1"/>
  <c r="BS497" i="59"/>
  <c r="BN498" i="59"/>
  <c r="BS498" i="59"/>
  <c r="BN499" i="59"/>
  <c r="BP499" i="59" s="1"/>
  <c r="BS499" i="59"/>
  <c r="BN500" i="59"/>
  <c r="BS500" i="59"/>
  <c r="BU500" i="59" s="1"/>
  <c r="BN501" i="59"/>
  <c r="BP501" i="59" s="1"/>
  <c r="BS501" i="59"/>
  <c r="BN502" i="59"/>
  <c r="BS502" i="59"/>
  <c r="BN503" i="59"/>
  <c r="BP503" i="59" s="1"/>
  <c r="BS503" i="59"/>
  <c r="BN504" i="59"/>
  <c r="BS504" i="59"/>
  <c r="BU504" i="59" s="1"/>
  <c r="BN505" i="59"/>
  <c r="BP505" i="59" s="1"/>
  <c r="BS505" i="59"/>
  <c r="BN506" i="59"/>
  <c r="BS506" i="59"/>
  <c r="BN507" i="59"/>
  <c r="BP507" i="59" s="1"/>
  <c r="BS507" i="59"/>
  <c r="BN508" i="59"/>
  <c r="BS508" i="59"/>
  <c r="BU508" i="59" s="1"/>
  <c r="BN509" i="59"/>
  <c r="BP509" i="59" s="1"/>
  <c r="BS509" i="59"/>
  <c r="BN510" i="59"/>
  <c r="BS510" i="59"/>
  <c r="BN511" i="59"/>
  <c r="BP511" i="59" s="1"/>
  <c r="BS511" i="59"/>
  <c r="BN512" i="59"/>
  <c r="BS512" i="59"/>
  <c r="BU512" i="59" s="1"/>
  <c r="BI481" i="59"/>
  <c r="BI482" i="59"/>
  <c r="BN449" i="59"/>
  <c r="BP449" i="59" s="1"/>
  <c r="BS449" i="59"/>
  <c r="BN450" i="59"/>
  <c r="BS450" i="59"/>
  <c r="BU450" i="59" s="1"/>
  <c r="BN451" i="59"/>
  <c r="BS451" i="59"/>
  <c r="BN452" i="59"/>
  <c r="BP452" i="59" s="1"/>
  <c r="BS452" i="59"/>
  <c r="BN453" i="59"/>
  <c r="BS453" i="59"/>
  <c r="BN454" i="59"/>
  <c r="BS454" i="59"/>
  <c r="BU454" i="59" s="1"/>
  <c r="BN455" i="59"/>
  <c r="BS455" i="59"/>
  <c r="BN456" i="59"/>
  <c r="BS456" i="59"/>
  <c r="BN457" i="59"/>
  <c r="BP457" i="59" s="1"/>
  <c r="BS457" i="59"/>
  <c r="BN458" i="59"/>
  <c r="BS458" i="59"/>
  <c r="BU458" i="59" s="1"/>
  <c r="BN459" i="59"/>
  <c r="BS459" i="59"/>
  <c r="BN460" i="59"/>
  <c r="BP460" i="59" s="1"/>
  <c r="BS460" i="59"/>
  <c r="BN461" i="59"/>
  <c r="BS461" i="59"/>
  <c r="BN462" i="59"/>
  <c r="BS462" i="59"/>
  <c r="BU462" i="59" s="1"/>
  <c r="BN463" i="59"/>
  <c r="BS463" i="59"/>
  <c r="BN464" i="59"/>
  <c r="BS464" i="59"/>
  <c r="BN465" i="59"/>
  <c r="BP465" i="59" s="1"/>
  <c r="BS465" i="59"/>
  <c r="BU465" i="59" s="1"/>
  <c r="BN466" i="59"/>
  <c r="BS466" i="59"/>
  <c r="BU466" i="59" s="1"/>
  <c r="BN467" i="59"/>
  <c r="BS467" i="59"/>
  <c r="BN468" i="59"/>
  <c r="BP468" i="59" s="1"/>
  <c r="BS468" i="59"/>
  <c r="BN469" i="59"/>
  <c r="BS469" i="59"/>
  <c r="BN470" i="59"/>
  <c r="BS470" i="59"/>
  <c r="BU470" i="59" s="1"/>
  <c r="BN471" i="59"/>
  <c r="BS471" i="59"/>
  <c r="BN472" i="59"/>
  <c r="BS472" i="59"/>
  <c r="BN473" i="59"/>
  <c r="BP473" i="59" s="1"/>
  <c r="BS473" i="59"/>
  <c r="BU473" i="59" s="1"/>
  <c r="BN474" i="59"/>
  <c r="BS474" i="59"/>
  <c r="BU474" i="59" s="1"/>
  <c r="BN475" i="59"/>
  <c r="BS475" i="59"/>
  <c r="BN476" i="59"/>
  <c r="BP476" i="59" s="1"/>
  <c r="BS476" i="59"/>
  <c r="BN477" i="59"/>
  <c r="BS477" i="59"/>
  <c r="BN478" i="59"/>
  <c r="BS478" i="59"/>
  <c r="BU478" i="59" s="1"/>
  <c r="BN479" i="59"/>
  <c r="BS479" i="59"/>
  <c r="BN480" i="59"/>
  <c r="BS480" i="59"/>
  <c r="BI449" i="59"/>
  <c r="BK449" i="59" s="1"/>
  <c r="BI450" i="59"/>
  <c r="BI451" i="59"/>
  <c r="BK451" i="59" s="1"/>
  <c r="BI452" i="59"/>
  <c r="BK452" i="59" s="1"/>
  <c r="BI453" i="59"/>
  <c r="BK453" i="59" s="1"/>
  <c r="BI454" i="59"/>
  <c r="BI455" i="59"/>
  <c r="BK455" i="59" s="1"/>
  <c r="BI456" i="59"/>
  <c r="BI457" i="59"/>
  <c r="BK457" i="59" s="1"/>
  <c r="BI458" i="59"/>
  <c r="BI459" i="59"/>
  <c r="BK459" i="59" s="1"/>
  <c r="BI460" i="59"/>
  <c r="BK460" i="59" s="1"/>
  <c r="BI461" i="59"/>
  <c r="BK461" i="59" s="1"/>
  <c r="BI462" i="59"/>
  <c r="BI463" i="59"/>
  <c r="BK463" i="59" s="1"/>
  <c r="BI464" i="59"/>
  <c r="BI465" i="59"/>
  <c r="BK465" i="59" s="1"/>
  <c r="BI466" i="59"/>
  <c r="BI467" i="59"/>
  <c r="BK467" i="59" s="1"/>
  <c r="BI468" i="59"/>
  <c r="BK468" i="59" s="1"/>
  <c r="BI469" i="59"/>
  <c r="BK469" i="59" s="1"/>
  <c r="BI470" i="59"/>
  <c r="BI471" i="59"/>
  <c r="BK471" i="59" s="1"/>
  <c r="BI472" i="59"/>
  <c r="BI473" i="59"/>
  <c r="BK473" i="59" s="1"/>
  <c r="BI474" i="59"/>
  <c r="BI475" i="59"/>
  <c r="BK475" i="59" s="1"/>
  <c r="BI476" i="59"/>
  <c r="BK476" i="59" s="1"/>
  <c r="BI477" i="59"/>
  <c r="BK477" i="59" s="1"/>
  <c r="BI478" i="59"/>
  <c r="BI479" i="59"/>
  <c r="BK479" i="59" s="1"/>
  <c r="BI480" i="59"/>
  <c r="BN417" i="59"/>
  <c r="BP417" i="59" s="1"/>
  <c r="BS417" i="59"/>
  <c r="BN418" i="59"/>
  <c r="BS418" i="59"/>
  <c r="BU418" i="59" s="1"/>
  <c r="BN419" i="59"/>
  <c r="BS419" i="59"/>
  <c r="BN420" i="59"/>
  <c r="BP420" i="59" s="1"/>
  <c r="BS420" i="59"/>
  <c r="BN421" i="59"/>
  <c r="BS421" i="59"/>
  <c r="BN422" i="59"/>
  <c r="BS422" i="59"/>
  <c r="BU422" i="59" s="1"/>
  <c r="BN423" i="59"/>
  <c r="BS423" i="59"/>
  <c r="BN424" i="59"/>
  <c r="BS424" i="59"/>
  <c r="BN425" i="59"/>
  <c r="BP425" i="59" s="1"/>
  <c r="BS425" i="59"/>
  <c r="BN426" i="59"/>
  <c r="BS426" i="59"/>
  <c r="BU426" i="59" s="1"/>
  <c r="BN427" i="59"/>
  <c r="BS427" i="59"/>
  <c r="BN428" i="59"/>
  <c r="BP428" i="59" s="1"/>
  <c r="BS428" i="59"/>
  <c r="BN429" i="59"/>
  <c r="BS429" i="59"/>
  <c r="BN430" i="59"/>
  <c r="BS430" i="59"/>
  <c r="BU430" i="59" s="1"/>
  <c r="BN431" i="59"/>
  <c r="BS431" i="59"/>
  <c r="BN432" i="59"/>
  <c r="BS432" i="59"/>
  <c r="BN433" i="59"/>
  <c r="BP433" i="59" s="1"/>
  <c r="BS433" i="59"/>
  <c r="BN434" i="59"/>
  <c r="BS434" i="59"/>
  <c r="BU434" i="59" s="1"/>
  <c r="BN435" i="59"/>
  <c r="BS435" i="59"/>
  <c r="BN436" i="59"/>
  <c r="BP436" i="59" s="1"/>
  <c r="BS436" i="59"/>
  <c r="BN437" i="59"/>
  <c r="BS437" i="59"/>
  <c r="BN438" i="59"/>
  <c r="BS438" i="59"/>
  <c r="BU438" i="59" s="1"/>
  <c r="BN439" i="59"/>
  <c r="BS439" i="59"/>
  <c r="BN440" i="59"/>
  <c r="BS440" i="59"/>
  <c r="BN441" i="59"/>
  <c r="BP441" i="59" s="1"/>
  <c r="BS441" i="59"/>
  <c r="BU441" i="59" s="1"/>
  <c r="BN442" i="59"/>
  <c r="BS442" i="59"/>
  <c r="BU442" i="59" s="1"/>
  <c r="BN443" i="59"/>
  <c r="BS443" i="59"/>
  <c r="BN444" i="59"/>
  <c r="BP444" i="59" s="1"/>
  <c r="BS444" i="59"/>
  <c r="BN445" i="59"/>
  <c r="BS445" i="59"/>
  <c r="BN446" i="59"/>
  <c r="BS446" i="59"/>
  <c r="BU446" i="59" s="1"/>
  <c r="BN447" i="59"/>
  <c r="BS447" i="59"/>
  <c r="BN448" i="59"/>
  <c r="BS448" i="59"/>
  <c r="BI417" i="59"/>
  <c r="BK417" i="59" s="1"/>
  <c r="BI418" i="59"/>
  <c r="BI419" i="59"/>
  <c r="BK419" i="59" s="1"/>
  <c r="BI420" i="59"/>
  <c r="BK420" i="59" s="1"/>
  <c r="BI421" i="59"/>
  <c r="BK421" i="59" s="1"/>
  <c r="BI422" i="59"/>
  <c r="BI423" i="59"/>
  <c r="BK423" i="59" s="1"/>
  <c r="BI424" i="59"/>
  <c r="BI425" i="59"/>
  <c r="BK425" i="59" s="1"/>
  <c r="BI426" i="59"/>
  <c r="BI427" i="59"/>
  <c r="BK427" i="59" s="1"/>
  <c r="BI428" i="59"/>
  <c r="BK428" i="59" s="1"/>
  <c r="BI429" i="59"/>
  <c r="BK429" i="59" s="1"/>
  <c r="BI430" i="59"/>
  <c r="BI431" i="59"/>
  <c r="BK431" i="59" s="1"/>
  <c r="BI432" i="59"/>
  <c r="BI433" i="59"/>
  <c r="BK433" i="59" s="1"/>
  <c r="BI434" i="59"/>
  <c r="BI435" i="59"/>
  <c r="BK435" i="59" s="1"/>
  <c r="BI436" i="59"/>
  <c r="BK436" i="59" s="1"/>
  <c r="BI437" i="59"/>
  <c r="BK437" i="59" s="1"/>
  <c r="BI438" i="59"/>
  <c r="BI439" i="59"/>
  <c r="BK439" i="59" s="1"/>
  <c r="BI440" i="59"/>
  <c r="BI441" i="59"/>
  <c r="BK441" i="59" s="1"/>
  <c r="BI442" i="59"/>
  <c r="BI443" i="59"/>
  <c r="BK443" i="59" s="1"/>
  <c r="BI444" i="59"/>
  <c r="BK444" i="59" s="1"/>
  <c r="BI445" i="59"/>
  <c r="BK445" i="59" s="1"/>
  <c r="BI446" i="59"/>
  <c r="BI447" i="59"/>
  <c r="BK447" i="59" s="1"/>
  <c r="BI448" i="59"/>
  <c r="BN385" i="59"/>
  <c r="BP385" i="59" s="1"/>
  <c r="BS385" i="59"/>
  <c r="BN386" i="59"/>
  <c r="BS386" i="59"/>
  <c r="BU386" i="59" s="1"/>
  <c r="BN387" i="59"/>
  <c r="BS387" i="59"/>
  <c r="BN388" i="59"/>
  <c r="BP388" i="59" s="1"/>
  <c r="BS388" i="59"/>
  <c r="BN389" i="59"/>
  <c r="BS389" i="59"/>
  <c r="BN390" i="59"/>
  <c r="BS390" i="59"/>
  <c r="BU390" i="59" s="1"/>
  <c r="BN391" i="59"/>
  <c r="BS391" i="59"/>
  <c r="BN392" i="59"/>
  <c r="BS392" i="59"/>
  <c r="BN393" i="59"/>
  <c r="BP393" i="59" s="1"/>
  <c r="BS393" i="59"/>
  <c r="BN394" i="59"/>
  <c r="BS394" i="59"/>
  <c r="BU394" i="59" s="1"/>
  <c r="BN395" i="59"/>
  <c r="BS395" i="59"/>
  <c r="BN396" i="59"/>
  <c r="BP396" i="59" s="1"/>
  <c r="BS396" i="59"/>
  <c r="BN397" i="59"/>
  <c r="BS397" i="59"/>
  <c r="BN398" i="59"/>
  <c r="BS398" i="59"/>
  <c r="BU398" i="59" s="1"/>
  <c r="BN399" i="59"/>
  <c r="BS399" i="59"/>
  <c r="BN400" i="59"/>
  <c r="BS400" i="59"/>
  <c r="BN401" i="59"/>
  <c r="BP401" i="59" s="1"/>
  <c r="BS401" i="59"/>
  <c r="BN402" i="59"/>
  <c r="BS402" i="59"/>
  <c r="BU402" i="59" s="1"/>
  <c r="BN403" i="59"/>
  <c r="BS403" i="59"/>
  <c r="BN404" i="59"/>
  <c r="BP404" i="59" s="1"/>
  <c r="BS404" i="59"/>
  <c r="BN405" i="59"/>
  <c r="BS405" i="59"/>
  <c r="BN406" i="59"/>
  <c r="BS406" i="59"/>
  <c r="BU406" i="59" s="1"/>
  <c r="BN407" i="59"/>
  <c r="BS407" i="59"/>
  <c r="BN408" i="59"/>
  <c r="BS408" i="59"/>
  <c r="BN409" i="59"/>
  <c r="BP409" i="59" s="1"/>
  <c r="BS409" i="59"/>
  <c r="BN410" i="59"/>
  <c r="BS410" i="59"/>
  <c r="BU410" i="59" s="1"/>
  <c r="BN411" i="59"/>
  <c r="BS411" i="59"/>
  <c r="BN412" i="59"/>
  <c r="BP412" i="59" s="1"/>
  <c r="BS412" i="59"/>
  <c r="BN413" i="59"/>
  <c r="BS413" i="59"/>
  <c r="BN414" i="59"/>
  <c r="BS414" i="59"/>
  <c r="BU414" i="59" s="1"/>
  <c r="BN415" i="59"/>
  <c r="BS415" i="59"/>
  <c r="BN416" i="59"/>
  <c r="BS416" i="59"/>
  <c r="BI385" i="59"/>
  <c r="BK385" i="59" s="1"/>
  <c r="BI386" i="59"/>
  <c r="BI387" i="59"/>
  <c r="BK387" i="59" s="1"/>
  <c r="BI388" i="59"/>
  <c r="BK388" i="59" s="1"/>
  <c r="BI389" i="59"/>
  <c r="BK389" i="59" s="1"/>
  <c r="BI390" i="59"/>
  <c r="BI391" i="59"/>
  <c r="BK391" i="59" s="1"/>
  <c r="BI392" i="59"/>
  <c r="BI393" i="59"/>
  <c r="BK393" i="59" s="1"/>
  <c r="BI394" i="59"/>
  <c r="BI395" i="59"/>
  <c r="BK395" i="59" s="1"/>
  <c r="BI396" i="59"/>
  <c r="BK396" i="59" s="1"/>
  <c r="BI397" i="59"/>
  <c r="BK397" i="59" s="1"/>
  <c r="BI398" i="59"/>
  <c r="BI399" i="59"/>
  <c r="BK399" i="59" s="1"/>
  <c r="BI400" i="59"/>
  <c r="BI401" i="59"/>
  <c r="BK401" i="59" s="1"/>
  <c r="BI402" i="59"/>
  <c r="BI403" i="59"/>
  <c r="BK403" i="59" s="1"/>
  <c r="BI404" i="59"/>
  <c r="BK404" i="59" s="1"/>
  <c r="BI405" i="59"/>
  <c r="BK405" i="59" s="1"/>
  <c r="BI406" i="59"/>
  <c r="BI407" i="59"/>
  <c r="BK407" i="59" s="1"/>
  <c r="BI408" i="59"/>
  <c r="BI409" i="59"/>
  <c r="BK409" i="59" s="1"/>
  <c r="BI410" i="59"/>
  <c r="BI411" i="59"/>
  <c r="BK411" i="59" s="1"/>
  <c r="BI412" i="59"/>
  <c r="BK412" i="59" s="1"/>
  <c r="BI413" i="59"/>
  <c r="BK413" i="59" s="1"/>
  <c r="BI414" i="59"/>
  <c r="BI415" i="59"/>
  <c r="BK415" i="59" s="1"/>
  <c r="BI416" i="59"/>
  <c r="BN353" i="59"/>
  <c r="BP353" i="59" s="1"/>
  <c r="BS353" i="59"/>
  <c r="BN354" i="59"/>
  <c r="BS354" i="59"/>
  <c r="BU354" i="59" s="1"/>
  <c r="BN355" i="59"/>
  <c r="BS355" i="59"/>
  <c r="BN356" i="59"/>
  <c r="BP356" i="59" s="1"/>
  <c r="BS356" i="59"/>
  <c r="BN357" i="59"/>
  <c r="BS357" i="59"/>
  <c r="BN358" i="59"/>
  <c r="BS358" i="59"/>
  <c r="BU358" i="59" s="1"/>
  <c r="BN359" i="59"/>
  <c r="BS359" i="59"/>
  <c r="BN360" i="59"/>
  <c r="BS360" i="59"/>
  <c r="BN361" i="59"/>
  <c r="BP361" i="59" s="1"/>
  <c r="BS361" i="59"/>
  <c r="BN362" i="59"/>
  <c r="BS362" i="59"/>
  <c r="BU362" i="59" s="1"/>
  <c r="BN363" i="59"/>
  <c r="BS363" i="59"/>
  <c r="BN364" i="59"/>
  <c r="BP364" i="59" s="1"/>
  <c r="BS364" i="59"/>
  <c r="BN365" i="59"/>
  <c r="BS365" i="59"/>
  <c r="BN366" i="59"/>
  <c r="BS366" i="59"/>
  <c r="BU366" i="59" s="1"/>
  <c r="BN367" i="59"/>
  <c r="BS367" i="59"/>
  <c r="BN368" i="59"/>
  <c r="BS368" i="59"/>
  <c r="BN369" i="59"/>
  <c r="BP369" i="59" s="1"/>
  <c r="BS369" i="59"/>
  <c r="BN370" i="59"/>
  <c r="BS370" i="59"/>
  <c r="BU370" i="59" s="1"/>
  <c r="BN371" i="59"/>
  <c r="BS371" i="59"/>
  <c r="BN372" i="59"/>
  <c r="BP372" i="59" s="1"/>
  <c r="BS372" i="59"/>
  <c r="BN373" i="59"/>
  <c r="BS373" i="59"/>
  <c r="BN374" i="59"/>
  <c r="BS374" i="59"/>
  <c r="BU374" i="59" s="1"/>
  <c r="BN375" i="59"/>
  <c r="BS375" i="59"/>
  <c r="BN376" i="59"/>
  <c r="BS376" i="59"/>
  <c r="BN377" i="59"/>
  <c r="BP377" i="59" s="1"/>
  <c r="BS377" i="59"/>
  <c r="BN378" i="59"/>
  <c r="BS378" i="59"/>
  <c r="BU378" i="59" s="1"/>
  <c r="BN379" i="59"/>
  <c r="BS379" i="59"/>
  <c r="BN380" i="59"/>
  <c r="BP380" i="59" s="1"/>
  <c r="BS380" i="59"/>
  <c r="BN381" i="59"/>
  <c r="BS381" i="59"/>
  <c r="BN382" i="59"/>
  <c r="BS382" i="59"/>
  <c r="BU382" i="59" s="1"/>
  <c r="BN383" i="59"/>
  <c r="BS383" i="59"/>
  <c r="BN384" i="59"/>
  <c r="BS384" i="59"/>
  <c r="BI353" i="59"/>
  <c r="BK353" i="59" s="1"/>
  <c r="BI354" i="59"/>
  <c r="BI355" i="59"/>
  <c r="BK355" i="59" s="1"/>
  <c r="BI356" i="59"/>
  <c r="BK356" i="59" s="1"/>
  <c r="BI357" i="59"/>
  <c r="BK357" i="59" s="1"/>
  <c r="BI358" i="59"/>
  <c r="BI359" i="59"/>
  <c r="BK359" i="59" s="1"/>
  <c r="BI360" i="59"/>
  <c r="BI361" i="59"/>
  <c r="BK361" i="59" s="1"/>
  <c r="BI362" i="59"/>
  <c r="BI363" i="59"/>
  <c r="BK363" i="59" s="1"/>
  <c r="BI364" i="59"/>
  <c r="BK364" i="59" s="1"/>
  <c r="BI365" i="59"/>
  <c r="BK365" i="59" s="1"/>
  <c r="BI366" i="59"/>
  <c r="BI367" i="59"/>
  <c r="BK367" i="59" s="1"/>
  <c r="BI368" i="59"/>
  <c r="BI369" i="59"/>
  <c r="BK369" i="59" s="1"/>
  <c r="BI370" i="59"/>
  <c r="BI371" i="59"/>
  <c r="BK371" i="59" s="1"/>
  <c r="BI372" i="59"/>
  <c r="BK372" i="59" s="1"/>
  <c r="BI373" i="59"/>
  <c r="BK373" i="59" s="1"/>
  <c r="BI374" i="59"/>
  <c r="BI375" i="59"/>
  <c r="BK375" i="59" s="1"/>
  <c r="BI376" i="59"/>
  <c r="BI377" i="59"/>
  <c r="BK377" i="59" s="1"/>
  <c r="BI378" i="59"/>
  <c r="BI379" i="59"/>
  <c r="BK379" i="59" s="1"/>
  <c r="BI380" i="59"/>
  <c r="BK380" i="59" s="1"/>
  <c r="BI381" i="59"/>
  <c r="BK381" i="59" s="1"/>
  <c r="BI382" i="59"/>
  <c r="BI383" i="59"/>
  <c r="BK383" i="59" s="1"/>
  <c r="BI384" i="59"/>
  <c r="BN321" i="59"/>
  <c r="BP321" i="59" s="1"/>
  <c r="BS321" i="59"/>
  <c r="BN322" i="59"/>
  <c r="BS322" i="59"/>
  <c r="BU322" i="59" s="1"/>
  <c r="BN323" i="59"/>
  <c r="BS323" i="59"/>
  <c r="BN324" i="59"/>
  <c r="BP324" i="59" s="1"/>
  <c r="BS324" i="59"/>
  <c r="BN325" i="59"/>
  <c r="BS325" i="59"/>
  <c r="BN326" i="59"/>
  <c r="BS326" i="59"/>
  <c r="BU326" i="59" s="1"/>
  <c r="BN327" i="59"/>
  <c r="BS327" i="59"/>
  <c r="BN328" i="59"/>
  <c r="BS328" i="59"/>
  <c r="BN329" i="59"/>
  <c r="BP329" i="59" s="1"/>
  <c r="BS329" i="59"/>
  <c r="BN330" i="59"/>
  <c r="BS330" i="59"/>
  <c r="BU330" i="59" s="1"/>
  <c r="BN331" i="59"/>
  <c r="BS331" i="59"/>
  <c r="BN332" i="59"/>
  <c r="BP332" i="59" s="1"/>
  <c r="BS332" i="59"/>
  <c r="BN333" i="59"/>
  <c r="BS333" i="59"/>
  <c r="BN334" i="59"/>
  <c r="BS334" i="59"/>
  <c r="BU334" i="59" s="1"/>
  <c r="BN335" i="59"/>
  <c r="BS335" i="59"/>
  <c r="BN336" i="59"/>
  <c r="BS336" i="59"/>
  <c r="BN337" i="59"/>
  <c r="BP337" i="59" s="1"/>
  <c r="BS337" i="59"/>
  <c r="BN338" i="59"/>
  <c r="BS338" i="59"/>
  <c r="BU338" i="59" s="1"/>
  <c r="BN339" i="59"/>
  <c r="BS339" i="59"/>
  <c r="BN340" i="59"/>
  <c r="BP340" i="59" s="1"/>
  <c r="BS340" i="59"/>
  <c r="BN341" i="59"/>
  <c r="BS341" i="59"/>
  <c r="BN342" i="59"/>
  <c r="BS342" i="59"/>
  <c r="BU342" i="59" s="1"/>
  <c r="BN343" i="59"/>
  <c r="BS343" i="59"/>
  <c r="BN344" i="59"/>
  <c r="BS344" i="59"/>
  <c r="BN345" i="59"/>
  <c r="BP345" i="59" s="1"/>
  <c r="BS345" i="59"/>
  <c r="BN346" i="59"/>
  <c r="BS346" i="59"/>
  <c r="BU346" i="59" s="1"/>
  <c r="BN347" i="59"/>
  <c r="BS347" i="59"/>
  <c r="BN348" i="59"/>
  <c r="BP348" i="59" s="1"/>
  <c r="BS348" i="59"/>
  <c r="BN349" i="59"/>
  <c r="BS349" i="59"/>
  <c r="BN350" i="59"/>
  <c r="BS350" i="59"/>
  <c r="BU350" i="59" s="1"/>
  <c r="BN351" i="59"/>
  <c r="BS351" i="59"/>
  <c r="BN352" i="59"/>
  <c r="BS352" i="59"/>
  <c r="BI321" i="59"/>
  <c r="BK321" i="59" s="1"/>
  <c r="BI322" i="59"/>
  <c r="BI323" i="59"/>
  <c r="BK323" i="59" s="1"/>
  <c r="BI324" i="59"/>
  <c r="BK324" i="59" s="1"/>
  <c r="BI325" i="59"/>
  <c r="BK325" i="59" s="1"/>
  <c r="BI326" i="59"/>
  <c r="BI327" i="59"/>
  <c r="BK327" i="59" s="1"/>
  <c r="BI328" i="59"/>
  <c r="BI329" i="59"/>
  <c r="BK329" i="59" s="1"/>
  <c r="BI330" i="59"/>
  <c r="BI331" i="59"/>
  <c r="BK331" i="59" s="1"/>
  <c r="BI332" i="59"/>
  <c r="BK332" i="59" s="1"/>
  <c r="BI333" i="59"/>
  <c r="BK333" i="59" s="1"/>
  <c r="BI334" i="59"/>
  <c r="BI335" i="59"/>
  <c r="BK335" i="59" s="1"/>
  <c r="BI336" i="59"/>
  <c r="BI337" i="59"/>
  <c r="BK337" i="59" s="1"/>
  <c r="BI338" i="59"/>
  <c r="BI339" i="59"/>
  <c r="BK339" i="59" s="1"/>
  <c r="BI340" i="59"/>
  <c r="BK340" i="59" s="1"/>
  <c r="BI341" i="59"/>
  <c r="BK341" i="59" s="1"/>
  <c r="BI342" i="59"/>
  <c r="BI343" i="59"/>
  <c r="BK343" i="59" s="1"/>
  <c r="BI344" i="59"/>
  <c r="BI345" i="59"/>
  <c r="BK345" i="59" s="1"/>
  <c r="BI346" i="59"/>
  <c r="BI347" i="59"/>
  <c r="BK347" i="59" s="1"/>
  <c r="BI348" i="59"/>
  <c r="BK348" i="59" s="1"/>
  <c r="BI349" i="59"/>
  <c r="BK349" i="59" s="1"/>
  <c r="BI350" i="59"/>
  <c r="BI351" i="59"/>
  <c r="BK351" i="59" s="1"/>
  <c r="BI352" i="59"/>
  <c r="BN289" i="59"/>
  <c r="BP289" i="59" s="1"/>
  <c r="BS289" i="59"/>
  <c r="BN290" i="59"/>
  <c r="BS290" i="59"/>
  <c r="BU290" i="59" s="1"/>
  <c r="BN291" i="59"/>
  <c r="BS291" i="59"/>
  <c r="BN292" i="59"/>
  <c r="BP292" i="59" s="1"/>
  <c r="BS292" i="59"/>
  <c r="BN293" i="59"/>
  <c r="BS293" i="59"/>
  <c r="BN294" i="59"/>
  <c r="BS294" i="59"/>
  <c r="BU294" i="59" s="1"/>
  <c r="BN295" i="59"/>
  <c r="BS295" i="59"/>
  <c r="BN296" i="59"/>
  <c r="BS296" i="59"/>
  <c r="BN297" i="59"/>
  <c r="BP297" i="59" s="1"/>
  <c r="BS297" i="59"/>
  <c r="BN298" i="59"/>
  <c r="BS298" i="59"/>
  <c r="BU298" i="59" s="1"/>
  <c r="BN299" i="59"/>
  <c r="BS299" i="59"/>
  <c r="BN300" i="59"/>
  <c r="BP300" i="59" s="1"/>
  <c r="BS300" i="59"/>
  <c r="BN301" i="59"/>
  <c r="BS301" i="59"/>
  <c r="BN302" i="59"/>
  <c r="BS302" i="59"/>
  <c r="BU302" i="59" s="1"/>
  <c r="BN303" i="59"/>
  <c r="BS303" i="59"/>
  <c r="BN304" i="59"/>
  <c r="BS304" i="59"/>
  <c r="BN305" i="59"/>
  <c r="BP305" i="59" s="1"/>
  <c r="BS305" i="59"/>
  <c r="BN306" i="59"/>
  <c r="BS306" i="59"/>
  <c r="BU306" i="59" s="1"/>
  <c r="BN307" i="59"/>
  <c r="BS307" i="59"/>
  <c r="BN308" i="59"/>
  <c r="BP308" i="59" s="1"/>
  <c r="BS308" i="59"/>
  <c r="BN309" i="59"/>
  <c r="BS309" i="59"/>
  <c r="BN310" i="59"/>
  <c r="BS310" i="59"/>
  <c r="BU310" i="59" s="1"/>
  <c r="BN311" i="59"/>
  <c r="BS311" i="59"/>
  <c r="BN312" i="59"/>
  <c r="BS312" i="59"/>
  <c r="BN313" i="59"/>
  <c r="BP313" i="59" s="1"/>
  <c r="BS313" i="59"/>
  <c r="BN314" i="59"/>
  <c r="BS314" i="59"/>
  <c r="BU314" i="59" s="1"/>
  <c r="BN315" i="59"/>
  <c r="BS315" i="59"/>
  <c r="BN316" i="59"/>
  <c r="BP316" i="59" s="1"/>
  <c r="BS316" i="59"/>
  <c r="BN317" i="59"/>
  <c r="BS317" i="59"/>
  <c r="BN318" i="59"/>
  <c r="BS318" i="59"/>
  <c r="BU318" i="59" s="1"/>
  <c r="BN319" i="59"/>
  <c r="BS319" i="59"/>
  <c r="BN320" i="59"/>
  <c r="BS320" i="59"/>
  <c r="BI289" i="59"/>
  <c r="BK289" i="59" s="1"/>
  <c r="BI290" i="59"/>
  <c r="BI291" i="59"/>
  <c r="BK291" i="59" s="1"/>
  <c r="BI292" i="59"/>
  <c r="BK292" i="59" s="1"/>
  <c r="BI293" i="59"/>
  <c r="BK293" i="59" s="1"/>
  <c r="BI294" i="59"/>
  <c r="BI295" i="59"/>
  <c r="BK295" i="59" s="1"/>
  <c r="BI296" i="59"/>
  <c r="BI297" i="59"/>
  <c r="BK297" i="59" s="1"/>
  <c r="BI298" i="59"/>
  <c r="BI299" i="59"/>
  <c r="BK299" i="59" s="1"/>
  <c r="BI300" i="59"/>
  <c r="BK300" i="59" s="1"/>
  <c r="BI301" i="59"/>
  <c r="BK301" i="59" s="1"/>
  <c r="BI302" i="59"/>
  <c r="BI303" i="59"/>
  <c r="BK303" i="59" s="1"/>
  <c r="BI304" i="59"/>
  <c r="BI305" i="59"/>
  <c r="BK305" i="59" s="1"/>
  <c r="BI306" i="59"/>
  <c r="BI307" i="59"/>
  <c r="BK307" i="59" s="1"/>
  <c r="BI308" i="59"/>
  <c r="BK308" i="59" s="1"/>
  <c r="BI309" i="59"/>
  <c r="BK309" i="59" s="1"/>
  <c r="BI310" i="59"/>
  <c r="BI311" i="59"/>
  <c r="BK311" i="59" s="1"/>
  <c r="BI312" i="59"/>
  <c r="BI313" i="59"/>
  <c r="BK313" i="59" s="1"/>
  <c r="BI314" i="59"/>
  <c r="BI315" i="59"/>
  <c r="BK315" i="59" s="1"/>
  <c r="BI316" i="59"/>
  <c r="BK316" i="59" s="1"/>
  <c r="BI317" i="59"/>
  <c r="BK317" i="59" s="1"/>
  <c r="BI318" i="59"/>
  <c r="BI319" i="59"/>
  <c r="BK319" i="59" s="1"/>
  <c r="BI320" i="59"/>
  <c r="BN257" i="59"/>
  <c r="BP257" i="59" s="1"/>
  <c r="BS257" i="59"/>
  <c r="BN258" i="59"/>
  <c r="BS258" i="59"/>
  <c r="BU258" i="59" s="1"/>
  <c r="BN259" i="59"/>
  <c r="BS259" i="59"/>
  <c r="BN260" i="59"/>
  <c r="BP260" i="59" s="1"/>
  <c r="BS260" i="59"/>
  <c r="BN261" i="59"/>
  <c r="BS261" i="59"/>
  <c r="BN262" i="59"/>
  <c r="BS262" i="59"/>
  <c r="BU262" i="59" s="1"/>
  <c r="BN263" i="59"/>
  <c r="BS263" i="59"/>
  <c r="BN264" i="59"/>
  <c r="BS264" i="59"/>
  <c r="BN265" i="59"/>
  <c r="BP265" i="59" s="1"/>
  <c r="BS265" i="59"/>
  <c r="BN266" i="59"/>
  <c r="BS266" i="59"/>
  <c r="BU266" i="59" s="1"/>
  <c r="BN267" i="59"/>
  <c r="BS267" i="59"/>
  <c r="BN268" i="59"/>
  <c r="BP268" i="59" s="1"/>
  <c r="BS268" i="59"/>
  <c r="BN269" i="59"/>
  <c r="BS269" i="59"/>
  <c r="BN270" i="59"/>
  <c r="BS270" i="59"/>
  <c r="BU270" i="59" s="1"/>
  <c r="BN271" i="59"/>
  <c r="BS271" i="59"/>
  <c r="BN272" i="59"/>
  <c r="BS272" i="59"/>
  <c r="BN273" i="59"/>
  <c r="BP273" i="59" s="1"/>
  <c r="BS273" i="59"/>
  <c r="BN274" i="59"/>
  <c r="BS274" i="59"/>
  <c r="BU274" i="59" s="1"/>
  <c r="BN275" i="59"/>
  <c r="BS275" i="59"/>
  <c r="BN276" i="59"/>
  <c r="BP276" i="59" s="1"/>
  <c r="BS276" i="59"/>
  <c r="BN277" i="59"/>
  <c r="BS277" i="59"/>
  <c r="BN278" i="59"/>
  <c r="BS278" i="59"/>
  <c r="BU278" i="59" s="1"/>
  <c r="BN279" i="59"/>
  <c r="BS279" i="59"/>
  <c r="BN280" i="59"/>
  <c r="BS280" i="59"/>
  <c r="BN281" i="59"/>
  <c r="BP281" i="59" s="1"/>
  <c r="BS281" i="59"/>
  <c r="BN282" i="59"/>
  <c r="BS282" i="59"/>
  <c r="BU282" i="59" s="1"/>
  <c r="BN283" i="59"/>
  <c r="BS283" i="59"/>
  <c r="BN284" i="59"/>
  <c r="BP284" i="59" s="1"/>
  <c r="BS284" i="59"/>
  <c r="BN285" i="59"/>
  <c r="BS285" i="59"/>
  <c r="BN286" i="59"/>
  <c r="BS286" i="59"/>
  <c r="BU286" i="59" s="1"/>
  <c r="BN287" i="59"/>
  <c r="BS287" i="59"/>
  <c r="BN288" i="59"/>
  <c r="BS288" i="59"/>
  <c r="BI257" i="59"/>
  <c r="BK257" i="59" s="1"/>
  <c r="BI258" i="59"/>
  <c r="BI259" i="59"/>
  <c r="BK259" i="59" s="1"/>
  <c r="BI260" i="59"/>
  <c r="BK260" i="59" s="1"/>
  <c r="BI261" i="59"/>
  <c r="BK261" i="59" s="1"/>
  <c r="BI262" i="59"/>
  <c r="BI263" i="59"/>
  <c r="BK263" i="59" s="1"/>
  <c r="BI264" i="59"/>
  <c r="BI265" i="59"/>
  <c r="BK265" i="59" s="1"/>
  <c r="BI266" i="59"/>
  <c r="BI267" i="59"/>
  <c r="BK267" i="59" s="1"/>
  <c r="BI268" i="59"/>
  <c r="BK268" i="59" s="1"/>
  <c r="BI269" i="59"/>
  <c r="BK269" i="59" s="1"/>
  <c r="BI270" i="59"/>
  <c r="BI271" i="59"/>
  <c r="BK271" i="59" s="1"/>
  <c r="BI272" i="59"/>
  <c r="BI273" i="59"/>
  <c r="BK273" i="59" s="1"/>
  <c r="BI274" i="59"/>
  <c r="BI275" i="59"/>
  <c r="BK275" i="59" s="1"/>
  <c r="BI276" i="59"/>
  <c r="BK276" i="59" s="1"/>
  <c r="BI277" i="59"/>
  <c r="BK277" i="59" s="1"/>
  <c r="BI278" i="59"/>
  <c r="BI279" i="59"/>
  <c r="BK279" i="59" s="1"/>
  <c r="BI280" i="59"/>
  <c r="BI281" i="59"/>
  <c r="BK281" i="59" s="1"/>
  <c r="BI282" i="59"/>
  <c r="BI283" i="59"/>
  <c r="BK283" i="59" s="1"/>
  <c r="BI284" i="59"/>
  <c r="BK284" i="59" s="1"/>
  <c r="BI285" i="59"/>
  <c r="BK285" i="59" s="1"/>
  <c r="BI286" i="59"/>
  <c r="BI287" i="59"/>
  <c r="BK287" i="59" s="1"/>
  <c r="BI288" i="59"/>
  <c r="BN225" i="59"/>
  <c r="BP225" i="59" s="1"/>
  <c r="BS225" i="59"/>
  <c r="BN226" i="59"/>
  <c r="BS226" i="59"/>
  <c r="BU226" i="59" s="1"/>
  <c r="BN227" i="59"/>
  <c r="BS227" i="59"/>
  <c r="BN228" i="59"/>
  <c r="BP228" i="59" s="1"/>
  <c r="BS228" i="59"/>
  <c r="BN229" i="59"/>
  <c r="BS229" i="59"/>
  <c r="BN230" i="59"/>
  <c r="BS230" i="59"/>
  <c r="BU230" i="59" s="1"/>
  <c r="BN231" i="59"/>
  <c r="BS231" i="59"/>
  <c r="BN232" i="59"/>
  <c r="BS232" i="59"/>
  <c r="BN233" i="59"/>
  <c r="BP233" i="59" s="1"/>
  <c r="BS233" i="59"/>
  <c r="BN234" i="59"/>
  <c r="BS234" i="59"/>
  <c r="BU234" i="59" s="1"/>
  <c r="BN235" i="59"/>
  <c r="BS235" i="59"/>
  <c r="BN236" i="59"/>
  <c r="BP236" i="59" s="1"/>
  <c r="BS236" i="59"/>
  <c r="BN237" i="59"/>
  <c r="BS237" i="59"/>
  <c r="BN238" i="59"/>
  <c r="BS238" i="59"/>
  <c r="BU238" i="59" s="1"/>
  <c r="BN239" i="59"/>
  <c r="BS239" i="59"/>
  <c r="BN240" i="59"/>
  <c r="BS240" i="59"/>
  <c r="BN241" i="59"/>
  <c r="BP241" i="59" s="1"/>
  <c r="BS241" i="59"/>
  <c r="BN242" i="59"/>
  <c r="BS242" i="59"/>
  <c r="BU242" i="59" s="1"/>
  <c r="BN243" i="59"/>
  <c r="BS243" i="59"/>
  <c r="BN244" i="59"/>
  <c r="BP244" i="59" s="1"/>
  <c r="BS244" i="59"/>
  <c r="BN245" i="59"/>
  <c r="BS245" i="59"/>
  <c r="BN246" i="59"/>
  <c r="BS246" i="59"/>
  <c r="BU246" i="59" s="1"/>
  <c r="BN247" i="59"/>
  <c r="BS247" i="59"/>
  <c r="BN248" i="59"/>
  <c r="BS248" i="59"/>
  <c r="BN249" i="59"/>
  <c r="BP249" i="59" s="1"/>
  <c r="BS249" i="59"/>
  <c r="BN250" i="59"/>
  <c r="BS250" i="59"/>
  <c r="BU250" i="59" s="1"/>
  <c r="BN251" i="59"/>
  <c r="BS251" i="59"/>
  <c r="BN252" i="59"/>
  <c r="BP252" i="59" s="1"/>
  <c r="BS252" i="59"/>
  <c r="BN253" i="59"/>
  <c r="BS253" i="59"/>
  <c r="BN254" i="59"/>
  <c r="BS254" i="59"/>
  <c r="BU254" i="59" s="1"/>
  <c r="BN255" i="59"/>
  <c r="BS255" i="59"/>
  <c r="BN256" i="59"/>
  <c r="BS256" i="59"/>
  <c r="BI225" i="59"/>
  <c r="BK225" i="59" s="1"/>
  <c r="BI226" i="59"/>
  <c r="BI227" i="59"/>
  <c r="BK227" i="59" s="1"/>
  <c r="BI228" i="59"/>
  <c r="BK228" i="59" s="1"/>
  <c r="BI229" i="59"/>
  <c r="BK229" i="59" s="1"/>
  <c r="BI230" i="59"/>
  <c r="BI231" i="59"/>
  <c r="BK231" i="59" s="1"/>
  <c r="BI232" i="59"/>
  <c r="BI233" i="59"/>
  <c r="BK233" i="59" s="1"/>
  <c r="BI234" i="59"/>
  <c r="BI235" i="59"/>
  <c r="BK235" i="59" s="1"/>
  <c r="BI236" i="59"/>
  <c r="BK236" i="59" s="1"/>
  <c r="BI237" i="59"/>
  <c r="BK237" i="59" s="1"/>
  <c r="BI238" i="59"/>
  <c r="BI239" i="59"/>
  <c r="BK239" i="59" s="1"/>
  <c r="BI240" i="59"/>
  <c r="BI241" i="59"/>
  <c r="BK241" i="59" s="1"/>
  <c r="BI242" i="59"/>
  <c r="BI243" i="59"/>
  <c r="BK243" i="59" s="1"/>
  <c r="BI244" i="59"/>
  <c r="BK244" i="59" s="1"/>
  <c r="BI245" i="59"/>
  <c r="BK245" i="59" s="1"/>
  <c r="BI246" i="59"/>
  <c r="BI247" i="59"/>
  <c r="BK247" i="59" s="1"/>
  <c r="BI248" i="59"/>
  <c r="BI249" i="59"/>
  <c r="BK249" i="59" s="1"/>
  <c r="BI250" i="59"/>
  <c r="BI251" i="59"/>
  <c r="BK251" i="59" s="1"/>
  <c r="BI252" i="59"/>
  <c r="BK252" i="59" s="1"/>
  <c r="BI253" i="59"/>
  <c r="BK253" i="59" s="1"/>
  <c r="BI254" i="59"/>
  <c r="BI255" i="59"/>
  <c r="BK255" i="59" s="1"/>
  <c r="BI256" i="59"/>
  <c r="BN193" i="59"/>
  <c r="BP193" i="59" s="1"/>
  <c r="BS193" i="59"/>
  <c r="BN194" i="59"/>
  <c r="BS194" i="59"/>
  <c r="BU194" i="59" s="1"/>
  <c r="BN195" i="59"/>
  <c r="BS195" i="59"/>
  <c r="BN196" i="59"/>
  <c r="BP196" i="59" s="1"/>
  <c r="BS196" i="59"/>
  <c r="BN197" i="59"/>
  <c r="BS197" i="59"/>
  <c r="BN198" i="59"/>
  <c r="BS198" i="59"/>
  <c r="BU198" i="59" s="1"/>
  <c r="BN199" i="59"/>
  <c r="BS199" i="59"/>
  <c r="BN200" i="59"/>
  <c r="BS200" i="59"/>
  <c r="BN201" i="59"/>
  <c r="BP201" i="59" s="1"/>
  <c r="BS201" i="59"/>
  <c r="BN202" i="59"/>
  <c r="BS202" i="59"/>
  <c r="BN203" i="59"/>
  <c r="BS203" i="59"/>
  <c r="BN204" i="59"/>
  <c r="BP204" i="59" s="1"/>
  <c r="BS204" i="59"/>
  <c r="BN205" i="59"/>
  <c r="BS205" i="59"/>
  <c r="BN206" i="59"/>
  <c r="BS206" i="59"/>
  <c r="BU206" i="59" s="1"/>
  <c r="BN207" i="59"/>
  <c r="BS207" i="59"/>
  <c r="BN208" i="59"/>
  <c r="BS208" i="59"/>
  <c r="BN209" i="59"/>
  <c r="BP209" i="59" s="1"/>
  <c r="BS209" i="59"/>
  <c r="BN210" i="59"/>
  <c r="BS210" i="59"/>
  <c r="BU210" i="59" s="1"/>
  <c r="BN211" i="59"/>
  <c r="BS211" i="59"/>
  <c r="BN212" i="59"/>
  <c r="BP212" i="59" s="1"/>
  <c r="BS212" i="59"/>
  <c r="BN213" i="59"/>
  <c r="BS213" i="59"/>
  <c r="BN214" i="59"/>
  <c r="BS214" i="59"/>
  <c r="BU214" i="59" s="1"/>
  <c r="BN215" i="59"/>
  <c r="BS215" i="59"/>
  <c r="BN216" i="59"/>
  <c r="BS216" i="59"/>
  <c r="BN217" i="59"/>
  <c r="BP217" i="59" s="1"/>
  <c r="BS217" i="59"/>
  <c r="BN218" i="59"/>
  <c r="BS218" i="59"/>
  <c r="BU218" i="59" s="1"/>
  <c r="BN219" i="59"/>
  <c r="BS219" i="59"/>
  <c r="BN220" i="59"/>
  <c r="BP220" i="59" s="1"/>
  <c r="BS220" i="59"/>
  <c r="BN221" i="59"/>
  <c r="BS221" i="59"/>
  <c r="BN222" i="59"/>
  <c r="BS222" i="59"/>
  <c r="BU222" i="59" s="1"/>
  <c r="BN223" i="59"/>
  <c r="BS223" i="59"/>
  <c r="BN224" i="59"/>
  <c r="BS224" i="59"/>
  <c r="BI193" i="59"/>
  <c r="BK193" i="59" s="1"/>
  <c r="BI194" i="59"/>
  <c r="BI195" i="59"/>
  <c r="BK195" i="59" s="1"/>
  <c r="BI196" i="59"/>
  <c r="BK196" i="59" s="1"/>
  <c r="BI197" i="59"/>
  <c r="BK197" i="59" s="1"/>
  <c r="BI198" i="59"/>
  <c r="BI199" i="59"/>
  <c r="BK199" i="59" s="1"/>
  <c r="BI200" i="59"/>
  <c r="BI201" i="59"/>
  <c r="BK201" i="59" s="1"/>
  <c r="BI202" i="59"/>
  <c r="BI203" i="59"/>
  <c r="BK203" i="59" s="1"/>
  <c r="BI204" i="59"/>
  <c r="BK204" i="59" s="1"/>
  <c r="BI205" i="59"/>
  <c r="BK205" i="59" s="1"/>
  <c r="BI206" i="59"/>
  <c r="BI207" i="59"/>
  <c r="BK207" i="59" s="1"/>
  <c r="BI208" i="59"/>
  <c r="BI209" i="59"/>
  <c r="BK209" i="59" s="1"/>
  <c r="BI210" i="59"/>
  <c r="BI211" i="59"/>
  <c r="BK211" i="59" s="1"/>
  <c r="BI212" i="59"/>
  <c r="BK212" i="59" s="1"/>
  <c r="BI213" i="59"/>
  <c r="BK213" i="59" s="1"/>
  <c r="BI214" i="59"/>
  <c r="BI215" i="59"/>
  <c r="BK215" i="59" s="1"/>
  <c r="BI216" i="59"/>
  <c r="BI217" i="59"/>
  <c r="BK217" i="59" s="1"/>
  <c r="BI218" i="59"/>
  <c r="BI219" i="59"/>
  <c r="BK219" i="59" s="1"/>
  <c r="BI220" i="59"/>
  <c r="BK220" i="59" s="1"/>
  <c r="BI221" i="59"/>
  <c r="BK221" i="59" s="1"/>
  <c r="BI222" i="59"/>
  <c r="BI223" i="59"/>
  <c r="BK223" i="59" s="1"/>
  <c r="BI224" i="59"/>
  <c r="BN161" i="59"/>
  <c r="BP161" i="59" s="1"/>
  <c r="BS161" i="59"/>
  <c r="BN162" i="59"/>
  <c r="BS162" i="59"/>
  <c r="BU162" i="59" s="1"/>
  <c r="BN163" i="59"/>
  <c r="BS163" i="59"/>
  <c r="BN164" i="59"/>
  <c r="BP164" i="59" s="1"/>
  <c r="BS164" i="59"/>
  <c r="BN165" i="59"/>
  <c r="BS165" i="59"/>
  <c r="BN166" i="59"/>
  <c r="BS166" i="59"/>
  <c r="BU166" i="59" s="1"/>
  <c r="BN167" i="59"/>
  <c r="BS167" i="59"/>
  <c r="BN168" i="59"/>
  <c r="BS168" i="59"/>
  <c r="BN169" i="59"/>
  <c r="BP169" i="59" s="1"/>
  <c r="BS169" i="59"/>
  <c r="BN170" i="59"/>
  <c r="BS170" i="59"/>
  <c r="BU170" i="59" s="1"/>
  <c r="BN171" i="59"/>
  <c r="BS171" i="59"/>
  <c r="BN172" i="59"/>
  <c r="BP172" i="59" s="1"/>
  <c r="BS172" i="59"/>
  <c r="BN173" i="59"/>
  <c r="BS173" i="59"/>
  <c r="BN174" i="59"/>
  <c r="BS174" i="59"/>
  <c r="BU174" i="59" s="1"/>
  <c r="BN175" i="59"/>
  <c r="BS175" i="59"/>
  <c r="BN176" i="59"/>
  <c r="BS176" i="59"/>
  <c r="BN177" i="59"/>
  <c r="BP177" i="59" s="1"/>
  <c r="BS177" i="59"/>
  <c r="BN178" i="59"/>
  <c r="BS178" i="59"/>
  <c r="BU178" i="59" s="1"/>
  <c r="BN179" i="59"/>
  <c r="BS179" i="59"/>
  <c r="BN180" i="59"/>
  <c r="BP180" i="59" s="1"/>
  <c r="BS180" i="59"/>
  <c r="BN181" i="59"/>
  <c r="BS181" i="59"/>
  <c r="BN182" i="59"/>
  <c r="BS182" i="59"/>
  <c r="BU182" i="59" s="1"/>
  <c r="BN183" i="59"/>
  <c r="BS183" i="59"/>
  <c r="BN184" i="59"/>
  <c r="BS184" i="59"/>
  <c r="BN185" i="59"/>
  <c r="BP185" i="59" s="1"/>
  <c r="BS185" i="59"/>
  <c r="BN186" i="59"/>
  <c r="BS186" i="59"/>
  <c r="BU186" i="59" s="1"/>
  <c r="BN187" i="59"/>
  <c r="BS187" i="59"/>
  <c r="BN188" i="59"/>
  <c r="BP188" i="59" s="1"/>
  <c r="BS188" i="59"/>
  <c r="BN189" i="59"/>
  <c r="BS189" i="59"/>
  <c r="BN190" i="59"/>
  <c r="BS190" i="59"/>
  <c r="BU190" i="59" s="1"/>
  <c r="BN191" i="59"/>
  <c r="BS191" i="59"/>
  <c r="BN192" i="59"/>
  <c r="BS192" i="59"/>
  <c r="BI161" i="59"/>
  <c r="BK161" i="59" s="1"/>
  <c r="BI162" i="59"/>
  <c r="BI163" i="59"/>
  <c r="BK163" i="59" s="1"/>
  <c r="BI164" i="59"/>
  <c r="BK164" i="59" s="1"/>
  <c r="BI165" i="59"/>
  <c r="BK165" i="59" s="1"/>
  <c r="BI166" i="59"/>
  <c r="BI167" i="59"/>
  <c r="BK167" i="59" s="1"/>
  <c r="BI168" i="59"/>
  <c r="BI169" i="59"/>
  <c r="BK169" i="59" s="1"/>
  <c r="BI170" i="59"/>
  <c r="BI171" i="59"/>
  <c r="BK171" i="59" s="1"/>
  <c r="BI172" i="59"/>
  <c r="BK172" i="59" s="1"/>
  <c r="BI173" i="59"/>
  <c r="BK173" i="59" s="1"/>
  <c r="BI174" i="59"/>
  <c r="BI175" i="59"/>
  <c r="BK175" i="59" s="1"/>
  <c r="BI176" i="59"/>
  <c r="BI177" i="59"/>
  <c r="BK177" i="59" s="1"/>
  <c r="BI178" i="59"/>
  <c r="BI179" i="59"/>
  <c r="BK179" i="59" s="1"/>
  <c r="BI180" i="59"/>
  <c r="BK180" i="59" s="1"/>
  <c r="BI181" i="59"/>
  <c r="BK181" i="59" s="1"/>
  <c r="BI182" i="59"/>
  <c r="BI183" i="59"/>
  <c r="BK183" i="59" s="1"/>
  <c r="BI184" i="59"/>
  <c r="BI185" i="59"/>
  <c r="BK185" i="59" s="1"/>
  <c r="BI186" i="59"/>
  <c r="BI187" i="59"/>
  <c r="BK187" i="59" s="1"/>
  <c r="BI188" i="59"/>
  <c r="BK188" i="59" s="1"/>
  <c r="BI189" i="59"/>
  <c r="BI190" i="59"/>
  <c r="BI191" i="59"/>
  <c r="BK191" i="59" s="1"/>
  <c r="BI192" i="59"/>
  <c r="BN129" i="59"/>
  <c r="BP129" i="59" s="1"/>
  <c r="BS129" i="59"/>
  <c r="BN130" i="59"/>
  <c r="BS130" i="59"/>
  <c r="BU130" i="59" s="1"/>
  <c r="BN131" i="59"/>
  <c r="BS131" i="59"/>
  <c r="BN132" i="59"/>
  <c r="BP132" i="59" s="1"/>
  <c r="BS132" i="59"/>
  <c r="BN133" i="59"/>
  <c r="BS133" i="59"/>
  <c r="BN134" i="59"/>
  <c r="BS134" i="59"/>
  <c r="BU134" i="59" s="1"/>
  <c r="BN135" i="59"/>
  <c r="BS135" i="59"/>
  <c r="BN136" i="59"/>
  <c r="BS136" i="59"/>
  <c r="BN137" i="59"/>
  <c r="BP137" i="59" s="1"/>
  <c r="BS137" i="59"/>
  <c r="BN138" i="59"/>
  <c r="BS138" i="59"/>
  <c r="BU138" i="59" s="1"/>
  <c r="BN139" i="59"/>
  <c r="BS139" i="59"/>
  <c r="BN140" i="59"/>
  <c r="BP140" i="59" s="1"/>
  <c r="BS140" i="59"/>
  <c r="BN141" i="59"/>
  <c r="BS141" i="59"/>
  <c r="BN142" i="59"/>
  <c r="BS142" i="59"/>
  <c r="BU142" i="59" s="1"/>
  <c r="BN143" i="59"/>
  <c r="BS143" i="59"/>
  <c r="BN144" i="59"/>
  <c r="BS144" i="59"/>
  <c r="BN145" i="59"/>
  <c r="BP145" i="59" s="1"/>
  <c r="BS145" i="59"/>
  <c r="BN146" i="59"/>
  <c r="BS146" i="59"/>
  <c r="BU146" i="59" s="1"/>
  <c r="BN147" i="59"/>
  <c r="BS147" i="59"/>
  <c r="BN148" i="59"/>
  <c r="BP148" i="59" s="1"/>
  <c r="BS148" i="59"/>
  <c r="BN149" i="59"/>
  <c r="BS149" i="59"/>
  <c r="BN150" i="59"/>
  <c r="BS150" i="59"/>
  <c r="BU150" i="59" s="1"/>
  <c r="BN151" i="59"/>
  <c r="BS151" i="59"/>
  <c r="BN152" i="59"/>
  <c r="BS152" i="59"/>
  <c r="BN153" i="59"/>
  <c r="BP153" i="59" s="1"/>
  <c r="BS153" i="59"/>
  <c r="BN154" i="59"/>
  <c r="BS154" i="59"/>
  <c r="BU154" i="59" s="1"/>
  <c r="BN155" i="59"/>
  <c r="BS155" i="59"/>
  <c r="BN156" i="59"/>
  <c r="BP156" i="59" s="1"/>
  <c r="BS156" i="59"/>
  <c r="BN157" i="59"/>
  <c r="BS157" i="59"/>
  <c r="BN158" i="59"/>
  <c r="BS158" i="59"/>
  <c r="BU158" i="59" s="1"/>
  <c r="BN159" i="59"/>
  <c r="BS159" i="59"/>
  <c r="BN160" i="59"/>
  <c r="BS160" i="59"/>
  <c r="BI129" i="59"/>
  <c r="BK129" i="59" s="1"/>
  <c r="BI130" i="59"/>
  <c r="BI131" i="59"/>
  <c r="BK131" i="59" s="1"/>
  <c r="BI132" i="59"/>
  <c r="BK132" i="59" s="1"/>
  <c r="BI133" i="59"/>
  <c r="BK133" i="59" s="1"/>
  <c r="BI134" i="59"/>
  <c r="BI135" i="59"/>
  <c r="BK135" i="59" s="1"/>
  <c r="BI136" i="59"/>
  <c r="BI137" i="59"/>
  <c r="BK137" i="59" s="1"/>
  <c r="BI138" i="59"/>
  <c r="BI139" i="59"/>
  <c r="BK139" i="59" s="1"/>
  <c r="BI140" i="59"/>
  <c r="BK140" i="59" s="1"/>
  <c r="BI141" i="59"/>
  <c r="BK141" i="59" s="1"/>
  <c r="BI142" i="59"/>
  <c r="BI143" i="59"/>
  <c r="BK143" i="59" s="1"/>
  <c r="BI144" i="59"/>
  <c r="BI145" i="59"/>
  <c r="BK145" i="59" s="1"/>
  <c r="BI146" i="59"/>
  <c r="BI147" i="59"/>
  <c r="BK147" i="59" s="1"/>
  <c r="BI148" i="59"/>
  <c r="BK148" i="59" s="1"/>
  <c r="BI149" i="59"/>
  <c r="BK149" i="59" s="1"/>
  <c r="BI150" i="59"/>
  <c r="BI151" i="59"/>
  <c r="BK151" i="59" s="1"/>
  <c r="BI152" i="59"/>
  <c r="BI153" i="59"/>
  <c r="BK153" i="59" s="1"/>
  <c r="BI154" i="59"/>
  <c r="BI155" i="59"/>
  <c r="BK155" i="59" s="1"/>
  <c r="BI156" i="59"/>
  <c r="BK156" i="59" s="1"/>
  <c r="BI157" i="59"/>
  <c r="BK157" i="59" s="1"/>
  <c r="BI158" i="59"/>
  <c r="BI159" i="59"/>
  <c r="BK159" i="59" s="1"/>
  <c r="BI160" i="59"/>
  <c r="BN97" i="59"/>
  <c r="BP97" i="59" s="1"/>
  <c r="BS97" i="59"/>
  <c r="BN98" i="59"/>
  <c r="BS98" i="59"/>
  <c r="BU98" i="59" s="1"/>
  <c r="BN99" i="59"/>
  <c r="BS99" i="59"/>
  <c r="BN100" i="59"/>
  <c r="BP100" i="59" s="1"/>
  <c r="BS100" i="59"/>
  <c r="BN101" i="59"/>
  <c r="BS101" i="59"/>
  <c r="BN102" i="59"/>
  <c r="BS102" i="59"/>
  <c r="BU102" i="59" s="1"/>
  <c r="BN103" i="59"/>
  <c r="BS103" i="59"/>
  <c r="BN104" i="59"/>
  <c r="BS104" i="59"/>
  <c r="BN105" i="59"/>
  <c r="BP105" i="59" s="1"/>
  <c r="BS105" i="59"/>
  <c r="BN106" i="59"/>
  <c r="BS106" i="59"/>
  <c r="BU106" i="59" s="1"/>
  <c r="BN107" i="59"/>
  <c r="BS107" i="59"/>
  <c r="BN108" i="59"/>
  <c r="BP108" i="59" s="1"/>
  <c r="BS108" i="59"/>
  <c r="BN109" i="59"/>
  <c r="BS109" i="59"/>
  <c r="BN110" i="59"/>
  <c r="BS110" i="59"/>
  <c r="BU110" i="59" s="1"/>
  <c r="BN111" i="59"/>
  <c r="BS111" i="59"/>
  <c r="BN112" i="59"/>
  <c r="BS112" i="59"/>
  <c r="BN113" i="59"/>
  <c r="BP113" i="59" s="1"/>
  <c r="BS113" i="59"/>
  <c r="BN114" i="59"/>
  <c r="BS114" i="59"/>
  <c r="BU114" i="59" s="1"/>
  <c r="BN115" i="59"/>
  <c r="BS115" i="59"/>
  <c r="BN116" i="59"/>
  <c r="BP116" i="59" s="1"/>
  <c r="BS116" i="59"/>
  <c r="BN117" i="59"/>
  <c r="BS117" i="59"/>
  <c r="BN118" i="59"/>
  <c r="BS118" i="59"/>
  <c r="BU118" i="59" s="1"/>
  <c r="BN119" i="59"/>
  <c r="BS119" i="59"/>
  <c r="BN120" i="59"/>
  <c r="BS120" i="59"/>
  <c r="BN121" i="59"/>
  <c r="BP121" i="59" s="1"/>
  <c r="BS121" i="59"/>
  <c r="BN122" i="59"/>
  <c r="BS122" i="59"/>
  <c r="BU122" i="59" s="1"/>
  <c r="BN123" i="59"/>
  <c r="BS123" i="59"/>
  <c r="BN124" i="59"/>
  <c r="BP124" i="59" s="1"/>
  <c r="BS124" i="59"/>
  <c r="BN125" i="59"/>
  <c r="BS125" i="59"/>
  <c r="BN126" i="59"/>
  <c r="BS126" i="59"/>
  <c r="BU126" i="59" s="1"/>
  <c r="BN127" i="59"/>
  <c r="BS127" i="59"/>
  <c r="BN128" i="59"/>
  <c r="BS128" i="59"/>
  <c r="BI97" i="59"/>
  <c r="BK97" i="59" s="1"/>
  <c r="BI98" i="59"/>
  <c r="BI99" i="59"/>
  <c r="BK99" i="59" s="1"/>
  <c r="BI100" i="59"/>
  <c r="BK100" i="59" s="1"/>
  <c r="BI101" i="59"/>
  <c r="BK101" i="59" s="1"/>
  <c r="BI102" i="59"/>
  <c r="BI103" i="59"/>
  <c r="BK103" i="59" s="1"/>
  <c r="BI104" i="59"/>
  <c r="BI105" i="59"/>
  <c r="BK105" i="59" s="1"/>
  <c r="BI106" i="59"/>
  <c r="BI107" i="59"/>
  <c r="BK107" i="59" s="1"/>
  <c r="BI108" i="59"/>
  <c r="BK108" i="59" s="1"/>
  <c r="BI109" i="59"/>
  <c r="BK109" i="59" s="1"/>
  <c r="BI110" i="59"/>
  <c r="BI111" i="59"/>
  <c r="BK111" i="59" s="1"/>
  <c r="BI112" i="59"/>
  <c r="BI113" i="59"/>
  <c r="BK113" i="59" s="1"/>
  <c r="BI114" i="59"/>
  <c r="BI115" i="59"/>
  <c r="BK115" i="59" s="1"/>
  <c r="BI116" i="59"/>
  <c r="BK116" i="59" s="1"/>
  <c r="BI117" i="59"/>
  <c r="BK117" i="59" s="1"/>
  <c r="BI118" i="59"/>
  <c r="BI119" i="59"/>
  <c r="BK119" i="59" s="1"/>
  <c r="BI120" i="59"/>
  <c r="BI121" i="59"/>
  <c r="BK121" i="59" s="1"/>
  <c r="BI122" i="59"/>
  <c r="BI123" i="59"/>
  <c r="BK123" i="59" s="1"/>
  <c r="BI124" i="59"/>
  <c r="BK124" i="59" s="1"/>
  <c r="BI125" i="59"/>
  <c r="BK125" i="59" s="1"/>
  <c r="BI126" i="59"/>
  <c r="BI127" i="59"/>
  <c r="BK127" i="59" s="1"/>
  <c r="BI128" i="59"/>
  <c r="BN65" i="59"/>
  <c r="BP65" i="59" s="1"/>
  <c r="BS65" i="59"/>
  <c r="BN66" i="59"/>
  <c r="BS66" i="59"/>
  <c r="BU66" i="59" s="1"/>
  <c r="BN67" i="59"/>
  <c r="BS67" i="59"/>
  <c r="BN68" i="59"/>
  <c r="BP68" i="59" s="1"/>
  <c r="BS68" i="59"/>
  <c r="BN69" i="59"/>
  <c r="BS69" i="59"/>
  <c r="BN70" i="59"/>
  <c r="BS70" i="59"/>
  <c r="BU70" i="59" s="1"/>
  <c r="BN71" i="59"/>
  <c r="BS71" i="59"/>
  <c r="BN72" i="59"/>
  <c r="BS72" i="59"/>
  <c r="BN73" i="59"/>
  <c r="BP73" i="59" s="1"/>
  <c r="BS73" i="59"/>
  <c r="BN74" i="59"/>
  <c r="BS74" i="59"/>
  <c r="BU74" i="59" s="1"/>
  <c r="BN75" i="59"/>
  <c r="BS75" i="59"/>
  <c r="BN76" i="59"/>
  <c r="BP76" i="59" s="1"/>
  <c r="BS76" i="59"/>
  <c r="BN77" i="59"/>
  <c r="BS77" i="59"/>
  <c r="BN78" i="59"/>
  <c r="BS78" i="59"/>
  <c r="BU78" i="59" s="1"/>
  <c r="BN79" i="59"/>
  <c r="BS79" i="59"/>
  <c r="BN80" i="59"/>
  <c r="BS80" i="59"/>
  <c r="BN81" i="59"/>
  <c r="BP81" i="59" s="1"/>
  <c r="BS81" i="59"/>
  <c r="BN82" i="59"/>
  <c r="BS82" i="59"/>
  <c r="BU82" i="59" s="1"/>
  <c r="BN83" i="59"/>
  <c r="BS83" i="59"/>
  <c r="BN84" i="59"/>
  <c r="BP84" i="59" s="1"/>
  <c r="BS84" i="59"/>
  <c r="BN85" i="59"/>
  <c r="BS85" i="59"/>
  <c r="BN86" i="59"/>
  <c r="BS86" i="59"/>
  <c r="BU86" i="59" s="1"/>
  <c r="BN87" i="59"/>
  <c r="BS87" i="59"/>
  <c r="BN88" i="59"/>
  <c r="BS88" i="59"/>
  <c r="BN89" i="59"/>
  <c r="BP89" i="59" s="1"/>
  <c r="BS89" i="59"/>
  <c r="BN90" i="59"/>
  <c r="BS90" i="59"/>
  <c r="BU90" i="59" s="1"/>
  <c r="BN91" i="59"/>
  <c r="BS91" i="59"/>
  <c r="BN92" i="59"/>
  <c r="BP92" i="59" s="1"/>
  <c r="BS92" i="59"/>
  <c r="BN93" i="59"/>
  <c r="BS93" i="59"/>
  <c r="BN94" i="59"/>
  <c r="BS94" i="59"/>
  <c r="BU94" i="59" s="1"/>
  <c r="BN95" i="59"/>
  <c r="BS95" i="59"/>
  <c r="BN96" i="59"/>
  <c r="BS96" i="59"/>
  <c r="BI65" i="59"/>
  <c r="BK65" i="59" s="1"/>
  <c r="BI66" i="59"/>
  <c r="BI67" i="59"/>
  <c r="BK67" i="59" s="1"/>
  <c r="BI68" i="59"/>
  <c r="BK68" i="59" s="1"/>
  <c r="BI69" i="59"/>
  <c r="BK69" i="59" s="1"/>
  <c r="BI70" i="59"/>
  <c r="BI71" i="59"/>
  <c r="BK71" i="59" s="1"/>
  <c r="BI72" i="59"/>
  <c r="BI73" i="59"/>
  <c r="BK73" i="59" s="1"/>
  <c r="BI74" i="59"/>
  <c r="BI75" i="59"/>
  <c r="BK75" i="59" s="1"/>
  <c r="BI76" i="59"/>
  <c r="BK76" i="59" s="1"/>
  <c r="BI77" i="59"/>
  <c r="BK77" i="59" s="1"/>
  <c r="BI78" i="59"/>
  <c r="BI79" i="59"/>
  <c r="BK79" i="59" s="1"/>
  <c r="BI80" i="59"/>
  <c r="BI81" i="59"/>
  <c r="BK81" i="59" s="1"/>
  <c r="BI82" i="59"/>
  <c r="BI83" i="59"/>
  <c r="BK83" i="59" s="1"/>
  <c r="BI84" i="59"/>
  <c r="BK84" i="59" s="1"/>
  <c r="BI85" i="59"/>
  <c r="BK85" i="59" s="1"/>
  <c r="BI86" i="59"/>
  <c r="BI87" i="59"/>
  <c r="BK87" i="59" s="1"/>
  <c r="BI88" i="59"/>
  <c r="BI89" i="59"/>
  <c r="BK89" i="59" s="1"/>
  <c r="BI90" i="59"/>
  <c r="BI91" i="59"/>
  <c r="BK91" i="59" s="1"/>
  <c r="BI92" i="59"/>
  <c r="BK92" i="59" s="1"/>
  <c r="BI93" i="59"/>
  <c r="BK93" i="59" s="1"/>
  <c r="BI94" i="59"/>
  <c r="BI95" i="59"/>
  <c r="BK95" i="59" s="1"/>
  <c r="BI96" i="59"/>
  <c r="BN33" i="59"/>
  <c r="BP33" i="59" s="1"/>
  <c r="BS33" i="59"/>
  <c r="BN34" i="59"/>
  <c r="BS34" i="59"/>
  <c r="BU34" i="59" s="1"/>
  <c r="BN35" i="59"/>
  <c r="BS35" i="59"/>
  <c r="BN36" i="59"/>
  <c r="BP36" i="59" s="1"/>
  <c r="BS36" i="59"/>
  <c r="BN37" i="59"/>
  <c r="BS37" i="59"/>
  <c r="BN38" i="59"/>
  <c r="BS38" i="59"/>
  <c r="BU38" i="59" s="1"/>
  <c r="BN39" i="59"/>
  <c r="BS39" i="59"/>
  <c r="BN40" i="59"/>
  <c r="BS40" i="59"/>
  <c r="BN41" i="59"/>
  <c r="BP41" i="59" s="1"/>
  <c r="BS41" i="59"/>
  <c r="BN42" i="59"/>
  <c r="BS42" i="59"/>
  <c r="BU42" i="59" s="1"/>
  <c r="BN43" i="59"/>
  <c r="BS43" i="59"/>
  <c r="BN44" i="59"/>
  <c r="BP44" i="59" s="1"/>
  <c r="BS44" i="59"/>
  <c r="BN45" i="59"/>
  <c r="BS45" i="59"/>
  <c r="BN46" i="59"/>
  <c r="BS46" i="59"/>
  <c r="BU46" i="59" s="1"/>
  <c r="BN47" i="59"/>
  <c r="BS47" i="59"/>
  <c r="BN48" i="59"/>
  <c r="BS48" i="59"/>
  <c r="BN49" i="59"/>
  <c r="BP49" i="59" s="1"/>
  <c r="BS49" i="59"/>
  <c r="BN50" i="59"/>
  <c r="BS50" i="59"/>
  <c r="BU50" i="59" s="1"/>
  <c r="BN51" i="59"/>
  <c r="BS51" i="59"/>
  <c r="BN52" i="59"/>
  <c r="BP52" i="59" s="1"/>
  <c r="BS52" i="59"/>
  <c r="BN53" i="59"/>
  <c r="BS53" i="59"/>
  <c r="BN54" i="59"/>
  <c r="BS54" i="59"/>
  <c r="BU54" i="59" s="1"/>
  <c r="BN55" i="59"/>
  <c r="BS55" i="59"/>
  <c r="BN56" i="59"/>
  <c r="BS56" i="59"/>
  <c r="BN57" i="59"/>
  <c r="BP57" i="59" s="1"/>
  <c r="BS57" i="59"/>
  <c r="BN58" i="59"/>
  <c r="BS58" i="59"/>
  <c r="BU58" i="59" s="1"/>
  <c r="BN59" i="59"/>
  <c r="BS59" i="59"/>
  <c r="BN60" i="59"/>
  <c r="BP60" i="59" s="1"/>
  <c r="BS60" i="59"/>
  <c r="BN61" i="59"/>
  <c r="BS61" i="59"/>
  <c r="BN62" i="59"/>
  <c r="BS62" i="59"/>
  <c r="BU62" i="59" s="1"/>
  <c r="BN63" i="59"/>
  <c r="BS63" i="59"/>
  <c r="BN64" i="59"/>
  <c r="BS64" i="59"/>
  <c r="BI33" i="59"/>
  <c r="BK33" i="59" s="1"/>
  <c r="BI34" i="59"/>
  <c r="BI35" i="59"/>
  <c r="BK35" i="59" s="1"/>
  <c r="BI36" i="59"/>
  <c r="BK36" i="59" s="1"/>
  <c r="BI37" i="59"/>
  <c r="BK37" i="59" s="1"/>
  <c r="BI38" i="59"/>
  <c r="BI39" i="59"/>
  <c r="BK39" i="59" s="1"/>
  <c r="BI40" i="59"/>
  <c r="BI41" i="59"/>
  <c r="BK41" i="59" s="1"/>
  <c r="BI42" i="59"/>
  <c r="BI43" i="59"/>
  <c r="BK43" i="59" s="1"/>
  <c r="BI44" i="59"/>
  <c r="BK44" i="59" s="1"/>
  <c r="BI45" i="59"/>
  <c r="BK45" i="59" s="1"/>
  <c r="BI46" i="59"/>
  <c r="BI47" i="59"/>
  <c r="BK47" i="59" s="1"/>
  <c r="BI48" i="59"/>
  <c r="BI49" i="59"/>
  <c r="BK49" i="59" s="1"/>
  <c r="BI50" i="59"/>
  <c r="BI51" i="59"/>
  <c r="BK51" i="59" s="1"/>
  <c r="BI52" i="59"/>
  <c r="BK52" i="59" s="1"/>
  <c r="BI53" i="59"/>
  <c r="BK53" i="59" s="1"/>
  <c r="BI54" i="59"/>
  <c r="BI55" i="59"/>
  <c r="BK55" i="59" s="1"/>
  <c r="BI56" i="59"/>
  <c r="BI57" i="59"/>
  <c r="BK57" i="59" s="1"/>
  <c r="BI58" i="59"/>
  <c r="BI59" i="59"/>
  <c r="BK59" i="59" s="1"/>
  <c r="BI60" i="59"/>
  <c r="BK60" i="59" s="1"/>
  <c r="BI61" i="59"/>
  <c r="BK61" i="59" s="1"/>
  <c r="BI62" i="59"/>
  <c r="BI63" i="59"/>
  <c r="BK63" i="59" s="1"/>
  <c r="BI64" i="59"/>
  <c r="BN1" i="59"/>
  <c r="BP1" i="59" s="1"/>
  <c r="BS1" i="59"/>
  <c r="BN2" i="59"/>
  <c r="BS2" i="59"/>
  <c r="BU2" i="59" s="1"/>
  <c r="BN3" i="59"/>
  <c r="BS3" i="59"/>
  <c r="BN4" i="59"/>
  <c r="BP4" i="59" s="1"/>
  <c r="BS4" i="59"/>
  <c r="BN5" i="59"/>
  <c r="BS5" i="59"/>
  <c r="BN6" i="59"/>
  <c r="BS6" i="59"/>
  <c r="BU6" i="59" s="1"/>
  <c r="BN7" i="59"/>
  <c r="BS7" i="59"/>
  <c r="BN8" i="59"/>
  <c r="BS8" i="59"/>
  <c r="BN9" i="59"/>
  <c r="BP9" i="59" s="1"/>
  <c r="BS9" i="59"/>
  <c r="BN10" i="59"/>
  <c r="BS10" i="59"/>
  <c r="BU10" i="59" s="1"/>
  <c r="BN11" i="59"/>
  <c r="BS11" i="59"/>
  <c r="BN12" i="59"/>
  <c r="BP12" i="59" s="1"/>
  <c r="BS12" i="59"/>
  <c r="BN13" i="59"/>
  <c r="BS13" i="59"/>
  <c r="BN14" i="59"/>
  <c r="BS14" i="59"/>
  <c r="BU14" i="59" s="1"/>
  <c r="BN15" i="59"/>
  <c r="BS15" i="59"/>
  <c r="BN16" i="59"/>
  <c r="BS16" i="59"/>
  <c r="BN17" i="59"/>
  <c r="BP17" i="59" s="1"/>
  <c r="BS17" i="59"/>
  <c r="BN18" i="59"/>
  <c r="BS18" i="59"/>
  <c r="BU18" i="59" s="1"/>
  <c r="BN19" i="59"/>
  <c r="BS19" i="59"/>
  <c r="BN20" i="59"/>
  <c r="BP20" i="59" s="1"/>
  <c r="BS20" i="59"/>
  <c r="BN21" i="59"/>
  <c r="BS21" i="59"/>
  <c r="BN22" i="59"/>
  <c r="BS22" i="59"/>
  <c r="BU22" i="59" s="1"/>
  <c r="BN23" i="59"/>
  <c r="BS23" i="59"/>
  <c r="BN24" i="59"/>
  <c r="BS24" i="59"/>
  <c r="BN25" i="59"/>
  <c r="BP25" i="59" s="1"/>
  <c r="BS25" i="59"/>
  <c r="BN26" i="59"/>
  <c r="BS26" i="59"/>
  <c r="BU26" i="59" s="1"/>
  <c r="BN27" i="59"/>
  <c r="BS27" i="59"/>
  <c r="BN28" i="59"/>
  <c r="BP28" i="59" s="1"/>
  <c r="BS28" i="59"/>
  <c r="BN29" i="59"/>
  <c r="BS29" i="59"/>
  <c r="BN30" i="59"/>
  <c r="BS30" i="59"/>
  <c r="BU30" i="59" s="1"/>
  <c r="BN31" i="59"/>
  <c r="BS31" i="59"/>
  <c r="BN32" i="59"/>
  <c r="BS32" i="59"/>
  <c r="BI1" i="59"/>
  <c r="BK1" i="59" s="1"/>
  <c r="BI2" i="59"/>
  <c r="BI3" i="59"/>
  <c r="BK3" i="59" s="1"/>
  <c r="BI4" i="59"/>
  <c r="BK4" i="59" s="1"/>
  <c r="BI5" i="59"/>
  <c r="BK5" i="59" s="1"/>
  <c r="BI6" i="59"/>
  <c r="BI7" i="59"/>
  <c r="BK7" i="59" s="1"/>
  <c r="BI8" i="59"/>
  <c r="BI9" i="59"/>
  <c r="BK9" i="59" s="1"/>
  <c r="BI10" i="59"/>
  <c r="BI11" i="59"/>
  <c r="BK11" i="59" s="1"/>
  <c r="BI12" i="59"/>
  <c r="BK12" i="59" s="1"/>
  <c r="BI13" i="59"/>
  <c r="BK13" i="59" s="1"/>
  <c r="BI14" i="59"/>
  <c r="BI15" i="59"/>
  <c r="BK15" i="59" s="1"/>
  <c r="BI16" i="59"/>
  <c r="BI17" i="59"/>
  <c r="BK17" i="59" s="1"/>
  <c r="BI18" i="59"/>
  <c r="BI19" i="59"/>
  <c r="BK19" i="59" s="1"/>
  <c r="BI20" i="59"/>
  <c r="BK20" i="59" s="1"/>
  <c r="BI21" i="59"/>
  <c r="BK21" i="59" s="1"/>
  <c r="BI22" i="59"/>
  <c r="BI23" i="59"/>
  <c r="BK23" i="59" s="1"/>
  <c r="BI24" i="59"/>
  <c r="BI25" i="59"/>
  <c r="BK25" i="59" s="1"/>
  <c r="BI26" i="59"/>
  <c r="BI27" i="59"/>
  <c r="BK27" i="59" s="1"/>
  <c r="BI28" i="59"/>
  <c r="BK28" i="59" s="1"/>
  <c r="BI29" i="59"/>
  <c r="BK29" i="59" s="1"/>
  <c r="BI30" i="59"/>
  <c r="BI31" i="59"/>
  <c r="BK31" i="59" s="1"/>
  <c r="BI32" i="59"/>
  <c r="D84" i="69" l="1"/>
  <c r="BP662" i="59"/>
  <c r="BP642" i="59"/>
  <c r="BP210" i="59"/>
  <c r="BP202" i="59"/>
  <c r="BP250" i="59"/>
  <c r="BP234" i="59"/>
  <c r="BP282" i="59"/>
  <c r="BP306" i="59"/>
  <c r="BP290" i="59"/>
  <c r="BP346" i="59"/>
  <c r="BP370" i="59"/>
  <c r="BP362" i="59"/>
  <c r="BP354" i="59"/>
  <c r="BP410" i="59"/>
  <c r="BP402" i="59"/>
  <c r="BP394" i="59"/>
  <c r="BP386" i="59"/>
  <c r="BP442" i="59"/>
  <c r="BP434" i="59"/>
  <c r="BP426" i="59"/>
  <c r="BP418" i="59"/>
  <c r="BP474" i="59"/>
  <c r="BP466" i="59"/>
  <c r="BP458" i="59"/>
  <c r="BP450" i="59"/>
  <c r="BK539" i="64"/>
  <c r="BK531" i="64"/>
  <c r="BK523" i="64"/>
  <c r="BK515" i="64"/>
  <c r="BK571" i="64"/>
  <c r="BK563" i="64"/>
  <c r="BK555" i="64"/>
  <c r="BK547" i="64"/>
  <c r="BK603" i="64"/>
  <c r="BK595" i="64"/>
  <c r="BK587" i="64"/>
  <c r="BK579" i="64"/>
  <c r="BK635" i="64"/>
  <c r="BK627" i="64"/>
  <c r="BK619" i="64"/>
  <c r="BK611" i="64"/>
  <c r="BK667" i="64"/>
  <c r="BK659" i="64"/>
  <c r="BK651" i="64"/>
  <c r="BK643" i="64"/>
  <c r="BK704" i="64"/>
  <c r="BK696" i="64"/>
  <c r="BK688" i="64"/>
  <c r="BK680" i="64"/>
  <c r="BK736" i="64"/>
  <c r="BK728" i="64"/>
  <c r="BK720" i="64"/>
  <c r="BK712" i="64"/>
  <c r="BK768" i="64"/>
  <c r="BK760" i="64"/>
  <c r="BK752" i="64"/>
  <c r="BK744" i="64"/>
  <c r="BK800" i="64"/>
  <c r="BK792" i="64"/>
  <c r="BK784" i="64"/>
  <c r="BK776" i="64"/>
  <c r="BK832" i="64"/>
  <c r="BK824" i="64"/>
  <c r="BK816" i="64"/>
  <c r="BK808" i="64"/>
  <c r="BK864" i="64"/>
  <c r="BK856" i="64"/>
  <c r="BK848" i="64"/>
  <c r="BK840" i="64"/>
  <c r="BK896" i="64"/>
  <c r="BK888" i="64"/>
  <c r="BK880" i="64"/>
  <c r="BK872" i="64"/>
  <c r="BK928" i="64"/>
  <c r="BK920" i="64"/>
  <c r="BK912" i="64"/>
  <c r="BK904" i="64"/>
  <c r="BK960" i="64"/>
  <c r="BK952" i="64"/>
  <c r="BK944" i="64"/>
  <c r="BK936" i="64"/>
  <c r="BK992" i="64"/>
  <c r="BK984" i="64"/>
  <c r="BK976" i="64"/>
  <c r="BK968" i="64"/>
  <c r="BK1000" i="64"/>
  <c r="BP670" i="59"/>
  <c r="BP646" i="59"/>
  <c r="BP218" i="59"/>
  <c r="BP194" i="59"/>
  <c r="BP242" i="59"/>
  <c r="BP226" i="59"/>
  <c r="BP274" i="59"/>
  <c r="BP266" i="59"/>
  <c r="BP258" i="59"/>
  <c r="BP314" i="59"/>
  <c r="BP298" i="59"/>
  <c r="BP338" i="59"/>
  <c r="BP330" i="59"/>
  <c r="BP322" i="59"/>
  <c r="BP378" i="59"/>
  <c r="BK32" i="64"/>
  <c r="BK24" i="64"/>
  <c r="BK16" i="64"/>
  <c r="BK8" i="64"/>
  <c r="BK64" i="64"/>
  <c r="BK56" i="64"/>
  <c r="BK48" i="64"/>
  <c r="BK40" i="64"/>
  <c r="BK96" i="64"/>
  <c r="BK88" i="64"/>
  <c r="BK80" i="64"/>
  <c r="BK72" i="64"/>
  <c r="BK128" i="64"/>
  <c r="BK120" i="64"/>
  <c r="BK112" i="64"/>
  <c r="BK104" i="64"/>
  <c r="BK160" i="64"/>
  <c r="BK152" i="64"/>
  <c r="BK144" i="64"/>
  <c r="BK136" i="64"/>
  <c r="BK192" i="64"/>
  <c r="BK184" i="64"/>
  <c r="BK176" i="64"/>
  <c r="BK168" i="64"/>
  <c r="BK224" i="64"/>
  <c r="BK216" i="64"/>
  <c r="BK208" i="64"/>
  <c r="BK200" i="64"/>
  <c r="BK256" i="64"/>
  <c r="BK248" i="64"/>
  <c r="BK240" i="64"/>
  <c r="BK232" i="64"/>
  <c r="BK288" i="64"/>
  <c r="BK280" i="64"/>
  <c r="BK272" i="64"/>
  <c r="BK264" i="64"/>
  <c r="BK320" i="64"/>
  <c r="BK312" i="64"/>
  <c r="BK304" i="64"/>
  <c r="BK296" i="64"/>
  <c r="BK352" i="64"/>
  <c r="BK344" i="64"/>
  <c r="BK336" i="64"/>
  <c r="BK328" i="64"/>
  <c r="BK384" i="64"/>
  <c r="BK376" i="64"/>
  <c r="BK368" i="64"/>
  <c r="BK360" i="64"/>
  <c r="BK416" i="64"/>
  <c r="BK408" i="64"/>
  <c r="BK400" i="64"/>
  <c r="BK392" i="64"/>
  <c r="BK448" i="64"/>
  <c r="BK440" i="64"/>
  <c r="BK432" i="64"/>
  <c r="BK480" i="64"/>
  <c r="BK472" i="64"/>
  <c r="BK464" i="64"/>
  <c r="BK456" i="64"/>
  <c r="BP666" i="59"/>
  <c r="BP506" i="59"/>
  <c r="BP498" i="59"/>
  <c r="BP490" i="59"/>
  <c r="BP482" i="59"/>
  <c r="BP538" i="59"/>
  <c r="BP530" i="59"/>
  <c r="BP518" i="59"/>
  <c r="BP574" i="59"/>
  <c r="BP566" i="59"/>
  <c r="BP558" i="59"/>
  <c r="BP550" i="59"/>
  <c r="BP606" i="59"/>
  <c r="BP594" i="59"/>
  <c r="BP586" i="59"/>
  <c r="BP578" i="59"/>
  <c r="BP634" i="59"/>
  <c r="BP626" i="59"/>
  <c r="BP618" i="59"/>
  <c r="BP614" i="59"/>
  <c r="BP610" i="59"/>
  <c r="BK511" i="64"/>
  <c r="BK503" i="64"/>
  <c r="BK495" i="64"/>
  <c r="BK487" i="64"/>
  <c r="BP654" i="59"/>
  <c r="BP510" i="59"/>
  <c r="BP502" i="59"/>
  <c r="BP494" i="59"/>
  <c r="BP486" i="59"/>
  <c r="BP542" i="59"/>
  <c r="BP534" i="59"/>
  <c r="BP526" i="59"/>
  <c r="BP522" i="59"/>
  <c r="BP514" i="59"/>
  <c r="BP570" i="59"/>
  <c r="BP562" i="59"/>
  <c r="BP554" i="59"/>
  <c r="BP546" i="59"/>
  <c r="BP602" i="59"/>
  <c r="BP598" i="59"/>
  <c r="BP590" i="59"/>
  <c r="BP582" i="59"/>
  <c r="BP638" i="59"/>
  <c r="BP630" i="59"/>
  <c r="BP622" i="59"/>
  <c r="BK672" i="64"/>
  <c r="BP658" i="59"/>
  <c r="BP702" i="59"/>
  <c r="BP694" i="59"/>
  <c r="BP686" i="59"/>
  <c r="BP678" i="59"/>
  <c r="BP734" i="59"/>
  <c r="BP726" i="59"/>
  <c r="BP718" i="59"/>
  <c r="BP710" i="59"/>
  <c r="BP766" i="59"/>
  <c r="BP758" i="59"/>
  <c r="BP750" i="59"/>
  <c r="BP742" i="59"/>
  <c r="BP798" i="59"/>
  <c r="BP790" i="59"/>
  <c r="BP782" i="59"/>
  <c r="BP774" i="59"/>
  <c r="BP830" i="59"/>
  <c r="BP822" i="59"/>
  <c r="BP814" i="59"/>
  <c r="BP806" i="59"/>
  <c r="BP862" i="59"/>
  <c r="BP854" i="59"/>
  <c r="BP846" i="59"/>
  <c r="BP838" i="59"/>
  <c r="BP894" i="59"/>
  <c r="BP886" i="59"/>
  <c r="BP878" i="59"/>
  <c r="BP870" i="59"/>
  <c r="BP926" i="59"/>
  <c r="BP918" i="59"/>
  <c r="BP910" i="59"/>
  <c r="BP902" i="59"/>
  <c r="BP958" i="59"/>
  <c r="BP950" i="59"/>
  <c r="BP942" i="59"/>
  <c r="BP934" i="59"/>
  <c r="BP990" i="59"/>
  <c r="BP982" i="59"/>
  <c r="BP974" i="59"/>
  <c r="BP966" i="59"/>
  <c r="BP998" i="59"/>
  <c r="BF475" i="64"/>
  <c r="BF467" i="64"/>
  <c r="BF459" i="64"/>
  <c r="BF451" i="64"/>
  <c r="BP477" i="64"/>
  <c r="BP469" i="64"/>
  <c r="BP461" i="64"/>
  <c r="BP453" i="64"/>
  <c r="BK543" i="64"/>
  <c r="BK535" i="64"/>
  <c r="BK527" i="64"/>
  <c r="BK519" i="64"/>
  <c r="BK575" i="64"/>
  <c r="BK567" i="64"/>
  <c r="BK559" i="64"/>
  <c r="BK551" i="64"/>
  <c r="BK607" i="64"/>
  <c r="BK599" i="64"/>
  <c r="BK591" i="64"/>
  <c r="BK583" i="64"/>
  <c r="BK639" i="64"/>
  <c r="BK631" i="64"/>
  <c r="BK623" i="64"/>
  <c r="BK615" i="64"/>
  <c r="BK663" i="64"/>
  <c r="BK655" i="64"/>
  <c r="BK647" i="64"/>
  <c r="BP650" i="59"/>
  <c r="BU191" i="59"/>
  <c r="BU223" i="59"/>
  <c r="BU215" i="59"/>
  <c r="BU207" i="59"/>
  <c r="BU199" i="59"/>
  <c r="BU255" i="59"/>
  <c r="BU247" i="59"/>
  <c r="BU239" i="59"/>
  <c r="BU231" i="59"/>
  <c r="BU287" i="59"/>
  <c r="BU279" i="59"/>
  <c r="BU271" i="59"/>
  <c r="BU263" i="59"/>
  <c r="BU319" i="59"/>
  <c r="BU311" i="59"/>
  <c r="BU303" i="59"/>
  <c r="BU295" i="59"/>
  <c r="BU351" i="59"/>
  <c r="BU343" i="59"/>
  <c r="BU335" i="59"/>
  <c r="BU327" i="59"/>
  <c r="BU383" i="59"/>
  <c r="BU375" i="59"/>
  <c r="BU367" i="59"/>
  <c r="BU359" i="59"/>
  <c r="BU415" i="59"/>
  <c r="BU407" i="59"/>
  <c r="BU399" i="59"/>
  <c r="BU391" i="59"/>
  <c r="BU447" i="59"/>
  <c r="BU439" i="59"/>
  <c r="BU431" i="59"/>
  <c r="BU423" i="59"/>
  <c r="BU479" i="59"/>
  <c r="BU471" i="59"/>
  <c r="BU463" i="59"/>
  <c r="BU455" i="59"/>
  <c r="E83" i="69"/>
  <c r="E84" i="69"/>
  <c r="D83" i="69"/>
  <c r="E131" i="69"/>
  <c r="E108" i="69"/>
  <c r="BK28" i="64"/>
  <c r="BK20" i="64"/>
  <c r="BK12" i="64"/>
  <c r="BK4" i="64"/>
  <c r="BK60" i="64"/>
  <c r="BK52" i="64"/>
  <c r="BK44" i="64"/>
  <c r="BK36" i="64"/>
  <c r="BK92" i="64"/>
  <c r="BK84" i="64"/>
  <c r="BK76" i="64"/>
  <c r="BK68" i="64"/>
  <c r="BK124" i="64"/>
  <c r="BK116" i="64"/>
  <c r="BK108" i="64"/>
  <c r="BK100" i="64"/>
  <c r="BK156" i="64"/>
  <c r="BK148" i="64"/>
  <c r="BK140" i="64"/>
  <c r="BK132" i="64"/>
  <c r="BK188" i="64"/>
  <c r="BK180" i="64"/>
  <c r="BK172" i="64"/>
  <c r="BK164" i="64"/>
  <c r="BK220" i="64"/>
  <c r="BK212" i="64"/>
  <c r="BK204" i="64"/>
  <c r="BK196" i="64"/>
  <c r="BK252" i="64"/>
  <c r="BK244" i="64"/>
  <c r="BK236" i="64"/>
  <c r="BK228" i="64"/>
  <c r="BK284" i="64"/>
  <c r="BK276" i="64"/>
  <c r="BK268" i="64"/>
  <c r="BK260" i="64"/>
  <c r="BK316" i="64"/>
  <c r="BK308" i="64"/>
  <c r="BK300" i="64"/>
  <c r="BK292" i="64"/>
  <c r="BK348" i="64"/>
  <c r="BK340" i="64"/>
  <c r="BK332" i="64"/>
  <c r="BK324" i="64"/>
  <c r="BK380" i="64"/>
  <c r="BK372" i="64"/>
  <c r="BK364" i="64"/>
  <c r="BK356" i="64"/>
  <c r="BK412" i="64"/>
  <c r="BK404" i="64"/>
  <c r="BK396" i="64"/>
  <c r="BK388" i="64"/>
  <c r="BK444" i="64"/>
  <c r="BK436" i="64"/>
  <c r="BK428" i="64"/>
  <c r="BK420" i="64"/>
  <c r="BK476" i="64"/>
  <c r="BK468" i="64"/>
  <c r="BK460" i="64"/>
  <c r="BK452" i="64"/>
  <c r="E132" i="69"/>
  <c r="BF31" i="64"/>
  <c r="BF23" i="64"/>
  <c r="BF15" i="64"/>
  <c r="BF7" i="64"/>
  <c r="BF63" i="64"/>
  <c r="BF55" i="64"/>
  <c r="BF47" i="64"/>
  <c r="BF39" i="64"/>
  <c r="BF95" i="64"/>
  <c r="BF87" i="64"/>
  <c r="BF79" i="64"/>
  <c r="BF71" i="64"/>
  <c r="BF127" i="64"/>
  <c r="BF119" i="64"/>
  <c r="BF111" i="64"/>
  <c r="BF103" i="64"/>
  <c r="BF159" i="64"/>
  <c r="BF151" i="64"/>
  <c r="BF143" i="64"/>
  <c r="BF135" i="64"/>
  <c r="BF191" i="64"/>
  <c r="BF183" i="64"/>
  <c r="BF175" i="64"/>
  <c r="BF167" i="64"/>
  <c r="BF223" i="64"/>
  <c r="BF215" i="64"/>
  <c r="BF207" i="64"/>
  <c r="BF199" i="64"/>
  <c r="BF255" i="64"/>
  <c r="BF247" i="64"/>
  <c r="BF239" i="64"/>
  <c r="BF231" i="64"/>
  <c r="BF287" i="64"/>
  <c r="BF279" i="64"/>
  <c r="BF271" i="64"/>
  <c r="BF263" i="64"/>
  <c r="BF319" i="64"/>
  <c r="BF311" i="64"/>
  <c r="BF303" i="64"/>
  <c r="BF295" i="64"/>
  <c r="BF351" i="64"/>
  <c r="BF343" i="64"/>
  <c r="BF335" i="64"/>
  <c r="BF327" i="64"/>
  <c r="BF383" i="64"/>
  <c r="BF375" i="64"/>
  <c r="D108" i="69"/>
  <c r="D107" i="69"/>
  <c r="BK541" i="64"/>
  <c r="BK533" i="64"/>
  <c r="E107" i="69"/>
  <c r="E112" i="69" s="1"/>
  <c r="D132" i="69"/>
  <c r="E144" i="69" s="1"/>
  <c r="BP25" i="64"/>
  <c r="BP17" i="64"/>
  <c r="BP9" i="64"/>
  <c r="BP1" i="64"/>
  <c r="BP57" i="64"/>
  <c r="BP49" i="64"/>
  <c r="BP41" i="64"/>
  <c r="BP33" i="64"/>
  <c r="BP89" i="64"/>
  <c r="BP81" i="64"/>
  <c r="BP73" i="64"/>
  <c r="BP65" i="64"/>
  <c r="BP121" i="64"/>
  <c r="BP113" i="64"/>
  <c r="BP105" i="64"/>
  <c r="BP97" i="64"/>
  <c r="BP153" i="64"/>
  <c r="BP145" i="64"/>
  <c r="BP137" i="64"/>
  <c r="BP129" i="64"/>
  <c r="BP185" i="64"/>
  <c r="BP177" i="64"/>
  <c r="BP169" i="64"/>
  <c r="BP161" i="64"/>
  <c r="BP217" i="64"/>
  <c r="BP209" i="64"/>
  <c r="BP201" i="64"/>
  <c r="BP193" i="64"/>
  <c r="BP249" i="64"/>
  <c r="BP241" i="64"/>
  <c r="BP233" i="64"/>
  <c r="BP225" i="64"/>
  <c r="BP281" i="64"/>
  <c r="BP273" i="64"/>
  <c r="BP265" i="64"/>
  <c r="BP257" i="64"/>
  <c r="BP313" i="64"/>
  <c r="BP305" i="64"/>
  <c r="BP297" i="64"/>
  <c r="BP289" i="64"/>
  <c r="BP345" i="64"/>
  <c r="BP337" i="64"/>
  <c r="BP329" i="64"/>
  <c r="BP377" i="64"/>
  <c r="E88" i="69"/>
  <c r="E94" i="69"/>
  <c r="D131" i="69"/>
  <c r="BU25" i="59"/>
  <c r="BU1" i="59"/>
  <c r="BU49" i="59"/>
  <c r="BU33" i="59"/>
  <c r="BU89" i="59"/>
  <c r="BU65" i="59"/>
  <c r="BU121" i="59"/>
  <c r="BU105" i="59"/>
  <c r="BU145" i="59"/>
  <c r="BU129" i="59"/>
  <c r="BU177" i="59"/>
  <c r="BU161" i="59"/>
  <c r="BU209" i="59"/>
  <c r="BU201" i="59"/>
  <c r="BU249" i="59"/>
  <c r="BU233" i="59"/>
  <c r="BU281" i="59"/>
  <c r="BU265" i="59"/>
  <c r="BU313" i="59"/>
  <c r="BU289" i="59"/>
  <c r="BU337" i="59"/>
  <c r="BU377" i="59"/>
  <c r="BU353" i="59"/>
  <c r="BU409" i="59"/>
  <c r="BU393" i="59"/>
  <c r="BU433" i="59"/>
  <c r="BU425" i="59"/>
  <c r="BU417" i="59"/>
  <c r="BK510" i="64"/>
  <c r="BK502" i="64"/>
  <c r="BK494" i="64"/>
  <c r="BK486" i="64"/>
  <c r="BK26" i="64"/>
  <c r="BK18" i="64"/>
  <c r="BK10" i="64"/>
  <c r="BK2" i="64"/>
  <c r="BK58" i="64"/>
  <c r="BK50" i="64"/>
  <c r="BK42" i="64"/>
  <c r="BK34" i="64"/>
  <c r="BK90" i="64"/>
  <c r="BK82" i="64"/>
  <c r="BK74" i="64"/>
  <c r="BK66" i="64"/>
  <c r="BK122" i="64"/>
  <c r="BK114" i="64"/>
  <c r="BK106" i="64"/>
  <c r="BK98" i="64"/>
  <c r="BK154" i="64"/>
  <c r="BK146" i="64"/>
  <c r="BK138" i="64"/>
  <c r="BK130" i="64"/>
  <c r="BK186" i="64"/>
  <c r="BK178" i="64"/>
  <c r="BK170" i="64"/>
  <c r="BK162" i="64"/>
  <c r="BK218" i="64"/>
  <c r="BK210" i="64"/>
  <c r="BK202" i="64"/>
  <c r="BK194" i="64"/>
  <c r="BK250" i="64"/>
  <c r="BK242" i="64"/>
  <c r="BK234" i="64"/>
  <c r="BK226" i="64"/>
  <c r="BK282" i="64"/>
  <c r="BK274" i="64"/>
  <c r="BK266" i="64"/>
  <c r="BK258" i="64"/>
  <c r="BK314" i="64"/>
  <c r="BK306" i="64"/>
  <c r="BK298" i="64"/>
  <c r="BK290" i="64"/>
  <c r="BK346" i="64"/>
  <c r="BK338" i="64"/>
  <c r="BK330" i="64"/>
  <c r="BK322" i="64"/>
  <c r="BK378" i="64"/>
  <c r="BK370" i="64"/>
  <c r="BK362" i="64"/>
  <c r="BK354" i="64"/>
  <c r="BK410" i="64"/>
  <c r="BK402" i="64"/>
  <c r="BK394" i="64"/>
  <c r="BK386" i="64"/>
  <c r="BK442" i="64"/>
  <c r="BK434" i="64"/>
  <c r="BK426" i="64"/>
  <c r="BK418" i="64"/>
  <c r="BK474" i="64"/>
  <c r="BK466" i="64"/>
  <c r="BK458" i="64"/>
  <c r="BK450" i="64"/>
  <c r="BK542" i="64"/>
  <c r="BK534" i="64"/>
  <c r="BK526" i="64"/>
  <c r="BK518" i="64"/>
  <c r="BK574" i="64"/>
  <c r="BK566" i="64"/>
  <c r="BK558" i="64"/>
  <c r="BK550" i="64"/>
  <c r="BK606" i="64"/>
  <c r="BK598" i="64"/>
  <c r="BK590" i="64"/>
  <c r="BK582" i="64"/>
  <c r="BK638" i="64"/>
  <c r="BK630" i="64"/>
  <c r="BK622" i="64"/>
  <c r="BK614" i="64"/>
  <c r="BK670" i="64"/>
  <c r="BK662" i="64"/>
  <c r="BK654" i="64"/>
  <c r="BK646" i="64"/>
  <c r="BK506" i="64"/>
  <c r="BK498" i="64"/>
  <c r="BK490" i="64"/>
  <c r="BK482" i="64"/>
  <c r="BF29" i="64"/>
  <c r="BF21" i="64"/>
  <c r="BF13" i="64"/>
  <c r="BF5" i="64"/>
  <c r="BF61" i="64"/>
  <c r="BF53" i="64"/>
  <c r="BF45" i="64"/>
  <c r="BF37" i="64"/>
  <c r="BF93" i="64"/>
  <c r="BF85" i="64"/>
  <c r="BF77" i="64"/>
  <c r="BF69" i="64"/>
  <c r="BF125" i="64"/>
  <c r="BF117" i="64"/>
  <c r="BF109" i="64"/>
  <c r="BF101" i="64"/>
  <c r="BF157" i="64"/>
  <c r="BF149" i="64"/>
  <c r="BF141" i="64"/>
  <c r="BF133" i="64"/>
  <c r="BF189" i="64"/>
  <c r="BF181" i="64"/>
  <c r="BF173" i="64"/>
  <c r="BF165" i="64"/>
  <c r="BF221" i="64"/>
  <c r="BF213" i="64"/>
  <c r="BF205" i="64"/>
  <c r="BF197" i="64"/>
  <c r="BF253" i="64"/>
  <c r="BF245" i="64"/>
  <c r="BF237" i="64"/>
  <c r="BF229" i="64"/>
  <c r="BF285" i="64"/>
  <c r="BF277" i="64"/>
  <c r="BF269" i="64"/>
  <c r="BF261" i="64"/>
  <c r="BF317" i="64"/>
  <c r="BF309" i="64"/>
  <c r="BF301" i="64"/>
  <c r="BF293" i="64"/>
  <c r="BF349" i="64"/>
  <c r="BF341" i="64"/>
  <c r="BF333" i="64"/>
  <c r="BF325" i="64"/>
  <c r="BF381" i="64"/>
  <c r="BF373" i="64"/>
  <c r="BF365" i="64"/>
  <c r="BF357" i="64"/>
  <c r="BF413" i="64"/>
  <c r="BF405" i="64"/>
  <c r="BF397" i="64"/>
  <c r="BF389" i="64"/>
  <c r="BF445" i="64"/>
  <c r="BF437" i="64"/>
  <c r="BF429" i="64"/>
  <c r="BF421" i="64"/>
  <c r="BF477" i="64"/>
  <c r="BF469" i="64"/>
  <c r="BF461" i="64"/>
  <c r="BF453" i="64"/>
  <c r="BU17" i="59"/>
  <c r="BU153" i="59"/>
  <c r="BU297" i="59"/>
  <c r="BU329" i="59"/>
  <c r="BK538" i="64"/>
  <c r="BK530" i="64"/>
  <c r="BK522" i="64"/>
  <c r="BK514" i="64"/>
  <c r="BK570" i="64"/>
  <c r="BK562" i="64"/>
  <c r="BK554" i="64"/>
  <c r="BK546" i="64"/>
  <c r="BK602" i="64"/>
  <c r="BK594" i="64"/>
  <c r="BK586" i="64"/>
  <c r="BK578" i="64"/>
  <c r="BK634" i="64"/>
  <c r="BK626" i="64"/>
  <c r="BK618" i="64"/>
  <c r="BK610" i="64"/>
  <c r="BK666" i="64"/>
  <c r="BK658" i="64"/>
  <c r="BK650" i="64"/>
  <c r="BK642" i="64"/>
  <c r="D137" i="69"/>
  <c r="BU9" i="59"/>
  <c r="BU57" i="59"/>
  <c r="BU41" i="59"/>
  <c r="BU81" i="59"/>
  <c r="BU73" i="59"/>
  <c r="BU113" i="59"/>
  <c r="BU97" i="59"/>
  <c r="BU137" i="59"/>
  <c r="BU185" i="59"/>
  <c r="BU169" i="59"/>
  <c r="BU217" i="59"/>
  <c r="BU193" i="59"/>
  <c r="BU241" i="59"/>
  <c r="BU225" i="59"/>
  <c r="BU273" i="59"/>
  <c r="BU257" i="59"/>
  <c r="BU305" i="59"/>
  <c r="BU345" i="59"/>
  <c r="BU321" i="59"/>
  <c r="BU369" i="59"/>
  <c r="BU361" i="59"/>
  <c r="BU401" i="59"/>
  <c r="BU385" i="59"/>
  <c r="BU457" i="59"/>
  <c r="BU449" i="59"/>
  <c r="BP31" i="64"/>
  <c r="BP23" i="64"/>
  <c r="BP15" i="64"/>
  <c r="BP7" i="64"/>
  <c r="BP63" i="64"/>
  <c r="BP55" i="64"/>
  <c r="BP47" i="64"/>
  <c r="BP39" i="64"/>
  <c r="BP95" i="64"/>
  <c r="BP87" i="64"/>
  <c r="BP79" i="64"/>
  <c r="BP71" i="64"/>
  <c r="BP127" i="64"/>
  <c r="BP119" i="64"/>
  <c r="BP111" i="64"/>
  <c r="BP103" i="64"/>
  <c r="BP159" i="64"/>
  <c r="BP151" i="64"/>
  <c r="BP143" i="64"/>
  <c r="BP135" i="64"/>
  <c r="BP191" i="64"/>
  <c r="BP183" i="64"/>
  <c r="BP175" i="64"/>
  <c r="BP167" i="64"/>
  <c r="BP223" i="64"/>
  <c r="BP215" i="64"/>
  <c r="BP207" i="64"/>
  <c r="BP199" i="64"/>
  <c r="BP255" i="64"/>
  <c r="BP247" i="64"/>
  <c r="BP239" i="64"/>
  <c r="BP231" i="64"/>
  <c r="BP287" i="64"/>
  <c r="BP279" i="64"/>
  <c r="BP271" i="64"/>
  <c r="BP263" i="64"/>
  <c r="BP319" i="64"/>
  <c r="BP311" i="64"/>
  <c r="BP303" i="64"/>
  <c r="BP295" i="64"/>
  <c r="BP351" i="64"/>
  <c r="BP343" i="64"/>
  <c r="BP335" i="64"/>
  <c r="BP327" i="64"/>
  <c r="BP383" i="64"/>
  <c r="BP375" i="64"/>
  <c r="BP367" i="64"/>
  <c r="BP359" i="64"/>
  <c r="BP415" i="64"/>
  <c r="BP407" i="64"/>
  <c r="BP399" i="64"/>
  <c r="BP391" i="64"/>
  <c r="BP447" i="64"/>
  <c r="BP439" i="64"/>
  <c r="BP431" i="64"/>
  <c r="BP423" i="64"/>
  <c r="BP479" i="64"/>
  <c r="BP471" i="64"/>
  <c r="BP463" i="64"/>
  <c r="BP455" i="64"/>
  <c r="BK702" i="64"/>
  <c r="BK694" i="64"/>
  <c r="BK686" i="64"/>
  <c r="BK678" i="64"/>
  <c r="BK734" i="64"/>
  <c r="BK726" i="64"/>
  <c r="BK718" i="64"/>
  <c r="BK710" i="64"/>
  <c r="BK766" i="64"/>
  <c r="BK758" i="64"/>
  <c r="BK750" i="64"/>
  <c r="BK742" i="64"/>
  <c r="BK798" i="64"/>
  <c r="BK790" i="64"/>
  <c r="BK782" i="64"/>
  <c r="BK774" i="64"/>
  <c r="BK830" i="64"/>
  <c r="BK822" i="64"/>
  <c r="BK814" i="64"/>
  <c r="BK806" i="64"/>
  <c r="BK862" i="64"/>
  <c r="BK854" i="64"/>
  <c r="BK846" i="64"/>
  <c r="BK838" i="64"/>
  <c r="BK894" i="64"/>
  <c r="BK886" i="64"/>
  <c r="BK878" i="64"/>
  <c r="BK870" i="64"/>
  <c r="BK926" i="64"/>
  <c r="BK918" i="64"/>
  <c r="BK910" i="64"/>
  <c r="BK902" i="64"/>
  <c r="BK958" i="64"/>
  <c r="BK950" i="64"/>
  <c r="BK942" i="64"/>
  <c r="BK934" i="64"/>
  <c r="BK990" i="64"/>
  <c r="BK982" i="64"/>
  <c r="BK974" i="64"/>
  <c r="BK966" i="64"/>
  <c r="BK998" i="64"/>
  <c r="E89" i="69"/>
  <c r="D89" i="69"/>
  <c r="E96" i="69"/>
  <c r="BK424" i="64"/>
  <c r="BF27" i="64"/>
  <c r="BF19" i="64"/>
  <c r="BF11" i="64"/>
  <c r="BF3" i="64"/>
  <c r="BP29" i="64"/>
  <c r="BP21" i="64"/>
  <c r="BP13" i="64"/>
  <c r="BP5" i="64"/>
  <c r="BF59" i="64"/>
  <c r="BF51" i="64"/>
  <c r="BF43" i="64"/>
  <c r="BF35" i="64"/>
  <c r="BP61" i="64"/>
  <c r="BP53" i="64"/>
  <c r="BP45" i="64"/>
  <c r="BP37" i="64"/>
  <c r="BF91" i="64"/>
  <c r="BF83" i="64"/>
  <c r="BF75" i="64"/>
  <c r="BF67" i="64"/>
  <c r="BP93" i="64"/>
  <c r="BP85" i="64"/>
  <c r="BP77" i="64"/>
  <c r="BP69" i="64"/>
  <c r="BF123" i="64"/>
  <c r="BF115" i="64"/>
  <c r="BF107" i="64"/>
  <c r="BF99" i="64"/>
  <c r="BP125" i="64"/>
  <c r="BP117" i="64"/>
  <c r="BP109" i="64"/>
  <c r="BP101" i="64"/>
  <c r="BF155" i="64"/>
  <c r="BF147" i="64"/>
  <c r="BF139" i="64"/>
  <c r="BF131" i="64"/>
  <c r="BP157" i="64"/>
  <c r="BP149" i="64"/>
  <c r="BP141" i="64"/>
  <c r="BP133" i="64"/>
  <c r="BF187" i="64"/>
  <c r="BF179" i="64"/>
  <c r="BF171" i="64"/>
  <c r="BF163" i="64"/>
  <c r="BP189" i="64"/>
  <c r="BP181" i="64"/>
  <c r="BP173" i="64"/>
  <c r="BP165" i="64"/>
  <c r="BF219" i="64"/>
  <c r="BF211" i="64"/>
  <c r="BF203" i="64"/>
  <c r="BF195" i="64"/>
  <c r="BP221" i="64"/>
  <c r="BP213" i="64"/>
  <c r="BP205" i="64"/>
  <c r="BP197" i="64"/>
  <c r="BF251" i="64"/>
  <c r="BF243" i="64"/>
  <c r="BF235" i="64"/>
  <c r="BF227" i="64"/>
  <c r="BP253" i="64"/>
  <c r="BP245" i="64"/>
  <c r="BP237" i="64"/>
  <c r="BP229" i="64"/>
  <c r="BF283" i="64"/>
  <c r="BF275" i="64"/>
  <c r="BF267" i="64"/>
  <c r="BF259" i="64"/>
  <c r="BP285" i="64"/>
  <c r="BP277" i="64"/>
  <c r="BP269" i="64"/>
  <c r="BP261" i="64"/>
  <c r="BF315" i="64"/>
  <c r="BF307" i="64"/>
  <c r="BF299" i="64"/>
  <c r="BF291" i="64"/>
  <c r="BP317" i="64"/>
  <c r="BP309" i="64"/>
  <c r="BP301" i="64"/>
  <c r="BP293" i="64"/>
  <c r="BF347" i="64"/>
  <c r="BF339" i="64"/>
  <c r="BF331" i="64"/>
  <c r="BF323" i="64"/>
  <c r="BP349" i="64"/>
  <c r="BP341" i="64"/>
  <c r="BP333" i="64"/>
  <c r="BP325" i="64"/>
  <c r="BF379" i="64"/>
  <c r="BF371" i="64"/>
  <c r="BF363" i="64"/>
  <c r="BF355" i="64"/>
  <c r="BP381" i="64"/>
  <c r="BP373" i="64"/>
  <c r="BP365" i="64"/>
  <c r="BP357" i="64"/>
  <c r="BF411" i="64"/>
  <c r="BF403" i="64"/>
  <c r="BF395" i="64"/>
  <c r="BF387" i="64"/>
  <c r="BP413" i="64"/>
  <c r="BP405" i="64"/>
  <c r="BP397" i="64"/>
  <c r="BP389" i="64"/>
  <c r="BF443" i="64"/>
  <c r="BF435" i="64"/>
  <c r="BF427" i="64"/>
  <c r="BF419" i="64"/>
  <c r="BP445" i="64"/>
  <c r="BP437" i="64"/>
  <c r="BP429" i="64"/>
  <c r="BP421" i="64"/>
  <c r="BP50" i="59"/>
  <c r="BP34" i="59"/>
  <c r="BP74" i="59"/>
  <c r="BP154" i="59"/>
  <c r="BP26" i="59"/>
  <c r="BP10" i="59"/>
  <c r="BP90" i="59"/>
  <c r="BP98" i="59"/>
  <c r="BP186" i="59"/>
  <c r="BP66" i="59"/>
  <c r="BP122" i="59"/>
  <c r="BP170" i="59"/>
  <c r="BK189" i="59"/>
  <c r="BP18" i="59"/>
  <c r="BP42" i="59"/>
  <c r="BP114" i="59"/>
  <c r="BP2" i="59"/>
  <c r="BP58" i="59"/>
  <c r="BP146" i="59"/>
  <c r="BP130" i="59"/>
  <c r="BP178" i="59"/>
  <c r="BP82" i="59"/>
  <c r="BP106" i="59"/>
  <c r="BP138" i="59"/>
  <c r="BP162" i="59"/>
  <c r="BU31" i="59"/>
  <c r="BU23" i="59"/>
  <c r="BU15" i="59"/>
  <c r="BU7" i="59"/>
  <c r="BU63" i="59"/>
  <c r="BU55" i="59"/>
  <c r="BU47" i="59"/>
  <c r="BU39" i="59"/>
  <c r="BU95" i="59"/>
  <c r="BU87" i="59"/>
  <c r="BU79" i="59"/>
  <c r="BU71" i="59"/>
  <c r="BU127" i="59"/>
  <c r="BU119" i="59"/>
  <c r="BU111" i="59"/>
  <c r="BU103" i="59"/>
  <c r="BU159" i="59"/>
  <c r="BU151" i="59"/>
  <c r="BU143" i="59"/>
  <c r="BU135" i="59"/>
  <c r="BU183" i="59"/>
  <c r="BU175" i="59"/>
  <c r="BU167" i="59"/>
  <c r="BK30" i="64"/>
  <c r="BK22" i="64"/>
  <c r="BK14" i="64"/>
  <c r="BK6" i="64"/>
  <c r="BK62" i="64"/>
  <c r="BK54" i="64"/>
  <c r="BK46" i="64"/>
  <c r="BK94" i="64"/>
  <c r="BF460" i="64"/>
  <c r="BF452" i="64"/>
  <c r="BP30" i="64"/>
  <c r="BP22" i="64"/>
  <c r="BP14" i="64"/>
  <c r="BP6" i="64"/>
  <c r="BP62" i="64"/>
  <c r="BP54" i="64"/>
  <c r="BP46" i="64"/>
  <c r="BP38" i="64"/>
  <c r="BP94" i="64"/>
  <c r="BP86" i="64"/>
  <c r="BP78" i="64"/>
  <c r="BP70" i="64"/>
  <c r="BP126" i="64"/>
  <c r="BP118" i="64"/>
  <c r="BP110" i="64"/>
  <c r="BP102" i="64"/>
  <c r="BP158" i="64"/>
  <c r="BP150" i="64"/>
  <c r="BP142" i="64"/>
  <c r="BP134" i="64"/>
  <c r="BP190" i="64"/>
  <c r="BP182" i="64"/>
  <c r="BP174" i="64"/>
  <c r="BP166" i="64"/>
  <c r="BP222" i="64"/>
  <c r="BP214" i="64"/>
  <c r="BP206" i="64"/>
  <c r="BP198" i="64"/>
  <c r="BP254" i="64"/>
  <c r="BP246" i="64"/>
  <c r="BP238" i="64"/>
  <c r="BP230" i="64"/>
  <c r="BP286" i="64"/>
  <c r="BP278" i="64"/>
  <c r="BP270" i="64"/>
  <c r="BP262" i="64"/>
  <c r="BP318" i="64"/>
  <c r="BP310" i="64"/>
  <c r="BP302" i="64"/>
  <c r="BP294" i="64"/>
  <c r="BP350" i="64"/>
  <c r="BP342" i="64"/>
  <c r="BP334" i="64"/>
  <c r="BP326" i="64"/>
  <c r="BP382" i="64"/>
  <c r="BP374" i="64"/>
  <c r="BP366" i="64"/>
  <c r="BP358" i="64"/>
  <c r="BP414" i="64"/>
  <c r="BP406" i="64"/>
  <c r="BP398" i="64"/>
  <c r="BP390" i="64"/>
  <c r="BP446" i="64"/>
  <c r="BP438" i="64"/>
  <c r="BP430" i="64"/>
  <c r="BP422" i="64"/>
  <c r="BP478" i="64"/>
  <c r="BP470" i="64"/>
  <c r="BP462" i="64"/>
  <c r="BP454" i="64"/>
  <c r="BP512" i="64"/>
  <c r="BP504" i="64"/>
  <c r="BP496" i="64"/>
  <c r="BP488" i="64"/>
  <c r="BP544" i="64"/>
  <c r="BP536" i="64"/>
  <c r="BP528" i="64"/>
  <c r="BP520" i="64"/>
  <c r="BP576" i="64"/>
  <c r="BP568" i="64"/>
  <c r="BP560" i="64"/>
  <c r="BP552" i="64"/>
  <c r="BP608" i="64"/>
  <c r="BP600" i="64"/>
  <c r="BP592" i="64"/>
  <c r="BP584" i="64"/>
  <c r="BP640" i="64"/>
  <c r="BP632" i="64"/>
  <c r="BP624" i="64"/>
  <c r="BP616" i="64"/>
  <c r="BP668" i="64"/>
  <c r="BP660" i="64"/>
  <c r="BP652" i="64"/>
  <c r="BP644" i="64"/>
  <c r="BK38" i="64"/>
  <c r="BK86" i="64"/>
  <c r="BK78" i="64"/>
  <c r="BK70" i="64"/>
  <c r="BK126" i="64"/>
  <c r="BK118" i="64"/>
  <c r="BK110" i="64"/>
  <c r="BK102" i="64"/>
  <c r="BK158" i="64"/>
  <c r="BK150" i="64"/>
  <c r="BK142" i="64"/>
  <c r="BK134" i="64"/>
  <c r="BK190" i="64"/>
  <c r="BK182" i="64"/>
  <c r="BK174" i="64"/>
  <c r="BK166" i="64"/>
  <c r="BK222" i="64"/>
  <c r="BK214" i="64"/>
  <c r="BK206" i="64"/>
  <c r="BK198" i="64"/>
  <c r="BK254" i="64"/>
  <c r="BK246" i="64"/>
  <c r="BK238" i="64"/>
  <c r="BK230" i="64"/>
  <c r="BK286" i="64"/>
  <c r="BK278" i="64"/>
  <c r="BK270" i="64"/>
  <c r="BK262" i="64"/>
  <c r="BK318" i="64"/>
  <c r="BK310" i="64"/>
  <c r="BK302" i="64"/>
  <c r="BK294" i="64"/>
  <c r="BK350" i="64"/>
  <c r="BK342" i="64"/>
  <c r="BK334" i="64"/>
  <c r="BK326" i="64"/>
  <c r="BK382" i="64"/>
  <c r="BK374" i="64"/>
  <c r="BK366" i="64"/>
  <c r="BK358" i="64"/>
  <c r="BK414" i="64"/>
  <c r="BK699" i="64"/>
  <c r="BK691" i="64"/>
  <c r="BK683" i="64"/>
  <c r="BK675" i="64"/>
  <c r="BK731" i="64"/>
  <c r="BK723" i="64"/>
  <c r="BK715" i="64"/>
  <c r="BK707" i="64"/>
  <c r="BK763" i="64"/>
  <c r="BK755" i="64"/>
  <c r="BK747" i="64"/>
  <c r="BK739" i="64"/>
  <c r="BK795" i="64"/>
  <c r="BK787" i="64"/>
  <c r="BK779" i="64"/>
  <c r="BK771" i="64"/>
  <c r="BK827" i="64"/>
  <c r="BK819" i="64"/>
  <c r="BK811" i="64"/>
  <c r="BK803" i="64"/>
  <c r="BK859" i="64"/>
  <c r="BK851" i="64"/>
  <c r="BK843" i="64"/>
  <c r="BK835" i="64"/>
  <c r="BK891" i="64"/>
  <c r="BK883" i="64"/>
  <c r="BK875" i="64"/>
  <c r="BK867" i="64"/>
  <c r="BK915" i="64"/>
  <c r="BK907" i="64"/>
  <c r="BK899" i="64"/>
  <c r="BK26" i="59"/>
  <c r="BK18" i="59"/>
  <c r="BK10" i="59"/>
  <c r="BK2" i="59"/>
  <c r="BU29" i="59"/>
  <c r="BU21" i="59"/>
  <c r="BU13" i="59"/>
  <c r="BU5" i="59"/>
  <c r="BK58" i="59"/>
  <c r="BK50" i="59"/>
  <c r="BK42" i="59"/>
  <c r="BK34" i="59"/>
  <c r="BU61" i="59"/>
  <c r="BU53" i="59"/>
  <c r="BU45" i="59"/>
  <c r="BU37" i="59"/>
  <c r="BK90" i="59"/>
  <c r="BK82" i="59"/>
  <c r="BK74" i="59"/>
  <c r="BK66" i="59"/>
  <c r="BU93" i="59"/>
  <c r="BU85" i="59"/>
  <c r="BU77" i="59"/>
  <c r="BU69" i="59"/>
  <c r="BK122" i="59"/>
  <c r="BK114" i="59"/>
  <c r="BK106" i="59"/>
  <c r="BK98" i="59"/>
  <c r="BU125" i="59"/>
  <c r="BU117" i="59"/>
  <c r="BU109" i="59"/>
  <c r="BU101" i="59"/>
  <c r="BK154" i="59"/>
  <c r="BK146" i="59"/>
  <c r="BK138" i="59"/>
  <c r="BP32" i="59"/>
  <c r="BP24" i="59"/>
  <c r="BP16" i="59"/>
  <c r="BP8" i="59"/>
  <c r="BP64" i="59"/>
  <c r="BP56" i="59"/>
  <c r="BP48" i="59"/>
  <c r="BP40" i="59"/>
  <c r="BP96" i="59"/>
  <c r="BP88" i="59"/>
  <c r="BP80" i="59"/>
  <c r="BP72" i="59"/>
  <c r="BP128" i="59"/>
  <c r="BP120" i="59"/>
  <c r="BP112" i="59"/>
  <c r="BP104" i="59"/>
  <c r="BP160" i="59"/>
  <c r="BP152" i="59"/>
  <c r="BP144" i="59"/>
  <c r="BP136" i="59"/>
  <c r="BP192" i="59"/>
  <c r="BP184" i="59"/>
  <c r="BP176" i="59"/>
  <c r="BP168" i="59"/>
  <c r="BP224" i="59"/>
  <c r="BP216" i="59"/>
  <c r="BP208" i="59"/>
  <c r="BP200" i="59"/>
  <c r="BP256" i="59"/>
  <c r="BP248" i="59"/>
  <c r="BP240" i="59"/>
  <c r="BP232" i="59"/>
  <c r="BP288" i="59"/>
  <c r="BP280" i="59"/>
  <c r="BP272" i="59"/>
  <c r="BP672" i="59"/>
  <c r="BP663" i="59"/>
  <c r="BP655" i="59"/>
  <c r="BP647" i="59"/>
  <c r="BP667" i="59"/>
  <c r="BP659" i="59"/>
  <c r="BP651" i="59"/>
  <c r="BP643" i="59"/>
  <c r="BK130" i="59"/>
  <c r="BU157" i="59"/>
  <c r="BU149" i="59"/>
  <c r="BU141" i="59"/>
  <c r="BU133" i="59"/>
  <c r="BK186" i="59"/>
  <c r="BK178" i="59"/>
  <c r="BK170" i="59"/>
  <c r="BK162" i="59"/>
  <c r="BU189" i="59"/>
  <c r="BU181" i="59"/>
  <c r="BU173" i="59"/>
  <c r="BU165" i="59"/>
  <c r="BK218" i="59"/>
  <c r="BK210" i="59"/>
  <c r="BK202" i="59"/>
  <c r="BK194" i="59"/>
  <c r="BU221" i="59"/>
  <c r="BU213" i="59"/>
  <c r="BU205" i="59"/>
  <c r="BU197" i="59"/>
  <c r="BK250" i="59"/>
  <c r="BK242" i="59"/>
  <c r="BK234" i="59"/>
  <c r="BK226" i="59"/>
  <c r="BU253" i="59"/>
  <c r="BU245" i="59"/>
  <c r="BU237" i="59"/>
  <c r="BU229" i="59"/>
  <c r="BK282" i="59"/>
  <c r="BK274" i="59"/>
  <c r="BK266" i="59"/>
  <c r="BK258" i="59"/>
  <c r="BU285" i="59"/>
  <c r="BU277" i="59"/>
  <c r="BU269" i="59"/>
  <c r="BU261" i="59"/>
  <c r="BK314" i="59"/>
  <c r="BK306" i="59"/>
  <c r="BK298" i="59"/>
  <c r="BK290" i="59"/>
  <c r="BU317" i="59"/>
  <c r="BU309" i="59"/>
  <c r="BU301" i="59"/>
  <c r="BU293" i="59"/>
  <c r="BK346" i="59"/>
  <c r="BK338" i="59"/>
  <c r="BK330" i="59"/>
  <c r="BK322" i="59"/>
  <c r="BU349" i="59"/>
  <c r="BU341" i="59"/>
  <c r="BU333" i="59"/>
  <c r="BU325" i="59"/>
  <c r="BK378" i="59"/>
  <c r="BK370" i="59"/>
  <c r="BK362" i="59"/>
  <c r="BK354" i="59"/>
  <c r="BU381" i="59"/>
  <c r="BU373" i="59"/>
  <c r="BU365" i="59"/>
  <c r="BU357" i="59"/>
  <c r="BK410" i="59"/>
  <c r="BK402" i="59"/>
  <c r="BK394" i="59"/>
  <c r="BK386" i="59"/>
  <c r="BU413" i="59"/>
  <c r="BU405" i="59"/>
  <c r="BU397" i="59"/>
  <c r="BU389" i="59"/>
  <c r="BK442" i="59"/>
  <c r="BK434" i="59"/>
  <c r="BK426" i="59"/>
  <c r="BK418" i="59"/>
  <c r="BU445" i="59"/>
  <c r="BU437" i="59"/>
  <c r="BU429" i="59"/>
  <c r="BU421" i="59"/>
  <c r="BK474" i="59"/>
  <c r="BK466" i="59"/>
  <c r="BK458" i="59"/>
  <c r="BK450" i="59"/>
  <c r="BU477" i="59"/>
  <c r="BU469" i="59"/>
  <c r="BU461" i="59"/>
  <c r="BU453" i="59"/>
  <c r="BP704" i="59"/>
  <c r="BP688" i="59"/>
  <c r="BP736" i="59"/>
  <c r="BP720" i="59"/>
  <c r="BP768" i="59"/>
  <c r="BP752" i="59"/>
  <c r="BP824" i="59"/>
  <c r="BP808" i="59"/>
  <c r="BP856" i="59"/>
  <c r="BP840" i="59"/>
  <c r="BP888" i="59"/>
  <c r="BP872" i="59"/>
  <c r="BP920" i="59"/>
  <c r="BP904" i="59"/>
  <c r="BP952" i="59"/>
  <c r="BP936" i="59"/>
  <c r="BP984" i="59"/>
  <c r="BP1000" i="59"/>
  <c r="BP696" i="59"/>
  <c r="BP680" i="59"/>
  <c r="BP728" i="59"/>
  <c r="BP712" i="59"/>
  <c r="BP760" i="59"/>
  <c r="BP744" i="59"/>
  <c r="BP800" i="59"/>
  <c r="BP792" i="59"/>
  <c r="BP784" i="59"/>
  <c r="BP776" i="59"/>
  <c r="BP832" i="59"/>
  <c r="BP816" i="59"/>
  <c r="BP864" i="59"/>
  <c r="BP848" i="59"/>
  <c r="BP896" i="59"/>
  <c r="BP880" i="59"/>
  <c r="BP928" i="59"/>
  <c r="BP912" i="59"/>
  <c r="BP960" i="59"/>
  <c r="BP944" i="59"/>
  <c r="BP992" i="59"/>
  <c r="BP976" i="59"/>
  <c r="BP968" i="59"/>
  <c r="BU28" i="59"/>
  <c r="BU20" i="59"/>
  <c r="BU12" i="59"/>
  <c r="BU4" i="59"/>
  <c r="BU60" i="59"/>
  <c r="BU52" i="59"/>
  <c r="BU44" i="59"/>
  <c r="BU36" i="59"/>
  <c r="BU92" i="59"/>
  <c r="BU84" i="59"/>
  <c r="BU76" i="59"/>
  <c r="BU68" i="59"/>
  <c r="BU124" i="59"/>
  <c r="BU116" i="59"/>
  <c r="BU108" i="59"/>
  <c r="BP264" i="59"/>
  <c r="BP320" i="59"/>
  <c r="BP312" i="59"/>
  <c r="BP304" i="59"/>
  <c r="BP296" i="59"/>
  <c r="BP352" i="59"/>
  <c r="BP344" i="59"/>
  <c r="BP336" i="59"/>
  <c r="BP328" i="59"/>
  <c r="BP384" i="59"/>
  <c r="BP376" i="59"/>
  <c r="BP368" i="59"/>
  <c r="BP360" i="59"/>
  <c r="BP416" i="59"/>
  <c r="BP408" i="59"/>
  <c r="BP400" i="59"/>
  <c r="BP392" i="59"/>
  <c r="BP448" i="59"/>
  <c r="BP440" i="59"/>
  <c r="BP432" i="59"/>
  <c r="BP424" i="59"/>
  <c r="BP480" i="59"/>
  <c r="BP472" i="59"/>
  <c r="BP464" i="59"/>
  <c r="BP456" i="59"/>
  <c r="BU100" i="59"/>
  <c r="BU156" i="59"/>
  <c r="BU148" i="59"/>
  <c r="BU140" i="59"/>
  <c r="BU132" i="59"/>
  <c r="BU188" i="59"/>
  <c r="BU180" i="59"/>
  <c r="BU172" i="59"/>
  <c r="BU164" i="59"/>
  <c r="BU220" i="59"/>
  <c r="BU212" i="59"/>
  <c r="BU204" i="59"/>
  <c r="BU196" i="59"/>
  <c r="BU252" i="59"/>
  <c r="BU244" i="59"/>
  <c r="BU236" i="59"/>
  <c r="BU228" i="59"/>
  <c r="BU284" i="59"/>
  <c r="BU276" i="59"/>
  <c r="BU268" i="59"/>
  <c r="BU260" i="59"/>
  <c r="BU316" i="59"/>
  <c r="BU308" i="59"/>
  <c r="BU300" i="59"/>
  <c r="BU292" i="59"/>
  <c r="BU348" i="59"/>
  <c r="BU340" i="59"/>
  <c r="BU332" i="59"/>
  <c r="BU324" i="59"/>
  <c r="BU380" i="59"/>
  <c r="BU372" i="59"/>
  <c r="BU364" i="59"/>
  <c r="BU356" i="59"/>
  <c r="BU412" i="59"/>
  <c r="BU404" i="59"/>
  <c r="BU396" i="59"/>
  <c r="BU388" i="59"/>
  <c r="BU444" i="59"/>
  <c r="BU436" i="59"/>
  <c r="BU428" i="59"/>
  <c r="BU420" i="59"/>
  <c r="BU476" i="59"/>
  <c r="BU468" i="59"/>
  <c r="BU460" i="59"/>
  <c r="BU452" i="59"/>
  <c r="BK482" i="59"/>
  <c r="BU509" i="59"/>
  <c r="BU505" i="59"/>
  <c r="BU501" i="59"/>
  <c r="BU497" i="59"/>
  <c r="BU493" i="59"/>
  <c r="BU489" i="59"/>
  <c r="BU485" i="59"/>
  <c r="BU541" i="59"/>
  <c r="BU537" i="59"/>
  <c r="BU533" i="59"/>
  <c r="BU529" i="59"/>
  <c r="BU525" i="59"/>
  <c r="BU521" i="59"/>
  <c r="BU517" i="59"/>
  <c r="BU513" i="59"/>
  <c r="BU573" i="59"/>
  <c r="BU569" i="59"/>
  <c r="BU565" i="59"/>
  <c r="BU561" i="59"/>
  <c r="BU557" i="59"/>
  <c r="BU553" i="59"/>
  <c r="BU549" i="59"/>
  <c r="BU545" i="59"/>
  <c r="BU605" i="59"/>
  <c r="BU601" i="59"/>
  <c r="BU597" i="59"/>
  <c r="BU593" i="59"/>
  <c r="BU589" i="59"/>
  <c r="BU585" i="59"/>
  <c r="BU581" i="59"/>
  <c r="BU577" i="59"/>
  <c r="BU637" i="59"/>
  <c r="BU633" i="59"/>
  <c r="BU629" i="59"/>
  <c r="BU625" i="59"/>
  <c r="BU621" i="59"/>
  <c r="BU617" i="59"/>
  <c r="BU613" i="59"/>
  <c r="BU609" i="59"/>
  <c r="BK406" i="64"/>
  <c r="BK398" i="64"/>
  <c r="BK390" i="64"/>
  <c r="BK446" i="64"/>
  <c r="BK438" i="64"/>
  <c r="BK430" i="64"/>
  <c r="BK422" i="64"/>
  <c r="BK478" i="64"/>
  <c r="BK470" i="64"/>
  <c r="BK462" i="64"/>
  <c r="BK454" i="64"/>
  <c r="BP31" i="59"/>
  <c r="BP23" i="59"/>
  <c r="BP15" i="59"/>
  <c r="BP7" i="59"/>
  <c r="BP63" i="59"/>
  <c r="BP55" i="59"/>
  <c r="BP47" i="59"/>
  <c r="BP39" i="59"/>
  <c r="BP95" i="59"/>
  <c r="BP87" i="59"/>
  <c r="BP79" i="59"/>
  <c r="BP71" i="59"/>
  <c r="BP127" i="59"/>
  <c r="BP119" i="59"/>
  <c r="BP111" i="59"/>
  <c r="BP103" i="59"/>
  <c r="BP159" i="59"/>
  <c r="BP151" i="59"/>
  <c r="BP143" i="59"/>
  <c r="BP135" i="59"/>
  <c r="BP191" i="59"/>
  <c r="BP183" i="59"/>
  <c r="BP175" i="59"/>
  <c r="BP223" i="59"/>
  <c r="BP215" i="59"/>
  <c r="BP255" i="59"/>
  <c r="BP27" i="64"/>
  <c r="BP19" i="64"/>
  <c r="BP11" i="64"/>
  <c r="BP3" i="64"/>
  <c r="BP59" i="64"/>
  <c r="BP51" i="64"/>
  <c r="BP43" i="64"/>
  <c r="BP35" i="64"/>
  <c r="BP91" i="64"/>
  <c r="BP83" i="64"/>
  <c r="BP75" i="64"/>
  <c r="BP67" i="64"/>
  <c r="BP123" i="64"/>
  <c r="BP115" i="64"/>
  <c r="BP107" i="64"/>
  <c r="BP99" i="64"/>
  <c r="BK540" i="64"/>
  <c r="BK532" i="64"/>
  <c r="BK524" i="64"/>
  <c r="BK516" i="64"/>
  <c r="BK572" i="64"/>
  <c r="BK564" i="64"/>
  <c r="BK556" i="64"/>
  <c r="BK548" i="64"/>
  <c r="BK604" i="64"/>
  <c r="BK596" i="64"/>
  <c r="BK588" i="64"/>
  <c r="BK580" i="64"/>
  <c r="BK636" i="64"/>
  <c r="BK628" i="64"/>
  <c r="BK620" i="64"/>
  <c r="BK612" i="64"/>
  <c r="BK668" i="64"/>
  <c r="BK660" i="64"/>
  <c r="BK652" i="64"/>
  <c r="BK644" i="64"/>
  <c r="BK512" i="64"/>
  <c r="BK504" i="64"/>
  <c r="BK496" i="64"/>
  <c r="BK488" i="64"/>
  <c r="BF481" i="64"/>
  <c r="BK544" i="64"/>
  <c r="BK536" i="64"/>
  <c r="BK528" i="64"/>
  <c r="BK520" i="64"/>
  <c r="BK576" i="64"/>
  <c r="BK568" i="64"/>
  <c r="BK560" i="64"/>
  <c r="BK552" i="64"/>
  <c r="BK608" i="64"/>
  <c r="BK600" i="64"/>
  <c r="BK592" i="64"/>
  <c r="BK584" i="64"/>
  <c r="BK640" i="64"/>
  <c r="BK632" i="64"/>
  <c r="BK624" i="64"/>
  <c r="BK616" i="64"/>
  <c r="BK664" i="64"/>
  <c r="BK656" i="64"/>
  <c r="BK648" i="64"/>
  <c r="BK508" i="64"/>
  <c r="BK500" i="64"/>
  <c r="BK492" i="64"/>
  <c r="BK484" i="64"/>
  <c r="BP155" i="64"/>
  <c r="BP147" i="64"/>
  <c r="BP139" i="64"/>
  <c r="BP131" i="64"/>
  <c r="BP187" i="64"/>
  <c r="BP179" i="64"/>
  <c r="BP171" i="64"/>
  <c r="BP163" i="64"/>
  <c r="BP219" i="64"/>
  <c r="BP211" i="64"/>
  <c r="BP203" i="64"/>
  <c r="BP195" i="64"/>
  <c r="BP251" i="64"/>
  <c r="BP243" i="64"/>
  <c r="BP235" i="64"/>
  <c r="BP227" i="64"/>
  <c r="BP283" i="64"/>
  <c r="BP275" i="64"/>
  <c r="BP267" i="64"/>
  <c r="BP259" i="64"/>
  <c r="BP315" i="64"/>
  <c r="BP307" i="64"/>
  <c r="BP299" i="64"/>
  <c r="BP291" i="64"/>
  <c r="BP347" i="64"/>
  <c r="BP339" i="64"/>
  <c r="BP331" i="64"/>
  <c r="BP323" i="64"/>
  <c r="BP379" i="64"/>
  <c r="BP371" i="64"/>
  <c r="BP363" i="64"/>
  <c r="BP355" i="64"/>
  <c r="BP411" i="64"/>
  <c r="BP403" i="64"/>
  <c r="BP395" i="64"/>
  <c r="BP387" i="64"/>
  <c r="BP443" i="64"/>
  <c r="BP435" i="64"/>
  <c r="BP427" i="64"/>
  <c r="BP419" i="64"/>
  <c r="BP475" i="64"/>
  <c r="BP467" i="64"/>
  <c r="BP459" i="64"/>
  <c r="BP451" i="64"/>
  <c r="BK698" i="64"/>
  <c r="BK690" i="64"/>
  <c r="BK682" i="64"/>
  <c r="BK674" i="64"/>
  <c r="BK730" i="64"/>
  <c r="BK722" i="64"/>
  <c r="BK714" i="64"/>
  <c r="BK706" i="64"/>
  <c r="BK762" i="64"/>
  <c r="BK754" i="64"/>
  <c r="BK746" i="64"/>
  <c r="BK738" i="64"/>
  <c r="BK794" i="64"/>
  <c r="BK786" i="64"/>
  <c r="BK778" i="64"/>
  <c r="BK770" i="64"/>
  <c r="BK826" i="64"/>
  <c r="BK818" i="64"/>
  <c r="BK810" i="64"/>
  <c r="BK802" i="64"/>
  <c r="BK858" i="64"/>
  <c r="BK850" i="64"/>
  <c r="BK842" i="64"/>
  <c r="BK834" i="64"/>
  <c r="BK890" i="64"/>
  <c r="BK882" i="64"/>
  <c r="BK874" i="64"/>
  <c r="BK866" i="64"/>
  <c r="BK922" i="64"/>
  <c r="BK914" i="64"/>
  <c r="BK906" i="64"/>
  <c r="BK898" i="64"/>
  <c r="BK954" i="64"/>
  <c r="BK946" i="64"/>
  <c r="BK938" i="64"/>
  <c r="BK930" i="64"/>
  <c r="BK986" i="64"/>
  <c r="BK978" i="64"/>
  <c r="BK970" i="64"/>
  <c r="BK962" i="64"/>
  <c r="BK994" i="64"/>
  <c r="BP29" i="59"/>
  <c r="BP21" i="59"/>
  <c r="BP13" i="59"/>
  <c r="BP5" i="59"/>
  <c r="BP61" i="59"/>
  <c r="BP53" i="59"/>
  <c r="BP37" i="59"/>
  <c r="BP85" i="59"/>
  <c r="BP165" i="59"/>
  <c r="BP229" i="59"/>
  <c r="BP285" i="59"/>
  <c r="BP317" i="59"/>
  <c r="BP413" i="59"/>
  <c r="BP453" i="59"/>
  <c r="BP69" i="59"/>
  <c r="BP109" i="59"/>
  <c r="BP157" i="59"/>
  <c r="BP149" i="59"/>
  <c r="BP133" i="59"/>
  <c r="BP189" i="59"/>
  <c r="BP173" i="59"/>
  <c r="BP357" i="59"/>
  <c r="BP405" i="59"/>
  <c r="BP397" i="59"/>
  <c r="BK32" i="59"/>
  <c r="BK24" i="59"/>
  <c r="BK16" i="59"/>
  <c r="BK8" i="59"/>
  <c r="BK64" i="59"/>
  <c r="BK56" i="59"/>
  <c r="BK48" i="59"/>
  <c r="BK40" i="59"/>
  <c r="BK96" i="59"/>
  <c r="BK88" i="59"/>
  <c r="BK80" i="59"/>
  <c r="BK72" i="59"/>
  <c r="BK128" i="59"/>
  <c r="BK120" i="59"/>
  <c r="BK112" i="59"/>
  <c r="BK104" i="59"/>
  <c r="BP93" i="59"/>
  <c r="BP77" i="59"/>
  <c r="BP125" i="59"/>
  <c r="BP117" i="59"/>
  <c r="BP101" i="59"/>
  <c r="BP141" i="59"/>
  <c r="BP221" i="59"/>
  <c r="BP253" i="59"/>
  <c r="BP237" i="59"/>
  <c r="BP277" i="59"/>
  <c r="BP261" i="59"/>
  <c r="BP341" i="59"/>
  <c r="BP325" i="59"/>
  <c r="BP437" i="59"/>
  <c r="BP421" i="59"/>
  <c r="BP469" i="59"/>
  <c r="BP181" i="59"/>
  <c r="BP197" i="59"/>
  <c r="BP445" i="59"/>
  <c r="BP429" i="59"/>
  <c r="BP461" i="59"/>
  <c r="BU202" i="59"/>
  <c r="BP45" i="59"/>
  <c r="BP213" i="59"/>
  <c r="BP205" i="59"/>
  <c r="BP245" i="59"/>
  <c r="BP269" i="59"/>
  <c r="BP309" i="59"/>
  <c r="BP301" i="59"/>
  <c r="BP293" i="59"/>
  <c r="BP349" i="59"/>
  <c r="BP333" i="59"/>
  <c r="BP381" i="59"/>
  <c r="BP373" i="59"/>
  <c r="BP365" i="59"/>
  <c r="BP389" i="59"/>
  <c r="BP477" i="59"/>
  <c r="BU510" i="59"/>
  <c r="BU506" i="59"/>
  <c r="BU502" i="59"/>
  <c r="BU498" i="59"/>
  <c r="BU494" i="59"/>
  <c r="BU490" i="59"/>
  <c r="BU486" i="59"/>
  <c r="BU482" i="59"/>
  <c r="BU542" i="59"/>
  <c r="BU538" i="59"/>
  <c r="BU534" i="59"/>
  <c r="BU530" i="59"/>
  <c r="BU526" i="59"/>
  <c r="BU522" i="59"/>
  <c r="BU518" i="59"/>
  <c r="BU514" i="59"/>
  <c r="BU574" i="59"/>
  <c r="BU570" i="59"/>
  <c r="BU566" i="59"/>
  <c r="BU562" i="59"/>
  <c r="BU558" i="59"/>
  <c r="BU554" i="59"/>
  <c r="BU550" i="59"/>
  <c r="BU546" i="59"/>
  <c r="BU606" i="59"/>
  <c r="BU602" i="59"/>
  <c r="BU598" i="59"/>
  <c r="BU594" i="59"/>
  <c r="BU590" i="59"/>
  <c r="BU586" i="59"/>
  <c r="BU582" i="59"/>
  <c r="BU578" i="59"/>
  <c r="BU638" i="59"/>
  <c r="BU634" i="59"/>
  <c r="BU630" i="59"/>
  <c r="BU626" i="59"/>
  <c r="BU622" i="59"/>
  <c r="BU618" i="59"/>
  <c r="BU614" i="59"/>
  <c r="BU610" i="59"/>
  <c r="BK160" i="59"/>
  <c r="BK152" i="59"/>
  <c r="BK144" i="59"/>
  <c r="BK136" i="59"/>
  <c r="BK192" i="59"/>
  <c r="BK184" i="59"/>
  <c r="BK176" i="59"/>
  <c r="BK168" i="59"/>
  <c r="BK224" i="59"/>
  <c r="BK216" i="59"/>
  <c r="BK208" i="59"/>
  <c r="BK200" i="59"/>
  <c r="BK256" i="59"/>
  <c r="BK248" i="59"/>
  <c r="BK240" i="59"/>
  <c r="BK232" i="59"/>
  <c r="BK288" i="59"/>
  <c r="BK280" i="59"/>
  <c r="BK272" i="59"/>
  <c r="BK264" i="59"/>
  <c r="BK320" i="59"/>
  <c r="BK312" i="59"/>
  <c r="BK304" i="59"/>
  <c r="BK296" i="59"/>
  <c r="BK352" i="59"/>
  <c r="BK344" i="59"/>
  <c r="BK336" i="59"/>
  <c r="BK328" i="59"/>
  <c r="BK384" i="59"/>
  <c r="BK376" i="59"/>
  <c r="BK368" i="59"/>
  <c r="BK360" i="59"/>
  <c r="BK416" i="59"/>
  <c r="BK408" i="59"/>
  <c r="BK400" i="59"/>
  <c r="BK392" i="59"/>
  <c r="BK448" i="59"/>
  <c r="BK440" i="59"/>
  <c r="BK432" i="59"/>
  <c r="BK424" i="59"/>
  <c r="BK480" i="59"/>
  <c r="BK472" i="59"/>
  <c r="BK464" i="59"/>
  <c r="BK456" i="59"/>
  <c r="BP703" i="59"/>
  <c r="BP695" i="59"/>
  <c r="BP687" i="59"/>
  <c r="BP679" i="59"/>
  <c r="BP735" i="59"/>
  <c r="BP727" i="59"/>
  <c r="BP719" i="59"/>
  <c r="BP711" i="59"/>
  <c r="BP767" i="59"/>
  <c r="BP759" i="59"/>
  <c r="BP751" i="59"/>
  <c r="BP743" i="59"/>
  <c r="BP799" i="59"/>
  <c r="BP791" i="59"/>
  <c r="BP783" i="59"/>
  <c r="BP775" i="59"/>
  <c r="BP831" i="59"/>
  <c r="BP823" i="59"/>
  <c r="BP815" i="59"/>
  <c r="BP807" i="59"/>
  <c r="BP863" i="59"/>
  <c r="BP855" i="59"/>
  <c r="BP847" i="59"/>
  <c r="BP839" i="59"/>
  <c r="BP895" i="59"/>
  <c r="BP887" i="59"/>
  <c r="BP879" i="59"/>
  <c r="BP871" i="59"/>
  <c r="BP927" i="59"/>
  <c r="BP919" i="59"/>
  <c r="BP911" i="59"/>
  <c r="BP903" i="59"/>
  <c r="BP959" i="59"/>
  <c r="BP951" i="59"/>
  <c r="BP943" i="59"/>
  <c r="BP935" i="59"/>
  <c r="BP991" i="59"/>
  <c r="BP983" i="59"/>
  <c r="BP975" i="59"/>
  <c r="BP967" i="59"/>
  <c r="BP999" i="59"/>
  <c r="BP671" i="59"/>
  <c r="BP321" i="64"/>
  <c r="BP369" i="64"/>
  <c r="BP361" i="64"/>
  <c r="BP353" i="64"/>
  <c r="BP409" i="64"/>
  <c r="BP401" i="64"/>
  <c r="BP393" i="64"/>
  <c r="BP385" i="64"/>
  <c r="BP441" i="64"/>
  <c r="BP433" i="64"/>
  <c r="BP425" i="64"/>
  <c r="BP417" i="64"/>
  <c r="BP473" i="64"/>
  <c r="BP465" i="64"/>
  <c r="BP457" i="64"/>
  <c r="BP449" i="64"/>
  <c r="BK505" i="64"/>
  <c r="BK497" i="64"/>
  <c r="BK489" i="64"/>
  <c r="BP507" i="64"/>
  <c r="BP499" i="64"/>
  <c r="BP491" i="64"/>
  <c r="BP483" i="64"/>
  <c r="BP539" i="64"/>
  <c r="BP531" i="64"/>
  <c r="BP523" i="64"/>
  <c r="BP515" i="64"/>
  <c r="BP571" i="64"/>
  <c r="BP563" i="64"/>
  <c r="BP555" i="64"/>
  <c r="BP547" i="64"/>
  <c r="BP603" i="64"/>
  <c r="BP595" i="64"/>
  <c r="BP587" i="64"/>
  <c r="BP579" i="64"/>
  <c r="BP635" i="64"/>
  <c r="BP627" i="64"/>
  <c r="BP619" i="64"/>
  <c r="BP611" i="64"/>
  <c r="BP32" i="64"/>
  <c r="BP24" i="64"/>
  <c r="BP16" i="64"/>
  <c r="BP8" i="64"/>
  <c r="BP64" i="64"/>
  <c r="BP56" i="64"/>
  <c r="BP48" i="64"/>
  <c r="BP40" i="64"/>
  <c r="BP96" i="64"/>
  <c r="BP88" i="64"/>
  <c r="BP80" i="64"/>
  <c r="BP72" i="64"/>
  <c r="BP128" i="64"/>
  <c r="BP120" i="64"/>
  <c r="BP112" i="64"/>
  <c r="BP104" i="64"/>
  <c r="BP160" i="64"/>
  <c r="BP152" i="64"/>
  <c r="BP144" i="64"/>
  <c r="BP136" i="64"/>
  <c r="BP192" i="64"/>
  <c r="BP184" i="64"/>
  <c r="BP176" i="64"/>
  <c r="BP168" i="64"/>
  <c r="BP224" i="64"/>
  <c r="BP216" i="64"/>
  <c r="BP208" i="64"/>
  <c r="BP200" i="64"/>
  <c r="BP256" i="64"/>
  <c r="BP248" i="64"/>
  <c r="BP240" i="64"/>
  <c r="BP232" i="64"/>
  <c r="BP288" i="64"/>
  <c r="BP280" i="64"/>
  <c r="BP272" i="64"/>
  <c r="BP264" i="64"/>
  <c r="BP320" i="64"/>
  <c r="BP312" i="64"/>
  <c r="BP304" i="64"/>
  <c r="BP296" i="64"/>
  <c r="BP352" i="64"/>
  <c r="BP344" i="64"/>
  <c r="BP336" i="64"/>
  <c r="BP328" i="64"/>
  <c r="BP384" i="64"/>
  <c r="BP376" i="64"/>
  <c r="BP368" i="64"/>
  <c r="BP360" i="64"/>
  <c r="BP416" i="64"/>
  <c r="BP408" i="64"/>
  <c r="BP400" i="64"/>
  <c r="BP392" i="64"/>
  <c r="BP448" i="64"/>
  <c r="BP440" i="64"/>
  <c r="BP432" i="64"/>
  <c r="BP424" i="64"/>
  <c r="BP480" i="64"/>
  <c r="BP472" i="64"/>
  <c r="BP464" i="64"/>
  <c r="BP456" i="64"/>
  <c r="BP663" i="64"/>
  <c r="BP655" i="64"/>
  <c r="BP647" i="64"/>
  <c r="BK27" i="64"/>
  <c r="BK19" i="64"/>
  <c r="BK11" i="64"/>
  <c r="BK3" i="64"/>
  <c r="BK59" i="64"/>
  <c r="BK51" i="64"/>
  <c r="BK43" i="64"/>
  <c r="BK35" i="64"/>
  <c r="BK91" i="64"/>
  <c r="BK83" i="64"/>
  <c r="BK75" i="64"/>
  <c r="BK67" i="64"/>
  <c r="BK123" i="64"/>
  <c r="BK115" i="64"/>
  <c r="BK107" i="64"/>
  <c r="BK99" i="64"/>
  <c r="BK155" i="64"/>
  <c r="BK147" i="64"/>
  <c r="BK139" i="64"/>
  <c r="BK131" i="64"/>
  <c r="BK187" i="64"/>
  <c r="BK179" i="64"/>
  <c r="BK171" i="64"/>
  <c r="BK163" i="64"/>
  <c r="BK219" i="64"/>
  <c r="BK211" i="64"/>
  <c r="BK203" i="64"/>
  <c r="BK195" i="64"/>
  <c r="BK251" i="64"/>
  <c r="BK243" i="64"/>
  <c r="BK235" i="64"/>
  <c r="BK227" i="64"/>
  <c r="BK283" i="64"/>
  <c r="BK275" i="64"/>
  <c r="BK267" i="64"/>
  <c r="BK259" i="64"/>
  <c r="BK315" i="64"/>
  <c r="BK307" i="64"/>
  <c r="BK299" i="64"/>
  <c r="BK291" i="64"/>
  <c r="BK347" i="64"/>
  <c r="BK339" i="64"/>
  <c r="BK331" i="64"/>
  <c r="BK323" i="64"/>
  <c r="BK379" i="64"/>
  <c r="BK371" i="64"/>
  <c r="BK363" i="64"/>
  <c r="BK355" i="64"/>
  <c r="BK411" i="64"/>
  <c r="BK403" i="64"/>
  <c r="BK395" i="64"/>
  <c r="BK387" i="64"/>
  <c r="BK443" i="64"/>
  <c r="BK435" i="64"/>
  <c r="BK427" i="64"/>
  <c r="BK419" i="64"/>
  <c r="BK475" i="64"/>
  <c r="BK467" i="64"/>
  <c r="BK459" i="64"/>
  <c r="BK451" i="64"/>
  <c r="BF367" i="64"/>
  <c r="BF359" i="64"/>
  <c r="BF415" i="64"/>
  <c r="BF407" i="64"/>
  <c r="BF399" i="64"/>
  <c r="BF391" i="64"/>
  <c r="BF447" i="64"/>
  <c r="BF439" i="64"/>
  <c r="BF431" i="64"/>
  <c r="BF423" i="64"/>
  <c r="BF479" i="64"/>
  <c r="BF471" i="64"/>
  <c r="BF463" i="64"/>
  <c r="BF455" i="64"/>
  <c r="BK509" i="64"/>
  <c r="BK501" i="64"/>
  <c r="BK493" i="64"/>
  <c r="BK485" i="64"/>
  <c r="BP511" i="64"/>
  <c r="BP503" i="64"/>
  <c r="BP495" i="64"/>
  <c r="BP487" i="64"/>
  <c r="BP543" i="64"/>
  <c r="BP535" i="64"/>
  <c r="BP527" i="64"/>
  <c r="BP519" i="64"/>
  <c r="BP575" i="64"/>
  <c r="BP567" i="64"/>
  <c r="BP559" i="64"/>
  <c r="BP551" i="64"/>
  <c r="BP607" i="64"/>
  <c r="BP599" i="64"/>
  <c r="BP591" i="64"/>
  <c r="BP583" i="64"/>
  <c r="BP639" i="64"/>
  <c r="BP631" i="64"/>
  <c r="BP623" i="64"/>
  <c r="BP615" i="64"/>
  <c r="BK700" i="64"/>
  <c r="BK692" i="64"/>
  <c r="BK684" i="64"/>
  <c r="BK676" i="64"/>
  <c r="BK732" i="64"/>
  <c r="BK724" i="64"/>
  <c r="BK716" i="64"/>
  <c r="BK708" i="64"/>
  <c r="BK764" i="64"/>
  <c r="BK756" i="64"/>
  <c r="BK748" i="64"/>
  <c r="BK740" i="64"/>
  <c r="BK796" i="64"/>
  <c r="BK788" i="64"/>
  <c r="BK780" i="64"/>
  <c r="BK772" i="64"/>
  <c r="BK828" i="64"/>
  <c r="BK820" i="64"/>
  <c r="BK812" i="64"/>
  <c r="BK804" i="64"/>
  <c r="BK860" i="64"/>
  <c r="BK852" i="64"/>
  <c r="BK844" i="64"/>
  <c r="BK836" i="64"/>
  <c r="BK892" i="64"/>
  <c r="BK884" i="64"/>
  <c r="BK876" i="64"/>
  <c r="BK868" i="64"/>
  <c r="BK924" i="64"/>
  <c r="BK916" i="64"/>
  <c r="BK908" i="64"/>
  <c r="BK900" i="64"/>
  <c r="BK956" i="64"/>
  <c r="BK948" i="64"/>
  <c r="BK940" i="64"/>
  <c r="BK932" i="64"/>
  <c r="BK988" i="64"/>
  <c r="BK980" i="64"/>
  <c r="BK972" i="64"/>
  <c r="BK964" i="64"/>
  <c r="BK996" i="64"/>
  <c r="BP667" i="64"/>
  <c r="BP659" i="64"/>
  <c r="BP651" i="64"/>
  <c r="BP643" i="64"/>
  <c r="BU666" i="59"/>
  <c r="BU662" i="59"/>
  <c r="BU658" i="59"/>
  <c r="BU654" i="59"/>
  <c r="BU650" i="59"/>
  <c r="BU646" i="59"/>
  <c r="BU642" i="59"/>
  <c r="BF30" i="64"/>
  <c r="BF22" i="64"/>
  <c r="BF14" i="64"/>
  <c r="BF6" i="64"/>
  <c r="BF62" i="64"/>
  <c r="BF54" i="64"/>
  <c r="BF46" i="64"/>
  <c r="BF38" i="64"/>
  <c r="BF94" i="64"/>
  <c r="BF86" i="64"/>
  <c r="BF78" i="64"/>
  <c r="BF70" i="64"/>
  <c r="BF126" i="64"/>
  <c r="BF118" i="64"/>
  <c r="BF110" i="64"/>
  <c r="BF102" i="64"/>
  <c r="BF158" i="64"/>
  <c r="BF150" i="64"/>
  <c r="BF142" i="64"/>
  <c r="BF134" i="64"/>
  <c r="BF190" i="64"/>
  <c r="BF182" i="64"/>
  <c r="BF174" i="64"/>
  <c r="BF166" i="64"/>
  <c r="BF222" i="64"/>
  <c r="BF214" i="64"/>
  <c r="BF206" i="64"/>
  <c r="BF198" i="64"/>
  <c r="BF254" i="64"/>
  <c r="BF246" i="64"/>
  <c r="BF238" i="64"/>
  <c r="BF230" i="64"/>
  <c r="BF286" i="64"/>
  <c r="BF278" i="64"/>
  <c r="BF270" i="64"/>
  <c r="BF262" i="64"/>
  <c r="BF318" i="64"/>
  <c r="BF310" i="64"/>
  <c r="BF302" i="64"/>
  <c r="BF294" i="64"/>
  <c r="BF350" i="64"/>
  <c r="BF342" i="64"/>
  <c r="BF334" i="64"/>
  <c r="BF326" i="64"/>
  <c r="BF382" i="64"/>
  <c r="BF374" i="64"/>
  <c r="BF366" i="64"/>
  <c r="BF358" i="64"/>
  <c r="BF414" i="64"/>
  <c r="BF406" i="64"/>
  <c r="BF398" i="64"/>
  <c r="BF390" i="64"/>
  <c r="BF446" i="64"/>
  <c r="BF438" i="64"/>
  <c r="BF430" i="64"/>
  <c r="BF422" i="64"/>
  <c r="BF478" i="64"/>
  <c r="BF470" i="64"/>
  <c r="BF462" i="64"/>
  <c r="BF454" i="64"/>
  <c r="BK525" i="64"/>
  <c r="BK517" i="64"/>
  <c r="BK573" i="64"/>
  <c r="BK565" i="64"/>
  <c r="BK557" i="64"/>
  <c r="BK549" i="64"/>
  <c r="BK605" i="64"/>
  <c r="BK597" i="64"/>
  <c r="BK589" i="64"/>
  <c r="BK581" i="64"/>
  <c r="BK637" i="64"/>
  <c r="BK629" i="64"/>
  <c r="BK621" i="64"/>
  <c r="BK613" i="64"/>
  <c r="BK669" i="64"/>
  <c r="BK661" i="64"/>
  <c r="BK653" i="64"/>
  <c r="BK645" i="64"/>
  <c r="BU481" i="59"/>
  <c r="BP167" i="59"/>
  <c r="BP207" i="59"/>
  <c r="BP199" i="59"/>
  <c r="BP247" i="59"/>
  <c r="BP239" i="59"/>
  <c r="BP231" i="59"/>
  <c r="BP287" i="59"/>
  <c r="BP279" i="59"/>
  <c r="BP271" i="59"/>
  <c r="BP263" i="59"/>
  <c r="BP319" i="59"/>
  <c r="BP311" i="59"/>
  <c r="BP303" i="59"/>
  <c r="BP295" i="59"/>
  <c r="BP351" i="59"/>
  <c r="BP343" i="59"/>
  <c r="BP335" i="59"/>
  <c r="BP327" i="59"/>
  <c r="BP383" i="59"/>
  <c r="BP375" i="59"/>
  <c r="BP367" i="59"/>
  <c r="BP359" i="59"/>
  <c r="BP415" i="59"/>
  <c r="BP407" i="59"/>
  <c r="BP399" i="59"/>
  <c r="BP391" i="59"/>
  <c r="BP447" i="59"/>
  <c r="BP439" i="59"/>
  <c r="BP431" i="59"/>
  <c r="BP423" i="59"/>
  <c r="BP479" i="59"/>
  <c r="BP471" i="59"/>
  <c r="BP463" i="59"/>
  <c r="BP455" i="59"/>
  <c r="BP700" i="59"/>
  <c r="BP692" i="59"/>
  <c r="BP684" i="59"/>
  <c r="BP676" i="59"/>
  <c r="BP732" i="59"/>
  <c r="BP724" i="59"/>
  <c r="BP716" i="59"/>
  <c r="BP708" i="59"/>
  <c r="BP764" i="59"/>
  <c r="BP756" i="59"/>
  <c r="BP748" i="59"/>
  <c r="BP740" i="59"/>
  <c r="BP796" i="59"/>
  <c r="BP788" i="59"/>
  <c r="BP780" i="59"/>
  <c r="BP772" i="59"/>
  <c r="BP828" i="59"/>
  <c r="BP820" i="59"/>
  <c r="BP812" i="59"/>
  <c r="BP804" i="59"/>
  <c r="BP860" i="59"/>
  <c r="BP852" i="59"/>
  <c r="BP844" i="59"/>
  <c r="BP836" i="59"/>
  <c r="BP892" i="59"/>
  <c r="BP884" i="59"/>
  <c r="BP876" i="59"/>
  <c r="BP868" i="59"/>
  <c r="BP924" i="59"/>
  <c r="BP916" i="59"/>
  <c r="BP908" i="59"/>
  <c r="BP900" i="59"/>
  <c r="BP956" i="59"/>
  <c r="BP948" i="59"/>
  <c r="BP940" i="59"/>
  <c r="BP932" i="59"/>
  <c r="BP988" i="59"/>
  <c r="BP980" i="59"/>
  <c r="BP972" i="59"/>
  <c r="BP964" i="59"/>
  <c r="BP996" i="59"/>
  <c r="BU669" i="59"/>
  <c r="BU665" i="59"/>
  <c r="BU661" i="59"/>
  <c r="BU657" i="59"/>
  <c r="BU653" i="59"/>
  <c r="BU649" i="59"/>
  <c r="BU645" i="59"/>
  <c r="BU641" i="59"/>
  <c r="BU27" i="59"/>
  <c r="BU19" i="59"/>
  <c r="BU11" i="59"/>
  <c r="BU3" i="59"/>
  <c r="BU59" i="59"/>
  <c r="BU51" i="59"/>
  <c r="BU43" i="59"/>
  <c r="BU35" i="59"/>
  <c r="BU91" i="59"/>
  <c r="BU83" i="59"/>
  <c r="BP30" i="59"/>
  <c r="BP22" i="59"/>
  <c r="BP14" i="59"/>
  <c r="BP6" i="59"/>
  <c r="BP62" i="59"/>
  <c r="BP54" i="59"/>
  <c r="BP46" i="59"/>
  <c r="BP38" i="59"/>
  <c r="BP94" i="59"/>
  <c r="BP86" i="59"/>
  <c r="BP78" i="59"/>
  <c r="BP70" i="59"/>
  <c r="BP126" i="59"/>
  <c r="BP118" i="59"/>
  <c r="BP110" i="59"/>
  <c r="BP102" i="59"/>
  <c r="BP668" i="59"/>
  <c r="BP664" i="59"/>
  <c r="BP660" i="59"/>
  <c r="BP656" i="59"/>
  <c r="BP652" i="59"/>
  <c r="BP648" i="59"/>
  <c r="BP644" i="59"/>
  <c r="BK481" i="59"/>
  <c r="BU75" i="59"/>
  <c r="BU67" i="59"/>
  <c r="BU123" i="59"/>
  <c r="BU115" i="59"/>
  <c r="BU107" i="59"/>
  <c r="BU99" i="59"/>
  <c r="BU155" i="59"/>
  <c r="BU147" i="59"/>
  <c r="BU139" i="59"/>
  <c r="BU131" i="59"/>
  <c r="BU187" i="59"/>
  <c r="BU179" i="59"/>
  <c r="BU171" i="59"/>
  <c r="BU163" i="59"/>
  <c r="BU219" i="59"/>
  <c r="BU211" i="59"/>
  <c r="BU203" i="59"/>
  <c r="BU195" i="59"/>
  <c r="BU251" i="59"/>
  <c r="BU243" i="59"/>
  <c r="BU235" i="59"/>
  <c r="BU227" i="59"/>
  <c r="BU283" i="59"/>
  <c r="BU275" i="59"/>
  <c r="BU267" i="59"/>
  <c r="BU259" i="59"/>
  <c r="BU315" i="59"/>
  <c r="BU307" i="59"/>
  <c r="BU299" i="59"/>
  <c r="BU291" i="59"/>
  <c r="BU347" i="59"/>
  <c r="BU339" i="59"/>
  <c r="BU331" i="59"/>
  <c r="BU323" i="59"/>
  <c r="BU379" i="59"/>
  <c r="BU371" i="59"/>
  <c r="BU363" i="59"/>
  <c r="BU355" i="59"/>
  <c r="BU411" i="59"/>
  <c r="BU403" i="59"/>
  <c r="BU395" i="59"/>
  <c r="BU387" i="59"/>
  <c r="BU443" i="59"/>
  <c r="BU435" i="59"/>
  <c r="BU427" i="59"/>
  <c r="BU419" i="59"/>
  <c r="BU475" i="59"/>
  <c r="BU467" i="59"/>
  <c r="BU459" i="59"/>
  <c r="BU451" i="59"/>
  <c r="BP512" i="59"/>
  <c r="BP508" i="59"/>
  <c r="BP504" i="59"/>
  <c r="BP500" i="59"/>
  <c r="BP496" i="59"/>
  <c r="BP492" i="59"/>
  <c r="BP488" i="59"/>
  <c r="BP484" i="59"/>
  <c r="BP544" i="59"/>
  <c r="BP540" i="59"/>
  <c r="BP536" i="59"/>
  <c r="BP532" i="59"/>
  <c r="BP528" i="59"/>
  <c r="BP524" i="59"/>
  <c r="BP520" i="59"/>
  <c r="BP516" i="59"/>
  <c r="BP576" i="59"/>
  <c r="BP572" i="59"/>
  <c r="BP568" i="59"/>
  <c r="BP564" i="59"/>
  <c r="BP560" i="59"/>
  <c r="BP556" i="59"/>
  <c r="BP552" i="59"/>
  <c r="BP548" i="59"/>
  <c r="BP608" i="59"/>
  <c r="BP604" i="59"/>
  <c r="BP600" i="59"/>
  <c r="BP596" i="59"/>
  <c r="BP592" i="59"/>
  <c r="BP588" i="59"/>
  <c r="BP584" i="59"/>
  <c r="BP580" i="59"/>
  <c r="BP640" i="59"/>
  <c r="BP636" i="59"/>
  <c r="BP632" i="59"/>
  <c r="BP628" i="59"/>
  <c r="BP624" i="59"/>
  <c r="BP620" i="59"/>
  <c r="BP616" i="59"/>
  <c r="BP612" i="59"/>
  <c r="BP158" i="59"/>
  <c r="BP150" i="59"/>
  <c r="BP142" i="59"/>
  <c r="BP134" i="59"/>
  <c r="BP190" i="59"/>
  <c r="BP182" i="59"/>
  <c r="BP174" i="59"/>
  <c r="BP166" i="59"/>
  <c r="BP222" i="59"/>
  <c r="BP214" i="59"/>
  <c r="BP206" i="59"/>
  <c r="BP198" i="59"/>
  <c r="BP254" i="59"/>
  <c r="BP246" i="59"/>
  <c r="BP238" i="59"/>
  <c r="BP230" i="59"/>
  <c r="BP286" i="59"/>
  <c r="BP278" i="59"/>
  <c r="BP270" i="59"/>
  <c r="BP262" i="59"/>
  <c r="BP318" i="59"/>
  <c r="BP310" i="59"/>
  <c r="BP302" i="59"/>
  <c r="BP294" i="59"/>
  <c r="BP350" i="59"/>
  <c r="BP342" i="59"/>
  <c r="BP334" i="59"/>
  <c r="BP326" i="59"/>
  <c r="BP382" i="59"/>
  <c r="BP374" i="59"/>
  <c r="BP366" i="59"/>
  <c r="BP358" i="59"/>
  <c r="BP414" i="59"/>
  <c r="BP406" i="59"/>
  <c r="BP398" i="59"/>
  <c r="BP390" i="59"/>
  <c r="BP446" i="59"/>
  <c r="BP438" i="59"/>
  <c r="BP430" i="59"/>
  <c r="BP422" i="59"/>
  <c r="BP478" i="59"/>
  <c r="BP470" i="59"/>
  <c r="BP462" i="59"/>
  <c r="BP454" i="59"/>
  <c r="BP698" i="59"/>
  <c r="BP690" i="59"/>
  <c r="BP682" i="59"/>
  <c r="BP674" i="59"/>
  <c r="BP730" i="59"/>
  <c r="BP722" i="59"/>
  <c r="BP714" i="59"/>
  <c r="BP706" i="59"/>
  <c r="BP762" i="59"/>
  <c r="BP754" i="59"/>
  <c r="BP746" i="59"/>
  <c r="BP738" i="59"/>
  <c r="BP794" i="59"/>
  <c r="BP786" i="59"/>
  <c r="BP778" i="59"/>
  <c r="BP770" i="59"/>
  <c r="BP826" i="59"/>
  <c r="BP818" i="59"/>
  <c r="BP810" i="59"/>
  <c r="BP802" i="59"/>
  <c r="BP858" i="59"/>
  <c r="BP850" i="59"/>
  <c r="BP842" i="59"/>
  <c r="BP834" i="59"/>
  <c r="BP890" i="59"/>
  <c r="BP882" i="59"/>
  <c r="BP874" i="59"/>
  <c r="BP866" i="59"/>
  <c r="BP922" i="59"/>
  <c r="BP914" i="59"/>
  <c r="BP906" i="59"/>
  <c r="BP898" i="59"/>
  <c r="BP954" i="59"/>
  <c r="BP946" i="59"/>
  <c r="BP938" i="59"/>
  <c r="BP930" i="59"/>
  <c r="BP986" i="59"/>
  <c r="BP978" i="59"/>
  <c r="BP970" i="59"/>
  <c r="BP962" i="59"/>
  <c r="BP994" i="59"/>
  <c r="BU32" i="59"/>
  <c r="BU24" i="59"/>
  <c r="BU16" i="59"/>
  <c r="BU8" i="59"/>
  <c r="BU64" i="59"/>
  <c r="BU56" i="59"/>
  <c r="BU48" i="59"/>
  <c r="BU40" i="59"/>
  <c r="BU96" i="59"/>
  <c r="BU88" i="59"/>
  <c r="BU80" i="59"/>
  <c r="BU72" i="59"/>
  <c r="BU128" i="59"/>
  <c r="BU120" i="59"/>
  <c r="BU112" i="59"/>
  <c r="BU104" i="59"/>
  <c r="BU160" i="59"/>
  <c r="BU152" i="59"/>
  <c r="BU144" i="59"/>
  <c r="BU136" i="59"/>
  <c r="BU192" i="59"/>
  <c r="BU184" i="59"/>
  <c r="BU176" i="59"/>
  <c r="BU168" i="59"/>
  <c r="BU224" i="59"/>
  <c r="BU216" i="59"/>
  <c r="BU208" i="59"/>
  <c r="BU200" i="59"/>
  <c r="BU256" i="59"/>
  <c r="BU248" i="59"/>
  <c r="BU240" i="59"/>
  <c r="BU232" i="59"/>
  <c r="BU288" i="59"/>
  <c r="BU280" i="59"/>
  <c r="BU272" i="59"/>
  <c r="BU264" i="59"/>
  <c r="BU320" i="59"/>
  <c r="BU312" i="59"/>
  <c r="BU304" i="59"/>
  <c r="BU296" i="59"/>
  <c r="BU352" i="59"/>
  <c r="BU344" i="59"/>
  <c r="BU336" i="59"/>
  <c r="BU328" i="59"/>
  <c r="BU384" i="59"/>
  <c r="BU376" i="59"/>
  <c r="BU368" i="59"/>
  <c r="BU360" i="59"/>
  <c r="BU416" i="59"/>
  <c r="BU408" i="59"/>
  <c r="BU400" i="59"/>
  <c r="BU392" i="59"/>
  <c r="BU448" i="59"/>
  <c r="BU440" i="59"/>
  <c r="BU432" i="59"/>
  <c r="BU424" i="59"/>
  <c r="BU480" i="59"/>
  <c r="BU472" i="59"/>
  <c r="BU464" i="59"/>
  <c r="BU456" i="59"/>
  <c r="BU667" i="59"/>
  <c r="BU663" i="59"/>
  <c r="BU659" i="59"/>
  <c r="BU655" i="59"/>
  <c r="BU651" i="59"/>
  <c r="BU647" i="59"/>
  <c r="BU643" i="59"/>
  <c r="BK30" i="59"/>
  <c r="BK22" i="59"/>
  <c r="BK14" i="59"/>
  <c r="BK6" i="59"/>
  <c r="BK62" i="59"/>
  <c r="BK54" i="59"/>
  <c r="BK46" i="59"/>
  <c r="BK38" i="59"/>
  <c r="BK94" i="59"/>
  <c r="BK86" i="59"/>
  <c r="BK78" i="59"/>
  <c r="BK70" i="59"/>
  <c r="BK126" i="59"/>
  <c r="BK118" i="59"/>
  <c r="BK110" i="59"/>
  <c r="BK102" i="59"/>
  <c r="BK158" i="59"/>
  <c r="BK150" i="59"/>
  <c r="BK142" i="59"/>
  <c r="BK134" i="59"/>
  <c r="BK190" i="59"/>
  <c r="BK182" i="59"/>
  <c r="BK174" i="59"/>
  <c r="BK166" i="59"/>
  <c r="BK222" i="59"/>
  <c r="BK214" i="59"/>
  <c r="BK206" i="59"/>
  <c r="BK198" i="59"/>
  <c r="BK254" i="59"/>
  <c r="BK246" i="59"/>
  <c r="BK238" i="59"/>
  <c r="BK230" i="59"/>
  <c r="BK286" i="59"/>
  <c r="BK278" i="59"/>
  <c r="BK270" i="59"/>
  <c r="BK262" i="59"/>
  <c r="BK318" i="59"/>
  <c r="BK310" i="59"/>
  <c r="BK302" i="59"/>
  <c r="BK294" i="59"/>
  <c r="BK350" i="59"/>
  <c r="BK342" i="59"/>
  <c r="BK334" i="59"/>
  <c r="BK326" i="59"/>
  <c r="BK382" i="59"/>
  <c r="BK374" i="59"/>
  <c r="BK366" i="59"/>
  <c r="BK358" i="59"/>
  <c r="BK414" i="59"/>
  <c r="BK406" i="59"/>
  <c r="BK398" i="59"/>
  <c r="BK390" i="59"/>
  <c r="BK446" i="59"/>
  <c r="BK438" i="59"/>
  <c r="BK430" i="59"/>
  <c r="BK422" i="59"/>
  <c r="BK478" i="59"/>
  <c r="BK470" i="59"/>
  <c r="BK462" i="59"/>
  <c r="BK454" i="59"/>
  <c r="BP27" i="59"/>
  <c r="BP51" i="59"/>
  <c r="BP43" i="59"/>
  <c r="BP35" i="59"/>
  <c r="BP91" i="59"/>
  <c r="BP83" i="59"/>
  <c r="BP75" i="59"/>
  <c r="BP67" i="59"/>
  <c r="BP123" i="59"/>
  <c r="BP115" i="59"/>
  <c r="BP107" i="59"/>
  <c r="BP99" i="59"/>
  <c r="BP155" i="59"/>
  <c r="BP147" i="59"/>
  <c r="BP139" i="59"/>
  <c r="BP131" i="59"/>
  <c r="BP187" i="59"/>
  <c r="BP179" i="59"/>
  <c r="BP171" i="59"/>
  <c r="BP163" i="59"/>
  <c r="BP219" i="59"/>
  <c r="BP211" i="59"/>
  <c r="BP203" i="59"/>
  <c r="BP195" i="59"/>
  <c r="BP251" i="59"/>
  <c r="BP243" i="59"/>
  <c r="BP235" i="59"/>
  <c r="BP227" i="59"/>
  <c r="BP283" i="59"/>
  <c r="BP275" i="59"/>
  <c r="BP267" i="59"/>
  <c r="BP259" i="59"/>
  <c r="BP315" i="59"/>
  <c r="BP307" i="59"/>
  <c r="BP299" i="59"/>
  <c r="BP291" i="59"/>
  <c r="BP347" i="59"/>
  <c r="BP339" i="59"/>
  <c r="BP331" i="59"/>
  <c r="BP323" i="59"/>
  <c r="BP379" i="59"/>
  <c r="BP371" i="59"/>
  <c r="BP363" i="59"/>
  <c r="BP355" i="59"/>
  <c r="BP411" i="59"/>
  <c r="BP403" i="59"/>
  <c r="BP395" i="59"/>
  <c r="BP387" i="59"/>
  <c r="BP443" i="59"/>
  <c r="BP435" i="59"/>
  <c r="BP427" i="59"/>
  <c r="BP419" i="59"/>
  <c r="BP475" i="59"/>
  <c r="BP467" i="59"/>
  <c r="BP459" i="59"/>
  <c r="BP451" i="59"/>
  <c r="BP19" i="59"/>
  <c r="BP11" i="59"/>
  <c r="BP3" i="59"/>
  <c r="BP59" i="59"/>
  <c r="BU511" i="59"/>
  <c r="BU507" i="59"/>
  <c r="BU503" i="59"/>
  <c r="BU499" i="59"/>
  <c r="BU495" i="59"/>
  <c r="BU491" i="59"/>
  <c r="BU487" i="59"/>
  <c r="BU483" i="59"/>
  <c r="BU543" i="59"/>
  <c r="BU539" i="59"/>
  <c r="BU535" i="59"/>
  <c r="BU531" i="59"/>
  <c r="BU527" i="59"/>
  <c r="BU523" i="59"/>
  <c r="BU519" i="59"/>
  <c r="BU515" i="59"/>
  <c r="BU575" i="59"/>
  <c r="BU571" i="59"/>
  <c r="BU567" i="59"/>
  <c r="BU563" i="59"/>
  <c r="BU559" i="59"/>
  <c r="BU555" i="59"/>
  <c r="BU551" i="59"/>
  <c r="BU547" i="59"/>
  <c r="BU607" i="59"/>
  <c r="BU603" i="59"/>
  <c r="BU599" i="59"/>
  <c r="BU595" i="59"/>
  <c r="BU591" i="59"/>
  <c r="BU587" i="59"/>
  <c r="BU583" i="59"/>
  <c r="BU579" i="59"/>
  <c r="BU639" i="59"/>
  <c r="BU635" i="59"/>
  <c r="BU631" i="59"/>
  <c r="BU627" i="59"/>
  <c r="BU623" i="59"/>
  <c r="BU619" i="59"/>
  <c r="BU615" i="59"/>
  <c r="BU611" i="59"/>
  <c r="D136" i="69" l="1"/>
  <c r="E95" i="69"/>
  <c r="D88" i="69"/>
  <c r="E113" i="69"/>
  <c r="E118" i="69"/>
  <c r="E119" i="69"/>
  <c r="E90" i="69"/>
  <c r="D112" i="69"/>
  <c r="E120" i="69"/>
  <c r="D113" i="69"/>
  <c r="E137" i="69"/>
  <c r="F137" i="69" s="1"/>
  <c r="E114" i="69"/>
  <c r="E97" i="69"/>
  <c r="E142" i="69"/>
  <c r="E143" i="69"/>
  <c r="F89" i="69"/>
  <c r="E136" i="69"/>
  <c r="F136" i="69" s="1"/>
  <c r="F113" i="69"/>
  <c r="D138" i="69"/>
  <c r="D90" i="69"/>
  <c r="F90" i="69" s="1"/>
  <c r="F88" i="69"/>
  <c r="E110" i="64"/>
  <c r="E133" i="64"/>
  <c r="D86" i="64"/>
  <c r="E109" i="64"/>
  <c r="E134" i="64"/>
  <c r="D134" i="64"/>
  <c r="D109" i="64"/>
  <c r="D133" i="64"/>
  <c r="D110" i="64"/>
  <c r="D115" i="64" s="1"/>
  <c r="E85" i="64"/>
  <c r="D85" i="64"/>
  <c r="E86" i="64"/>
  <c r="E126" i="59"/>
  <c r="D150" i="59"/>
  <c r="E150" i="59"/>
  <c r="D126" i="59"/>
  <c r="D173" i="59"/>
  <c r="D149" i="59"/>
  <c r="E149" i="59"/>
  <c r="D125" i="59"/>
  <c r="E125" i="59"/>
  <c r="E174" i="59"/>
  <c r="D174" i="59"/>
  <c r="E173" i="59"/>
  <c r="E121" i="69" l="1"/>
  <c r="D114" i="69"/>
  <c r="F114" i="69" s="1"/>
  <c r="E145" i="69"/>
  <c r="F112" i="69"/>
  <c r="E138" i="69"/>
  <c r="F138" i="69" s="1"/>
  <c r="E91" i="64"/>
  <c r="E96" i="64"/>
  <c r="E121" i="64"/>
  <c r="D139" i="64"/>
  <c r="E145" i="64"/>
  <c r="D178" i="59"/>
  <c r="D138" i="64"/>
  <c r="E120" i="64"/>
  <c r="E114" i="64"/>
  <c r="E139" i="64"/>
  <c r="D90" i="64"/>
  <c r="E146" i="64"/>
  <c r="D114" i="64"/>
  <c r="E122" i="64"/>
  <c r="E90" i="64"/>
  <c r="E154" i="59"/>
  <c r="E144" i="64"/>
  <c r="E97" i="64"/>
  <c r="E99" i="64" s="1"/>
  <c r="E138" i="59"/>
  <c r="E138" i="64"/>
  <c r="E98" i="64"/>
  <c r="D91" i="64"/>
  <c r="E115" i="64"/>
  <c r="E186" i="59"/>
  <c r="E137" i="59"/>
  <c r="E160" i="59"/>
  <c r="E155" i="59"/>
  <c r="D155" i="59"/>
  <c r="D131" i="59"/>
  <c r="E131" i="59"/>
  <c r="E162" i="59"/>
  <c r="E130" i="59"/>
  <c r="D179" i="59"/>
  <c r="E161" i="59"/>
  <c r="E163" i="59" s="1"/>
  <c r="E179" i="59"/>
  <c r="E185" i="59"/>
  <c r="E184" i="59"/>
  <c r="D154" i="59"/>
  <c r="E178" i="59"/>
  <c r="E136" i="59"/>
  <c r="D130" i="59"/>
  <c r="D180" i="59" l="1"/>
  <c r="F91" i="64"/>
  <c r="E123" i="64"/>
  <c r="E116" i="64"/>
  <c r="F114" i="64"/>
  <c r="D140" i="64"/>
  <c r="E140" i="64"/>
  <c r="D116" i="64"/>
  <c r="E147" i="64"/>
  <c r="F139" i="64"/>
  <c r="E156" i="59"/>
  <c r="E139" i="59"/>
  <c r="D92" i="64"/>
  <c r="F115" i="64"/>
  <c r="F90" i="64"/>
  <c r="F138" i="64"/>
  <c r="E92" i="64"/>
  <c r="F155" i="59"/>
  <c r="D132" i="59"/>
  <c r="D156" i="59"/>
  <c r="E187" i="59"/>
  <c r="E180" i="59"/>
  <c r="F180" i="59" s="1"/>
  <c r="F178" i="59"/>
  <c r="F131" i="59"/>
  <c r="F179" i="59"/>
  <c r="F130" i="59"/>
  <c r="E132" i="59"/>
  <c r="F154" i="59"/>
  <c r="F116" i="64" l="1"/>
  <c r="F140" i="64"/>
  <c r="F92" i="64"/>
  <c r="F156" i="59"/>
  <c r="F132" i="59"/>
</calcChain>
</file>

<file path=xl/sharedStrings.xml><?xml version="1.0" encoding="utf-8"?>
<sst xmlns="http://schemas.openxmlformats.org/spreadsheetml/2006/main" count="1177" uniqueCount="230">
  <si>
    <t>Churn</t>
  </si>
  <si>
    <t>DayMins</t>
  </si>
  <si>
    <t>DayCalls</t>
  </si>
  <si>
    <t>CustServCalls</t>
  </si>
  <si>
    <t>AccountWeeks</t>
  </si>
  <si>
    <t>ContractRenewal</t>
  </si>
  <si>
    <t>DataPlan</t>
  </si>
  <si>
    <t>DataUsage</t>
  </si>
  <si>
    <t>MonthlyCharge</t>
  </si>
  <si>
    <t>OverageFee</t>
  </si>
  <si>
    <t>RoamMins</t>
  </si>
  <si>
    <t>Variables</t>
  </si>
  <si>
    <t>1 if customer cancelled service, 0 if not</t>
  </si>
  <si>
    <t>number of weeks customer has had active account</t>
  </si>
  <si>
    <t>1 if customer recently renewed contract, 0 if not</t>
  </si>
  <si>
    <t>1 if customer has data plan, 0 if not</t>
  </si>
  <si>
    <t>gigabytes of monthly data usage</t>
  </si>
  <si>
    <t>number of calls into customer service</t>
  </si>
  <si>
    <t>average daytime minutes per month</t>
  </si>
  <si>
    <t>average number of daytime calls</t>
  </si>
  <si>
    <t>average monthly bill</t>
  </si>
  <si>
    <t>largest overage fee in last 12 months</t>
  </si>
  <si>
    <t>average number of roaming minutes</t>
  </si>
  <si>
    <t>XLMiner : Data Partition With Oversampling Sheet</t>
  </si>
  <si>
    <t>Date: 21-Aug-2015 19:26:05</t>
  </si>
  <si>
    <t>Output Navigator</t>
  </si>
  <si>
    <t>Elapsed Times in Milliseconds</t>
  </si>
  <si>
    <t>Partition Time</t>
  </si>
  <si>
    <t>Report Time</t>
  </si>
  <si>
    <t>Total</t>
  </si>
  <si>
    <t>Data</t>
  </si>
  <si>
    <t>Workbook</t>
  </si>
  <si>
    <t>9.4Solution.xlsx</t>
  </si>
  <si>
    <t>Worksheet</t>
  </si>
  <si>
    <t>Range</t>
  </si>
  <si>
    <t>$A$1:$K$3334</t>
  </si>
  <si>
    <t>Selected Variables</t>
  </si>
  <si>
    <t>Partitioning Method</t>
  </si>
  <si>
    <t>Partitioning with oversampling</t>
  </si>
  <si>
    <t>Random Seed</t>
  </si>
  <si>
    <t># training rows</t>
  </si>
  <si>
    <t># validation rows</t>
  </si>
  <si>
    <t># test rows</t>
  </si>
  <si>
    <t xml:space="preserve">Selected output variable </t>
  </si>
  <si>
    <t>% Success in Training data</t>
  </si>
  <si>
    <t>% Validation data taken away as test data</t>
  </si>
  <si>
    <t>% Success in original data set</t>
  </si>
  <si>
    <t>Train. Data</t>
  </si>
  <si>
    <t>Valid. Data</t>
  </si>
  <si>
    <t>Test Data</t>
  </si>
  <si>
    <t>All Data</t>
  </si>
  <si>
    <t>Model</t>
  </si>
  <si>
    <t>Output</t>
  </si>
  <si>
    <t>Class</t>
  </si>
  <si>
    <t>Variable Role</t>
  </si>
  <si>
    <t>Class Labels</t>
  </si>
  <si>
    <t>Success Class</t>
  </si>
  <si>
    <t>Success Probability Threshold</t>
  </si>
  <si>
    <t>Serial no.</t>
  </si>
  <si>
    <t>Predicted Churn</t>
  </si>
  <si>
    <t>Actual Churn</t>
  </si>
  <si>
    <t>Cumulative Churn when sorted using predicted values</t>
  </si>
  <si>
    <t>Cumulative Churn using average</t>
  </si>
  <si>
    <t>Deciles</t>
  </si>
  <si>
    <t>Decile mean / Global mean</t>
  </si>
  <si>
    <t>X</t>
  </si>
  <si>
    <t>Y0</t>
  </si>
  <si>
    <t>Y1</t>
  </si>
  <si>
    <t>Decile</t>
  </si>
  <si>
    <t>Mean</t>
  </si>
  <si>
    <t>Std.Dev.</t>
  </si>
  <si>
    <t>Min.</t>
  </si>
  <si>
    <t>Max.</t>
  </si>
  <si>
    <t>Inputs</t>
  </si>
  <si>
    <t>Data_Partition</t>
  </si>
  <si>
    <t>Training data used for building the model</t>
  </si>
  <si>
    <t>$B$26:$L$507</t>
  </si>
  <si>
    <t># Records in the training data</t>
  </si>
  <si>
    <t>Validation data</t>
  </si>
  <si>
    <t>$B$508:$L$1507</t>
  </si>
  <si>
    <t># Records in the validation data</t>
  </si>
  <si>
    <t>Test data</t>
  </si>
  <si>
    <t>$B$1508:$L$2176</t>
  </si>
  <si>
    <t># Records in the test data</t>
  </si>
  <si>
    <t># Input Variables</t>
  </si>
  <si>
    <t>Input variables</t>
  </si>
  <si>
    <t>Output variable</t>
  </si>
  <si>
    <t>Parameters/Options</t>
  </si>
  <si>
    <t>Yes</t>
  </si>
  <si>
    <t>Output Options Chosen</t>
  </si>
  <si>
    <t>Summary report of scoring on training data</t>
  </si>
  <si>
    <t>Lift charts on training data</t>
  </si>
  <si>
    <t>Summary report of scoring on validation data</t>
  </si>
  <si>
    <t>Lift charts on validation data</t>
  </si>
  <si>
    <t>Summary report of scoring on test data</t>
  </si>
  <si>
    <t>Lift charts on test data</t>
  </si>
  <si>
    <t>Cutoff probability value for success (UPDATABLE)</t>
  </si>
  <si>
    <t>Updating the value here will NOT update value in detailed report</t>
  </si>
  <si>
    <t>Confusion Matrix</t>
  </si>
  <si>
    <t>Predicted Class</t>
  </si>
  <si>
    <t>Actual Class</t>
  </si>
  <si>
    <t>Error Report</t>
  </si>
  <si>
    <t># Cases</t>
  </si>
  <si>
    <t># Errors</t>
  </si>
  <si>
    <t>% Error</t>
  </si>
  <si>
    <t>Overall</t>
  </si>
  <si>
    <t>Performance</t>
  </si>
  <si>
    <t>Precision</t>
  </si>
  <si>
    <t>Recall (Sensitivity)</t>
  </si>
  <si>
    <t>Specificity</t>
  </si>
  <si>
    <t>F1-Score</t>
  </si>
  <si>
    <t>Variables Offsets</t>
  </si>
  <si>
    <t>Success Class Index</t>
  </si>
  <si>
    <t>Valid. Score Summary</t>
  </si>
  <si>
    <t>Test Score Summary</t>
  </si>
  <si>
    <t>Std. Error</t>
  </si>
  <si>
    <t>No</t>
  </si>
  <si>
    <t>Probability</t>
  </si>
  <si>
    <t>Date: 21-Aug-2015 22:13:55</t>
  </si>
  <si>
    <t>Logistic Regression</t>
  </si>
  <si>
    <t>Constant term present</t>
  </si>
  <si>
    <t># Selected Variables</t>
  </si>
  <si>
    <t>E5:O5</t>
  </si>
  <si>
    <t>E6:O6</t>
  </si>
  <si>
    <t>E7:O7</t>
  </si>
  <si>
    <t>Input</t>
  </si>
  <si>
    <t>Variable Type</t>
  </si>
  <si>
    <t>E8:O8</t>
  </si>
  <si>
    <t>Scale</t>
  </si>
  <si>
    <t>Estimated Coefficients</t>
  </si>
  <si>
    <t>D10:N10</t>
  </si>
  <si>
    <t>E11:F11</t>
  </si>
  <si>
    <t>XLMiner: Logistic Regression Classification - Test Data Lift Chart</t>
  </si>
  <si>
    <t>Data Read Time</t>
  </si>
  <si>
    <t>LR Time</t>
  </si>
  <si>
    <t>Prior Class Prob.</t>
  </si>
  <si>
    <t>Predictors</t>
  </si>
  <si>
    <t>Regress. Model</t>
  </si>
  <si>
    <t>Variable Selection</t>
  </si>
  <si>
    <t>Train. Score Summary</t>
  </si>
  <si>
    <t>Test Lift Chart</t>
  </si>
  <si>
    <t>Training Lift Chart</t>
  </si>
  <si>
    <t>Validation Lift Chart</t>
  </si>
  <si>
    <t>XLMiner: Logistic Regression Classification - Validation Data Lift Chart</t>
  </si>
  <si>
    <t>XLMiner: Logistic Regression Classification - Training Data Lift Chart</t>
  </si>
  <si>
    <t>XLMiner : Logistic Regression</t>
  </si>
  <si>
    <t>9.6Solution.xlsx</t>
  </si>
  <si>
    <t>Force constant term to zero</t>
  </si>
  <si>
    <t>Confidence level for odds</t>
  </si>
  <si>
    <t>Maximum Iterations</t>
  </si>
  <si>
    <t>Perform Variable Selection</t>
  </si>
  <si>
    <t>Maximum Size of Subset</t>
  </si>
  <si>
    <t>Number of Best Subsets</t>
  </si>
  <si>
    <t>Variable Selection Procedure</t>
  </si>
  <si>
    <t>Best Subsets</t>
  </si>
  <si>
    <t>Show covariance matrix of coefficients</t>
  </si>
  <si>
    <t>Show Residuals</t>
  </si>
  <si>
    <t>Prior Class Probabilities</t>
  </si>
  <si>
    <t>According to relative occurrences in training data</t>
  </si>
  <si>
    <t>Prob.</t>
  </si>
  <si>
    <t>Model Predictors</t>
  </si>
  <si>
    <t>Tolerance for Entering the Model</t>
  </si>
  <si>
    <t>Included</t>
  </si>
  <si>
    <t>Excluded</t>
  </si>
  <si>
    <t>Predictor</t>
  </si>
  <si>
    <t>Criteria</t>
  </si>
  <si>
    <t>Intercept</t>
  </si>
  <si>
    <t>Regression Model</t>
  </si>
  <si>
    <t>Input
Variables</t>
  </si>
  <si>
    <t>Coefficient</t>
  </si>
  <si>
    <t>Chi2-Statistic</t>
  </si>
  <si>
    <t>P-Value</t>
  </si>
  <si>
    <t>Odds</t>
  </si>
  <si>
    <t>CI Lower</t>
  </si>
  <si>
    <t>CI Upper</t>
  </si>
  <si>
    <t>Residual DF</t>
  </si>
  <si>
    <t>Residual Dev.</t>
  </si>
  <si>
    <t># Iterations Used</t>
  </si>
  <si>
    <t>Multiple R²</t>
  </si>
  <si>
    <t>Subset Link</t>
  </si>
  <si>
    <t>#Coeffs</t>
  </si>
  <si>
    <t>RSS</t>
  </si>
  <si>
    <t>Cp</t>
  </si>
  <si>
    <t>{"allDataRange":"$B$25:$L$2176","cat_cols":[],"data_range":"","firstRow":-1,"forceConstTermToZero":false,"has_header":true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</si>
  <si>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5,"varName":"CustServCall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</si>
  <si>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</si>
  <si>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5,"varName":"CustServCalls"},{"varId":6,"varName":"Day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</si>
  <si>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5,"varName":"CustServCall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</si>
  <si>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3,"varName":"DataPlan"},{"varId":5,"varName":"CustServCall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</si>
  <si>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5,"varName":"CustServCalls"},{"varId":6,"varName":"Day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</si>
  <si>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3,"varName":"DataPlan"},{"varId":5,"varName":"CustServCalls"},{"varId":8,"varName":"MonthlyCharge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</si>
  <si>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4,"varName":"DataUsage"},{"varId":5,"varName":"CustServCalls"},{"varId":8,"varName":"MonthlyCharge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</si>
  <si>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3,"varName":"DataPlan"},{"varId":5,"varName":"CustServCalls"},{"varId":6,"varName":"DayMins"},{"varId":9,"varName":"OverageFee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</si>
  <si>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4,"varName":"DataUsage"},{"varId":5,"varName":"CustServCalls"},{"varId":8,"varName":"MonthlyCharg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</si>
  <si>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3,"varName":"DataPlan"},{"varId":5,"varName":"CustServCalls"},{"varId":6,"varName":"DayMins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</si>
  <si>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5,"varName":"CustServCalls"},{"varId":6,"varName":"DayMins"},{"varId":8,"varName":"MonthlyCharge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</si>
  <si>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3,"varName":"DataPlan"},{"varId":4,"varName":"DataUsage"},{"varId":5,"varName":"CustServCalls"},{"varId":6,"varName":"DayMins"},{"varId":8,"varName":"MonthlyCharge"},{"varId":9,"varName":"OverageFee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</si>
  <si>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4,"varName":"DataUsage"},{"varId":5,"varName":"CustServCalls"},{"varId":6,"varName":"DayMins"},{"varId":8,"varName":"MonthlyCharge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</si>
  <si>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1,"varName":"AccountWeeks"},{"varId":2,"varName":"ContractRenewal"},{"varId":4,"varName":"DataUsage"},{"varId":5,"varName":"CustServCalls"},{"varId":6,"varName":"DayMins"},{"varId":8,"varName":"MonthlyCharge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</si>
  <si>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3,"varName":"DataPlan"},{"varId":4,"varName":"DataUsage"},{"varId":5,"varName":"CustServCalls"},{"varId":6,"varName":"DayMins"},{"varId":8,"varName":"MonthlyCharge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</si>
  <si>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2,"varName":"ContractRenewal"},{"varId":3,"varName":"DataPlan"},{"varId":4,"varName":"DataUsage"},{"varId":5,"varName":"CustServCalls"},{"varId":6,"varName":"DayMins"},{"varId":7,"varName":"DayCalls"},{"varId":8,"varName":"MonthlyCharge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</si>
  <si>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1,"varName":"AccountWeeks"},{"varId":2,"varName":"ContractRenewal"},{"varId":3,"varName":"DataPlan"},{"varId":4,"varName":"DataUsage"},{"varId":5,"varName":"CustServCalls"},{"varId":6,"varName":"DayMins"},{"varId":8,"varName":"MonthlyCharge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</si>
  <si>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{"allDataRange":"$B$25:$L$2176","cat_cols":[],"data_range":"","firstRow":-1,"forceConstTermToZero":false,"has_header":true,"input_cols":[{"varId":1,"varName":"AccountWeeks"},{"varId":2,"varName":"ContractRenewal"},{"varId":3,"varName":"DataPlan"},{"varId":4,"varName":"DataUsage"},{"varId":5,"varName":"CustServCalls"},{"varId":6,"varName":"DayMins"},{"varId":7,"varName":"DayCalls"},{"varId":8,"varName":"MonthlyCharge"},{"varId":9,"varName":"OverageFee"},{"varId":10,"varName":"RoamMins"}],"isPartitionSheet":true,"maxNumIterations":50,"numBestSubsets":2,"numOutputClasses":2,"output_var":{"varId":0,"varName":"Churn"},"partitionData":false,"rows":2151,"successClass":"1","successCutoffProb":0.50,"testDataRange":"$B$1508:$L$2176","test_rows":669,"train_rows":482,"trainingDataRange":"$B$26:$L$507","useSuccessClass":true,"validationDataRange":"$B$508:$L$1507","validation_rows":1000,"weight_var":null,"wkbk":"9.6Solution.xlsx","wksheet":"Data_Partition"}</t>
  </si>
  <si>
    <t>Training Data Scoring - Summary Report</t>
  </si>
  <si>
    <t>Validation Data Scoring - Summary Report</t>
  </si>
  <si>
    <t>Test Data Scoring - Summary Report</t>
  </si>
  <si>
    <t>Choose Subset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</si>
  <si>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</si>
  <si>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</si>
  <si>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</si>
  <si>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</si>
  <si>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</si>
  <si>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</si>
  <si>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</si>
  <si>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</si>
  <si>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</si>
  <si>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</si>
  <si>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</si>
  <si>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Date: 21-Aug-2015 22:18:09</t>
  </si>
  <si>
    <t>E5:J5</t>
  </si>
  <si>
    <t>E6:J6</t>
  </si>
  <si>
    <t>E7:J7</t>
  </si>
  <si>
    <t>E8:J8</t>
  </si>
  <si>
    <t>D10:I10</t>
  </si>
  <si>
    <t>Date: 29-Aug-2015 11:37:35</t>
  </si>
  <si>
    <t>E5:I5</t>
  </si>
  <si>
    <t>E6:I6</t>
  </si>
  <si>
    <t>E7:I7</t>
  </si>
  <si>
    <t>E8:I8</t>
  </si>
  <si>
    <t>D10:H10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</si>
</sst>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;;;"/>
  </numFmts>
  <fonts count="28" x14ac:knownFonts="1">
    <font>
      <sz val="12"/>
      <color theme="1"/>
      <name val="Times New Roman"/>
      <family val="2"/>
    </font>
    <font>
      <sz val="12"/>
      <color theme="1"/>
      <name val="Times New Roman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2"/>
      <color rgb="FF006100"/>
      <name val="Times New Roman"/>
      <family val="2"/>
    </font>
    <font>
      <sz val="12"/>
      <color rgb="FF9C0006"/>
      <name val="Times New Roman"/>
      <family val="2"/>
    </font>
    <font>
      <sz val="12"/>
      <color rgb="FF9C6500"/>
      <name val="Times New Roman"/>
      <family val="2"/>
    </font>
    <font>
      <sz val="12"/>
      <color rgb="FF3F3F76"/>
      <name val="Times New Roman"/>
      <family val="2"/>
    </font>
    <font>
      <b/>
      <sz val="12"/>
      <color rgb="FF3F3F3F"/>
      <name val="Times New Roman"/>
      <family val="2"/>
    </font>
    <font>
      <b/>
      <sz val="12"/>
      <color rgb="FFFA7D00"/>
      <name val="Times New Roman"/>
      <family val="2"/>
    </font>
    <font>
      <sz val="12"/>
      <color rgb="FFFA7D00"/>
      <name val="Times New Roman"/>
      <family val="2"/>
    </font>
    <font>
      <b/>
      <sz val="12"/>
      <color theme="0"/>
      <name val="Times New Roman"/>
      <family val="2"/>
    </font>
    <font>
      <sz val="12"/>
      <color rgb="FFFF0000"/>
      <name val="Times New Roman"/>
      <family val="2"/>
    </font>
    <font>
      <i/>
      <sz val="12"/>
      <color rgb="FF7F7F7F"/>
      <name val="Times New Roman"/>
      <family val="2"/>
    </font>
    <font>
      <b/>
      <sz val="12"/>
      <color theme="1"/>
      <name val="Times New Roman"/>
      <family val="2"/>
    </font>
    <font>
      <sz val="12"/>
      <color theme="0"/>
      <name val="Times New Roman"/>
      <family val="2"/>
    </font>
    <font>
      <b/>
      <sz val="12"/>
      <color theme="1"/>
      <name val="Times New Roman"/>
      <family val="1"/>
    </font>
    <font>
      <b/>
      <sz val="12"/>
      <name val="Calibri"/>
      <family val="2"/>
    </font>
    <font>
      <sz val="12"/>
      <color theme="1"/>
      <name val="Calibri"/>
      <family val="2"/>
    </font>
    <font>
      <b/>
      <sz val="10"/>
      <color rgb="FF4169E1"/>
      <name val="Calibri"/>
      <family val="2"/>
    </font>
    <font>
      <b/>
      <sz val="14"/>
      <color rgb="FF4169E1"/>
      <name val="Calibri"/>
      <family val="2"/>
    </font>
    <font>
      <u/>
      <sz val="12"/>
      <color theme="10"/>
      <name val="Times New Roman"/>
      <family val="2"/>
    </font>
    <font>
      <b/>
      <sz val="14"/>
      <name val="Calibri"/>
      <family val="2"/>
    </font>
    <font>
      <sz val="8"/>
      <color rgb="FF000000"/>
      <name val="Calibri"/>
      <family val="2"/>
    </font>
    <font>
      <sz val="8"/>
      <color rgb="FFFFFFFF"/>
      <name val="Calibri"/>
      <family val="2"/>
    </font>
    <font>
      <b/>
      <sz val="10"/>
      <color rgb="FF00000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  <fill>
      <patternFill patternType="solid">
        <fgColor rgb="FF538DD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3" fillId="0" borderId="0" applyNumberFormat="0" applyFill="0" applyBorder="0" applyAlignment="0" applyProtection="0"/>
  </cellStyleXfs>
  <cellXfs count="46">
    <xf numFmtId="0" fontId="0" fillId="0" borderId="0" xfId="0"/>
    <xf numFmtId="0" fontId="18" fillId="0" borderId="0" xfId="0" applyFon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2" fillId="0" borderId="0" xfId="0" applyFont="1" applyAlignment="1">
      <alignment horizontal="left"/>
    </xf>
    <xf numFmtId="0" fontId="20" fillId="0" borderId="10" xfId="0" applyFont="1" applyFill="1" applyBorder="1"/>
    <xf numFmtId="0" fontId="21" fillId="34" borderId="10" xfId="0" applyFont="1" applyFill="1" applyBorder="1" applyAlignment="1">
      <alignment horizontal="left"/>
    </xf>
    <xf numFmtId="0" fontId="21" fillId="34" borderId="10" xfId="0" applyFont="1" applyFill="1" applyBorder="1" applyAlignment="1">
      <alignment horizontal="center"/>
    </xf>
    <xf numFmtId="0" fontId="0" fillId="34" borderId="0" xfId="0" applyFill="1"/>
    <xf numFmtId="0" fontId="0" fillId="33" borderId="0" xfId="0" applyFill="1"/>
    <xf numFmtId="0" fontId="24" fillId="0" borderId="0" xfId="0" applyFont="1" applyAlignment="1">
      <alignment horizontal="left"/>
    </xf>
    <xf numFmtId="0" fontId="20" fillId="0" borderId="10" xfId="0" applyFont="1" applyFill="1" applyBorder="1" applyAlignment="1">
      <alignment horizontal="right"/>
    </xf>
    <xf numFmtId="0" fontId="26" fillId="35" borderId="10" xfId="0" applyFont="1" applyFill="1" applyBorder="1" applyAlignment="1">
      <alignment horizontal="center" vertical="center"/>
    </xf>
    <xf numFmtId="0" fontId="21" fillId="34" borderId="10" xfId="0" applyFont="1" applyFill="1" applyBorder="1" applyAlignment="1">
      <alignment horizontal="center" vertical="center"/>
    </xf>
    <xf numFmtId="0" fontId="27" fillId="34" borderId="10" xfId="0" applyFont="1" applyFill="1" applyBorder="1" applyAlignment="1">
      <alignment horizontal="center"/>
    </xf>
    <xf numFmtId="0" fontId="21" fillId="34" borderId="10" xfId="0" applyFont="1" applyFill="1" applyBorder="1" applyAlignment="1">
      <alignment horizontal="center" vertical="center" wrapText="1"/>
    </xf>
    <xf numFmtId="165" fontId="0" fillId="0" borderId="0" xfId="0" applyNumberFormat="1"/>
    <xf numFmtId="0" fontId="23" fillId="0" borderId="0" xfId="42"/>
    <xf numFmtId="0" fontId="21" fillId="34" borderId="11" xfId="0" applyFont="1" applyFill="1" applyBorder="1" applyAlignment="1">
      <alignment horizontal="left"/>
    </xf>
    <xf numFmtId="0" fontId="21" fillId="34" borderId="12" xfId="0" applyFont="1" applyFill="1" applyBorder="1" applyAlignment="1">
      <alignment horizontal="left"/>
    </xf>
    <xf numFmtId="0" fontId="21" fillId="34" borderId="13" xfId="0" applyFont="1" applyFill="1" applyBorder="1" applyAlignment="1">
      <alignment horizontal="left"/>
    </xf>
    <xf numFmtId="0" fontId="20" fillId="0" borderId="11" xfId="0" applyFont="1" applyFill="1" applyBorder="1" applyAlignment="1">
      <alignment horizontal="left"/>
    </xf>
    <xf numFmtId="0" fontId="20" fillId="0" borderId="12" xfId="0" applyFont="1" applyFill="1" applyBorder="1" applyAlignment="1">
      <alignment horizontal="left"/>
    </xf>
    <xf numFmtId="0" fontId="20" fillId="0" borderId="13" xfId="0" applyFont="1" applyFill="1" applyBorder="1" applyAlignment="1">
      <alignment horizontal="left"/>
    </xf>
    <xf numFmtId="0" fontId="19" fillId="33" borderId="11" xfId="0" applyFont="1" applyFill="1" applyBorder="1" applyAlignment="1">
      <alignment horizontal="left"/>
    </xf>
    <xf numFmtId="0" fontId="19" fillId="33" borderId="12" xfId="0" applyFont="1" applyFill="1" applyBorder="1" applyAlignment="1">
      <alignment horizontal="left"/>
    </xf>
    <xf numFmtId="0" fontId="19" fillId="33" borderId="13" xfId="0" applyFont="1" applyFill="1" applyBorder="1" applyAlignment="1">
      <alignment horizontal="left"/>
    </xf>
    <xf numFmtId="0" fontId="23" fillId="0" borderId="11" xfId="42" applyFill="1" applyBorder="1"/>
    <xf numFmtId="0" fontId="20" fillId="0" borderId="13" xfId="0" applyFont="1" applyFill="1" applyBorder="1"/>
    <xf numFmtId="0" fontId="20" fillId="0" borderId="11" xfId="0" applyFont="1" applyFill="1" applyBorder="1"/>
    <xf numFmtId="0" fontId="20" fillId="0" borderId="12" xfId="0" applyFont="1" applyFill="1" applyBorder="1"/>
    <xf numFmtId="0" fontId="21" fillId="34" borderId="11" xfId="0" applyFont="1" applyFill="1" applyBorder="1" applyAlignment="1">
      <alignment horizontal="center"/>
    </xf>
    <xf numFmtId="0" fontId="21" fillId="34" borderId="13" xfId="0" applyFont="1" applyFill="1" applyBorder="1" applyAlignment="1">
      <alignment horizontal="center"/>
    </xf>
    <xf numFmtId="0" fontId="25" fillId="34" borderId="11" xfId="0" applyFont="1" applyFill="1" applyBorder="1" applyAlignment="1">
      <alignment horizontal="center" vertical="center"/>
    </xf>
    <xf numFmtId="0" fontId="25" fillId="34" borderId="12" xfId="0" applyFont="1" applyFill="1" applyBorder="1" applyAlignment="1">
      <alignment horizontal="center" vertical="center"/>
    </xf>
    <xf numFmtId="0" fontId="25" fillId="34" borderId="13" xfId="0" applyFont="1" applyFill="1" applyBorder="1" applyAlignment="1">
      <alignment horizontal="center" vertical="center"/>
    </xf>
    <xf numFmtId="0" fontId="21" fillId="34" borderId="11" xfId="0" applyFont="1" applyFill="1" applyBorder="1" applyAlignment="1">
      <alignment horizontal="center" vertical="center"/>
    </xf>
    <xf numFmtId="0" fontId="21" fillId="34" borderId="12" xfId="0" applyFont="1" applyFill="1" applyBorder="1" applyAlignment="1">
      <alignment horizontal="center" vertical="center"/>
    </xf>
    <xf numFmtId="0" fontId="21" fillId="34" borderId="13" xfId="0" applyFont="1" applyFill="1" applyBorder="1" applyAlignment="1">
      <alignment horizontal="center" vertical="center"/>
    </xf>
    <xf numFmtId="0" fontId="19" fillId="33" borderId="11" xfId="0" applyFont="1" applyFill="1" applyBorder="1" applyAlignment="1">
      <alignment horizontal="center" vertical="center"/>
    </xf>
    <xf numFmtId="0" fontId="19" fillId="33" borderId="13" xfId="0" applyFont="1" applyFill="1" applyBorder="1" applyAlignment="1">
      <alignment horizontal="center" vertical="center"/>
    </xf>
    <xf numFmtId="0" fontId="20" fillId="0" borderId="11" xfId="0" quotePrefix="1" applyFont="1" applyFill="1" applyBorder="1" applyAlignment="1">
      <alignment horizontal="left"/>
    </xf>
    <xf numFmtId="0" fontId="20" fillId="0" borderId="12" xfId="0" quotePrefix="1" applyFont="1" applyFill="1" applyBorder="1" applyAlignment="1">
      <alignment horizontal="left"/>
    </xf>
    <xf numFmtId="0" fontId="20" fillId="0" borderId="13" xfId="0" quotePrefix="1" applyFont="1" applyFill="1" applyBorder="1" applyAlignment="1">
      <alignment horizontal="left"/>
    </xf>
    <xf numFmtId="1" fontId="0" fillId="0" borderId="0" xfId="0" applyNumberForma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(training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LR_TrainingLiftChart2!$AZ$4:$AZ$485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</c:numCache>
            </c:numRef>
          </c:xVal>
          <c:yVal>
            <c:numRef>
              <c:f>LR_TrainingLiftChart2!$BC$4:$BC$485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28</c:v>
                </c:pt>
                <c:pt idx="31">
                  <c:v>29</c:v>
                </c:pt>
                <c:pt idx="32">
                  <c:v>30</c:v>
                </c:pt>
                <c:pt idx="33">
                  <c:v>31</c:v>
                </c:pt>
                <c:pt idx="34">
                  <c:v>32</c:v>
                </c:pt>
                <c:pt idx="35">
                  <c:v>33</c:v>
                </c:pt>
                <c:pt idx="36">
                  <c:v>34</c:v>
                </c:pt>
                <c:pt idx="37">
                  <c:v>35</c:v>
                </c:pt>
                <c:pt idx="38">
                  <c:v>36</c:v>
                </c:pt>
                <c:pt idx="39">
                  <c:v>37</c:v>
                </c:pt>
                <c:pt idx="40">
                  <c:v>38</c:v>
                </c:pt>
                <c:pt idx="41">
                  <c:v>39</c:v>
                </c:pt>
                <c:pt idx="42">
                  <c:v>40</c:v>
                </c:pt>
                <c:pt idx="43">
                  <c:v>41</c:v>
                </c:pt>
                <c:pt idx="44">
                  <c:v>42</c:v>
                </c:pt>
                <c:pt idx="45">
                  <c:v>43</c:v>
                </c:pt>
                <c:pt idx="46">
                  <c:v>44</c:v>
                </c:pt>
                <c:pt idx="47">
                  <c:v>45</c:v>
                </c:pt>
                <c:pt idx="48">
                  <c:v>46</c:v>
                </c:pt>
                <c:pt idx="49">
                  <c:v>46</c:v>
                </c:pt>
                <c:pt idx="50">
                  <c:v>47</c:v>
                </c:pt>
                <c:pt idx="51">
                  <c:v>48</c:v>
                </c:pt>
                <c:pt idx="52">
                  <c:v>49</c:v>
                </c:pt>
                <c:pt idx="53">
                  <c:v>50</c:v>
                </c:pt>
                <c:pt idx="54">
                  <c:v>51</c:v>
                </c:pt>
                <c:pt idx="55">
                  <c:v>52</c:v>
                </c:pt>
                <c:pt idx="56">
                  <c:v>52</c:v>
                </c:pt>
                <c:pt idx="57">
                  <c:v>53</c:v>
                </c:pt>
                <c:pt idx="58">
                  <c:v>54</c:v>
                </c:pt>
                <c:pt idx="59">
                  <c:v>55</c:v>
                </c:pt>
                <c:pt idx="60">
                  <c:v>56</c:v>
                </c:pt>
                <c:pt idx="61">
                  <c:v>56</c:v>
                </c:pt>
                <c:pt idx="62">
                  <c:v>57</c:v>
                </c:pt>
                <c:pt idx="63">
                  <c:v>57</c:v>
                </c:pt>
                <c:pt idx="64">
                  <c:v>57</c:v>
                </c:pt>
                <c:pt idx="65">
                  <c:v>58</c:v>
                </c:pt>
                <c:pt idx="66">
                  <c:v>59</c:v>
                </c:pt>
                <c:pt idx="67">
                  <c:v>60</c:v>
                </c:pt>
                <c:pt idx="68">
                  <c:v>61</c:v>
                </c:pt>
                <c:pt idx="69">
                  <c:v>61</c:v>
                </c:pt>
                <c:pt idx="70">
                  <c:v>62</c:v>
                </c:pt>
                <c:pt idx="71">
                  <c:v>63</c:v>
                </c:pt>
                <c:pt idx="72">
                  <c:v>64</c:v>
                </c:pt>
                <c:pt idx="73">
                  <c:v>65</c:v>
                </c:pt>
                <c:pt idx="74">
                  <c:v>65</c:v>
                </c:pt>
                <c:pt idx="75">
                  <c:v>66</c:v>
                </c:pt>
                <c:pt idx="76">
                  <c:v>67</c:v>
                </c:pt>
                <c:pt idx="77">
                  <c:v>68</c:v>
                </c:pt>
                <c:pt idx="78">
                  <c:v>69</c:v>
                </c:pt>
                <c:pt idx="79">
                  <c:v>70</c:v>
                </c:pt>
                <c:pt idx="80">
                  <c:v>71</c:v>
                </c:pt>
                <c:pt idx="81">
                  <c:v>72</c:v>
                </c:pt>
                <c:pt idx="82">
                  <c:v>73</c:v>
                </c:pt>
                <c:pt idx="83">
                  <c:v>74</c:v>
                </c:pt>
                <c:pt idx="84">
                  <c:v>75</c:v>
                </c:pt>
                <c:pt idx="85">
                  <c:v>76</c:v>
                </c:pt>
                <c:pt idx="86">
                  <c:v>77</c:v>
                </c:pt>
                <c:pt idx="87">
                  <c:v>78</c:v>
                </c:pt>
                <c:pt idx="88">
                  <c:v>78</c:v>
                </c:pt>
                <c:pt idx="89">
                  <c:v>79</c:v>
                </c:pt>
                <c:pt idx="90">
                  <c:v>80</c:v>
                </c:pt>
                <c:pt idx="91">
                  <c:v>81</c:v>
                </c:pt>
                <c:pt idx="92">
                  <c:v>81</c:v>
                </c:pt>
                <c:pt idx="93">
                  <c:v>82</c:v>
                </c:pt>
                <c:pt idx="94">
                  <c:v>83</c:v>
                </c:pt>
                <c:pt idx="95">
                  <c:v>84</c:v>
                </c:pt>
                <c:pt idx="96">
                  <c:v>85</c:v>
                </c:pt>
                <c:pt idx="97">
                  <c:v>85</c:v>
                </c:pt>
                <c:pt idx="98">
                  <c:v>86</c:v>
                </c:pt>
                <c:pt idx="99">
                  <c:v>87</c:v>
                </c:pt>
                <c:pt idx="100">
                  <c:v>88</c:v>
                </c:pt>
                <c:pt idx="101">
                  <c:v>89</c:v>
                </c:pt>
                <c:pt idx="102">
                  <c:v>90</c:v>
                </c:pt>
                <c:pt idx="103">
                  <c:v>91</c:v>
                </c:pt>
                <c:pt idx="104">
                  <c:v>92</c:v>
                </c:pt>
                <c:pt idx="105">
                  <c:v>93</c:v>
                </c:pt>
                <c:pt idx="106">
                  <c:v>94</c:v>
                </c:pt>
                <c:pt idx="107">
                  <c:v>94</c:v>
                </c:pt>
                <c:pt idx="108">
                  <c:v>95</c:v>
                </c:pt>
                <c:pt idx="109">
                  <c:v>95</c:v>
                </c:pt>
                <c:pt idx="110">
                  <c:v>96</c:v>
                </c:pt>
                <c:pt idx="111">
                  <c:v>96</c:v>
                </c:pt>
                <c:pt idx="112">
                  <c:v>97</c:v>
                </c:pt>
                <c:pt idx="113">
                  <c:v>98</c:v>
                </c:pt>
                <c:pt idx="114">
                  <c:v>98</c:v>
                </c:pt>
                <c:pt idx="115">
                  <c:v>99</c:v>
                </c:pt>
                <c:pt idx="116">
                  <c:v>100</c:v>
                </c:pt>
                <c:pt idx="117">
                  <c:v>100</c:v>
                </c:pt>
                <c:pt idx="118">
                  <c:v>101</c:v>
                </c:pt>
                <c:pt idx="119">
                  <c:v>101</c:v>
                </c:pt>
                <c:pt idx="120">
                  <c:v>101</c:v>
                </c:pt>
                <c:pt idx="121">
                  <c:v>102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107</c:v>
                </c:pt>
                <c:pt idx="127">
                  <c:v>108</c:v>
                </c:pt>
                <c:pt idx="128">
                  <c:v>109</c:v>
                </c:pt>
                <c:pt idx="129">
                  <c:v>110</c:v>
                </c:pt>
                <c:pt idx="130">
                  <c:v>111</c:v>
                </c:pt>
                <c:pt idx="131">
                  <c:v>112</c:v>
                </c:pt>
                <c:pt idx="132">
                  <c:v>113</c:v>
                </c:pt>
                <c:pt idx="133">
                  <c:v>113</c:v>
                </c:pt>
                <c:pt idx="134">
                  <c:v>113</c:v>
                </c:pt>
                <c:pt idx="135">
                  <c:v>114</c:v>
                </c:pt>
                <c:pt idx="136">
                  <c:v>115</c:v>
                </c:pt>
                <c:pt idx="137">
                  <c:v>116</c:v>
                </c:pt>
                <c:pt idx="138">
                  <c:v>117</c:v>
                </c:pt>
                <c:pt idx="139">
                  <c:v>118</c:v>
                </c:pt>
                <c:pt idx="140">
                  <c:v>119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121</c:v>
                </c:pt>
                <c:pt idx="147">
                  <c:v>122</c:v>
                </c:pt>
                <c:pt idx="148">
                  <c:v>123</c:v>
                </c:pt>
                <c:pt idx="149">
                  <c:v>123</c:v>
                </c:pt>
                <c:pt idx="150">
                  <c:v>124</c:v>
                </c:pt>
                <c:pt idx="151">
                  <c:v>124</c:v>
                </c:pt>
                <c:pt idx="152">
                  <c:v>125</c:v>
                </c:pt>
                <c:pt idx="153">
                  <c:v>126</c:v>
                </c:pt>
                <c:pt idx="154">
                  <c:v>127</c:v>
                </c:pt>
                <c:pt idx="155">
                  <c:v>128</c:v>
                </c:pt>
                <c:pt idx="156">
                  <c:v>129</c:v>
                </c:pt>
                <c:pt idx="157">
                  <c:v>130</c:v>
                </c:pt>
                <c:pt idx="158">
                  <c:v>130</c:v>
                </c:pt>
                <c:pt idx="159">
                  <c:v>131</c:v>
                </c:pt>
                <c:pt idx="160">
                  <c:v>132</c:v>
                </c:pt>
                <c:pt idx="161">
                  <c:v>132</c:v>
                </c:pt>
                <c:pt idx="162">
                  <c:v>132</c:v>
                </c:pt>
                <c:pt idx="163">
                  <c:v>133</c:v>
                </c:pt>
                <c:pt idx="164">
                  <c:v>134</c:v>
                </c:pt>
                <c:pt idx="165">
                  <c:v>134</c:v>
                </c:pt>
                <c:pt idx="166">
                  <c:v>135</c:v>
                </c:pt>
                <c:pt idx="167">
                  <c:v>136</c:v>
                </c:pt>
                <c:pt idx="168">
                  <c:v>137</c:v>
                </c:pt>
                <c:pt idx="169">
                  <c:v>137</c:v>
                </c:pt>
                <c:pt idx="170">
                  <c:v>137</c:v>
                </c:pt>
                <c:pt idx="171">
                  <c:v>137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142</c:v>
                </c:pt>
                <c:pt idx="179">
                  <c:v>142</c:v>
                </c:pt>
                <c:pt idx="180">
                  <c:v>142</c:v>
                </c:pt>
                <c:pt idx="181">
                  <c:v>142</c:v>
                </c:pt>
                <c:pt idx="182">
                  <c:v>143</c:v>
                </c:pt>
                <c:pt idx="183">
                  <c:v>144</c:v>
                </c:pt>
                <c:pt idx="184">
                  <c:v>145</c:v>
                </c:pt>
                <c:pt idx="185">
                  <c:v>146</c:v>
                </c:pt>
                <c:pt idx="186">
                  <c:v>147</c:v>
                </c:pt>
                <c:pt idx="187">
                  <c:v>147</c:v>
                </c:pt>
                <c:pt idx="188">
                  <c:v>148</c:v>
                </c:pt>
                <c:pt idx="189">
                  <c:v>149</c:v>
                </c:pt>
                <c:pt idx="190">
                  <c:v>150</c:v>
                </c:pt>
                <c:pt idx="191">
                  <c:v>150</c:v>
                </c:pt>
                <c:pt idx="192">
                  <c:v>151</c:v>
                </c:pt>
                <c:pt idx="193">
                  <c:v>152</c:v>
                </c:pt>
                <c:pt idx="194">
                  <c:v>153</c:v>
                </c:pt>
                <c:pt idx="195">
                  <c:v>154</c:v>
                </c:pt>
                <c:pt idx="196">
                  <c:v>154</c:v>
                </c:pt>
                <c:pt idx="197">
                  <c:v>154</c:v>
                </c:pt>
                <c:pt idx="198">
                  <c:v>155</c:v>
                </c:pt>
                <c:pt idx="199">
                  <c:v>156</c:v>
                </c:pt>
                <c:pt idx="200">
                  <c:v>157</c:v>
                </c:pt>
                <c:pt idx="201">
                  <c:v>158</c:v>
                </c:pt>
                <c:pt idx="202">
                  <c:v>159</c:v>
                </c:pt>
                <c:pt idx="203">
                  <c:v>159</c:v>
                </c:pt>
                <c:pt idx="204">
                  <c:v>159</c:v>
                </c:pt>
                <c:pt idx="205">
                  <c:v>160</c:v>
                </c:pt>
                <c:pt idx="206">
                  <c:v>160</c:v>
                </c:pt>
                <c:pt idx="207">
                  <c:v>161</c:v>
                </c:pt>
                <c:pt idx="208">
                  <c:v>162</c:v>
                </c:pt>
                <c:pt idx="209">
                  <c:v>163</c:v>
                </c:pt>
                <c:pt idx="210">
                  <c:v>163</c:v>
                </c:pt>
                <c:pt idx="211">
                  <c:v>164</c:v>
                </c:pt>
                <c:pt idx="212">
                  <c:v>165</c:v>
                </c:pt>
                <c:pt idx="213">
                  <c:v>166</c:v>
                </c:pt>
                <c:pt idx="214">
                  <c:v>167</c:v>
                </c:pt>
                <c:pt idx="215">
                  <c:v>168</c:v>
                </c:pt>
                <c:pt idx="216">
                  <c:v>168</c:v>
                </c:pt>
                <c:pt idx="217">
                  <c:v>169</c:v>
                </c:pt>
                <c:pt idx="218">
                  <c:v>170</c:v>
                </c:pt>
                <c:pt idx="219">
                  <c:v>170</c:v>
                </c:pt>
                <c:pt idx="220">
                  <c:v>171</c:v>
                </c:pt>
                <c:pt idx="221">
                  <c:v>172</c:v>
                </c:pt>
                <c:pt idx="222">
                  <c:v>173</c:v>
                </c:pt>
                <c:pt idx="223">
                  <c:v>174</c:v>
                </c:pt>
                <c:pt idx="224">
                  <c:v>174</c:v>
                </c:pt>
                <c:pt idx="225">
                  <c:v>175</c:v>
                </c:pt>
                <c:pt idx="226">
                  <c:v>176</c:v>
                </c:pt>
                <c:pt idx="227">
                  <c:v>177</c:v>
                </c:pt>
                <c:pt idx="228">
                  <c:v>178</c:v>
                </c:pt>
                <c:pt idx="229">
                  <c:v>179</c:v>
                </c:pt>
                <c:pt idx="230">
                  <c:v>180</c:v>
                </c:pt>
                <c:pt idx="231">
                  <c:v>181</c:v>
                </c:pt>
                <c:pt idx="232">
                  <c:v>181</c:v>
                </c:pt>
                <c:pt idx="233">
                  <c:v>182</c:v>
                </c:pt>
                <c:pt idx="234">
                  <c:v>183</c:v>
                </c:pt>
                <c:pt idx="235">
                  <c:v>183</c:v>
                </c:pt>
                <c:pt idx="236">
                  <c:v>183</c:v>
                </c:pt>
                <c:pt idx="237">
                  <c:v>184</c:v>
                </c:pt>
                <c:pt idx="238">
                  <c:v>185</c:v>
                </c:pt>
                <c:pt idx="239">
                  <c:v>185</c:v>
                </c:pt>
                <c:pt idx="240">
                  <c:v>185</c:v>
                </c:pt>
                <c:pt idx="241">
                  <c:v>186</c:v>
                </c:pt>
                <c:pt idx="242">
                  <c:v>186</c:v>
                </c:pt>
                <c:pt idx="243">
                  <c:v>187</c:v>
                </c:pt>
                <c:pt idx="244">
                  <c:v>187</c:v>
                </c:pt>
                <c:pt idx="245">
                  <c:v>188</c:v>
                </c:pt>
                <c:pt idx="246">
                  <c:v>189</c:v>
                </c:pt>
                <c:pt idx="247">
                  <c:v>190</c:v>
                </c:pt>
                <c:pt idx="248">
                  <c:v>191</c:v>
                </c:pt>
                <c:pt idx="249">
                  <c:v>192</c:v>
                </c:pt>
                <c:pt idx="250">
                  <c:v>193</c:v>
                </c:pt>
                <c:pt idx="251">
                  <c:v>193</c:v>
                </c:pt>
                <c:pt idx="252">
                  <c:v>193</c:v>
                </c:pt>
                <c:pt idx="253">
                  <c:v>193</c:v>
                </c:pt>
                <c:pt idx="254">
                  <c:v>193</c:v>
                </c:pt>
                <c:pt idx="255">
                  <c:v>194</c:v>
                </c:pt>
                <c:pt idx="256">
                  <c:v>194</c:v>
                </c:pt>
                <c:pt idx="257">
                  <c:v>195</c:v>
                </c:pt>
                <c:pt idx="258">
                  <c:v>196</c:v>
                </c:pt>
                <c:pt idx="259">
                  <c:v>196</c:v>
                </c:pt>
                <c:pt idx="260">
                  <c:v>196</c:v>
                </c:pt>
                <c:pt idx="261">
                  <c:v>197</c:v>
                </c:pt>
                <c:pt idx="262">
                  <c:v>198</c:v>
                </c:pt>
                <c:pt idx="263">
                  <c:v>198</c:v>
                </c:pt>
                <c:pt idx="264">
                  <c:v>198</c:v>
                </c:pt>
                <c:pt idx="265">
                  <c:v>198</c:v>
                </c:pt>
                <c:pt idx="266">
                  <c:v>199</c:v>
                </c:pt>
                <c:pt idx="267">
                  <c:v>199</c:v>
                </c:pt>
                <c:pt idx="268">
                  <c:v>199</c:v>
                </c:pt>
                <c:pt idx="269">
                  <c:v>199</c:v>
                </c:pt>
                <c:pt idx="270">
                  <c:v>199</c:v>
                </c:pt>
                <c:pt idx="271">
                  <c:v>200</c:v>
                </c:pt>
                <c:pt idx="272">
                  <c:v>200</c:v>
                </c:pt>
                <c:pt idx="273">
                  <c:v>200</c:v>
                </c:pt>
                <c:pt idx="274">
                  <c:v>200</c:v>
                </c:pt>
                <c:pt idx="275">
                  <c:v>201</c:v>
                </c:pt>
                <c:pt idx="276">
                  <c:v>202</c:v>
                </c:pt>
                <c:pt idx="277">
                  <c:v>203</c:v>
                </c:pt>
                <c:pt idx="278">
                  <c:v>203</c:v>
                </c:pt>
                <c:pt idx="279">
                  <c:v>203</c:v>
                </c:pt>
                <c:pt idx="280">
                  <c:v>203</c:v>
                </c:pt>
                <c:pt idx="281">
                  <c:v>204</c:v>
                </c:pt>
                <c:pt idx="282">
                  <c:v>204</c:v>
                </c:pt>
                <c:pt idx="283">
                  <c:v>204</c:v>
                </c:pt>
                <c:pt idx="284">
                  <c:v>205</c:v>
                </c:pt>
                <c:pt idx="285">
                  <c:v>206</c:v>
                </c:pt>
                <c:pt idx="286">
                  <c:v>206</c:v>
                </c:pt>
                <c:pt idx="287">
                  <c:v>206</c:v>
                </c:pt>
                <c:pt idx="288">
                  <c:v>207</c:v>
                </c:pt>
                <c:pt idx="289">
                  <c:v>207</c:v>
                </c:pt>
                <c:pt idx="290">
                  <c:v>207</c:v>
                </c:pt>
                <c:pt idx="291">
                  <c:v>207</c:v>
                </c:pt>
                <c:pt idx="292">
                  <c:v>207</c:v>
                </c:pt>
                <c:pt idx="293">
                  <c:v>208</c:v>
                </c:pt>
                <c:pt idx="294">
                  <c:v>208</c:v>
                </c:pt>
                <c:pt idx="295">
                  <c:v>209</c:v>
                </c:pt>
                <c:pt idx="296">
                  <c:v>209</c:v>
                </c:pt>
                <c:pt idx="297">
                  <c:v>209</c:v>
                </c:pt>
                <c:pt idx="298">
                  <c:v>210</c:v>
                </c:pt>
                <c:pt idx="299">
                  <c:v>211</c:v>
                </c:pt>
                <c:pt idx="300">
                  <c:v>211</c:v>
                </c:pt>
                <c:pt idx="301">
                  <c:v>212</c:v>
                </c:pt>
                <c:pt idx="302">
                  <c:v>212</c:v>
                </c:pt>
                <c:pt idx="303">
                  <c:v>212</c:v>
                </c:pt>
                <c:pt idx="304">
                  <c:v>212</c:v>
                </c:pt>
                <c:pt idx="305">
                  <c:v>213</c:v>
                </c:pt>
                <c:pt idx="306">
                  <c:v>213</c:v>
                </c:pt>
                <c:pt idx="307">
                  <c:v>213</c:v>
                </c:pt>
                <c:pt idx="308">
                  <c:v>214</c:v>
                </c:pt>
                <c:pt idx="309">
                  <c:v>214</c:v>
                </c:pt>
                <c:pt idx="310">
                  <c:v>215</c:v>
                </c:pt>
                <c:pt idx="311">
                  <c:v>215</c:v>
                </c:pt>
                <c:pt idx="312">
                  <c:v>215</c:v>
                </c:pt>
                <c:pt idx="313">
                  <c:v>215</c:v>
                </c:pt>
                <c:pt idx="314">
                  <c:v>215</c:v>
                </c:pt>
                <c:pt idx="315">
                  <c:v>215</c:v>
                </c:pt>
                <c:pt idx="316">
                  <c:v>216</c:v>
                </c:pt>
                <c:pt idx="317">
                  <c:v>216</c:v>
                </c:pt>
                <c:pt idx="318">
                  <c:v>216</c:v>
                </c:pt>
                <c:pt idx="319">
                  <c:v>216</c:v>
                </c:pt>
                <c:pt idx="320">
                  <c:v>217</c:v>
                </c:pt>
                <c:pt idx="321">
                  <c:v>217</c:v>
                </c:pt>
                <c:pt idx="322">
                  <c:v>218</c:v>
                </c:pt>
                <c:pt idx="323">
                  <c:v>219</c:v>
                </c:pt>
                <c:pt idx="324">
                  <c:v>219</c:v>
                </c:pt>
                <c:pt idx="325">
                  <c:v>219</c:v>
                </c:pt>
                <c:pt idx="326">
                  <c:v>219</c:v>
                </c:pt>
                <c:pt idx="327">
                  <c:v>219</c:v>
                </c:pt>
                <c:pt idx="328">
                  <c:v>219</c:v>
                </c:pt>
                <c:pt idx="329">
                  <c:v>219</c:v>
                </c:pt>
                <c:pt idx="330">
                  <c:v>219</c:v>
                </c:pt>
                <c:pt idx="331">
                  <c:v>219</c:v>
                </c:pt>
                <c:pt idx="332">
                  <c:v>219</c:v>
                </c:pt>
                <c:pt idx="333">
                  <c:v>219</c:v>
                </c:pt>
                <c:pt idx="334">
                  <c:v>219</c:v>
                </c:pt>
                <c:pt idx="335">
                  <c:v>219</c:v>
                </c:pt>
                <c:pt idx="336">
                  <c:v>220</c:v>
                </c:pt>
                <c:pt idx="337">
                  <c:v>220</c:v>
                </c:pt>
                <c:pt idx="338">
                  <c:v>220</c:v>
                </c:pt>
                <c:pt idx="339">
                  <c:v>220</c:v>
                </c:pt>
                <c:pt idx="340">
                  <c:v>220</c:v>
                </c:pt>
                <c:pt idx="341">
                  <c:v>220</c:v>
                </c:pt>
                <c:pt idx="342">
                  <c:v>221</c:v>
                </c:pt>
                <c:pt idx="343">
                  <c:v>221</c:v>
                </c:pt>
                <c:pt idx="344">
                  <c:v>222</c:v>
                </c:pt>
                <c:pt idx="345">
                  <c:v>222</c:v>
                </c:pt>
                <c:pt idx="346">
                  <c:v>222</c:v>
                </c:pt>
                <c:pt idx="347">
                  <c:v>222</c:v>
                </c:pt>
                <c:pt idx="348">
                  <c:v>222</c:v>
                </c:pt>
                <c:pt idx="349">
                  <c:v>222</c:v>
                </c:pt>
                <c:pt idx="350">
                  <c:v>222</c:v>
                </c:pt>
                <c:pt idx="351">
                  <c:v>222</c:v>
                </c:pt>
                <c:pt idx="352">
                  <c:v>222</c:v>
                </c:pt>
                <c:pt idx="353">
                  <c:v>223</c:v>
                </c:pt>
                <c:pt idx="354">
                  <c:v>223</c:v>
                </c:pt>
                <c:pt idx="355">
                  <c:v>223</c:v>
                </c:pt>
                <c:pt idx="356">
                  <c:v>223</c:v>
                </c:pt>
                <c:pt idx="357">
                  <c:v>223</c:v>
                </c:pt>
                <c:pt idx="358">
                  <c:v>223</c:v>
                </c:pt>
                <c:pt idx="359">
                  <c:v>224</c:v>
                </c:pt>
                <c:pt idx="360">
                  <c:v>224</c:v>
                </c:pt>
                <c:pt idx="361">
                  <c:v>224</c:v>
                </c:pt>
                <c:pt idx="362">
                  <c:v>224</c:v>
                </c:pt>
                <c:pt idx="363">
                  <c:v>224</c:v>
                </c:pt>
                <c:pt idx="364">
                  <c:v>224</c:v>
                </c:pt>
                <c:pt idx="365">
                  <c:v>224</c:v>
                </c:pt>
                <c:pt idx="366">
                  <c:v>225</c:v>
                </c:pt>
                <c:pt idx="367">
                  <c:v>225</c:v>
                </c:pt>
                <c:pt idx="368">
                  <c:v>226</c:v>
                </c:pt>
                <c:pt idx="369">
                  <c:v>227</c:v>
                </c:pt>
                <c:pt idx="370">
                  <c:v>227</c:v>
                </c:pt>
                <c:pt idx="371">
                  <c:v>227</c:v>
                </c:pt>
                <c:pt idx="372">
                  <c:v>227</c:v>
                </c:pt>
                <c:pt idx="373">
                  <c:v>227</c:v>
                </c:pt>
                <c:pt idx="374">
                  <c:v>227</c:v>
                </c:pt>
                <c:pt idx="375">
                  <c:v>227</c:v>
                </c:pt>
                <c:pt idx="376">
                  <c:v>227</c:v>
                </c:pt>
                <c:pt idx="377">
                  <c:v>227</c:v>
                </c:pt>
                <c:pt idx="378">
                  <c:v>227</c:v>
                </c:pt>
                <c:pt idx="379">
                  <c:v>227</c:v>
                </c:pt>
                <c:pt idx="380">
                  <c:v>227</c:v>
                </c:pt>
                <c:pt idx="381">
                  <c:v>227</c:v>
                </c:pt>
                <c:pt idx="382">
                  <c:v>227</c:v>
                </c:pt>
                <c:pt idx="383">
                  <c:v>228</c:v>
                </c:pt>
                <c:pt idx="384">
                  <c:v>228</c:v>
                </c:pt>
                <c:pt idx="385">
                  <c:v>228</c:v>
                </c:pt>
                <c:pt idx="386">
                  <c:v>228</c:v>
                </c:pt>
                <c:pt idx="387">
                  <c:v>228</c:v>
                </c:pt>
                <c:pt idx="388">
                  <c:v>228</c:v>
                </c:pt>
                <c:pt idx="389">
                  <c:v>228</c:v>
                </c:pt>
                <c:pt idx="390">
                  <c:v>229</c:v>
                </c:pt>
                <c:pt idx="391">
                  <c:v>229</c:v>
                </c:pt>
                <c:pt idx="392">
                  <c:v>229</c:v>
                </c:pt>
                <c:pt idx="393">
                  <c:v>229</c:v>
                </c:pt>
                <c:pt idx="394">
                  <c:v>229</c:v>
                </c:pt>
                <c:pt idx="395">
                  <c:v>229</c:v>
                </c:pt>
                <c:pt idx="396">
                  <c:v>229</c:v>
                </c:pt>
                <c:pt idx="397">
                  <c:v>229</c:v>
                </c:pt>
                <c:pt idx="398">
                  <c:v>229</c:v>
                </c:pt>
                <c:pt idx="399">
                  <c:v>229</c:v>
                </c:pt>
                <c:pt idx="400">
                  <c:v>229</c:v>
                </c:pt>
                <c:pt idx="401">
                  <c:v>230</c:v>
                </c:pt>
                <c:pt idx="402">
                  <c:v>230</c:v>
                </c:pt>
                <c:pt idx="403">
                  <c:v>231</c:v>
                </c:pt>
                <c:pt idx="404">
                  <c:v>231</c:v>
                </c:pt>
                <c:pt idx="405">
                  <c:v>231</c:v>
                </c:pt>
                <c:pt idx="406">
                  <c:v>231</c:v>
                </c:pt>
                <c:pt idx="407">
                  <c:v>231</c:v>
                </c:pt>
                <c:pt idx="408">
                  <c:v>231</c:v>
                </c:pt>
                <c:pt idx="409">
                  <c:v>231</c:v>
                </c:pt>
                <c:pt idx="410">
                  <c:v>231</c:v>
                </c:pt>
                <c:pt idx="411">
                  <c:v>231</c:v>
                </c:pt>
                <c:pt idx="412">
                  <c:v>232</c:v>
                </c:pt>
                <c:pt idx="413">
                  <c:v>233</c:v>
                </c:pt>
                <c:pt idx="414">
                  <c:v>233</c:v>
                </c:pt>
                <c:pt idx="415">
                  <c:v>234</c:v>
                </c:pt>
                <c:pt idx="416">
                  <c:v>234</c:v>
                </c:pt>
                <c:pt idx="417">
                  <c:v>234</c:v>
                </c:pt>
                <c:pt idx="418">
                  <c:v>234</c:v>
                </c:pt>
                <c:pt idx="419">
                  <c:v>234</c:v>
                </c:pt>
                <c:pt idx="420">
                  <c:v>234</c:v>
                </c:pt>
                <c:pt idx="421">
                  <c:v>235</c:v>
                </c:pt>
                <c:pt idx="422">
                  <c:v>235</c:v>
                </c:pt>
                <c:pt idx="423">
                  <c:v>235</c:v>
                </c:pt>
                <c:pt idx="424">
                  <c:v>235</c:v>
                </c:pt>
                <c:pt idx="425">
                  <c:v>235</c:v>
                </c:pt>
                <c:pt idx="426">
                  <c:v>235</c:v>
                </c:pt>
                <c:pt idx="427">
                  <c:v>235</c:v>
                </c:pt>
                <c:pt idx="428">
                  <c:v>235</c:v>
                </c:pt>
                <c:pt idx="429">
                  <c:v>236</c:v>
                </c:pt>
                <c:pt idx="430">
                  <c:v>237</c:v>
                </c:pt>
                <c:pt idx="431">
                  <c:v>237</c:v>
                </c:pt>
                <c:pt idx="432">
                  <c:v>237</c:v>
                </c:pt>
                <c:pt idx="433">
                  <c:v>237</c:v>
                </c:pt>
                <c:pt idx="434">
                  <c:v>237</c:v>
                </c:pt>
                <c:pt idx="435">
                  <c:v>237</c:v>
                </c:pt>
                <c:pt idx="436">
                  <c:v>237</c:v>
                </c:pt>
                <c:pt idx="437">
                  <c:v>237</c:v>
                </c:pt>
                <c:pt idx="438">
                  <c:v>238</c:v>
                </c:pt>
                <c:pt idx="439">
                  <c:v>238</c:v>
                </c:pt>
                <c:pt idx="440">
                  <c:v>238</c:v>
                </c:pt>
                <c:pt idx="441">
                  <c:v>238</c:v>
                </c:pt>
                <c:pt idx="442">
                  <c:v>238</c:v>
                </c:pt>
                <c:pt idx="443">
                  <c:v>238</c:v>
                </c:pt>
                <c:pt idx="444">
                  <c:v>238</c:v>
                </c:pt>
                <c:pt idx="445">
                  <c:v>238</c:v>
                </c:pt>
                <c:pt idx="446">
                  <c:v>238</c:v>
                </c:pt>
                <c:pt idx="447">
                  <c:v>238</c:v>
                </c:pt>
                <c:pt idx="448">
                  <c:v>238</c:v>
                </c:pt>
                <c:pt idx="449">
                  <c:v>238</c:v>
                </c:pt>
                <c:pt idx="450">
                  <c:v>238</c:v>
                </c:pt>
                <c:pt idx="451">
                  <c:v>238</c:v>
                </c:pt>
                <c:pt idx="452">
                  <c:v>238</c:v>
                </c:pt>
                <c:pt idx="453">
                  <c:v>238</c:v>
                </c:pt>
                <c:pt idx="454">
                  <c:v>238</c:v>
                </c:pt>
                <c:pt idx="455">
                  <c:v>239</c:v>
                </c:pt>
                <c:pt idx="456">
                  <c:v>240</c:v>
                </c:pt>
                <c:pt idx="457">
                  <c:v>240</c:v>
                </c:pt>
                <c:pt idx="458">
                  <c:v>240</c:v>
                </c:pt>
                <c:pt idx="459">
                  <c:v>240</c:v>
                </c:pt>
                <c:pt idx="460">
                  <c:v>240</c:v>
                </c:pt>
                <c:pt idx="461">
                  <c:v>240</c:v>
                </c:pt>
                <c:pt idx="462">
                  <c:v>240</c:v>
                </c:pt>
                <c:pt idx="463">
                  <c:v>241</c:v>
                </c:pt>
                <c:pt idx="464">
                  <c:v>241</c:v>
                </c:pt>
                <c:pt idx="465">
                  <c:v>241</c:v>
                </c:pt>
                <c:pt idx="466">
                  <c:v>241</c:v>
                </c:pt>
                <c:pt idx="467">
                  <c:v>241</c:v>
                </c:pt>
                <c:pt idx="468">
                  <c:v>241</c:v>
                </c:pt>
                <c:pt idx="469">
                  <c:v>241</c:v>
                </c:pt>
                <c:pt idx="470">
                  <c:v>241</c:v>
                </c:pt>
                <c:pt idx="471">
                  <c:v>241</c:v>
                </c:pt>
                <c:pt idx="472">
                  <c:v>241</c:v>
                </c:pt>
                <c:pt idx="473">
                  <c:v>241</c:v>
                </c:pt>
                <c:pt idx="474">
                  <c:v>241</c:v>
                </c:pt>
                <c:pt idx="475">
                  <c:v>241</c:v>
                </c:pt>
                <c:pt idx="476">
                  <c:v>241</c:v>
                </c:pt>
                <c:pt idx="477">
                  <c:v>241</c:v>
                </c:pt>
                <c:pt idx="478">
                  <c:v>241</c:v>
                </c:pt>
                <c:pt idx="479">
                  <c:v>241</c:v>
                </c:pt>
                <c:pt idx="480">
                  <c:v>241</c:v>
                </c:pt>
                <c:pt idx="481">
                  <c:v>241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BEA-4666-994C-A06D149DC5C8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LR_TrainingLiftChart2!$AZ$4:$AZ$485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</c:numCache>
            </c:numRef>
          </c:xVal>
          <c:yVal>
            <c:numRef>
              <c:f>LR_TrainingLiftChart2!$BD$4:$BD$485</c:f>
              <c:numCache>
                <c:formatCode>General</c:formatCode>
                <c:ptCount val="482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  <c:pt idx="60">
                  <c:v>30.5</c:v>
                </c:pt>
                <c:pt idx="61">
                  <c:v>31</c:v>
                </c:pt>
                <c:pt idx="62">
                  <c:v>31.5</c:v>
                </c:pt>
                <c:pt idx="63">
                  <c:v>32</c:v>
                </c:pt>
                <c:pt idx="64">
                  <c:v>32.5</c:v>
                </c:pt>
                <c:pt idx="65">
                  <c:v>33</c:v>
                </c:pt>
                <c:pt idx="66">
                  <c:v>33.5</c:v>
                </c:pt>
                <c:pt idx="67">
                  <c:v>34</c:v>
                </c:pt>
                <c:pt idx="68">
                  <c:v>34.5</c:v>
                </c:pt>
                <c:pt idx="69">
                  <c:v>35</c:v>
                </c:pt>
                <c:pt idx="70">
                  <c:v>35.5</c:v>
                </c:pt>
                <c:pt idx="71">
                  <c:v>36</c:v>
                </c:pt>
                <c:pt idx="72">
                  <c:v>36.5</c:v>
                </c:pt>
                <c:pt idx="73">
                  <c:v>37</c:v>
                </c:pt>
                <c:pt idx="74">
                  <c:v>37.5</c:v>
                </c:pt>
                <c:pt idx="75">
                  <c:v>38</c:v>
                </c:pt>
                <c:pt idx="76">
                  <c:v>38.5</c:v>
                </c:pt>
                <c:pt idx="77">
                  <c:v>39</c:v>
                </c:pt>
                <c:pt idx="78">
                  <c:v>39.5</c:v>
                </c:pt>
                <c:pt idx="79">
                  <c:v>40</c:v>
                </c:pt>
                <c:pt idx="80">
                  <c:v>40.5</c:v>
                </c:pt>
                <c:pt idx="81">
                  <c:v>41</c:v>
                </c:pt>
                <c:pt idx="82">
                  <c:v>41.5</c:v>
                </c:pt>
                <c:pt idx="83">
                  <c:v>42</c:v>
                </c:pt>
                <c:pt idx="84">
                  <c:v>42.5</c:v>
                </c:pt>
                <c:pt idx="85">
                  <c:v>43</c:v>
                </c:pt>
                <c:pt idx="86">
                  <c:v>43.5</c:v>
                </c:pt>
                <c:pt idx="87">
                  <c:v>44</c:v>
                </c:pt>
                <c:pt idx="88">
                  <c:v>44.5</c:v>
                </c:pt>
                <c:pt idx="89">
                  <c:v>45</c:v>
                </c:pt>
                <c:pt idx="90">
                  <c:v>45.5</c:v>
                </c:pt>
                <c:pt idx="91">
                  <c:v>46</c:v>
                </c:pt>
                <c:pt idx="92">
                  <c:v>46.5</c:v>
                </c:pt>
                <c:pt idx="93">
                  <c:v>47</c:v>
                </c:pt>
                <c:pt idx="94">
                  <c:v>47.5</c:v>
                </c:pt>
                <c:pt idx="95">
                  <c:v>48</c:v>
                </c:pt>
                <c:pt idx="96">
                  <c:v>48.5</c:v>
                </c:pt>
                <c:pt idx="97">
                  <c:v>49</c:v>
                </c:pt>
                <c:pt idx="98">
                  <c:v>49.5</c:v>
                </c:pt>
                <c:pt idx="99">
                  <c:v>50</c:v>
                </c:pt>
                <c:pt idx="100">
                  <c:v>50.5</c:v>
                </c:pt>
                <c:pt idx="101">
                  <c:v>51</c:v>
                </c:pt>
                <c:pt idx="102">
                  <c:v>51.5</c:v>
                </c:pt>
                <c:pt idx="103">
                  <c:v>52</c:v>
                </c:pt>
                <c:pt idx="104">
                  <c:v>52.5</c:v>
                </c:pt>
                <c:pt idx="105">
                  <c:v>53</c:v>
                </c:pt>
                <c:pt idx="106">
                  <c:v>53.5</c:v>
                </c:pt>
                <c:pt idx="107">
                  <c:v>54</c:v>
                </c:pt>
                <c:pt idx="108">
                  <c:v>54.5</c:v>
                </c:pt>
                <c:pt idx="109">
                  <c:v>55</c:v>
                </c:pt>
                <c:pt idx="110">
                  <c:v>55.5</c:v>
                </c:pt>
                <c:pt idx="111">
                  <c:v>56</c:v>
                </c:pt>
                <c:pt idx="112">
                  <c:v>56.5</c:v>
                </c:pt>
                <c:pt idx="113">
                  <c:v>57</c:v>
                </c:pt>
                <c:pt idx="114">
                  <c:v>57.5</c:v>
                </c:pt>
                <c:pt idx="115">
                  <c:v>58</c:v>
                </c:pt>
                <c:pt idx="116">
                  <c:v>58.5</c:v>
                </c:pt>
                <c:pt idx="117">
                  <c:v>59</c:v>
                </c:pt>
                <c:pt idx="118">
                  <c:v>59.5</c:v>
                </c:pt>
                <c:pt idx="119">
                  <c:v>60</c:v>
                </c:pt>
                <c:pt idx="120">
                  <c:v>60.5</c:v>
                </c:pt>
                <c:pt idx="121">
                  <c:v>61</c:v>
                </c:pt>
                <c:pt idx="122">
                  <c:v>61.5</c:v>
                </c:pt>
                <c:pt idx="123">
                  <c:v>62</c:v>
                </c:pt>
                <c:pt idx="124">
                  <c:v>62.5</c:v>
                </c:pt>
                <c:pt idx="125">
                  <c:v>63</c:v>
                </c:pt>
                <c:pt idx="126">
                  <c:v>63.5</c:v>
                </c:pt>
                <c:pt idx="127">
                  <c:v>64</c:v>
                </c:pt>
                <c:pt idx="128">
                  <c:v>64.5</c:v>
                </c:pt>
                <c:pt idx="129">
                  <c:v>65</c:v>
                </c:pt>
                <c:pt idx="130">
                  <c:v>65.5</c:v>
                </c:pt>
                <c:pt idx="131">
                  <c:v>66</c:v>
                </c:pt>
                <c:pt idx="132">
                  <c:v>66.5</c:v>
                </c:pt>
                <c:pt idx="133">
                  <c:v>67</c:v>
                </c:pt>
                <c:pt idx="134">
                  <c:v>67.5</c:v>
                </c:pt>
                <c:pt idx="135">
                  <c:v>68</c:v>
                </c:pt>
                <c:pt idx="136">
                  <c:v>68.5</c:v>
                </c:pt>
                <c:pt idx="137">
                  <c:v>69</c:v>
                </c:pt>
                <c:pt idx="138">
                  <c:v>69.5</c:v>
                </c:pt>
                <c:pt idx="139">
                  <c:v>70</c:v>
                </c:pt>
                <c:pt idx="140">
                  <c:v>70.5</c:v>
                </c:pt>
                <c:pt idx="141">
                  <c:v>71</c:v>
                </c:pt>
                <c:pt idx="142">
                  <c:v>71.5</c:v>
                </c:pt>
                <c:pt idx="143">
                  <c:v>72</c:v>
                </c:pt>
                <c:pt idx="144">
                  <c:v>72.5</c:v>
                </c:pt>
                <c:pt idx="145">
                  <c:v>73</c:v>
                </c:pt>
                <c:pt idx="146">
                  <c:v>73.5</c:v>
                </c:pt>
                <c:pt idx="147">
                  <c:v>74</c:v>
                </c:pt>
                <c:pt idx="148">
                  <c:v>74.5</c:v>
                </c:pt>
                <c:pt idx="149">
                  <c:v>75</c:v>
                </c:pt>
                <c:pt idx="150">
                  <c:v>75.5</c:v>
                </c:pt>
                <c:pt idx="151">
                  <c:v>76</c:v>
                </c:pt>
                <c:pt idx="152">
                  <c:v>76.5</c:v>
                </c:pt>
                <c:pt idx="153">
                  <c:v>77</c:v>
                </c:pt>
                <c:pt idx="154">
                  <c:v>77.5</c:v>
                </c:pt>
                <c:pt idx="155">
                  <c:v>78</c:v>
                </c:pt>
                <c:pt idx="156">
                  <c:v>78.5</c:v>
                </c:pt>
                <c:pt idx="157">
                  <c:v>79</c:v>
                </c:pt>
                <c:pt idx="158">
                  <c:v>79.5</c:v>
                </c:pt>
                <c:pt idx="159">
                  <c:v>80</c:v>
                </c:pt>
                <c:pt idx="160">
                  <c:v>80.5</c:v>
                </c:pt>
                <c:pt idx="161">
                  <c:v>81</c:v>
                </c:pt>
                <c:pt idx="162">
                  <c:v>81.5</c:v>
                </c:pt>
                <c:pt idx="163">
                  <c:v>82</c:v>
                </c:pt>
                <c:pt idx="164">
                  <c:v>82.5</c:v>
                </c:pt>
                <c:pt idx="165">
                  <c:v>83</c:v>
                </c:pt>
                <c:pt idx="166">
                  <c:v>83.5</c:v>
                </c:pt>
                <c:pt idx="167">
                  <c:v>84</c:v>
                </c:pt>
                <c:pt idx="168">
                  <c:v>84.5</c:v>
                </c:pt>
                <c:pt idx="169">
                  <c:v>85</c:v>
                </c:pt>
                <c:pt idx="170">
                  <c:v>85.5</c:v>
                </c:pt>
                <c:pt idx="171">
                  <c:v>86</c:v>
                </c:pt>
                <c:pt idx="172">
                  <c:v>86.5</c:v>
                </c:pt>
                <c:pt idx="173">
                  <c:v>87</c:v>
                </c:pt>
                <c:pt idx="174">
                  <c:v>87.5</c:v>
                </c:pt>
                <c:pt idx="175">
                  <c:v>88</c:v>
                </c:pt>
                <c:pt idx="176">
                  <c:v>88.5</c:v>
                </c:pt>
                <c:pt idx="177">
                  <c:v>89</c:v>
                </c:pt>
                <c:pt idx="178">
                  <c:v>89.5</c:v>
                </c:pt>
                <c:pt idx="179">
                  <c:v>90</c:v>
                </c:pt>
                <c:pt idx="180">
                  <c:v>90.5</c:v>
                </c:pt>
                <c:pt idx="181">
                  <c:v>91</c:v>
                </c:pt>
                <c:pt idx="182">
                  <c:v>91.5</c:v>
                </c:pt>
                <c:pt idx="183">
                  <c:v>92</c:v>
                </c:pt>
                <c:pt idx="184">
                  <c:v>92.5</c:v>
                </c:pt>
                <c:pt idx="185">
                  <c:v>93</c:v>
                </c:pt>
                <c:pt idx="186">
                  <c:v>93.5</c:v>
                </c:pt>
                <c:pt idx="187">
                  <c:v>94</c:v>
                </c:pt>
                <c:pt idx="188">
                  <c:v>94.5</c:v>
                </c:pt>
                <c:pt idx="189">
                  <c:v>95</c:v>
                </c:pt>
                <c:pt idx="190">
                  <c:v>95.5</c:v>
                </c:pt>
                <c:pt idx="191">
                  <c:v>96</c:v>
                </c:pt>
                <c:pt idx="192">
                  <c:v>96.5</c:v>
                </c:pt>
                <c:pt idx="193">
                  <c:v>97</c:v>
                </c:pt>
                <c:pt idx="194">
                  <c:v>97.5</c:v>
                </c:pt>
                <c:pt idx="195">
                  <c:v>98</c:v>
                </c:pt>
                <c:pt idx="196">
                  <c:v>98.5</c:v>
                </c:pt>
                <c:pt idx="197">
                  <c:v>99</c:v>
                </c:pt>
                <c:pt idx="198">
                  <c:v>99.5</c:v>
                </c:pt>
                <c:pt idx="199">
                  <c:v>100</c:v>
                </c:pt>
                <c:pt idx="200">
                  <c:v>100.5</c:v>
                </c:pt>
                <c:pt idx="201">
                  <c:v>101</c:v>
                </c:pt>
                <c:pt idx="202">
                  <c:v>101.5</c:v>
                </c:pt>
                <c:pt idx="203">
                  <c:v>102</c:v>
                </c:pt>
                <c:pt idx="204">
                  <c:v>102.5</c:v>
                </c:pt>
                <c:pt idx="205">
                  <c:v>103</c:v>
                </c:pt>
                <c:pt idx="206">
                  <c:v>103.5</c:v>
                </c:pt>
                <c:pt idx="207">
                  <c:v>104</c:v>
                </c:pt>
                <c:pt idx="208">
                  <c:v>104.5</c:v>
                </c:pt>
                <c:pt idx="209">
                  <c:v>105</c:v>
                </c:pt>
                <c:pt idx="210">
                  <c:v>105.5</c:v>
                </c:pt>
                <c:pt idx="211">
                  <c:v>106</c:v>
                </c:pt>
                <c:pt idx="212">
                  <c:v>106.5</c:v>
                </c:pt>
                <c:pt idx="213">
                  <c:v>107</c:v>
                </c:pt>
                <c:pt idx="214">
                  <c:v>107.5</c:v>
                </c:pt>
                <c:pt idx="215">
                  <c:v>108</c:v>
                </c:pt>
                <c:pt idx="216">
                  <c:v>108.5</c:v>
                </c:pt>
                <c:pt idx="217">
                  <c:v>109</c:v>
                </c:pt>
                <c:pt idx="218">
                  <c:v>109.5</c:v>
                </c:pt>
                <c:pt idx="219">
                  <c:v>110</c:v>
                </c:pt>
                <c:pt idx="220">
                  <c:v>110.5</c:v>
                </c:pt>
                <c:pt idx="221">
                  <c:v>111</c:v>
                </c:pt>
                <c:pt idx="222">
                  <c:v>111.5</c:v>
                </c:pt>
                <c:pt idx="223">
                  <c:v>112</c:v>
                </c:pt>
                <c:pt idx="224">
                  <c:v>112.5</c:v>
                </c:pt>
                <c:pt idx="225">
                  <c:v>113</c:v>
                </c:pt>
                <c:pt idx="226">
                  <c:v>113.5</c:v>
                </c:pt>
                <c:pt idx="227">
                  <c:v>114</c:v>
                </c:pt>
                <c:pt idx="228">
                  <c:v>114.5</c:v>
                </c:pt>
                <c:pt idx="229">
                  <c:v>115</c:v>
                </c:pt>
                <c:pt idx="230">
                  <c:v>115.5</c:v>
                </c:pt>
                <c:pt idx="231">
                  <c:v>116</c:v>
                </c:pt>
                <c:pt idx="232">
                  <c:v>116.5</c:v>
                </c:pt>
                <c:pt idx="233">
                  <c:v>117</c:v>
                </c:pt>
                <c:pt idx="234">
                  <c:v>117.5</c:v>
                </c:pt>
                <c:pt idx="235">
                  <c:v>118</c:v>
                </c:pt>
                <c:pt idx="236">
                  <c:v>118.5</c:v>
                </c:pt>
                <c:pt idx="237">
                  <c:v>119</c:v>
                </c:pt>
                <c:pt idx="238">
                  <c:v>119.5</c:v>
                </c:pt>
                <c:pt idx="239">
                  <c:v>120</c:v>
                </c:pt>
                <c:pt idx="240">
                  <c:v>120.5</c:v>
                </c:pt>
                <c:pt idx="241">
                  <c:v>121</c:v>
                </c:pt>
                <c:pt idx="242">
                  <c:v>121.5</c:v>
                </c:pt>
                <c:pt idx="243">
                  <c:v>122</c:v>
                </c:pt>
                <c:pt idx="244">
                  <c:v>122.5</c:v>
                </c:pt>
                <c:pt idx="245">
                  <c:v>123</c:v>
                </c:pt>
                <c:pt idx="246">
                  <c:v>123.5</c:v>
                </c:pt>
                <c:pt idx="247">
                  <c:v>124</c:v>
                </c:pt>
                <c:pt idx="248">
                  <c:v>124.5</c:v>
                </c:pt>
                <c:pt idx="249">
                  <c:v>125</c:v>
                </c:pt>
                <c:pt idx="250">
                  <c:v>125.5</c:v>
                </c:pt>
                <c:pt idx="251">
                  <c:v>126</c:v>
                </c:pt>
                <c:pt idx="252">
                  <c:v>126.5</c:v>
                </c:pt>
                <c:pt idx="253">
                  <c:v>127</c:v>
                </c:pt>
                <c:pt idx="254">
                  <c:v>127.5</c:v>
                </c:pt>
                <c:pt idx="255">
                  <c:v>128</c:v>
                </c:pt>
                <c:pt idx="256">
                  <c:v>128.5</c:v>
                </c:pt>
                <c:pt idx="257">
                  <c:v>129</c:v>
                </c:pt>
                <c:pt idx="258">
                  <c:v>129.5</c:v>
                </c:pt>
                <c:pt idx="259">
                  <c:v>130</c:v>
                </c:pt>
                <c:pt idx="260">
                  <c:v>130.5</c:v>
                </c:pt>
                <c:pt idx="261">
                  <c:v>131</c:v>
                </c:pt>
                <c:pt idx="262">
                  <c:v>131.5</c:v>
                </c:pt>
                <c:pt idx="263">
                  <c:v>132</c:v>
                </c:pt>
                <c:pt idx="264">
                  <c:v>132.5</c:v>
                </c:pt>
                <c:pt idx="265">
                  <c:v>133</c:v>
                </c:pt>
                <c:pt idx="266">
                  <c:v>133.5</c:v>
                </c:pt>
                <c:pt idx="267">
                  <c:v>134</c:v>
                </c:pt>
                <c:pt idx="268">
                  <c:v>134.5</c:v>
                </c:pt>
                <c:pt idx="269">
                  <c:v>135</c:v>
                </c:pt>
                <c:pt idx="270">
                  <c:v>135.5</c:v>
                </c:pt>
                <c:pt idx="271">
                  <c:v>136</c:v>
                </c:pt>
                <c:pt idx="272">
                  <c:v>136.5</c:v>
                </c:pt>
                <c:pt idx="273">
                  <c:v>137</c:v>
                </c:pt>
                <c:pt idx="274">
                  <c:v>137.5</c:v>
                </c:pt>
                <c:pt idx="275">
                  <c:v>138</c:v>
                </c:pt>
                <c:pt idx="276">
                  <c:v>138.5</c:v>
                </c:pt>
                <c:pt idx="277">
                  <c:v>139</c:v>
                </c:pt>
                <c:pt idx="278">
                  <c:v>139.5</c:v>
                </c:pt>
                <c:pt idx="279">
                  <c:v>140</c:v>
                </c:pt>
                <c:pt idx="280">
                  <c:v>140.5</c:v>
                </c:pt>
                <c:pt idx="281">
                  <c:v>141</c:v>
                </c:pt>
                <c:pt idx="282">
                  <c:v>141.5</c:v>
                </c:pt>
                <c:pt idx="283">
                  <c:v>142</c:v>
                </c:pt>
                <c:pt idx="284">
                  <c:v>142.5</c:v>
                </c:pt>
                <c:pt idx="285">
                  <c:v>143</c:v>
                </c:pt>
                <c:pt idx="286">
                  <c:v>143.5</c:v>
                </c:pt>
                <c:pt idx="287">
                  <c:v>144</c:v>
                </c:pt>
                <c:pt idx="288">
                  <c:v>144.5</c:v>
                </c:pt>
                <c:pt idx="289">
                  <c:v>145</c:v>
                </c:pt>
                <c:pt idx="290">
                  <c:v>145.5</c:v>
                </c:pt>
                <c:pt idx="291">
                  <c:v>146</c:v>
                </c:pt>
                <c:pt idx="292">
                  <c:v>146.5</c:v>
                </c:pt>
                <c:pt idx="293">
                  <c:v>147</c:v>
                </c:pt>
                <c:pt idx="294">
                  <c:v>147.5</c:v>
                </c:pt>
                <c:pt idx="295">
                  <c:v>148</c:v>
                </c:pt>
                <c:pt idx="296">
                  <c:v>148.5</c:v>
                </c:pt>
                <c:pt idx="297">
                  <c:v>149</c:v>
                </c:pt>
                <c:pt idx="298">
                  <c:v>149.5</c:v>
                </c:pt>
                <c:pt idx="299">
                  <c:v>150</c:v>
                </c:pt>
                <c:pt idx="300">
                  <c:v>150.5</c:v>
                </c:pt>
                <c:pt idx="301">
                  <c:v>151</c:v>
                </c:pt>
                <c:pt idx="302">
                  <c:v>151.5</c:v>
                </c:pt>
                <c:pt idx="303">
                  <c:v>152</c:v>
                </c:pt>
                <c:pt idx="304">
                  <c:v>152.5</c:v>
                </c:pt>
                <c:pt idx="305">
                  <c:v>153</c:v>
                </c:pt>
                <c:pt idx="306">
                  <c:v>153.5</c:v>
                </c:pt>
                <c:pt idx="307">
                  <c:v>154</c:v>
                </c:pt>
                <c:pt idx="308">
                  <c:v>154.5</c:v>
                </c:pt>
                <c:pt idx="309">
                  <c:v>155</c:v>
                </c:pt>
                <c:pt idx="310">
                  <c:v>155.5</c:v>
                </c:pt>
                <c:pt idx="311">
                  <c:v>156</c:v>
                </c:pt>
                <c:pt idx="312">
                  <c:v>156.5</c:v>
                </c:pt>
                <c:pt idx="313">
                  <c:v>157</c:v>
                </c:pt>
                <c:pt idx="314">
                  <c:v>157.5</c:v>
                </c:pt>
                <c:pt idx="315">
                  <c:v>158</c:v>
                </c:pt>
                <c:pt idx="316">
                  <c:v>158.5</c:v>
                </c:pt>
                <c:pt idx="317">
                  <c:v>159</c:v>
                </c:pt>
                <c:pt idx="318">
                  <c:v>159.5</c:v>
                </c:pt>
                <c:pt idx="319">
                  <c:v>160</c:v>
                </c:pt>
                <c:pt idx="320">
                  <c:v>160.5</c:v>
                </c:pt>
                <c:pt idx="321">
                  <c:v>161</c:v>
                </c:pt>
                <c:pt idx="322">
                  <c:v>161.5</c:v>
                </c:pt>
                <c:pt idx="323">
                  <c:v>162</c:v>
                </c:pt>
                <c:pt idx="324">
                  <c:v>162.5</c:v>
                </c:pt>
                <c:pt idx="325">
                  <c:v>163</c:v>
                </c:pt>
                <c:pt idx="326">
                  <c:v>163.5</c:v>
                </c:pt>
                <c:pt idx="327">
                  <c:v>164</c:v>
                </c:pt>
                <c:pt idx="328">
                  <c:v>164.5</c:v>
                </c:pt>
                <c:pt idx="329">
                  <c:v>165</c:v>
                </c:pt>
                <c:pt idx="330">
                  <c:v>165.5</c:v>
                </c:pt>
                <c:pt idx="331">
                  <c:v>166</c:v>
                </c:pt>
                <c:pt idx="332">
                  <c:v>166.5</c:v>
                </c:pt>
                <c:pt idx="333">
                  <c:v>167</c:v>
                </c:pt>
                <c:pt idx="334">
                  <c:v>167.5</c:v>
                </c:pt>
                <c:pt idx="335">
                  <c:v>168</c:v>
                </c:pt>
                <c:pt idx="336">
                  <c:v>168.5</c:v>
                </c:pt>
                <c:pt idx="337">
                  <c:v>169</c:v>
                </c:pt>
                <c:pt idx="338">
                  <c:v>169.5</c:v>
                </c:pt>
                <c:pt idx="339">
                  <c:v>170</c:v>
                </c:pt>
                <c:pt idx="340">
                  <c:v>170.5</c:v>
                </c:pt>
                <c:pt idx="341">
                  <c:v>171</c:v>
                </c:pt>
                <c:pt idx="342">
                  <c:v>171.5</c:v>
                </c:pt>
                <c:pt idx="343">
                  <c:v>172</c:v>
                </c:pt>
                <c:pt idx="344">
                  <c:v>172.5</c:v>
                </c:pt>
                <c:pt idx="345">
                  <c:v>173</c:v>
                </c:pt>
                <c:pt idx="346">
                  <c:v>173.5</c:v>
                </c:pt>
                <c:pt idx="347">
                  <c:v>174</c:v>
                </c:pt>
                <c:pt idx="348">
                  <c:v>174.5</c:v>
                </c:pt>
                <c:pt idx="349">
                  <c:v>175</c:v>
                </c:pt>
                <c:pt idx="350">
                  <c:v>175.5</c:v>
                </c:pt>
                <c:pt idx="351">
                  <c:v>176</c:v>
                </c:pt>
                <c:pt idx="352">
                  <c:v>176.5</c:v>
                </c:pt>
                <c:pt idx="353">
                  <c:v>177</c:v>
                </c:pt>
                <c:pt idx="354">
                  <c:v>177.5</c:v>
                </c:pt>
                <c:pt idx="355">
                  <c:v>178</c:v>
                </c:pt>
                <c:pt idx="356">
                  <c:v>178.5</c:v>
                </c:pt>
                <c:pt idx="357">
                  <c:v>179</c:v>
                </c:pt>
                <c:pt idx="358">
                  <c:v>179.5</c:v>
                </c:pt>
                <c:pt idx="359">
                  <c:v>180</c:v>
                </c:pt>
                <c:pt idx="360">
                  <c:v>180.5</c:v>
                </c:pt>
                <c:pt idx="361">
                  <c:v>181</c:v>
                </c:pt>
                <c:pt idx="362">
                  <c:v>181.5</c:v>
                </c:pt>
                <c:pt idx="363">
                  <c:v>182</c:v>
                </c:pt>
                <c:pt idx="364">
                  <c:v>182.5</c:v>
                </c:pt>
                <c:pt idx="365">
                  <c:v>183</c:v>
                </c:pt>
                <c:pt idx="366">
                  <c:v>183.5</c:v>
                </c:pt>
                <c:pt idx="367">
                  <c:v>184</c:v>
                </c:pt>
                <c:pt idx="368">
                  <c:v>184.5</c:v>
                </c:pt>
                <c:pt idx="369">
                  <c:v>185</c:v>
                </c:pt>
                <c:pt idx="370">
                  <c:v>185.5</c:v>
                </c:pt>
                <c:pt idx="371">
                  <c:v>186</c:v>
                </c:pt>
                <c:pt idx="372">
                  <c:v>186.5</c:v>
                </c:pt>
                <c:pt idx="373">
                  <c:v>187</c:v>
                </c:pt>
                <c:pt idx="374">
                  <c:v>187.5</c:v>
                </c:pt>
                <c:pt idx="375">
                  <c:v>188</c:v>
                </c:pt>
                <c:pt idx="376">
                  <c:v>188.5</c:v>
                </c:pt>
                <c:pt idx="377">
                  <c:v>189</c:v>
                </c:pt>
                <c:pt idx="378">
                  <c:v>189.5</c:v>
                </c:pt>
                <c:pt idx="379">
                  <c:v>190</c:v>
                </c:pt>
                <c:pt idx="380">
                  <c:v>190.5</c:v>
                </c:pt>
                <c:pt idx="381">
                  <c:v>191</c:v>
                </c:pt>
                <c:pt idx="382">
                  <c:v>191.5</c:v>
                </c:pt>
                <c:pt idx="383">
                  <c:v>192</c:v>
                </c:pt>
                <c:pt idx="384">
                  <c:v>192.5</c:v>
                </c:pt>
                <c:pt idx="385">
                  <c:v>193</c:v>
                </c:pt>
                <c:pt idx="386">
                  <c:v>193.5</c:v>
                </c:pt>
                <c:pt idx="387">
                  <c:v>194</c:v>
                </c:pt>
                <c:pt idx="388">
                  <c:v>194.5</c:v>
                </c:pt>
                <c:pt idx="389">
                  <c:v>195</c:v>
                </c:pt>
                <c:pt idx="390">
                  <c:v>195.5</c:v>
                </c:pt>
                <c:pt idx="391">
                  <c:v>196</c:v>
                </c:pt>
                <c:pt idx="392">
                  <c:v>196.5</c:v>
                </c:pt>
                <c:pt idx="393">
                  <c:v>197</c:v>
                </c:pt>
                <c:pt idx="394">
                  <c:v>197.5</c:v>
                </c:pt>
                <c:pt idx="395">
                  <c:v>198</c:v>
                </c:pt>
                <c:pt idx="396">
                  <c:v>198.5</c:v>
                </c:pt>
                <c:pt idx="397">
                  <c:v>199</c:v>
                </c:pt>
                <c:pt idx="398">
                  <c:v>199.5</c:v>
                </c:pt>
                <c:pt idx="399">
                  <c:v>200</c:v>
                </c:pt>
                <c:pt idx="400">
                  <c:v>200.5</c:v>
                </c:pt>
                <c:pt idx="401">
                  <c:v>201</c:v>
                </c:pt>
                <c:pt idx="402">
                  <c:v>201.5</c:v>
                </c:pt>
                <c:pt idx="403">
                  <c:v>202</c:v>
                </c:pt>
                <c:pt idx="404">
                  <c:v>202.5</c:v>
                </c:pt>
                <c:pt idx="405">
                  <c:v>203</c:v>
                </c:pt>
                <c:pt idx="406">
                  <c:v>203.5</c:v>
                </c:pt>
                <c:pt idx="407">
                  <c:v>204</c:v>
                </c:pt>
                <c:pt idx="408">
                  <c:v>204.5</c:v>
                </c:pt>
                <c:pt idx="409">
                  <c:v>205</c:v>
                </c:pt>
                <c:pt idx="410">
                  <c:v>205.5</c:v>
                </c:pt>
                <c:pt idx="411">
                  <c:v>206</c:v>
                </c:pt>
                <c:pt idx="412">
                  <c:v>206.5</c:v>
                </c:pt>
                <c:pt idx="413">
                  <c:v>207</c:v>
                </c:pt>
                <c:pt idx="414">
                  <c:v>207.5</c:v>
                </c:pt>
                <c:pt idx="415">
                  <c:v>208</c:v>
                </c:pt>
                <c:pt idx="416">
                  <c:v>208.5</c:v>
                </c:pt>
                <c:pt idx="417">
                  <c:v>209</c:v>
                </c:pt>
                <c:pt idx="418">
                  <c:v>209.5</c:v>
                </c:pt>
                <c:pt idx="419">
                  <c:v>210</c:v>
                </c:pt>
                <c:pt idx="420">
                  <c:v>210.5</c:v>
                </c:pt>
                <c:pt idx="421">
                  <c:v>211</c:v>
                </c:pt>
                <c:pt idx="422">
                  <c:v>211.5</c:v>
                </c:pt>
                <c:pt idx="423">
                  <c:v>212</c:v>
                </c:pt>
                <c:pt idx="424">
                  <c:v>212.5</c:v>
                </c:pt>
                <c:pt idx="425">
                  <c:v>213</c:v>
                </c:pt>
                <c:pt idx="426">
                  <c:v>213.5</c:v>
                </c:pt>
                <c:pt idx="427">
                  <c:v>214</c:v>
                </c:pt>
                <c:pt idx="428">
                  <c:v>214.5</c:v>
                </c:pt>
                <c:pt idx="429">
                  <c:v>215</c:v>
                </c:pt>
                <c:pt idx="430">
                  <c:v>215.5</c:v>
                </c:pt>
                <c:pt idx="431">
                  <c:v>216</c:v>
                </c:pt>
                <c:pt idx="432">
                  <c:v>216.5</c:v>
                </c:pt>
                <c:pt idx="433">
                  <c:v>217</c:v>
                </c:pt>
                <c:pt idx="434">
                  <c:v>217.5</c:v>
                </c:pt>
                <c:pt idx="435">
                  <c:v>218</c:v>
                </c:pt>
                <c:pt idx="436">
                  <c:v>218.5</c:v>
                </c:pt>
                <c:pt idx="437">
                  <c:v>219</c:v>
                </c:pt>
                <c:pt idx="438">
                  <c:v>219.5</c:v>
                </c:pt>
                <c:pt idx="439">
                  <c:v>220</c:v>
                </c:pt>
                <c:pt idx="440">
                  <c:v>220.5</c:v>
                </c:pt>
                <c:pt idx="441">
                  <c:v>221</c:v>
                </c:pt>
                <c:pt idx="442">
                  <c:v>221.5</c:v>
                </c:pt>
                <c:pt idx="443">
                  <c:v>222</c:v>
                </c:pt>
                <c:pt idx="444">
                  <c:v>222.5</c:v>
                </c:pt>
                <c:pt idx="445">
                  <c:v>223</c:v>
                </c:pt>
                <c:pt idx="446">
                  <c:v>223.5</c:v>
                </c:pt>
                <c:pt idx="447">
                  <c:v>224</c:v>
                </c:pt>
                <c:pt idx="448">
                  <c:v>224.5</c:v>
                </c:pt>
                <c:pt idx="449">
                  <c:v>225</c:v>
                </c:pt>
                <c:pt idx="450">
                  <c:v>225.5</c:v>
                </c:pt>
                <c:pt idx="451">
                  <c:v>226</c:v>
                </c:pt>
                <c:pt idx="452">
                  <c:v>226.5</c:v>
                </c:pt>
                <c:pt idx="453">
                  <c:v>227</c:v>
                </c:pt>
                <c:pt idx="454">
                  <c:v>227.5</c:v>
                </c:pt>
                <c:pt idx="455">
                  <c:v>228</c:v>
                </c:pt>
                <c:pt idx="456">
                  <c:v>228.5</c:v>
                </c:pt>
                <c:pt idx="457">
                  <c:v>229</c:v>
                </c:pt>
                <c:pt idx="458">
                  <c:v>229.5</c:v>
                </c:pt>
                <c:pt idx="459">
                  <c:v>230</c:v>
                </c:pt>
                <c:pt idx="460">
                  <c:v>230.5</c:v>
                </c:pt>
                <c:pt idx="461">
                  <c:v>231</c:v>
                </c:pt>
                <c:pt idx="462">
                  <c:v>231.5</c:v>
                </c:pt>
                <c:pt idx="463">
                  <c:v>232</c:v>
                </c:pt>
                <c:pt idx="464">
                  <c:v>232.5</c:v>
                </c:pt>
                <c:pt idx="465">
                  <c:v>233</c:v>
                </c:pt>
                <c:pt idx="466">
                  <c:v>233.5</c:v>
                </c:pt>
                <c:pt idx="467">
                  <c:v>234</c:v>
                </c:pt>
                <c:pt idx="468">
                  <c:v>234.5</c:v>
                </c:pt>
                <c:pt idx="469">
                  <c:v>235</c:v>
                </c:pt>
                <c:pt idx="470">
                  <c:v>235.5</c:v>
                </c:pt>
                <c:pt idx="471">
                  <c:v>236</c:v>
                </c:pt>
                <c:pt idx="472">
                  <c:v>236.5</c:v>
                </c:pt>
                <c:pt idx="473">
                  <c:v>237</c:v>
                </c:pt>
                <c:pt idx="474">
                  <c:v>237.5</c:v>
                </c:pt>
                <c:pt idx="475">
                  <c:v>238</c:v>
                </c:pt>
                <c:pt idx="476">
                  <c:v>238.5</c:v>
                </c:pt>
                <c:pt idx="477">
                  <c:v>239</c:v>
                </c:pt>
                <c:pt idx="478">
                  <c:v>239.5</c:v>
                </c:pt>
                <c:pt idx="479">
                  <c:v>240</c:v>
                </c:pt>
                <c:pt idx="480">
                  <c:v>240.5</c:v>
                </c:pt>
                <c:pt idx="481">
                  <c:v>241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BEA-4666-994C-A06D149DC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189135"/>
        <c:axId val="1074193711"/>
      </c:scatterChart>
      <c:valAx>
        <c:axId val="107418913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93711"/>
        <c:crosses val="autoZero"/>
        <c:crossBetween val="midCat"/>
      </c:valAx>
      <c:valAx>
        <c:axId val="107419371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89135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(training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LR_TrainingLiftChart2!$BE$4:$BE$13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LR_TrainingLiftChart2!$BF$4:$BF$13</c:f>
              <c:numCache>
                <c:formatCode>General</c:formatCode>
                <c:ptCount val="10"/>
                <c:pt idx="0">
                  <c:v>1.875</c:v>
                </c:pt>
                <c:pt idx="1">
                  <c:v>1.625</c:v>
                </c:pt>
                <c:pt idx="2">
                  <c:v>1.5</c:v>
                </c:pt>
                <c:pt idx="3">
                  <c:v>1.25</c:v>
                </c:pt>
                <c:pt idx="4">
                  <c:v>1.4583333333333333</c:v>
                </c:pt>
                <c:pt idx="5">
                  <c:v>0.875</c:v>
                </c:pt>
                <c:pt idx="6">
                  <c:v>0.54166666666666663</c:v>
                </c:pt>
                <c:pt idx="7">
                  <c:v>0.375</c:v>
                </c:pt>
                <c:pt idx="8">
                  <c:v>0.375</c:v>
                </c:pt>
                <c:pt idx="9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4D-4272-B6B7-10A7C3BA7F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4182063"/>
        <c:axId val="1074194543"/>
      </c:barChart>
      <c:catAx>
        <c:axId val="107418206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94543"/>
        <c:crosses val="autoZero"/>
        <c:auto val="1"/>
        <c:lblAlgn val="ctr"/>
        <c:lblOffset val="100"/>
        <c:noMultiLvlLbl val="0"/>
      </c:catAx>
      <c:valAx>
        <c:axId val="107419454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8206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0.827551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LR_TrainingLiftChart2!$BZ$2:$BZ$397</c:f>
              <c:numCache>
                <c:formatCode>General</c:formatCode>
                <c:ptCount val="3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4.1493775933609959E-3</c:v>
                </c:pt>
                <c:pt idx="4">
                  <c:v>4.1493775933609959E-3</c:v>
                </c:pt>
                <c:pt idx="5">
                  <c:v>4.1493775933609959E-3</c:v>
                </c:pt>
                <c:pt idx="6">
                  <c:v>4.1493775933609959E-3</c:v>
                </c:pt>
                <c:pt idx="7">
                  <c:v>4.1493775933609959E-3</c:v>
                </c:pt>
                <c:pt idx="8">
                  <c:v>4.1493775933609959E-3</c:v>
                </c:pt>
                <c:pt idx="9">
                  <c:v>4.1493775933609959E-3</c:v>
                </c:pt>
                <c:pt idx="10">
                  <c:v>8.2987551867219917E-3</c:v>
                </c:pt>
                <c:pt idx="11">
                  <c:v>8.2987551867219917E-3</c:v>
                </c:pt>
                <c:pt idx="12">
                  <c:v>8.2987551867219917E-3</c:v>
                </c:pt>
                <c:pt idx="13">
                  <c:v>8.2987551867219917E-3</c:v>
                </c:pt>
                <c:pt idx="14">
                  <c:v>8.2987551867219917E-3</c:v>
                </c:pt>
                <c:pt idx="15">
                  <c:v>8.2987551867219917E-3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8.2987551867219917E-3</c:v>
                </c:pt>
                <c:pt idx="27">
                  <c:v>8.2987551867219917E-3</c:v>
                </c:pt>
                <c:pt idx="28">
                  <c:v>8.2987551867219917E-3</c:v>
                </c:pt>
                <c:pt idx="29">
                  <c:v>8.2987551867219917E-3</c:v>
                </c:pt>
                <c:pt idx="30">
                  <c:v>8.2987551867219917E-3</c:v>
                </c:pt>
                <c:pt idx="31">
                  <c:v>1.2448132780082987E-2</c:v>
                </c:pt>
                <c:pt idx="32">
                  <c:v>1.2448132780082987E-2</c:v>
                </c:pt>
                <c:pt idx="33">
                  <c:v>1.2448132780082987E-2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1.2448132780082987E-2</c:v>
                </c:pt>
                <c:pt idx="41">
                  <c:v>1.2448132780082987E-2</c:v>
                </c:pt>
                <c:pt idx="42">
                  <c:v>1.2448132780082987E-2</c:v>
                </c:pt>
                <c:pt idx="43">
                  <c:v>1.2448132780082987E-2</c:v>
                </c:pt>
                <c:pt idx="44">
                  <c:v>1.2448132780082987E-2</c:v>
                </c:pt>
                <c:pt idx="45">
                  <c:v>1.2448132780082987E-2</c:v>
                </c:pt>
                <c:pt idx="46">
                  <c:v>1.2448132780082987E-2</c:v>
                </c:pt>
                <c:pt idx="47">
                  <c:v>1.2448132780082987E-2</c:v>
                </c:pt>
                <c:pt idx="48">
                  <c:v>1.6597510373443983E-2</c:v>
                </c:pt>
                <c:pt idx="49">
                  <c:v>1.6597510373443983E-2</c:v>
                </c:pt>
                <c:pt idx="50">
                  <c:v>1.6597510373443983E-2</c:v>
                </c:pt>
                <c:pt idx="51">
                  <c:v>1.6597510373443983E-2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2.4896265560165973E-2</c:v>
                </c:pt>
                <c:pt idx="57">
                  <c:v>2.4896265560165973E-2</c:v>
                </c:pt>
                <c:pt idx="58">
                  <c:v>2.9045643153526972E-2</c:v>
                </c:pt>
                <c:pt idx="59">
                  <c:v>3.3195020746887967E-2</c:v>
                </c:pt>
                <c:pt idx="60">
                  <c:v>3.3195020746887967E-2</c:v>
                </c:pt>
                <c:pt idx="61">
                  <c:v>3.3195020746887967E-2</c:v>
                </c:pt>
                <c:pt idx="62">
                  <c:v>3.3195020746887967E-2</c:v>
                </c:pt>
                <c:pt idx="63">
                  <c:v>3.3195020746887967E-2</c:v>
                </c:pt>
                <c:pt idx="64">
                  <c:v>3.7344398340248962E-2</c:v>
                </c:pt>
                <c:pt idx="65">
                  <c:v>3.7344398340248962E-2</c:v>
                </c:pt>
                <c:pt idx="66">
                  <c:v>3.7344398340248962E-2</c:v>
                </c:pt>
                <c:pt idx="67">
                  <c:v>3.7344398340248962E-2</c:v>
                </c:pt>
                <c:pt idx="68">
                  <c:v>3.7344398340248962E-2</c:v>
                </c:pt>
                <c:pt idx="69">
                  <c:v>4.1493775933609957E-2</c:v>
                </c:pt>
                <c:pt idx="70">
                  <c:v>4.1493775933609957E-2</c:v>
                </c:pt>
                <c:pt idx="71">
                  <c:v>4.1493775933609957E-2</c:v>
                </c:pt>
                <c:pt idx="72">
                  <c:v>4.1493775933609957E-2</c:v>
                </c:pt>
                <c:pt idx="73">
                  <c:v>4.1493775933609957E-2</c:v>
                </c:pt>
                <c:pt idx="74">
                  <c:v>4.1493775933609957E-2</c:v>
                </c:pt>
                <c:pt idx="75">
                  <c:v>4.1493775933609957E-2</c:v>
                </c:pt>
                <c:pt idx="76">
                  <c:v>4.1493775933609957E-2</c:v>
                </c:pt>
                <c:pt idx="77">
                  <c:v>4.1493775933609957E-2</c:v>
                </c:pt>
                <c:pt idx="78">
                  <c:v>4.1493775933609957E-2</c:v>
                </c:pt>
                <c:pt idx="79">
                  <c:v>4.5643153526970952E-2</c:v>
                </c:pt>
                <c:pt idx="80">
                  <c:v>4.5643153526970952E-2</c:v>
                </c:pt>
                <c:pt idx="81">
                  <c:v>4.5643153526970952E-2</c:v>
                </c:pt>
                <c:pt idx="82">
                  <c:v>4.9792531120331947E-2</c:v>
                </c:pt>
                <c:pt idx="83">
                  <c:v>4.9792531120331947E-2</c:v>
                </c:pt>
                <c:pt idx="84">
                  <c:v>4.9792531120331947E-2</c:v>
                </c:pt>
                <c:pt idx="85">
                  <c:v>5.3941908713692949E-2</c:v>
                </c:pt>
                <c:pt idx="86">
                  <c:v>5.3941908713692949E-2</c:v>
                </c:pt>
                <c:pt idx="87">
                  <c:v>5.3941908713692949E-2</c:v>
                </c:pt>
                <c:pt idx="88">
                  <c:v>5.3941908713692949E-2</c:v>
                </c:pt>
                <c:pt idx="89">
                  <c:v>5.3941908713692949E-2</c:v>
                </c:pt>
                <c:pt idx="90">
                  <c:v>5.3941908713692949E-2</c:v>
                </c:pt>
                <c:pt idx="91">
                  <c:v>5.3941908713692949E-2</c:v>
                </c:pt>
                <c:pt idx="92">
                  <c:v>5.3941908713692949E-2</c:v>
                </c:pt>
                <c:pt idx="93">
                  <c:v>5.8091286307053944E-2</c:v>
                </c:pt>
                <c:pt idx="94">
                  <c:v>5.8091286307053944E-2</c:v>
                </c:pt>
                <c:pt idx="95">
                  <c:v>6.2240663900414939E-2</c:v>
                </c:pt>
                <c:pt idx="96">
                  <c:v>6.2240663900414939E-2</c:v>
                </c:pt>
                <c:pt idx="97">
                  <c:v>6.6390041493775934E-2</c:v>
                </c:pt>
                <c:pt idx="98">
                  <c:v>6.6390041493775934E-2</c:v>
                </c:pt>
                <c:pt idx="99">
                  <c:v>6.6390041493775934E-2</c:v>
                </c:pt>
                <c:pt idx="100">
                  <c:v>7.0539419087136929E-2</c:v>
                </c:pt>
                <c:pt idx="101">
                  <c:v>7.0539419087136929E-2</c:v>
                </c:pt>
                <c:pt idx="102">
                  <c:v>7.0539419087136929E-2</c:v>
                </c:pt>
                <c:pt idx="103">
                  <c:v>7.4688796680497924E-2</c:v>
                </c:pt>
                <c:pt idx="104">
                  <c:v>7.4688796680497924E-2</c:v>
                </c:pt>
                <c:pt idx="105">
                  <c:v>7.8838174273858919E-2</c:v>
                </c:pt>
                <c:pt idx="106">
                  <c:v>8.2987551867219914E-2</c:v>
                </c:pt>
                <c:pt idx="107">
                  <c:v>8.2987551867219914E-2</c:v>
                </c:pt>
                <c:pt idx="108">
                  <c:v>8.2987551867219914E-2</c:v>
                </c:pt>
                <c:pt idx="109">
                  <c:v>8.2987551867219914E-2</c:v>
                </c:pt>
                <c:pt idx="110">
                  <c:v>8.2987551867219914E-2</c:v>
                </c:pt>
                <c:pt idx="111">
                  <c:v>8.2987551867219914E-2</c:v>
                </c:pt>
                <c:pt idx="112">
                  <c:v>8.2987551867219914E-2</c:v>
                </c:pt>
                <c:pt idx="113">
                  <c:v>8.2987551867219914E-2</c:v>
                </c:pt>
                <c:pt idx="114">
                  <c:v>8.2987551867219914E-2</c:v>
                </c:pt>
                <c:pt idx="115">
                  <c:v>8.7136929460580909E-2</c:v>
                </c:pt>
                <c:pt idx="116">
                  <c:v>9.1286307053941904E-2</c:v>
                </c:pt>
                <c:pt idx="117">
                  <c:v>9.1286307053941904E-2</c:v>
                </c:pt>
                <c:pt idx="118">
                  <c:v>9.1286307053941904E-2</c:v>
                </c:pt>
                <c:pt idx="119">
                  <c:v>9.1286307053941904E-2</c:v>
                </c:pt>
                <c:pt idx="120">
                  <c:v>9.1286307053941904E-2</c:v>
                </c:pt>
                <c:pt idx="121">
                  <c:v>9.1286307053941904E-2</c:v>
                </c:pt>
                <c:pt idx="122">
                  <c:v>9.1286307053941904E-2</c:v>
                </c:pt>
                <c:pt idx="123">
                  <c:v>9.1286307053941904E-2</c:v>
                </c:pt>
                <c:pt idx="124">
                  <c:v>9.5435684647302899E-2</c:v>
                </c:pt>
                <c:pt idx="125">
                  <c:v>9.9585062240663894E-2</c:v>
                </c:pt>
                <c:pt idx="126">
                  <c:v>0.1037344398340249</c:v>
                </c:pt>
                <c:pt idx="127">
                  <c:v>0.1037344398340249</c:v>
                </c:pt>
                <c:pt idx="128">
                  <c:v>0.1078838174273859</c:v>
                </c:pt>
                <c:pt idx="129">
                  <c:v>0.1078838174273859</c:v>
                </c:pt>
                <c:pt idx="130">
                  <c:v>0.11203319502074689</c:v>
                </c:pt>
                <c:pt idx="131">
                  <c:v>0.11203319502074689</c:v>
                </c:pt>
                <c:pt idx="132">
                  <c:v>0.11618257261410789</c:v>
                </c:pt>
                <c:pt idx="133">
                  <c:v>0.11618257261410789</c:v>
                </c:pt>
                <c:pt idx="134">
                  <c:v>0.11618257261410789</c:v>
                </c:pt>
                <c:pt idx="135">
                  <c:v>0.11618257261410789</c:v>
                </c:pt>
                <c:pt idx="136">
                  <c:v>0.11618257261410789</c:v>
                </c:pt>
                <c:pt idx="137">
                  <c:v>0.11618257261410789</c:v>
                </c:pt>
                <c:pt idx="138">
                  <c:v>0.11618257261410789</c:v>
                </c:pt>
                <c:pt idx="139">
                  <c:v>0.12033195020746888</c:v>
                </c:pt>
                <c:pt idx="140">
                  <c:v>0.12033195020746888</c:v>
                </c:pt>
                <c:pt idx="141">
                  <c:v>0.12033195020746888</c:v>
                </c:pt>
                <c:pt idx="142">
                  <c:v>0.12863070539419086</c:v>
                </c:pt>
                <c:pt idx="143">
                  <c:v>0.12863070539419086</c:v>
                </c:pt>
                <c:pt idx="144">
                  <c:v>0.13278008298755187</c:v>
                </c:pt>
                <c:pt idx="145">
                  <c:v>0.13278008298755187</c:v>
                </c:pt>
                <c:pt idx="146">
                  <c:v>0.13278008298755187</c:v>
                </c:pt>
                <c:pt idx="147">
                  <c:v>0.13278008298755187</c:v>
                </c:pt>
                <c:pt idx="148">
                  <c:v>0.13692946058091288</c:v>
                </c:pt>
                <c:pt idx="149">
                  <c:v>0.14107883817427386</c:v>
                </c:pt>
                <c:pt idx="150">
                  <c:v>0.14522821576763487</c:v>
                </c:pt>
                <c:pt idx="151">
                  <c:v>0.14522821576763487</c:v>
                </c:pt>
                <c:pt idx="152">
                  <c:v>0.14522821576763487</c:v>
                </c:pt>
                <c:pt idx="153">
                  <c:v>0.14522821576763487</c:v>
                </c:pt>
                <c:pt idx="154">
                  <c:v>0.14522821576763487</c:v>
                </c:pt>
                <c:pt idx="155">
                  <c:v>0.14937759336099585</c:v>
                </c:pt>
                <c:pt idx="156">
                  <c:v>0.16182572614107885</c:v>
                </c:pt>
                <c:pt idx="157">
                  <c:v>0.16597510373443983</c:v>
                </c:pt>
                <c:pt idx="158">
                  <c:v>0.16597510373443983</c:v>
                </c:pt>
                <c:pt idx="159">
                  <c:v>0.17012448132780084</c:v>
                </c:pt>
                <c:pt idx="160">
                  <c:v>0.17012448132780084</c:v>
                </c:pt>
                <c:pt idx="161">
                  <c:v>0.17012448132780084</c:v>
                </c:pt>
                <c:pt idx="162">
                  <c:v>0.17427385892116182</c:v>
                </c:pt>
                <c:pt idx="163">
                  <c:v>0.17427385892116182</c:v>
                </c:pt>
                <c:pt idx="164">
                  <c:v>0.17427385892116182</c:v>
                </c:pt>
                <c:pt idx="165">
                  <c:v>0.17842323651452283</c:v>
                </c:pt>
                <c:pt idx="166">
                  <c:v>0.18257261410788381</c:v>
                </c:pt>
                <c:pt idx="167">
                  <c:v>0.18257261410788381</c:v>
                </c:pt>
                <c:pt idx="168">
                  <c:v>0.18257261410788381</c:v>
                </c:pt>
                <c:pt idx="169">
                  <c:v>0.18257261410788381</c:v>
                </c:pt>
                <c:pt idx="170">
                  <c:v>0.18672199170124482</c:v>
                </c:pt>
                <c:pt idx="171">
                  <c:v>0.1908713692946058</c:v>
                </c:pt>
                <c:pt idx="172">
                  <c:v>0.1908713692946058</c:v>
                </c:pt>
                <c:pt idx="173">
                  <c:v>0.19502074688796681</c:v>
                </c:pt>
                <c:pt idx="174">
                  <c:v>0.19502074688796681</c:v>
                </c:pt>
                <c:pt idx="175">
                  <c:v>0.19502074688796681</c:v>
                </c:pt>
                <c:pt idx="176">
                  <c:v>0.19917012448132779</c:v>
                </c:pt>
                <c:pt idx="177">
                  <c:v>0.19917012448132779</c:v>
                </c:pt>
                <c:pt idx="178">
                  <c:v>0.19917012448132779</c:v>
                </c:pt>
                <c:pt idx="179">
                  <c:v>0.19917012448132779</c:v>
                </c:pt>
                <c:pt idx="180">
                  <c:v>0.19917012448132779</c:v>
                </c:pt>
                <c:pt idx="181">
                  <c:v>0.2033195020746888</c:v>
                </c:pt>
                <c:pt idx="182">
                  <c:v>0.2033195020746888</c:v>
                </c:pt>
                <c:pt idx="183">
                  <c:v>0.2074688796680498</c:v>
                </c:pt>
                <c:pt idx="184">
                  <c:v>0.2074688796680498</c:v>
                </c:pt>
                <c:pt idx="185">
                  <c:v>0.2074688796680498</c:v>
                </c:pt>
                <c:pt idx="186">
                  <c:v>0.2074688796680498</c:v>
                </c:pt>
                <c:pt idx="187">
                  <c:v>0.21161825726141079</c:v>
                </c:pt>
                <c:pt idx="188">
                  <c:v>0.21161825726141079</c:v>
                </c:pt>
                <c:pt idx="189">
                  <c:v>0.21161825726141079</c:v>
                </c:pt>
                <c:pt idx="190">
                  <c:v>0.21161825726141079</c:v>
                </c:pt>
                <c:pt idx="191">
                  <c:v>0.21161825726141079</c:v>
                </c:pt>
                <c:pt idx="192">
                  <c:v>0.21161825726141079</c:v>
                </c:pt>
                <c:pt idx="193">
                  <c:v>0.21161825726141079</c:v>
                </c:pt>
                <c:pt idx="194">
                  <c:v>0.21576763485477179</c:v>
                </c:pt>
                <c:pt idx="195">
                  <c:v>0.21576763485477179</c:v>
                </c:pt>
                <c:pt idx="196">
                  <c:v>0.21576763485477179</c:v>
                </c:pt>
                <c:pt idx="197">
                  <c:v>0.22406639004149378</c:v>
                </c:pt>
                <c:pt idx="198">
                  <c:v>0.22406639004149378</c:v>
                </c:pt>
                <c:pt idx="199">
                  <c:v>0.22406639004149378</c:v>
                </c:pt>
                <c:pt idx="200">
                  <c:v>0.23236514522821577</c:v>
                </c:pt>
                <c:pt idx="201">
                  <c:v>0.23236514522821577</c:v>
                </c:pt>
                <c:pt idx="202">
                  <c:v>0.23651452282157676</c:v>
                </c:pt>
                <c:pt idx="203">
                  <c:v>0.23651452282157676</c:v>
                </c:pt>
                <c:pt idx="204">
                  <c:v>0.24066390041493776</c:v>
                </c:pt>
                <c:pt idx="205">
                  <c:v>0.24066390041493776</c:v>
                </c:pt>
                <c:pt idx="206">
                  <c:v>0.24066390041493776</c:v>
                </c:pt>
                <c:pt idx="207">
                  <c:v>0.24066390041493776</c:v>
                </c:pt>
                <c:pt idx="208">
                  <c:v>0.24066390041493776</c:v>
                </c:pt>
                <c:pt idx="209">
                  <c:v>0.24066390041493776</c:v>
                </c:pt>
                <c:pt idx="210">
                  <c:v>0.24066390041493776</c:v>
                </c:pt>
                <c:pt idx="211">
                  <c:v>0.25726141078838172</c:v>
                </c:pt>
                <c:pt idx="212">
                  <c:v>0.25726141078838172</c:v>
                </c:pt>
                <c:pt idx="213">
                  <c:v>0.26141078838174275</c:v>
                </c:pt>
                <c:pt idx="214">
                  <c:v>0.26141078838174275</c:v>
                </c:pt>
                <c:pt idx="215">
                  <c:v>0.26141078838174275</c:v>
                </c:pt>
                <c:pt idx="216">
                  <c:v>0.26970954356846472</c:v>
                </c:pt>
                <c:pt idx="217">
                  <c:v>0.26970954356846472</c:v>
                </c:pt>
                <c:pt idx="218">
                  <c:v>0.27385892116182575</c:v>
                </c:pt>
                <c:pt idx="219">
                  <c:v>0.27800829875518673</c:v>
                </c:pt>
                <c:pt idx="220">
                  <c:v>0.28215767634854771</c:v>
                </c:pt>
                <c:pt idx="221">
                  <c:v>0.28215767634854771</c:v>
                </c:pt>
                <c:pt idx="222">
                  <c:v>0.2863070539419087</c:v>
                </c:pt>
                <c:pt idx="223">
                  <c:v>0.29045643153526973</c:v>
                </c:pt>
                <c:pt idx="224">
                  <c:v>0.30705394190871371</c:v>
                </c:pt>
                <c:pt idx="225">
                  <c:v>0.31120331950207469</c:v>
                </c:pt>
                <c:pt idx="226">
                  <c:v>0.31120331950207469</c:v>
                </c:pt>
                <c:pt idx="227">
                  <c:v>0.31120331950207469</c:v>
                </c:pt>
                <c:pt idx="228">
                  <c:v>0.31120331950207469</c:v>
                </c:pt>
                <c:pt idx="229">
                  <c:v>0.31535269709543567</c:v>
                </c:pt>
                <c:pt idx="230">
                  <c:v>0.33195020746887965</c:v>
                </c:pt>
                <c:pt idx="231">
                  <c:v>0.33195020746887965</c:v>
                </c:pt>
                <c:pt idx="232">
                  <c:v>0.33195020746887965</c:v>
                </c:pt>
                <c:pt idx="233">
                  <c:v>0.33609958506224069</c:v>
                </c:pt>
                <c:pt idx="234">
                  <c:v>0.34024896265560167</c:v>
                </c:pt>
                <c:pt idx="235">
                  <c:v>0.34024896265560167</c:v>
                </c:pt>
                <c:pt idx="236">
                  <c:v>0.35269709543568467</c:v>
                </c:pt>
                <c:pt idx="237">
                  <c:v>0.35684647302904565</c:v>
                </c:pt>
                <c:pt idx="238">
                  <c:v>0.35684647302904565</c:v>
                </c:pt>
                <c:pt idx="239">
                  <c:v>0.36099585062240663</c:v>
                </c:pt>
                <c:pt idx="240">
                  <c:v>0.36099585062240663</c:v>
                </c:pt>
                <c:pt idx="241">
                  <c:v>0.36514522821576761</c:v>
                </c:pt>
                <c:pt idx="242">
                  <c:v>0.36929460580912865</c:v>
                </c:pt>
                <c:pt idx="243">
                  <c:v>0.36929460580912865</c:v>
                </c:pt>
                <c:pt idx="244">
                  <c:v>0.37344398340248963</c:v>
                </c:pt>
                <c:pt idx="245">
                  <c:v>0.37759336099585061</c:v>
                </c:pt>
                <c:pt idx="246">
                  <c:v>0.38174273858921159</c:v>
                </c:pt>
                <c:pt idx="247">
                  <c:v>0.38589211618257263</c:v>
                </c:pt>
                <c:pt idx="248">
                  <c:v>0.38589211618257263</c:v>
                </c:pt>
                <c:pt idx="249">
                  <c:v>0.39004149377593361</c:v>
                </c:pt>
                <c:pt idx="250">
                  <c:v>0.39419087136929459</c:v>
                </c:pt>
                <c:pt idx="251">
                  <c:v>0.39834024896265557</c:v>
                </c:pt>
                <c:pt idx="252">
                  <c:v>0.39834024896265557</c:v>
                </c:pt>
                <c:pt idx="253">
                  <c:v>0.40248962655601661</c:v>
                </c:pt>
                <c:pt idx="254">
                  <c:v>0.40663900414937759</c:v>
                </c:pt>
                <c:pt idx="255">
                  <c:v>0.41493775933609961</c:v>
                </c:pt>
                <c:pt idx="256">
                  <c:v>0.41908713692946059</c:v>
                </c:pt>
                <c:pt idx="257">
                  <c:v>0.41908713692946059</c:v>
                </c:pt>
                <c:pt idx="258">
                  <c:v>0.42738589211618255</c:v>
                </c:pt>
                <c:pt idx="259">
                  <c:v>0.43568464730290457</c:v>
                </c:pt>
                <c:pt idx="260">
                  <c:v>0.43568464730290457</c:v>
                </c:pt>
                <c:pt idx="261">
                  <c:v>0.43568464730290457</c:v>
                </c:pt>
                <c:pt idx="262">
                  <c:v>0.44398340248962653</c:v>
                </c:pt>
                <c:pt idx="263">
                  <c:v>0.44813278008298757</c:v>
                </c:pt>
                <c:pt idx="264">
                  <c:v>0.45228215767634855</c:v>
                </c:pt>
                <c:pt idx="265">
                  <c:v>0.45643153526970953</c:v>
                </c:pt>
                <c:pt idx="266">
                  <c:v>0.46058091286307051</c:v>
                </c:pt>
                <c:pt idx="267">
                  <c:v>0.46887966804979253</c:v>
                </c:pt>
                <c:pt idx="268">
                  <c:v>0.47302904564315351</c:v>
                </c:pt>
                <c:pt idx="269">
                  <c:v>0.47717842323651455</c:v>
                </c:pt>
                <c:pt idx="270">
                  <c:v>0.49377593360995853</c:v>
                </c:pt>
                <c:pt idx="271">
                  <c:v>0.49792531120331951</c:v>
                </c:pt>
                <c:pt idx="272">
                  <c:v>0.50207468879668049</c:v>
                </c:pt>
                <c:pt idx="273">
                  <c:v>0.50622406639004147</c:v>
                </c:pt>
                <c:pt idx="274">
                  <c:v>0.50622406639004147</c:v>
                </c:pt>
                <c:pt idx="275">
                  <c:v>0.51037344398340245</c:v>
                </c:pt>
                <c:pt idx="276">
                  <c:v>0.51037344398340245</c:v>
                </c:pt>
                <c:pt idx="277">
                  <c:v>0.51452282157676343</c:v>
                </c:pt>
                <c:pt idx="278">
                  <c:v>0.51867219917012453</c:v>
                </c:pt>
                <c:pt idx="279">
                  <c:v>0.52282157676348551</c:v>
                </c:pt>
                <c:pt idx="280">
                  <c:v>0.52697095435684649</c:v>
                </c:pt>
                <c:pt idx="281">
                  <c:v>0.53112033195020747</c:v>
                </c:pt>
                <c:pt idx="282">
                  <c:v>0.53526970954356845</c:v>
                </c:pt>
                <c:pt idx="283">
                  <c:v>0.54356846473029041</c:v>
                </c:pt>
                <c:pt idx="284">
                  <c:v>0.54356846473029041</c:v>
                </c:pt>
                <c:pt idx="285">
                  <c:v>0.5477178423236515</c:v>
                </c:pt>
                <c:pt idx="286">
                  <c:v>0.55601659751037347</c:v>
                </c:pt>
                <c:pt idx="287">
                  <c:v>0.56016597510373445</c:v>
                </c:pt>
                <c:pt idx="288">
                  <c:v>0.56431535269709543</c:v>
                </c:pt>
                <c:pt idx="289">
                  <c:v>0.56846473029045641</c:v>
                </c:pt>
                <c:pt idx="290">
                  <c:v>0.57676348547717837</c:v>
                </c:pt>
                <c:pt idx="291">
                  <c:v>0.58091286307053946</c:v>
                </c:pt>
                <c:pt idx="292">
                  <c:v>0.58506224066390045</c:v>
                </c:pt>
                <c:pt idx="293">
                  <c:v>0.58921161825726143</c:v>
                </c:pt>
                <c:pt idx="294">
                  <c:v>0.58921161825726143</c:v>
                </c:pt>
                <c:pt idx="295">
                  <c:v>0.59336099585062241</c:v>
                </c:pt>
                <c:pt idx="296">
                  <c:v>0.59336099585062241</c:v>
                </c:pt>
                <c:pt idx="297">
                  <c:v>0.59336099585062241</c:v>
                </c:pt>
                <c:pt idx="298">
                  <c:v>0.59751037344398339</c:v>
                </c:pt>
                <c:pt idx="299">
                  <c:v>0.60165975103734437</c:v>
                </c:pt>
                <c:pt idx="300">
                  <c:v>0.60580912863070535</c:v>
                </c:pt>
                <c:pt idx="301">
                  <c:v>0.60995850622406644</c:v>
                </c:pt>
                <c:pt idx="302">
                  <c:v>0.61410788381742742</c:v>
                </c:pt>
                <c:pt idx="303">
                  <c:v>0.61825726141078841</c:v>
                </c:pt>
                <c:pt idx="304">
                  <c:v>0.62655601659751037</c:v>
                </c:pt>
                <c:pt idx="305">
                  <c:v>0.63900414937759331</c:v>
                </c:pt>
                <c:pt idx="306">
                  <c:v>0.6431535269709544</c:v>
                </c:pt>
                <c:pt idx="307">
                  <c:v>0.64730290456431538</c:v>
                </c:pt>
                <c:pt idx="308">
                  <c:v>0.64730290456431538</c:v>
                </c:pt>
                <c:pt idx="309">
                  <c:v>0.65145228215767637</c:v>
                </c:pt>
                <c:pt idx="310">
                  <c:v>0.65560165975103735</c:v>
                </c:pt>
                <c:pt idx="311">
                  <c:v>0.66390041493775931</c:v>
                </c:pt>
                <c:pt idx="312">
                  <c:v>0.66804979253112029</c:v>
                </c:pt>
                <c:pt idx="313">
                  <c:v>0.67219917012448138</c:v>
                </c:pt>
                <c:pt idx="314">
                  <c:v>0.67219917012448138</c:v>
                </c:pt>
                <c:pt idx="315">
                  <c:v>0.67634854771784236</c:v>
                </c:pt>
                <c:pt idx="316">
                  <c:v>0.68049792531120334</c:v>
                </c:pt>
                <c:pt idx="317">
                  <c:v>0.68464730290456433</c:v>
                </c:pt>
                <c:pt idx="318">
                  <c:v>0.69294605809128629</c:v>
                </c:pt>
                <c:pt idx="319">
                  <c:v>0.69709543568464727</c:v>
                </c:pt>
                <c:pt idx="320">
                  <c:v>0.70124481327800825</c:v>
                </c:pt>
                <c:pt idx="321">
                  <c:v>0.70539419087136934</c:v>
                </c:pt>
                <c:pt idx="322">
                  <c:v>0.70954356846473032</c:v>
                </c:pt>
                <c:pt idx="323">
                  <c:v>0.7136929460580913</c:v>
                </c:pt>
                <c:pt idx="324">
                  <c:v>0.71784232365145229</c:v>
                </c:pt>
                <c:pt idx="325">
                  <c:v>0.71784232365145229</c:v>
                </c:pt>
                <c:pt idx="326">
                  <c:v>0.72199170124481327</c:v>
                </c:pt>
                <c:pt idx="327">
                  <c:v>0.72614107883817425</c:v>
                </c:pt>
                <c:pt idx="328">
                  <c:v>0.73029045643153523</c:v>
                </c:pt>
                <c:pt idx="329">
                  <c:v>0.73443983402489632</c:v>
                </c:pt>
                <c:pt idx="330">
                  <c:v>0.7385892116182573</c:v>
                </c:pt>
                <c:pt idx="331">
                  <c:v>0.74273858921161828</c:v>
                </c:pt>
                <c:pt idx="332">
                  <c:v>0.74688796680497926</c:v>
                </c:pt>
                <c:pt idx="333">
                  <c:v>0.75103734439834025</c:v>
                </c:pt>
                <c:pt idx="334">
                  <c:v>0.75103734439834025</c:v>
                </c:pt>
                <c:pt idx="335">
                  <c:v>0.75518672199170123</c:v>
                </c:pt>
                <c:pt idx="336">
                  <c:v>0.75518672199170123</c:v>
                </c:pt>
                <c:pt idx="337">
                  <c:v>0.75933609958506221</c:v>
                </c:pt>
                <c:pt idx="338">
                  <c:v>0.76348547717842319</c:v>
                </c:pt>
                <c:pt idx="339">
                  <c:v>0.76763485477178428</c:v>
                </c:pt>
                <c:pt idx="340">
                  <c:v>0.77593360995850624</c:v>
                </c:pt>
                <c:pt idx="341">
                  <c:v>0.77593360995850624</c:v>
                </c:pt>
                <c:pt idx="342">
                  <c:v>0.78008298755186722</c:v>
                </c:pt>
                <c:pt idx="343">
                  <c:v>0.78423236514522821</c:v>
                </c:pt>
                <c:pt idx="344">
                  <c:v>0.78838174273858919</c:v>
                </c:pt>
                <c:pt idx="345">
                  <c:v>0.79253112033195017</c:v>
                </c:pt>
                <c:pt idx="346">
                  <c:v>0.79668049792531115</c:v>
                </c:pt>
                <c:pt idx="347">
                  <c:v>0.80497925311203322</c:v>
                </c:pt>
                <c:pt idx="348">
                  <c:v>0.80497925311203322</c:v>
                </c:pt>
                <c:pt idx="349">
                  <c:v>0.8091286307053942</c:v>
                </c:pt>
                <c:pt idx="350">
                  <c:v>0.81327800829875518</c:v>
                </c:pt>
                <c:pt idx="351">
                  <c:v>0.81742738589211617</c:v>
                </c:pt>
                <c:pt idx="352">
                  <c:v>0.82572614107883813</c:v>
                </c:pt>
                <c:pt idx="353">
                  <c:v>0.82987551867219922</c:v>
                </c:pt>
                <c:pt idx="354">
                  <c:v>0.8340248962655602</c:v>
                </c:pt>
                <c:pt idx="355">
                  <c:v>0.83817427385892118</c:v>
                </c:pt>
                <c:pt idx="356">
                  <c:v>0.84232365145228216</c:v>
                </c:pt>
                <c:pt idx="357">
                  <c:v>0.84647302904564314</c:v>
                </c:pt>
                <c:pt idx="358">
                  <c:v>0.85062240663900412</c:v>
                </c:pt>
                <c:pt idx="359">
                  <c:v>0.85477178423236511</c:v>
                </c:pt>
                <c:pt idx="360">
                  <c:v>0.86307053941908718</c:v>
                </c:pt>
                <c:pt idx="361">
                  <c:v>0.86721991701244816</c:v>
                </c:pt>
                <c:pt idx="362">
                  <c:v>0.87136929460580914</c:v>
                </c:pt>
                <c:pt idx="363">
                  <c:v>0.87551867219917012</c:v>
                </c:pt>
                <c:pt idx="364">
                  <c:v>0.8796680497925311</c:v>
                </c:pt>
                <c:pt idx="365">
                  <c:v>0.88381742738589208</c:v>
                </c:pt>
                <c:pt idx="366">
                  <c:v>0.88796680497925307</c:v>
                </c:pt>
                <c:pt idx="367">
                  <c:v>0.89211618257261416</c:v>
                </c:pt>
                <c:pt idx="368">
                  <c:v>0.89626556016597514</c:v>
                </c:pt>
                <c:pt idx="369">
                  <c:v>0.90041493775933612</c:v>
                </c:pt>
                <c:pt idx="370">
                  <c:v>0.90041493775933612</c:v>
                </c:pt>
                <c:pt idx="371">
                  <c:v>0.9045643153526971</c:v>
                </c:pt>
                <c:pt idx="372">
                  <c:v>0.90871369294605808</c:v>
                </c:pt>
                <c:pt idx="373">
                  <c:v>0.91286307053941906</c:v>
                </c:pt>
                <c:pt idx="374">
                  <c:v>0.91701244813278004</c:v>
                </c:pt>
                <c:pt idx="375">
                  <c:v>0.92116182572614103</c:v>
                </c:pt>
                <c:pt idx="376">
                  <c:v>0.92531120331950212</c:v>
                </c:pt>
                <c:pt idx="377">
                  <c:v>0.92531120331950212</c:v>
                </c:pt>
                <c:pt idx="378">
                  <c:v>0.9294605809128631</c:v>
                </c:pt>
                <c:pt idx="379">
                  <c:v>0.93360995850622408</c:v>
                </c:pt>
                <c:pt idx="380">
                  <c:v>0.93775933609958506</c:v>
                </c:pt>
                <c:pt idx="381">
                  <c:v>0.94190871369294604</c:v>
                </c:pt>
                <c:pt idx="382">
                  <c:v>0.94605809128630702</c:v>
                </c:pt>
                <c:pt idx="383">
                  <c:v>0.950207468879668</c:v>
                </c:pt>
                <c:pt idx="384">
                  <c:v>0.9543568464730291</c:v>
                </c:pt>
                <c:pt idx="385">
                  <c:v>0.95850622406639008</c:v>
                </c:pt>
                <c:pt idx="386">
                  <c:v>0.96265560165975106</c:v>
                </c:pt>
                <c:pt idx="387">
                  <c:v>0.96680497925311204</c:v>
                </c:pt>
                <c:pt idx="388">
                  <c:v>0.97095435684647302</c:v>
                </c:pt>
                <c:pt idx="389">
                  <c:v>0.975103734439834</c:v>
                </c:pt>
                <c:pt idx="390">
                  <c:v>0.97925311203319498</c:v>
                </c:pt>
                <c:pt idx="391">
                  <c:v>0.98340248962655596</c:v>
                </c:pt>
                <c:pt idx="392">
                  <c:v>0.98755186721991706</c:v>
                </c:pt>
                <c:pt idx="393">
                  <c:v>0.99170124481327804</c:v>
                </c:pt>
                <c:pt idx="394">
                  <c:v>0.99585062240663902</c:v>
                </c:pt>
                <c:pt idx="395">
                  <c:v>1</c:v>
                </c:pt>
              </c:numCache>
            </c:numRef>
          </c:xVal>
          <c:yVal>
            <c:numRef>
              <c:f>LR_TrainingLiftChart2!$CA$2:$CA$397</c:f>
              <c:numCache>
                <c:formatCode>General</c:formatCode>
                <c:ptCount val="396"/>
                <c:pt idx="0">
                  <c:v>0</c:v>
                </c:pt>
                <c:pt idx="1">
                  <c:v>4.1493775933609959E-3</c:v>
                </c:pt>
                <c:pt idx="2">
                  <c:v>8.2987551867219917E-3</c:v>
                </c:pt>
                <c:pt idx="3">
                  <c:v>8.2987551867219917E-3</c:v>
                </c:pt>
                <c:pt idx="4">
                  <c:v>1.2448132780082987E-2</c:v>
                </c:pt>
                <c:pt idx="5">
                  <c:v>1.6597510373443983E-2</c:v>
                </c:pt>
                <c:pt idx="6">
                  <c:v>2.0746887966804978E-2</c:v>
                </c:pt>
                <c:pt idx="7">
                  <c:v>2.4896265560165973E-2</c:v>
                </c:pt>
                <c:pt idx="8">
                  <c:v>2.9045643153526972E-2</c:v>
                </c:pt>
                <c:pt idx="9">
                  <c:v>3.3195020746887967E-2</c:v>
                </c:pt>
                <c:pt idx="10">
                  <c:v>3.3195020746887967E-2</c:v>
                </c:pt>
                <c:pt idx="11">
                  <c:v>3.7344398340248962E-2</c:v>
                </c:pt>
                <c:pt idx="12">
                  <c:v>4.1493775933609957E-2</c:v>
                </c:pt>
                <c:pt idx="13">
                  <c:v>4.5643153526970952E-2</c:v>
                </c:pt>
                <c:pt idx="14">
                  <c:v>4.9792531120331947E-2</c:v>
                </c:pt>
                <c:pt idx="15">
                  <c:v>5.3941908713692949E-2</c:v>
                </c:pt>
                <c:pt idx="16">
                  <c:v>5.8091286307053944E-2</c:v>
                </c:pt>
                <c:pt idx="17">
                  <c:v>6.2240663900414939E-2</c:v>
                </c:pt>
                <c:pt idx="18">
                  <c:v>6.6390041493775934E-2</c:v>
                </c:pt>
                <c:pt idx="19">
                  <c:v>7.0539419087136929E-2</c:v>
                </c:pt>
                <c:pt idx="20">
                  <c:v>7.4688796680497924E-2</c:v>
                </c:pt>
                <c:pt idx="21">
                  <c:v>7.8838174273858919E-2</c:v>
                </c:pt>
                <c:pt idx="22">
                  <c:v>8.2987551867219914E-2</c:v>
                </c:pt>
                <c:pt idx="23">
                  <c:v>8.7136929460580909E-2</c:v>
                </c:pt>
                <c:pt idx="24">
                  <c:v>9.1286307053941904E-2</c:v>
                </c:pt>
                <c:pt idx="25">
                  <c:v>9.5435684647302899E-2</c:v>
                </c:pt>
                <c:pt idx="26">
                  <c:v>9.9585062240663894E-2</c:v>
                </c:pt>
                <c:pt idx="27">
                  <c:v>0.1037344398340249</c:v>
                </c:pt>
                <c:pt idx="28">
                  <c:v>0.1078838174273859</c:v>
                </c:pt>
                <c:pt idx="29">
                  <c:v>0.11203319502074689</c:v>
                </c:pt>
                <c:pt idx="30">
                  <c:v>0.11618257261410789</c:v>
                </c:pt>
                <c:pt idx="31">
                  <c:v>0.11618257261410789</c:v>
                </c:pt>
                <c:pt idx="32">
                  <c:v>0.12033195020746888</c:v>
                </c:pt>
                <c:pt idx="33">
                  <c:v>0.12448132780082988</c:v>
                </c:pt>
                <c:pt idx="34">
                  <c:v>0.12863070539419086</c:v>
                </c:pt>
                <c:pt idx="35">
                  <c:v>0.13692946058091288</c:v>
                </c:pt>
                <c:pt idx="36">
                  <c:v>0.14107883817427386</c:v>
                </c:pt>
                <c:pt idx="37">
                  <c:v>0.14522821576763487</c:v>
                </c:pt>
                <c:pt idx="38">
                  <c:v>0.14937759336099585</c:v>
                </c:pt>
                <c:pt idx="39">
                  <c:v>0.15352697095435686</c:v>
                </c:pt>
                <c:pt idx="40">
                  <c:v>0.15767634854771784</c:v>
                </c:pt>
                <c:pt idx="41">
                  <c:v>0.16597510373443983</c:v>
                </c:pt>
                <c:pt idx="42">
                  <c:v>0.17012448132780084</c:v>
                </c:pt>
                <c:pt idx="43">
                  <c:v>0.17427385892116182</c:v>
                </c:pt>
                <c:pt idx="44">
                  <c:v>0.17842323651452283</c:v>
                </c:pt>
                <c:pt idx="45">
                  <c:v>0.18257261410788381</c:v>
                </c:pt>
                <c:pt idx="46">
                  <c:v>0.18672199170124482</c:v>
                </c:pt>
                <c:pt idx="47">
                  <c:v>0.1908713692946058</c:v>
                </c:pt>
                <c:pt idx="48">
                  <c:v>0.1908713692946058</c:v>
                </c:pt>
                <c:pt idx="49">
                  <c:v>0.19917012448132779</c:v>
                </c:pt>
                <c:pt idx="50">
                  <c:v>0.21161825726141079</c:v>
                </c:pt>
                <c:pt idx="51">
                  <c:v>0.21576763485477179</c:v>
                </c:pt>
                <c:pt idx="52">
                  <c:v>0.21576763485477179</c:v>
                </c:pt>
                <c:pt idx="53">
                  <c:v>0.21991701244813278</c:v>
                </c:pt>
                <c:pt idx="54">
                  <c:v>0.22821576763485477</c:v>
                </c:pt>
                <c:pt idx="55">
                  <c:v>0.23236514522821577</c:v>
                </c:pt>
                <c:pt idx="56">
                  <c:v>0.23236514522821577</c:v>
                </c:pt>
                <c:pt idx="57">
                  <c:v>0.23651452282157676</c:v>
                </c:pt>
                <c:pt idx="58">
                  <c:v>0.23651452282157676</c:v>
                </c:pt>
                <c:pt idx="59">
                  <c:v>0.23651452282157676</c:v>
                </c:pt>
                <c:pt idx="60">
                  <c:v>0.24066390041493776</c:v>
                </c:pt>
                <c:pt idx="61">
                  <c:v>0.24481327800829875</c:v>
                </c:pt>
                <c:pt idx="62">
                  <c:v>0.24896265560165975</c:v>
                </c:pt>
                <c:pt idx="63">
                  <c:v>0.25311203319502074</c:v>
                </c:pt>
                <c:pt idx="64">
                  <c:v>0.25311203319502074</c:v>
                </c:pt>
                <c:pt idx="65">
                  <c:v>0.25726141078838172</c:v>
                </c:pt>
                <c:pt idx="66">
                  <c:v>0.26141078838174275</c:v>
                </c:pt>
                <c:pt idx="67">
                  <c:v>0.26556016597510373</c:v>
                </c:pt>
                <c:pt idx="68">
                  <c:v>0.26970954356846472</c:v>
                </c:pt>
                <c:pt idx="69">
                  <c:v>0.26970954356846472</c:v>
                </c:pt>
                <c:pt idx="70">
                  <c:v>0.27385892116182575</c:v>
                </c:pt>
                <c:pt idx="71">
                  <c:v>0.27800829875518673</c:v>
                </c:pt>
                <c:pt idx="72">
                  <c:v>0.28215767634854771</c:v>
                </c:pt>
                <c:pt idx="73">
                  <c:v>0.29045643153526973</c:v>
                </c:pt>
                <c:pt idx="74">
                  <c:v>0.29460580912863071</c:v>
                </c:pt>
                <c:pt idx="75">
                  <c:v>0.29875518672199169</c:v>
                </c:pt>
                <c:pt idx="76">
                  <c:v>0.31120331950207469</c:v>
                </c:pt>
                <c:pt idx="77">
                  <c:v>0.31535269709543567</c:v>
                </c:pt>
                <c:pt idx="78">
                  <c:v>0.32365145228215769</c:v>
                </c:pt>
                <c:pt idx="79">
                  <c:v>0.32365145228215769</c:v>
                </c:pt>
                <c:pt idx="80">
                  <c:v>0.33195020746887965</c:v>
                </c:pt>
                <c:pt idx="81">
                  <c:v>0.33609958506224069</c:v>
                </c:pt>
                <c:pt idx="82">
                  <c:v>0.34439834024896265</c:v>
                </c:pt>
                <c:pt idx="83">
                  <c:v>0.34854771784232363</c:v>
                </c:pt>
                <c:pt idx="84">
                  <c:v>0.35269709543568467</c:v>
                </c:pt>
                <c:pt idx="85">
                  <c:v>0.35269709543568467</c:v>
                </c:pt>
                <c:pt idx="86">
                  <c:v>0.35684647302904565</c:v>
                </c:pt>
                <c:pt idx="87">
                  <c:v>0.36514522821576761</c:v>
                </c:pt>
                <c:pt idx="88">
                  <c:v>0.36929460580912865</c:v>
                </c:pt>
                <c:pt idx="89">
                  <c:v>0.37344398340248963</c:v>
                </c:pt>
                <c:pt idx="90">
                  <c:v>0.37759336099585061</c:v>
                </c:pt>
                <c:pt idx="91">
                  <c:v>0.38174273858921159</c:v>
                </c:pt>
                <c:pt idx="92">
                  <c:v>0.38589211618257263</c:v>
                </c:pt>
                <c:pt idx="93">
                  <c:v>0.39004149377593361</c:v>
                </c:pt>
                <c:pt idx="94">
                  <c:v>0.39419087136929459</c:v>
                </c:pt>
                <c:pt idx="95">
                  <c:v>0.39419087136929459</c:v>
                </c:pt>
                <c:pt idx="96">
                  <c:v>0.39834024896265557</c:v>
                </c:pt>
                <c:pt idx="97">
                  <c:v>0.39834024896265557</c:v>
                </c:pt>
                <c:pt idx="98">
                  <c:v>0.40248962655601661</c:v>
                </c:pt>
                <c:pt idx="99">
                  <c:v>0.40663900414937759</c:v>
                </c:pt>
                <c:pt idx="100">
                  <c:v>0.40663900414937759</c:v>
                </c:pt>
                <c:pt idx="101">
                  <c:v>0.41078838174273857</c:v>
                </c:pt>
                <c:pt idx="102">
                  <c:v>0.41493775933609961</c:v>
                </c:pt>
                <c:pt idx="103">
                  <c:v>0.41493775933609961</c:v>
                </c:pt>
                <c:pt idx="104">
                  <c:v>0.41908713692946059</c:v>
                </c:pt>
                <c:pt idx="105">
                  <c:v>0.41908713692946059</c:v>
                </c:pt>
                <c:pt idx="106">
                  <c:v>0.41908713692946059</c:v>
                </c:pt>
                <c:pt idx="107">
                  <c:v>0.42323651452282157</c:v>
                </c:pt>
                <c:pt idx="108">
                  <c:v>0.43153526970954359</c:v>
                </c:pt>
                <c:pt idx="109">
                  <c:v>0.43568464730290457</c:v>
                </c:pt>
                <c:pt idx="110">
                  <c:v>0.43983402489626555</c:v>
                </c:pt>
                <c:pt idx="111">
                  <c:v>0.44398340248962653</c:v>
                </c:pt>
                <c:pt idx="112">
                  <c:v>0.44813278008298757</c:v>
                </c:pt>
                <c:pt idx="113">
                  <c:v>0.45228215767634855</c:v>
                </c:pt>
                <c:pt idx="114">
                  <c:v>0.46887966804979253</c:v>
                </c:pt>
                <c:pt idx="115">
                  <c:v>0.46887966804979253</c:v>
                </c:pt>
                <c:pt idx="116">
                  <c:v>0.46887966804979253</c:v>
                </c:pt>
                <c:pt idx="117">
                  <c:v>0.47302904564315351</c:v>
                </c:pt>
                <c:pt idx="118">
                  <c:v>0.47717842323651455</c:v>
                </c:pt>
                <c:pt idx="119">
                  <c:v>0.48132780082987553</c:v>
                </c:pt>
                <c:pt idx="120">
                  <c:v>0.48547717842323651</c:v>
                </c:pt>
                <c:pt idx="121">
                  <c:v>0.48962655601659749</c:v>
                </c:pt>
                <c:pt idx="122">
                  <c:v>0.49377593360995853</c:v>
                </c:pt>
                <c:pt idx="123">
                  <c:v>0.49792531120331951</c:v>
                </c:pt>
                <c:pt idx="124">
                  <c:v>0.49792531120331951</c:v>
                </c:pt>
                <c:pt idx="125">
                  <c:v>0.49792531120331951</c:v>
                </c:pt>
                <c:pt idx="126">
                  <c:v>0.49792531120331951</c:v>
                </c:pt>
                <c:pt idx="127">
                  <c:v>0.50207468879668049</c:v>
                </c:pt>
                <c:pt idx="128">
                  <c:v>0.50207468879668049</c:v>
                </c:pt>
                <c:pt idx="129">
                  <c:v>0.51037344398340245</c:v>
                </c:pt>
                <c:pt idx="130">
                  <c:v>0.51037344398340245</c:v>
                </c:pt>
                <c:pt idx="131">
                  <c:v>0.51452282157676343</c:v>
                </c:pt>
                <c:pt idx="132">
                  <c:v>0.51452282157676343</c:v>
                </c:pt>
                <c:pt idx="133">
                  <c:v>0.51867219917012453</c:v>
                </c:pt>
                <c:pt idx="134">
                  <c:v>0.52282157676348551</c:v>
                </c:pt>
                <c:pt idx="135">
                  <c:v>0.52697095435684649</c:v>
                </c:pt>
                <c:pt idx="136">
                  <c:v>0.53112033195020747</c:v>
                </c:pt>
                <c:pt idx="137">
                  <c:v>0.53526970954356845</c:v>
                </c:pt>
                <c:pt idx="138">
                  <c:v>0.53941908713692943</c:v>
                </c:pt>
                <c:pt idx="139">
                  <c:v>0.53941908713692943</c:v>
                </c:pt>
                <c:pt idx="140">
                  <c:v>0.54356846473029041</c:v>
                </c:pt>
                <c:pt idx="141">
                  <c:v>0.5477178423236515</c:v>
                </c:pt>
                <c:pt idx="142">
                  <c:v>0.55186721991701249</c:v>
                </c:pt>
                <c:pt idx="143">
                  <c:v>0.55601659751037347</c:v>
                </c:pt>
                <c:pt idx="144">
                  <c:v>0.55601659751037347</c:v>
                </c:pt>
                <c:pt idx="145">
                  <c:v>0.56016597510373445</c:v>
                </c:pt>
                <c:pt idx="146">
                  <c:v>0.56431535269709543</c:v>
                </c:pt>
                <c:pt idx="147">
                  <c:v>0.56846473029045641</c:v>
                </c:pt>
                <c:pt idx="148">
                  <c:v>0.56846473029045641</c:v>
                </c:pt>
                <c:pt idx="149">
                  <c:v>0.56846473029045641</c:v>
                </c:pt>
                <c:pt idx="150">
                  <c:v>0.56846473029045641</c:v>
                </c:pt>
                <c:pt idx="151">
                  <c:v>0.57261410788381739</c:v>
                </c:pt>
                <c:pt idx="152">
                  <c:v>0.57676348547717837</c:v>
                </c:pt>
                <c:pt idx="153">
                  <c:v>0.58091286307053946</c:v>
                </c:pt>
                <c:pt idx="154">
                  <c:v>0.58921161825726143</c:v>
                </c:pt>
                <c:pt idx="155">
                  <c:v>0.58921161825726143</c:v>
                </c:pt>
                <c:pt idx="156">
                  <c:v>0.58921161825726143</c:v>
                </c:pt>
                <c:pt idx="157">
                  <c:v>0.58921161825726143</c:v>
                </c:pt>
                <c:pt idx="158">
                  <c:v>0.60995850622406644</c:v>
                </c:pt>
                <c:pt idx="159">
                  <c:v>0.60995850622406644</c:v>
                </c:pt>
                <c:pt idx="160">
                  <c:v>0.61825726141078841</c:v>
                </c:pt>
                <c:pt idx="161">
                  <c:v>0.62240663900414939</c:v>
                </c:pt>
                <c:pt idx="162">
                  <c:v>0.62240663900414939</c:v>
                </c:pt>
                <c:pt idx="163">
                  <c:v>0.62655601659751037</c:v>
                </c:pt>
                <c:pt idx="164">
                  <c:v>0.63900414937759331</c:v>
                </c:pt>
                <c:pt idx="165">
                  <c:v>0.63900414937759331</c:v>
                </c:pt>
                <c:pt idx="166">
                  <c:v>0.6431535269709544</c:v>
                </c:pt>
                <c:pt idx="167">
                  <c:v>0.64730290456431538</c:v>
                </c:pt>
                <c:pt idx="168">
                  <c:v>0.65560165975103735</c:v>
                </c:pt>
                <c:pt idx="169">
                  <c:v>0.65975103734439833</c:v>
                </c:pt>
                <c:pt idx="170">
                  <c:v>0.65975103734439833</c:v>
                </c:pt>
                <c:pt idx="171">
                  <c:v>0.65975103734439833</c:v>
                </c:pt>
                <c:pt idx="172">
                  <c:v>0.66390041493775931</c:v>
                </c:pt>
                <c:pt idx="173">
                  <c:v>0.66804979253112029</c:v>
                </c:pt>
                <c:pt idx="174">
                  <c:v>0.67219917012448138</c:v>
                </c:pt>
                <c:pt idx="175">
                  <c:v>0.67634854771784236</c:v>
                </c:pt>
                <c:pt idx="176">
                  <c:v>0.67634854771784236</c:v>
                </c:pt>
                <c:pt idx="177">
                  <c:v>0.68049792531120334</c:v>
                </c:pt>
                <c:pt idx="178">
                  <c:v>0.68464730290456433</c:v>
                </c:pt>
                <c:pt idx="179">
                  <c:v>0.68879668049792531</c:v>
                </c:pt>
                <c:pt idx="180">
                  <c:v>0.69709543568464727</c:v>
                </c:pt>
                <c:pt idx="181">
                  <c:v>0.69709543568464727</c:v>
                </c:pt>
                <c:pt idx="182">
                  <c:v>0.70124481327800825</c:v>
                </c:pt>
                <c:pt idx="183">
                  <c:v>0.70539419087136934</c:v>
                </c:pt>
                <c:pt idx="184">
                  <c:v>0.70954356846473032</c:v>
                </c:pt>
                <c:pt idx="185">
                  <c:v>0.71784232365145229</c:v>
                </c:pt>
                <c:pt idx="186">
                  <c:v>0.72199170124481327</c:v>
                </c:pt>
                <c:pt idx="187">
                  <c:v>0.72199170124481327</c:v>
                </c:pt>
                <c:pt idx="188">
                  <c:v>0.72614107883817425</c:v>
                </c:pt>
                <c:pt idx="189">
                  <c:v>0.73443983402489632</c:v>
                </c:pt>
                <c:pt idx="190">
                  <c:v>0.7385892116182573</c:v>
                </c:pt>
                <c:pt idx="191">
                  <c:v>0.74273858921161828</c:v>
                </c:pt>
                <c:pt idx="192">
                  <c:v>0.74688796680497926</c:v>
                </c:pt>
                <c:pt idx="193">
                  <c:v>0.75103734439834025</c:v>
                </c:pt>
                <c:pt idx="194">
                  <c:v>0.75103734439834025</c:v>
                </c:pt>
                <c:pt idx="195">
                  <c:v>0.75518672199170123</c:v>
                </c:pt>
                <c:pt idx="196">
                  <c:v>0.75933609958506221</c:v>
                </c:pt>
                <c:pt idx="197">
                  <c:v>0.75933609958506221</c:v>
                </c:pt>
                <c:pt idx="198">
                  <c:v>0.76348547717842319</c:v>
                </c:pt>
                <c:pt idx="199">
                  <c:v>0.76763485477178428</c:v>
                </c:pt>
                <c:pt idx="200">
                  <c:v>0.76763485477178428</c:v>
                </c:pt>
                <c:pt idx="201">
                  <c:v>0.77178423236514526</c:v>
                </c:pt>
                <c:pt idx="202">
                  <c:v>0.77178423236514526</c:v>
                </c:pt>
                <c:pt idx="203">
                  <c:v>0.77593360995850624</c:v>
                </c:pt>
                <c:pt idx="204">
                  <c:v>0.77593360995850624</c:v>
                </c:pt>
                <c:pt idx="205">
                  <c:v>0.78008298755186722</c:v>
                </c:pt>
                <c:pt idx="206">
                  <c:v>0.78423236514522821</c:v>
                </c:pt>
                <c:pt idx="207">
                  <c:v>0.78838174273858919</c:v>
                </c:pt>
                <c:pt idx="208">
                  <c:v>0.79253112033195017</c:v>
                </c:pt>
                <c:pt idx="209">
                  <c:v>0.79668049792531115</c:v>
                </c:pt>
                <c:pt idx="210">
                  <c:v>0.80082987551867224</c:v>
                </c:pt>
                <c:pt idx="211">
                  <c:v>0.80082987551867224</c:v>
                </c:pt>
                <c:pt idx="212">
                  <c:v>0.80497925311203322</c:v>
                </c:pt>
                <c:pt idx="213">
                  <c:v>0.80497925311203322</c:v>
                </c:pt>
                <c:pt idx="214">
                  <c:v>0.8091286307053942</c:v>
                </c:pt>
                <c:pt idx="215">
                  <c:v>0.81327800829875518</c:v>
                </c:pt>
                <c:pt idx="216">
                  <c:v>0.81742738589211617</c:v>
                </c:pt>
                <c:pt idx="217">
                  <c:v>0.82157676348547715</c:v>
                </c:pt>
                <c:pt idx="218">
                  <c:v>0.82157676348547715</c:v>
                </c:pt>
                <c:pt idx="219">
                  <c:v>0.82157676348547715</c:v>
                </c:pt>
                <c:pt idx="220">
                  <c:v>0.82157676348547715</c:v>
                </c:pt>
                <c:pt idx="221">
                  <c:v>0.82572614107883813</c:v>
                </c:pt>
                <c:pt idx="222">
                  <c:v>0.82572614107883813</c:v>
                </c:pt>
                <c:pt idx="223">
                  <c:v>0.82572614107883813</c:v>
                </c:pt>
                <c:pt idx="224">
                  <c:v>0.82987551867219922</c:v>
                </c:pt>
                <c:pt idx="225">
                  <c:v>0.82987551867219922</c:v>
                </c:pt>
                <c:pt idx="226">
                  <c:v>0.8340248962655602</c:v>
                </c:pt>
                <c:pt idx="227">
                  <c:v>0.83817427385892118</c:v>
                </c:pt>
                <c:pt idx="228">
                  <c:v>0.84232365145228216</c:v>
                </c:pt>
                <c:pt idx="229">
                  <c:v>0.84232365145228216</c:v>
                </c:pt>
                <c:pt idx="230">
                  <c:v>0.84647302904564314</c:v>
                </c:pt>
                <c:pt idx="231">
                  <c:v>0.85062240663900412</c:v>
                </c:pt>
                <c:pt idx="232">
                  <c:v>0.85477178423236511</c:v>
                </c:pt>
                <c:pt idx="233">
                  <c:v>0.85477178423236511</c:v>
                </c:pt>
                <c:pt idx="234">
                  <c:v>0.85477178423236511</c:v>
                </c:pt>
                <c:pt idx="235">
                  <c:v>0.85892116182572609</c:v>
                </c:pt>
                <c:pt idx="236">
                  <c:v>0.85892116182572609</c:v>
                </c:pt>
                <c:pt idx="237">
                  <c:v>0.85892116182572609</c:v>
                </c:pt>
                <c:pt idx="238">
                  <c:v>0.86307053941908718</c:v>
                </c:pt>
                <c:pt idx="239">
                  <c:v>0.86307053941908718</c:v>
                </c:pt>
                <c:pt idx="240">
                  <c:v>0.86721991701244816</c:v>
                </c:pt>
                <c:pt idx="241">
                  <c:v>0.86721991701244816</c:v>
                </c:pt>
                <c:pt idx="242">
                  <c:v>0.87136929460580914</c:v>
                </c:pt>
                <c:pt idx="243">
                  <c:v>0.87551867219917012</c:v>
                </c:pt>
                <c:pt idx="244">
                  <c:v>0.8796680497925311</c:v>
                </c:pt>
                <c:pt idx="245">
                  <c:v>0.8796680497925311</c:v>
                </c:pt>
                <c:pt idx="246">
                  <c:v>0.8796680497925311</c:v>
                </c:pt>
                <c:pt idx="247">
                  <c:v>0.8796680497925311</c:v>
                </c:pt>
                <c:pt idx="248">
                  <c:v>0.88381742738589208</c:v>
                </c:pt>
                <c:pt idx="249">
                  <c:v>0.88381742738589208</c:v>
                </c:pt>
                <c:pt idx="250">
                  <c:v>0.88796680497925307</c:v>
                </c:pt>
                <c:pt idx="251">
                  <c:v>0.88796680497925307</c:v>
                </c:pt>
                <c:pt idx="252">
                  <c:v>0.89211618257261416</c:v>
                </c:pt>
                <c:pt idx="253">
                  <c:v>0.89211618257261416</c:v>
                </c:pt>
                <c:pt idx="254">
                  <c:v>0.89211618257261416</c:v>
                </c:pt>
                <c:pt idx="255">
                  <c:v>0.89211618257261416</c:v>
                </c:pt>
                <c:pt idx="256">
                  <c:v>0.89211618257261416</c:v>
                </c:pt>
                <c:pt idx="257">
                  <c:v>0.89626556016597514</c:v>
                </c:pt>
                <c:pt idx="258">
                  <c:v>0.89626556016597514</c:v>
                </c:pt>
                <c:pt idx="259">
                  <c:v>0.90041493775933612</c:v>
                </c:pt>
                <c:pt idx="260">
                  <c:v>0.9045643153526971</c:v>
                </c:pt>
                <c:pt idx="261">
                  <c:v>0.90871369294605808</c:v>
                </c:pt>
                <c:pt idx="262">
                  <c:v>0.90871369294605808</c:v>
                </c:pt>
                <c:pt idx="263">
                  <c:v>0.90871369294605808</c:v>
                </c:pt>
                <c:pt idx="264">
                  <c:v>0.90871369294605808</c:v>
                </c:pt>
                <c:pt idx="265">
                  <c:v>0.90871369294605808</c:v>
                </c:pt>
                <c:pt idx="266">
                  <c:v>0.90871369294605808</c:v>
                </c:pt>
                <c:pt idx="267">
                  <c:v>0.90871369294605808</c:v>
                </c:pt>
                <c:pt idx="268">
                  <c:v>0.90871369294605808</c:v>
                </c:pt>
                <c:pt idx="269">
                  <c:v>0.90871369294605808</c:v>
                </c:pt>
                <c:pt idx="270">
                  <c:v>0.91286307053941906</c:v>
                </c:pt>
                <c:pt idx="271">
                  <c:v>0.91286307053941906</c:v>
                </c:pt>
                <c:pt idx="272">
                  <c:v>0.91286307053941906</c:v>
                </c:pt>
                <c:pt idx="273">
                  <c:v>0.91286307053941906</c:v>
                </c:pt>
                <c:pt idx="274">
                  <c:v>0.91701244813278004</c:v>
                </c:pt>
                <c:pt idx="275">
                  <c:v>0.91701244813278004</c:v>
                </c:pt>
                <c:pt idx="276">
                  <c:v>0.92116182572614103</c:v>
                </c:pt>
                <c:pt idx="277">
                  <c:v>0.92116182572614103</c:v>
                </c:pt>
                <c:pt idx="278">
                  <c:v>0.92116182572614103</c:v>
                </c:pt>
                <c:pt idx="279">
                  <c:v>0.92116182572614103</c:v>
                </c:pt>
                <c:pt idx="280">
                  <c:v>0.92116182572614103</c:v>
                </c:pt>
                <c:pt idx="281">
                  <c:v>0.92116182572614103</c:v>
                </c:pt>
                <c:pt idx="282">
                  <c:v>0.92116182572614103</c:v>
                </c:pt>
                <c:pt idx="283">
                  <c:v>0.92116182572614103</c:v>
                </c:pt>
                <c:pt idx="284">
                  <c:v>0.92531120331950212</c:v>
                </c:pt>
                <c:pt idx="285">
                  <c:v>0.92531120331950212</c:v>
                </c:pt>
                <c:pt idx="286">
                  <c:v>0.92531120331950212</c:v>
                </c:pt>
                <c:pt idx="287">
                  <c:v>0.92531120331950212</c:v>
                </c:pt>
                <c:pt idx="288">
                  <c:v>0.9294605809128631</c:v>
                </c:pt>
                <c:pt idx="289">
                  <c:v>0.9294605809128631</c:v>
                </c:pt>
                <c:pt idx="290">
                  <c:v>0.9294605809128631</c:v>
                </c:pt>
                <c:pt idx="291">
                  <c:v>0.9294605809128631</c:v>
                </c:pt>
                <c:pt idx="292">
                  <c:v>0.9294605809128631</c:v>
                </c:pt>
                <c:pt idx="293">
                  <c:v>0.9294605809128631</c:v>
                </c:pt>
                <c:pt idx="294">
                  <c:v>0.93360995850622408</c:v>
                </c:pt>
                <c:pt idx="295">
                  <c:v>0.93360995850622408</c:v>
                </c:pt>
                <c:pt idx="296">
                  <c:v>0.93775933609958506</c:v>
                </c:pt>
                <c:pt idx="297">
                  <c:v>0.94190871369294604</c:v>
                </c:pt>
                <c:pt idx="298">
                  <c:v>0.94190871369294604</c:v>
                </c:pt>
                <c:pt idx="299">
                  <c:v>0.94190871369294604</c:v>
                </c:pt>
                <c:pt idx="300">
                  <c:v>0.94190871369294604</c:v>
                </c:pt>
                <c:pt idx="301">
                  <c:v>0.94190871369294604</c:v>
                </c:pt>
                <c:pt idx="302">
                  <c:v>0.94190871369294604</c:v>
                </c:pt>
                <c:pt idx="303">
                  <c:v>0.94190871369294604</c:v>
                </c:pt>
                <c:pt idx="304">
                  <c:v>0.94190871369294604</c:v>
                </c:pt>
                <c:pt idx="305">
                  <c:v>0.94190871369294604</c:v>
                </c:pt>
                <c:pt idx="306">
                  <c:v>0.94190871369294604</c:v>
                </c:pt>
                <c:pt idx="307">
                  <c:v>0.94190871369294604</c:v>
                </c:pt>
                <c:pt idx="308">
                  <c:v>0.94605809128630702</c:v>
                </c:pt>
                <c:pt idx="309">
                  <c:v>0.94605809128630702</c:v>
                </c:pt>
                <c:pt idx="310">
                  <c:v>0.94605809128630702</c:v>
                </c:pt>
                <c:pt idx="311">
                  <c:v>0.94605809128630702</c:v>
                </c:pt>
                <c:pt idx="312">
                  <c:v>0.94605809128630702</c:v>
                </c:pt>
                <c:pt idx="313">
                  <c:v>0.94605809128630702</c:v>
                </c:pt>
                <c:pt idx="314">
                  <c:v>0.950207468879668</c:v>
                </c:pt>
                <c:pt idx="315">
                  <c:v>0.950207468879668</c:v>
                </c:pt>
                <c:pt idx="316">
                  <c:v>0.950207468879668</c:v>
                </c:pt>
                <c:pt idx="317">
                  <c:v>0.950207468879668</c:v>
                </c:pt>
                <c:pt idx="318">
                  <c:v>0.950207468879668</c:v>
                </c:pt>
                <c:pt idx="319">
                  <c:v>0.950207468879668</c:v>
                </c:pt>
                <c:pt idx="320">
                  <c:v>0.950207468879668</c:v>
                </c:pt>
                <c:pt idx="321">
                  <c:v>0.950207468879668</c:v>
                </c:pt>
                <c:pt idx="322">
                  <c:v>0.950207468879668</c:v>
                </c:pt>
                <c:pt idx="323">
                  <c:v>0.9543568464730291</c:v>
                </c:pt>
                <c:pt idx="324">
                  <c:v>0.9543568464730291</c:v>
                </c:pt>
                <c:pt idx="325">
                  <c:v>0.95850622406639008</c:v>
                </c:pt>
                <c:pt idx="326">
                  <c:v>0.95850622406639008</c:v>
                </c:pt>
                <c:pt idx="327">
                  <c:v>0.95850622406639008</c:v>
                </c:pt>
                <c:pt idx="328">
                  <c:v>0.95850622406639008</c:v>
                </c:pt>
                <c:pt idx="329">
                  <c:v>0.95850622406639008</c:v>
                </c:pt>
                <c:pt idx="330">
                  <c:v>0.95850622406639008</c:v>
                </c:pt>
                <c:pt idx="331">
                  <c:v>0.95850622406639008</c:v>
                </c:pt>
                <c:pt idx="332">
                  <c:v>0.95850622406639008</c:v>
                </c:pt>
                <c:pt idx="333">
                  <c:v>0.95850622406639008</c:v>
                </c:pt>
                <c:pt idx="334">
                  <c:v>0.96680497925311204</c:v>
                </c:pt>
                <c:pt idx="335">
                  <c:v>0.96680497925311204</c:v>
                </c:pt>
                <c:pt idx="336">
                  <c:v>0.97095435684647302</c:v>
                </c:pt>
                <c:pt idx="337">
                  <c:v>0.97095435684647302</c:v>
                </c:pt>
                <c:pt idx="338">
                  <c:v>0.97095435684647302</c:v>
                </c:pt>
                <c:pt idx="339">
                  <c:v>0.97095435684647302</c:v>
                </c:pt>
                <c:pt idx="340">
                  <c:v>0.97095435684647302</c:v>
                </c:pt>
                <c:pt idx="341">
                  <c:v>0.975103734439834</c:v>
                </c:pt>
                <c:pt idx="342">
                  <c:v>0.975103734439834</c:v>
                </c:pt>
                <c:pt idx="343">
                  <c:v>0.975103734439834</c:v>
                </c:pt>
                <c:pt idx="344">
                  <c:v>0.975103734439834</c:v>
                </c:pt>
                <c:pt idx="345">
                  <c:v>0.975103734439834</c:v>
                </c:pt>
                <c:pt idx="346">
                  <c:v>0.975103734439834</c:v>
                </c:pt>
                <c:pt idx="347">
                  <c:v>0.97925311203319498</c:v>
                </c:pt>
                <c:pt idx="348">
                  <c:v>0.98340248962655596</c:v>
                </c:pt>
                <c:pt idx="349">
                  <c:v>0.98340248962655596</c:v>
                </c:pt>
                <c:pt idx="350">
                  <c:v>0.98340248962655596</c:v>
                </c:pt>
                <c:pt idx="351">
                  <c:v>0.98340248962655596</c:v>
                </c:pt>
                <c:pt idx="352">
                  <c:v>0.98340248962655596</c:v>
                </c:pt>
                <c:pt idx="353">
                  <c:v>0.98340248962655596</c:v>
                </c:pt>
                <c:pt idx="354">
                  <c:v>0.98340248962655596</c:v>
                </c:pt>
                <c:pt idx="355">
                  <c:v>0.98755186721991706</c:v>
                </c:pt>
                <c:pt idx="356">
                  <c:v>0.98755186721991706</c:v>
                </c:pt>
                <c:pt idx="357">
                  <c:v>0.98755186721991706</c:v>
                </c:pt>
                <c:pt idx="358">
                  <c:v>0.98755186721991706</c:v>
                </c:pt>
                <c:pt idx="359">
                  <c:v>0.98755186721991706</c:v>
                </c:pt>
                <c:pt idx="360">
                  <c:v>0.98755186721991706</c:v>
                </c:pt>
                <c:pt idx="361">
                  <c:v>0.98755186721991706</c:v>
                </c:pt>
                <c:pt idx="362">
                  <c:v>0.98755186721991706</c:v>
                </c:pt>
                <c:pt idx="363">
                  <c:v>0.98755186721991706</c:v>
                </c:pt>
                <c:pt idx="364">
                  <c:v>0.98755186721991706</c:v>
                </c:pt>
                <c:pt idx="365">
                  <c:v>0.98755186721991706</c:v>
                </c:pt>
                <c:pt idx="366">
                  <c:v>0.98755186721991706</c:v>
                </c:pt>
                <c:pt idx="367">
                  <c:v>0.98755186721991706</c:v>
                </c:pt>
                <c:pt idx="368">
                  <c:v>0.98755186721991706</c:v>
                </c:pt>
                <c:pt idx="369">
                  <c:v>0.98755186721991706</c:v>
                </c:pt>
                <c:pt idx="370">
                  <c:v>0.99585062240663902</c:v>
                </c:pt>
                <c:pt idx="371">
                  <c:v>0.99585062240663902</c:v>
                </c:pt>
                <c:pt idx="372">
                  <c:v>0.99585062240663902</c:v>
                </c:pt>
                <c:pt idx="373">
                  <c:v>0.99585062240663902</c:v>
                </c:pt>
                <c:pt idx="374">
                  <c:v>0.99585062240663902</c:v>
                </c:pt>
                <c:pt idx="375">
                  <c:v>0.99585062240663902</c:v>
                </c:pt>
                <c:pt idx="376">
                  <c:v>0.99585062240663902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  <c:pt idx="389">
                  <c:v>1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FD8-4209-AB49-C5A8D74A2EEE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LR_TrainingLiftChart2!$BZ$2:$BZ$397</c:f>
              <c:numCache>
                <c:formatCode>General</c:formatCode>
                <c:ptCount val="3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4.1493775933609959E-3</c:v>
                </c:pt>
                <c:pt idx="4">
                  <c:v>4.1493775933609959E-3</c:v>
                </c:pt>
                <c:pt idx="5">
                  <c:v>4.1493775933609959E-3</c:v>
                </c:pt>
                <c:pt idx="6">
                  <c:v>4.1493775933609959E-3</c:v>
                </c:pt>
                <c:pt idx="7">
                  <c:v>4.1493775933609959E-3</c:v>
                </c:pt>
                <c:pt idx="8">
                  <c:v>4.1493775933609959E-3</c:v>
                </c:pt>
                <c:pt idx="9">
                  <c:v>4.1493775933609959E-3</c:v>
                </c:pt>
                <c:pt idx="10">
                  <c:v>8.2987551867219917E-3</c:v>
                </c:pt>
                <c:pt idx="11">
                  <c:v>8.2987551867219917E-3</c:v>
                </c:pt>
                <c:pt idx="12">
                  <c:v>8.2987551867219917E-3</c:v>
                </c:pt>
                <c:pt idx="13">
                  <c:v>8.2987551867219917E-3</c:v>
                </c:pt>
                <c:pt idx="14">
                  <c:v>8.2987551867219917E-3</c:v>
                </c:pt>
                <c:pt idx="15">
                  <c:v>8.2987551867219917E-3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8.2987551867219917E-3</c:v>
                </c:pt>
                <c:pt idx="27">
                  <c:v>8.2987551867219917E-3</c:v>
                </c:pt>
                <c:pt idx="28">
                  <c:v>8.2987551867219917E-3</c:v>
                </c:pt>
                <c:pt idx="29">
                  <c:v>8.2987551867219917E-3</c:v>
                </c:pt>
                <c:pt idx="30">
                  <c:v>8.2987551867219917E-3</c:v>
                </c:pt>
                <c:pt idx="31">
                  <c:v>1.2448132780082987E-2</c:v>
                </c:pt>
                <c:pt idx="32">
                  <c:v>1.2448132780082987E-2</c:v>
                </c:pt>
                <c:pt idx="33">
                  <c:v>1.2448132780082987E-2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1.2448132780082987E-2</c:v>
                </c:pt>
                <c:pt idx="41">
                  <c:v>1.2448132780082987E-2</c:v>
                </c:pt>
                <c:pt idx="42">
                  <c:v>1.2448132780082987E-2</c:v>
                </c:pt>
                <c:pt idx="43">
                  <c:v>1.2448132780082987E-2</c:v>
                </c:pt>
                <c:pt idx="44">
                  <c:v>1.2448132780082987E-2</c:v>
                </c:pt>
                <c:pt idx="45">
                  <c:v>1.2448132780082987E-2</c:v>
                </c:pt>
                <c:pt idx="46">
                  <c:v>1.2448132780082987E-2</c:v>
                </c:pt>
                <c:pt idx="47">
                  <c:v>1.2448132780082987E-2</c:v>
                </c:pt>
                <c:pt idx="48">
                  <c:v>1.6597510373443983E-2</c:v>
                </c:pt>
                <c:pt idx="49">
                  <c:v>1.6597510373443983E-2</c:v>
                </c:pt>
                <c:pt idx="50">
                  <c:v>1.6597510373443983E-2</c:v>
                </c:pt>
                <c:pt idx="51">
                  <c:v>1.6597510373443983E-2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2.4896265560165973E-2</c:v>
                </c:pt>
                <c:pt idx="57">
                  <c:v>2.4896265560165973E-2</c:v>
                </c:pt>
                <c:pt idx="58">
                  <c:v>2.9045643153526972E-2</c:v>
                </c:pt>
                <c:pt idx="59">
                  <c:v>3.3195020746887967E-2</c:v>
                </c:pt>
                <c:pt idx="60">
                  <c:v>3.3195020746887967E-2</c:v>
                </c:pt>
                <c:pt idx="61">
                  <c:v>3.3195020746887967E-2</c:v>
                </c:pt>
                <c:pt idx="62">
                  <c:v>3.3195020746887967E-2</c:v>
                </c:pt>
                <c:pt idx="63">
                  <c:v>3.3195020746887967E-2</c:v>
                </c:pt>
                <c:pt idx="64">
                  <c:v>3.7344398340248962E-2</c:v>
                </c:pt>
                <c:pt idx="65">
                  <c:v>3.7344398340248962E-2</c:v>
                </c:pt>
                <c:pt idx="66">
                  <c:v>3.7344398340248962E-2</c:v>
                </c:pt>
                <c:pt idx="67">
                  <c:v>3.7344398340248962E-2</c:v>
                </c:pt>
                <c:pt idx="68">
                  <c:v>3.7344398340248962E-2</c:v>
                </c:pt>
                <c:pt idx="69">
                  <c:v>4.1493775933609957E-2</c:v>
                </c:pt>
                <c:pt idx="70">
                  <c:v>4.1493775933609957E-2</c:v>
                </c:pt>
                <c:pt idx="71">
                  <c:v>4.1493775933609957E-2</c:v>
                </c:pt>
                <c:pt idx="72">
                  <c:v>4.1493775933609957E-2</c:v>
                </c:pt>
                <c:pt idx="73">
                  <c:v>4.1493775933609957E-2</c:v>
                </c:pt>
                <c:pt idx="74">
                  <c:v>4.1493775933609957E-2</c:v>
                </c:pt>
                <c:pt idx="75">
                  <c:v>4.1493775933609957E-2</c:v>
                </c:pt>
                <c:pt idx="76">
                  <c:v>4.1493775933609957E-2</c:v>
                </c:pt>
                <c:pt idx="77">
                  <c:v>4.1493775933609957E-2</c:v>
                </c:pt>
                <c:pt idx="78">
                  <c:v>4.1493775933609957E-2</c:v>
                </c:pt>
                <c:pt idx="79">
                  <c:v>4.5643153526970952E-2</c:v>
                </c:pt>
                <c:pt idx="80">
                  <c:v>4.5643153526970952E-2</c:v>
                </c:pt>
                <c:pt idx="81">
                  <c:v>4.5643153526970952E-2</c:v>
                </c:pt>
                <c:pt idx="82">
                  <c:v>4.9792531120331947E-2</c:v>
                </c:pt>
                <c:pt idx="83">
                  <c:v>4.9792531120331947E-2</c:v>
                </c:pt>
                <c:pt idx="84">
                  <c:v>4.9792531120331947E-2</c:v>
                </c:pt>
                <c:pt idx="85">
                  <c:v>5.3941908713692949E-2</c:v>
                </c:pt>
                <c:pt idx="86">
                  <c:v>5.3941908713692949E-2</c:v>
                </c:pt>
                <c:pt idx="87">
                  <c:v>5.3941908713692949E-2</c:v>
                </c:pt>
                <c:pt idx="88">
                  <c:v>5.3941908713692949E-2</c:v>
                </c:pt>
                <c:pt idx="89">
                  <c:v>5.3941908713692949E-2</c:v>
                </c:pt>
                <c:pt idx="90">
                  <c:v>5.3941908713692949E-2</c:v>
                </c:pt>
                <c:pt idx="91">
                  <c:v>5.3941908713692949E-2</c:v>
                </c:pt>
                <c:pt idx="92">
                  <c:v>5.3941908713692949E-2</c:v>
                </c:pt>
                <c:pt idx="93">
                  <c:v>5.8091286307053944E-2</c:v>
                </c:pt>
                <c:pt idx="94">
                  <c:v>5.8091286307053944E-2</c:v>
                </c:pt>
                <c:pt idx="95">
                  <c:v>6.2240663900414939E-2</c:v>
                </c:pt>
                <c:pt idx="96">
                  <c:v>6.2240663900414939E-2</c:v>
                </c:pt>
                <c:pt idx="97">
                  <c:v>6.6390041493775934E-2</c:v>
                </c:pt>
                <c:pt idx="98">
                  <c:v>6.6390041493775934E-2</c:v>
                </c:pt>
                <c:pt idx="99">
                  <c:v>6.6390041493775934E-2</c:v>
                </c:pt>
                <c:pt idx="100">
                  <c:v>7.0539419087136929E-2</c:v>
                </c:pt>
                <c:pt idx="101">
                  <c:v>7.0539419087136929E-2</c:v>
                </c:pt>
                <c:pt idx="102">
                  <c:v>7.0539419087136929E-2</c:v>
                </c:pt>
                <c:pt idx="103">
                  <c:v>7.4688796680497924E-2</c:v>
                </c:pt>
                <c:pt idx="104">
                  <c:v>7.4688796680497924E-2</c:v>
                </c:pt>
                <c:pt idx="105">
                  <c:v>7.8838174273858919E-2</c:v>
                </c:pt>
                <c:pt idx="106">
                  <c:v>8.2987551867219914E-2</c:v>
                </c:pt>
                <c:pt idx="107">
                  <c:v>8.2987551867219914E-2</c:v>
                </c:pt>
                <c:pt idx="108">
                  <c:v>8.2987551867219914E-2</c:v>
                </c:pt>
                <c:pt idx="109">
                  <c:v>8.2987551867219914E-2</c:v>
                </c:pt>
                <c:pt idx="110">
                  <c:v>8.2987551867219914E-2</c:v>
                </c:pt>
                <c:pt idx="111">
                  <c:v>8.2987551867219914E-2</c:v>
                </c:pt>
                <c:pt idx="112">
                  <c:v>8.2987551867219914E-2</c:v>
                </c:pt>
                <c:pt idx="113">
                  <c:v>8.2987551867219914E-2</c:v>
                </c:pt>
                <c:pt idx="114">
                  <c:v>8.2987551867219914E-2</c:v>
                </c:pt>
                <c:pt idx="115">
                  <c:v>8.7136929460580909E-2</c:v>
                </c:pt>
                <c:pt idx="116">
                  <c:v>9.1286307053941904E-2</c:v>
                </c:pt>
                <c:pt idx="117">
                  <c:v>9.1286307053941904E-2</c:v>
                </c:pt>
                <c:pt idx="118">
                  <c:v>9.1286307053941904E-2</c:v>
                </c:pt>
                <c:pt idx="119">
                  <c:v>9.1286307053941904E-2</c:v>
                </c:pt>
                <c:pt idx="120">
                  <c:v>9.1286307053941904E-2</c:v>
                </c:pt>
                <c:pt idx="121">
                  <c:v>9.1286307053941904E-2</c:v>
                </c:pt>
                <c:pt idx="122">
                  <c:v>9.1286307053941904E-2</c:v>
                </c:pt>
                <c:pt idx="123">
                  <c:v>9.1286307053941904E-2</c:v>
                </c:pt>
                <c:pt idx="124">
                  <c:v>9.5435684647302899E-2</c:v>
                </c:pt>
                <c:pt idx="125">
                  <c:v>9.9585062240663894E-2</c:v>
                </c:pt>
                <c:pt idx="126">
                  <c:v>0.1037344398340249</c:v>
                </c:pt>
                <c:pt idx="127">
                  <c:v>0.1037344398340249</c:v>
                </c:pt>
                <c:pt idx="128">
                  <c:v>0.1078838174273859</c:v>
                </c:pt>
                <c:pt idx="129">
                  <c:v>0.1078838174273859</c:v>
                </c:pt>
                <c:pt idx="130">
                  <c:v>0.11203319502074689</c:v>
                </c:pt>
                <c:pt idx="131">
                  <c:v>0.11203319502074689</c:v>
                </c:pt>
                <c:pt idx="132">
                  <c:v>0.11618257261410789</c:v>
                </c:pt>
                <c:pt idx="133">
                  <c:v>0.11618257261410789</c:v>
                </c:pt>
                <c:pt idx="134">
                  <c:v>0.11618257261410789</c:v>
                </c:pt>
                <c:pt idx="135">
                  <c:v>0.11618257261410789</c:v>
                </c:pt>
                <c:pt idx="136">
                  <c:v>0.11618257261410789</c:v>
                </c:pt>
                <c:pt idx="137">
                  <c:v>0.11618257261410789</c:v>
                </c:pt>
                <c:pt idx="138">
                  <c:v>0.11618257261410789</c:v>
                </c:pt>
                <c:pt idx="139">
                  <c:v>0.12033195020746888</c:v>
                </c:pt>
                <c:pt idx="140">
                  <c:v>0.12033195020746888</c:v>
                </c:pt>
                <c:pt idx="141">
                  <c:v>0.12033195020746888</c:v>
                </c:pt>
                <c:pt idx="142">
                  <c:v>0.12863070539419086</c:v>
                </c:pt>
                <c:pt idx="143">
                  <c:v>0.12863070539419086</c:v>
                </c:pt>
                <c:pt idx="144">
                  <c:v>0.13278008298755187</c:v>
                </c:pt>
                <c:pt idx="145">
                  <c:v>0.13278008298755187</c:v>
                </c:pt>
                <c:pt idx="146">
                  <c:v>0.13278008298755187</c:v>
                </c:pt>
                <c:pt idx="147">
                  <c:v>0.13278008298755187</c:v>
                </c:pt>
                <c:pt idx="148">
                  <c:v>0.13692946058091288</c:v>
                </c:pt>
                <c:pt idx="149">
                  <c:v>0.14107883817427386</c:v>
                </c:pt>
                <c:pt idx="150">
                  <c:v>0.14522821576763487</c:v>
                </c:pt>
                <c:pt idx="151">
                  <c:v>0.14522821576763487</c:v>
                </c:pt>
                <c:pt idx="152">
                  <c:v>0.14522821576763487</c:v>
                </c:pt>
                <c:pt idx="153">
                  <c:v>0.14522821576763487</c:v>
                </c:pt>
                <c:pt idx="154">
                  <c:v>0.14522821576763487</c:v>
                </c:pt>
                <c:pt idx="155">
                  <c:v>0.14937759336099585</c:v>
                </c:pt>
                <c:pt idx="156">
                  <c:v>0.16182572614107885</c:v>
                </c:pt>
                <c:pt idx="157">
                  <c:v>0.16597510373443983</c:v>
                </c:pt>
                <c:pt idx="158">
                  <c:v>0.16597510373443983</c:v>
                </c:pt>
                <c:pt idx="159">
                  <c:v>0.17012448132780084</c:v>
                </c:pt>
                <c:pt idx="160">
                  <c:v>0.17012448132780084</c:v>
                </c:pt>
                <c:pt idx="161">
                  <c:v>0.17012448132780084</c:v>
                </c:pt>
                <c:pt idx="162">
                  <c:v>0.17427385892116182</c:v>
                </c:pt>
                <c:pt idx="163">
                  <c:v>0.17427385892116182</c:v>
                </c:pt>
                <c:pt idx="164">
                  <c:v>0.17427385892116182</c:v>
                </c:pt>
                <c:pt idx="165">
                  <c:v>0.17842323651452283</c:v>
                </c:pt>
                <c:pt idx="166">
                  <c:v>0.18257261410788381</c:v>
                </c:pt>
                <c:pt idx="167">
                  <c:v>0.18257261410788381</c:v>
                </c:pt>
                <c:pt idx="168">
                  <c:v>0.18257261410788381</c:v>
                </c:pt>
                <c:pt idx="169">
                  <c:v>0.18257261410788381</c:v>
                </c:pt>
                <c:pt idx="170">
                  <c:v>0.18672199170124482</c:v>
                </c:pt>
                <c:pt idx="171">
                  <c:v>0.1908713692946058</c:v>
                </c:pt>
                <c:pt idx="172">
                  <c:v>0.1908713692946058</c:v>
                </c:pt>
                <c:pt idx="173">
                  <c:v>0.19502074688796681</c:v>
                </c:pt>
                <c:pt idx="174">
                  <c:v>0.19502074688796681</c:v>
                </c:pt>
                <c:pt idx="175">
                  <c:v>0.19502074688796681</c:v>
                </c:pt>
                <c:pt idx="176">
                  <c:v>0.19917012448132779</c:v>
                </c:pt>
                <c:pt idx="177">
                  <c:v>0.19917012448132779</c:v>
                </c:pt>
                <c:pt idx="178">
                  <c:v>0.19917012448132779</c:v>
                </c:pt>
                <c:pt idx="179">
                  <c:v>0.19917012448132779</c:v>
                </c:pt>
                <c:pt idx="180">
                  <c:v>0.19917012448132779</c:v>
                </c:pt>
                <c:pt idx="181">
                  <c:v>0.2033195020746888</c:v>
                </c:pt>
                <c:pt idx="182">
                  <c:v>0.2033195020746888</c:v>
                </c:pt>
                <c:pt idx="183">
                  <c:v>0.2074688796680498</c:v>
                </c:pt>
                <c:pt idx="184">
                  <c:v>0.2074688796680498</c:v>
                </c:pt>
                <c:pt idx="185">
                  <c:v>0.2074688796680498</c:v>
                </c:pt>
                <c:pt idx="186">
                  <c:v>0.2074688796680498</c:v>
                </c:pt>
                <c:pt idx="187">
                  <c:v>0.21161825726141079</c:v>
                </c:pt>
                <c:pt idx="188">
                  <c:v>0.21161825726141079</c:v>
                </c:pt>
                <c:pt idx="189">
                  <c:v>0.21161825726141079</c:v>
                </c:pt>
                <c:pt idx="190">
                  <c:v>0.21161825726141079</c:v>
                </c:pt>
                <c:pt idx="191">
                  <c:v>0.21161825726141079</c:v>
                </c:pt>
                <c:pt idx="192">
                  <c:v>0.21161825726141079</c:v>
                </c:pt>
                <c:pt idx="193">
                  <c:v>0.21161825726141079</c:v>
                </c:pt>
                <c:pt idx="194">
                  <c:v>0.21576763485477179</c:v>
                </c:pt>
                <c:pt idx="195">
                  <c:v>0.21576763485477179</c:v>
                </c:pt>
                <c:pt idx="196">
                  <c:v>0.21576763485477179</c:v>
                </c:pt>
                <c:pt idx="197">
                  <c:v>0.22406639004149378</c:v>
                </c:pt>
                <c:pt idx="198">
                  <c:v>0.22406639004149378</c:v>
                </c:pt>
                <c:pt idx="199">
                  <c:v>0.22406639004149378</c:v>
                </c:pt>
                <c:pt idx="200">
                  <c:v>0.23236514522821577</c:v>
                </c:pt>
                <c:pt idx="201">
                  <c:v>0.23236514522821577</c:v>
                </c:pt>
                <c:pt idx="202">
                  <c:v>0.23651452282157676</c:v>
                </c:pt>
                <c:pt idx="203">
                  <c:v>0.23651452282157676</c:v>
                </c:pt>
                <c:pt idx="204">
                  <c:v>0.24066390041493776</c:v>
                </c:pt>
                <c:pt idx="205">
                  <c:v>0.24066390041493776</c:v>
                </c:pt>
                <c:pt idx="206">
                  <c:v>0.24066390041493776</c:v>
                </c:pt>
                <c:pt idx="207">
                  <c:v>0.24066390041493776</c:v>
                </c:pt>
                <c:pt idx="208">
                  <c:v>0.24066390041493776</c:v>
                </c:pt>
                <c:pt idx="209">
                  <c:v>0.24066390041493776</c:v>
                </c:pt>
                <c:pt idx="210">
                  <c:v>0.24066390041493776</c:v>
                </c:pt>
                <c:pt idx="211">
                  <c:v>0.25726141078838172</c:v>
                </c:pt>
                <c:pt idx="212">
                  <c:v>0.25726141078838172</c:v>
                </c:pt>
                <c:pt idx="213">
                  <c:v>0.26141078838174275</c:v>
                </c:pt>
                <c:pt idx="214">
                  <c:v>0.26141078838174275</c:v>
                </c:pt>
                <c:pt idx="215">
                  <c:v>0.26141078838174275</c:v>
                </c:pt>
                <c:pt idx="216">
                  <c:v>0.26970954356846472</c:v>
                </c:pt>
                <c:pt idx="217">
                  <c:v>0.26970954356846472</c:v>
                </c:pt>
                <c:pt idx="218">
                  <c:v>0.27385892116182575</c:v>
                </c:pt>
                <c:pt idx="219">
                  <c:v>0.27800829875518673</c:v>
                </c:pt>
                <c:pt idx="220">
                  <c:v>0.28215767634854771</c:v>
                </c:pt>
                <c:pt idx="221">
                  <c:v>0.28215767634854771</c:v>
                </c:pt>
                <c:pt idx="222">
                  <c:v>0.2863070539419087</c:v>
                </c:pt>
                <c:pt idx="223">
                  <c:v>0.29045643153526973</c:v>
                </c:pt>
                <c:pt idx="224">
                  <c:v>0.30705394190871371</c:v>
                </c:pt>
                <c:pt idx="225">
                  <c:v>0.31120331950207469</c:v>
                </c:pt>
                <c:pt idx="226">
                  <c:v>0.31120331950207469</c:v>
                </c:pt>
                <c:pt idx="227">
                  <c:v>0.31120331950207469</c:v>
                </c:pt>
                <c:pt idx="228">
                  <c:v>0.31120331950207469</c:v>
                </c:pt>
                <c:pt idx="229">
                  <c:v>0.31535269709543567</c:v>
                </c:pt>
                <c:pt idx="230">
                  <c:v>0.33195020746887965</c:v>
                </c:pt>
                <c:pt idx="231">
                  <c:v>0.33195020746887965</c:v>
                </c:pt>
                <c:pt idx="232">
                  <c:v>0.33195020746887965</c:v>
                </c:pt>
                <c:pt idx="233">
                  <c:v>0.33609958506224069</c:v>
                </c:pt>
                <c:pt idx="234">
                  <c:v>0.34024896265560167</c:v>
                </c:pt>
                <c:pt idx="235">
                  <c:v>0.34024896265560167</c:v>
                </c:pt>
                <c:pt idx="236">
                  <c:v>0.35269709543568467</c:v>
                </c:pt>
                <c:pt idx="237">
                  <c:v>0.35684647302904565</c:v>
                </c:pt>
                <c:pt idx="238">
                  <c:v>0.35684647302904565</c:v>
                </c:pt>
                <c:pt idx="239">
                  <c:v>0.36099585062240663</c:v>
                </c:pt>
                <c:pt idx="240">
                  <c:v>0.36099585062240663</c:v>
                </c:pt>
                <c:pt idx="241">
                  <c:v>0.36514522821576761</c:v>
                </c:pt>
                <c:pt idx="242">
                  <c:v>0.36929460580912865</c:v>
                </c:pt>
                <c:pt idx="243">
                  <c:v>0.36929460580912865</c:v>
                </c:pt>
                <c:pt idx="244">
                  <c:v>0.37344398340248963</c:v>
                </c:pt>
                <c:pt idx="245">
                  <c:v>0.37759336099585061</c:v>
                </c:pt>
                <c:pt idx="246">
                  <c:v>0.38174273858921159</c:v>
                </c:pt>
                <c:pt idx="247">
                  <c:v>0.38589211618257263</c:v>
                </c:pt>
                <c:pt idx="248">
                  <c:v>0.38589211618257263</c:v>
                </c:pt>
                <c:pt idx="249">
                  <c:v>0.39004149377593361</c:v>
                </c:pt>
                <c:pt idx="250">
                  <c:v>0.39419087136929459</c:v>
                </c:pt>
                <c:pt idx="251">
                  <c:v>0.39834024896265557</c:v>
                </c:pt>
                <c:pt idx="252">
                  <c:v>0.39834024896265557</c:v>
                </c:pt>
                <c:pt idx="253">
                  <c:v>0.40248962655601661</c:v>
                </c:pt>
                <c:pt idx="254">
                  <c:v>0.40663900414937759</c:v>
                </c:pt>
                <c:pt idx="255">
                  <c:v>0.41493775933609961</c:v>
                </c:pt>
                <c:pt idx="256">
                  <c:v>0.41908713692946059</c:v>
                </c:pt>
                <c:pt idx="257">
                  <c:v>0.41908713692946059</c:v>
                </c:pt>
                <c:pt idx="258">
                  <c:v>0.42738589211618255</c:v>
                </c:pt>
                <c:pt idx="259">
                  <c:v>0.43568464730290457</c:v>
                </c:pt>
                <c:pt idx="260">
                  <c:v>0.43568464730290457</c:v>
                </c:pt>
                <c:pt idx="261">
                  <c:v>0.43568464730290457</c:v>
                </c:pt>
                <c:pt idx="262">
                  <c:v>0.44398340248962653</c:v>
                </c:pt>
                <c:pt idx="263">
                  <c:v>0.44813278008298757</c:v>
                </c:pt>
                <c:pt idx="264">
                  <c:v>0.45228215767634855</c:v>
                </c:pt>
                <c:pt idx="265">
                  <c:v>0.45643153526970953</c:v>
                </c:pt>
                <c:pt idx="266">
                  <c:v>0.46058091286307051</c:v>
                </c:pt>
                <c:pt idx="267">
                  <c:v>0.46887966804979253</c:v>
                </c:pt>
                <c:pt idx="268">
                  <c:v>0.47302904564315351</c:v>
                </c:pt>
                <c:pt idx="269">
                  <c:v>0.47717842323651455</c:v>
                </c:pt>
                <c:pt idx="270">
                  <c:v>0.49377593360995853</c:v>
                </c:pt>
                <c:pt idx="271">
                  <c:v>0.49792531120331951</c:v>
                </c:pt>
                <c:pt idx="272">
                  <c:v>0.50207468879668049</c:v>
                </c:pt>
                <c:pt idx="273">
                  <c:v>0.50622406639004147</c:v>
                </c:pt>
                <c:pt idx="274">
                  <c:v>0.50622406639004147</c:v>
                </c:pt>
                <c:pt idx="275">
                  <c:v>0.51037344398340245</c:v>
                </c:pt>
                <c:pt idx="276">
                  <c:v>0.51037344398340245</c:v>
                </c:pt>
                <c:pt idx="277">
                  <c:v>0.51452282157676343</c:v>
                </c:pt>
                <c:pt idx="278">
                  <c:v>0.51867219917012453</c:v>
                </c:pt>
                <c:pt idx="279">
                  <c:v>0.52282157676348551</c:v>
                </c:pt>
                <c:pt idx="280">
                  <c:v>0.52697095435684649</c:v>
                </c:pt>
                <c:pt idx="281">
                  <c:v>0.53112033195020747</c:v>
                </c:pt>
                <c:pt idx="282">
                  <c:v>0.53526970954356845</c:v>
                </c:pt>
                <c:pt idx="283">
                  <c:v>0.54356846473029041</c:v>
                </c:pt>
                <c:pt idx="284">
                  <c:v>0.54356846473029041</c:v>
                </c:pt>
                <c:pt idx="285">
                  <c:v>0.5477178423236515</c:v>
                </c:pt>
                <c:pt idx="286">
                  <c:v>0.55601659751037347</c:v>
                </c:pt>
                <c:pt idx="287">
                  <c:v>0.56016597510373445</c:v>
                </c:pt>
                <c:pt idx="288">
                  <c:v>0.56431535269709543</c:v>
                </c:pt>
                <c:pt idx="289">
                  <c:v>0.56846473029045641</c:v>
                </c:pt>
                <c:pt idx="290">
                  <c:v>0.57676348547717837</c:v>
                </c:pt>
                <c:pt idx="291">
                  <c:v>0.58091286307053946</c:v>
                </c:pt>
                <c:pt idx="292">
                  <c:v>0.58506224066390045</c:v>
                </c:pt>
                <c:pt idx="293">
                  <c:v>0.58921161825726143</c:v>
                </c:pt>
                <c:pt idx="294">
                  <c:v>0.58921161825726143</c:v>
                </c:pt>
                <c:pt idx="295">
                  <c:v>0.59336099585062241</c:v>
                </c:pt>
                <c:pt idx="296">
                  <c:v>0.59336099585062241</c:v>
                </c:pt>
                <c:pt idx="297">
                  <c:v>0.59336099585062241</c:v>
                </c:pt>
                <c:pt idx="298">
                  <c:v>0.59751037344398339</c:v>
                </c:pt>
                <c:pt idx="299">
                  <c:v>0.60165975103734437</c:v>
                </c:pt>
                <c:pt idx="300">
                  <c:v>0.60580912863070535</c:v>
                </c:pt>
                <c:pt idx="301">
                  <c:v>0.60995850622406644</c:v>
                </c:pt>
                <c:pt idx="302">
                  <c:v>0.61410788381742742</c:v>
                </c:pt>
                <c:pt idx="303">
                  <c:v>0.61825726141078841</c:v>
                </c:pt>
                <c:pt idx="304">
                  <c:v>0.62655601659751037</c:v>
                </c:pt>
                <c:pt idx="305">
                  <c:v>0.63900414937759331</c:v>
                </c:pt>
                <c:pt idx="306">
                  <c:v>0.6431535269709544</c:v>
                </c:pt>
                <c:pt idx="307">
                  <c:v>0.64730290456431538</c:v>
                </c:pt>
                <c:pt idx="308">
                  <c:v>0.64730290456431538</c:v>
                </c:pt>
                <c:pt idx="309">
                  <c:v>0.65145228215767637</c:v>
                </c:pt>
                <c:pt idx="310">
                  <c:v>0.65560165975103735</c:v>
                </c:pt>
                <c:pt idx="311">
                  <c:v>0.66390041493775931</c:v>
                </c:pt>
                <c:pt idx="312">
                  <c:v>0.66804979253112029</c:v>
                </c:pt>
                <c:pt idx="313">
                  <c:v>0.67219917012448138</c:v>
                </c:pt>
                <c:pt idx="314">
                  <c:v>0.67219917012448138</c:v>
                </c:pt>
                <c:pt idx="315">
                  <c:v>0.67634854771784236</c:v>
                </c:pt>
                <c:pt idx="316">
                  <c:v>0.68049792531120334</c:v>
                </c:pt>
                <c:pt idx="317">
                  <c:v>0.68464730290456433</c:v>
                </c:pt>
                <c:pt idx="318">
                  <c:v>0.69294605809128629</c:v>
                </c:pt>
                <c:pt idx="319">
                  <c:v>0.69709543568464727</c:v>
                </c:pt>
                <c:pt idx="320">
                  <c:v>0.70124481327800825</c:v>
                </c:pt>
                <c:pt idx="321">
                  <c:v>0.70539419087136934</c:v>
                </c:pt>
                <c:pt idx="322">
                  <c:v>0.70954356846473032</c:v>
                </c:pt>
                <c:pt idx="323">
                  <c:v>0.7136929460580913</c:v>
                </c:pt>
                <c:pt idx="324">
                  <c:v>0.71784232365145229</c:v>
                </c:pt>
                <c:pt idx="325">
                  <c:v>0.71784232365145229</c:v>
                </c:pt>
                <c:pt idx="326">
                  <c:v>0.72199170124481327</c:v>
                </c:pt>
                <c:pt idx="327">
                  <c:v>0.72614107883817425</c:v>
                </c:pt>
                <c:pt idx="328">
                  <c:v>0.73029045643153523</c:v>
                </c:pt>
                <c:pt idx="329">
                  <c:v>0.73443983402489632</c:v>
                </c:pt>
                <c:pt idx="330">
                  <c:v>0.7385892116182573</c:v>
                </c:pt>
                <c:pt idx="331">
                  <c:v>0.74273858921161828</c:v>
                </c:pt>
                <c:pt idx="332">
                  <c:v>0.74688796680497926</c:v>
                </c:pt>
                <c:pt idx="333">
                  <c:v>0.75103734439834025</c:v>
                </c:pt>
                <c:pt idx="334">
                  <c:v>0.75103734439834025</c:v>
                </c:pt>
                <c:pt idx="335">
                  <c:v>0.75518672199170123</c:v>
                </c:pt>
                <c:pt idx="336">
                  <c:v>0.75518672199170123</c:v>
                </c:pt>
                <c:pt idx="337">
                  <c:v>0.75933609958506221</c:v>
                </c:pt>
                <c:pt idx="338">
                  <c:v>0.76348547717842319</c:v>
                </c:pt>
                <c:pt idx="339">
                  <c:v>0.76763485477178428</c:v>
                </c:pt>
                <c:pt idx="340">
                  <c:v>0.77593360995850624</c:v>
                </c:pt>
                <c:pt idx="341">
                  <c:v>0.77593360995850624</c:v>
                </c:pt>
                <c:pt idx="342">
                  <c:v>0.78008298755186722</c:v>
                </c:pt>
                <c:pt idx="343">
                  <c:v>0.78423236514522821</c:v>
                </c:pt>
                <c:pt idx="344">
                  <c:v>0.78838174273858919</c:v>
                </c:pt>
                <c:pt idx="345">
                  <c:v>0.79253112033195017</c:v>
                </c:pt>
                <c:pt idx="346">
                  <c:v>0.79668049792531115</c:v>
                </c:pt>
                <c:pt idx="347">
                  <c:v>0.80497925311203322</c:v>
                </c:pt>
                <c:pt idx="348">
                  <c:v>0.80497925311203322</c:v>
                </c:pt>
                <c:pt idx="349">
                  <c:v>0.8091286307053942</c:v>
                </c:pt>
                <c:pt idx="350">
                  <c:v>0.81327800829875518</c:v>
                </c:pt>
                <c:pt idx="351">
                  <c:v>0.81742738589211617</c:v>
                </c:pt>
                <c:pt idx="352">
                  <c:v>0.82572614107883813</c:v>
                </c:pt>
                <c:pt idx="353">
                  <c:v>0.82987551867219922</c:v>
                </c:pt>
                <c:pt idx="354">
                  <c:v>0.8340248962655602</c:v>
                </c:pt>
                <c:pt idx="355">
                  <c:v>0.83817427385892118</c:v>
                </c:pt>
                <c:pt idx="356">
                  <c:v>0.84232365145228216</c:v>
                </c:pt>
                <c:pt idx="357">
                  <c:v>0.84647302904564314</c:v>
                </c:pt>
                <c:pt idx="358">
                  <c:v>0.85062240663900412</c:v>
                </c:pt>
                <c:pt idx="359">
                  <c:v>0.85477178423236511</c:v>
                </c:pt>
                <c:pt idx="360">
                  <c:v>0.86307053941908718</c:v>
                </c:pt>
                <c:pt idx="361">
                  <c:v>0.86721991701244816</c:v>
                </c:pt>
                <c:pt idx="362">
                  <c:v>0.87136929460580914</c:v>
                </c:pt>
                <c:pt idx="363">
                  <c:v>0.87551867219917012</c:v>
                </c:pt>
                <c:pt idx="364">
                  <c:v>0.8796680497925311</c:v>
                </c:pt>
                <c:pt idx="365">
                  <c:v>0.88381742738589208</c:v>
                </c:pt>
                <c:pt idx="366">
                  <c:v>0.88796680497925307</c:v>
                </c:pt>
                <c:pt idx="367">
                  <c:v>0.89211618257261416</c:v>
                </c:pt>
                <c:pt idx="368">
                  <c:v>0.89626556016597514</c:v>
                </c:pt>
                <c:pt idx="369">
                  <c:v>0.90041493775933612</c:v>
                </c:pt>
                <c:pt idx="370">
                  <c:v>0.90041493775933612</c:v>
                </c:pt>
                <c:pt idx="371">
                  <c:v>0.9045643153526971</c:v>
                </c:pt>
                <c:pt idx="372">
                  <c:v>0.90871369294605808</c:v>
                </c:pt>
                <c:pt idx="373">
                  <c:v>0.91286307053941906</c:v>
                </c:pt>
                <c:pt idx="374">
                  <c:v>0.91701244813278004</c:v>
                </c:pt>
                <c:pt idx="375">
                  <c:v>0.92116182572614103</c:v>
                </c:pt>
                <c:pt idx="376">
                  <c:v>0.92531120331950212</c:v>
                </c:pt>
                <c:pt idx="377">
                  <c:v>0.92531120331950212</c:v>
                </c:pt>
                <c:pt idx="378">
                  <c:v>0.9294605809128631</c:v>
                </c:pt>
                <c:pt idx="379">
                  <c:v>0.93360995850622408</c:v>
                </c:pt>
                <c:pt idx="380">
                  <c:v>0.93775933609958506</c:v>
                </c:pt>
                <c:pt idx="381">
                  <c:v>0.94190871369294604</c:v>
                </c:pt>
                <c:pt idx="382">
                  <c:v>0.94605809128630702</c:v>
                </c:pt>
                <c:pt idx="383">
                  <c:v>0.950207468879668</c:v>
                </c:pt>
                <c:pt idx="384">
                  <c:v>0.9543568464730291</c:v>
                </c:pt>
                <c:pt idx="385">
                  <c:v>0.95850622406639008</c:v>
                </c:pt>
                <c:pt idx="386">
                  <c:v>0.96265560165975106</c:v>
                </c:pt>
                <c:pt idx="387">
                  <c:v>0.96680497925311204</c:v>
                </c:pt>
                <c:pt idx="388">
                  <c:v>0.97095435684647302</c:v>
                </c:pt>
                <c:pt idx="389">
                  <c:v>0.975103734439834</c:v>
                </c:pt>
                <c:pt idx="390">
                  <c:v>0.97925311203319498</c:v>
                </c:pt>
                <c:pt idx="391">
                  <c:v>0.98340248962655596</c:v>
                </c:pt>
                <c:pt idx="392">
                  <c:v>0.98755186721991706</c:v>
                </c:pt>
                <c:pt idx="393">
                  <c:v>0.99170124481327804</c:v>
                </c:pt>
                <c:pt idx="394">
                  <c:v>0.99585062240663902</c:v>
                </c:pt>
                <c:pt idx="395">
                  <c:v>1</c:v>
                </c:pt>
              </c:numCache>
            </c:numRef>
          </c:xVal>
          <c:yVal>
            <c:numRef>
              <c:f>LR_TrainingLiftChart2!$CB$2:$CB$397</c:f>
              <c:numCache>
                <c:formatCode>General</c:formatCode>
                <c:ptCount val="3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4.1493775933609959E-3</c:v>
                </c:pt>
                <c:pt idx="4">
                  <c:v>4.1493775933609959E-3</c:v>
                </c:pt>
                <c:pt idx="5">
                  <c:v>4.1493775933609959E-3</c:v>
                </c:pt>
                <c:pt idx="6">
                  <c:v>4.1493775933609959E-3</c:v>
                </c:pt>
                <c:pt idx="7">
                  <c:v>4.1493775933609959E-3</c:v>
                </c:pt>
                <c:pt idx="8">
                  <c:v>4.1493775933609959E-3</c:v>
                </c:pt>
                <c:pt idx="9">
                  <c:v>4.1493775933609959E-3</c:v>
                </c:pt>
                <c:pt idx="10">
                  <c:v>8.2987551867219917E-3</c:v>
                </c:pt>
                <c:pt idx="11">
                  <c:v>8.2987551867219917E-3</c:v>
                </c:pt>
                <c:pt idx="12">
                  <c:v>8.2987551867219917E-3</c:v>
                </c:pt>
                <c:pt idx="13">
                  <c:v>8.2987551867219917E-3</c:v>
                </c:pt>
                <c:pt idx="14">
                  <c:v>8.2987551867219917E-3</c:v>
                </c:pt>
                <c:pt idx="15">
                  <c:v>8.2987551867219917E-3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8.2987551867219917E-3</c:v>
                </c:pt>
                <c:pt idx="27">
                  <c:v>8.2987551867219917E-3</c:v>
                </c:pt>
                <c:pt idx="28">
                  <c:v>8.2987551867219917E-3</c:v>
                </c:pt>
                <c:pt idx="29">
                  <c:v>8.2987551867219917E-3</c:v>
                </c:pt>
                <c:pt idx="30">
                  <c:v>8.2987551867219917E-3</c:v>
                </c:pt>
                <c:pt idx="31">
                  <c:v>1.2448132780082987E-2</c:v>
                </c:pt>
                <c:pt idx="32">
                  <c:v>1.2448132780082987E-2</c:v>
                </c:pt>
                <c:pt idx="33">
                  <c:v>1.2448132780082987E-2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1.2448132780082987E-2</c:v>
                </c:pt>
                <c:pt idx="41">
                  <c:v>1.2448132780082987E-2</c:v>
                </c:pt>
                <c:pt idx="42">
                  <c:v>1.2448132780082987E-2</c:v>
                </c:pt>
                <c:pt idx="43">
                  <c:v>1.2448132780082987E-2</c:v>
                </c:pt>
                <c:pt idx="44">
                  <c:v>1.2448132780082987E-2</c:v>
                </c:pt>
                <c:pt idx="45">
                  <c:v>1.2448132780082987E-2</c:v>
                </c:pt>
                <c:pt idx="46">
                  <c:v>1.2448132780082987E-2</c:v>
                </c:pt>
                <c:pt idx="47">
                  <c:v>1.2448132780082987E-2</c:v>
                </c:pt>
                <c:pt idx="48">
                  <c:v>1.6597510373443983E-2</c:v>
                </c:pt>
                <c:pt idx="49">
                  <c:v>1.6597510373443983E-2</c:v>
                </c:pt>
                <c:pt idx="50">
                  <c:v>1.6597510373443983E-2</c:v>
                </c:pt>
                <c:pt idx="51">
                  <c:v>1.6597510373443983E-2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2.4896265560165973E-2</c:v>
                </c:pt>
                <c:pt idx="57">
                  <c:v>2.4896265560165973E-2</c:v>
                </c:pt>
                <c:pt idx="58">
                  <c:v>2.9045643153526972E-2</c:v>
                </c:pt>
                <c:pt idx="59">
                  <c:v>3.3195020746887967E-2</c:v>
                </c:pt>
                <c:pt idx="60">
                  <c:v>3.3195020746887967E-2</c:v>
                </c:pt>
                <c:pt idx="61">
                  <c:v>3.3195020746887967E-2</c:v>
                </c:pt>
                <c:pt idx="62">
                  <c:v>3.3195020746887967E-2</c:v>
                </c:pt>
                <c:pt idx="63">
                  <c:v>3.3195020746887967E-2</c:v>
                </c:pt>
                <c:pt idx="64">
                  <c:v>3.7344398340248962E-2</c:v>
                </c:pt>
                <c:pt idx="65">
                  <c:v>3.7344398340248962E-2</c:v>
                </c:pt>
                <c:pt idx="66">
                  <c:v>3.7344398340248962E-2</c:v>
                </c:pt>
                <c:pt idx="67">
                  <c:v>3.7344398340248962E-2</c:v>
                </c:pt>
                <c:pt idx="68">
                  <c:v>3.7344398340248962E-2</c:v>
                </c:pt>
                <c:pt idx="69">
                  <c:v>4.1493775933609957E-2</c:v>
                </c:pt>
                <c:pt idx="70">
                  <c:v>4.1493775933609957E-2</c:v>
                </c:pt>
                <c:pt idx="71">
                  <c:v>4.1493775933609957E-2</c:v>
                </c:pt>
                <c:pt idx="72">
                  <c:v>4.1493775933609957E-2</c:v>
                </c:pt>
                <c:pt idx="73">
                  <c:v>4.1493775933609957E-2</c:v>
                </c:pt>
                <c:pt idx="74">
                  <c:v>4.1493775933609957E-2</c:v>
                </c:pt>
                <c:pt idx="75">
                  <c:v>4.1493775933609957E-2</c:v>
                </c:pt>
                <c:pt idx="76">
                  <c:v>4.1493775933609957E-2</c:v>
                </c:pt>
                <c:pt idx="77">
                  <c:v>4.1493775933609957E-2</c:v>
                </c:pt>
                <c:pt idx="78">
                  <c:v>4.1493775933609957E-2</c:v>
                </c:pt>
                <c:pt idx="79">
                  <c:v>4.5643153526970952E-2</c:v>
                </c:pt>
                <c:pt idx="80">
                  <c:v>4.5643153526970952E-2</c:v>
                </c:pt>
                <c:pt idx="81">
                  <c:v>4.5643153526970952E-2</c:v>
                </c:pt>
                <c:pt idx="82">
                  <c:v>4.9792531120331947E-2</c:v>
                </c:pt>
                <c:pt idx="83">
                  <c:v>4.9792531120331947E-2</c:v>
                </c:pt>
                <c:pt idx="84">
                  <c:v>4.9792531120331947E-2</c:v>
                </c:pt>
                <c:pt idx="85">
                  <c:v>5.3941908713692949E-2</c:v>
                </c:pt>
                <c:pt idx="86">
                  <c:v>5.3941908713692949E-2</c:v>
                </c:pt>
                <c:pt idx="87">
                  <c:v>5.3941908713692949E-2</c:v>
                </c:pt>
                <c:pt idx="88">
                  <c:v>5.3941908713692949E-2</c:v>
                </c:pt>
                <c:pt idx="89">
                  <c:v>5.3941908713692949E-2</c:v>
                </c:pt>
                <c:pt idx="90">
                  <c:v>5.3941908713692949E-2</c:v>
                </c:pt>
                <c:pt idx="91">
                  <c:v>5.3941908713692949E-2</c:v>
                </c:pt>
                <c:pt idx="92">
                  <c:v>5.3941908713692949E-2</c:v>
                </c:pt>
                <c:pt idx="93">
                  <c:v>5.8091286307053944E-2</c:v>
                </c:pt>
                <c:pt idx="94">
                  <c:v>5.8091286307053944E-2</c:v>
                </c:pt>
                <c:pt idx="95">
                  <c:v>6.2240663900414939E-2</c:v>
                </c:pt>
                <c:pt idx="96">
                  <c:v>6.2240663900414939E-2</c:v>
                </c:pt>
                <c:pt idx="97">
                  <c:v>6.6390041493775934E-2</c:v>
                </c:pt>
                <c:pt idx="98">
                  <c:v>6.6390041493775934E-2</c:v>
                </c:pt>
                <c:pt idx="99">
                  <c:v>6.6390041493775934E-2</c:v>
                </c:pt>
                <c:pt idx="100">
                  <c:v>7.0539419087136929E-2</c:v>
                </c:pt>
                <c:pt idx="101">
                  <c:v>7.0539419087136929E-2</c:v>
                </c:pt>
                <c:pt idx="102">
                  <c:v>7.0539419087136929E-2</c:v>
                </c:pt>
                <c:pt idx="103">
                  <c:v>7.4688796680497924E-2</c:v>
                </c:pt>
                <c:pt idx="104">
                  <c:v>7.4688796680497924E-2</c:v>
                </c:pt>
                <c:pt idx="105">
                  <c:v>7.8838174273858919E-2</c:v>
                </c:pt>
                <c:pt idx="106">
                  <c:v>8.2987551867219914E-2</c:v>
                </c:pt>
                <c:pt idx="107">
                  <c:v>8.2987551867219914E-2</c:v>
                </c:pt>
                <c:pt idx="108">
                  <c:v>8.2987551867219914E-2</c:v>
                </c:pt>
                <c:pt idx="109">
                  <c:v>8.2987551867219914E-2</c:v>
                </c:pt>
                <c:pt idx="110">
                  <c:v>8.2987551867219914E-2</c:v>
                </c:pt>
                <c:pt idx="111">
                  <c:v>8.2987551867219914E-2</c:v>
                </c:pt>
                <c:pt idx="112">
                  <c:v>8.2987551867219914E-2</c:v>
                </c:pt>
                <c:pt idx="113">
                  <c:v>8.2987551867219914E-2</c:v>
                </c:pt>
                <c:pt idx="114">
                  <c:v>8.2987551867219914E-2</c:v>
                </c:pt>
                <c:pt idx="115">
                  <c:v>8.7136929460580909E-2</c:v>
                </c:pt>
                <c:pt idx="116">
                  <c:v>9.1286307053941904E-2</c:v>
                </c:pt>
                <c:pt idx="117">
                  <c:v>9.1286307053941904E-2</c:v>
                </c:pt>
                <c:pt idx="118">
                  <c:v>9.1286307053941904E-2</c:v>
                </c:pt>
                <c:pt idx="119">
                  <c:v>9.1286307053941904E-2</c:v>
                </c:pt>
                <c:pt idx="120">
                  <c:v>9.1286307053941904E-2</c:v>
                </c:pt>
                <c:pt idx="121">
                  <c:v>9.1286307053941904E-2</c:v>
                </c:pt>
                <c:pt idx="122">
                  <c:v>9.1286307053941904E-2</c:v>
                </c:pt>
                <c:pt idx="123">
                  <c:v>9.1286307053941904E-2</c:v>
                </c:pt>
                <c:pt idx="124">
                  <c:v>9.5435684647302899E-2</c:v>
                </c:pt>
                <c:pt idx="125">
                  <c:v>9.9585062240663894E-2</c:v>
                </c:pt>
                <c:pt idx="126">
                  <c:v>0.1037344398340249</c:v>
                </c:pt>
                <c:pt idx="127">
                  <c:v>0.1037344398340249</c:v>
                </c:pt>
                <c:pt idx="128">
                  <c:v>0.1078838174273859</c:v>
                </c:pt>
                <c:pt idx="129">
                  <c:v>0.1078838174273859</c:v>
                </c:pt>
                <c:pt idx="130">
                  <c:v>0.11203319502074689</c:v>
                </c:pt>
                <c:pt idx="131">
                  <c:v>0.11203319502074689</c:v>
                </c:pt>
                <c:pt idx="132">
                  <c:v>0.11618257261410789</c:v>
                </c:pt>
                <c:pt idx="133">
                  <c:v>0.11618257261410789</c:v>
                </c:pt>
                <c:pt idx="134">
                  <c:v>0.11618257261410789</c:v>
                </c:pt>
                <c:pt idx="135">
                  <c:v>0.11618257261410789</c:v>
                </c:pt>
                <c:pt idx="136">
                  <c:v>0.11618257261410789</c:v>
                </c:pt>
                <c:pt idx="137">
                  <c:v>0.11618257261410789</c:v>
                </c:pt>
                <c:pt idx="138">
                  <c:v>0.11618257261410789</c:v>
                </c:pt>
                <c:pt idx="139">
                  <c:v>0.12033195020746888</c:v>
                </c:pt>
                <c:pt idx="140">
                  <c:v>0.12033195020746888</c:v>
                </c:pt>
                <c:pt idx="141">
                  <c:v>0.12033195020746888</c:v>
                </c:pt>
                <c:pt idx="142">
                  <c:v>0.12863070539419086</c:v>
                </c:pt>
                <c:pt idx="143">
                  <c:v>0.12863070539419086</c:v>
                </c:pt>
                <c:pt idx="144">
                  <c:v>0.13278008298755187</c:v>
                </c:pt>
                <c:pt idx="145">
                  <c:v>0.13278008298755187</c:v>
                </c:pt>
                <c:pt idx="146">
                  <c:v>0.13278008298755187</c:v>
                </c:pt>
                <c:pt idx="147">
                  <c:v>0.13278008298755187</c:v>
                </c:pt>
                <c:pt idx="148">
                  <c:v>0.13692946058091288</c:v>
                </c:pt>
                <c:pt idx="149">
                  <c:v>0.14107883817427386</c:v>
                </c:pt>
                <c:pt idx="150">
                  <c:v>0.14522821576763487</c:v>
                </c:pt>
                <c:pt idx="151">
                  <c:v>0.14522821576763487</c:v>
                </c:pt>
                <c:pt idx="152">
                  <c:v>0.14522821576763487</c:v>
                </c:pt>
                <c:pt idx="153">
                  <c:v>0.14522821576763487</c:v>
                </c:pt>
                <c:pt idx="154">
                  <c:v>0.14522821576763487</c:v>
                </c:pt>
                <c:pt idx="155">
                  <c:v>0.14937759336099585</c:v>
                </c:pt>
                <c:pt idx="156">
                  <c:v>0.16182572614107885</c:v>
                </c:pt>
                <c:pt idx="157">
                  <c:v>0.16597510373443983</c:v>
                </c:pt>
                <c:pt idx="158">
                  <c:v>0.16597510373443983</c:v>
                </c:pt>
                <c:pt idx="159">
                  <c:v>0.17012448132780084</c:v>
                </c:pt>
                <c:pt idx="160">
                  <c:v>0.17012448132780084</c:v>
                </c:pt>
                <c:pt idx="161">
                  <c:v>0.17012448132780084</c:v>
                </c:pt>
                <c:pt idx="162">
                  <c:v>0.17427385892116182</c:v>
                </c:pt>
                <c:pt idx="163">
                  <c:v>0.17427385892116182</c:v>
                </c:pt>
                <c:pt idx="164">
                  <c:v>0.17427385892116182</c:v>
                </c:pt>
                <c:pt idx="165">
                  <c:v>0.17842323651452283</c:v>
                </c:pt>
                <c:pt idx="166">
                  <c:v>0.18257261410788381</c:v>
                </c:pt>
                <c:pt idx="167">
                  <c:v>0.18257261410788381</c:v>
                </c:pt>
                <c:pt idx="168">
                  <c:v>0.18257261410788381</c:v>
                </c:pt>
                <c:pt idx="169">
                  <c:v>0.18257261410788381</c:v>
                </c:pt>
                <c:pt idx="170">
                  <c:v>0.18672199170124482</c:v>
                </c:pt>
                <c:pt idx="171">
                  <c:v>0.1908713692946058</c:v>
                </c:pt>
                <c:pt idx="172">
                  <c:v>0.1908713692946058</c:v>
                </c:pt>
                <c:pt idx="173">
                  <c:v>0.19502074688796681</c:v>
                </c:pt>
                <c:pt idx="174">
                  <c:v>0.19502074688796681</c:v>
                </c:pt>
                <c:pt idx="175">
                  <c:v>0.19502074688796681</c:v>
                </c:pt>
                <c:pt idx="176">
                  <c:v>0.19917012448132779</c:v>
                </c:pt>
                <c:pt idx="177">
                  <c:v>0.19917012448132779</c:v>
                </c:pt>
                <c:pt idx="178">
                  <c:v>0.19917012448132779</c:v>
                </c:pt>
                <c:pt idx="179">
                  <c:v>0.19917012448132779</c:v>
                </c:pt>
                <c:pt idx="180">
                  <c:v>0.19917012448132779</c:v>
                </c:pt>
                <c:pt idx="181">
                  <c:v>0.2033195020746888</c:v>
                </c:pt>
                <c:pt idx="182">
                  <c:v>0.2033195020746888</c:v>
                </c:pt>
                <c:pt idx="183">
                  <c:v>0.2074688796680498</c:v>
                </c:pt>
                <c:pt idx="184">
                  <c:v>0.2074688796680498</c:v>
                </c:pt>
                <c:pt idx="185">
                  <c:v>0.2074688796680498</c:v>
                </c:pt>
                <c:pt idx="186">
                  <c:v>0.2074688796680498</c:v>
                </c:pt>
                <c:pt idx="187">
                  <c:v>0.21161825726141079</c:v>
                </c:pt>
                <c:pt idx="188">
                  <c:v>0.21161825726141079</c:v>
                </c:pt>
                <c:pt idx="189">
                  <c:v>0.21161825726141079</c:v>
                </c:pt>
                <c:pt idx="190">
                  <c:v>0.21161825726141079</c:v>
                </c:pt>
                <c:pt idx="191">
                  <c:v>0.21161825726141079</c:v>
                </c:pt>
                <c:pt idx="192">
                  <c:v>0.21161825726141079</c:v>
                </c:pt>
                <c:pt idx="193">
                  <c:v>0.21161825726141079</c:v>
                </c:pt>
                <c:pt idx="194">
                  <c:v>0.21576763485477179</c:v>
                </c:pt>
                <c:pt idx="195">
                  <c:v>0.21576763485477179</c:v>
                </c:pt>
                <c:pt idx="196">
                  <c:v>0.21576763485477179</c:v>
                </c:pt>
                <c:pt idx="197">
                  <c:v>0.22406639004149378</c:v>
                </c:pt>
                <c:pt idx="198">
                  <c:v>0.22406639004149378</c:v>
                </c:pt>
                <c:pt idx="199">
                  <c:v>0.22406639004149378</c:v>
                </c:pt>
                <c:pt idx="200">
                  <c:v>0.23236514522821577</c:v>
                </c:pt>
                <c:pt idx="201">
                  <c:v>0.23236514522821577</c:v>
                </c:pt>
                <c:pt idx="202">
                  <c:v>0.23651452282157676</c:v>
                </c:pt>
                <c:pt idx="203">
                  <c:v>0.23651452282157676</c:v>
                </c:pt>
                <c:pt idx="204">
                  <c:v>0.24066390041493776</c:v>
                </c:pt>
                <c:pt idx="205">
                  <c:v>0.24066390041493776</c:v>
                </c:pt>
                <c:pt idx="206">
                  <c:v>0.24066390041493776</c:v>
                </c:pt>
                <c:pt idx="207">
                  <c:v>0.24066390041493776</c:v>
                </c:pt>
                <c:pt idx="208">
                  <c:v>0.24066390041493776</c:v>
                </c:pt>
                <c:pt idx="209">
                  <c:v>0.24066390041493776</c:v>
                </c:pt>
                <c:pt idx="210">
                  <c:v>0.24066390041493776</c:v>
                </c:pt>
                <c:pt idx="211">
                  <c:v>0.25726141078838172</c:v>
                </c:pt>
                <c:pt idx="212">
                  <c:v>0.25726141078838172</c:v>
                </c:pt>
                <c:pt idx="213">
                  <c:v>0.26141078838174275</c:v>
                </c:pt>
                <c:pt idx="214">
                  <c:v>0.26141078838174275</c:v>
                </c:pt>
                <c:pt idx="215">
                  <c:v>0.26141078838174275</c:v>
                </c:pt>
                <c:pt idx="216">
                  <c:v>0.26970954356846472</c:v>
                </c:pt>
                <c:pt idx="217">
                  <c:v>0.26970954356846472</c:v>
                </c:pt>
                <c:pt idx="218">
                  <c:v>0.27385892116182575</c:v>
                </c:pt>
                <c:pt idx="219">
                  <c:v>0.27800829875518673</c:v>
                </c:pt>
                <c:pt idx="220">
                  <c:v>0.28215767634854771</c:v>
                </c:pt>
                <c:pt idx="221">
                  <c:v>0.28215767634854771</c:v>
                </c:pt>
                <c:pt idx="222">
                  <c:v>0.2863070539419087</c:v>
                </c:pt>
                <c:pt idx="223">
                  <c:v>0.29045643153526973</c:v>
                </c:pt>
                <c:pt idx="224">
                  <c:v>0.30705394190871371</c:v>
                </c:pt>
                <c:pt idx="225">
                  <c:v>0.31120331950207469</c:v>
                </c:pt>
                <c:pt idx="226">
                  <c:v>0.31120331950207469</c:v>
                </c:pt>
                <c:pt idx="227">
                  <c:v>0.31120331950207469</c:v>
                </c:pt>
                <c:pt idx="228">
                  <c:v>0.31120331950207469</c:v>
                </c:pt>
                <c:pt idx="229">
                  <c:v>0.31535269709543567</c:v>
                </c:pt>
                <c:pt idx="230">
                  <c:v>0.33195020746887965</c:v>
                </c:pt>
                <c:pt idx="231">
                  <c:v>0.33195020746887965</c:v>
                </c:pt>
                <c:pt idx="232">
                  <c:v>0.33195020746887965</c:v>
                </c:pt>
                <c:pt idx="233">
                  <c:v>0.33609958506224069</c:v>
                </c:pt>
                <c:pt idx="234">
                  <c:v>0.34024896265560167</c:v>
                </c:pt>
                <c:pt idx="235">
                  <c:v>0.34024896265560167</c:v>
                </c:pt>
                <c:pt idx="236">
                  <c:v>0.35269709543568467</c:v>
                </c:pt>
                <c:pt idx="237">
                  <c:v>0.35684647302904565</c:v>
                </c:pt>
                <c:pt idx="238">
                  <c:v>0.35684647302904565</c:v>
                </c:pt>
                <c:pt idx="239">
                  <c:v>0.36099585062240663</c:v>
                </c:pt>
                <c:pt idx="240">
                  <c:v>0.36099585062240663</c:v>
                </c:pt>
                <c:pt idx="241">
                  <c:v>0.36514522821576761</c:v>
                </c:pt>
                <c:pt idx="242">
                  <c:v>0.36929460580912865</c:v>
                </c:pt>
                <c:pt idx="243">
                  <c:v>0.36929460580912865</c:v>
                </c:pt>
                <c:pt idx="244">
                  <c:v>0.37344398340248963</c:v>
                </c:pt>
                <c:pt idx="245">
                  <c:v>0.37759336099585061</c:v>
                </c:pt>
                <c:pt idx="246">
                  <c:v>0.38174273858921159</c:v>
                </c:pt>
                <c:pt idx="247">
                  <c:v>0.38589211618257263</c:v>
                </c:pt>
                <c:pt idx="248">
                  <c:v>0.38589211618257263</c:v>
                </c:pt>
                <c:pt idx="249">
                  <c:v>0.39004149377593361</c:v>
                </c:pt>
                <c:pt idx="250">
                  <c:v>0.39419087136929459</c:v>
                </c:pt>
                <c:pt idx="251">
                  <c:v>0.39834024896265557</c:v>
                </c:pt>
                <c:pt idx="252">
                  <c:v>0.39834024896265557</c:v>
                </c:pt>
                <c:pt idx="253">
                  <c:v>0.40248962655601661</c:v>
                </c:pt>
                <c:pt idx="254">
                  <c:v>0.40663900414937759</c:v>
                </c:pt>
                <c:pt idx="255">
                  <c:v>0.41493775933609961</c:v>
                </c:pt>
                <c:pt idx="256">
                  <c:v>0.41908713692946059</c:v>
                </c:pt>
                <c:pt idx="257">
                  <c:v>0.41908713692946059</c:v>
                </c:pt>
                <c:pt idx="258">
                  <c:v>0.42738589211618255</c:v>
                </c:pt>
                <c:pt idx="259">
                  <c:v>0.43568464730290457</c:v>
                </c:pt>
                <c:pt idx="260">
                  <c:v>0.43568464730290457</c:v>
                </c:pt>
                <c:pt idx="261">
                  <c:v>0.43568464730290457</c:v>
                </c:pt>
                <c:pt idx="262">
                  <c:v>0.44398340248962653</c:v>
                </c:pt>
                <c:pt idx="263">
                  <c:v>0.44813278008298757</c:v>
                </c:pt>
                <c:pt idx="264">
                  <c:v>0.45228215767634855</c:v>
                </c:pt>
                <c:pt idx="265">
                  <c:v>0.45643153526970953</c:v>
                </c:pt>
                <c:pt idx="266">
                  <c:v>0.46058091286307051</c:v>
                </c:pt>
                <c:pt idx="267">
                  <c:v>0.46887966804979253</c:v>
                </c:pt>
                <c:pt idx="268">
                  <c:v>0.47302904564315351</c:v>
                </c:pt>
                <c:pt idx="269">
                  <c:v>0.47717842323651455</c:v>
                </c:pt>
                <c:pt idx="270">
                  <c:v>0.49377593360995853</c:v>
                </c:pt>
                <c:pt idx="271">
                  <c:v>0.49792531120331951</c:v>
                </c:pt>
                <c:pt idx="272">
                  <c:v>0.50207468879668049</c:v>
                </c:pt>
                <c:pt idx="273">
                  <c:v>0.50622406639004147</c:v>
                </c:pt>
                <c:pt idx="274">
                  <c:v>0.50622406639004147</c:v>
                </c:pt>
                <c:pt idx="275">
                  <c:v>0.51037344398340245</c:v>
                </c:pt>
                <c:pt idx="276">
                  <c:v>0.51037344398340245</c:v>
                </c:pt>
                <c:pt idx="277">
                  <c:v>0.51452282157676343</c:v>
                </c:pt>
                <c:pt idx="278">
                  <c:v>0.51867219917012453</c:v>
                </c:pt>
                <c:pt idx="279">
                  <c:v>0.52282157676348551</c:v>
                </c:pt>
                <c:pt idx="280">
                  <c:v>0.52697095435684649</c:v>
                </c:pt>
                <c:pt idx="281">
                  <c:v>0.53112033195020747</c:v>
                </c:pt>
                <c:pt idx="282">
                  <c:v>0.53526970954356845</c:v>
                </c:pt>
                <c:pt idx="283">
                  <c:v>0.54356846473029041</c:v>
                </c:pt>
                <c:pt idx="284">
                  <c:v>0.54356846473029041</c:v>
                </c:pt>
                <c:pt idx="285">
                  <c:v>0.5477178423236515</c:v>
                </c:pt>
                <c:pt idx="286">
                  <c:v>0.55601659751037347</c:v>
                </c:pt>
                <c:pt idx="287">
                  <c:v>0.56016597510373445</c:v>
                </c:pt>
                <c:pt idx="288">
                  <c:v>0.56431535269709543</c:v>
                </c:pt>
                <c:pt idx="289">
                  <c:v>0.56846473029045641</c:v>
                </c:pt>
                <c:pt idx="290">
                  <c:v>0.57676348547717837</c:v>
                </c:pt>
                <c:pt idx="291">
                  <c:v>0.58091286307053946</c:v>
                </c:pt>
                <c:pt idx="292">
                  <c:v>0.58506224066390045</c:v>
                </c:pt>
                <c:pt idx="293">
                  <c:v>0.58921161825726143</c:v>
                </c:pt>
                <c:pt idx="294">
                  <c:v>0.58921161825726143</c:v>
                </c:pt>
                <c:pt idx="295">
                  <c:v>0.59336099585062241</c:v>
                </c:pt>
                <c:pt idx="296">
                  <c:v>0.59336099585062241</c:v>
                </c:pt>
                <c:pt idx="297">
                  <c:v>0.59336099585062241</c:v>
                </c:pt>
                <c:pt idx="298">
                  <c:v>0.59751037344398339</c:v>
                </c:pt>
                <c:pt idx="299">
                  <c:v>0.60165975103734437</c:v>
                </c:pt>
                <c:pt idx="300">
                  <c:v>0.60580912863070535</c:v>
                </c:pt>
                <c:pt idx="301">
                  <c:v>0.60995850622406644</c:v>
                </c:pt>
                <c:pt idx="302">
                  <c:v>0.61410788381742742</c:v>
                </c:pt>
                <c:pt idx="303">
                  <c:v>0.61825726141078841</c:v>
                </c:pt>
                <c:pt idx="304">
                  <c:v>0.62655601659751037</c:v>
                </c:pt>
                <c:pt idx="305">
                  <c:v>0.63900414937759331</c:v>
                </c:pt>
                <c:pt idx="306">
                  <c:v>0.6431535269709544</c:v>
                </c:pt>
                <c:pt idx="307">
                  <c:v>0.64730290456431538</c:v>
                </c:pt>
                <c:pt idx="308">
                  <c:v>0.64730290456431538</c:v>
                </c:pt>
                <c:pt idx="309">
                  <c:v>0.65145228215767637</c:v>
                </c:pt>
                <c:pt idx="310">
                  <c:v>0.65560165975103735</c:v>
                </c:pt>
                <c:pt idx="311">
                  <c:v>0.66390041493775931</c:v>
                </c:pt>
                <c:pt idx="312">
                  <c:v>0.66804979253112029</c:v>
                </c:pt>
                <c:pt idx="313">
                  <c:v>0.67219917012448138</c:v>
                </c:pt>
                <c:pt idx="314">
                  <c:v>0.67219917012448138</c:v>
                </c:pt>
                <c:pt idx="315">
                  <c:v>0.67634854771784236</c:v>
                </c:pt>
                <c:pt idx="316">
                  <c:v>0.68049792531120334</c:v>
                </c:pt>
                <c:pt idx="317">
                  <c:v>0.68464730290456433</c:v>
                </c:pt>
                <c:pt idx="318">
                  <c:v>0.69294605809128629</c:v>
                </c:pt>
                <c:pt idx="319">
                  <c:v>0.69709543568464727</c:v>
                </c:pt>
                <c:pt idx="320">
                  <c:v>0.70124481327800825</c:v>
                </c:pt>
                <c:pt idx="321">
                  <c:v>0.70539419087136934</c:v>
                </c:pt>
                <c:pt idx="322">
                  <c:v>0.70954356846473032</c:v>
                </c:pt>
                <c:pt idx="323">
                  <c:v>0.7136929460580913</c:v>
                </c:pt>
                <c:pt idx="324">
                  <c:v>0.71784232365145229</c:v>
                </c:pt>
                <c:pt idx="325">
                  <c:v>0.71784232365145229</c:v>
                </c:pt>
                <c:pt idx="326">
                  <c:v>0.72199170124481327</c:v>
                </c:pt>
                <c:pt idx="327">
                  <c:v>0.72614107883817425</c:v>
                </c:pt>
                <c:pt idx="328">
                  <c:v>0.73029045643153523</c:v>
                </c:pt>
                <c:pt idx="329">
                  <c:v>0.73443983402489632</c:v>
                </c:pt>
                <c:pt idx="330">
                  <c:v>0.7385892116182573</c:v>
                </c:pt>
                <c:pt idx="331">
                  <c:v>0.74273858921161828</c:v>
                </c:pt>
                <c:pt idx="332">
                  <c:v>0.74688796680497926</c:v>
                </c:pt>
                <c:pt idx="333">
                  <c:v>0.75103734439834025</c:v>
                </c:pt>
                <c:pt idx="334">
                  <c:v>0.75103734439834025</c:v>
                </c:pt>
                <c:pt idx="335">
                  <c:v>0.75518672199170123</c:v>
                </c:pt>
                <c:pt idx="336">
                  <c:v>0.75518672199170123</c:v>
                </c:pt>
                <c:pt idx="337">
                  <c:v>0.75933609958506221</c:v>
                </c:pt>
                <c:pt idx="338">
                  <c:v>0.76348547717842319</c:v>
                </c:pt>
                <c:pt idx="339">
                  <c:v>0.76763485477178428</c:v>
                </c:pt>
                <c:pt idx="340">
                  <c:v>0.77593360995850624</c:v>
                </c:pt>
                <c:pt idx="341">
                  <c:v>0.77593360995850624</c:v>
                </c:pt>
                <c:pt idx="342">
                  <c:v>0.78008298755186722</c:v>
                </c:pt>
                <c:pt idx="343">
                  <c:v>0.78423236514522821</c:v>
                </c:pt>
                <c:pt idx="344">
                  <c:v>0.78838174273858919</c:v>
                </c:pt>
                <c:pt idx="345">
                  <c:v>0.79253112033195017</c:v>
                </c:pt>
                <c:pt idx="346">
                  <c:v>0.79668049792531115</c:v>
                </c:pt>
                <c:pt idx="347">
                  <c:v>0.80497925311203322</c:v>
                </c:pt>
                <c:pt idx="348">
                  <c:v>0.80497925311203322</c:v>
                </c:pt>
                <c:pt idx="349">
                  <c:v>0.8091286307053942</c:v>
                </c:pt>
                <c:pt idx="350">
                  <c:v>0.81327800829875518</c:v>
                </c:pt>
                <c:pt idx="351">
                  <c:v>0.81742738589211617</c:v>
                </c:pt>
                <c:pt idx="352">
                  <c:v>0.82572614107883813</c:v>
                </c:pt>
                <c:pt idx="353">
                  <c:v>0.82987551867219922</c:v>
                </c:pt>
                <c:pt idx="354">
                  <c:v>0.8340248962655602</c:v>
                </c:pt>
                <c:pt idx="355">
                  <c:v>0.83817427385892118</c:v>
                </c:pt>
                <c:pt idx="356">
                  <c:v>0.84232365145228216</c:v>
                </c:pt>
                <c:pt idx="357">
                  <c:v>0.84647302904564314</c:v>
                </c:pt>
                <c:pt idx="358">
                  <c:v>0.85062240663900412</c:v>
                </c:pt>
                <c:pt idx="359">
                  <c:v>0.85477178423236511</c:v>
                </c:pt>
                <c:pt idx="360">
                  <c:v>0.86307053941908718</c:v>
                </c:pt>
                <c:pt idx="361">
                  <c:v>0.86721991701244816</c:v>
                </c:pt>
                <c:pt idx="362">
                  <c:v>0.87136929460580914</c:v>
                </c:pt>
                <c:pt idx="363">
                  <c:v>0.87551867219917012</c:v>
                </c:pt>
                <c:pt idx="364">
                  <c:v>0.8796680497925311</c:v>
                </c:pt>
                <c:pt idx="365">
                  <c:v>0.88381742738589208</c:v>
                </c:pt>
                <c:pt idx="366">
                  <c:v>0.88796680497925307</c:v>
                </c:pt>
                <c:pt idx="367">
                  <c:v>0.89211618257261416</c:v>
                </c:pt>
                <c:pt idx="368">
                  <c:v>0.89626556016597514</c:v>
                </c:pt>
                <c:pt idx="369">
                  <c:v>0.90041493775933612</c:v>
                </c:pt>
                <c:pt idx="370">
                  <c:v>0.90041493775933612</c:v>
                </c:pt>
                <c:pt idx="371">
                  <c:v>0.9045643153526971</c:v>
                </c:pt>
                <c:pt idx="372">
                  <c:v>0.90871369294605808</c:v>
                </c:pt>
                <c:pt idx="373">
                  <c:v>0.91286307053941906</c:v>
                </c:pt>
                <c:pt idx="374">
                  <c:v>0.91701244813278004</c:v>
                </c:pt>
                <c:pt idx="375">
                  <c:v>0.92116182572614103</c:v>
                </c:pt>
                <c:pt idx="376">
                  <c:v>0.92531120331950212</c:v>
                </c:pt>
                <c:pt idx="377">
                  <c:v>0.92531120331950212</c:v>
                </c:pt>
                <c:pt idx="378">
                  <c:v>0.9294605809128631</c:v>
                </c:pt>
                <c:pt idx="379">
                  <c:v>0.93360995850622408</c:v>
                </c:pt>
                <c:pt idx="380">
                  <c:v>0.93775933609958506</c:v>
                </c:pt>
                <c:pt idx="381">
                  <c:v>0.94190871369294604</c:v>
                </c:pt>
                <c:pt idx="382">
                  <c:v>0.94605809128630702</c:v>
                </c:pt>
                <c:pt idx="383">
                  <c:v>0.950207468879668</c:v>
                </c:pt>
                <c:pt idx="384">
                  <c:v>0.9543568464730291</c:v>
                </c:pt>
                <c:pt idx="385">
                  <c:v>0.95850622406639008</c:v>
                </c:pt>
                <c:pt idx="386">
                  <c:v>0.96265560165975106</c:v>
                </c:pt>
                <c:pt idx="387">
                  <c:v>0.96680497925311204</c:v>
                </c:pt>
                <c:pt idx="388">
                  <c:v>0.97095435684647302</c:v>
                </c:pt>
                <c:pt idx="389">
                  <c:v>0.975103734439834</c:v>
                </c:pt>
                <c:pt idx="390">
                  <c:v>0.97925311203319498</c:v>
                </c:pt>
                <c:pt idx="391">
                  <c:v>0.98340248962655596</c:v>
                </c:pt>
                <c:pt idx="392">
                  <c:v>0.98755186721991706</c:v>
                </c:pt>
                <c:pt idx="393">
                  <c:v>0.99170124481327804</c:v>
                </c:pt>
                <c:pt idx="394">
                  <c:v>0.99585062240663902</c:v>
                </c:pt>
                <c:pt idx="39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D8-4209-AB49-C5A8D74A2E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197455"/>
        <c:axId val="1074204527"/>
      </c:scatterChart>
      <c:valAx>
        <c:axId val="107419745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204527"/>
        <c:crosses val="autoZero"/>
        <c:crossBetween val="midCat"/>
      </c:valAx>
      <c:valAx>
        <c:axId val="1074204527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97455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(validation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LR_ValidationLiftChart2!$AZ$4:$AZ$1003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LR_ValidationLiftChart2!$BC$4:$BC$1003</c:f>
              <c:numCache>
                <c:formatCode>General</c:formatCode>
                <c:ptCount val="1000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6</c:v>
                </c:pt>
                <c:pt idx="9">
                  <c:v>6</c:v>
                </c:pt>
                <c:pt idx="10">
                  <c:v>7</c:v>
                </c:pt>
                <c:pt idx="11">
                  <c:v>7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11</c:v>
                </c:pt>
                <c:pt idx="25">
                  <c:v>12</c:v>
                </c:pt>
                <c:pt idx="26">
                  <c:v>13</c:v>
                </c:pt>
                <c:pt idx="27">
                  <c:v>14</c:v>
                </c:pt>
                <c:pt idx="28">
                  <c:v>14</c:v>
                </c:pt>
                <c:pt idx="29">
                  <c:v>14</c:v>
                </c:pt>
                <c:pt idx="30">
                  <c:v>14</c:v>
                </c:pt>
                <c:pt idx="31">
                  <c:v>14</c:v>
                </c:pt>
                <c:pt idx="32">
                  <c:v>14</c:v>
                </c:pt>
                <c:pt idx="33">
                  <c:v>15</c:v>
                </c:pt>
                <c:pt idx="34">
                  <c:v>15</c:v>
                </c:pt>
                <c:pt idx="35">
                  <c:v>16</c:v>
                </c:pt>
                <c:pt idx="36">
                  <c:v>16</c:v>
                </c:pt>
                <c:pt idx="37">
                  <c:v>16</c:v>
                </c:pt>
                <c:pt idx="38">
                  <c:v>17</c:v>
                </c:pt>
                <c:pt idx="39">
                  <c:v>17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18</c:v>
                </c:pt>
                <c:pt idx="44">
                  <c:v>19</c:v>
                </c:pt>
                <c:pt idx="45">
                  <c:v>19</c:v>
                </c:pt>
                <c:pt idx="46">
                  <c:v>19</c:v>
                </c:pt>
                <c:pt idx="47">
                  <c:v>20</c:v>
                </c:pt>
                <c:pt idx="48">
                  <c:v>20</c:v>
                </c:pt>
                <c:pt idx="49">
                  <c:v>21</c:v>
                </c:pt>
                <c:pt idx="50">
                  <c:v>21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23</c:v>
                </c:pt>
                <c:pt idx="56">
                  <c:v>23</c:v>
                </c:pt>
                <c:pt idx="57">
                  <c:v>24</c:v>
                </c:pt>
                <c:pt idx="58">
                  <c:v>24</c:v>
                </c:pt>
                <c:pt idx="59">
                  <c:v>25</c:v>
                </c:pt>
                <c:pt idx="60">
                  <c:v>26</c:v>
                </c:pt>
                <c:pt idx="61">
                  <c:v>27</c:v>
                </c:pt>
                <c:pt idx="62">
                  <c:v>27</c:v>
                </c:pt>
                <c:pt idx="63">
                  <c:v>27</c:v>
                </c:pt>
                <c:pt idx="64">
                  <c:v>27</c:v>
                </c:pt>
                <c:pt idx="65">
                  <c:v>28</c:v>
                </c:pt>
                <c:pt idx="66">
                  <c:v>28</c:v>
                </c:pt>
                <c:pt idx="67">
                  <c:v>28</c:v>
                </c:pt>
                <c:pt idx="68">
                  <c:v>29</c:v>
                </c:pt>
                <c:pt idx="69">
                  <c:v>29</c:v>
                </c:pt>
                <c:pt idx="70">
                  <c:v>30</c:v>
                </c:pt>
                <c:pt idx="71">
                  <c:v>31</c:v>
                </c:pt>
                <c:pt idx="72">
                  <c:v>31</c:v>
                </c:pt>
                <c:pt idx="73">
                  <c:v>31</c:v>
                </c:pt>
                <c:pt idx="74">
                  <c:v>31</c:v>
                </c:pt>
                <c:pt idx="75">
                  <c:v>32</c:v>
                </c:pt>
                <c:pt idx="76">
                  <c:v>32</c:v>
                </c:pt>
                <c:pt idx="77">
                  <c:v>32</c:v>
                </c:pt>
                <c:pt idx="78">
                  <c:v>33</c:v>
                </c:pt>
                <c:pt idx="79">
                  <c:v>34</c:v>
                </c:pt>
                <c:pt idx="80">
                  <c:v>35</c:v>
                </c:pt>
                <c:pt idx="81">
                  <c:v>35</c:v>
                </c:pt>
                <c:pt idx="82">
                  <c:v>36</c:v>
                </c:pt>
                <c:pt idx="83">
                  <c:v>36</c:v>
                </c:pt>
                <c:pt idx="84">
                  <c:v>36</c:v>
                </c:pt>
                <c:pt idx="85">
                  <c:v>36</c:v>
                </c:pt>
                <c:pt idx="86">
                  <c:v>36</c:v>
                </c:pt>
                <c:pt idx="87">
                  <c:v>36</c:v>
                </c:pt>
                <c:pt idx="88">
                  <c:v>37</c:v>
                </c:pt>
                <c:pt idx="89">
                  <c:v>37</c:v>
                </c:pt>
                <c:pt idx="90">
                  <c:v>38</c:v>
                </c:pt>
                <c:pt idx="91">
                  <c:v>38</c:v>
                </c:pt>
                <c:pt idx="92">
                  <c:v>39</c:v>
                </c:pt>
                <c:pt idx="93">
                  <c:v>39</c:v>
                </c:pt>
                <c:pt idx="94">
                  <c:v>40</c:v>
                </c:pt>
                <c:pt idx="95">
                  <c:v>41</c:v>
                </c:pt>
                <c:pt idx="96">
                  <c:v>41</c:v>
                </c:pt>
                <c:pt idx="97">
                  <c:v>42</c:v>
                </c:pt>
                <c:pt idx="98">
                  <c:v>42</c:v>
                </c:pt>
                <c:pt idx="99">
                  <c:v>42</c:v>
                </c:pt>
                <c:pt idx="100">
                  <c:v>42</c:v>
                </c:pt>
                <c:pt idx="101">
                  <c:v>43</c:v>
                </c:pt>
                <c:pt idx="102">
                  <c:v>44</c:v>
                </c:pt>
                <c:pt idx="103">
                  <c:v>44</c:v>
                </c:pt>
                <c:pt idx="104">
                  <c:v>45</c:v>
                </c:pt>
                <c:pt idx="105">
                  <c:v>45</c:v>
                </c:pt>
                <c:pt idx="106">
                  <c:v>46</c:v>
                </c:pt>
                <c:pt idx="107">
                  <c:v>47</c:v>
                </c:pt>
                <c:pt idx="108">
                  <c:v>47</c:v>
                </c:pt>
                <c:pt idx="109">
                  <c:v>47</c:v>
                </c:pt>
                <c:pt idx="110">
                  <c:v>47</c:v>
                </c:pt>
                <c:pt idx="111">
                  <c:v>47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48</c:v>
                </c:pt>
                <c:pt idx="118">
                  <c:v>48</c:v>
                </c:pt>
                <c:pt idx="119">
                  <c:v>48</c:v>
                </c:pt>
                <c:pt idx="120">
                  <c:v>49</c:v>
                </c:pt>
                <c:pt idx="121">
                  <c:v>49</c:v>
                </c:pt>
                <c:pt idx="122">
                  <c:v>50</c:v>
                </c:pt>
                <c:pt idx="123">
                  <c:v>50</c:v>
                </c:pt>
                <c:pt idx="124">
                  <c:v>50</c:v>
                </c:pt>
                <c:pt idx="125">
                  <c:v>50</c:v>
                </c:pt>
                <c:pt idx="126">
                  <c:v>50</c:v>
                </c:pt>
                <c:pt idx="127">
                  <c:v>50</c:v>
                </c:pt>
                <c:pt idx="128">
                  <c:v>50</c:v>
                </c:pt>
                <c:pt idx="129">
                  <c:v>50</c:v>
                </c:pt>
                <c:pt idx="130">
                  <c:v>51</c:v>
                </c:pt>
                <c:pt idx="131">
                  <c:v>52</c:v>
                </c:pt>
                <c:pt idx="132">
                  <c:v>53</c:v>
                </c:pt>
                <c:pt idx="133">
                  <c:v>54</c:v>
                </c:pt>
                <c:pt idx="134">
                  <c:v>55</c:v>
                </c:pt>
                <c:pt idx="135">
                  <c:v>56</c:v>
                </c:pt>
                <c:pt idx="136">
                  <c:v>56</c:v>
                </c:pt>
                <c:pt idx="137">
                  <c:v>56</c:v>
                </c:pt>
                <c:pt idx="138">
                  <c:v>56</c:v>
                </c:pt>
                <c:pt idx="139">
                  <c:v>56</c:v>
                </c:pt>
                <c:pt idx="140">
                  <c:v>56</c:v>
                </c:pt>
                <c:pt idx="141">
                  <c:v>57</c:v>
                </c:pt>
                <c:pt idx="142">
                  <c:v>58</c:v>
                </c:pt>
                <c:pt idx="143">
                  <c:v>59</c:v>
                </c:pt>
                <c:pt idx="144">
                  <c:v>59</c:v>
                </c:pt>
                <c:pt idx="145">
                  <c:v>59</c:v>
                </c:pt>
                <c:pt idx="146">
                  <c:v>60</c:v>
                </c:pt>
                <c:pt idx="147">
                  <c:v>60</c:v>
                </c:pt>
                <c:pt idx="148">
                  <c:v>61</c:v>
                </c:pt>
                <c:pt idx="149">
                  <c:v>62</c:v>
                </c:pt>
                <c:pt idx="150">
                  <c:v>62</c:v>
                </c:pt>
                <c:pt idx="151">
                  <c:v>62</c:v>
                </c:pt>
                <c:pt idx="152">
                  <c:v>62</c:v>
                </c:pt>
                <c:pt idx="153">
                  <c:v>63</c:v>
                </c:pt>
                <c:pt idx="154">
                  <c:v>63</c:v>
                </c:pt>
                <c:pt idx="155">
                  <c:v>63</c:v>
                </c:pt>
                <c:pt idx="156">
                  <c:v>64</c:v>
                </c:pt>
                <c:pt idx="157">
                  <c:v>64</c:v>
                </c:pt>
                <c:pt idx="158">
                  <c:v>64</c:v>
                </c:pt>
                <c:pt idx="159">
                  <c:v>65</c:v>
                </c:pt>
                <c:pt idx="160">
                  <c:v>65</c:v>
                </c:pt>
                <c:pt idx="161">
                  <c:v>66</c:v>
                </c:pt>
                <c:pt idx="162">
                  <c:v>66</c:v>
                </c:pt>
                <c:pt idx="163">
                  <c:v>66</c:v>
                </c:pt>
                <c:pt idx="164">
                  <c:v>66</c:v>
                </c:pt>
                <c:pt idx="165">
                  <c:v>67</c:v>
                </c:pt>
                <c:pt idx="166">
                  <c:v>67</c:v>
                </c:pt>
                <c:pt idx="167">
                  <c:v>67</c:v>
                </c:pt>
                <c:pt idx="168">
                  <c:v>68</c:v>
                </c:pt>
                <c:pt idx="169">
                  <c:v>69</c:v>
                </c:pt>
                <c:pt idx="170">
                  <c:v>70</c:v>
                </c:pt>
                <c:pt idx="171">
                  <c:v>70</c:v>
                </c:pt>
                <c:pt idx="172">
                  <c:v>71</c:v>
                </c:pt>
                <c:pt idx="173">
                  <c:v>72</c:v>
                </c:pt>
                <c:pt idx="174">
                  <c:v>73</c:v>
                </c:pt>
                <c:pt idx="175">
                  <c:v>74</c:v>
                </c:pt>
                <c:pt idx="176">
                  <c:v>75</c:v>
                </c:pt>
                <c:pt idx="177">
                  <c:v>75</c:v>
                </c:pt>
                <c:pt idx="178">
                  <c:v>75</c:v>
                </c:pt>
                <c:pt idx="179">
                  <c:v>75</c:v>
                </c:pt>
                <c:pt idx="180">
                  <c:v>75</c:v>
                </c:pt>
                <c:pt idx="181">
                  <c:v>75</c:v>
                </c:pt>
                <c:pt idx="182">
                  <c:v>75</c:v>
                </c:pt>
                <c:pt idx="183">
                  <c:v>75</c:v>
                </c:pt>
                <c:pt idx="184">
                  <c:v>76</c:v>
                </c:pt>
                <c:pt idx="185">
                  <c:v>76</c:v>
                </c:pt>
                <c:pt idx="186">
                  <c:v>76</c:v>
                </c:pt>
                <c:pt idx="187">
                  <c:v>77</c:v>
                </c:pt>
                <c:pt idx="188">
                  <c:v>78</c:v>
                </c:pt>
                <c:pt idx="189">
                  <c:v>78</c:v>
                </c:pt>
                <c:pt idx="190">
                  <c:v>78</c:v>
                </c:pt>
                <c:pt idx="191">
                  <c:v>78</c:v>
                </c:pt>
                <c:pt idx="192">
                  <c:v>78</c:v>
                </c:pt>
                <c:pt idx="193">
                  <c:v>78</c:v>
                </c:pt>
                <c:pt idx="194">
                  <c:v>78</c:v>
                </c:pt>
                <c:pt idx="195">
                  <c:v>78</c:v>
                </c:pt>
                <c:pt idx="196">
                  <c:v>79</c:v>
                </c:pt>
                <c:pt idx="197">
                  <c:v>79</c:v>
                </c:pt>
                <c:pt idx="198">
                  <c:v>79</c:v>
                </c:pt>
                <c:pt idx="199">
                  <c:v>79</c:v>
                </c:pt>
                <c:pt idx="200">
                  <c:v>79</c:v>
                </c:pt>
                <c:pt idx="201">
                  <c:v>79</c:v>
                </c:pt>
                <c:pt idx="202">
                  <c:v>79</c:v>
                </c:pt>
                <c:pt idx="203">
                  <c:v>79</c:v>
                </c:pt>
                <c:pt idx="204">
                  <c:v>80</c:v>
                </c:pt>
                <c:pt idx="205">
                  <c:v>80</c:v>
                </c:pt>
                <c:pt idx="206">
                  <c:v>80</c:v>
                </c:pt>
                <c:pt idx="207">
                  <c:v>80</c:v>
                </c:pt>
                <c:pt idx="208">
                  <c:v>81</c:v>
                </c:pt>
                <c:pt idx="209">
                  <c:v>81</c:v>
                </c:pt>
                <c:pt idx="210">
                  <c:v>81</c:v>
                </c:pt>
                <c:pt idx="211">
                  <c:v>81</c:v>
                </c:pt>
                <c:pt idx="212">
                  <c:v>82</c:v>
                </c:pt>
                <c:pt idx="213">
                  <c:v>82</c:v>
                </c:pt>
                <c:pt idx="214">
                  <c:v>82</c:v>
                </c:pt>
                <c:pt idx="215">
                  <c:v>82</c:v>
                </c:pt>
                <c:pt idx="216">
                  <c:v>82</c:v>
                </c:pt>
                <c:pt idx="217">
                  <c:v>83</c:v>
                </c:pt>
                <c:pt idx="218">
                  <c:v>83</c:v>
                </c:pt>
                <c:pt idx="219">
                  <c:v>84</c:v>
                </c:pt>
                <c:pt idx="220">
                  <c:v>85</c:v>
                </c:pt>
                <c:pt idx="221">
                  <c:v>86</c:v>
                </c:pt>
                <c:pt idx="222">
                  <c:v>87</c:v>
                </c:pt>
                <c:pt idx="223">
                  <c:v>87</c:v>
                </c:pt>
                <c:pt idx="224">
                  <c:v>87</c:v>
                </c:pt>
                <c:pt idx="225">
                  <c:v>87</c:v>
                </c:pt>
                <c:pt idx="226">
                  <c:v>87</c:v>
                </c:pt>
                <c:pt idx="227">
                  <c:v>87</c:v>
                </c:pt>
                <c:pt idx="228">
                  <c:v>87</c:v>
                </c:pt>
                <c:pt idx="229">
                  <c:v>88</c:v>
                </c:pt>
                <c:pt idx="230">
                  <c:v>89</c:v>
                </c:pt>
                <c:pt idx="231">
                  <c:v>89</c:v>
                </c:pt>
                <c:pt idx="232">
                  <c:v>89</c:v>
                </c:pt>
                <c:pt idx="233">
                  <c:v>89</c:v>
                </c:pt>
                <c:pt idx="234">
                  <c:v>89</c:v>
                </c:pt>
                <c:pt idx="235">
                  <c:v>89</c:v>
                </c:pt>
                <c:pt idx="236">
                  <c:v>90</c:v>
                </c:pt>
                <c:pt idx="237">
                  <c:v>91</c:v>
                </c:pt>
                <c:pt idx="238">
                  <c:v>91</c:v>
                </c:pt>
                <c:pt idx="239">
                  <c:v>92</c:v>
                </c:pt>
                <c:pt idx="240">
                  <c:v>93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93</c:v>
                </c:pt>
                <c:pt idx="245">
                  <c:v>93</c:v>
                </c:pt>
                <c:pt idx="246">
                  <c:v>94</c:v>
                </c:pt>
                <c:pt idx="247">
                  <c:v>94</c:v>
                </c:pt>
                <c:pt idx="248">
                  <c:v>94</c:v>
                </c:pt>
                <c:pt idx="249">
                  <c:v>94</c:v>
                </c:pt>
                <c:pt idx="250">
                  <c:v>95</c:v>
                </c:pt>
                <c:pt idx="251">
                  <c:v>96</c:v>
                </c:pt>
                <c:pt idx="252">
                  <c:v>96</c:v>
                </c:pt>
                <c:pt idx="253">
                  <c:v>97</c:v>
                </c:pt>
                <c:pt idx="254">
                  <c:v>98</c:v>
                </c:pt>
                <c:pt idx="255">
                  <c:v>99</c:v>
                </c:pt>
                <c:pt idx="256">
                  <c:v>99</c:v>
                </c:pt>
                <c:pt idx="257">
                  <c:v>99</c:v>
                </c:pt>
                <c:pt idx="258">
                  <c:v>99</c:v>
                </c:pt>
                <c:pt idx="259">
                  <c:v>99</c:v>
                </c:pt>
                <c:pt idx="260">
                  <c:v>99</c:v>
                </c:pt>
                <c:pt idx="261">
                  <c:v>99</c:v>
                </c:pt>
                <c:pt idx="262">
                  <c:v>99</c:v>
                </c:pt>
                <c:pt idx="263">
                  <c:v>99</c:v>
                </c:pt>
                <c:pt idx="264">
                  <c:v>99</c:v>
                </c:pt>
                <c:pt idx="265">
                  <c:v>99</c:v>
                </c:pt>
                <c:pt idx="266">
                  <c:v>100</c:v>
                </c:pt>
                <c:pt idx="267">
                  <c:v>101</c:v>
                </c:pt>
                <c:pt idx="268">
                  <c:v>101</c:v>
                </c:pt>
                <c:pt idx="269">
                  <c:v>101</c:v>
                </c:pt>
                <c:pt idx="270">
                  <c:v>102</c:v>
                </c:pt>
                <c:pt idx="271">
                  <c:v>102</c:v>
                </c:pt>
                <c:pt idx="272">
                  <c:v>102</c:v>
                </c:pt>
                <c:pt idx="273">
                  <c:v>102</c:v>
                </c:pt>
                <c:pt idx="274">
                  <c:v>102</c:v>
                </c:pt>
                <c:pt idx="275">
                  <c:v>102</c:v>
                </c:pt>
                <c:pt idx="276">
                  <c:v>102</c:v>
                </c:pt>
                <c:pt idx="277">
                  <c:v>102</c:v>
                </c:pt>
                <c:pt idx="278">
                  <c:v>102</c:v>
                </c:pt>
                <c:pt idx="279">
                  <c:v>103</c:v>
                </c:pt>
                <c:pt idx="280">
                  <c:v>103</c:v>
                </c:pt>
                <c:pt idx="281">
                  <c:v>103</c:v>
                </c:pt>
                <c:pt idx="282">
                  <c:v>103</c:v>
                </c:pt>
                <c:pt idx="283">
                  <c:v>103</c:v>
                </c:pt>
                <c:pt idx="284">
                  <c:v>103</c:v>
                </c:pt>
                <c:pt idx="285">
                  <c:v>103</c:v>
                </c:pt>
                <c:pt idx="286">
                  <c:v>103</c:v>
                </c:pt>
                <c:pt idx="287">
                  <c:v>103</c:v>
                </c:pt>
                <c:pt idx="288">
                  <c:v>103</c:v>
                </c:pt>
                <c:pt idx="289">
                  <c:v>103</c:v>
                </c:pt>
                <c:pt idx="290">
                  <c:v>103</c:v>
                </c:pt>
                <c:pt idx="291">
                  <c:v>103</c:v>
                </c:pt>
                <c:pt idx="292">
                  <c:v>104</c:v>
                </c:pt>
                <c:pt idx="293">
                  <c:v>104</c:v>
                </c:pt>
                <c:pt idx="294">
                  <c:v>105</c:v>
                </c:pt>
                <c:pt idx="295">
                  <c:v>105</c:v>
                </c:pt>
                <c:pt idx="296">
                  <c:v>105</c:v>
                </c:pt>
                <c:pt idx="297">
                  <c:v>105</c:v>
                </c:pt>
                <c:pt idx="298">
                  <c:v>105</c:v>
                </c:pt>
                <c:pt idx="299">
                  <c:v>105</c:v>
                </c:pt>
                <c:pt idx="300">
                  <c:v>105</c:v>
                </c:pt>
                <c:pt idx="301">
                  <c:v>105</c:v>
                </c:pt>
                <c:pt idx="302">
                  <c:v>105</c:v>
                </c:pt>
                <c:pt idx="303">
                  <c:v>105</c:v>
                </c:pt>
                <c:pt idx="304">
                  <c:v>105</c:v>
                </c:pt>
                <c:pt idx="305">
                  <c:v>105</c:v>
                </c:pt>
                <c:pt idx="306">
                  <c:v>105</c:v>
                </c:pt>
                <c:pt idx="307">
                  <c:v>105</c:v>
                </c:pt>
                <c:pt idx="308">
                  <c:v>105</c:v>
                </c:pt>
                <c:pt idx="309">
                  <c:v>105</c:v>
                </c:pt>
                <c:pt idx="310">
                  <c:v>105</c:v>
                </c:pt>
                <c:pt idx="311">
                  <c:v>105</c:v>
                </c:pt>
                <c:pt idx="312">
                  <c:v>105</c:v>
                </c:pt>
                <c:pt idx="313">
                  <c:v>105</c:v>
                </c:pt>
                <c:pt idx="314">
                  <c:v>106</c:v>
                </c:pt>
                <c:pt idx="315">
                  <c:v>107</c:v>
                </c:pt>
                <c:pt idx="316">
                  <c:v>107</c:v>
                </c:pt>
                <c:pt idx="317">
                  <c:v>108</c:v>
                </c:pt>
                <c:pt idx="318">
                  <c:v>108</c:v>
                </c:pt>
                <c:pt idx="319">
                  <c:v>108</c:v>
                </c:pt>
                <c:pt idx="320">
                  <c:v>108</c:v>
                </c:pt>
                <c:pt idx="321">
                  <c:v>108</c:v>
                </c:pt>
                <c:pt idx="322">
                  <c:v>108</c:v>
                </c:pt>
                <c:pt idx="323">
                  <c:v>109</c:v>
                </c:pt>
                <c:pt idx="324">
                  <c:v>109</c:v>
                </c:pt>
                <c:pt idx="325">
                  <c:v>109</c:v>
                </c:pt>
                <c:pt idx="326">
                  <c:v>109</c:v>
                </c:pt>
                <c:pt idx="327">
                  <c:v>110</c:v>
                </c:pt>
                <c:pt idx="328">
                  <c:v>110</c:v>
                </c:pt>
                <c:pt idx="329">
                  <c:v>111</c:v>
                </c:pt>
                <c:pt idx="330">
                  <c:v>112</c:v>
                </c:pt>
                <c:pt idx="331">
                  <c:v>113</c:v>
                </c:pt>
                <c:pt idx="332">
                  <c:v>113</c:v>
                </c:pt>
                <c:pt idx="333">
                  <c:v>113</c:v>
                </c:pt>
                <c:pt idx="334">
                  <c:v>113</c:v>
                </c:pt>
                <c:pt idx="335">
                  <c:v>114</c:v>
                </c:pt>
                <c:pt idx="336">
                  <c:v>114</c:v>
                </c:pt>
                <c:pt idx="337">
                  <c:v>114</c:v>
                </c:pt>
                <c:pt idx="338">
                  <c:v>114</c:v>
                </c:pt>
                <c:pt idx="339">
                  <c:v>114</c:v>
                </c:pt>
                <c:pt idx="340">
                  <c:v>114</c:v>
                </c:pt>
                <c:pt idx="341">
                  <c:v>114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115</c:v>
                </c:pt>
                <c:pt idx="346">
                  <c:v>115</c:v>
                </c:pt>
                <c:pt idx="347">
                  <c:v>116</c:v>
                </c:pt>
                <c:pt idx="348">
                  <c:v>116</c:v>
                </c:pt>
                <c:pt idx="349">
                  <c:v>116</c:v>
                </c:pt>
                <c:pt idx="350">
                  <c:v>116</c:v>
                </c:pt>
                <c:pt idx="351">
                  <c:v>116</c:v>
                </c:pt>
                <c:pt idx="352">
                  <c:v>116</c:v>
                </c:pt>
                <c:pt idx="353">
                  <c:v>116</c:v>
                </c:pt>
                <c:pt idx="354">
                  <c:v>116</c:v>
                </c:pt>
                <c:pt idx="355">
                  <c:v>116</c:v>
                </c:pt>
                <c:pt idx="356">
                  <c:v>116</c:v>
                </c:pt>
                <c:pt idx="357">
                  <c:v>117</c:v>
                </c:pt>
                <c:pt idx="358">
                  <c:v>117</c:v>
                </c:pt>
                <c:pt idx="359">
                  <c:v>117</c:v>
                </c:pt>
                <c:pt idx="360">
                  <c:v>118</c:v>
                </c:pt>
                <c:pt idx="361">
                  <c:v>118</c:v>
                </c:pt>
                <c:pt idx="362">
                  <c:v>118</c:v>
                </c:pt>
                <c:pt idx="363">
                  <c:v>118</c:v>
                </c:pt>
                <c:pt idx="364">
                  <c:v>118</c:v>
                </c:pt>
                <c:pt idx="365">
                  <c:v>118</c:v>
                </c:pt>
                <c:pt idx="366">
                  <c:v>118</c:v>
                </c:pt>
                <c:pt idx="367">
                  <c:v>118</c:v>
                </c:pt>
                <c:pt idx="368">
                  <c:v>118</c:v>
                </c:pt>
                <c:pt idx="369">
                  <c:v>118</c:v>
                </c:pt>
                <c:pt idx="370">
                  <c:v>118</c:v>
                </c:pt>
                <c:pt idx="371">
                  <c:v>118</c:v>
                </c:pt>
                <c:pt idx="372">
                  <c:v>118</c:v>
                </c:pt>
                <c:pt idx="373">
                  <c:v>118</c:v>
                </c:pt>
                <c:pt idx="374">
                  <c:v>118</c:v>
                </c:pt>
                <c:pt idx="375">
                  <c:v>118</c:v>
                </c:pt>
                <c:pt idx="376">
                  <c:v>118</c:v>
                </c:pt>
                <c:pt idx="377">
                  <c:v>118</c:v>
                </c:pt>
                <c:pt idx="378">
                  <c:v>118</c:v>
                </c:pt>
                <c:pt idx="379">
                  <c:v>119</c:v>
                </c:pt>
                <c:pt idx="380">
                  <c:v>119</c:v>
                </c:pt>
                <c:pt idx="381">
                  <c:v>120</c:v>
                </c:pt>
                <c:pt idx="382">
                  <c:v>121</c:v>
                </c:pt>
                <c:pt idx="383">
                  <c:v>121</c:v>
                </c:pt>
                <c:pt idx="384">
                  <c:v>121</c:v>
                </c:pt>
                <c:pt idx="385">
                  <c:v>121</c:v>
                </c:pt>
                <c:pt idx="386">
                  <c:v>121</c:v>
                </c:pt>
                <c:pt idx="387">
                  <c:v>121</c:v>
                </c:pt>
                <c:pt idx="388">
                  <c:v>121</c:v>
                </c:pt>
                <c:pt idx="389">
                  <c:v>121</c:v>
                </c:pt>
                <c:pt idx="390">
                  <c:v>121</c:v>
                </c:pt>
                <c:pt idx="391">
                  <c:v>121</c:v>
                </c:pt>
                <c:pt idx="392">
                  <c:v>122</c:v>
                </c:pt>
                <c:pt idx="393">
                  <c:v>122</c:v>
                </c:pt>
                <c:pt idx="394">
                  <c:v>122</c:v>
                </c:pt>
                <c:pt idx="395">
                  <c:v>122</c:v>
                </c:pt>
                <c:pt idx="396">
                  <c:v>122</c:v>
                </c:pt>
                <c:pt idx="397">
                  <c:v>122</c:v>
                </c:pt>
                <c:pt idx="398">
                  <c:v>123</c:v>
                </c:pt>
                <c:pt idx="399">
                  <c:v>124</c:v>
                </c:pt>
                <c:pt idx="400">
                  <c:v>124</c:v>
                </c:pt>
                <c:pt idx="401">
                  <c:v>124</c:v>
                </c:pt>
                <c:pt idx="402">
                  <c:v>124</c:v>
                </c:pt>
                <c:pt idx="403">
                  <c:v>124</c:v>
                </c:pt>
                <c:pt idx="404">
                  <c:v>124</c:v>
                </c:pt>
                <c:pt idx="405">
                  <c:v>124</c:v>
                </c:pt>
                <c:pt idx="406">
                  <c:v>124</c:v>
                </c:pt>
                <c:pt idx="407">
                  <c:v>124</c:v>
                </c:pt>
                <c:pt idx="408">
                  <c:v>124</c:v>
                </c:pt>
                <c:pt idx="409">
                  <c:v>124</c:v>
                </c:pt>
                <c:pt idx="410">
                  <c:v>124</c:v>
                </c:pt>
                <c:pt idx="411">
                  <c:v>124</c:v>
                </c:pt>
                <c:pt idx="412">
                  <c:v>124</c:v>
                </c:pt>
                <c:pt idx="413">
                  <c:v>124</c:v>
                </c:pt>
                <c:pt idx="414">
                  <c:v>124</c:v>
                </c:pt>
                <c:pt idx="415">
                  <c:v>124</c:v>
                </c:pt>
                <c:pt idx="416">
                  <c:v>124</c:v>
                </c:pt>
                <c:pt idx="417">
                  <c:v>124</c:v>
                </c:pt>
                <c:pt idx="418">
                  <c:v>124</c:v>
                </c:pt>
                <c:pt idx="419">
                  <c:v>124</c:v>
                </c:pt>
                <c:pt idx="420">
                  <c:v>124</c:v>
                </c:pt>
                <c:pt idx="421">
                  <c:v>124</c:v>
                </c:pt>
                <c:pt idx="422">
                  <c:v>124</c:v>
                </c:pt>
                <c:pt idx="423">
                  <c:v>124</c:v>
                </c:pt>
                <c:pt idx="424">
                  <c:v>124</c:v>
                </c:pt>
                <c:pt idx="425">
                  <c:v>124</c:v>
                </c:pt>
                <c:pt idx="426">
                  <c:v>124</c:v>
                </c:pt>
                <c:pt idx="427">
                  <c:v>124</c:v>
                </c:pt>
                <c:pt idx="428">
                  <c:v>124</c:v>
                </c:pt>
                <c:pt idx="429">
                  <c:v>124</c:v>
                </c:pt>
                <c:pt idx="430">
                  <c:v>124</c:v>
                </c:pt>
                <c:pt idx="431">
                  <c:v>124</c:v>
                </c:pt>
                <c:pt idx="432">
                  <c:v>124</c:v>
                </c:pt>
                <c:pt idx="433">
                  <c:v>124</c:v>
                </c:pt>
                <c:pt idx="434">
                  <c:v>124</c:v>
                </c:pt>
                <c:pt idx="435">
                  <c:v>124</c:v>
                </c:pt>
                <c:pt idx="436">
                  <c:v>124</c:v>
                </c:pt>
                <c:pt idx="437">
                  <c:v>124</c:v>
                </c:pt>
                <c:pt idx="438">
                  <c:v>124</c:v>
                </c:pt>
                <c:pt idx="439">
                  <c:v>124</c:v>
                </c:pt>
                <c:pt idx="440">
                  <c:v>124</c:v>
                </c:pt>
                <c:pt idx="441">
                  <c:v>124</c:v>
                </c:pt>
                <c:pt idx="442">
                  <c:v>124</c:v>
                </c:pt>
                <c:pt idx="443">
                  <c:v>124</c:v>
                </c:pt>
                <c:pt idx="444">
                  <c:v>124</c:v>
                </c:pt>
                <c:pt idx="445">
                  <c:v>124</c:v>
                </c:pt>
                <c:pt idx="446">
                  <c:v>124</c:v>
                </c:pt>
                <c:pt idx="447">
                  <c:v>124</c:v>
                </c:pt>
                <c:pt idx="448">
                  <c:v>124</c:v>
                </c:pt>
                <c:pt idx="449">
                  <c:v>124</c:v>
                </c:pt>
                <c:pt idx="450">
                  <c:v>124</c:v>
                </c:pt>
                <c:pt idx="451">
                  <c:v>124</c:v>
                </c:pt>
                <c:pt idx="452">
                  <c:v>125</c:v>
                </c:pt>
                <c:pt idx="453">
                  <c:v>125</c:v>
                </c:pt>
                <c:pt idx="454">
                  <c:v>125</c:v>
                </c:pt>
                <c:pt idx="455">
                  <c:v>125</c:v>
                </c:pt>
                <c:pt idx="456">
                  <c:v>125</c:v>
                </c:pt>
                <c:pt idx="457">
                  <c:v>125</c:v>
                </c:pt>
                <c:pt idx="458">
                  <c:v>125</c:v>
                </c:pt>
                <c:pt idx="459">
                  <c:v>126</c:v>
                </c:pt>
                <c:pt idx="460">
                  <c:v>126</c:v>
                </c:pt>
                <c:pt idx="461">
                  <c:v>126</c:v>
                </c:pt>
                <c:pt idx="462">
                  <c:v>127</c:v>
                </c:pt>
                <c:pt idx="463">
                  <c:v>127</c:v>
                </c:pt>
                <c:pt idx="464">
                  <c:v>128</c:v>
                </c:pt>
                <c:pt idx="465">
                  <c:v>128</c:v>
                </c:pt>
                <c:pt idx="466">
                  <c:v>128</c:v>
                </c:pt>
                <c:pt idx="467">
                  <c:v>128</c:v>
                </c:pt>
                <c:pt idx="468">
                  <c:v>128</c:v>
                </c:pt>
                <c:pt idx="469">
                  <c:v>128</c:v>
                </c:pt>
                <c:pt idx="470">
                  <c:v>128</c:v>
                </c:pt>
                <c:pt idx="471">
                  <c:v>128</c:v>
                </c:pt>
                <c:pt idx="472">
                  <c:v>128</c:v>
                </c:pt>
                <c:pt idx="473">
                  <c:v>128</c:v>
                </c:pt>
                <c:pt idx="474">
                  <c:v>128</c:v>
                </c:pt>
                <c:pt idx="475">
                  <c:v>128</c:v>
                </c:pt>
                <c:pt idx="476">
                  <c:v>128</c:v>
                </c:pt>
                <c:pt idx="477">
                  <c:v>128</c:v>
                </c:pt>
                <c:pt idx="478">
                  <c:v>128</c:v>
                </c:pt>
                <c:pt idx="479">
                  <c:v>128</c:v>
                </c:pt>
                <c:pt idx="480">
                  <c:v>128</c:v>
                </c:pt>
                <c:pt idx="481">
                  <c:v>128</c:v>
                </c:pt>
                <c:pt idx="482">
                  <c:v>128</c:v>
                </c:pt>
                <c:pt idx="483">
                  <c:v>128</c:v>
                </c:pt>
                <c:pt idx="484">
                  <c:v>128</c:v>
                </c:pt>
                <c:pt idx="485">
                  <c:v>128</c:v>
                </c:pt>
                <c:pt idx="486">
                  <c:v>128</c:v>
                </c:pt>
                <c:pt idx="487">
                  <c:v>128</c:v>
                </c:pt>
                <c:pt idx="488">
                  <c:v>128</c:v>
                </c:pt>
                <c:pt idx="489">
                  <c:v>128</c:v>
                </c:pt>
                <c:pt idx="490">
                  <c:v>128</c:v>
                </c:pt>
                <c:pt idx="491">
                  <c:v>128</c:v>
                </c:pt>
                <c:pt idx="492">
                  <c:v>128</c:v>
                </c:pt>
                <c:pt idx="493">
                  <c:v>128</c:v>
                </c:pt>
                <c:pt idx="494">
                  <c:v>128</c:v>
                </c:pt>
                <c:pt idx="495">
                  <c:v>129</c:v>
                </c:pt>
                <c:pt idx="496">
                  <c:v>129</c:v>
                </c:pt>
                <c:pt idx="497">
                  <c:v>129</c:v>
                </c:pt>
                <c:pt idx="498">
                  <c:v>129</c:v>
                </c:pt>
                <c:pt idx="499">
                  <c:v>129</c:v>
                </c:pt>
                <c:pt idx="500">
                  <c:v>129</c:v>
                </c:pt>
                <c:pt idx="501">
                  <c:v>129</c:v>
                </c:pt>
                <c:pt idx="502">
                  <c:v>129</c:v>
                </c:pt>
                <c:pt idx="503">
                  <c:v>129</c:v>
                </c:pt>
                <c:pt idx="504">
                  <c:v>129</c:v>
                </c:pt>
                <c:pt idx="505">
                  <c:v>129</c:v>
                </c:pt>
                <c:pt idx="506">
                  <c:v>129</c:v>
                </c:pt>
                <c:pt idx="507">
                  <c:v>129</c:v>
                </c:pt>
                <c:pt idx="508">
                  <c:v>129</c:v>
                </c:pt>
                <c:pt idx="509">
                  <c:v>129</c:v>
                </c:pt>
                <c:pt idx="510">
                  <c:v>129</c:v>
                </c:pt>
                <c:pt idx="511">
                  <c:v>129</c:v>
                </c:pt>
                <c:pt idx="512">
                  <c:v>129</c:v>
                </c:pt>
                <c:pt idx="513">
                  <c:v>129</c:v>
                </c:pt>
                <c:pt idx="514">
                  <c:v>129</c:v>
                </c:pt>
                <c:pt idx="515">
                  <c:v>129</c:v>
                </c:pt>
                <c:pt idx="516">
                  <c:v>129</c:v>
                </c:pt>
                <c:pt idx="517">
                  <c:v>129</c:v>
                </c:pt>
                <c:pt idx="518">
                  <c:v>129</c:v>
                </c:pt>
                <c:pt idx="519">
                  <c:v>129</c:v>
                </c:pt>
                <c:pt idx="520">
                  <c:v>129</c:v>
                </c:pt>
                <c:pt idx="521">
                  <c:v>129</c:v>
                </c:pt>
                <c:pt idx="522">
                  <c:v>129</c:v>
                </c:pt>
                <c:pt idx="523">
                  <c:v>129</c:v>
                </c:pt>
                <c:pt idx="524">
                  <c:v>129</c:v>
                </c:pt>
                <c:pt idx="525">
                  <c:v>129</c:v>
                </c:pt>
                <c:pt idx="526">
                  <c:v>129</c:v>
                </c:pt>
                <c:pt idx="527">
                  <c:v>129</c:v>
                </c:pt>
                <c:pt idx="528">
                  <c:v>129</c:v>
                </c:pt>
                <c:pt idx="529">
                  <c:v>129</c:v>
                </c:pt>
                <c:pt idx="530">
                  <c:v>129</c:v>
                </c:pt>
                <c:pt idx="531">
                  <c:v>129</c:v>
                </c:pt>
                <c:pt idx="532">
                  <c:v>129</c:v>
                </c:pt>
                <c:pt idx="533">
                  <c:v>129</c:v>
                </c:pt>
                <c:pt idx="534">
                  <c:v>129</c:v>
                </c:pt>
                <c:pt idx="535">
                  <c:v>129</c:v>
                </c:pt>
                <c:pt idx="536">
                  <c:v>129</c:v>
                </c:pt>
                <c:pt idx="537">
                  <c:v>129</c:v>
                </c:pt>
                <c:pt idx="538">
                  <c:v>129</c:v>
                </c:pt>
                <c:pt idx="539">
                  <c:v>129</c:v>
                </c:pt>
                <c:pt idx="540">
                  <c:v>129</c:v>
                </c:pt>
                <c:pt idx="541">
                  <c:v>129</c:v>
                </c:pt>
                <c:pt idx="542">
                  <c:v>129</c:v>
                </c:pt>
                <c:pt idx="543">
                  <c:v>129</c:v>
                </c:pt>
                <c:pt idx="544">
                  <c:v>129</c:v>
                </c:pt>
                <c:pt idx="545">
                  <c:v>129</c:v>
                </c:pt>
                <c:pt idx="546">
                  <c:v>129</c:v>
                </c:pt>
                <c:pt idx="547">
                  <c:v>129</c:v>
                </c:pt>
                <c:pt idx="548">
                  <c:v>129</c:v>
                </c:pt>
                <c:pt idx="549">
                  <c:v>130</c:v>
                </c:pt>
                <c:pt idx="550">
                  <c:v>130</c:v>
                </c:pt>
                <c:pt idx="551">
                  <c:v>131</c:v>
                </c:pt>
                <c:pt idx="552">
                  <c:v>131</c:v>
                </c:pt>
                <c:pt idx="553">
                  <c:v>131</c:v>
                </c:pt>
                <c:pt idx="554">
                  <c:v>131</c:v>
                </c:pt>
                <c:pt idx="555">
                  <c:v>131</c:v>
                </c:pt>
                <c:pt idx="556">
                  <c:v>131</c:v>
                </c:pt>
                <c:pt idx="557">
                  <c:v>131</c:v>
                </c:pt>
                <c:pt idx="558">
                  <c:v>131</c:v>
                </c:pt>
                <c:pt idx="559">
                  <c:v>131</c:v>
                </c:pt>
                <c:pt idx="560">
                  <c:v>131</c:v>
                </c:pt>
                <c:pt idx="561">
                  <c:v>131</c:v>
                </c:pt>
                <c:pt idx="562">
                  <c:v>131</c:v>
                </c:pt>
                <c:pt idx="563">
                  <c:v>131</c:v>
                </c:pt>
                <c:pt idx="564">
                  <c:v>131</c:v>
                </c:pt>
                <c:pt idx="565">
                  <c:v>131</c:v>
                </c:pt>
                <c:pt idx="566">
                  <c:v>131</c:v>
                </c:pt>
                <c:pt idx="567">
                  <c:v>131</c:v>
                </c:pt>
                <c:pt idx="568">
                  <c:v>131</c:v>
                </c:pt>
                <c:pt idx="569">
                  <c:v>131</c:v>
                </c:pt>
                <c:pt idx="570">
                  <c:v>131</c:v>
                </c:pt>
                <c:pt idx="571">
                  <c:v>131</c:v>
                </c:pt>
                <c:pt idx="572">
                  <c:v>131</c:v>
                </c:pt>
                <c:pt idx="573">
                  <c:v>131</c:v>
                </c:pt>
                <c:pt idx="574">
                  <c:v>131</c:v>
                </c:pt>
                <c:pt idx="575">
                  <c:v>131</c:v>
                </c:pt>
                <c:pt idx="576">
                  <c:v>131</c:v>
                </c:pt>
                <c:pt idx="577">
                  <c:v>131</c:v>
                </c:pt>
                <c:pt idx="578">
                  <c:v>131</c:v>
                </c:pt>
                <c:pt idx="579">
                  <c:v>131</c:v>
                </c:pt>
                <c:pt idx="580">
                  <c:v>131</c:v>
                </c:pt>
                <c:pt idx="581">
                  <c:v>132</c:v>
                </c:pt>
                <c:pt idx="582">
                  <c:v>132</c:v>
                </c:pt>
                <c:pt idx="583">
                  <c:v>132</c:v>
                </c:pt>
                <c:pt idx="584">
                  <c:v>132</c:v>
                </c:pt>
                <c:pt idx="585">
                  <c:v>132</c:v>
                </c:pt>
                <c:pt idx="586">
                  <c:v>132</c:v>
                </c:pt>
                <c:pt idx="587">
                  <c:v>132</c:v>
                </c:pt>
                <c:pt idx="588">
                  <c:v>132</c:v>
                </c:pt>
                <c:pt idx="589">
                  <c:v>132</c:v>
                </c:pt>
                <c:pt idx="590">
                  <c:v>132</c:v>
                </c:pt>
                <c:pt idx="591">
                  <c:v>132</c:v>
                </c:pt>
                <c:pt idx="592">
                  <c:v>132</c:v>
                </c:pt>
                <c:pt idx="593">
                  <c:v>133</c:v>
                </c:pt>
                <c:pt idx="594">
                  <c:v>134</c:v>
                </c:pt>
                <c:pt idx="595">
                  <c:v>134</c:v>
                </c:pt>
                <c:pt idx="596">
                  <c:v>134</c:v>
                </c:pt>
                <c:pt idx="597">
                  <c:v>134</c:v>
                </c:pt>
                <c:pt idx="598">
                  <c:v>134</c:v>
                </c:pt>
                <c:pt idx="599">
                  <c:v>134</c:v>
                </c:pt>
                <c:pt idx="600">
                  <c:v>134</c:v>
                </c:pt>
                <c:pt idx="601">
                  <c:v>134</c:v>
                </c:pt>
                <c:pt idx="602">
                  <c:v>135</c:v>
                </c:pt>
                <c:pt idx="603">
                  <c:v>135</c:v>
                </c:pt>
                <c:pt idx="604">
                  <c:v>135</c:v>
                </c:pt>
                <c:pt idx="605">
                  <c:v>135</c:v>
                </c:pt>
                <c:pt idx="606">
                  <c:v>135</c:v>
                </c:pt>
                <c:pt idx="607">
                  <c:v>135</c:v>
                </c:pt>
                <c:pt idx="608">
                  <c:v>135</c:v>
                </c:pt>
                <c:pt idx="609">
                  <c:v>135</c:v>
                </c:pt>
                <c:pt idx="610">
                  <c:v>135</c:v>
                </c:pt>
                <c:pt idx="611">
                  <c:v>135</c:v>
                </c:pt>
                <c:pt idx="612">
                  <c:v>135</c:v>
                </c:pt>
                <c:pt idx="613">
                  <c:v>135</c:v>
                </c:pt>
                <c:pt idx="614">
                  <c:v>135</c:v>
                </c:pt>
                <c:pt idx="615">
                  <c:v>135</c:v>
                </c:pt>
                <c:pt idx="616">
                  <c:v>135</c:v>
                </c:pt>
                <c:pt idx="617">
                  <c:v>135</c:v>
                </c:pt>
                <c:pt idx="618">
                  <c:v>135</c:v>
                </c:pt>
                <c:pt idx="619">
                  <c:v>135</c:v>
                </c:pt>
                <c:pt idx="620">
                  <c:v>135</c:v>
                </c:pt>
                <c:pt idx="621">
                  <c:v>135</c:v>
                </c:pt>
                <c:pt idx="622">
                  <c:v>135</c:v>
                </c:pt>
                <c:pt idx="623">
                  <c:v>135</c:v>
                </c:pt>
                <c:pt idx="624">
                  <c:v>135</c:v>
                </c:pt>
                <c:pt idx="625">
                  <c:v>135</c:v>
                </c:pt>
                <c:pt idx="626">
                  <c:v>135</c:v>
                </c:pt>
                <c:pt idx="627">
                  <c:v>135</c:v>
                </c:pt>
                <c:pt idx="628">
                  <c:v>135</c:v>
                </c:pt>
                <c:pt idx="629">
                  <c:v>135</c:v>
                </c:pt>
                <c:pt idx="630">
                  <c:v>135</c:v>
                </c:pt>
                <c:pt idx="631">
                  <c:v>135</c:v>
                </c:pt>
                <c:pt idx="632">
                  <c:v>135</c:v>
                </c:pt>
                <c:pt idx="633">
                  <c:v>135</c:v>
                </c:pt>
                <c:pt idx="634">
                  <c:v>135</c:v>
                </c:pt>
                <c:pt idx="635">
                  <c:v>135</c:v>
                </c:pt>
                <c:pt idx="636">
                  <c:v>135</c:v>
                </c:pt>
                <c:pt idx="637">
                  <c:v>135</c:v>
                </c:pt>
                <c:pt idx="638">
                  <c:v>135</c:v>
                </c:pt>
                <c:pt idx="639">
                  <c:v>135</c:v>
                </c:pt>
                <c:pt idx="640">
                  <c:v>135</c:v>
                </c:pt>
                <c:pt idx="641">
                  <c:v>135</c:v>
                </c:pt>
                <c:pt idx="642">
                  <c:v>135</c:v>
                </c:pt>
                <c:pt idx="643">
                  <c:v>135</c:v>
                </c:pt>
                <c:pt idx="644">
                  <c:v>135</c:v>
                </c:pt>
                <c:pt idx="645">
                  <c:v>136</c:v>
                </c:pt>
                <c:pt idx="646">
                  <c:v>136</c:v>
                </c:pt>
                <c:pt idx="647">
                  <c:v>136</c:v>
                </c:pt>
                <c:pt idx="648">
                  <c:v>136</c:v>
                </c:pt>
                <c:pt idx="649">
                  <c:v>136</c:v>
                </c:pt>
                <c:pt idx="650">
                  <c:v>136</c:v>
                </c:pt>
                <c:pt idx="651">
                  <c:v>136</c:v>
                </c:pt>
                <c:pt idx="652">
                  <c:v>136</c:v>
                </c:pt>
                <c:pt idx="653">
                  <c:v>136</c:v>
                </c:pt>
                <c:pt idx="654">
                  <c:v>136</c:v>
                </c:pt>
                <c:pt idx="655">
                  <c:v>137</c:v>
                </c:pt>
                <c:pt idx="656">
                  <c:v>137</c:v>
                </c:pt>
                <c:pt idx="657">
                  <c:v>137</c:v>
                </c:pt>
                <c:pt idx="658">
                  <c:v>137</c:v>
                </c:pt>
                <c:pt idx="659">
                  <c:v>137</c:v>
                </c:pt>
                <c:pt idx="660">
                  <c:v>137</c:v>
                </c:pt>
                <c:pt idx="661">
                  <c:v>137</c:v>
                </c:pt>
                <c:pt idx="662">
                  <c:v>137</c:v>
                </c:pt>
                <c:pt idx="663">
                  <c:v>137</c:v>
                </c:pt>
                <c:pt idx="664">
                  <c:v>137</c:v>
                </c:pt>
                <c:pt idx="665">
                  <c:v>137</c:v>
                </c:pt>
                <c:pt idx="666">
                  <c:v>137</c:v>
                </c:pt>
                <c:pt idx="667">
                  <c:v>138</c:v>
                </c:pt>
                <c:pt idx="668">
                  <c:v>138</c:v>
                </c:pt>
                <c:pt idx="669">
                  <c:v>138</c:v>
                </c:pt>
                <c:pt idx="670">
                  <c:v>138</c:v>
                </c:pt>
                <c:pt idx="671">
                  <c:v>138</c:v>
                </c:pt>
                <c:pt idx="672">
                  <c:v>138</c:v>
                </c:pt>
                <c:pt idx="673">
                  <c:v>138</c:v>
                </c:pt>
                <c:pt idx="674">
                  <c:v>138</c:v>
                </c:pt>
                <c:pt idx="675">
                  <c:v>138</c:v>
                </c:pt>
                <c:pt idx="676">
                  <c:v>138</c:v>
                </c:pt>
                <c:pt idx="677">
                  <c:v>138</c:v>
                </c:pt>
                <c:pt idx="678">
                  <c:v>139</c:v>
                </c:pt>
                <c:pt idx="679">
                  <c:v>139</c:v>
                </c:pt>
                <c:pt idx="680">
                  <c:v>139</c:v>
                </c:pt>
                <c:pt idx="681">
                  <c:v>139</c:v>
                </c:pt>
                <c:pt idx="682">
                  <c:v>139</c:v>
                </c:pt>
                <c:pt idx="683">
                  <c:v>139</c:v>
                </c:pt>
                <c:pt idx="684">
                  <c:v>139</c:v>
                </c:pt>
                <c:pt idx="685">
                  <c:v>139</c:v>
                </c:pt>
                <c:pt idx="686">
                  <c:v>139</c:v>
                </c:pt>
                <c:pt idx="687">
                  <c:v>139</c:v>
                </c:pt>
                <c:pt idx="688">
                  <c:v>139</c:v>
                </c:pt>
                <c:pt idx="689">
                  <c:v>139</c:v>
                </c:pt>
                <c:pt idx="690">
                  <c:v>139</c:v>
                </c:pt>
                <c:pt idx="691">
                  <c:v>139</c:v>
                </c:pt>
                <c:pt idx="692">
                  <c:v>139</c:v>
                </c:pt>
                <c:pt idx="693">
                  <c:v>139</c:v>
                </c:pt>
                <c:pt idx="694">
                  <c:v>139</c:v>
                </c:pt>
                <c:pt idx="695">
                  <c:v>139</c:v>
                </c:pt>
                <c:pt idx="696">
                  <c:v>139</c:v>
                </c:pt>
                <c:pt idx="697">
                  <c:v>139</c:v>
                </c:pt>
                <c:pt idx="698">
                  <c:v>139</c:v>
                </c:pt>
                <c:pt idx="699">
                  <c:v>139</c:v>
                </c:pt>
                <c:pt idx="700">
                  <c:v>139</c:v>
                </c:pt>
                <c:pt idx="701">
                  <c:v>139</c:v>
                </c:pt>
                <c:pt idx="702">
                  <c:v>139</c:v>
                </c:pt>
                <c:pt idx="703">
                  <c:v>139</c:v>
                </c:pt>
                <c:pt idx="704">
                  <c:v>139</c:v>
                </c:pt>
                <c:pt idx="705">
                  <c:v>139</c:v>
                </c:pt>
                <c:pt idx="706">
                  <c:v>139</c:v>
                </c:pt>
                <c:pt idx="707">
                  <c:v>139</c:v>
                </c:pt>
                <c:pt idx="708">
                  <c:v>139</c:v>
                </c:pt>
                <c:pt idx="709">
                  <c:v>139</c:v>
                </c:pt>
                <c:pt idx="710">
                  <c:v>139</c:v>
                </c:pt>
                <c:pt idx="711">
                  <c:v>140</c:v>
                </c:pt>
                <c:pt idx="712">
                  <c:v>140</c:v>
                </c:pt>
                <c:pt idx="713">
                  <c:v>140</c:v>
                </c:pt>
                <c:pt idx="714">
                  <c:v>140</c:v>
                </c:pt>
                <c:pt idx="715">
                  <c:v>141</c:v>
                </c:pt>
                <c:pt idx="716">
                  <c:v>141</c:v>
                </c:pt>
                <c:pt idx="717">
                  <c:v>141</c:v>
                </c:pt>
                <c:pt idx="718">
                  <c:v>141</c:v>
                </c:pt>
                <c:pt idx="719">
                  <c:v>141</c:v>
                </c:pt>
                <c:pt idx="720">
                  <c:v>141</c:v>
                </c:pt>
                <c:pt idx="721">
                  <c:v>141</c:v>
                </c:pt>
                <c:pt idx="722">
                  <c:v>141</c:v>
                </c:pt>
                <c:pt idx="723">
                  <c:v>141</c:v>
                </c:pt>
                <c:pt idx="724">
                  <c:v>141</c:v>
                </c:pt>
                <c:pt idx="725">
                  <c:v>141</c:v>
                </c:pt>
                <c:pt idx="726">
                  <c:v>141</c:v>
                </c:pt>
                <c:pt idx="727">
                  <c:v>141</c:v>
                </c:pt>
                <c:pt idx="728">
                  <c:v>141</c:v>
                </c:pt>
                <c:pt idx="729">
                  <c:v>141</c:v>
                </c:pt>
                <c:pt idx="730">
                  <c:v>141</c:v>
                </c:pt>
                <c:pt idx="731">
                  <c:v>141</c:v>
                </c:pt>
                <c:pt idx="732">
                  <c:v>141</c:v>
                </c:pt>
                <c:pt idx="733">
                  <c:v>141</c:v>
                </c:pt>
                <c:pt idx="734">
                  <c:v>141</c:v>
                </c:pt>
                <c:pt idx="735">
                  <c:v>141</c:v>
                </c:pt>
                <c:pt idx="736">
                  <c:v>141</c:v>
                </c:pt>
                <c:pt idx="737">
                  <c:v>141</c:v>
                </c:pt>
                <c:pt idx="738">
                  <c:v>141</c:v>
                </c:pt>
                <c:pt idx="739">
                  <c:v>141</c:v>
                </c:pt>
                <c:pt idx="740">
                  <c:v>141</c:v>
                </c:pt>
                <c:pt idx="741">
                  <c:v>141</c:v>
                </c:pt>
                <c:pt idx="742">
                  <c:v>141</c:v>
                </c:pt>
                <c:pt idx="743">
                  <c:v>141</c:v>
                </c:pt>
                <c:pt idx="744">
                  <c:v>141</c:v>
                </c:pt>
                <c:pt idx="745">
                  <c:v>141</c:v>
                </c:pt>
                <c:pt idx="746">
                  <c:v>141</c:v>
                </c:pt>
                <c:pt idx="747">
                  <c:v>141</c:v>
                </c:pt>
                <c:pt idx="748">
                  <c:v>141</c:v>
                </c:pt>
                <c:pt idx="749">
                  <c:v>141</c:v>
                </c:pt>
                <c:pt idx="750">
                  <c:v>141</c:v>
                </c:pt>
                <c:pt idx="751">
                  <c:v>141</c:v>
                </c:pt>
                <c:pt idx="752">
                  <c:v>141</c:v>
                </c:pt>
                <c:pt idx="753">
                  <c:v>141</c:v>
                </c:pt>
                <c:pt idx="754">
                  <c:v>141</c:v>
                </c:pt>
                <c:pt idx="755">
                  <c:v>141</c:v>
                </c:pt>
                <c:pt idx="756">
                  <c:v>141</c:v>
                </c:pt>
                <c:pt idx="757">
                  <c:v>141</c:v>
                </c:pt>
                <c:pt idx="758">
                  <c:v>141</c:v>
                </c:pt>
                <c:pt idx="759">
                  <c:v>141</c:v>
                </c:pt>
                <c:pt idx="760">
                  <c:v>141</c:v>
                </c:pt>
                <c:pt idx="761">
                  <c:v>141</c:v>
                </c:pt>
                <c:pt idx="762">
                  <c:v>141</c:v>
                </c:pt>
                <c:pt idx="763">
                  <c:v>141</c:v>
                </c:pt>
                <c:pt idx="764">
                  <c:v>141</c:v>
                </c:pt>
                <c:pt idx="765">
                  <c:v>141</c:v>
                </c:pt>
                <c:pt idx="766">
                  <c:v>141</c:v>
                </c:pt>
                <c:pt idx="767">
                  <c:v>141</c:v>
                </c:pt>
                <c:pt idx="768">
                  <c:v>141</c:v>
                </c:pt>
                <c:pt idx="769">
                  <c:v>141</c:v>
                </c:pt>
                <c:pt idx="770">
                  <c:v>141</c:v>
                </c:pt>
                <c:pt idx="771">
                  <c:v>141</c:v>
                </c:pt>
                <c:pt idx="772">
                  <c:v>141</c:v>
                </c:pt>
                <c:pt idx="773">
                  <c:v>141</c:v>
                </c:pt>
                <c:pt idx="774">
                  <c:v>142</c:v>
                </c:pt>
                <c:pt idx="775">
                  <c:v>142</c:v>
                </c:pt>
                <c:pt idx="776">
                  <c:v>142</c:v>
                </c:pt>
                <c:pt idx="777">
                  <c:v>142</c:v>
                </c:pt>
                <c:pt idx="778">
                  <c:v>142</c:v>
                </c:pt>
                <c:pt idx="779">
                  <c:v>142</c:v>
                </c:pt>
                <c:pt idx="780">
                  <c:v>142</c:v>
                </c:pt>
                <c:pt idx="781">
                  <c:v>142</c:v>
                </c:pt>
                <c:pt idx="782">
                  <c:v>142</c:v>
                </c:pt>
                <c:pt idx="783">
                  <c:v>142</c:v>
                </c:pt>
                <c:pt idx="784">
                  <c:v>142</c:v>
                </c:pt>
                <c:pt idx="785">
                  <c:v>142</c:v>
                </c:pt>
                <c:pt idx="786">
                  <c:v>142</c:v>
                </c:pt>
                <c:pt idx="787">
                  <c:v>142</c:v>
                </c:pt>
                <c:pt idx="788">
                  <c:v>142</c:v>
                </c:pt>
                <c:pt idx="789">
                  <c:v>142</c:v>
                </c:pt>
                <c:pt idx="790">
                  <c:v>142</c:v>
                </c:pt>
                <c:pt idx="791">
                  <c:v>142</c:v>
                </c:pt>
                <c:pt idx="792">
                  <c:v>142</c:v>
                </c:pt>
                <c:pt idx="793">
                  <c:v>142</c:v>
                </c:pt>
                <c:pt idx="794">
                  <c:v>142</c:v>
                </c:pt>
                <c:pt idx="795">
                  <c:v>142</c:v>
                </c:pt>
                <c:pt idx="796">
                  <c:v>142</c:v>
                </c:pt>
                <c:pt idx="797">
                  <c:v>142</c:v>
                </c:pt>
                <c:pt idx="798">
                  <c:v>142</c:v>
                </c:pt>
                <c:pt idx="799">
                  <c:v>142</c:v>
                </c:pt>
                <c:pt idx="800">
                  <c:v>142</c:v>
                </c:pt>
                <c:pt idx="801">
                  <c:v>142</c:v>
                </c:pt>
                <c:pt idx="802">
                  <c:v>142</c:v>
                </c:pt>
                <c:pt idx="803">
                  <c:v>142</c:v>
                </c:pt>
                <c:pt idx="804">
                  <c:v>142</c:v>
                </c:pt>
                <c:pt idx="805">
                  <c:v>142</c:v>
                </c:pt>
                <c:pt idx="806">
                  <c:v>142</c:v>
                </c:pt>
                <c:pt idx="807">
                  <c:v>142</c:v>
                </c:pt>
                <c:pt idx="808">
                  <c:v>142</c:v>
                </c:pt>
                <c:pt idx="809">
                  <c:v>142</c:v>
                </c:pt>
                <c:pt idx="810">
                  <c:v>142</c:v>
                </c:pt>
                <c:pt idx="811">
                  <c:v>142</c:v>
                </c:pt>
                <c:pt idx="812">
                  <c:v>142</c:v>
                </c:pt>
                <c:pt idx="813">
                  <c:v>142</c:v>
                </c:pt>
                <c:pt idx="814">
                  <c:v>142</c:v>
                </c:pt>
                <c:pt idx="815">
                  <c:v>142</c:v>
                </c:pt>
                <c:pt idx="816">
                  <c:v>142</c:v>
                </c:pt>
                <c:pt idx="817">
                  <c:v>142</c:v>
                </c:pt>
                <c:pt idx="818">
                  <c:v>142</c:v>
                </c:pt>
                <c:pt idx="819">
                  <c:v>142</c:v>
                </c:pt>
                <c:pt idx="820">
                  <c:v>142</c:v>
                </c:pt>
                <c:pt idx="821">
                  <c:v>142</c:v>
                </c:pt>
                <c:pt idx="822">
                  <c:v>142</c:v>
                </c:pt>
                <c:pt idx="823">
                  <c:v>142</c:v>
                </c:pt>
                <c:pt idx="824">
                  <c:v>142</c:v>
                </c:pt>
                <c:pt idx="825">
                  <c:v>142</c:v>
                </c:pt>
                <c:pt idx="826">
                  <c:v>142</c:v>
                </c:pt>
                <c:pt idx="827">
                  <c:v>142</c:v>
                </c:pt>
                <c:pt idx="828">
                  <c:v>142</c:v>
                </c:pt>
                <c:pt idx="829">
                  <c:v>142</c:v>
                </c:pt>
                <c:pt idx="830">
                  <c:v>142</c:v>
                </c:pt>
                <c:pt idx="831">
                  <c:v>142</c:v>
                </c:pt>
                <c:pt idx="832">
                  <c:v>142</c:v>
                </c:pt>
                <c:pt idx="833">
                  <c:v>142</c:v>
                </c:pt>
                <c:pt idx="834">
                  <c:v>142</c:v>
                </c:pt>
                <c:pt idx="835">
                  <c:v>142</c:v>
                </c:pt>
                <c:pt idx="836">
                  <c:v>142</c:v>
                </c:pt>
                <c:pt idx="837">
                  <c:v>142</c:v>
                </c:pt>
                <c:pt idx="838">
                  <c:v>142</c:v>
                </c:pt>
                <c:pt idx="839">
                  <c:v>142</c:v>
                </c:pt>
                <c:pt idx="840">
                  <c:v>142</c:v>
                </c:pt>
                <c:pt idx="841">
                  <c:v>142</c:v>
                </c:pt>
                <c:pt idx="842">
                  <c:v>142</c:v>
                </c:pt>
                <c:pt idx="843">
                  <c:v>142</c:v>
                </c:pt>
                <c:pt idx="844">
                  <c:v>142</c:v>
                </c:pt>
                <c:pt idx="845">
                  <c:v>142</c:v>
                </c:pt>
                <c:pt idx="846">
                  <c:v>142</c:v>
                </c:pt>
                <c:pt idx="847">
                  <c:v>143</c:v>
                </c:pt>
                <c:pt idx="848">
                  <c:v>143</c:v>
                </c:pt>
                <c:pt idx="849">
                  <c:v>143</c:v>
                </c:pt>
                <c:pt idx="850">
                  <c:v>143</c:v>
                </c:pt>
                <c:pt idx="851">
                  <c:v>143</c:v>
                </c:pt>
                <c:pt idx="852">
                  <c:v>143</c:v>
                </c:pt>
                <c:pt idx="853">
                  <c:v>143</c:v>
                </c:pt>
                <c:pt idx="854">
                  <c:v>143</c:v>
                </c:pt>
                <c:pt idx="855">
                  <c:v>143</c:v>
                </c:pt>
                <c:pt idx="856">
                  <c:v>143</c:v>
                </c:pt>
                <c:pt idx="857">
                  <c:v>143</c:v>
                </c:pt>
                <c:pt idx="858">
                  <c:v>143</c:v>
                </c:pt>
                <c:pt idx="859">
                  <c:v>143</c:v>
                </c:pt>
                <c:pt idx="860">
                  <c:v>143</c:v>
                </c:pt>
                <c:pt idx="861">
                  <c:v>143</c:v>
                </c:pt>
                <c:pt idx="862">
                  <c:v>143</c:v>
                </c:pt>
                <c:pt idx="863">
                  <c:v>143</c:v>
                </c:pt>
                <c:pt idx="864">
                  <c:v>143</c:v>
                </c:pt>
                <c:pt idx="865">
                  <c:v>144</c:v>
                </c:pt>
                <c:pt idx="866">
                  <c:v>144</c:v>
                </c:pt>
                <c:pt idx="867">
                  <c:v>144</c:v>
                </c:pt>
                <c:pt idx="868">
                  <c:v>144</c:v>
                </c:pt>
                <c:pt idx="869">
                  <c:v>144</c:v>
                </c:pt>
                <c:pt idx="870">
                  <c:v>144</c:v>
                </c:pt>
                <c:pt idx="871">
                  <c:v>144</c:v>
                </c:pt>
                <c:pt idx="872">
                  <c:v>144</c:v>
                </c:pt>
                <c:pt idx="873">
                  <c:v>144</c:v>
                </c:pt>
                <c:pt idx="874">
                  <c:v>144</c:v>
                </c:pt>
                <c:pt idx="875">
                  <c:v>144</c:v>
                </c:pt>
                <c:pt idx="876">
                  <c:v>144</c:v>
                </c:pt>
                <c:pt idx="877">
                  <c:v>144</c:v>
                </c:pt>
                <c:pt idx="878">
                  <c:v>144</c:v>
                </c:pt>
                <c:pt idx="879">
                  <c:v>144</c:v>
                </c:pt>
                <c:pt idx="880">
                  <c:v>144</c:v>
                </c:pt>
                <c:pt idx="881">
                  <c:v>144</c:v>
                </c:pt>
                <c:pt idx="882">
                  <c:v>144</c:v>
                </c:pt>
                <c:pt idx="883">
                  <c:v>144</c:v>
                </c:pt>
                <c:pt idx="884">
                  <c:v>144</c:v>
                </c:pt>
                <c:pt idx="885">
                  <c:v>144</c:v>
                </c:pt>
                <c:pt idx="886">
                  <c:v>144</c:v>
                </c:pt>
                <c:pt idx="887">
                  <c:v>144</c:v>
                </c:pt>
                <c:pt idx="888">
                  <c:v>144</c:v>
                </c:pt>
                <c:pt idx="889">
                  <c:v>144</c:v>
                </c:pt>
                <c:pt idx="890">
                  <c:v>144</c:v>
                </c:pt>
                <c:pt idx="891">
                  <c:v>144</c:v>
                </c:pt>
                <c:pt idx="892">
                  <c:v>144</c:v>
                </c:pt>
                <c:pt idx="893">
                  <c:v>144</c:v>
                </c:pt>
                <c:pt idx="894">
                  <c:v>144</c:v>
                </c:pt>
                <c:pt idx="895">
                  <c:v>144</c:v>
                </c:pt>
                <c:pt idx="896">
                  <c:v>144</c:v>
                </c:pt>
                <c:pt idx="897">
                  <c:v>144</c:v>
                </c:pt>
                <c:pt idx="898">
                  <c:v>144</c:v>
                </c:pt>
                <c:pt idx="899">
                  <c:v>144</c:v>
                </c:pt>
                <c:pt idx="900">
                  <c:v>144</c:v>
                </c:pt>
                <c:pt idx="901">
                  <c:v>144</c:v>
                </c:pt>
                <c:pt idx="902">
                  <c:v>144</c:v>
                </c:pt>
                <c:pt idx="903">
                  <c:v>144</c:v>
                </c:pt>
                <c:pt idx="904">
                  <c:v>144</c:v>
                </c:pt>
                <c:pt idx="905">
                  <c:v>144</c:v>
                </c:pt>
                <c:pt idx="906">
                  <c:v>144</c:v>
                </c:pt>
                <c:pt idx="907">
                  <c:v>144</c:v>
                </c:pt>
                <c:pt idx="908">
                  <c:v>144</c:v>
                </c:pt>
                <c:pt idx="909">
                  <c:v>144</c:v>
                </c:pt>
                <c:pt idx="910">
                  <c:v>144</c:v>
                </c:pt>
                <c:pt idx="911">
                  <c:v>144</c:v>
                </c:pt>
                <c:pt idx="912">
                  <c:v>144</c:v>
                </c:pt>
                <c:pt idx="913">
                  <c:v>144</c:v>
                </c:pt>
                <c:pt idx="914">
                  <c:v>144</c:v>
                </c:pt>
                <c:pt idx="915">
                  <c:v>144</c:v>
                </c:pt>
                <c:pt idx="916">
                  <c:v>144</c:v>
                </c:pt>
                <c:pt idx="917">
                  <c:v>144</c:v>
                </c:pt>
                <c:pt idx="918">
                  <c:v>144</c:v>
                </c:pt>
                <c:pt idx="919">
                  <c:v>144</c:v>
                </c:pt>
                <c:pt idx="920">
                  <c:v>144</c:v>
                </c:pt>
                <c:pt idx="921">
                  <c:v>144</c:v>
                </c:pt>
                <c:pt idx="922">
                  <c:v>144</c:v>
                </c:pt>
                <c:pt idx="923">
                  <c:v>144</c:v>
                </c:pt>
                <c:pt idx="924">
                  <c:v>144</c:v>
                </c:pt>
                <c:pt idx="925">
                  <c:v>144</c:v>
                </c:pt>
                <c:pt idx="926">
                  <c:v>144</c:v>
                </c:pt>
                <c:pt idx="927">
                  <c:v>144</c:v>
                </c:pt>
                <c:pt idx="928">
                  <c:v>144</c:v>
                </c:pt>
                <c:pt idx="929">
                  <c:v>144</c:v>
                </c:pt>
                <c:pt idx="930">
                  <c:v>144</c:v>
                </c:pt>
                <c:pt idx="931">
                  <c:v>144</c:v>
                </c:pt>
                <c:pt idx="932">
                  <c:v>144</c:v>
                </c:pt>
                <c:pt idx="933">
                  <c:v>144</c:v>
                </c:pt>
                <c:pt idx="934">
                  <c:v>144</c:v>
                </c:pt>
                <c:pt idx="935">
                  <c:v>144</c:v>
                </c:pt>
                <c:pt idx="936">
                  <c:v>144</c:v>
                </c:pt>
                <c:pt idx="937">
                  <c:v>144</c:v>
                </c:pt>
                <c:pt idx="938">
                  <c:v>144</c:v>
                </c:pt>
                <c:pt idx="939">
                  <c:v>144</c:v>
                </c:pt>
                <c:pt idx="940">
                  <c:v>144</c:v>
                </c:pt>
                <c:pt idx="941">
                  <c:v>144</c:v>
                </c:pt>
                <c:pt idx="942">
                  <c:v>144</c:v>
                </c:pt>
                <c:pt idx="943">
                  <c:v>144</c:v>
                </c:pt>
                <c:pt idx="944">
                  <c:v>144</c:v>
                </c:pt>
                <c:pt idx="945">
                  <c:v>144</c:v>
                </c:pt>
                <c:pt idx="946">
                  <c:v>144</c:v>
                </c:pt>
                <c:pt idx="947">
                  <c:v>144</c:v>
                </c:pt>
                <c:pt idx="948">
                  <c:v>144</c:v>
                </c:pt>
                <c:pt idx="949">
                  <c:v>144</c:v>
                </c:pt>
                <c:pt idx="950">
                  <c:v>144</c:v>
                </c:pt>
                <c:pt idx="951">
                  <c:v>144</c:v>
                </c:pt>
                <c:pt idx="952">
                  <c:v>144</c:v>
                </c:pt>
                <c:pt idx="953">
                  <c:v>144</c:v>
                </c:pt>
                <c:pt idx="954">
                  <c:v>144</c:v>
                </c:pt>
                <c:pt idx="955">
                  <c:v>144</c:v>
                </c:pt>
                <c:pt idx="956">
                  <c:v>144</c:v>
                </c:pt>
                <c:pt idx="957">
                  <c:v>144</c:v>
                </c:pt>
                <c:pt idx="958">
                  <c:v>144</c:v>
                </c:pt>
                <c:pt idx="959">
                  <c:v>144</c:v>
                </c:pt>
                <c:pt idx="960">
                  <c:v>144</c:v>
                </c:pt>
                <c:pt idx="961">
                  <c:v>144</c:v>
                </c:pt>
                <c:pt idx="962">
                  <c:v>144</c:v>
                </c:pt>
                <c:pt idx="963">
                  <c:v>144</c:v>
                </c:pt>
                <c:pt idx="964">
                  <c:v>144</c:v>
                </c:pt>
                <c:pt idx="965">
                  <c:v>144</c:v>
                </c:pt>
                <c:pt idx="966">
                  <c:v>144</c:v>
                </c:pt>
                <c:pt idx="967">
                  <c:v>144</c:v>
                </c:pt>
                <c:pt idx="968">
                  <c:v>144</c:v>
                </c:pt>
                <c:pt idx="969">
                  <c:v>144</c:v>
                </c:pt>
                <c:pt idx="970">
                  <c:v>144</c:v>
                </c:pt>
                <c:pt idx="971">
                  <c:v>144</c:v>
                </c:pt>
                <c:pt idx="972">
                  <c:v>144</c:v>
                </c:pt>
                <c:pt idx="973">
                  <c:v>144</c:v>
                </c:pt>
                <c:pt idx="974">
                  <c:v>144</c:v>
                </c:pt>
                <c:pt idx="975">
                  <c:v>144</c:v>
                </c:pt>
                <c:pt idx="976">
                  <c:v>144</c:v>
                </c:pt>
                <c:pt idx="977">
                  <c:v>144</c:v>
                </c:pt>
                <c:pt idx="978">
                  <c:v>144</c:v>
                </c:pt>
                <c:pt idx="979">
                  <c:v>144</c:v>
                </c:pt>
                <c:pt idx="980">
                  <c:v>144</c:v>
                </c:pt>
                <c:pt idx="981">
                  <c:v>144</c:v>
                </c:pt>
                <c:pt idx="982">
                  <c:v>144</c:v>
                </c:pt>
                <c:pt idx="983">
                  <c:v>144</c:v>
                </c:pt>
                <c:pt idx="984">
                  <c:v>145</c:v>
                </c:pt>
                <c:pt idx="985">
                  <c:v>145</c:v>
                </c:pt>
                <c:pt idx="986">
                  <c:v>145</c:v>
                </c:pt>
                <c:pt idx="987">
                  <c:v>145</c:v>
                </c:pt>
                <c:pt idx="988">
                  <c:v>145</c:v>
                </c:pt>
                <c:pt idx="989">
                  <c:v>145</c:v>
                </c:pt>
                <c:pt idx="990">
                  <c:v>145</c:v>
                </c:pt>
                <c:pt idx="991">
                  <c:v>145</c:v>
                </c:pt>
                <c:pt idx="992">
                  <c:v>145</c:v>
                </c:pt>
                <c:pt idx="993">
                  <c:v>145</c:v>
                </c:pt>
                <c:pt idx="994">
                  <c:v>145</c:v>
                </c:pt>
                <c:pt idx="995">
                  <c:v>145</c:v>
                </c:pt>
                <c:pt idx="996">
                  <c:v>145</c:v>
                </c:pt>
                <c:pt idx="997">
                  <c:v>145</c:v>
                </c:pt>
                <c:pt idx="998">
                  <c:v>145</c:v>
                </c:pt>
                <c:pt idx="999">
                  <c:v>145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D1-4092-8E99-F4CED945A4AC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LR_ValidationLiftChart2!$AZ$4:$AZ$1003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LR_ValidationLiftChart2!$BD$4:$BD$1003</c:f>
              <c:numCache>
                <c:formatCode>General</c:formatCode>
                <c:ptCount val="1000"/>
                <c:pt idx="0">
                  <c:v>0.14499999999999999</c:v>
                </c:pt>
                <c:pt idx="1">
                  <c:v>0.28999999999999998</c:v>
                </c:pt>
                <c:pt idx="2">
                  <c:v>0.43499999999999994</c:v>
                </c:pt>
                <c:pt idx="3">
                  <c:v>0.57999999999999996</c:v>
                </c:pt>
                <c:pt idx="4">
                  <c:v>0.72499999999999998</c:v>
                </c:pt>
                <c:pt idx="5">
                  <c:v>0.86999999999999988</c:v>
                </c:pt>
                <c:pt idx="6">
                  <c:v>1.0149999999999999</c:v>
                </c:pt>
                <c:pt idx="7">
                  <c:v>1.1599999999999999</c:v>
                </c:pt>
                <c:pt idx="8">
                  <c:v>1.3049999999999999</c:v>
                </c:pt>
                <c:pt idx="9">
                  <c:v>1.45</c:v>
                </c:pt>
                <c:pt idx="10">
                  <c:v>1.595</c:v>
                </c:pt>
                <c:pt idx="11">
                  <c:v>1.7399999999999998</c:v>
                </c:pt>
                <c:pt idx="12">
                  <c:v>1.8849999999999998</c:v>
                </c:pt>
                <c:pt idx="13">
                  <c:v>2.0299999999999998</c:v>
                </c:pt>
                <c:pt idx="14">
                  <c:v>2.1749999999999998</c:v>
                </c:pt>
                <c:pt idx="15">
                  <c:v>2.3199999999999998</c:v>
                </c:pt>
                <c:pt idx="16">
                  <c:v>2.4649999999999999</c:v>
                </c:pt>
                <c:pt idx="17">
                  <c:v>2.61</c:v>
                </c:pt>
                <c:pt idx="18">
                  <c:v>2.7549999999999999</c:v>
                </c:pt>
                <c:pt idx="19">
                  <c:v>2.9</c:v>
                </c:pt>
                <c:pt idx="20">
                  <c:v>3.0449999999999999</c:v>
                </c:pt>
                <c:pt idx="21">
                  <c:v>3.19</c:v>
                </c:pt>
                <c:pt idx="22">
                  <c:v>3.335</c:v>
                </c:pt>
                <c:pt idx="23">
                  <c:v>3.4799999999999995</c:v>
                </c:pt>
                <c:pt idx="24">
                  <c:v>3.6249999999999996</c:v>
                </c:pt>
                <c:pt idx="25">
                  <c:v>3.7699999999999996</c:v>
                </c:pt>
                <c:pt idx="26">
                  <c:v>3.9149999999999996</c:v>
                </c:pt>
                <c:pt idx="27">
                  <c:v>4.0599999999999996</c:v>
                </c:pt>
                <c:pt idx="28">
                  <c:v>4.2050000000000001</c:v>
                </c:pt>
                <c:pt idx="29">
                  <c:v>4.3499999999999996</c:v>
                </c:pt>
                <c:pt idx="30">
                  <c:v>4.4950000000000001</c:v>
                </c:pt>
                <c:pt idx="31">
                  <c:v>4.6399999999999997</c:v>
                </c:pt>
                <c:pt idx="32">
                  <c:v>4.7849999999999993</c:v>
                </c:pt>
                <c:pt idx="33">
                  <c:v>4.93</c:v>
                </c:pt>
                <c:pt idx="34">
                  <c:v>5.0749999999999993</c:v>
                </c:pt>
                <c:pt idx="35">
                  <c:v>5.22</c:v>
                </c:pt>
                <c:pt idx="36">
                  <c:v>5.3649999999999993</c:v>
                </c:pt>
                <c:pt idx="37">
                  <c:v>5.51</c:v>
                </c:pt>
                <c:pt idx="38">
                  <c:v>5.6549999999999994</c:v>
                </c:pt>
                <c:pt idx="39">
                  <c:v>5.8</c:v>
                </c:pt>
                <c:pt idx="40">
                  <c:v>5.9449999999999994</c:v>
                </c:pt>
                <c:pt idx="41">
                  <c:v>6.09</c:v>
                </c:pt>
                <c:pt idx="42">
                  <c:v>6.2349999999999994</c:v>
                </c:pt>
                <c:pt idx="43">
                  <c:v>6.38</c:v>
                </c:pt>
                <c:pt idx="44">
                  <c:v>6.5249999999999995</c:v>
                </c:pt>
                <c:pt idx="45">
                  <c:v>6.67</c:v>
                </c:pt>
                <c:pt idx="46">
                  <c:v>6.8149999999999995</c:v>
                </c:pt>
                <c:pt idx="47">
                  <c:v>6.9599999999999991</c:v>
                </c:pt>
                <c:pt idx="48">
                  <c:v>7.1049999999999995</c:v>
                </c:pt>
                <c:pt idx="49">
                  <c:v>7.2499999999999991</c:v>
                </c:pt>
                <c:pt idx="50">
                  <c:v>7.3949999999999996</c:v>
                </c:pt>
                <c:pt idx="51">
                  <c:v>7.5399999999999991</c:v>
                </c:pt>
                <c:pt idx="52">
                  <c:v>7.6849999999999996</c:v>
                </c:pt>
                <c:pt idx="53">
                  <c:v>7.8299999999999992</c:v>
                </c:pt>
                <c:pt idx="54">
                  <c:v>7.9749999999999996</c:v>
                </c:pt>
                <c:pt idx="55">
                  <c:v>8.1199999999999992</c:v>
                </c:pt>
                <c:pt idx="56">
                  <c:v>8.2649999999999988</c:v>
                </c:pt>
                <c:pt idx="57">
                  <c:v>8.41</c:v>
                </c:pt>
                <c:pt idx="58">
                  <c:v>8.5549999999999997</c:v>
                </c:pt>
                <c:pt idx="59">
                  <c:v>8.6999999999999993</c:v>
                </c:pt>
                <c:pt idx="60">
                  <c:v>8.8449999999999989</c:v>
                </c:pt>
                <c:pt idx="61">
                  <c:v>8.99</c:v>
                </c:pt>
                <c:pt idx="62">
                  <c:v>9.1349999999999998</c:v>
                </c:pt>
                <c:pt idx="63">
                  <c:v>9.2799999999999994</c:v>
                </c:pt>
                <c:pt idx="64">
                  <c:v>9.4249999999999989</c:v>
                </c:pt>
                <c:pt idx="65">
                  <c:v>9.5699999999999985</c:v>
                </c:pt>
                <c:pt idx="66">
                  <c:v>9.7149999999999999</c:v>
                </c:pt>
                <c:pt idx="67">
                  <c:v>9.86</c:v>
                </c:pt>
                <c:pt idx="68">
                  <c:v>10.004999999999999</c:v>
                </c:pt>
                <c:pt idx="69">
                  <c:v>10.149999999999999</c:v>
                </c:pt>
                <c:pt idx="70">
                  <c:v>10.295</c:v>
                </c:pt>
                <c:pt idx="71">
                  <c:v>10.44</c:v>
                </c:pt>
                <c:pt idx="72">
                  <c:v>10.584999999999999</c:v>
                </c:pt>
                <c:pt idx="73">
                  <c:v>10.729999999999999</c:v>
                </c:pt>
                <c:pt idx="74">
                  <c:v>10.875</c:v>
                </c:pt>
                <c:pt idx="75">
                  <c:v>11.02</c:v>
                </c:pt>
                <c:pt idx="76">
                  <c:v>11.164999999999999</c:v>
                </c:pt>
                <c:pt idx="77">
                  <c:v>11.309999999999999</c:v>
                </c:pt>
                <c:pt idx="78">
                  <c:v>11.455</c:v>
                </c:pt>
                <c:pt idx="79">
                  <c:v>11.6</c:v>
                </c:pt>
                <c:pt idx="80">
                  <c:v>11.744999999999999</c:v>
                </c:pt>
                <c:pt idx="81">
                  <c:v>11.889999999999999</c:v>
                </c:pt>
                <c:pt idx="82">
                  <c:v>12.034999999999998</c:v>
                </c:pt>
                <c:pt idx="83">
                  <c:v>12.18</c:v>
                </c:pt>
                <c:pt idx="84">
                  <c:v>12.324999999999999</c:v>
                </c:pt>
                <c:pt idx="85">
                  <c:v>12.469999999999999</c:v>
                </c:pt>
                <c:pt idx="86">
                  <c:v>12.614999999999998</c:v>
                </c:pt>
                <c:pt idx="87">
                  <c:v>12.76</c:v>
                </c:pt>
                <c:pt idx="88">
                  <c:v>12.904999999999999</c:v>
                </c:pt>
                <c:pt idx="89">
                  <c:v>13.049999999999999</c:v>
                </c:pt>
                <c:pt idx="90">
                  <c:v>13.194999999999999</c:v>
                </c:pt>
                <c:pt idx="91">
                  <c:v>13.34</c:v>
                </c:pt>
                <c:pt idx="92">
                  <c:v>13.484999999999999</c:v>
                </c:pt>
                <c:pt idx="93">
                  <c:v>13.629999999999999</c:v>
                </c:pt>
                <c:pt idx="94">
                  <c:v>13.774999999999999</c:v>
                </c:pt>
                <c:pt idx="95">
                  <c:v>13.919999999999998</c:v>
                </c:pt>
                <c:pt idx="96">
                  <c:v>14.065</c:v>
                </c:pt>
                <c:pt idx="97">
                  <c:v>14.209999999999999</c:v>
                </c:pt>
                <c:pt idx="98">
                  <c:v>14.354999999999999</c:v>
                </c:pt>
                <c:pt idx="99">
                  <c:v>14.499999999999998</c:v>
                </c:pt>
                <c:pt idx="100">
                  <c:v>14.645</c:v>
                </c:pt>
                <c:pt idx="101">
                  <c:v>14.79</c:v>
                </c:pt>
                <c:pt idx="102">
                  <c:v>14.934999999999999</c:v>
                </c:pt>
                <c:pt idx="103">
                  <c:v>15.079999999999998</c:v>
                </c:pt>
                <c:pt idx="104">
                  <c:v>15.225</c:v>
                </c:pt>
                <c:pt idx="105">
                  <c:v>15.37</c:v>
                </c:pt>
                <c:pt idx="106">
                  <c:v>15.514999999999999</c:v>
                </c:pt>
                <c:pt idx="107">
                  <c:v>15.659999999999998</c:v>
                </c:pt>
                <c:pt idx="108">
                  <c:v>15.805</c:v>
                </c:pt>
                <c:pt idx="109">
                  <c:v>15.95</c:v>
                </c:pt>
                <c:pt idx="110">
                  <c:v>16.094999999999999</c:v>
                </c:pt>
                <c:pt idx="111">
                  <c:v>16.239999999999998</c:v>
                </c:pt>
                <c:pt idx="112">
                  <c:v>16.384999999999998</c:v>
                </c:pt>
                <c:pt idx="113">
                  <c:v>16.529999999999998</c:v>
                </c:pt>
                <c:pt idx="114">
                  <c:v>16.674999999999997</c:v>
                </c:pt>
                <c:pt idx="115">
                  <c:v>16.82</c:v>
                </c:pt>
                <c:pt idx="116">
                  <c:v>16.965</c:v>
                </c:pt>
                <c:pt idx="117">
                  <c:v>17.11</c:v>
                </c:pt>
                <c:pt idx="118">
                  <c:v>17.254999999999999</c:v>
                </c:pt>
                <c:pt idx="119">
                  <c:v>17.399999999999999</c:v>
                </c:pt>
                <c:pt idx="120">
                  <c:v>17.544999999999998</c:v>
                </c:pt>
                <c:pt idx="121">
                  <c:v>17.689999999999998</c:v>
                </c:pt>
                <c:pt idx="122">
                  <c:v>17.834999999999997</c:v>
                </c:pt>
                <c:pt idx="123">
                  <c:v>17.98</c:v>
                </c:pt>
                <c:pt idx="124">
                  <c:v>18.125</c:v>
                </c:pt>
                <c:pt idx="125">
                  <c:v>18.27</c:v>
                </c:pt>
                <c:pt idx="126">
                  <c:v>18.414999999999999</c:v>
                </c:pt>
                <c:pt idx="127">
                  <c:v>18.559999999999999</c:v>
                </c:pt>
                <c:pt idx="128">
                  <c:v>18.704999999999998</c:v>
                </c:pt>
                <c:pt idx="129">
                  <c:v>18.849999999999998</c:v>
                </c:pt>
                <c:pt idx="130">
                  <c:v>18.994999999999997</c:v>
                </c:pt>
                <c:pt idx="131">
                  <c:v>19.139999999999997</c:v>
                </c:pt>
                <c:pt idx="132">
                  <c:v>19.285</c:v>
                </c:pt>
                <c:pt idx="133">
                  <c:v>19.43</c:v>
                </c:pt>
                <c:pt idx="134">
                  <c:v>19.574999999999999</c:v>
                </c:pt>
                <c:pt idx="135">
                  <c:v>19.72</c:v>
                </c:pt>
                <c:pt idx="136">
                  <c:v>19.864999999999998</c:v>
                </c:pt>
                <c:pt idx="137">
                  <c:v>20.009999999999998</c:v>
                </c:pt>
                <c:pt idx="138">
                  <c:v>20.154999999999998</c:v>
                </c:pt>
                <c:pt idx="139">
                  <c:v>20.299999999999997</c:v>
                </c:pt>
                <c:pt idx="140">
                  <c:v>20.445</c:v>
                </c:pt>
                <c:pt idx="141">
                  <c:v>20.59</c:v>
                </c:pt>
                <c:pt idx="142">
                  <c:v>20.734999999999999</c:v>
                </c:pt>
                <c:pt idx="143">
                  <c:v>20.88</c:v>
                </c:pt>
                <c:pt idx="144">
                  <c:v>21.024999999999999</c:v>
                </c:pt>
                <c:pt idx="145">
                  <c:v>21.169999999999998</c:v>
                </c:pt>
                <c:pt idx="146">
                  <c:v>21.314999999999998</c:v>
                </c:pt>
                <c:pt idx="147">
                  <c:v>21.459999999999997</c:v>
                </c:pt>
                <c:pt idx="148">
                  <c:v>21.604999999999997</c:v>
                </c:pt>
                <c:pt idx="149">
                  <c:v>21.75</c:v>
                </c:pt>
                <c:pt idx="150">
                  <c:v>21.895</c:v>
                </c:pt>
                <c:pt idx="151">
                  <c:v>22.04</c:v>
                </c:pt>
                <c:pt idx="152">
                  <c:v>22.184999999999999</c:v>
                </c:pt>
                <c:pt idx="153">
                  <c:v>22.33</c:v>
                </c:pt>
                <c:pt idx="154">
                  <c:v>22.474999999999998</c:v>
                </c:pt>
                <c:pt idx="155">
                  <c:v>22.619999999999997</c:v>
                </c:pt>
                <c:pt idx="156">
                  <c:v>22.764999999999997</c:v>
                </c:pt>
                <c:pt idx="157">
                  <c:v>22.91</c:v>
                </c:pt>
                <c:pt idx="158">
                  <c:v>23.055</c:v>
                </c:pt>
                <c:pt idx="159">
                  <c:v>23.2</c:v>
                </c:pt>
                <c:pt idx="160">
                  <c:v>23.344999999999999</c:v>
                </c:pt>
                <c:pt idx="161">
                  <c:v>23.49</c:v>
                </c:pt>
                <c:pt idx="162">
                  <c:v>23.634999999999998</c:v>
                </c:pt>
                <c:pt idx="163">
                  <c:v>23.779999999999998</c:v>
                </c:pt>
                <c:pt idx="164">
                  <c:v>23.924999999999997</c:v>
                </c:pt>
                <c:pt idx="165">
                  <c:v>24.069999999999997</c:v>
                </c:pt>
                <c:pt idx="166">
                  <c:v>24.215</c:v>
                </c:pt>
                <c:pt idx="167">
                  <c:v>24.36</c:v>
                </c:pt>
                <c:pt idx="168">
                  <c:v>24.504999999999999</c:v>
                </c:pt>
                <c:pt idx="169">
                  <c:v>24.65</c:v>
                </c:pt>
                <c:pt idx="170">
                  <c:v>24.794999999999998</c:v>
                </c:pt>
                <c:pt idx="171">
                  <c:v>24.939999999999998</c:v>
                </c:pt>
                <c:pt idx="172">
                  <c:v>25.084999999999997</c:v>
                </c:pt>
                <c:pt idx="173">
                  <c:v>25.229999999999997</c:v>
                </c:pt>
                <c:pt idx="174">
                  <c:v>25.375</c:v>
                </c:pt>
                <c:pt idx="175">
                  <c:v>25.52</c:v>
                </c:pt>
                <c:pt idx="176">
                  <c:v>25.664999999999999</c:v>
                </c:pt>
                <c:pt idx="177">
                  <c:v>25.81</c:v>
                </c:pt>
                <c:pt idx="178">
                  <c:v>25.954999999999998</c:v>
                </c:pt>
                <c:pt idx="179">
                  <c:v>26.099999999999998</c:v>
                </c:pt>
                <c:pt idx="180">
                  <c:v>26.244999999999997</c:v>
                </c:pt>
                <c:pt idx="181">
                  <c:v>26.389999999999997</c:v>
                </c:pt>
                <c:pt idx="182">
                  <c:v>26.534999999999997</c:v>
                </c:pt>
                <c:pt idx="183">
                  <c:v>26.68</c:v>
                </c:pt>
                <c:pt idx="184">
                  <c:v>26.824999999999999</c:v>
                </c:pt>
                <c:pt idx="185">
                  <c:v>26.97</c:v>
                </c:pt>
                <c:pt idx="186">
                  <c:v>27.114999999999998</c:v>
                </c:pt>
                <c:pt idx="187">
                  <c:v>27.259999999999998</c:v>
                </c:pt>
                <c:pt idx="188">
                  <c:v>27.404999999999998</c:v>
                </c:pt>
                <c:pt idx="189">
                  <c:v>27.549999999999997</c:v>
                </c:pt>
                <c:pt idx="190">
                  <c:v>27.694999999999997</c:v>
                </c:pt>
                <c:pt idx="191">
                  <c:v>27.839999999999996</c:v>
                </c:pt>
                <c:pt idx="192">
                  <c:v>27.984999999999999</c:v>
                </c:pt>
                <c:pt idx="193">
                  <c:v>28.13</c:v>
                </c:pt>
                <c:pt idx="194">
                  <c:v>28.274999999999999</c:v>
                </c:pt>
                <c:pt idx="195">
                  <c:v>28.419999999999998</c:v>
                </c:pt>
                <c:pt idx="196">
                  <c:v>28.564999999999998</c:v>
                </c:pt>
                <c:pt idx="197">
                  <c:v>28.709999999999997</c:v>
                </c:pt>
                <c:pt idx="198">
                  <c:v>28.854999999999997</c:v>
                </c:pt>
                <c:pt idx="199">
                  <c:v>28.999999999999996</c:v>
                </c:pt>
                <c:pt idx="200">
                  <c:v>29.145</c:v>
                </c:pt>
                <c:pt idx="201">
                  <c:v>29.29</c:v>
                </c:pt>
                <c:pt idx="202">
                  <c:v>29.434999999999999</c:v>
                </c:pt>
                <c:pt idx="203">
                  <c:v>29.58</c:v>
                </c:pt>
                <c:pt idx="204">
                  <c:v>29.724999999999998</c:v>
                </c:pt>
                <c:pt idx="205">
                  <c:v>29.869999999999997</c:v>
                </c:pt>
                <c:pt idx="206">
                  <c:v>30.014999999999997</c:v>
                </c:pt>
                <c:pt idx="207">
                  <c:v>30.159999999999997</c:v>
                </c:pt>
                <c:pt idx="208">
                  <c:v>30.304999999999996</c:v>
                </c:pt>
                <c:pt idx="209">
                  <c:v>30.45</c:v>
                </c:pt>
                <c:pt idx="210">
                  <c:v>30.594999999999999</c:v>
                </c:pt>
                <c:pt idx="211">
                  <c:v>30.74</c:v>
                </c:pt>
                <c:pt idx="212">
                  <c:v>30.884999999999998</c:v>
                </c:pt>
                <c:pt idx="213">
                  <c:v>31.029999999999998</c:v>
                </c:pt>
                <c:pt idx="214">
                  <c:v>31.174999999999997</c:v>
                </c:pt>
                <c:pt idx="215">
                  <c:v>31.319999999999997</c:v>
                </c:pt>
                <c:pt idx="216">
                  <c:v>31.464999999999996</c:v>
                </c:pt>
                <c:pt idx="217">
                  <c:v>31.61</c:v>
                </c:pt>
                <c:pt idx="218">
                  <c:v>31.754999999999999</c:v>
                </c:pt>
                <c:pt idx="219">
                  <c:v>31.9</c:v>
                </c:pt>
                <c:pt idx="220">
                  <c:v>32.044999999999995</c:v>
                </c:pt>
                <c:pt idx="221">
                  <c:v>32.19</c:v>
                </c:pt>
                <c:pt idx="222">
                  <c:v>32.335000000000001</c:v>
                </c:pt>
                <c:pt idx="223">
                  <c:v>32.479999999999997</c:v>
                </c:pt>
                <c:pt idx="224">
                  <c:v>32.625</c:v>
                </c:pt>
                <c:pt idx="225">
                  <c:v>32.769999999999996</c:v>
                </c:pt>
                <c:pt idx="226">
                  <c:v>32.914999999999999</c:v>
                </c:pt>
                <c:pt idx="227">
                  <c:v>33.059999999999995</c:v>
                </c:pt>
                <c:pt idx="228">
                  <c:v>33.204999999999998</c:v>
                </c:pt>
                <c:pt idx="229">
                  <c:v>33.349999999999994</c:v>
                </c:pt>
                <c:pt idx="230">
                  <c:v>33.494999999999997</c:v>
                </c:pt>
                <c:pt idx="231">
                  <c:v>33.64</c:v>
                </c:pt>
                <c:pt idx="232">
                  <c:v>33.784999999999997</c:v>
                </c:pt>
                <c:pt idx="233">
                  <c:v>33.93</c:v>
                </c:pt>
                <c:pt idx="234">
                  <c:v>34.074999999999996</c:v>
                </c:pt>
                <c:pt idx="235">
                  <c:v>34.22</c:v>
                </c:pt>
                <c:pt idx="236">
                  <c:v>34.364999999999995</c:v>
                </c:pt>
                <c:pt idx="237">
                  <c:v>34.51</c:v>
                </c:pt>
                <c:pt idx="238">
                  <c:v>34.655000000000001</c:v>
                </c:pt>
                <c:pt idx="239">
                  <c:v>34.799999999999997</c:v>
                </c:pt>
                <c:pt idx="240">
                  <c:v>34.945</c:v>
                </c:pt>
                <c:pt idx="241">
                  <c:v>35.089999999999996</c:v>
                </c:pt>
                <c:pt idx="242">
                  <c:v>35.234999999999999</c:v>
                </c:pt>
                <c:pt idx="243">
                  <c:v>35.379999999999995</c:v>
                </c:pt>
                <c:pt idx="244">
                  <c:v>35.524999999999999</c:v>
                </c:pt>
                <c:pt idx="245">
                  <c:v>35.669999999999995</c:v>
                </c:pt>
                <c:pt idx="246">
                  <c:v>35.814999999999998</c:v>
                </c:pt>
                <c:pt idx="247">
                  <c:v>35.96</c:v>
                </c:pt>
                <c:pt idx="248">
                  <c:v>36.104999999999997</c:v>
                </c:pt>
                <c:pt idx="249">
                  <c:v>36.25</c:v>
                </c:pt>
                <c:pt idx="250">
                  <c:v>36.394999999999996</c:v>
                </c:pt>
                <c:pt idx="251">
                  <c:v>36.54</c:v>
                </c:pt>
                <c:pt idx="252">
                  <c:v>36.684999999999995</c:v>
                </c:pt>
                <c:pt idx="253">
                  <c:v>36.83</c:v>
                </c:pt>
                <c:pt idx="254">
                  <c:v>36.974999999999994</c:v>
                </c:pt>
                <c:pt idx="255">
                  <c:v>37.119999999999997</c:v>
                </c:pt>
                <c:pt idx="256">
                  <c:v>37.265000000000001</c:v>
                </c:pt>
                <c:pt idx="257">
                  <c:v>37.409999999999997</c:v>
                </c:pt>
                <c:pt idx="258">
                  <c:v>37.555</c:v>
                </c:pt>
                <c:pt idx="259">
                  <c:v>37.699999999999996</c:v>
                </c:pt>
                <c:pt idx="260">
                  <c:v>37.844999999999999</c:v>
                </c:pt>
                <c:pt idx="261">
                  <c:v>37.989999999999995</c:v>
                </c:pt>
                <c:pt idx="262">
                  <c:v>38.134999999999998</c:v>
                </c:pt>
                <c:pt idx="263">
                  <c:v>38.279999999999994</c:v>
                </c:pt>
                <c:pt idx="264">
                  <c:v>38.424999999999997</c:v>
                </c:pt>
                <c:pt idx="265">
                  <c:v>38.57</c:v>
                </c:pt>
                <c:pt idx="266">
                  <c:v>38.714999999999996</c:v>
                </c:pt>
                <c:pt idx="267">
                  <c:v>38.86</c:v>
                </c:pt>
                <c:pt idx="268">
                  <c:v>39.004999999999995</c:v>
                </c:pt>
                <c:pt idx="269">
                  <c:v>39.15</c:v>
                </c:pt>
                <c:pt idx="270">
                  <c:v>39.294999999999995</c:v>
                </c:pt>
                <c:pt idx="271">
                  <c:v>39.44</c:v>
                </c:pt>
                <c:pt idx="272">
                  <c:v>39.584999999999994</c:v>
                </c:pt>
                <c:pt idx="273">
                  <c:v>39.729999999999997</c:v>
                </c:pt>
                <c:pt idx="274">
                  <c:v>39.875</c:v>
                </c:pt>
                <c:pt idx="275">
                  <c:v>40.019999999999996</c:v>
                </c:pt>
                <c:pt idx="276">
                  <c:v>40.164999999999999</c:v>
                </c:pt>
                <c:pt idx="277">
                  <c:v>40.309999999999995</c:v>
                </c:pt>
                <c:pt idx="278">
                  <c:v>40.454999999999998</c:v>
                </c:pt>
                <c:pt idx="279">
                  <c:v>40.599999999999994</c:v>
                </c:pt>
                <c:pt idx="280">
                  <c:v>40.744999999999997</c:v>
                </c:pt>
                <c:pt idx="281">
                  <c:v>40.89</c:v>
                </c:pt>
                <c:pt idx="282">
                  <c:v>41.034999999999997</c:v>
                </c:pt>
                <c:pt idx="283">
                  <c:v>41.18</c:v>
                </c:pt>
                <c:pt idx="284">
                  <c:v>41.324999999999996</c:v>
                </c:pt>
                <c:pt idx="285">
                  <c:v>41.47</c:v>
                </c:pt>
                <c:pt idx="286">
                  <c:v>41.614999999999995</c:v>
                </c:pt>
                <c:pt idx="287">
                  <c:v>41.76</c:v>
                </c:pt>
                <c:pt idx="288">
                  <c:v>41.904999999999994</c:v>
                </c:pt>
                <c:pt idx="289">
                  <c:v>42.05</c:v>
                </c:pt>
                <c:pt idx="290">
                  <c:v>42.195</c:v>
                </c:pt>
                <c:pt idx="291">
                  <c:v>42.339999999999996</c:v>
                </c:pt>
                <c:pt idx="292">
                  <c:v>42.484999999999999</c:v>
                </c:pt>
                <c:pt idx="293">
                  <c:v>42.629999999999995</c:v>
                </c:pt>
                <c:pt idx="294">
                  <c:v>42.774999999999999</c:v>
                </c:pt>
                <c:pt idx="295">
                  <c:v>42.919999999999995</c:v>
                </c:pt>
                <c:pt idx="296">
                  <c:v>43.064999999999998</c:v>
                </c:pt>
                <c:pt idx="297">
                  <c:v>43.209999999999994</c:v>
                </c:pt>
                <c:pt idx="298">
                  <c:v>43.354999999999997</c:v>
                </c:pt>
                <c:pt idx="299">
                  <c:v>43.5</c:v>
                </c:pt>
                <c:pt idx="300">
                  <c:v>43.644999999999996</c:v>
                </c:pt>
                <c:pt idx="301">
                  <c:v>43.79</c:v>
                </c:pt>
                <c:pt idx="302">
                  <c:v>43.934999999999995</c:v>
                </c:pt>
                <c:pt idx="303">
                  <c:v>44.08</c:v>
                </c:pt>
                <c:pt idx="304">
                  <c:v>44.224999999999994</c:v>
                </c:pt>
                <c:pt idx="305">
                  <c:v>44.37</c:v>
                </c:pt>
                <c:pt idx="306">
                  <c:v>44.514999999999993</c:v>
                </c:pt>
                <c:pt idx="307">
                  <c:v>44.66</c:v>
                </c:pt>
                <c:pt idx="308">
                  <c:v>44.805</c:v>
                </c:pt>
                <c:pt idx="309">
                  <c:v>44.949999999999996</c:v>
                </c:pt>
                <c:pt idx="310">
                  <c:v>45.094999999999999</c:v>
                </c:pt>
                <c:pt idx="311">
                  <c:v>45.239999999999995</c:v>
                </c:pt>
                <c:pt idx="312">
                  <c:v>45.384999999999998</c:v>
                </c:pt>
                <c:pt idx="313">
                  <c:v>45.529999999999994</c:v>
                </c:pt>
                <c:pt idx="314">
                  <c:v>45.674999999999997</c:v>
                </c:pt>
                <c:pt idx="315">
                  <c:v>45.82</c:v>
                </c:pt>
                <c:pt idx="316">
                  <c:v>45.964999999999996</c:v>
                </c:pt>
                <c:pt idx="317">
                  <c:v>46.11</c:v>
                </c:pt>
                <c:pt idx="318">
                  <c:v>46.254999999999995</c:v>
                </c:pt>
                <c:pt idx="319">
                  <c:v>46.4</c:v>
                </c:pt>
                <c:pt idx="320">
                  <c:v>46.544999999999995</c:v>
                </c:pt>
                <c:pt idx="321">
                  <c:v>46.69</c:v>
                </c:pt>
                <c:pt idx="322">
                  <c:v>46.834999999999994</c:v>
                </c:pt>
                <c:pt idx="323">
                  <c:v>46.98</c:v>
                </c:pt>
                <c:pt idx="324">
                  <c:v>47.125</c:v>
                </c:pt>
                <c:pt idx="325">
                  <c:v>47.269999999999996</c:v>
                </c:pt>
                <c:pt idx="326">
                  <c:v>47.414999999999999</c:v>
                </c:pt>
                <c:pt idx="327">
                  <c:v>47.559999999999995</c:v>
                </c:pt>
                <c:pt idx="328">
                  <c:v>47.704999999999998</c:v>
                </c:pt>
                <c:pt idx="329">
                  <c:v>47.849999999999994</c:v>
                </c:pt>
                <c:pt idx="330">
                  <c:v>47.994999999999997</c:v>
                </c:pt>
                <c:pt idx="331">
                  <c:v>48.139999999999993</c:v>
                </c:pt>
                <c:pt idx="332">
                  <c:v>48.284999999999997</c:v>
                </c:pt>
                <c:pt idx="333">
                  <c:v>48.43</c:v>
                </c:pt>
                <c:pt idx="334">
                  <c:v>48.574999999999996</c:v>
                </c:pt>
                <c:pt idx="335">
                  <c:v>48.72</c:v>
                </c:pt>
                <c:pt idx="336">
                  <c:v>48.864999999999995</c:v>
                </c:pt>
                <c:pt idx="337">
                  <c:v>49.01</c:v>
                </c:pt>
                <c:pt idx="338">
                  <c:v>49.154999999999994</c:v>
                </c:pt>
                <c:pt idx="339">
                  <c:v>49.3</c:v>
                </c:pt>
                <c:pt idx="340">
                  <c:v>49.444999999999993</c:v>
                </c:pt>
                <c:pt idx="341">
                  <c:v>49.589999999999996</c:v>
                </c:pt>
                <c:pt idx="342">
                  <c:v>49.734999999999999</c:v>
                </c:pt>
                <c:pt idx="343">
                  <c:v>49.879999999999995</c:v>
                </c:pt>
                <c:pt idx="344">
                  <c:v>50.024999999999999</c:v>
                </c:pt>
                <c:pt idx="345">
                  <c:v>50.169999999999995</c:v>
                </c:pt>
                <c:pt idx="346">
                  <c:v>50.314999999999998</c:v>
                </c:pt>
                <c:pt idx="347">
                  <c:v>50.459999999999994</c:v>
                </c:pt>
                <c:pt idx="348">
                  <c:v>50.604999999999997</c:v>
                </c:pt>
                <c:pt idx="349">
                  <c:v>50.75</c:v>
                </c:pt>
                <c:pt idx="350">
                  <c:v>50.894999999999996</c:v>
                </c:pt>
                <c:pt idx="351">
                  <c:v>51.04</c:v>
                </c:pt>
                <c:pt idx="352">
                  <c:v>51.184999999999995</c:v>
                </c:pt>
                <c:pt idx="353">
                  <c:v>51.33</c:v>
                </c:pt>
                <c:pt idx="354">
                  <c:v>51.474999999999994</c:v>
                </c:pt>
                <c:pt idx="355">
                  <c:v>51.62</c:v>
                </c:pt>
                <c:pt idx="356">
                  <c:v>51.764999999999993</c:v>
                </c:pt>
                <c:pt idx="357">
                  <c:v>51.91</c:v>
                </c:pt>
                <c:pt idx="358">
                  <c:v>52.055</c:v>
                </c:pt>
                <c:pt idx="359">
                  <c:v>52.199999999999996</c:v>
                </c:pt>
                <c:pt idx="360">
                  <c:v>52.344999999999999</c:v>
                </c:pt>
                <c:pt idx="361">
                  <c:v>52.489999999999995</c:v>
                </c:pt>
                <c:pt idx="362">
                  <c:v>52.634999999999998</c:v>
                </c:pt>
                <c:pt idx="363">
                  <c:v>52.779999999999994</c:v>
                </c:pt>
                <c:pt idx="364">
                  <c:v>52.924999999999997</c:v>
                </c:pt>
                <c:pt idx="365">
                  <c:v>53.069999999999993</c:v>
                </c:pt>
                <c:pt idx="366">
                  <c:v>53.214999999999996</c:v>
                </c:pt>
                <c:pt idx="367">
                  <c:v>53.36</c:v>
                </c:pt>
                <c:pt idx="368">
                  <c:v>53.504999999999995</c:v>
                </c:pt>
                <c:pt idx="369">
                  <c:v>53.65</c:v>
                </c:pt>
                <c:pt idx="370">
                  <c:v>53.794999999999995</c:v>
                </c:pt>
                <c:pt idx="371">
                  <c:v>53.94</c:v>
                </c:pt>
                <c:pt idx="372">
                  <c:v>54.084999999999994</c:v>
                </c:pt>
                <c:pt idx="373">
                  <c:v>54.23</c:v>
                </c:pt>
                <c:pt idx="374">
                  <c:v>54.374999999999993</c:v>
                </c:pt>
                <c:pt idx="375">
                  <c:v>54.519999999999996</c:v>
                </c:pt>
                <c:pt idx="376">
                  <c:v>54.664999999999999</c:v>
                </c:pt>
                <c:pt idx="377">
                  <c:v>54.809999999999995</c:v>
                </c:pt>
                <c:pt idx="378">
                  <c:v>54.954999999999998</c:v>
                </c:pt>
                <c:pt idx="379">
                  <c:v>55.099999999999994</c:v>
                </c:pt>
                <c:pt idx="380">
                  <c:v>55.244999999999997</c:v>
                </c:pt>
                <c:pt idx="381">
                  <c:v>55.389999999999993</c:v>
                </c:pt>
                <c:pt idx="382">
                  <c:v>55.534999999999997</c:v>
                </c:pt>
                <c:pt idx="383">
                  <c:v>55.679999999999993</c:v>
                </c:pt>
                <c:pt idx="384">
                  <c:v>55.824999999999996</c:v>
                </c:pt>
                <c:pt idx="385">
                  <c:v>55.97</c:v>
                </c:pt>
                <c:pt idx="386">
                  <c:v>56.114999999999995</c:v>
                </c:pt>
                <c:pt idx="387">
                  <c:v>56.26</c:v>
                </c:pt>
                <c:pt idx="388">
                  <c:v>56.404999999999994</c:v>
                </c:pt>
                <c:pt idx="389">
                  <c:v>56.55</c:v>
                </c:pt>
                <c:pt idx="390">
                  <c:v>56.694999999999993</c:v>
                </c:pt>
                <c:pt idx="391">
                  <c:v>56.839999999999996</c:v>
                </c:pt>
                <c:pt idx="392">
                  <c:v>56.984999999999999</c:v>
                </c:pt>
                <c:pt idx="393">
                  <c:v>57.129999999999995</c:v>
                </c:pt>
                <c:pt idx="394">
                  <c:v>57.274999999999999</c:v>
                </c:pt>
                <c:pt idx="395">
                  <c:v>57.419999999999995</c:v>
                </c:pt>
                <c:pt idx="396">
                  <c:v>57.564999999999998</c:v>
                </c:pt>
                <c:pt idx="397">
                  <c:v>57.709999999999994</c:v>
                </c:pt>
                <c:pt idx="398">
                  <c:v>57.854999999999997</c:v>
                </c:pt>
                <c:pt idx="399">
                  <c:v>57.999999999999993</c:v>
                </c:pt>
                <c:pt idx="400">
                  <c:v>58.144999999999996</c:v>
                </c:pt>
                <c:pt idx="401">
                  <c:v>58.29</c:v>
                </c:pt>
                <c:pt idx="402">
                  <c:v>58.434999999999995</c:v>
                </c:pt>
                <c:pt idx="403">
                  <c:v>58.58</c:v>
                </c:pt>
                <c:pt idx="404">
                  <c:v>58.724999999999994</c:v>
                </c:pt>
                <c:pt idx="405">
                  <c:v>58.87</c:v>
                </c:pt>
                <c:pt idx="406">
                  <c:v>59.014999999999993</c:v>
                </c:pt>
                <c:pt idx="407">
                  <c:v>59.16</c:v>
                </c:pt>
                <c:pt idx="408">
                  <c:v>59.304999999999993</c:v>
                </c:pt>
                <c:pt idx="409">
                  <c:v>59.449999999999996</c:v>
                </c:pt>
                <c:pt idx="410">
                  <c:v>59.594999999999999</c:v>
                </c:pt>
                <c:pt idx="411">
                  <c:v>59.739999999999995</c:v>
                </c:pt>
                <c:pt idx="412">
                  <c:v>59.884999999999998</c:v>
                </c:pt>
                <c:pt idx="413">
                  <c:v>60.029999999999994</c:v>
                </c:pt>
                <c:pt idx="414">
                  <c:v>60.174999999999997</c:v>
                </c:pt>
                <c:pt idx="415">
                  <c:v>60.319999999999993</c:v>
                </c:pt>
                <c:pt idx="416">
                  <c:v>60.464999999999996</c:v>
                </c:pt>
                <c:pt idx="417">
                  <c:v>60.609999999999992</c:v>
                </c:pt>
                <c:pt idx="418">
                  <c:v>60.754999999999995</c:v>
                </c:pt>
                <c:pt idx="419">
                  <c:v>60.9</c:v>
                </c:pt>
                <c:pt idx="420">
                  <c:v>61.044999999999995</c:v>
                </c:pt>
                <c:pt idx="421">
                  <c:v>61.19</c:v>
                </c:pt>
                <c:pt idx="422">
                  <c:v>61.334999999999994</c:v>
                </c:pt>
                <c:pt idx="423">
                  <c:v>61.48</c:v>
                </c:pt>
                <c:pt idx="424">
                  <c:v>61.624999999999993</c:v>
                </c:pt>
                <c:pt idx="425">
                  <c:v>61.769999999999996</c:v>
                </c:pt>
                <c:pt idx="426">
                  <c:v>61.914999999999999</c:v>
                </c:pt>
                <c:pt idx="427">
                  <c:v>62.059999999999995</c:v>
                </c:pt>
                <c:pt idx="428">
                  <c:v>62.204999999999998</c:v>
                </c:pt>
                <c:pt idx="429">
                  <c:v>62.349999999999994</c:v>
                </c:pt>
                <c:pt idx="430">
                  <c:v>62.494999999999997</c:v>
                </c:pt>
                <c:pt idx="431">
                  <c:v>62.639999999999993</c:v>
                </c:pt>
                <c:pt idx="432">
                  <c:v>62.784999999999997</c:v>
                </c:pt>
                <c:pt idx="433">
                  <c:v>62.929999999999993</c:v>
                </c:pt>
                <c:pt idx="434">
                  <c:v>63.074999999999996</c:v>
                </c:pt>
                <c:pt idx="435">
                  <c:v>63.22</c:v>
                </c:pt>
                <c:pt idx="436">
                  <c:v>63.364999999999995</c:v>
                </c:pt>
                <c:pt idx="437">
                  <c:v>63.51</c:v>
                </c:pt>
                <c:pt idx="438">
                  <c:v>63.654999999999994</c:v>
                </c:pt>
                <c:pt idx="439">
                  <c:v>63.8</c:v>
                </c:pt>
                <c:pt idx="440">
                  <c:v>63.944999999999993</c:v>
                </c:pt>
                <c:pt idx="441">
                  <c:v>64.089999999999989</c:v>
                </c:pt>
                <c:pt idx="442">
                  <c:v>64.234999999999999</c:v>
                </c:pt>
                <c:pt idx="443">
                  <c:v>64.38</c:v>
                </c:pt>
                <c:pt idx="444">
                  <c:v>64.524999999999991</c:v>
                </c:pt>
                <c:pt idx="445">
                  <c:v>64.67</c:v>
                </c:pt>
                <c:pt idx="446">
                  <c:v>64.814999999999998</c:v>
                </c:pt>
                <c:pt idx="447">
                  <c:v>64.959999999999994</c:v>
                </c:pt>
                <c:pt idx="448">
                  <c:v>65.10499999999999</c:v>
                </c:pt>
                <c:pt idx="449">
                  <c:v>65.25</c:v>
                </c:pt>
                <c:pt idx="450">
                  <c:v>65.394999999999996</c:v>
                </c:pt>
                <c:pt idx="451">
                  <c:v>65.539999999999992</c:v>
                </c:pt>
                <c:pt idx="452">
                  <c:v>65.685000000000002</c:v>
                </c:pt>
                <c:pt idx="453">
                  <c:v>65.83</c:v>
                </c:pt>
                <c:pt idx="454">
                  <c:v>65.974999999999994</c:v>
                </c:pt>
                <c:pt idx="455">
                  <c:v>66.11999999999999</c:v>
                </c:pt>
                <c:pt idx="456">
                  <c:v>66.265000000000001</c:v>
                </c:pt>
                <c:pt idx="457">
                  <c:v>66.41</c:v>
                </c:pt>
                <c:pt idx="458">
                  <c:v>66.554999999999993</c:v>
                </c:pt>
                <c:pt idx="459">
                  <c:v>66.699999999999989</c:v>
                </c:pt>
                <c:pt idx="460">
                  <c:v>66.844999999999999</c:v>
                </c:pt>
                <c:pt idx="461">
                  <c:v>66.989999999999995</c:v>
                </c:pt>
                <c:pt idx="462">
                  <c:v>67.134999999999991</c:v>
                </c:pt>
                <c:pt idx="463">
                  <c:v>67.28</c:v>
                </c:pt>
                <c:pt idx="464">
                  <c:v>67.424999999999997</c:v>
                </c:pt>
                <c:pt idx="465">
                  <c:v>67.569999999999993</c:v>
                </c:pt>
                <c:pt idx="466">
                  <c:v>67.714999999999989</c:v>
                </c:pt>
                <c:pt idx="467">
                  <c:v>67.86</c:v>
                </c:pt>
                <c:pt idx="468">
                  <c:v>68.004999999999995</c:v>
                </c:pt>
                <c:pt idx="469">
                  <c:v>68.149999999999991</c:v>
                </c:pt>
                <c:pt idx="470">
                  <c:v>68.295000000000002</c:v>
                </c:pt>
                <c:pt idx="471">
                  <c:v>68.44</c:v>
                </c:pt>
                <c:pt idx="472">
                  <c:v>68.584999999999994</c:v>
                </c:pt>
                <c:pt idx="473">
                  <c:v>68.72999999999999</c:v>
                </c:pt>
                <c:pt idx="474">
                  <c:v>68.875</c:v>
                </c:pt>
                <c:pt idx="475">
                  <c:v>69.02</c:v>
                </c:pt>
                <c:pt idx="476">
                  <c:v>69.164999999999992</c:v>
                </c:pt>
                <c:pt idx="477">
                  <c:v>69.31</c:v>
                </c:pt>
                <c:pt idx="478">
                  <c:v>69.454999999999998</c:v>
                </c:pt>
                <c:pt idx="479">
                  <c:v>69.599999999999994</c:v>
                </c:pt>
                <c:pt idx="480">
                  <c:v>69.74499999999999</c:v>
                </c:pt>
                <c:pt idx="481">
                  <c:v>69.89</c:v>
                </c:pt>
                <c:pt idx="482">
                  <c:v>70.034999999999997</c:v>
                </c:pt>
                <c:pt idx="483">
                  <c:v>70.179999999999993</c:v>
                </c:pt>
                <c:pt idx="484">
                  <c:v>70.324999999999989</c:v>
                </c:pt>
                <c:pt idx="485">
                  <c:v>70.47</c:v>
                </c:pt>
                <c:pt idx="486">
                  <c:v>70.614999999999995</c:v>
                </c:pt>
                <c:pt idx="487">
                  <c:v>70.759999999999991</c:v>
                </c:pt>
                <c:pt idx="488">
                  <c:v>70.905000000000001</c:v>
                </c:pt>
                <c:pt idx="489">
                  <c:v>71.05</c:v>
                </c:pt>
                <c:pt idx="490">
                  <c:v>71.194999999999993</c:v>
                </c:pt>
                <c:pt idx="491">
                  <c:v>71.339999999999989</c:v>
                </c:pt>
                <c:pt idx="492">
                  <c:v>71.484999999999999</c:v>
                </c:pt>
                <c:pt idx="493">
                  <c:v>71.63</c:v>
                </c:pt>
                <c:pt idx="494">
                  <c:v>71.774999999999991</c:v>
                </c:pt>
                <c:pt idx="495">
                  <c:v>71.92</c:v>
                </c:pt>
                <c:pt idx="496">
                  <c:v>72.064999999999998</c:v>
                </c:pt>
                <c:pt idx="497">
                  <c:v>72.209999999999994</c:v>
                </c:pt>
                <c:pt idx="498">
                  <c:v>72.35499999999999</c:v>
                </c:pt>
                <c:pt idx="499">
                  <c:v>72.5</c:v>
                </c:pt>
                <c:pt idx="500">
                  <c:v>72.644999999999996</c:v>
                </c:pt>
                <c:pt idx="501">
                  <c:v>72.789999999999992</c:v>
                </c:pt>
                <c:pt idx="502">
                  <c:v>72.934999999999988</c:v>
                </c:pt>
                <c:pt idx="503">
                  <c:v>73.08</c:v>
                </c:pt>
                <c:pt idx="504">
                  <c:v>73.224999999999994</c:v>
                </c:pt>
                <c:pt idx="505">
                  <c:v>73.36999999999999</c:v>
                </c:pt>
                <c:pt idx="506">
                  <c:v>73.515000000000001</c:v>
                </c:pt>
                <c:pt idx="507">
                  <c:v>73.66</c:v>
                </c:pt>
                <c:pt idx="508">
                  <c:v>73.804999999999993</c:v>
                </c:pt>
                <c:pt idx="509">
                  <c:v>73.949999999999989</c:v>
                </c:pt>
                <c:pt idx="510">
                  <c:v>74.094999999999999</c:v>
                </c:pt>
                <c:pt idx="511">
                  <c:v>74.239999999999995</c:v>
                </c:pt>
                <c:pt idx="512">
                  <c:v>74.384999999999991</c:v>
                </c:pt>
                <c:pt idx="513">
                  <c:v>74.53</c:v>
                </c:pt>
                <c:pt idx="514">
                  <c:v>74.674999999999997</c:v>
                </c:pt>
                <c:pt idx="515">
                  <c:v>74.819999999999993</c:v>
                </c:pt>
                <c:pt idx="516">
                  <c:v>74.964999999999989</c:v>
                </c:pt>
                <c:pt idx="517">
                  <c:v>75.11</c:v>
                </c:pt>
                <c:pt idx="518">
                  <c:v>75.254999999999995</c:v>
                </c:pt>
                <c:pt idx="519">
                  <c:v>75.399999999999991</c:v>
                </c:pt>
                <c:pt idx="520">
                  <c:v>75.545000000000002</c:v>
                </c:pt>
                <c:pt idx="521">
                  <c:v>75.69</c:v>
                </c:pt>
                <c:pt idx="522">
                  <c:v>75.834999999999994</c:v>
                </c:pt>
                <c:pt idx="523">
                  <c:v>75.97999999999999</c:v>
                </c:pt>
                <c:pt idx="524">
                  <c:v>76.125</c:v>
                </c:pt>
                <c:pt idx="525">
                  <c:v>76.27</c:v>
                </c:pt>
                <c:pt idx="526">
                  <c:v>76.414999999999992</c:v>
                </c:pt>
                <c:pt idx="527">
                  <c:v>76.559999999999988</c:v>
                </c:pt>
                <c:pt idx="528">
                  <c:v>76.704999999999998</c:v>
                </c:pt>
                <c:pt idx="529">
                  <c:v>76.849999999999994</c:v>
                </c:pt>
                <c:pt idx="530">
                  <c:v>76.99499999999999</c:v>
                </c:pt>
                <c:pt idx="531">
                  <c:v>77.14</c:v>
                </c:pt>
                <c:pt idx="532">
                  <c:v>77.284999999999997</c:v>
                </c:pt>
                <c:pt idx="533">
                  <c:v>77.429999999999993</c:v>
                </c:pt>
                <c:pt idx="534">
                  <c:v>77.574999999999989</c:v>
                </c:pt>
                <c:pt idx="535">
                  <c:v>77.72</c:v>
                </c:pt>
                <c:pt idx="536">
                  <c:v>77.864999999999995</c:v>
                </c:pt>
                <c:pt idx="537">
                  <c:v>78.009999999999991</c:v>
                </c:pt>
                <c:pt idx="538">
                  <c:v>78.155000000000001</c:v>
                </c:pt>
                <c:pt idx="539">
                  <c:v>78.3</c:v>
                </c:pt>
                <c:pt idx="540">
                  <c:v>78.444999999999993</c:v>
                </c:pt>
                <c:pt idx="541">
                  <c:v>78.589999999999989</c:v>
                </c:pt>
                <c:pt idx="542">
                  <c:v>78.734999999999999</c:v>
                </c:pt>
                <c:pt idx="543">
                  <c:v>78.88</c:v>
                </c:pt>
                <c:pt idx="544">
                  <c:v>79.024999999999991</c:v>
                </c:pt>
                <c:pt idx="545">
                  <c:v>79.169999999999987</c:v>
                </c:pt>
                <c:pt idx="546">
                  <c:v>79.314999999999998</c:v>
                </c:pt>
                <c:pt idx="547">
                  <c:v>79.459999999999994</c:v>
                </c:pt>
                <c:pt idx="548">
                  <c:v>79.60499999999999</c:v>
                </c:pt>
                <c:pt idx="549">
                  <c:v>79.75</c:v>
                </c:pt>
                <c:pt idx="550">
                  <c:v>79.894999999999996</c:v>
                </c:pt>
                <c:pt idx="551">
                  <c:v>80.039999999999992</c:v>
                </c:pt>
                <c:pt idx="552">
                  <c:v>80.184999999999988</c:v>
                </c:pt>
                <c:pt idx="553">
                  <c:v>80.33</c:v>
                </c:pt>
                <c:pt idx="554">
                  <c:v>80.474999999999994</c:v>
                </c:pt>
                <c:pt idx="555">
                  <c:v>80.61999999999999</c:v>
                </c:pt>
                <c:pt idx="556">
                  <c:v>80.765000000000001</c:v>
                </c:pt>
                <c:pt idx="557">
                  <c:v>80.91</c:v>
                </c:pt>
                <c:pt idx="558">
                  <c:v>81.054999999999993</c:v>
                </c:pt>
                <c:pt idx="559">
                  <c:v>81.199999999999989</c:v>
                </c:pt>
                <c:pt idx="560">
                  <c:v>81.344999999999999</c:v>
                </c:pt>
                <c:pt idx="561">
                  <c:v>81.489999999999995</c:v>
                </c:pt>
                <c:pt idx="562">
                  <c:v>81.634999999999991</c:v>
                </c:pt>
                <c:pt idx="563">
                  <c:v>81.78</c:v>
                </c:pt>
                <c:pt idx="564">
                  <c:v>81.924999999999997</c:v>
                </c:pt>
                <c:pt idx="565">
                  <c:v>82.07</c:v>
                </c:pt>
                <c:pt idx="566">
                  <c:v>82.214999999999989</c:v>
                </c:pt>
                <c:pt idx="567">
                  <c:v>82.36</c:v>
                </c:pt>
                <c:pt idx="568">
                  <c:v>82.504999999999995</c:v>
                </c:pt>
                <c:pt idx="569">
                  <c:v>82.649999999999991</c:v>
                </c:pt>
                <c:pt idx="570">
                  <c:v>82.794999999999987</c:v>
                </c:pt>
                <c:pt idx="571">
                  <c:v>82.94</c:v>
                </c:pt>
                <c:pt idx="572">
                  <c:v>83.084999999999994</c:v>
                </c:pt>
                <c:pt idx="573">
                  <c:v>83.22999999999999</c:v>
                </c:pt>
                <c:pt idx="574">
                  <c:v>83.375</c:v>
                </c:pt>
                <c:pt idx="575">
                  <c:v>83.52</c:v>
                </c:pt>
                <c:pt idx="576">
                  <c:v>83.664999999999992</c:v>
                </c:pt>
                <c:pt idx="577">
                  <c:v>83.809999999999988</c:v>
                </c:pt>
                <c:pt idx="578">
                  <c:v>83.954999999999998</c:v>
                </c:pt>
                <c:pt idx="579">
                  <c:v>84.1</c:v>
                </c:pt>
                <c:pt idx="580">
                  <c:v>84.24499999999999</c:v>
                </c:pt>
                <c:pt idx="581">
                  <c:v>84.39</c:v>
                </c:pt>
                <c:pt idx="582">
                  <c:v>84.534999999999997</c:v>
                </c:pt>
                <c:pt idx="583">
                  <c:v>84.679999999999993</c:v>
                </c:pt>
                <c:pt idx="584">
                  <c:v>84.824999999999989</c:v>
                </c:pt>
                <c:pt idx="585">
                  <c:v>84.97</c:v>
                </c:pt>
                <c:pt idx="586">
                  <c:v>85.114999999999995</c:v>
                </c:pt>
                <c:pt idx="587">
                  <c:v>85.259999999999991</c:v>
                </c:pt>
                <c:pt idx="588">
                  <c:v>85.405000000000001</c:v>
                </c:pt>
                <c:pt idx="589">
                  <c:v>85.55</c:v>
                </c:pt>
                <c:pt idx="590">
                  <c:v>85.694999999999993</c:v>
                </c:pt>
                <c:pt idx="591">
                  <c:v>85.839999999999989</c:v>
                </c:pt>
                <c:pt idx="592">
                  <c:v>85.984999999999999</c:v>
                </c:pt>
                <c:pt idx="593">
                  <c:v>86.13</c:v>
                </c:pt>
                <c:pt idx="594">
                  <c:v>86.274999999999991</c:v>
                </c:pt>
                <c:pt idx="595">
                  <c:v>86.419999999999987</c:v>
                </c:pt>
                <c:pt idx="596">
                  <c:v>86.564999999999998</c:v>
                </c:pt>
                <c:pt idx="597">
                  <c:v>86.71</c:v>
                </c:pt>
                <c:pt idx="598">
                  <c:v>86.85499999999999</c:v>
                </c:pt>
                <c:pt idx="599">
                  <c:v>87</c:v>
                </c:pt>
                <c:pt idx="600">
                  <c:v>87.144999999999996</c:v>
                </c:pt>
                <c:pt idx="601">
                  <c:v>87.289999999999992</c:v>
                </c:pt>
                <c:pt idx="602">
                  <c:v>87.434999999999988</c:v>
                </c:pt>
                <c:pt idx="603">
                  <c:v>87.58</c:v>
                </c:pt>
                <c:pt idx="604">
                  <c:v>87.724999999999994</c:v>
                </c:pt>
                <c:pt idx="605">
                  <c:v>87.86999999999999</c:v>
                </c:pt>
                <c:pt idx="606">
                  <c:v>88.015000000000001</c:v>
                </c:pt>
                <c:pt idx="607">
                  <c:v>88.16</c:v>
                </c:pt>
                <c:pt idx="608">
                  <c:v>88.304999999999993</c:v>
                </c:pt>
                <c:pt idx="609">
                  <c:v>88.449999999999989</c:v>
                </c:pt>
                <c:pt idx="610">
                  <c:v>88.594999999999999</c:v>
                </c:pt>
                <c:pt idx="611">
                  <c:v>88.74</c:v>
                </c:pt>
                <c:pt idx="612">
                  <c:v>88.884999999999991</c:v>
                </c:pt>
                <c:pt idx="613">
                  <c:v>89.029999999999987</c:v>
                </c:pt>
                <c:pt idx="614">
                  <c:v>89.174999999999997</c:v>
                </c:pt>
                <c:pt idx="615">
                  <c:v>89.32</c:v>
                </c:pt>
                <c:pt idx="616">
                  <c:v>89.464999999999989</c:v>
                </c:pt>
                <c:pt idx="617">
                  <c:v>89.61</c:v>
                </c:pt>
                <c:pt idx="618">
                  <c:v>89.754999999999995</c:v>
                </c:pt>
                <c:pt idx="619">
                  <c:v>89.899999999999991</c:v>
                </c:pt>
                <c:pt idx="620">
                  <c:v>90.044999999999987</c:v>
                </c:pt>
                <c:pt idx="621">
                  <c:v>90.19</c:v>
                </c:pt>
                <c:pt idx="622">
                  <c:v>90.334999999999994</c:v>
                </c:pt>
                <c:pt idx="623">
                  <c:v>90.47999999999999</c:v>
                </c:pt>
                <c:pt idx="624">
                  <c:v>90.625</c:v>
                </c:pt>
                <c:pt idx="625">
                  <c:v>90.77</c:v>
                </c:pt>
                <c:pt idx="626">
                  <c:v>90.914999999999992</c:v>
                </c:pt>
                <c:pt idx="627">
                  <c:v>91.059999999999988</c:v>
                </c:pt>
                <c:pt idx="628">
                  <c:v>91.204999999999998</c:v>
                </c:pt>
                <c:pt idx="629">
                  <c:v>91.35</c:v>
                </c:pt>
                <c:pt idx="630">
                  <c:v>91.49499999999999</c:v>
                </c:pt>
                <c:pt idx="631">
                  <c:v>91.64</c:v>
                </c:pt>
                <c:pt idx="632">
                  <c:v>91.784999999999997</c:v>
                </c:pt>
                <c:pt idx="633">
                  <c:v>91.929999999999993</c:v>
                </c:pt>
                <c:pt idx="634">
                  <c:v>92.074999999999989</c:v>
                </c:pt>
                <c:pt idx="635">
                  <c:v>92.22</c:v>
                </c:pt>
                <c:pt idx="636">
                  <c:v>92.364999999999995</c:v>
                </c:pt>
                <c:pt idx="637">
                  <c:v>92.509999999999991</c:v>
                </c:pt>
                <c:pt idx="638">
                  <c:v>92.654999999999987</c:v>
                </c:pt>
                <c:pt idx="639">
                  <c:v>92.8</c:v>
                </c:pt>
                <c:pt idx="640">
                  <c:v>92.944999999999993</c:v>
                </c:pt>
                <c:pt idx="641">
                  <c:v>93.089999999999989</c:v>
                </c:pt>
                <c:pt idx="642">
                  <c:v>93.234999999999999</c:v>
                </c:pt>
                <c:pt idx="643">
                  <c:v>93.38</c:v>
                </c:pt>
                <c:pt idx="644">
                  <c:v>93.524999999999991</c:v>
                </c:pt>
                <c:pt idx="645">
                  <c:v>93.669999999999987</c:v>
                </c:pt>
                <c:pt idx="646">
                  <c:v>93.814999999999998</c:v>
                </c:pt>
                <c:pt idx="647">
                  <c:v>93.96</c:v>
                </c:pt>
                <c:pt idx="648">
                  <c:v>94.10499999999999</c:v>
                </c:pt>
                <c:pt idx="649">
                  <c:v>94.25</c:v>
                </c:pt>
                <c:pt idx="650">
                  <c:v>94.394999999999996</c:v>
                </c:pt>
                <c:pt idx="651">
                  <c:v>94.539999999999992</c:v>
                </c:pt>
                <c:pt idx="652">
                  <c:v>94.684999999999988</c:v>
                </c:pt>
                <c:pt idx="653">
                  <c:v>94.83</c:v>
                </c:pt>
                <c:pt idx="654">
                  <c:v>94.974999999999994</c:v>
                </c:pt>
                <c:pt idx="655">
                  <c:v>95.11999999999999</c:v>
                </c:pt>
                <c:pt idx="656">
                  <c:v>95.264999999999986</c:v>
                </c:pt>
                <c:pt idx="657">
                  <c:v>95.41</c:v>
                </c:pt>
                <c:pt idx="658">
                  <c:v>95.554999999999993</c:v>
                </c:pt>
                <c:pt idx="659">
                  <c:v>95.699999999999989</c:v>
                </c:pt>
                <c:pt idx="660">
                  <c:v>95.844999999999999</c:v>
                </c:pt>
                <c:pt idx="661">
                  <c:v>95.99</c:v>
                </c:pt>
                <c:pt idx="662">
                  <c:v>96.134999999999991</c:v>
                </c:pt>
                <c:pt idx="663">
                  <c:v>96.279999999999987</c:v>
                </c:pt>
                <c:pt idx="664">
                  <c:v>96.424999999999997</c:v>
                </c:pt>
                <c:pt idx="665">
                  <c:v>96.57</c:v>
                </c:pt>
                <c:pt idx="666">
                  <c:v>96.714999999999989</c:v>
                </c:pt>
                <c:pt idx="667">
                  <c:v>96.86</c:v>
                </c:pt>
                <c:pt idx="668">
                  <c:v>97.004999999999995</c:v>
                </c:pt>
                <c:pt idx="669">
                  <c:v>97.149999999999991</c:v>
                </c:pt>
                <c:pt idx="670">
                  <c:v>97.294999999999987</c:v>
                </c:pt>
                <c:pt idx="671">
                  <c:v>97.44</c:v>
                </c:pt>
                <c:pt idx="672">
                  <c:v>97.584999999999994</c:v>
                </c:pt>
                <c:pt idx="673">
                  <c:v>97.72999999999999</c:v>
                </c:pt>
                <c:pt idx="674">
                  <c:v>97.875</c:v>
                </c:pt>
                <c:pt idx="675">
                  <c:v>98.02</c:v>
                </c:pt>
                <c:pt idx="676">
                  <c:v>98.164999999999992</c:v>
                </c:pt>
                <c:pt idx="677">
                  <c:v>98.309999999999988</c:v>
                </c:pt>
                <c:pt idx="678">
                  <c:v>98.454999999999998</c:v>
                </c:pt>
                <c:pt idx="679">
                  <c:v>98.6</c:v>
                </c:pt>
                <c:pt idx="680">
                  <c:v>98.74499999999999</c:v>
                </c:pt>
                <c:pt idx="681">
                  <c:v>98.889999999999986</c:v>
                </c:pt>
                <c:pt idx="682">
                  <c:v>99.034999999999997</c:v>
                </c:pt>
                <c:pt idx="683">
                  <c:v>99.179999999999993</c:v>
                </c:pt>
                <c:pt idx="684">
                  <c:v>99.324999999999989</c:v>
                </c:pt>
                <c:pt idx="685">
                  <c:v>99.47</c:v>
                </c:pt>
                <c:pt idx="686">
                  <c:v>99.614999999999995</c:v>
                </c:pt>
                <c:pt idx="687">
                  <c:v>99.759999999999991</c:v>
                </c:pt>
                <c:pt idx="688">
                  <c:v>99.904999999999987</c:v>
                </c:pt>
                <c:pt idx="689">
                  <c:v>100.05</c:v>
                </c:pt>
                <c:pt idx="690">
                  <c:v>100.19499999999999</c:v>
                </c:pt>
                <c:pt idx="691">
                  <c:v>100.33999999999999</c:v>
                </c:pt>
                <c:pt idx="692">
                  <c:v>100.485</c:v>
                </c:pt>
                <c:pt idx="693">
                  <c:v>100.63</c:v>
                </c:pt>
                <c:pt idx="694">
                  <c:v>100.77499999999999</c:v>
                </c:pt>
                <c:pt idx="695">
                  <c:v>100.91999999999999</c:v>
                </c:pt>
                <c:pt idx="696">
                  <c:v>101.065</c:v>
                </c:pt>
                <c:pt idx="697">
                  <c:v>101.21</c:v>
                </c:pt>
                <c:pt idx="698">
                  <c:v>101.35499999999999</c:v>
                </c:pt>
                <c:pt idx="699">
                  <c:v>101.5</c:v>
                </c:pt>
                <c:pt idx="700">
                  <c:v>101.645</c:v>
                </c:pt>
                <c:pt idx="701">
                  <c:v>101.78999999999999</c:v>
                </c:pt>
                <c:pt idx="702">
                  <c:v>101.93499999999999</c:v>
                </c:pt>
                <c:pt idx="703">
                  <c:v>102.08</c:v>
                </c:pt>
                <c:pt idx="704">
                  <c:v>102.22499999999999</c:v>
                </c:pt>
                <c:pt idx="705">
                  <c:v>102.36999999999999</c:v>
                </c:pt>
                <c:pt idx="706">
                  <c:v>102.51499999999999</c:v>
                </c:pt>
                <c:pt idx="707">
                  <c:v>102.66</c:v>
                </c:pt>
                <c:pt idx="708">
                  <c:v>102.80499999999999</c:v>
                </c:pt>
                <c:pt idx="709">
                  <c:v>102.94999999999999</c:v>
                </c:pt>
                <c:pt idx="710">
                  <c:v>103.095</c:v>
                </c:pt>
                <c:pt idx="711">
                  <c:v>103.24</c:v>
                </c:pt>
                <c:pt idx="712">
                  <c:v>103.38499999999999</c:v>
                </c:pt>
                <c:pt idx="713">
                  <c:v>103.52999999999999</c:v>
                </c:pt>
                <c:pt idx="714">
                  <c:v>103.675</c:v>
                </c:pt>
                <c:pt idx="715">
                  <c:v>103.82</c:v>
                </c:pt>
                <c:pt idx="716">
                  <c:v>103.96499999999999</c:v>
                </c:pt>
                <c:pt idx="717">
                  <c:v>104.11</c:v>
                </c:pt>
                <c:pt idx="718">
                  <c:v>104.255</c:v>
                </c:pt>
                <c:pt idx="719">
                  <c:v>104.39999999999999</c:v>
                </c:pt>
                <c:pt idx="720">
                  <c:v>104.54499999999999</c:v>
                </c:pt>
                <c:pt idx="721">
                  <c:v>104.69</c:v>
                </c:pt>
                <c:pt idx="722">
                  <c:v>104.83499999999999</c:v>
                </c:pt>
                <c:pt idx="723">
                  <c:v>104.97999999999999</c:v>
                </c:pt>
                <c:pt idx="724">
                  <c:v>105.12499999999999</c:v>
                </c:pt>
                <c:pt idx="725">
                  <c:v>105.27</c:v>
                </c:pt>
                <c:pt idx="726">
                  <c:v>105.41499999999999</c:v>
                </c:pt>
                <c:pt idx="727">
                  <c:v>105.55999999999999</c:v>
                </c:pt>
                <c:pt idx="728">
                  <c:v>105.705</c:v>
                </c:pt>
                <c:pt idx="729">
                  <c:v>105.85</c:v>
                </c:pt>
                <c:pt idx="730">
                  <c:v>105.99499999999999</c:v>
                </c:pt>
                <c:pt idx="731">
                  <c:v>106.13999999999999</c:v>
                </c:pt>
                <c:pt idx="732">
                  <c:v>106.285</c:v>
                </c:pt>
                <c:pt idx="733">
                  <c:v>106.42999999999999</c:v>
                </c:pt>
                <c:pt idx="734">
                  <c:v>106.57499999999999</c:v>
                </c:pt>
                <c:pt idx="735">
                  <c:v>106.72</c:v>
                </c:pt>
                <c:pt idx="736">
                  <c:v>106.86499999999999</c:v>
                </c:pt>
                <c:pt idx="737">
                  <c:v>107.00999999999999</c:v>
                </c:pt>
                <c:pt idx="738">
                  <c:v>107.15499999999999</c:v>
                </c:pt>
                <c:pt idx="739">
                  <c:v>107.3</c:v>
                </c:pt>
                <c:pt idx="740">
                  <c:v>107.44499999999999</c:v>
                </c:pt>
                <c:pt idx="741">
                  <c:v>107.58999999999999</c:v>
                </c:pt>
                <c:pt idx="742">
                  <c:v>107.735</c:v>
                </c:pt>
                <c:pt idx="743">
                  <c:v>107.88</c:v>
                </c:pt>
                <c:pt idx="744">
                  <c:v>108.02499999999999</c:v>
                </c:pt>
                <c:pt idx="745">
                  <c:v>108.16999999999999</c:v>
                </c:pt>
                <c:pt idx="746">
                  <c:v>108.315</c:v>
                </c:pt>
                <c:pt idx="747">
                  <c:v>108.46</c:v>
                </c:pt>
                <c:pt idx="748">
                  <c:v>108.60499999999999</c:v>
                </c:pt>
                <c:pt idx="749">
                  <c:v>108.74999999999999</c:v>
                </c:pt>
                <c:pt idx="750">
                  <c:v>108.895</c:v>
                </c:pt>
                <c:pt idx="751">
                  <c:v>109.03999999999999</c:v>
                </c:pt>
                <c:pt idx="752">
                  <c:v>109.18499999999999</c:v>
                </c:pt>
                <c:pt idx="753">
                  <c:v>109.33</c:v>
                </c:pt>
                <c:pt idx="754">
                  <c:v>109.47499999999999</c:v>
                </c:pt>
                <c:pt idx="755">
                  <c:v>109.61999999999999</c:v>
                </c:pt>
                <c:pt idx="756">
                  <c:v>109.76499999999999</c:v>
                </c:pt>
                <c:pt idx="757">
                  <c:v>109.91</c:v>
                </c:pt>
                <c:pt idx="758">
                  <c:v>110.05499999999999</c:v>
                </c:pt>
                <c:pt idx="759">
                  <c:v>110.19999999999999</c:v>
                </c:pt>
                <c:pt idx="760">
                  <c:v>110.345</c:v>
                </c:pt>
                <c:pt idx="761">
                  <c:v>110.49</c:v>
                </c:pt>
                <c:pt idx="762">
                  <c:v>110.63499999999999</c:v>
                </c:pt>
                <c:pt idx="763">
                  <c:v>110.77999999999999</c:v>
                </c:pt>
                <c:pt idx="764">
                  <c:v>110.925</c:v>
                </c:pt>
                <c:pt idx="765">
                  <c:v>111.07</c:v>
                </c:pt>
                <c:pt idx="766">
                  <c:v>111.21499999999999</c:v>
                </c:pt>
                <c:pt idx="767">
                  <c:v>111.35999999999999</c:v>
                </c:pt>
                <c:pt idx="768">
                  <c:v>111.505</c:v>
                </c:pt>
                <c:pt idx="769">
                  <c:v>111.64999999999999</c:v>
                </c:pt>
                <c:pt idx="770">
                  <c:v>111.79499999999999</c:v>
                </c:pt>
                <c:pt idx="771">
                  <c:v>111.94</c:v>
                </c:pt>
                <c:pt idx="772">
                  <c:v>112.08499999999999</c:v>
                </c:pt>
                <c:pt idx="773">
                  <c:v>112.22999999999999</c:v>
                </c:pt>
                <c:pt idx="774">
                  <c:v>112.37499999999999</c:v>
                </c:pt>
                <c:pt idx="775">
                  <c:v>112.52</c:v>
                </c:pt>
                <c:pt idx="776">
                  <c:v>112.66499999999999</c:v>
                </c:pt>
                <c:pt idx="777">
                  <c:v>112.80999999999999</c:v>
                </c:pt>
                <c:pt idx="778">
                  <c:v>112.955</c:v>
                </c:pt>
                <c:pt idx="779">
                  <c:v>113.1</c:v>
                </c:pt>
                <c:pt idx="780">
                  <c:v>113.24499999999999</c:v>
                </c:pt>
                <c:pt idx="781">
                  <c:v>113.38999999999999</c:v>
                </c:pt>
                <c:pt idx="782">
                  <c:v>113.535</c:v>
                </c:pt>
                <c:pt idx="783">
                  <c:v>113.67999999999999</c:v>
                </c:pt>
                <c:pt idx="784">
                  <c:v>113.82499999999999</c:v>
                </c:pt>
                <c:pt idx="785">
                  <c:v>113.97</c:v>
                </c:pt>
                <c:pt idx="786">
                  <c:v>114.11499999999999</c:v>
                </c:pt>
                <c:pt idx="787">
                  <c:v>114.25999999999999</c:v>
                </c:pt>
                <c:pt idx="788">
                  <c:v>114.40499999999999</c:v>
                </c:pt>
                <c:pt idx="789">
                  <c:v>114.55</c:v>
                </c:pt>
                <c:pt idx="790">
                  <c:v>114.69499999999999</c:v>
                </c:pt>
                <c:pt idx="791">
                  <c:v>114.83999999999999</c:v>
                </c:pt>
                <c:pt idx="792">
                  <c:v>114.98499999999999</c:v>
                </c:pt>
                <c:pt idx="793">
                  <c:v>115.13</c:v>
                </c:pt>
                <c:pt idx="794">
                  <c:v>115.27499999999999</c:v>
                </c:pt>
                <c:pt idx="795">
                  <c:v>115.41999999999999</c:v>
                </c:pt>
                <c:pt idx="796">
                  <c:v>115.565</c:v>
                </c:pt>
                <c:pt idx="797">
                  <c:v>115.71</c:v>
                </c:pt>
                <c:pt idx="798">
                  <c:v>115.85499999999999</c:v>
                </c:pt>
                <c:pt idx="799">
                  <c:v>115.99999999999999</c:v>
                </c:pt>
                <c:pt idx="800">
                  <c:v>116.145</c:v>
                </c:pt>
                <c:pt idx="801">
                  <c:v>116.28999999999999</c:v>
                </c:pt>
                <c:pt idx="802">
                  <c:v>116.43499999999999</c:v>
                </c:pt>
                <c:pt idx="803">
                  <c:v>116.58</c:v>
                </c:pt>
                <c:pt idx="804">
                  <c:v>116.72499999999999</c:v>
                </c:pt>
                <c:pt idx="805">
                  <c:v>116.86999999999999</c:v>
                </c:pt>
                <c:pt idx="806">
                  <c:v>117.01499999999999</c:v>
                </c:pt>
                <c:pt idx="807">
                  <c:v>117.16</c:v>
                </c:pt>
                <c:pt idx="808">
                  <c:v>117.30499999999999</c:v>
                </c:pt>
                <c:pt idx="809">
                  <c:v>117.44999999999999</c:v>
                </c:pt>
                <c:pt idx="810">
                  <c:v>117.595</c:v>
                </c:pt>
                <c:pt idx="811">
                  <c:v>117.74</c:v>
                </c:pt>
                <c:pt idx="812">
                  <c:v>117.88499999999999</c:v>
                </c:pt>
                <c:pt idx="813">
                  <c:v>118.02999999999999</c:v>
                </c:pt>
                <c:pt idx="814">
                  <c:v>118.175</c:v>
                </c:pt>
                <c:pt idx="815">
                  <c:v>118.32</c:v>
                </c:pt>
                <c:pt idx="816">
                  <c:v>118.46499999999999</c:v>
                </c:pt>
                <c:pt idx="817">
                  <c:v>118.60999999999999</c:v>
                </c:pt>
                <c:pt idx="818">
                  <c:v>118.755</c:v>
                </c:pt>
                <c:pt idx="819">
                  <c:v>118.89999999999999</c:v>
                </c:pt>
                <c:pt idx="820">
                  <c:v>119.04499999999999</c:v>
                </c:pt>
                <c:pt idx="821">
                  <c:v>119.19</c:v>
                </c:pt>
                <c:pt idx="822">
                  <c:v>119.33499999999999</c:v>
                </c:pt>
                <c:pt idx="823">
                  <c:v>119.47999999999999</c:v>
                </c:pt>
                <c:pt idx="824">
                  <c:v>119.62499999999999</c:v>
                </c:pt>
                <c:pt idx="825">
                  <c:v>119.77</c:v>
                </c:pt>
                <c:pt idx="826">
                  <c:v>119.91499999999999</c:v>
                </c:pt>
                <c:pt idx="827">
                  <c:v>120.05999999999999</c:v>
                </c:pt>
                <c:pt idx="828">
                  <c:v>120.205</c:v>
                </c:pt>
                <c:pt idx="829">
                  <c:v>120.35</c:v>
                </c:pt>
                <c:pt idx="830">
                  <c:v>120.49499999999999</c:v>
                </c:pt>
                <c:pt idx="831">
                  <c:v>120.63999999999999</c:v>
                </c:pt>
                <c:pt idx="832">
                  <c:v>120.785</c:v>
                </c:pt>
                <c:pt idx="833">
                  <c:v>120.92999999999999</c:v>
                </c:pt>
                <c:pt idx="834">
                  <c:v>121.07499999999999</c:v>
                </c:pt>
                <c:pt idx="835">
                  <c:v>121.21999999999998</c:v>
                </c:pt>
                <c:pt idx="836">
                  <c:v>121.36499999999999</c:v>
                </c:pt>
                <c:pt idx="837">
                  <c:v>121.50999999999999</c:v>
                </c:pt>
                <c:pt idx="838">
                  <c:v>121.65499999999999</c:v>
                </c:pt>
                <c:pt idx="839">
                  <c:v>121.8</c:v>
                </c:pt>
                <c:pt idx="840">
                  <c:v>121.94499999999999</c:v>
                </c:pt>
                <c:pt idx="841">
                  <c:v>122.08999999999999</c:v>
                </c:pt>
                <c:pt idx="842">
                  <c:v>122.23499999999999</c:v>
                </c:pt>
                <c:pt idx="843">
                  <c:v>122.38</c:v>
                </c:pt>
                <c:pt idx="844">
                  <c:v>122.52499999999999</c:v>
                </c:pt>
                <c:pt idx="845">
                  <c:v>122.66999999999999</c:v>
                </c:pt>
                <c:pt idx="846">
                  <c:v>122.815</c:v>
                </c:pt>
                <c:pt idx="847">
                  <c:v>122.96</c:v>
                </c:pt>
                <c:pt idx="848">
                  <c:v>123.10499999999999</c:v>
                </c:pt>
                <c:pt idx="849">
                  <c:v>123.24999999999999</c:v>
                </c:pt>
                <c:pt idx="850">
                  <c:v>123.395</c:v>
                </c:pt>
                <c:pt idx="851">
                  <c:v>123.53999999999999</c:v>
                </c:pt>
                <c:pt idx="852">
                  <c:v>123.68499999999999</c:v>
                </c:pt>
                <c:pt idx="853">
                  <c:v>123.83</c:v>
                </c:pt>
                <c:pt idx="854">
                  <c:v>123.97499999999999</c:v>
                </c:pt>
                <c:pt idx="855">
                  <c:v>124.11999999999999</c:v>
                </c:pt>
                <c:pt idx="856">
                  <c:v>124.26499999999999</c:v>
                </c:pt>
                <c:pt idx="857">
                  <c:v>124.41</c:v>
                </c:pt>
                <c:pt idx="858">
                  <c:v>124.55499999999999</c:v>
                </c:pt>
                <c:pt idx="859">
                  <c:v>124.69999999999999</c:v>
                </c:pt>
                <c:pt idx="860">
                  <c:v>124.84499999999998</c:v>
                </c:pt>
                <c:pt idx="861">
                  <c:v>124.99</c:v>
                </c:pt>
                <c:pt idx="862">
                  <c:v>125.13499999999999</c:v>
                </c:pt>
                <c:pt idx="863">
                  <c:v>125.27999999999999</c:v>
                </c:pt>
                <c:pt idx="864">
                  <c:v>125.425</c:v>
                </c:pt>
                <c:pt idx="865">
                  <c:v>125.57</c:v>
                </c:pt>
                <c:pt idx="866">
                  <c:v>125.71499999999999</c:v>
                </c:pt>
                <c:pt idx="867">
                  <c:v>125.85999999999999</c:v>
                </c:pt>
                <c:pt idx="868">
                  <c:v>126.005</c:v>
                </c:pt>
                <c:pt idx="869">
                  <c:v>126.14999999999999</c:v>
                </c:pt>
                <c:pt idx="870">
                  <c:v>126.29499999999999</c:v>
                </c:pt>
                <c:pt idx="871">
                  <c:v>126.44</c:v>
                </c:pt>
                <c:pt idx="872">
                  <c:v>126.58499999999999</c:v>
                </c:pt>
                <c:pt idx="873">
                  <c:v>126.72999999999999</c:v>
                </c:pt>
                <c:pt idx="874">
                  <c:v>126.87499999999999</c:v>
                </c:pt>
                <c:pt idx="875">
                  <c:v>127.02</c:v>
                </c:pt>
                <c:pt idx="876">
                  <c:v>127.16499999999999</c:v>
                </c:pt>
                <c:pt idx="877">
                  <c:v>127.30999999999999</c:v>
                </c:pt>
                <c:pt idx="878">
                  <c:v>127.455</c:v>
                </c:pt>
                <c:pt idx="879">
                  <c:v>127.6</c:v>
                </c:pt>
                <c:pt idx="880">
                  <c:v>127.74499999999999</c:v>
                </c:pt>
                <c:pt idx="881">
                  <c:v>127.88999999999999</c:v>
                </c:pt>
                <c:pt idx="882">
                  <c:v>128.035</c:v>
                </c:pt>
                <c:pt idx="883">
                  <c:v>128.17999999999998</c:v>
                </c:pt>
                <c:pt idx="884">
                  <c:v>128.32499999999999</c:v>
                </c:pt>
                <c:pt idx="885">
                  <c:v>128.47</c:v>
                </c:pt>
                <c:pt idx="886">
                  <c:v>128.61499999999998</c:v>
                </c:pt>
                <c:pt idx="887">
                  <c:v>128.76</c:v>
                </c:pt>
                <c:pt idx="888">
                  <c:v>128.905</c:v>
                </c:pt>
                <c:pt idx="889">
                  <c:v>129.04999999999998</c:v>
                </c:pt>
                <c:pt idx="890">
                  <c:v>129.19499999999999</c:v>
                </c:pt>
                <c:pt idx="891">
                  <c:v>129.34</c:v>
                </c:pt>
                <c:pt idx="892">
                  <c:v>129.48499999999999</c:v>
                </c:pt>
                <c:pt idx="893">
                  <c:v>129.63</c:v>
                </c:pt>
                <c:pt idx="894">
                  <c:v>129.77499999999998</c:v>
                </c:pt>
                <c:pt idx="895">
                  <c:v>129.91999999999999</c:v>
                </c:pt>
                <c:pt idx="896">
                  <c:v>130.065</c:v>
                </c:pt>
                <c:pt idx="897">
                  <c:v>130.20999999999998</c:v>
                </c:pt>
                <c:pt idx="898">
                  <c:v>130.35499999999999</c:v>
                </c:pt>
                <c:pt idx="899">
                  <c:v>130.5</c:v>
                </c:pt>
                <c:pt idx="900">
                  <c:v>130.64499999999998</c:v>
                </c:pt>
                <c:pt idx="901">
                  <c:v>130.79</c:v>
                </c:pt>
                <c:pt idx="902">
                  <c:v>130.935</c:v>
                </c:pt>
                <c:pt idx="903">
                  <c:v>131.07999999999998</c:v>
                </c:pt>
                <c:pt idx="904">
                  <c:v>131.22499999999999</c:v>
                </c:pt>
                <c:pt idx="905">
                  <c:v>131.37</c:v>
                </c:pt>
                <c:pt idx="906">
                  <c:v>131.51499999999999</c:v>
                </c:pt>
                <c:pt idx="907">
                  <c:v>131.66</c:v>
                </c:pt>
                <c:pt idx="908">
                  <c:v>131.80499999999998</c:v>
                </c:pt>
                <c:pt idx="909">
                  <c:v>131.94999999999999</c:v>
                </c:pt>
                <c:pt idx="910">
                  <c:v>132.095</c:v>
                </c:pt>
                <c:pt idx="911">
                  <c:v>132.23999999999998</c:v>
                </c:pt>
                <c:pt idx="912">
                  <c:v>132.38499999999999</c:v>
                </c:pt>
                <c:pt idx="913">
                  <c:v>132.53</c:v>
                </c:pt>
                <c:pt idx="914">
                  <c:v>132.67499999999998</c:v>
                </c:pt>
                <c:pt idx="915">
                  <c:v>132.82</c:v>
                </c:pt>
                <c:pt idx="916">
                  <c:v>132.965</c:v>
                </c:pt>
                <c:pt idx="917">
                  <c:v>133.10999999999999</c:v>
                </c:pt>
                <c:pt idx="918">
                  <c:v>133.255</c:v>
                </c:pt>
                <c:pt idx="919">
                  <c:v>133.39999999999998</c:v>
                </c:pt>
                <c:pt idx="920">
                  <c:v>133.54499999999999</c:v>
                </c:pt>
                <c:pt idx="921">
                  <c:v>133.69</c:v>
                </c:pt>
                <c:pt idx="922">
                  <c:v>133.83499999999998</c:v>
                </c:pt>
                <c:pt idx="923">
                  <c:v>133.97999999999999</c:v>
                </c:pt>
                <c:pt idx="924">
                  <c:v>134.125</c:v>
                </c:pt>
                <c:pt idx="925">
                  <c:v>134.26999999999998</c:v>
                </c:pt>
                <c:pt idx="926">
                  <c:v>134.41499999999999</c:v>
                </c:pt>
                <c:pt idx="927">
                  <c:v>134.56</c:v>
                </c:pt>
                <c:pt idx="928">
                  <c:v>134.70499999999998</c:v>
                </c:pt>
                <c:pt idx="929">
                  <c:v>134.85</c:v>
                </c:pt>
                <c:pt idx="930">
                  <c:v>134.995</c:v>
                </c:pt>
                <c:pt idx="931">
                  <c:v>135.13999999999999</c:v>
                </c:pt>
                <c:pt idx="932">
                  <c:v>135.285</c:v>
                </c:pt>
                <c:pt idx="933">
                  <c:v>135.42999999999998</c:v>
                </c:pt>
                <c:pt idx="934">
                  <c:v>135.57499999999999</c:v>
                </c:pt>
                <c:pt idx="935">
                  <c:v>135.72</c:v>
                </c:pt>
                <c:pt idx="936">
                  <c:v>135.86499999999998</c:v>
                </c:pt>
                <c:pt idx="937">
                  <c:v>136.01</c:v>
                </c:pt>
                <c:pt idx="938">
                  <c:v>136.155</c:v>
                </c:pt>
                <c:pt idx="939">
                  <c:v>136.29999999999998</c:v>
                </c:pt>
                <c:pt idx="940">
                  <c:v>136.44499999999999</c:v>
                </c:pt>
                <c:pt idx="941">
                  <c:v>136.59</c:v>
                </c:pt>
                <c:pt idx="942">
                  <c:v>136.73499999999999</c:v>
                </c:pt>
                <c:pt idx="943">
                  <c:v>136.88</c:v>
                </c:pt>
                <c:pt idx="944">
                  <c:v>137.02499999999998</c:v>
                </c:pt>
                <c:pt idx="945">
                  <c:v>137.16999999999999</c:v>
                </c:pt>
                <c:pt idx="946">
                  <c:v>137.315</c:v>
                </c:pt>
                <c:pt idx="947">
                  <c:v>137.45999999999998</c:v>
                </c:pt>
                <c:pt idx="948">
                  <c:v>137.60499999999999</c:v>
                </c:pt>
                <c:pt idx="949">
                  <c:v>137.75</c:v>
                </c:pt>
                <c:pt idx="950">
                  <c:v>137.89499999999998</c:v>
                </c:pt>
                <c:pt idx="951">
                  <c:v>138.04</c:v>
                </c:pt>
                <c:pt idx="952">
                  <c:v>138.185</c:v>
                </c:pt>
                <c:pt idx="953">
                  <c:v>138.32999999999998</c:v>
                </c:pt>
                <c:pt idx="954">
                  <c:v>138.47499999999999</c:v>
                </c:pt>
                <c:pt idx="955">
                  <c:v>138.62</c:v>
                </c:pt>
                <c:pt idx="956">
                  <c:v>138.76499999999999</c:v>
                </c:pt>
                <c:pt idx="957">
                  <c:v>138.91</c:v>
                </c:pt>
                <c:pt idx="958">
                  <c:v>139.05499999999998</c:v>
                </c:pt>
                <c:pt idx="959">
                  <c:v>139.19999999999999</c:v>
                </c:pt>
                <c:pt idx="960">
                  <c:v>139.345</c:v>
                </c:pt>
                <c:pt idx="961">
                  <c:v>139.48999999999998</c:v>
                </c:pt>
                <c:pt idx="962">
                  <c:v>139.63499999999999</c:v>
                </c:pt>
                <c:pt idx="963">
                  <c:v>139.78</c:v>
                </c:pt>
                <c:pt idx="964">
                  <c:v>139.92499999999998</c:v>
                </c:pt>
                <c:pt idx="965">
                  <c:v>140.07</c:v>
                </c:pt>
                <c:pt idx="966">
                  <c:v>140.215</c:v>
                </c:pt>
                <c:pt idx="967">
                  <c:v>140.35999999999999</c:v>
                </c:pt>
                <c:pt idx="968">
                  <c:v>140.505</c:v>
                </c:pt>
                <c:pt idx="969">
                  <c:v>140.64999999999998</c:v>
                </c:pt>
                <c:pt idx="970">
                  <c:v>140.79499999999999</c:v>
                </c:pt>
                <c:pt idx="971">
                  <c:v>140.94</c:v>
                </c:pt>
                <c:pt idx="972">
                  <c:v>141.08499999999998</c:v>
                </c:pt>
                <c:pt idx="973">
                  <c:v>141.22999999999999</c:v>
                </c:pt>
                <c:pt idx="974">
                  <c:v>141.375</c:v>
                </c:pt>
                <c:pt idx="975">
                  <c:v>141.51999999999998</c:v>
                </c:pt>
                <c:pt idx="976">
                  <c:v>141.66499999999999</c:v>
                </c:pt>
                <c:pt idx="977">
                  <c:v>141.81</c:v>
                </c:pt>
                <c:pt idx="978">
                  <c:v>141.95499999999998</c:v>
                </c:pt>
                <c:pt idx="979">
                  <c:v>142.1</c:v>
                </c:pt>
                <c:pt idx="980">
                  <c:v>142.24499999999998</c:v>
                </c:pt>
                <c:pt idx="981">
                  <c:v>142.38999999999999</c:v>
                </c:pt>
                <c:pt idx="982">
                  <c:v>142.535</c:v>
                </c:pt>
                <c:pt idx="983">
                  <c:v>142.67999999999998</c:v>
                </c:pt>
                <c:pt idx="984">
                  <c:v>142.82499999999999</c:v>
                </c:pt>
                <c:pt idx="985">
                  <c:v>142.97</c:v>
                </c:pt>
                <c:pt idx="986">
                  <c:v>143.11499999999998</c:v>
                </c:pt>
                <c:pt idx="987">
                  <c:v>143.26</c:v>
                </c:pt>
                <c:pt idx="988">
                  <c:v>143.405</c:v>
                </c:pt>
                <c:pt idx="989">
                  <c:v>143.54999999999998</c:v>
                </c:pt>
                <c:pt idx="990">
                  <c:v>143.69499999999999</c:v>
                </c:pt>
                <c:pt idx="991">
                  <c:v>143.84</c:v>
                </c:pt>
                <c:pt idx="992">
                  <c:v>143.98499999999999</c:v>
                </c:pt>
                <c:pt idx="993">
                  <c:v>144.13</c:v>
                </c:pt>
                <c:pt idx="994">
                  <c:v>144.27499999999998</c:v>
                </c:pt>
                <c:pt idx="995">
                  <c:v>144.41999999999999</c:v>
                </c:pt>
                <c:pt idx="996">
                  <c:v>144.565</c:v>
                </c:pt>
                <c:pt idx="997">
                  <c:v>144.70999999999998</c:v>
                </c:pt>
                <c:pt idx="998">
                  <c:v>144.85499999999999</c:v>
                </c:pt>
                <c:pt idx="999">
                  <c:v>145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9D1-4092-8E99-F4CED945A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181231"/>
        <c:axId val="1074170415"/>
      </c:scatterChart>
      <c:valAx>
        <c:axId val="107418123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74170415"/>
        <c:crosses val="autoZero"/>
        <c:crossBetween val="midCat"/>
      </c:valAx>
      <c:valAx>
        <c:axId val="1074170415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74181231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(validation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LR_ValidationLiftChart2!$BE$4:$BE$13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LR_ValidationLiftChart2!$BF$4:$BF$13</c:f>
              <c:numCache>
                <c:formatCode>General</c:formatCode>
                <c:ptCount val="10"/>
                <c:pt idx="0">
                  <c:v>2.8965517241379315</c:v>
                </c:pt>
                <c:pt idx="1">
                  <c:v>2.5517241379310347</c:v>
                </c:pt>
                <c:pt idx="2">
                  <c:v>1.7931034482758623</c:v>
                </c:pt>
                <c:pt idx="3">
                  <c:v>1.3103448275862071</c:v>
                </c:pt>
                <c:pt idx="4">
                  <c:v>0.34482758620689657</c:v>
                </c:pt>
                <c:pt idx="5">
                  <c:v>0.34482758620689657</c:v>
                </c:pt>
                <c:pt idx="6">
                  <c:v>0.34482758620689657</c:v>
                </c:pt>
                <c:pt idx="7">
                  <c:v>0.20689655172413796</c:v>
                </c:pt>
                <c:pt idx="8">
                  <c:v>0.13793103448275865</c:v>
                </c:pt>
                <c:pt idx="9">
                  <c:v>6.8965517241379323E-2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A-448A-A45E-E9FBC57D13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4191631"/>
        <c:axId val="1074170831"/>
      </c:barChart>
      <c:catAx>
        <c:axId val="107419163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74170831"/>
        <c:crosses val="autoZero"/>
        <c:auto val="1"/>
        <c:lblAlgn val="ctr"/>
        <c:lblOffset val="100"/>
        <c:noMultiLvlLbl val="0"/>
      </c:catAx>
      <c:valAx>
        <c:axId val="107417083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74191631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0.811393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LR_ValidationLiftChart2!$BZ$2:$BZ$687</c:f>
              <c:numCache>
                <c:formatCode>General</c:formatCode>
                <c:ptCount val="686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2.3391812865497076E-3</c:v>
                </c:pt>
                <c:pt idx="5">
                  <c:v>2.3391812865497076E-3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2.3391812865497076E-3</c:v>
                </c:pt>
                <c:pt idx="9">
                  <c:v>3.5087719298245615E-3</c:v>
                </c:pt>
                <c:pt idx="10">
                  <c:v>4.6783625730994153E-3</c:v>
                </c:pt>
                <c:pt idx="11">
                  <c:v>4.6783625730994153E-3</c:v>
                </c:pt>
                <c:pt idx="12">
                  <c:v>5.8479532163742687E-3</c:v>
                </c:pt>
                <c:pt idx="13">
                  <c:v>7.0175438596491229E-3</c:v>
                </c:pt>
                <c:pt idx="14">
                  <c:v>7.0175438596491229E-3</c:v>
                </c:pt>
                <c:pt idx="15">
                  <c:v>7.0175438596491229E-3</c:v>
                </c:pt>
                <c:pt idx="16">
                  <c:v>8.1871345029239772E-3</c:v>
                </c:pt>
                <c:pt idx="17">
                  <c:v>9.3567251461988306E-3</c:v>
                </c:pt>
                <c:pt idx="18">
                  <c:v>1.0526315789473684E-2</c:v>
                </c:pt>
                <c:pt idx="19">
                  <c:v>1.1695906432748537E-2</c:v>
                </c:pt>
                <c:pt idx="20">
                  <c:v>1.2865497076023392E-2</c:v>
                </c:pt>
                <c:pt idx="21">
                  <c:v>1.2865497076023392E-2</c:v>
                </c:pt>
                <c:pt idx="22">
                  <c:v>1.4035087719298246E-2</c:v>
                </c:pt>
                <c:pt idx="23">
                  <c:v>1.6374269005847954E-2</c:v>
                </c:pt>
                <c:pt idx="24">
                  <c:v>1.6374269005847954E-2</c:v>
                </c:pt>
                <c:pt idx="25">
                  <c:v>1.6374269005847954E-2</c:v>
                </c:pt>
                <c:pt idx="26">
                  <c:v>1.6374269005847954E-2</c:v>
                </c:pt>
                <c:pt idx="27">
                  <c:v>1.6374269005847954E-2</c:v>
                </c:pt>
                <c:pt idx="28">
                  <c:v>1.7543859649122806E-2</c:v>
                </c:pt>
                <c:pt idx="29">
                  <c:v>1.8713450292397661E-2</c:v>
                </c:pt>
                <c:pt idx="30">
                  <c:v>1.9883040935672516E-2</c:v>
                </c:pt>
                <c:pt idx="31">
                  <c:v>2.1052631578947368E-2</c:v>
                </c:pt>
                <c:pt idx="32">
                  <c:v>2.2222222222222223E-2</c:v>
                </c:pt>
                <c:pt idx="33">
                  <c:v>2.2222222222222223E-2</c:v>
                </c:pt>
                <c:pt idx="34">
                  <c:v>2.3391812865497075E-2</c:v>
                </c:pt>
                <c:pt idx="35">
                  <c:v>2.3391812865497075E-2</c:v>
                </c:pt>
                <c:pt idx="36">
                  <c:v>2.456140350877193E-2</c:v>
                </c:pt>
                <c:pt idx="37">
                  <c:v>2.5730994152046785E-2</c:v>
                </c:pt>
                <c:pt idx="38">
                  <c:v>2.5730994152046785E-2</c:v>
                </c:pt>
                <c:pt idx="39">
                  <c:v>2.6900584795321637E-2</c:v>
                </c:pt>
                <c:pt idx="40">
                  <c:v>2.6900584795321637E-2</c:v>
                </c:pt>
                <c:pt idx="41">
                  <c:v>2.9239766081871343E-2</c:v>
                </c:pt>
                <c:pt idx="42">
                  <c:v>3.0409356725146199E-2</c:v>
                </c:pt>
                <c:pt idx="43">
                  <c:v>3.0409356725146199E-2</c:v>
                </c:pt>
                <c:pt idx="44">
                  <c:v>3.1578947368421054E-2</c:v>
                </c:pt>
                <c:pt idx="45">
                  <c:v>3.2748538011695909E-2</c:v>
                </c:pt>
                <c:pt idx="46">
                  <c:v>3.2748538011695909E-2</c:v>
                </c:pt>
                <c:pt idx="47">
                  <c:v>3.3918128654970757E-2</c:v>
                </c:pt>
                <c:pt idx="48">
                  <c:v>3.3918128654970757E-2</c:v>
                </c:pt>
                <c:pt idx="49">
                  <c:v>3.5087719298245612E-2</c:v>
                </c:pt>
                <c:pt idx="50">
                  <c:v>3.5087719298245612E-2</c:v>
                </c:pt>
                <c:pt idx="51">
                  <c:v>3.6257309941520467E-2</c:v>
                </c:pt>
                <c:pt idx="52">
                  <c:v>3.7426900584795322E-2</c:v>
                </c:pt>
                <c:pt idx="53">
                  <c:v>3.8596491228070177E-2</c:v>
                </c:pt>
                <c:pt idx="54">
                  <c:v>3.8596491228070177E-2</c:v>
                </c:pt>
                <c:pt idx="55">
                  <c:v>3.9766081871345033E-2</c:v>
                </c:pt>
                <c:pt idx="56">
                  <c:v>3.9766081871345033E-2</c:v>
                </c:pt>
                <c:pt idx="57">
                  <c:v>4.0935672514619881E-2</c:v>
                </c:pt>
                <c:pt idx="58">
                  <c:v>4.0935672514619881E-2</c:v>
                </c:pt>
                <c:pt idx="59">
                  <c:v>4.0935672514619881E-2</c:v>
                </c:pt>
                <c:pt idx="60">
                  <c:v>4.0935672514619881E-2</c:v>
                </c:pt>
                <c:pt idx="61">
                  <c:v>4.2105263157894736E-2</c:v>
                </c:pt>
                <c:pt idx="62">
                  <c:v>4.3274853801169591E-2</c:v>
                </c:pt>
                <c:pt idx="63">
                  <c:v>4.4444444444444446E-2</c:v>
                </c:pt>
                <c:pt idx="64">
                  <c:v>4.4444444444444446E-2</c:v>
                </c:pt>
                <c:pt idx="65">
                  <c:v>4.5614035087719301E-2</c:v>
                </c:pt>
                <c:pt idx="66">
                  <c:v>4.6783625730994149E-2</c:v>
                </c:pt>
                <c:pt idx="67">
                  <c:v>4.6783625730994149E-2</c:v>
                </c:pt>
                <c:pt idx="68">
                  <c:v>4.7953216374269005E-2</c:v>
                </c:pt>
                <c:pt idx="69">
                  <c:v>4.7953216374269005E-2</c:v>
                </c:pt>
                <c:pt idx="70">
                  <c:v>4.7953216374269005E-2</c:v>
                </c:pt>
                <c:pt idx="71">
                  <c:v>4.912280701754386E-2</c:v>
                </c:pt>
                <c:pt idx="72">
                  <c:v>5.0292397660818715E-2</c:v>
                </c:pt>
                <c:pt idx="73">
                  <c:v>5.146198830409357E-2</c:v>
                </c:pt>
                <c:pt idx="74">
                  <c:v>5.146198830409357E-2</c:v>
                </c:pt>
                <c:pt idx="75">
                  <c:v>5.2631578947368418E-2</c:v>
                </c:pt>
                <c:pt idx="76">
                  <c:v>5.3801169590643273E-2</c:v>
                </c:pt>
                <c:pt idx="77">
                  <c:v>5.3801169590643273E-2</c:v>
                </c:pt>
                <c:pt idx="78">
                  <c:v>5.3801169590643273E-2</c:v>
                </c:pt>
                <c:pt idx="79">
                  <c:v>5.4970760233918128E-2</c:v>
                </c:pt>
                <c:pt idx="80">
                  <c:v>5.6140350877192984E-2</c:v>
                </c:pt>
                <c:pt idx="81">
                  <c:v>5.9649122807017542E-2</c:v>
                </c:pt>
                <c:pt idx="82">
                  <c:v>6.0818713450292397E-2</c:v>
                </c:pt>
                <c:pt idx="83">
                  <c:v>6.0818713450292397E-2</c:v>
                </c:pt>
                <c:pt idx="84">
                  <c:v>6.1988304093567252E-2</c:v>
                </c:pt>
                <c:pt idx="85">
                  <c:v>6.1988304093567252E-2</c:v>
                </c:pt>
                <c:pt idx="86">
                  <c:v>6.3157894736842107E-2</c:v>
                </c:pt>
                <c:pt idx="87">
                  <c:v>6.3157894736842107E-2</c:v>
                </c:pt>
                <c:pt idx="88">
                  <c:v>6.4327485380116955E-2</c:v>
                </c:pt>
                <c:pt idx="89">
                  <c:v>6.4327485380116955E-2</c:v>
                </c:pt>
                <c:pt idx="90">
                  <c:v>6.4327485380116955E-2</c:v>
                </c:pt>
                <c:pt idx="91">
                  <c:v>6.5497076023391818E-2</c:v>
                </c:pt>
                <c:pt idx="92">
                  <c:v>6.6666666666666666E-2</c:v>
                </c:pt>
                <c:pt idx="93">
                  <c:v>6.7836257309941514E-2</c:v>
                </c:pt>
                <c:pt idx="94">
                  <c:v>6.9005847953216376E-2</c:v>
                </c:pt>
                <c:pt idx="95">
                  <c:v>6.9005847953216376E-2</c:v>
                </c:pt>
                <c:pt idx="96">
                  <c:v>7.0175438596491224E-2</c:v>
                </c:pt>
                <c:pt idx="97">
                  <c:v>7.1345029239766086E-2</c:v>
                </c:pt>
                <c:pt idx="98">
                  <c:v>7.1345029239766086E-2</c:v>
                </c:pt>
                <c:pt idx="99">
                  <c:v>7.1345029239766086E-2</c:v>
                </c:pt>
                <c:pt idx="100">
                  <c:v>7.3684210526315783E-2</c:v>
                </c:pt>
                <c:pt idx="101">
                  <c:v>7.4853801169590645E-2</c:v>
                </c:pt>
                <c:pt idx="102">
                  <c:v>7.8362573099415203E-2</c:v>
                </c:pt>
                <c:pt idx="103">
                  <c:v>7.9532163742690065E-2</c:v>
                </c:pt>
                <c:pt idx="104">
                  <c:v>8.0701754385964913E-2</c:v>
                </c:pt>
                <c:pt idx="105">
                  <c:v>8.1871345029239762E-2</c:v>
                </c:pt>
                <c:pt idx="106">
                  <c:v>8.1871345029239762E-2</c:v>
                </c:pt>
                <c:pt idx="107">
                  <c:v>8.3040935672514624E-2</c:v>
                </c:pt>
                <c:pt idx="108">
                  <c:v>8.4210526315789472E-2</c:v>
                </c:pt>
                <c:pt idx="109">
                  <c:v>8.4210526315789472E-2</c:v>
                </c:pt>
                <c:pt idx="110">
                  <c:v>8.5380116959064334E-2</c:v>
                </c:pt>
                <c:pt idx="111">
                  <c:v>8.5380116959064334E-2</c:v>
                </c:pt>
                <c:pt idx="112">
                  <c:v>8.8888888888888892E-2</c:v>
                </c:pt>
                <c:pt idx="113">
                  <c:v>9.005847953216374E-2</c:v>
                </c:pt>
                <c:pt idx="114">
                  <c:v>9.1228070175438603E-2</c:v>
                </c:pt>
                <c:pt idx="115">
                  <c:v>9.2397660818713451E-2</c:v>
                </c:pt>
                <c:pt idx="116">
                  <c:v>9.3567251461988299E-2</c:v>
                </c:pt>
                <c:pt idx="117">
                  <c:v>9.3567251461988299E-2</c:v>
                </c:pt>
                <c:pt idx="118">
                  <c:v>9.3567251461988299E-2</c:v>
                </c:pt>
                <c:pt idx="119">
                  <c:v>9.3567251461988299E-2</c:v>
                </c:pt>
                <c:pt idx="120">
                  <c:v>9.3567251461988299E-2</c:v>
                </c:pt>
                <c:pt idx="121">
                  <c:v>9.9415204678362568E-2</c:v>
                </c:pt>
                <c:pt idx="122">
                  <c:v>9.9415204678362568E-2</c:v>
                </c:pt>
                <c:pt idx="123">
                  <c:v>9.9415204678362568E-2</c:v>
                </c:pt>
                <c:pt idx="124">
                  <c:v>9.9415204678362568E-2</c:v>
                </c:pt>
                <c:pt idx="125">
                  <c:v>0.10058479532163743</c:v>
                </c:pt>
                <c:pt idx="126">
                  <c:v>0.10175438596491228</c:v>
                </c:pt>
                <c:pt idx="127">
                  <c:v>0.10175438596491228</c:v>
                </c:pt>
                <c:pt idx="128">
                  <c:v>0.10292397660818714</c:v>
                </c:pt>
                <c:pt idx="129">
                  <c:v>0.10292397660818714</c:v>
                </c:pt>
                <c:pt idx="130">
                  <c:v>0.10292397660818714</c:v>
                </c:pt>
                <c:pt idx="131">
                  <c:v>0.10409356725146199</c:v>
                </c:pt>
                <c:pt idx="132">
                  <c:v>0.1064327485380117</c:v>
                </c:pt>
                <c:pt idx="133">
                  <c:v>0.1064327485380117</c:v>
                </c:pt>
                <c:pt idx="134">
                  <c:v>0.10760233918128655</c:v>
                </c:pt>
                <c:pt idx="135">
                  <c:v>0.10877192982456141</c:v>
                </c:pt>
                <c:pt idx="136">
                  <c:v>0.10877192982456141</c:v>
                </c:pt>
                <c:pt idx="137">
                  <c:v>0.10994152046783626</c:v>
                </c:pt>
                <c:pt idx="138">
                  <c:v>0.1111111111111111</c:v>
                </c:pt>
                <c:pt idx="139">
                  <c:v>0.1111111111111111</c:v>
                </c:pt>
                <c:pt idx="140">
                  <c:v>0.11228070175438597</c:v>
                </c:pt>
                <c:pt idx="141">
                  <c:v>0.11228070175438597</c:v>
                </c:pt>
                <c:pt idx="142">
                  <c:v>0.11345029239766082</c:v>
                </c:pt>
                <c:pt idx="143">
                  <c:v>0.11578947368421053</c:v>
                </c:pt>
                <c:pt idx="144">
                  <c:v>0.11695906432748537</c:v>
                </c:pt>
                <c:pt idx="145">
                  <c:v>0.11812865497076024</c:v>
                </c:pt>
                <c:pt idx="146">
                  <c:v>0.11812865497076024</c:v>
                </c:pt>
                <c:pt idx="147">
                  <c:v>0.11929824561403508</c:v>
                </c:pt>
                <c:pt idx="148">
                  <c:v>0.11929824561403508</c:v>
                </c:pt>
                <c:pt idx="149">
                  <c:v>0.11929824561403508</c:v>
                </c:pt>
                <c:pt idx="150">
                  <c:v>0.11929824561403508</c:v>
                </c:pt>
                <c:pt idx="151">
                  <c:v>0.11929824561403508</c:v>
                </c:pt>
                <c:pt idx="152">
                  <c:v>0.11929824561403508</c:v>
                </c:pt>
                <c:pt idx="153">
                  <c:v>0.12046783625730995</c:v>
                </c:pt>
                <c:pt idx="154">
                  <c:v>0.12163742690058479</c:v>
                </c:pt>
                <c:pt idx="155">
                  <c:v>0.12280701754385964</c:v>
                </c:pt>
                <c:pt idx="156">
                  <c:v>0.12631578947368421</c:v>
                </c:pt>
                <c:pt idx="157">
                  <c:v>0.12748538011695906</c:v>
                </c:pt>
                <c:pt idx="158">
                  <c:v>0.12865497076023391</c:v>
                </c:pt>
                <c:pt idx="159">
                  <c:v>0.12982456140350876</c:v>
                </c:pt>
                <c:pt idx="160">
                  <c:v>0.12982456140350876</c:v>
                </c:pt>
                <c:pt idx="161">
                  <c:v>0.13333333333333333</c:v>
                </c:pt>
                <c:pt idx="162">
                  <c:v>0.13567251461988303</c:v>
                </c:pt>
                <c:pt idx="163">
                  <c:v>0.1368421052631579</c:v>
                </c:pt>
                <c:pt idx="164">
                  <c:v>0.13801169590643275</c:v>
                </c:pt>
                <c:pt idx="165">
                  <c:v>0.13801169590643275</c:v>
                </c:pt>
                <c:pt idx="166">
                  <c:v>0.1415204678362573</c:v>
                </c:pt>
                <c:pt idx="167">
                  <c:v>0.14269005847953217</c:v>
                </c:pt>
                <c:pt idx="168">
                  <c:v>0.14619883040935672</c:v>
                </c:pt>
                <c:pt idx="169">
                  <c:v>0.14619883040935672</c:v>
                </c:pt>
                <c:pt idx="170">
                  <c:v>0.14736842105263157</c:v>
                </c:pt>
                <c:pt idx="171">
                  <c:v>0.14853801169590644</c:v>
                </c:pt>
                <c:pt idx="172">
                  <c:v>0.14970760233918129</c:v>
                </c:pt>
                <c:pt idx="173">
                  <c:v>0.14970760233918129</c:v>
                </c:pt>
                <c:pt idx="174">
                  <c:v>0.15087719298245614</c:v>
                </c:pt>
                <c:pt idx="175">
                  <c:v>0.15204678362573099</c:v>
                </c:pt>
                <c:pt idx="176">
                  <c:v>0.15321637426900586</c:v>
                </c:pt>
                <c:pt idx="177">
                  <c:v>0.15321637426900586</c:v>
                </c:pt>
                <c:pt idx="178">
                  <c:v>0.15555555555555556</c:v>
                </c:pt>
                <c:pt idx="179">
                  <c:v>0.15672514619883041</c:v>
                </c:pt>
                <c:pt idx="180">
                  <c:v>0.15789473684210525</c:v>
                </c:pt>
                <c:pt idx="181">
                  <c:v>0.15789473684210525</c:v>
                </c:pt>
                <c:pt idx="182">
                  <c:v>0.15906432748538013</c:v>
                </c:pt>
                <c:pt idx="183">
                  <c:v>0.15906432748538013</c:v>
                </c:pt>
                <c:pt idx="184">
                  <c:v>0.15906432748538013</c:v>
                </c:pt>
                <c:pt idx="185">
                  <c:v>0.16257309941520467</c:v>
                </c:pt>
                <c:pt idx="186">
                  <c:v>0.16608187134502925</c:v>
                </c:pt>
                <c:pt idx="187">
                  <c:v>0.16608187134502925</c:v>
                </c:pt>
                <c:pt idx="188">
                  <c:v>0.16608187134502925</c:v>
                </c:pt>
                <c:pt idx="189">
                  <c:v>0.16959064327485379</c:v>
                </c:pt>
                <c:pt idx="190">
                  <c:v>0.17076023391812867</c:v>
                </c:pt>
                <c:pt idx="191">
                  <c:v>0.17192982456140352</c:v>
                </c:pt>
                <c:pt idx="192">
                  <c:v>0.17192982456140352</c:v>
                </c:pt>
                <c:pt idx="193">
                  <c:v>0.17192982456140352</c:v>
                </c:pt>
                <c:pt idx="194">
                  <c:v>0.17309941520467836</c:v>
                </c:pt>
                <c:pt idx="195">
                  <c:v>0.17309941520467836</c:v>
                </c:pt>
                <c:pt idx="196">
                  <c:v>0.17543859649122806</c:v>
                </c:pt>
                <c:pt idx="197">
                  <c:v>0.17660818713450294</c:v>
                </c:pt>
                <c:pt idx="198">
                  <c:v>0.17777777777777778</c:v>
                </c:pt>
                <c:pt idx="199">
                  <c:v>0.17894736842105263</c:v>
                </c:pt>
                <c:pt idx="200">
                  <c:v>0.17894736842105263</c:v>
                </c:pt>
                <c:pt idx="201">
                  <c:v>0.18245614035087721</c:v>
                </c:pt>
                <c:pt idx="202">
                  <c:v>0.18245614035087721</c:v>
                </c:pt>
                <c:pt idx="203">
                  <c:v>0.18245614035087721</c:v>
                </c:pt>
                <c:pt idx="204">
                  <c:v>0.18362573099415205</c:v>
                </c:pt>
                <c:pt idx="205">
                  <c:v>0.18362573099415205</c:v>
                </c:pt>
                <c:pt idx="206">
                  <c:v>0.1847953216374269</c:v>
                </c:pt>
                <c:pt idx="207">
                  <c:v>0.18596491228070175</c:v>
                </c:pt>
                <c:pt idx="208">
                  <c:v>0.1871345029239766</c:v>
                </c:pt>
                <c:pt idx="209">
                  <c:v>0.18830409356725147</c:v>
                </c:pt>
                <c:pt idx="210">
                  <c:v>0.18947368421052632</c:v>
                </c:pt>
                <c:pt idx="211">
                  <c:v>0.19064327485380117</c:v>
                </c:pt>
                <c:pt idx="212">
                  <c:v>0.19298245614035087</c:v>
                </c:pt>
                <c:pt idx="213">
                  <c:v>0.19415204678362574</c:v>
                </c:pt>
                <c:pt idx="214">
                  <c:v>0.19649122807017544</c:v>
                </c:pt>
                <c:pt idx="215">
                  <c:v>0.19883040935672514</c:v>
                </c:pt>
                <c:pt idx="216">
                  <c:v>0.2</c:v>
                </c:pt>
                <c:pt idx="217">
                  <c:v>0.20116959064327486</c:v>
                </c:pt>
                <c:pt idx="218">
                  <c:v>0.20233918128654971</c:v>
                </c:pt>
                <c:pt idx="219">
                  <c:v>0.20350877192982456</c:v>
                </c:pt>
                <c:pt idx="220">
                  <c:v>0.2046783625730994</c:v>
                </c:pt>
                <c:pt idx="221">
                  <c:v>0.20584795321637428</c:v>
                </c:pt>
                <c:pt idx="222">
                  <c:v>0.20701754385964913</c:v>
                </c:pt>
                <c:pt idx="223">
                  <c:v>0.20701754385964913</c:v>
                </c:pt>
                <c:pt idx="224">
                  <c:v>0.20818713450292398</c:v>
                </c:pt>
                <c:pt idx="225">
                  <c:v>0.20935672514619882</c:v>
                </c:pt>
                <c:pt idx="226">
                  <c:v>0.21052631578947367</c:v>
                </c:pt>
                <c:pt idx="227">
                  <c:v>0.21169590643274855</c:v>
                </c:pt>
                <c:pt idx="228">
                  <c:v>0.2128654970760234</c:v>
                </c:pt>
                <c:pt idx="229">
                  <c:v>0.21403508771929824</c:v>
                </c:pt>
                <c:pt idx="230">
                  <c:v>0.21637426900584794</c:v>
                </c:pt>
                <c:pt idx="231">
                  <c:v>0.21754385964912282</c:v>
                </c:pt>
                <c:pt idx="232">
                  <c:v>0.21988304093567251</c:v>
                </c:pt>
                <c:pt idx="233">
                  <c:v>0.22105263157894736</c:v>
                </c:pt>
                <c:pt idx="234">
                  <c:v>0.22105263157894736</c:v>
                </c:pt>
                <c:pt idx="235">
                  <c:v>0.22222222222222221</c:v>
                </c:pt>
                <c:pt idx="236">
                  <c:v>0.22339181286549709</c:v>
                </c:pt>
                <c:pt idx="237">
                  <c:v>0.22573099415204678</c:v>
                </c:pt>
                <c:pt idx="238">
                  <c:v>0.22807017543859648</c:v>
                </c:pt>
                <c:pt idx="239">
                  <c:v>0.23391812865497075</c:v>
                </c:pt>
                <c:pt idx="240">
                  <c:v>0.23508771929824562</c:v>
                </c:pt>
                <c:pt idx="241">
                  <c:v>0.23625730994152047</c:v>
                </c:pt>
                <c:pt idx="242">
                  <c:v>0.23859649122807017</c:v>
                </c:pt>
                <c:pt idx="243">
                  <c:v>0.23976608187134502</c:v>
                </c:pt>
                <c:pt idx="244">
                  <c:v>0.24093567251461989</c:v>
                </c:pt>
                <c:pt idx="245">
                  <c:v>0.24210526315789474</c:v>
                </c:pt>
                <c:pt idx="246">
                  <c:v>0.24327485380116959</c:v>
                </c:pt>
                <c:pt idx="247">
                  <c:v>0.24444444444444444</c:v>
                </c:pt>
                <c:pt idx="248">
                  <c:v>0.24444444444444444</c:v>
                </c:pt>
                <c:pt idx="249">
                  <c:v>0.24561403508771928</c:v>
                </c:pt>
                <c:pt idx="250">
                  <c:v>0.24561403508771928</c:v>
                </c:pt>
                <c:pt idx="251">
                  <c:v>0.24678362573099416</c:v>
                </c:pt>
                <c:pt idx="252">
                  <c:v>0.25029239766081873</c:v>
                </c:pt>
                <c:pt idx="253">
                  <c:v>0.25146198830409355</c:v>
                </c:pt>
                <c:pt idx="254">
                  <c:v>0.25146198830409355</c:v>
                </c:pt>
                <c:pt idx="255">
                  <c:v>0.25380116959064325</c:v>
                </c:pt>
                <c:pt idx="256">
                  <c:v>0.25497076023391813</c:v>
                </c:pt>
                <c:pt idx="257">
                  <c:v>0.25497076023391813</c:v>
                </c:pt>
                <c:pt idx="258">
                  <c:v>0.256140350877193</c:v>
                </c:pt>
                <c:pt idx="259">
                  <c:v>0.256140350877193</c:v>
                </c:pt>
                <c:pt idx="260">
                  <c:v>0.256140350877193</c:v>
                </c:pt>
                <c:pt idx="261">
                  <c:v>0.25730994152046782</c:v>
                </c:pt>
                <c:pt idx="262">
                  <c:v>0.2584795321637427</c:v>
                </c:pt>
                <c:pt idx="263">
                  <c:v>0.25964912280701752</c:v>
                </c:pt>
                <c:pt idx="264">
                  <c:v>0.25964912280701752</c:v>
                </c:pt>
                <c:pt idx="265">
                  <c:v>0.26081871345029239</c:v>
                </c:pt>
                <c:pt idx="266">
                  <c:v>0.26549707602339179</c:v>
                </c:pt>
                <c:pt idx="267">
                  <c:v>0.26666666666666666</c:v>
                </c:pt>
                <c:pt idx="268">
                  <c:v>0.26666666666666666</c:v>
                </c:pt>
                <c:pt idx="269">
                  <c:v>0.26783625730994154</c:v>
                </c:pt>
                <c:pt idx="270">
                  <c:v>0.27719298245614032</c:v>
                </c:pt>
                <c:pt idx="271">
                  <c:v>0.2783625730994152</c:v>
                </c:pt>
                <c:pt idx="272">
                  <c:v>0.27953216374269008</c:v>
                </c:pt>
                <c:pt idx="273">
                  <c:v>0.2807017543859649</c:v>
                </c:pt>
                <c:pt idx="274">
                  <c:v>0.28187134502923977</c:v>
                </c:pt>
                <c:pt idx="275">
                  <c:v>0.28187134502923977</c:v>
                </c:pt>
                <c:pt idx="276">
                  <c:v>0.28421052631578947</c:v>
                </c:pt>
                <c:pt idx="277">
                  <c:v>0.28421052631578947</c:v>
                </c:pt>
                <c:pt idx="278">
                  <c:v>0.28538011695906434</c:v>
                </c:pt>
                <c:pt idx="279">
                  <c:v>0.28654970760233917</c:v>
                </c:pt>
                <c:pt idx="280">
                  <c:v>0.29005847953216374</c:v>
                </c:pt>
                <c:pt idx="281">
                  <c:v>0.29122807017543861</c:v>
                </c:pt>
                <c:pt idx="282">
                  <c:v>0.29239766081871343</c:v>
                </c:pt>
                <c:pt idx="283">
                  <c:v>0.30175438596491228</c:v>
                </c:pt>
                <c:pt idx="284">
                  <c:v>0.30409356725146197</c:v>
                </c:pt>
                <c:pt idx="285">
                  <c:v>0.30526315789473685</c:v>
                </c:pt>
                <c:pt idx="286">
                  <c:v>0.30643274853801172</c:v>
                </c:pt>
                <c:pt idx="287">
                  <c:v>0.30760233918128654</c:v>
                </c:pt>
                <c:pt idx="288">
                  <c:v>0.30877192982456142</c:v>
                </c:pt>
                <c:pt idx="289">
                  <c:v>0.31111111111111112</c:v>
                </c:pt>
                <c:pt idx="290">
                  <c:v>0.31228070175438599</c:v>
                </c:pt>
                <c:pt idx="291">
                  <c:v>0.31345029239766081</c:v>
                </c:pt>
                <c:pt idx="292">
                  <c:v>0.31461988304093569</c:v>
                </c:pt>
                <c:pt idx="293">
                  <c:v>0.31695906432748538</c:v>
                </c:pt>
                <c:pt idx="294">
                  <c:v>0.31695906432748538</c:v>
                </c:pt>
                <c:pt idx="295">
                  <c:v>0.31812865497076026</c:v>
                </c:pt>
                <c:pt idx="296">
                  <c:v>0.31929824561403508</c:v>
                </c:pt>
                <c:pt idx="297">
                  <c:v>0.32280701754385965</c:v>
                </c:pt>
                <c:pt idx="298">
                  <c:v>0.32280701754385965</c:v>
                </c:pt>
                <c:pt idx="299">
                  <c:v>0.32397660818713453</c:v>
                </c:pt>
                <c:pt idx="300">
                  <c:v>0.32514619883040935</c:v>
                </c:pt>
                <c:pt idx="301">
                  <c:v>0.3298245614035088</c:v>
                </c:pt>
                <c:pt idx="302">
                  <c:v>0.33099415204678362</c:v>
                </c:pt>
                <c:pt idx="303">
                  <c:v>0.33918128654970758</c:v>
                </c:pt>
                <c:pt idx="304">
                  <c:v>0.34035087719298246</c:v>
                </c:pt>
                <c:pt idx="305">
                  <c:v>0.34152046783625734</c:v>
                </c:pt>
                <c:pt idx="306">
                  <c:v>0.34269005847953216</c:v>
                </c:pt>
                <c:pt idx="307">
                  <c:v>0.34385964912280703</c:v>
                </c:pt>
                <c:pt idx="308">
                  <c:v>0.34502923976608185</c:v>
                </c:pt>
                <c:pt idx="309">
                  <c:v>0.34619883040935673</c:v>
                </c:pt>
                <c:pt idx="310">
                  <c:v>0.3473684210526316</c:v>
                </c:pt>
                <c:pt idx="311">
                  <c:v>0.352046783625731</c:v>
                </c:pt>
                <c:pt idx="312">
                  <c:v>0.36140350877192984</c:v>
                </c:pt>
                <c:pt idx="313">
                  <c:v>0.36257309941520466</c:v>
                </c:pt>
                <c:pt idx="314">
                  <c:v>0.36374269005847953</c:v>
                </c:pt>
                <c:pt idx="315">
                  <c:v>0.36491228070175441</c:v>
                </c:pt>
                <c:pt idx="316">
                  <c:v>0.36608187134502923</c:v>
                </c:pt>
                <c:pt idx="317">
                  <c:v>0.36725146198830411</c:v>
                </c:pt>
                <c:pt idx="318">
                  <c:v>0.36842105263157893</c:v>
                </c:pt>
                <c:pt idx="319">
                  <c:v>0.37660818713450295</c:v>
                </c:pt>
                <c:pt idx="320">
                  <c:v>0.37777777777777777</c:v>
                </c:pt>
                <c:pt idx="321">
                  <c:v>0.37894736842105264</c:v>
                </c:pt>
                <c:pt idx="322">
                  <c:v>0.38362573099415204</c:v>
                </c:pt>
                <c:pt idx="323">
                  <c:v>0.38362573099415204</c:v>
                </c:pt>
                <c:pt idx="324">
                  <c:v>0.38479532163742691</c:v>
                </c:pt>
                <c:pt idx="325">
                  <c:v>0.38596491228070173</c:v>
                </c:pt>
                <c:pt idx="326">
                  <c:v>0.38713450292397661</c:v>
                </c:pt>
                <c:pt idx="327">
                  <c:v>0.38947368421052631</c:v>
                </c:pt>
                <c:pt idx="328">
                  <c:v>0.39064327485380118</c:v>
                </c:pt>
                <c:pt idx="329">
                  <c:v>0.39064327485380118</c:v>
                </c:pt>
                <c:pt idx="330">
                  <c:v>0.391812865497076</c:v>
                </c:pt>
                <c:pt idx="331">
                  <c:v>0.39298245614035088</c:v>
                </c:pt>
                <c:pt idx="332">
                  <c:v>0.39298245614035088</c:v>
                </c:pt>
                <c:pt idx="333">
                  <c:v>0.39649122807017545</c:v>
                </c:pt>
                <c:pt idx="334">
                  <c:v>0.39766081871345027</c:v>
                </c:pt>
                <c:pt idx="335">
                  <c:v>0.40350877192982454</c:v>
                </c:pt>
                <c:pt idx="336">
                  <c:v>0.40467836257309941</c:v>
                </c:pt>
                <c:pt idx="337">
                  <c:v>0.40701754385964911</c:v>
                </c:pt>
                <c:pt idx="338">
                  <c:v>0.41169590643274856</c:v>
                </c:pt>
                <c:pt idx="339">
                  <c:v>0.41286549707602338</c:v>
                </c:pt>
                <c:pt idx="340">
                  <c:v>0.41403508771929826</c:v>
                </c:pt>
                <c:pt idx="341">
                  <c:v>0.41520467836257308</c:v>
                </c:pt>
                <c:pt idx="342">
                  <c:v>0.42807017543859649</c:v>
                </c:pt>
                <c:pt idx="343">
                  <c:v>0.42923976608187137</c:v>
                </c:pt>
                <c:pt idx="344">
                  <c:v>0.42923976608187137</c:v>
                </c:pt>
                <c:pt idx="345">
                  <c:v>0.43391812865497076</c:v>
                </c:pt>
                <c:pt idx="346">
                  <c:v>0.43508771929824563</c:v>
                </c:pt>
                <c:pt idx="347">
                  <c:v>0.43625730994152045</c:v>
                </c:pt>
                <c:pt idx="348">
                  <c:v>0.43742690058479533</c:v>
                </c:pt>
                <c:pt idx="349">
                  <c:v>0.43859649122807015</c:v>
                </c:pt>
                <c:pt idx="350">
                  <c:v>0.43976608187134503</c:v>
                </c:pt>
                <c:pt idx="351">
                  <c:v>0.4409356725146199</c:v>
                </c:pt>
                <c:pt idx="352">
                  <c:v>0.44210526315789472</c:v>
                </c:pt>
                <c:pt idx="353">
                  <c:v>0.4432748538011696</c:v>
                </c:pt>
                <c:pt idx="354">
                  <c:v>0.44678362573099417</c:v>
                </c:pt>
                <c:pt idx="355">
                  <c:v>0.44795321637426899</c:v>
                </c:pt>
                <c:pt idx="356">
                  <c:v>0.44912280701754387</c:v>
                </c:pt>
                <c:pt idx="357">
                  <c:v>0.45029239766081869</c:v>
                </c:pt>
                <c:pt idx="358">
                  <c:v>0.45146198830409356</c:v>
                </c:pt>
                <c:pt idx="359">
                  <c:v>0.45263157894736844</c:v>
                </c:pt>
                <c:pt idx="360">
                  <c:v>0.45380116959064326</c:v>
                </c:pt>
                <c:pt idx="361">
                  <c:v>0.45497076023391814</c:v>
                </c:pt>
                <c:pt idx="362">
                  <c:v>0.4631578947368421</c:v>
                </c:pt>
                <c:pt idx="363">
                  <c:v>0.46432748538011698</c:v>
                </c:pt>
                <c:pt idx="364">
                  <c:v>0.46666666666666667</c:v>
                </c:pt>
                <c:pt idx="365">
                  <c:v>0.46783625730994149</c:v>
                </c:pt>
                <c:pt idx="366">
                  <c:v>0.46900584795321637</c:v>
                </c:pt>
                <c:pt idx="367">
                  <c:v>0.47017543859649125</c:v>
                </c:pt>
                <c:pt idx="368">
                  <c:v>0.47134502923976607</c:v>
                </c:pt>
                <c:pt idx="369">
                  <c:v>0.47251461988304094</c:v>
                </c:pt>
                <c:pt idx="370">
                  <c:v>0.47368421052631576</c:v>
                </c:pt>
                <c:pt idx="371">
                  <c:v>0.47485380116959064</c:v>
                </c:pt>
                <c:pt idx="372">
                  <c:v>0.47602339181286552</c:v>
                </c:pt>
                <c:pt idx="373">
                  <c:v>0.48187134502923978</c:v>
                </c:pt>
                <c:pt idx="374">
                  <c:v>0.4830409356725146</c:v>
                </c:pt>
                <c:pt idx="375">
                  <c:v>0.48421052631578948</c:v>
                </c:pt>
                <c:pt idx="376">
                  <c:v>0.48654970760233918</c:v>
                </c:pt>
                <c:pt idx="377">
                  <c:v>0.48771929824561405</c:v>
                </c:pt>
                <c:pt idx="378">
                  <c:v>0.49005847953216375</c:v>
                </c:pt>
                <c:pt idx="379">
                  <c:v>0.49122807017543857</c:v>
                </c:pt>
                <c:pt idx="380">
                  <c:v>0.49239766081871345</c:v>
                </c:pt>
                <c:pt idx="381">
                  <c:v>0.49356725146198832</c:v>
                </c:pt>
                <c:pt idx="382">
                  <c:v>0.49473684210526314</c:v>
                </c:pt>
                <c:pt idx="383">
                  <c:v>0.49590643274853802</c:v>
                </c:pt>
                <c:pt idx="384">
                  <c:v>0.49707602339181284</c:v>
                </c:pt>
                <c:pt idx="385">
                  <c:v>0.50409356725146204</c:v>
                </c:pt>
                <c:pt idx="386">
                  <c:v>0.50526315789473686</c:v>
                </c:pt>
                <c:pt idx="387">
                  <c:v>0.50643274853801168</c:v>
                </c:pt>
                <c:pt idx="388">
                  <c:v>0.50994152046783625</c:v>
                </c:pt>
                <c:pt idx="389">
                  <c:v>0.51111111111111107</c:v>
                </c:pt>
                <c:pt idx="390">
                  <c:v>0.512280701754386</c:v>
                </c:pt>
                <c:pt idx="391">
                  <c:v>0.51345029239766082</c:v>
                </c:pt>
                <c:pt idx="392">
                  <c:v>0.51461988304093564</c:v>
                </c:pt>
                <c:pt idx="393">
                  <c:v>0.51578947368421058</c:v>
                </c:pt>
                <c:pt idx="394">
                  <c:v>0.51929824561403504</c:v>
                </c:pt>
                <c:pt idx="395">
                  <c:v>0.52046783625730997</c:v>
                </c:pt>
                <c:pt idx="396">
                  <c:v>0.52163742690058479</c:v>
                </c:pt>
                <c:pt idx="397">
                  <c:v>0.53216374269005851</c:v>
                </c:pt>
                <c:pt idx="398">
                  <c:v>0.53333333333333333</c:v>
                </c:pt>
                <c:pt idx="399">
                  <c:v>0.53450292397660815</c:v>
                </c:pt>
                <c:pt idx="400">
                  <c:v>0.53567251461988308</c:v>
                </c:pt>
                <c:pt idx="401">
                  <c:v>0.5368421052631579</c:v>
                </c:pt>
                <c:pt idx="402">
                  <c:v>0.53801169590643272</c:v>
                </c:pt>
                <c:pt idx="403">
                  <c:v>0.53918128654970765</c:v>
                </c:pt>
                <c:pt idx="404">
                  <c:v>0.53918128654970765</c:v>
                </c:pt>
                <c:pt idx="405">
                  <c:v>0.53918128654970765</c:v>
                </c:pt>
                <c:pt idx="406">
                  <c:v>0.54035087719298247</c:v>
                </c:pt>
                <c:pt idx="407">
                  <c:v>0.5567251461988304</c:v>
                </c:pt>
                <c:pt idx="408">
                  <c:v>0.55789473684210522</c:v>
                </c:pt>
                <c:pt idx="409">
                  <c:v>0.55906432748538015</c:v>
                </c:pt>
                <c:pt idx="410">
                  <c:v>0.56023391812865497</c:v>
                </c:pt>
                <c:pt idx="411">
                  <c:v>0.56257309941520472</c:v>
                </c:pt>
                <c:pt idx="412">
                  <c:v>0.56374269005847955</c:v>
                </c:pt>
                <c:pt idx="413">
                  <c:v>0.56491228070175437</c:v>
                </c:pt>
                <c:pt idx="414">
                  <c:v>0.56608187134502919</c:v>
                </c:pt>
                <c:pt idx="415">
                  <c:v>0.56842105263157894</c:v>
                </c:pt>
                <c:pt idx="416">
                  <c:v>0.56959064327485376</c:v>
                </c:pt>
                <c:pt idx="417">
                  <c:v>0.57777777777777772</c:v>
                </c:pt>
                <c:pt idx="418">
                  <c:v>0.57894736842105265</c:v>
                </c:pt>
                <c:pt idx="419">
                  <c:v>0.58011695906432748</c:v>
                </c:pt>
                <c:pt idx="420">
                  <c:v>0.5812865497076023</c:v>
                </c:pt>
                <c:pt idx="421">
                  <c:v>0.59181286549707601</c:v>
                </c:pt>
                <c:pt idx="422">
                  <c:v>0.59298245614035083</c:v>
                </c:pt>
                <c:pt idx="423">
                  <c:v>0.59415204678362576</c:v>
                </c:pt>
                <c:pt idx="424">
                  <c:v>0.59532163742690059</c:v>
                </c:pt>
                <c:pt idx="425">
                  <c:v>0.59649122807017541</c:v>
                </c:pt>
                <c:pt idx="426">
                  <c:v>0.59883040935672516</c:v>
                </c:pt>
                <c:pt idx="427">
                  <c:v>0.6</c:v>
                </c:pt>
                <c:pt idx="428">
                  <c:v>0.60116959064327491</c:v>
                </c:pt>
                <c:pt idx="429">
                  <c:v>0.60233918128654973</c:v>
                </c:pt>
                <c:pt idx="430">
                  <c:v>0.60350877192982455</c:v>
                </c:pt>
                <c:pt idx="431">
                  <c:v>0.60467836257309937</c:v>
                </c:pt>
                <c:pt idx="432">
                  <c:v>0.6058479532163743</c:v>
                </c:pt>
                <c:pt idx="433">
                  <c:v>0.60701754385964912</c:v>
                </c:pt>
                <c:pt idx="434">
                  <c:v>0.61169590643274852</c:v>
                </c:pt>
                <c:pt idx="435">
                  <c:v>0.61286549707602345</c:v>
                </c:pt>
                <c:pt idx="436">
                  <c:v>0.61403508771929827</c:v>
                </c:pt>
                <c:pt idx="437">
                  <c:v>0.61871345029239766</c:v>
                </c:pt>
                <c:pt idx="438">
                  <c:v>0.61988304093567248</c:v>
                </c:pt>
                <c:pt idx="439">
                  <c:v>0.61988304093567248</c:v>
                </c:pt>
                <c:pt idx="440">
                  <c:v>0.62105263157894741</c:v>
                </c:pt>
                <c:pt idx="441">
                  <c:v>0.62222222222222223</c:v>
                </c:pt>
                <c:pt idx="442">
                  <c:v>0.63157894736842102</c:v>
                </c:pt>
                <c:pt idx="443">
                  <c:v>0.63157894736842102</c:v>
                </c:pt>
                <c:pt idx="444">
                  <c:v>0.63274853801169595</c:v>
                </c:pt>
                <c:pt idx="445">
                  <c:v>0.63391812865497077</c:v>
                </c:pt>
                <c:pt idx="446">
                  <c:v>0.63508771929824559</c:v>
                </c:pt>
                <c:pt idx="447">
                  <c:v>0.63859649122807016</c:v>
                </c:pt>
                <c:pt idx="448">
                  <c:v>0.63976608187134498</c:v>
                </c:pt>
                <c:pt idx="449">
                  <c:v>0.64093567251461991</c:v>
                </c:pt>
                <c:pt idx="450">
                  <c:v>0.64210526315789473</c:v>
                </c:pt>
                <c:pt idx="451">
                  <c:v>0.64327485380116955</c:v>
                </c:pt>
                <c:pt idx="452">
                  <c:v>0.64444444444444449</c:v>
                </c:pt>
                <c:pt idx="453">
                  <c:v>0.64561403508771931</c:v>
                </c:pt>
                <c:pt idx="454">
                  <c:v>0.64678362573099413</c:v>
                </c:pt>
                <c:pt idx="455">
                  <c:v>0.64795321637426906</c:v>
                </c:pt>
                <c:pt idx="456">
                  <c:v>0.65497076023391809</c:v>
                </c:pt>
                <c:pt idx="457">
                  <c:v>0.65614035087719302</c:v>
                </c:pt>
                <c:pt idx="458">
                  <c:v>0.65730994152046784</c:v>
                </c:pt>
                <c:pt idx="459">
                  <c:v>0.65847953216374266</c:v>
                </c:pt>
                <c:pt idx="460">
                  <c:v>0.6596491228070176</c:v>
                </c:pt>
                <c:pt idx="461">
                  <c:v>0.66081871345029242</c:v>
                </c:pt>
                <c:pt idx="462">
                  <c:v>0.66198830409356724</c:v>
                </c:pt>
                <c:pt idx="463">
                  <c:v>0.66315789473684206</c:v>
                </c:pt>
                <c:pt idx="464">
                  <c:v>0.66900584795321638</c:v>
                </c:pt>
                <c:pt idx="465">
                  <c:v>0.66900584795321638</c:v>
                </c:pt>
                <c:pt idx="466">
                  <c:v>0.6701754385964912</c:v>
                </c:pt>
                <c:pt idx="467">
                  <c:v>0.67134502923976613</c:v>
                </c:pt>
                <c:pt idx="468">
                  <c:v>0.67251461988304095</c:v>
                </c:pt>
                <c:pt idx="469">
                  <c:v>0.67251461988304095</c:v>
                </c:pt>
                <c:pt idx="470">
                  <c:v>0.67602339181286553</c:v>
                </c:pt>
                <c:pt idx="471">
                  <c:v>0.67719298245614035</c:v>
                </c:pt>
                <c:pt idx="472">
                  <c:v>0.67836257309941517</c:v>
                </c:pt>
                <c:pt idx="473">
                  <c:v>0.6795321637426901</c:v>
                </c:pt>
                <c:pt idx="474">
                  <c:v>0.68070175438596492</c:v>
                </c:pt>
                <c:pt idx="475">
                  <c:v>0.68187134502923974</c:v>
                </c:pt>
                <c:pt idx="476">
                  <c:v>0.69122807017543864</c:v>
                </c:pt>
                <c:pt idx="477">
                  <c:v>0.69239766081871346</c:v>
                </c:pt>
                <c:pt idx="478">
                  <c:v>0.69356725146198828</c:v>
                </c:pt>
                <c:pt idx="479">
                  <c:v>0.69473684210526321</c:v>
                </c:pt>
                <c:pt idx="480">
                  <c:v>0.69590643274853803</c:v>
                </c:pt>
                <c:pt idx="481">
                  <c:v>0.69707602339181285</c:v>
                </c:pt>
                <c:pt idx="482">
                  <c:v>0.69824561403508767</c:v>
                </c:pt>
                <c:pt idx="483">
                  <c:v>0.6994152046783626</c:v>
                </c:pt>
                <c:pt idx="484">
                  <c:v>0.70058479532163742</c:v>
                </c:pt>
                <c:pt idx="485">
                  <c:v>0.70175438596491224</c:v>
                </c:pt>
                <c:pt idx="486">
                  <c:v>0.70292397660818717</c:v>
                </c:pt>
                <c:pt idx="487">
                  <c:v>0.70877192982456139</c:v>
                </c:pt>
                <c:pt idx="488">
                  <c:v>0.71578947368421053</c:v>
                </c:pt>
                <c:pt idx="489">
                  <c:v>0.71695906432748535</c:v>
                </c:pt>
                <c:pt idx="490">
                  <c:v>0.71812865497076028</c:v>
                </c:pt>
                <c:pt idx="491">
                  <c:v>0.7192982456140351</c:v>
                </c:pt>
                <c:pt idx="492">
                  <c:v>0.72046783625730992</c:v>
                </c:pt>
                <c:pt idx="493">
                  <c:v>0.72163742690058474</c:v>
                </c:pt>
                <c:pt idx="494">
                  <c:v>0.72280701754385968</c:v>
                </c:pt>
                <c:pt idx="495">
                  <c:v>0.7239766081871345</c:v>
                </c:pt>
                <c:pt idx="496">
                  <c:v>0.72514619883040932</c:v>
                </c:pt>
                <c:pt idx="497">
                  <c:v>0.72631578947368425</c:v>
                </c:pt>
                <c:pt idx="498">
                  <c:v>0.72982456140350882</c:v>
                </c:pt>
                <c:pt idx="499">
                  <c:v>0.73099415204678364</c:v>
                </c:pt>
                <c:pt idx="500">
                  <c:v>0.73216374269005846</c:v>
                </c:pt>
                <c:pt idx="501">
                  <c:v>0.73333333333333328</c:v>
                </c:pt>
                <c:pt idx="502">
                  <c:v>0.73684210526315785</c:v>
                </c:pt>
                <c:pt idx="503">
                  <c:v>0.73801169590643279</c:v>
                </c:pt>
                <c:pt idx="504">
                  <c:v>0.73918128654970761</c:v>
                </c:pt>
                <c:pt idx="505">
                  <c:v>0.74035087719298243</c:v>
                </c:pt>
                <c:pt idx="506">
                  <c:v>0.74035087719298243</c:v>
                </c:pt>
                <c:pt idx="507">
                  <c:v>0.74152046783625736</c:v>
                </c:pt>
                <c:pt idx="508">
                  <c:v>0.74269005847953218</c:v>
                </c:pt>
                <c:pt idx="509">
                  <c:v>0.74619883040935675</c:v>
                </c:pt>
                <c:pt idx="510">
                  <c:v>0.74736842105263157</c:v>
                </c:pt>
                <c:pt idx="511">
                  <c:v>0.74853801169590639</c:v>
                </c:pt>
                <c:pt idx="512">
                  <c:v>0.74970760233918132</c:v>
                </c:pt>
                <c:pt idx="513">
                  <c:v>0.75438596491228072</c:v>
                </c:pt>
                <c:pt idx="514">
                  <c:v>0.75555555555555554</c:v>
                </c:pt>
                <c:pt idx="515">
                  <c:v>0.75672514619883036</c:v>
                </c:pt>
                <c:pt idx="516">
                  <c:v>0.75789473684210529</c:v>
                </c:pt>
                <c:pt idx="517">
                  <c:v>0.75906432748538011</c:v>
                </c:pt>
                <c:pt idx="518">
                  <c:v>0.76023391812865493</c:v>
                </c:pt>
                <c:pt idx="519">
                  <c:v>0.76140350877192986</c:v>
                </c:pt>
                <c:pt idx="520">
                  <c:v>0.76257309941520468</c:v>
                </c:pt>
                <c:pt idx="521">
                  <c:v>0.7637426900584795</c:v>
                </c:pt>
                <c:pt idx="522">
                  <c:v>0.76491228070175443</c:v>
                </c:pt>
                <c:pt idx="523">
                  <c:v>0.76608187134502925</c:v>
                </c:pt>
                <c:pt idx="524">
                  <c:v>0.77426900584795322</c:v>
                </c:pt>
                <c:pt idx="525">
                  <c:v>0.77543859649122804</c:v>
                </c:pt>
                <c:pt idx="526">
                  <c:v>0.77894736842105261</c:v>
                </c:pt>
                <c:pt idx="527">
                  <c:v>0.78011695906432743</c:v>
                </c:pt>
                <c:pt idx="528">
                  <c:v>0.78128654970760236</c:v>
                </c:pt>
                <c:pt idx="529">
                  <c:v>0.78245614035087718</c:v>
                </c:pt>
                <c:pt idx="530">
                  <c:v>0.783625730994152</c:v>
                </c:pt>
                <c:pt idx="531">
                  <c:v>0.78479532163742693</c:v>
                </c:pt>
                <c:pt idx="532">
                  <c:v>0.78596491228070176</c:v>
                </c:pt>
                <c:pt idx="533">
                  <c:v>0.78713450292397658</c:v>
                </c:pt>
                <c:pt idx="534">
                  <c:v>0.78830409356725151</c:v>
                </c:pt>
                <c:pt idx="535">
                  <c:v>0.79064327485380115</c:v>
                </c:pt>
                <c:pt idx="536">
                  <c:v>0.79415204678362572</c:v>
                </c:pt>
                <c:pt idx="537">
                  <c:v>0.79532163742690054</c:v>
                </c:pt>
                <c:pt idx="538">
                  <c:v>0.79766081871345029</c:v>
                </c:pt>
                <c:pt idx="539">
                  <c:v>0.79883040935672511</c:v>
                </c:pt>
                <c:pt idx="540">
                  <c:v>0.8</c:v>
                </c:pt>
                <c:pt idx="541">
                  <c:v>0.80350877192982462</c:v>
                </c:pt>
                <c:pt idx="542">
                  <c:v>0.80467836257309944</c:v>
                </c:pt>
                <c:pt idx="543">
                  <c:v>0.80584795321637426</c:v>
                </c:pt>
                <c:pt idx="544">
                  <c:v>0.80701754385964908</c:v>
                </c:pt>
                <c:pt idx="545">
                  <c:v>0.80818713450292401</c:v>
                </c:pt>
                <c:pt idx="546">
                  <c:v>0.81052631578947365</c:v>
                </c:pt>
                <c:pt idx="547">
                  <c:v>0.81169590643274858</c:v>
                </c:pt>
                <c:pt idx="548">
                  <c:v>0.8128654970760234</c:v>
                </c:pt>
                <c:pt idx="549">
                  <c:v>0.81403508771929822</c:v>
                </c:pt>
                <c:pt idx="550">
                  <c:v>0.81520467836257315</c:v>
                </c:pt>
                <c:pt idx="551">
                  <c:v>0.81637426900584797</c:v>
                </c:pt>
                <c:pt idx="552">
                  <c:v>0.81754385964912279</c:v>
                </c:pt>
                <c:pt idx="553">
                  <c:v>0.81871345029239762</c:v>
                </c:pt>
                <c:pt idx="554">
                  <c:v>0.82105263157894737</c:v>
                </c:pt>
                <c:pt idx="555">
                  <c:v>0.82222222222222219</c:v>
                </c:pt>
                <c:pt idx="556">
                  <c:v>0.82339181286549712</c:v>
                </c:pt>
                <c:pt idx="557">
                  <c:v>0.82456140350877194</c:v>
                </c:pt>
                <c:pt idx="558">
                  <c:v>0.82807017543859651</c:v>
                </c:pt>
                <c:pt idx="559">
                  <c:v>0.82923976608187133</c:v>
                </c:pt>
                <c:pt idx="560">
                  <c:v>0.83040935672514615</c:v>
                </c:pt>
                <c:pt idx="561">
                  <c:v>0.83157894736842108</c:v>
                </c:pt>
                <c:pt idx="562">
                  <c:v>0.8327485380116959</c:v>
                </c:pt>
                <c:pt idx="563">
                  <c:v>0.83625730994152048</c:v>
                </c:pt>
                <c:pt idx="564">
                  <c:v>0.8374269005847953</c:v>
                </c:pt>
                <c:pt idx="565">
                  <c:v>0.83859649122807023</c:v>
                </c:pt>
                <c:pt idx="566">
                  <c:v>0.84444444444444444</c:v>
                </c:pt>
                <c:pt idx="567">
                  <c:v>0.84444444444444444</c:v>
                </c:pt>
                <c:pt idx="568">
                  <c:v>0.84561403508771926</c:v>
                </c:pt>
                <c:pt idx="569">
                  <c:v>0.84678362573099419</c:v>
                </c:pt>
                <c:pt idx="570">
                  <c:v>0.84795321637426901</c:v>
                </c:pt>
                <c:pt idx="571">
                  <c:v>0.84912280701754383</c:v>
                </c:pt>
                <c:pt idx="572">
                  <c:v>0.85029239766081877</c:v>
                </c:pt>
                <c:pt idx="573">
                  <c:v>0.85146198830409359</c:v>
                </c:pt>
                <c:pt idx="574">
                  <c:v>0.85263157894736841</c:v>
                </c:pt>
                <c:pt idx="575">
                  <c:v>0.85380116959064323</c:v>
                </c:pt>
                <c:pt idx="576">
                  <c:v>0.85497076023391816</c:v>
                </c:pt>
                <c:pt idx="577">
                  <c:v>0.85614035087719298</c:v>
                </c:pt>
                <c:pt idx="578">
                  <c:v>0.8573099415204678</c:v>
                </c:pt>
                <c:pt idx="579">
                  <c:v>0.85847953216374273</c:v>
                </c:pt>
                <c:pt idx="580">
                  <c:v>0.85964912280701755</c:v>
                </c:pt>
                <c:pt idx="581">
                  <c:v>0.86081871345029237</c:v>
                </c:pt>
                <c:pt idx="582">
                  <c:v>0.8619883040935673</c:v>
                </c:pt>
                <c:pt idx="583">
                  <c:v>0.86315789473684212</c:v>
                </c:pt>
                <c:pt idx="584">
                  <c:v>0.86432748538011694</c:v>
                </c:pt>
                <c:pt idx="585">
                  <c:v>0.86549707602339176</c:v>
                </c:pt>
                <c:pt idx="586">
                  <c:v>0.8666666666666667</c:v>
                </c:pt>
                <c:pt idx="587">
                  <c:v>0.86783625730994152</c:v>
                </c:pt>
                <c:pt idx="588">
                  <c:v>0.86900584795321634</c:v>
                </c:pt>
                <c:pt idx="589">
                  <c:v>0.87134502923976609</c:v>
                </c:pt>
                <c:pt idx="590">
                  <c:v>0.87251461988304091</c:v>
                </c:pt>
                <c:pt idx="591">
                  <c:v>0.87485380116959066</c:v>
                </c:pt>
                <c:pt idx="592">
                  <c:v>0.87602339181286548</c:v>
                </c:pt>
                <c:pt idx="593">
                  <c:v>0.8771929824561403</c:v>
                </c:pt>
                <c:pt idx="594">
                  <c:v>0.87836257309941523</c:v>
                </c:pt>
                <c:pt idx="595">
                  <c:v>0.87953216374269005</c:v>
                </c:pt>
                <c:pt idx="596">
                  <c:v>0.88070175438596487</c:v>
                </c:pt>
                <c:pt idx="597">
                  <c:v>0.88187134502923981</c:v>
                </c:pt>
                <c:pt idx="598">
                  <c:v>0.88304093567251463</c:v>
                </c:pt>
                <c:pt idx="599">
                  <c:v>0.88538011695906438</c:v>
                </c:pt>
                <c:pt idx="600">
                  <c:v>0.8865497076023392</c:v>
                </c:pt>
                <c:pt idx="601">
                  <c:v>0.88771929824561402</c:v>
                </c:pt>
                <c:pt idx="602">
                  <c:v>0.88888888888888884</c:v>
                </c:pt>
                <c:pt idx="603">
                  <c:v>0.89005847953216377</c:v>
                </c:pt>
                <c:pt idx="604">
                  <c:v>0.89122807017543859</c:v>
                </c:pt>
                <c:pt idx="605">
                  <c:v>0.89239766081871341</c:v>
                </c:pt>
                <c:pt idx="606">
                  <c:v>0.89356725146198834</c:v>
                </c:pt>
                <c:pt idx="607">
                  <c:v>0.89473684210526316</c:v>
                </c:pt>
                <c:pt idx="608">
                  <c:v>0.89590643274853798</c:v>
                </c:pt>
                <c:pt idx="609">
                  <c:v>0.89707602339181292</c:v>
                </c:pt>
                <c:pt idx="610">
                  <c:v>0.89824561403508774</c:v>
                </c:pt>
                <c:pt idx="611">
                  <c:v>0.90292397660818713</c:v>
                </c:pt>
                <c:pt idx="612">
                  <c:v>0.90409356725146195</c:v>
                </c:pt>
                <c:pt idx="613">
                  <c:v>0.90526315789473688</c:v>
                </c:pt>
                <c:pt idx="614">
                  <c:v>0.90760233918128652</c:v>
                </c:pt>
                <c:pt idx="615">
                  <c:v>0.90877192982456145</c:v>
                </c:pt>
                <c:pt idx="616">
                  <c:v>0.90994152046783627</c:v>
                </c:pt>
                <c:pt idx="617">
                  <c:v>0.91111111111111109</c:v>
                </c:pt>
                <c:pt idx="618">
                  <c:v>0.91228070175438591</c:v>
                </c:pt>
                <c:pt idx="619">
                  <c:v>0.91345029239766085</c:v>
                </c:pt>
                <c:pt idx="620">
                  <c:v>0.91812865497076024</c:v>
                </c:pt>
                <c:pt idx="621">
                  <c:v>0.91929824561403506</c:v>
                </c:pt>
                <c:pt idx="622">
                  <c:v>0.92046783625730999</c:v>
                </c:pt>
                <c:pt idx="623">
                  <c:v>0.92163742690058481</c:v>
                </c:pt>
                <c:pt idx="624">
                  <c:v>0.92280701754385963</c:v>
                </c:pt>
                <c:pt idx="625">
                  <c:v>0.92397660818713445</c:v>
                </c:pt>
                <c:pt idx="626">
                  <c:v>0.92514619883040938</c:v>
                </c:pt>
                <c:pt idx="627">
                  <c:v>0.9263157894736842</c:v>
                </c:pt>
                <c:pt idx="628">
                  <c:v>0.92748538011695902</c:v>
                </c:pt>
                <c:pt idx="629">
                  <c:v>0.92982456140350878</c:v>
                </c:pt>
                <c:pt idx="630">
                  <c:v>0.9309941520467836</c:v>
                </c:pt>
                <c:pt idx="631">
                  <c:v>0.93216374269005853</c:v>
                </c:pt>
                <c:pt idx="632">
                  <c:v>0.93333333333333335</c:v>
                </c:pt>
                <c:pt idx="633">
                  <c:v>0.93450292397660817</c:v>
                </c:pt>
                <c:pt idx="634">
                  <c:v>0.93567251461988299</c:v>
                </c:pt>
                <c:pt idx="635">
                  <c:v>0.93684210526315792</c:v>
                </c:pt>
                <c:pt idx="636">
                  <c:v>0.93801169590643274</c:v>
                </c:pt>
                <c:pt idx="637">
                  <c:v>0.93918128654970756</c:v>
                </c:pt>
                <c:pt idx="638">
                  <c:v>0.94035087719298249</c:v>
                </c:pt>
                <c:pt idx="639">
                  <c:v>0.94152046783625731</c:v>
                </c:pt>
                <c:pt idx="640">
                  <c:v>0.94269005847953213</c:v>
                </c:pt>
                <c:pt idx="641">
                  <c:v>0.94385964912280707</c:v>
                </c:pt>
                <c:pt idx="642">
                  <c:v>0.94502923976608189</c:v>
                </c:pt>
                <c:pt idx="643">
                  <c:v>0.94619883040935671</c:v>
                </c:pt>
                <c:pt idx="644">
                  <c:v>0.94736842105263153</c:v>
                </c:pt>
                <c:pt idx="645">
                  <c:v>0.94853801169590646</c:v>
                </c:pt>
                <c:pt idx="646">
                  <c:v>0.9508771929824561</c:v>
                </c:pt>
                <c:pt idx="647">
                  <c:v>0.95204678362573103</c:v>
                </c:pt>
                <c:pt idx="648">
                  <c:v>0.95321637426900585</c:v>
                </c:pt>
                <c:pt idx="649">
                  <c:v>0.95438596491228067</c:v>
                </c:pt>
                <c:pt idx="650">
                  <c:v>0.9555555555555556</c:v>
                </c:pt>
                <c:pt idx="651">
                  <c:v>0.95672514619883042</c:v>
                </c:pt>
                <c:pt idx="652">
                  <c:v>0.95906432748538006</c:v>
                </c:pt>
                <c:pt idx="653">
                  <c:v>0.960233918128655</c:v>
                </c:pt>
                <c:pt idx="654">
                  <c:v>0.96140350877192982</c:v>
                </c:pt>
                <c:pt idx="655">
                  <c:v>0.96257309941520464</c:v>
                </c:pt>
                <c:pt idx="656">
                  <c:v>0.96374269005847957</c:v>
                </c:pt>
                <c:pt idx="657">
                  <c:v>0.96491228070175439</c:v>
                </c:pt>
                <c:pt idx="658">
                  <c:v>0.96842105263157896</c:v>
                </c:pt>
                <c:pt idx="659">
                  <c:v>0.96959064327485378</c:v>
                </c:pt>
                <c:pt idx="660">
                  <c:v>0.9707602339181286</c:v>
                </c:pt>
                <c:pt idx="661">
                  <c:v>0.97309941520467835</c:v>
                </c:pt>
                <c:pt idx="662">
                  <c:v>0.97426900584795317</c:v>
                </c:pt>
                <c:pt idx="663">
                  <c:v>0.9754385964912281</c:v>
                </c:pt>
                <c:pt idx="664">
                  <c:v>0.97660818713450293</c:v>
                </c:pt>
                <c:pt idx="665">
                  <c:v>0.97777777777777775</c:v>
                </c:pt>
                <c:pt idx="666">
                  <c:v>0.97894736842105268</c:v>
                </c:pt>
                <c:pt idx="667">
                  <c:v>0.9801169590643275</c:v>
                </c:pt>
                <c:pt idx="668">
                  <c:v>0.98128654970760232</c:v>
                </c:pt>
                <c:pt idx="669">
                  <c:v>0.98245614035087714</c:v>
                </c:pt>
                <c:pt idx="670">
                  <c:v>0.98245614035087714</c:v>
                </c:pt>
                <c:pt idx="671">
                  <c:v>0.98362573099415207</c:v>
                </c:pt>
                <c:pt idx="672">
                  <c:v>0.98479532163742689</c:v>
                </c:pt>
                <c:pt idx="673">
                  <c:v>0.98596491228070171</c:v>
                </c:pt>
                <c:pt idx="674">
                  <c:v>0.98713450292397664</c:v>
                </c:pt>
                <c:pt idx="675">
                  <c:v>0.98830409356725146</c:v>
                </c:pt>
                <c:pt idx="676">
                  <c:v>0.98947368421052628</c:v>
                </c:pt>
                <c:pt idx="677">
                  <c:v>0.99064327485380121</c:v>
                </c:pt>
                <c:pt idx="678">
                  <c:v>0.99181286549707603</c:v>
                </c:pt>
                <c:pt idx="679">
                  <c:v>0.99298245614035086</c:v>
                </c:pt>
                <c:pt idx="680">
                  <c:v>0.99415204678362568</c:v>
                </c:pt>
                <c:pt idx="681">
                  <c:v>0.99532163742690061</c:v>
                </c:pt>
                <c:pt idx="682">
                  <c:v>0.99649122807017543</c:v>
                </c:pt>
                <c:pt idx="683">
                  <c:v>0.99766081871345025</c:v>
                </c:pt>
                <c:pt idx="684">
                  <c:v>0.99883040935672518</c:v>
                </c:pt>
                <c:pt idx="685">
                  <c:v>1</c:v>
                </c:pt>
              </c:numCache>
            </c:numRef>
          </c:xVal>
          <c:yVal>
            <c:numRef>
              <c:f>LR_ValidationLiftChart2!$CA$2:$CA$687</c:f>
              <c:numCache>
                <c:formatCode>General</c:formatCode>
                <c:ptCount val="686"/>
                <c:pt idx="0">
                  <c:v>0</c:v>
                </c:pt>
                <c:pt idx="1">
                  <c:v>6.8965517241379309E-3</c:v>
                </c:pt>
                <c:pt idx="2">
                  <c:v>6.8965517241379309E-3</c:v>
                </c:pt>
                <c:pt idx="3">
                  <c:v>1.3793103448275862E-2</c:v>
                </c:pt>
                <c:pt idx="4">
                  <c:v>1.3793103448275862E-2</c:v>
                </c:pt>
                <c:pt idx="5">
                  <c:v>2.0689655172413793E-2</c:v>
                </c:pt>
                <c:pt idx="6">
                  <c:v>2.7586206896551724E-2</c:v>
                </c:pt>
                <c:pt idx="7">
                  <c:v>3.4482758620689655E-2</c:v>
                </c:pt>
                <c:pt idx="8">
                  <c:v>4.1379310344827586E-2</c:v>
                </c:pt>
                <c:pt idx="9">
                  <c:v>4.1379310344827586E-2</c:v>
                </c:pt>
                <c:pt idx="10">
                  <c:v>4.1379310344827586E-2</c:v>
                </c:pt>
                <c:pt idx="11">
                  <c:v>4.8275862068965517E-2</c:v>
                </c:pt>
                <c:pt idx="12">
                  <c:v>4.8275862068965517E-2</c:v>
                </c:pt>
                <c:pt idx="13">
                  <c:v>4.8275862068965517E-2</c:v>
                </c:pt>
                <c:pt idx="14">
                  <c:v>5.5172413793103448E-2</c:v>
                </c:pt>
                <c:pt idx="15">
                  <c:v>6.2068965517241378E-2</c:v>
                </c:pt>
                <c:pt idx="16">
                  <c:v>6.2068965517241378E-2</c:v>
                </c:pt>
                <c:pt idx="17">
                  <c:v>6.2068965517241378E-2</c:v>
                </c:pt>
                <c:pt idx="18">
                  <c:v>6.2068965517241378E-2</c:v>
                </c:pt>
                <c:pt idx="19">
                  <c:v>6.2068965517241378E-2</c:v>
                </c:pt>
                <c:pt idx="20">
                  <c:v>6.2068965517241378E-2</c:v>
                </c:pt>
                <c:pt idx="21">
                  <c:v>6.8965517241379309E-2</c:v>
                </c:pt>
                <c:pt idx="22">
                  <c:v>6.8965517241379309E-2</c:v>
                </c:pt>
                <c:pt idx="23">
                  <c:v>6.8965517241379309E-2</c:v>
                </c:pt>
                <c:pt idx="24">
                  <c:v>7.586206896551724E-2</c:v>
                </c:pt>
                <c:pt idx="25">
                  <c:v>8.2758620689655171E-2</c:v>
                </c:pt>
                <c:pt idx="26">
                  <c:v>8.9655172413793102E-2</c:v>
                </c:pt>
                <c:pt idx="27">
                  <c:v>9.6551724137931033E-2</c:v>
                </c:pt>
                <c:pt idx="28">
                  <c:v>9.6551724137931033E-2</c:v>
                </c:pt>
                <c:pt idx="29">
                  <c:v>9.6551724137931033E-2</c:v>
                </c:pt>
                <c:pt idx="30">
                  <c:v>9.6551724137931033E-2</c:v>
                </c:pt>
                <c:pt idx="31">
                  <c:v>9.6551724137931033E-2</c:v>
                </c:pt>
                <c:pt idx="32">
                  <c:v>9.6551724137931033E-2</c:v>
                </c:pt>
                <c:pt idx="33">
                  <c:v>0.10344827586206896</c:v>
                </c:pt>
                <c:pt idx="34">
                  <c:v>0.10344827586206896</c:v>
                </c:pt>
                <c:pt idx="35">
                  <c:v>0.1103448275862069</c:v>
                </c:pt>
                <c:pt idx="36">
                  <c:v>0.1103448275862069</c:v>
                </c:pt>
                <c:pt idx="37">
                  <c:v>0.1103448275862069</c:v>
                </c:pt>
                <c:pt idx="38">
                  <c:v>0.11724137931034483</c:v>
                </c:pt>
                <c:pt idx="39">
                  <c:v>0.11724137931034483</c:v>
                </c:pt>
                <c:pt idx="40">
                  <c:v>0.12413793103448276</c:v>
                </c:pt>
                <c:pt idx="41">
                  <c:v>0.12413793103448276</c:v>
                </c:pt>
                <c:pt idx="42">
                  <c:v>0.12413793103448276</c:v>
                </c:pt>
                <c:pt idx="43">
                  <c:v>0.1310344827586207</c:v>
                </c:pt>
                <c:pt idx="44">
                  <c:v>0.1310344827586207</c:v>
                </c:pt>
                <c:pt idx="45">
                  <c:v>0.1310344827586207</c:v>
                </c:pt>
                <c:pt idx="46">
                  <c:v>0.13793103448275862</c:v>
                </c:pt>
                <c:pt idx="47">
                  <c:v>0.13793103448275862</c:v>
                </c:pt>
                <c:pt idx="48">
                  <c:v>0.14482758620689656</c:v>
                </c:pt>
                <c:pt idx="49">
                  <c:v>0.14482758620689656</c:v>
                </c:pt>
                <c:pt idx="50">
                  <c:v>0.15172413793103448</c:v>
                </c:pt>
                <c:pt idx="51">
                  <c:v>0.15172413793103448</c:v>
                </c:pt>
                <c:pt idx="52">
                  <c:v>0.15172413793103448</c:v>
                </c:pt>
                <c:pt idx="53">
                  <c:v>0.15172413793103448</c:v>
                </c:pt>
                <c:pt idx="54">
                  <c:v>0.15862068965517243</c:v>
                </c:pt>
                <c:pt idx="55">
                  <c:v>0.15862068965517243</c:v>
                </c:pt>
                <c:pt idx="56">
                  <c:v>0.16551724137931034</c:v>
                </c:pt>
                <c:pt idx="57">
                  <c:v>0.16551724137931034</c:v>
                </c:pt>
                <c:pt idx="58">
                  <c:v>0.17241379310344829</c:v>
                </c:pt>
                <c:pt idx="59">
                  <c:v>0.1793103448275862</c:v>
                </c:pt>
                <c:pt idx="60">
                  <c:v>0.18620689655172415</c:v>
                </c:pt>
                <c:pt idx="61">
                  <c:v>0.18620689655172415</c:v>
                </c:pt>
                <c:pt idx="62">
                  <c:v>0.18620689655172415</c:v>
                </c:pt>
                <c:pt idx="63">
                  <c:v>0.18620689655172415</c:v>
                </c:pt>
                <c:pt idx="64">
                  <c:v>0.19310344827586207</c:v>
                </c:pt>
                <c:pt idx="65">
                  <c:v>0.19310344827586207</c:v>
                </c:pt>
                <c:pt idx="66">
                  <c:v>0.19310344827586207</c:v>
                </c:pt>
                <c:pt idx="67">
                  <c:v>0.2</c:v>
                </c:pt>
                <c:pt idx="68">
                  <c:v>0.2</c:v>
                </c:pt>
                <c:pt idx="69">
                  <c:v>0.20689655172413793</c:v>
                </c:pt>
                <c:pt idx="70">
                  <c:v>0.21379310344827587</c:v>
                </c:pt>
                <c:pt idx="71">
                  <c:v>0.21379310344827587</c:v>
                </c:pt>
                <c:pt idx="72">
                  <c:v>0.21379310344827587</c:v>
                </c:pt>
                <c:pt idx="73">
                  <c:v>0.21379310344827587</c:v>
                </c:pt>
                <c:pt idx="74">
                  <c:v>0.22068965517241379</c:v>
                </c:pt>
                <c:pt idx="75">
                  <c:v>0.22068965517241379</c:v>
                </c:pt>
                <c:pt idx="76">
                  <c:v>0.22068965517241379</c:v>
                </c:pt>
                <c:pt idx="77">
                  <c:v>0.22758620689655173</c:v>
                </c:pt>
                <c:pt idx="78">
                  <c:v>0.23448275862068965</c:v>
                </c:pt>
                <c:pt idx="79">
                  <c:v>0.24827586206896551</c:v>
                </c:pt>
                <c:pt idx="80">
                  <c:v>0.24827586206896551</c:v>
                </c:pt>
                <c:pt idx="81">
                  <c:v>0.24827586206896551</c:v>
                </c:pt>
                <c:pt idx="82">
                  <c:v>0.24827586206896551</c:v>
                </c:pt>
                <c:pt idx="83">
                  <c:v>0.25517241379310346</c:v>
                </c:pt>
                <c:pt idx="84">
                  <c:v>0.25517241379310346</c:v>
                </c:pt>
                <c:pt idx="85">
                  <c:v>0.2620689655172414</c:v>
                </c:pt>
                <c:pt idx="86">
                  <c:v>0.2620689655172414</c:v>
                </c:pt>
                <c:pt idx="87">
                  <c:v>0.26896551724137929</c:v>
                </c:pt>
                <c:pt idx="88">
                  <c:v>0.26896551724137929</c:v>
                </c:pt>
                <c:pt idx="89">
                  <c:v>0.27586206896551724</c:v>
                </c:pt>
                <c:pt idx="90">
                  <c:v>0.28275862068965518</c:v>
                </c:pt>
                <c:pt idx="91">
                  <c:v>0.28965517241379313</c:v>
                </c:pt>
                <c:pt idx="92">
                  <c:v>0.28965517241379313</c:v>
                </c:pt>
                <c:pt idx="93">
                  <c:v>0.28965517241379313</c:v>
                </c:pt>
                <c:pt idx="94">
                  <c:v>0.28965517241379313</c:v>
                </c:pt>
                <c:pt idx="95">
                  <c:v>0.29655172413793102</c:v>
                </c:pt>
                <c:pt idx="96">
                  <c:v>0.31034482758620691</c:v>
                </c:pt>
                <c:pt idx="97">
                  <c:v>0.31034482758620691</c:v>
                </c:pt>
                <c:pt idx="98">
                  <c:v>0.31724137931034485</c:v>
                </c:pt>
                <c:pt idx="99">
                  <c:v>0.32413793103448274</c:v>
                </c:pt>
                <c:pt idx="100">
                  <c:v>0.32413793103448274</c:v>
                </c:pt>
                <c:pt idx="101">
                  <c:v>0.32413793103448274</c:v>
                </c:pt>
                <c:pt idx="102">
                  <c:v>0.32413793103448274</c:v>
                </c:pt>
                <c:pt idx="103">
                  <c:v>0.32413793103448274</c:v>
                </c:pt>
                <c:pt idx="104">
                  <c:v>0.32413793103448274</c:v>
                </c:pt>
                <c:pt idx="105">
                  <c:v>0.32413793103448274</c:v>
                </c:pt>
                <c:pt idx="106">
                  <c:v>0.33103448275862069</c:v>
                </c:pt>
                <c:pt idx="107">
                  <c:v>0.33103448275862069</c:v>
                </c:pt>
                <c:pt idx="108">
                  <c:v>0.33103448275862069</c:v>
                </c:pt>
                <c:pt idx="109">
                  <c:v>0.33793103448275863</c:v>
                </c:pt>
                <c:pt idx="110">
                  <c:v>0.33793103448275863</c:v>
                </c:pt>
                <c:pt idx="111">
                  <c:v>0.34482758620689657</c:v>
                </c:pt>
                <c:pt idx="112">
                  <c:v>0.34482758620689657</c:v>
                </c:pt>
                <c:pt idx="113">
                  <c:v>0.34482758620689657</c:v>
                </c:pt>
                <c:pt idx="114">
                  <c:v>0.34482758620689657</c:v>
                </c:pt>
                <c:pt idx="115">
                  <c:v>0.34482758620689657</c:v>
                </c:pt>
                <c:pt idx="116">
                  <c:v>0.34482758620689657</c:v>
                </c:pt>
                <c:pt idx="117">
                  <c:v>0.35172413793103446</c:v>
                </c:pt>
                <c:pt idx="118">
                  <c:v>0.35862068965517241</c:v>
                </c:pt>
                <c:pt idx="119">
                  <c:v>0.37931034482758619</c:v>
                </c:pt>
                <c:pt idx="120">
                  <c:v>0.38620689655172413</c:v>
                </c:pt>
                <c:pt idx="121">
                  <c:v>0.38620689655172413</c:v>
                </c:pt>
                <c:pt idx="122">
                  <c:v>0.39310344827586208</c:v>
                </c:pt>
                <c:pt idx="123">
                  <c:v>0.4</c:v>
                </c:pt>
                <c:pt idx="124">
                  <c:v>0.40689655172413791</c:v>
                </c:pt>
                <c:pt idx="125">
                  <c:v>0.40689655172413791</c:v>
                </c:pt>
                <c:pt idx="126">
                  <c:v>0.40689655172413791</c:v>
                </c:pt>
                <c:pt idx="127">
                  <c:v>0.41379310344827586</c:v>
                </c:pt>
                <c:pt idx="128">
                  <c:v>0.41379310344827586</c:v>
                </c:pt>
                <c:pt idx="129">
                  <c:v>0.4206896551724138</c:v>
                </c:pt>
                <c:pt idx="130">
                  <c:v>0.42758620689655175</c:v>
                </c:pt>
                <c:pt idx="131">
                  <c:v>0.42758620689655175</c:v>
                </c:pt>
                <c:pt idx="132">
                  <c:v>0.42758620689655175</c:v>
                </c:pt>
                <c:pt idx="133">
                  <c:v>0.43448275862068964</c:v>
                </c:pt>
                <c:pt idx="134">
                  <c:v>0.43448275862068964</c:v>
                </c:pt>
                <c:pt idx="135">
                  <c:v>0.43448275862068964</c:v>
                </c:pt>
                <c:pt idx="136">
                  <c:v>0.44137931034482758</c:v>
                </c:pt>
                <c:pt idx="137">
                  <c:v>0.44137931034482758</c:v>
                </c:pt>
                <c:pt idx="138">
                  <c:v>0.44137931034482758</c:v>
                </c:pt>
                <c:pt idx="139">
                  <c:v>0.44827586206896552</c:v>
                </c:pt>
                <c:pt idx="140">
                  <c:v>0.44827586206896552</c:v>
                </c:pt>
                <c:pt idx="141">
                  <c:v>0.45517241379310347</c:v>
                </c:pt>
                <c:pt idx="142">
                  <c:v>0.45517241379310347</c:v>
                </c:pt>
                <c:pt idx="143">
                  <c:v>0.46206896551724136</c:v>
                </c:pt>
                <c:pt idx="144">
                  <c:v>0.46206896551724136</c:v>
                </c:pt>
                <c:pt idx="145">
                  <c:v>0.46206896551724136</c:v>
                </c:pt>
                <c:pt idx="146">
                  <c:v>0.48275862068965519</c:v>
                </c:pt>
                <c:pt idx="147">
                  <c:v>0.48275862068965519</c:v>
                </c:pt>
                <c:pt idx="148">
                  <c:v>0.48965517241379308</c:v>
                </c:pt>
                <c:pt idx="149">
                  <c:v>0.49655172413793103</c:v>
                </c:pt>
                <c:pt idx="150">
                  <c:v>0.50344827586206897</c:v>
                </c:pt>
                <c:pt idx="151">
                  <c:v>0.51034482758620692</c:v>
                </c:pt>
                <c:pt idx="152">
                  <c:v>0.51724137931034486</c:v>
                </c:pt>
                <c:pt idx="153">
                  <c:v>0.51724137931034486</c:v>
                </c:pt>
                <c:pt idx="154">
                  <c:v>0.51724137931034486</c:v>
                </c:pt>
                <c:pt idx="155">
                  <c:v>0.51724137931034486</c:v>
                </c:pt>
                <c:pt idx="156">
                  <c:v>0.51724137931034486</c:v>
                </c:pt>
                <c:pt idx="157">
                  <c:v>0.51724137931034486</c:v>
                </c:pt>
                <c:pt idx="158">
                  <c:v>0.52413793103448281</c:v>
                </c:pt>
                <c:pt idx="159">
                  <c:v>0.52413793103448281</c:v>
                </c:pt>
                <c:pt idx="160">
                  <c:v>0.53793103448275859</c:v>
                </c:pt>
                <c:pt idx="161">
                  <c:v>0.53793103448275859</c:v>
                </c:pt>
                <c:pt idx="162">
                  <c:v>0.53793103448275859</c:v>
                </c:pt>
                <c:pt idx="163">
                  <c:v>0.53793103448275859</c:v>
                </c:pt>
                <c:pt idx="164">
                  <c:v>0.53793103448275859</c:v>
                </c:pt>
                <c:pt idx="165">
                  <c:v>0.54482758620689653</c:v>
                </c:pt>
                <c:pt idx="166">
                  <c:v>0.54482758620689653</c:v>
                </c:pt>
                <c:pt idx="167">
                  <c:v>0.54482758620689653</c:v>
                </c:pt>
                <c:pt idx="168">
                  <c:v>0.54482758620689653</c:v>
                </c:pt>
                <c:pt idx="169">
                  <c:v>0.55172413793103448</c:v>
                </c:pt>
                <c:pt idx="170">
                  <c:v>0.55172413793103448</c:v>
                </c:pt>
                <c:pt idx="171">
                  <c:v>0.55172413793103448</c:v>
                </c:pt>
                <c:pt idx="172">
                  <c:v>0.55172413793103448</c:v>
                </c:pt>
                <c:pt idx="173">
                  <c:v>0.55862068965517242</c:v>
                </c:pt>
                <c:pt idx="174">
                  <c:v>0.55862068965517242</c:v>
                </c:pt>
                <c:pt idx="175">
                  <c:v>0.55862068965517242</c:v>
                </c:pt>
                <c:pt idx="176">
                  <c:v>0.55862068965517242</c:v>
                </c:pt>
                <c:pt idx="177">
                  <c:v>0.56551724137931036</c:v>
                </c:pt>
                <c:pt idx="178">
                  <c:v>0.56551724137931036</c:v>
                </c:pt>
                <c:pt idx="179">
                  <c:v>0.56551724137931036</c:v>
                </c:pt>
                <c:pt idx="180">
                  <c:v>0.56551724137931036</c:v>
                </c:pt>
                <c:pt idx="181">
                  <c:v>0.57241379310344831</c:v>
                </c:pt>
                <c:pt idx="182">
                  <c:v>0.57241379310344831</c:v>
                </c:pt>
                <c:pt idx="183">
                  <c:v>0.59310344827586203</c:v>
                </c:pt>
                <c:pt idx="184">
                  <c:v>0.6</c:v>
                </c:pt>
                <c:pt idx="185">
                  <c:v>0.6</c:v>
                </c:pt>
                <c:pt idx="186">
                  <c:v>0.6</c:v>
                </c:pt>
                <c:pt idx="187">
                  <c:v>0.60689655172413792</c:v>
                </c:pt>
                <c:pt idx="188">
                  <c:v>0.61379310344827587</c:v>
                </c:pt>
                <c:pt idx="189">
                  <c:v>0.61379310344827587</c:v>
                </c:pt>
                <c:pt idx="190">
                  <c:v>0.61379310344827587</c:v>
                </c:pt>
                <c:pt idx="191">
                  <c:v>0.61379310344827587</c:v>
                </c:pt>
                <c:pt idx="192">
                  <c:v>0.62068965517241381</c:v>
                </c:pt>
                <c:pt idx="193">
                  <c:v>0.62758620689655176</c:v>
                </c:pt>
                <c:pt idx="194">
                  <c:v>0.62758620689655176</c:v>
                </c:pt>
                <c:pt idx="195">
                  <c:v>0.64137931034482754</c:v>
                </c:pt>
                <c:pt idx="196">
                  <c:v>0.64137931034482754</c:v>
                </c:pt>
                <c:pt idx="197">
                  <c:v>0.64137931034482754</c:v>
                </c:pt>
                <c:pt idx="198">
                  <c:v>0.64137931034482754</c:v>
                </c:pt>
                <c:pt idx="199">
                  <c:v>0.64137931034482754</c:v>
                </c:pt>
                <c:pt idx="200">
                  <c:v>0.64827586206896548</c:v>
                </c:pt>
                <c:pt idx="201">
                  <c:v>0.64827586206896548</c:v>
                </c:pt>
                <c:pt idx="202">
                  <c:v>0.65517241379310343</c:v>
                </c:pt>
                <c:pt idx="203">
                  <c:v>0.66206896551724137</c:v>
                </c:pt>
                <c:pt idx="204">
                  <c:v>0.66206896551724137</c:v>
                </c:pt>
                <c:pt idx="205">
                  <c:v>0.6827586206896552</c:v>
                </c:pt>
                <c:pt idx="206">
                  <c:v>0.6827586206896552</c:v>
                </c:pt>
                <c:pt idx="207">
                  <c:v>0.6827586206896552</c:v>
                </c:pt>
                <c:pt idx="208">
                  <c:v>0.6827586206896552</c:v>
                </c:pt>
                <c:pt idx="209">
                  <c:v>0.6827586206896552</c:v>
                </c:pt>
                <c:pt idx="210">
                  <c:v>0.6827586206896552</c:v>
                </c:pt>
                <c:pt idx="211">
                  <c:v>0.6827586206896552</c:v>
                </c:pt>
                <c:pt idx="212">
                  <c:v>0.6827586206896552</c:v>
                </c:pt>
                <c:pt idx="213">
                  <c:v>0.6827586206896552</c:v>
                </c:pt>
                <c:pt idx="214">
                  <c:v>0.69655172413793098</c:v>
                </c:pt>
                <c:pt idx="215">
                  <c:v>0.70344827586206893</c:v>
                </c:pt>
                <c:pt idx="216">
                  <c:v>0.70344827586206893</c:v>
                </c:pt>
                <c:pt idx="217">
                  <c:v>0.70344827586206893</c:v>
                </c:pt>
                <c:pt idx="218">
                  <c:v>0.70344827586206893</c:v>
                </c:pt>
                <c:pt idx="219">
                  <c:v>0.70344827586206893</c:v>
                </c:pt>
                <c:pt idx="220">
                  <c:v>0.70344827586206893</c:v>
                </c:pt>
                <c:pt idx="221">
                  <c:v>0.70344827586206893</c:v>
                </c:pt>
                <c:pt idx="222">
                  <c:v>0.70344827586206893</c:v>
                </c:pt>
                <c:pt idx="223">
                  <c:v>0.71034482758620687</c:v>
                </c:pt>
                <c:pt idx="224">
                  <c:v>0.71034482758620687</c:v>
                </c:pt>
                <c:pt idx="225">
                  <c:v>0.71034482758620687</c:v>
                </c:pt>
                <c:pt idx="226">
                  <c:v>0.71034482758620687</c:v>
                </c:pt>
                <c:pt idx="227">
                  <c:v>0.71034482758620687</c:v>
                </c:pt>
                <c:pt idx="228">
                  <c:v>0.71034482758620687</c:v>
                </c:pt>
                <c:pt idx="229">
                  <c:v>0.71034482758620687</c:v>
                </c:pt>
                <c:pt idx="230">
                  <c:v>0.71034482758620687</c:v>
                </c:pt>
                <c:pt idx="231">
                  <c:v>0.71034482758620687</c:v>
                </c:pt>
                <c:pt idx="232">
                  <c:v>0.71034482758620687</c:v>
                </c:pt>
                <c:pt idx="233">
                  <c:v>0.71034482758620687</c:v>
                </c:pt>
                <c:pt idx="234">
                  <c:v>0.71724137931034482</c:v>
                </c:pt>
                <c:pt idx="235">
                  <c:v>0.72413793103448276</c:v>
                </c:pt>
                <c:pt idx="236">
                  <c:v>0.72413793103448276</c:v>
                </c:pt>
                <c:pt idx="237">
                  <c:v>0.72413793103448276</c:v>
                </c:pt>
                <c:pt idx="238">
                  <c:v>0.72413793103448276</c:v>
                </c:pt>
                <c:pt idx="239">
                  <c:v>0.72413793103448276</c:v>
                </c:pt>
                <c:pt idx="240">
                  <c:v>0.72413793103448276</c:v>
                </c:pt>
                <c:pt idx="241">
                  <c:v>0.72413793103448276</c:v>
                </c:pt>
                <c:pt idx="242">
                  <c:v>0.72413793103448276</c:v>
                </c:pt>
                <c:pt idx="243">
                  <c:v>0.72413793103448276</c:v>
                </c:pt>
                <c:pt idx="244">
                  <c:v>0.72413793103448276</c:v>
                </c:pt>
                <c:pt idx="245">
                  <c:v>0.72413793103448276</c:v>
                </c:pt>
                <c:pt idx="246">
                  <c:v>0.72413793103448276</c:v>
                </c:pt>
                <c:pt idx="247">
                  <c:v>0.72413793103448276</c:v>
                </c:pt>
                <c:pt idx="248">
                  <c:v>0.73793103448275865</c:v>
                </c:pt>
                <c:pt idx="249">
                  <c:v>0.73793103448275865</c:v>
                </c:pt>
                <c:pt idx="250">
                  <c:v>0.7448275862068966</c:v>
                </c:pt>
                <c:pt idx="251">
                  <c:v>0.7448275862068966</c:v>
                </c:pt>
                <c:pt idx="252">
                  <c:v>0.7448275862068966</c:v>
                </c:pt>
                <c:pt idx="253">
                  <c:v>0.7448275862068966</c:v>
                </c:pt>
                <c:pt idx="254">
                  <c:v>0.75172413793103443</c:v>
                </c:pt>
                <c:pt idx="255">
                  <c:v>0.75172413793103443</c:v>
                </c:pt>
                <c:pt idx="256">
                  <c:v>0.75172413793103443</c:v>
                </c:pt>
                <c:pt idx="257">
                  <c:v>0.75862068965517238</c:v>
                </c:pt>
                <c:pt idx="258">
                  <c:v>0.75862068965517238</c:v>
                </c:pt>
                <c:pt idx="259">
                  <c:v>0.77241379310344827</c:v>
                </c:pt>
                <c:pt idx="260">
                  <c:v>0.77931034482758621</c:v>
                </c:pt>
                <c:pt idx="261">
                  <c:v>0.77931034482758621</c:v>
                </c:pt>
                <c:pt idx="262">
                  <c:v>0.77931034482758621</c:v>
                </c:pt>
                <c:pt idx="263">
                  <c:v>0.77931034482758621</c:v>
                </c:pt>
                <c:pt idx="264">
                  <c:v>0.78620689655172415</c:v>
                </c:pt>
                <c:pt idx="265">
                  <c:v>0.78620689655172415</c:v>
                </c:pt>
                <c:pt idx="266">
                  <c:v>0.78620689655172415</c:v>
                </c:pt>
                <c:pt idx="267">
                  <c:v>0.78620689655172415</c:v>
                </c:pt>
                <c:pt idx="268">
                  <c:v>0.7931034482758621</c:v>
                </c:pt>
                <c:pt idx="269">
                  <c:v>0.7931034482758621</c:v>
                </c:pt>
                <c:pt idx="270">
                  <c:v>0.8</c:v>
                </c:pt>
                <c:pt idx="271">
                  <c:v>0.8</c:v>
                </c:pt>
                <c:pt idx="272">
                  <c:v>0.8</c:v>
                </c:pt>
                <c:pt idx="273">
                  <c:v>0.8</c:v>
                </c:pt>
                <c:pt idx="274">
                  <c:v>0.8</c:v>
                </c:pt>
                <c:pt idx="275">
                  <c:v>0.80689655172413788</c:v>
                </c:pt>
                <c:pt idx="276">
                  <c:v>0.80689655172413788</c:v>
                </c:pt>
                <c:pt idx="277">
                  <c:v>0.81379310344827582</c:v>
                </c:pt>
                <c:pt idx="278">
                  <c:v>0.81379310344827582</c:v>
                </c:pt>
                <c:pt idx="279">
                  <c:v>0.81379310344827582</c:v>
                </c:pt>
                <c:pt idx="280">
                  <c:v>0.81379310344827582</c:v>
                </c:pt>
                <c:pt idx="281">
                  <c:v>0.81379310344827582</c:v>
                </c:pt>
                <c:pt idx="282">
                  <c:v>0.81379310344827582</c:v>
                </c:pt>
                <c:pt idx="283">
                  <c:v>0.81379310344827582</c:v>
                </c:pt>
                <c:pt idx="284">
                  <c:v>0.81379310344827582</c:v>
                </c:pt>
                <c:pt idx="285">
                  <c:v>0.81379310344827582</c:v>
                </c:pt>
                <c:pt idx="286">
                  <c:v>0.83448275862068966</c:v>
                </c:pt>
                <c:pt idx="287">
                  <c:v>0.83448275862068966</c:v>
                </c:pt>
                <c:pt idx="288">
                  <c:v>0.83448275862068966</c:v>
                </c:pt>
                <c:pt idx="289">
                  <c:v>0.83448275862068966</c:v>
                </c:pt>
                <c:pt idx="290">
                  <c:v>0.83448275862068966</c:v>
                </c:pt>
                <c:pt idx="291">
                  <c:v>0.83448275862068966</c:v>
                </c:pt>
                <c:pt idx="292">
                  <c:v>0.83448275862068966</c:v>
                </c:pt>
                <c:pt idx="293">
                  <c:v>0.83448275862068966</c:v>
                </c:pt>
                <c:pt idx="294">
                  <c:v>0.8413793103448276</c:v>
                </c:pt>
                <c:pt idx="295">
                  <c:v>0.8413793103448276</c:v>
                </c:pt>
                <c:pt idx="296">
                  <c:v>0.8413793103448276</c:v>
                </c:pt>
                <c:pt idx="297">
                  <c:v>0.8413793103448276</c:v>
                </c:pt>
                <c:pt idx="298">
                  <c:v>0.85517241379310349</c:v>
                </c:pt>
                <c:pt idx="299">
                  <c:v>0.85517241379310349</c:v>
                </c:pt>
                <c:pt idx="300">
                  <c:v>0.85517241379310349</c:v>
                </c:pt>
                <c:pt idx="301">
                  <c:v>0.85517241379310349</c:v>
                </c:pt>
                <c:pt idx="302">
                  <c:v>0.85517241379310349</c:v>
                </c:pt>
                <c:pt idx="303">
                  <c:v>0.85517241379310349</c:v>
                </c:pt>
                <c:pt idx="304">
                  <c:v>0.85517241379310349</c:v>
                </c:pt>
                <c:pt idx="305">
                  <c:v>0.85517241379310349</c:v>
                </c:pt>
                <c:pt idx="306">
                  <c:v>0.85517241379310349</c:v>
                </c:pt>
                <c:pt idx="307">
                  <c:v>0.85517241379310349</c:v>
                </c:pt>
                <c:pt idx="308">
                  <c:v>0.85517241379310349</c:v>
                </c:pt>
                <c:pt idx="309">
                  <c:v>0.85517241379310349</c:v>
                </c:pt>
                <c:pt idx="310">
                  <c:v>0.85517241379310349</c:v>
                </c:pt>
                <c:pt idx="311">
                  <c:v>0.85517241379310349</c:v>
                </c:pt>
                <c:pt idx="312">
                  <c:v>0.85517241379310349</c:v>
                </c:pt>
                <c:pt idx="313">
                  <c:v>0.85517241379310349</c:v>
                </c:pt>
                <c:pt idx="314">
                  <c:v>0.85517241379310349</c:v>
                </c:pt>
                <c:pt idx="315">
                  <c:v>0.85517241379310349</c:v>
                </c:pt>
                <c:pt idx="316">
                  <c:v>0.85517241379310349</c:v>
                </c:pt>
                <c:pt idx="317">
                  <c:v>0.85517241379310349</c:v>
                </c:pt>
                <c:pt idx="318">
                  <c:v>0.85517241379310349</c:v>
                </c:pt>
                <c:pt idx="319">
                  <c:v>0.85517241379310349</c:v>
                </c:pt>
                <c:pt idx="320">
                  <c:v>0.85517241379310349</c:v>
                </c:pt>
                <c:pt idx="321">
                  <c:v>0.85517241379310349</c:v>
                </c:pt>
                <c:pt idx="322">
                  <c:v>0.85517241379310349</c:v>
                </c:pt>
                <c:pt idx="323">
                  <c:v>0.86206896551724133</c:v>
                </c:pt>
                <c:pt idx="324">
                  <c:v>0.86206896551724133</c:v>
                </c:pt>
                <c:pt idx="325">
                  <c:v>0.86206896551724133</c:v>
                </c:pt>
                <c:pt idx="326">
                  <c:v>0.86206896551724133</c:v>
                </c:pt>
                <c:pt idx="327">
                  <c:v>0.86206896551724133</c:v>
                </c:pt>
                <c:pt idx="328">
                  <c:v>0.86206896551724133</c:v>
                </c:pt>
                <c:pt idx="329">
                  <c:v>0.86896551724137927</c:v>
                </c:pt>
                <c:pt idx="330">
                  <c:v>0.86896551724137927</c:v>
                </c:pt>
                <c:pt idx="331">
                  <c:v>0.86896551724137927</c:v>
                </c:pt>
                <c:pt idx="332">
                  <c:v>0.87586206896551722</c:v>
                </c:pt>
                <c:pt idx="333">
                  <c:v>0.88275862068965516</c:v>
                </c:pt>
                <c:pt idx="334">
                  <c:v>0.88275862068965516</c:v>
                </c:pt>
                <c:pt idx="335">
                  <c:v>0.88275862068965516</c:v>
                </c:pt>
                <c:pt idx="336">
                  <c:v>0.88275862068965516</c:v>
                </c:pt>
                <c:pt idx="337">
                  <c:v>0.88275862068965516</c:v>
                </c:pt>
                <c:pt idx="338">
                  <c:v>0.88275862068965516</c:v>
                </c:pt>
                <c:pt idx="339">
                  <c:v>0.88275862068965516</c:v>
                </c:pt>
                <c:pt idx="340">
                  <c:v>0.88275862068965516</c:v>
                </c:pt>
                <c:pt idx="341">
                  <c:v>0.88275862068965516</c:v>
                </c:pt>
                <c:pt idx="342">
                  <c:v>0.88275862068965516</c:v>
                </c:pt>
                <c:pt idx="343">
                  <c:v>0.88275862068965516</c:v>
                </c:pt>
                <c:pt idx="344">
                  <c:v>0.8896551724137931</c:v>
                </c:pt>
                <c:pt idx="345">
                  <c:v>0.8896551724137931</c:v>
                </c:pt>
                <c:pt idx="346">
                  <c:v>0.8896551724137931</c:v>
                </c:pt>
                <c:pt idx="347">
                  <c:v>0.8896551724137931</c:v>
                </c:pt>
                <c:pt idx="348">
                  <c:v>0.8896551724137931</c:v>
                </c:pt>
                <c:pt idx="349">
                  <c:v>0.8896551724137931</c:v>
                </c:pt>
                <c:pt idx="350">
                  <c:v>0.8896551724137931</c:v>
                </c:pt>
                <c:pt idx="351">
                  <c:v>0.8896551724137931</c:v>
                </c:pt>
                <c:pt idx="352">
                  <c:v>0.8896551724137931</c:v>
                </c:pt>
                <c:pt idx="353">
                  <c:v>0.8896551724137931</c:v>
                </c:pt>
                <c:pt idx="354">
                  <c:v>0.8896551724137931</c:v>
                </c:pt>
                <c:pt idx="355">
                  <c:v>0.8896551724137931</c:v>
                </c:pt>
                <c:pt idx="356">
                  <c:v>0.8896551724137931</c:v>
                </c:pt>
                <c:pt idx="357">
                  <c:v>0.8896551724137931</c:v>
                </c:pt>
                <c:pt idx="358">
                  <c:v>0.8896551724137931</c:v>
                </c:pt>
                <c:pt idx="359">
                  <c:v>0.8896551724137931</c:v>
                </c:pt>
                <c:pt idx="360">
                  <c:v>0.8896551724137931</c:v>
                </c:pt>
                <c:pt idx="361">
                  <c:v>0.8896551724137931</c:v>
                </c:pt>
                <c:pt idx="362">
                  <c:v>0.8896551724137931</c:v>
                </c:pt>
                <c:pt idx="363">
                  <c:v>0.8896551724137931</c:v>
                </c:pt>
                <c:pt idx="364">
                  <c:v>0.8896551724137931</c:v>
                </c:pt>
                <c:pt idx="365">
                  <c:v>0.8896551724137931</c:v>
                </c:pt>
                <c:pt idx="366">
                  <c:v>0.8896551724137931</c:v>
                </c:pt>
                <c:pt idx="367">
                  <c:v>0.8896551724137931</c:v>
                </c:pt>
                <c:pt idx="368">
                  <c:v>0.8896551724137931</c:v>
                </c:pt>
                <c:pt idx="369">
                  <c:v>0.8896551724137931</c:v>
                </c:pt>
                <c:pt idx="370">
                  <c:v>0.8896551724137931</c:v>
                </c:pt>
                <c:pt idx="371">
                  <c:v>0.8896551724137931</c:v>
                </c:pt>
                <c:pt idx="372">
                  <c:v>0.8896551724137931</c:v>
                </c:pt>
                <c:pt idx="373">
                  <c:v>0.8896551724137931</c:v>
                </c:pt>
                <c:pt idx="374">
                  <c:v>0.8896551724137931</c:v>
                </c:pt>
                <c:pt idx="375">
                  <c:v>0.8896551724137931</c:v>
                </c:pt>
                <c:pt idx="376">
                  <c:v>0.8896551724137931</c:v>
                </c:pt>
                <c:pt idx="377">
                  <c:v>0.8896551724137931</c:v>
                </c:pt>
                <c:pt idx="378">
                  <c:v>0.8896551724137931</c:v>
                </c:pt>
                <c:pt idx="379">
                  <c:v>0.8896551724137931</c:v>
                </c:pt>
                <c:pt idx="380">
                  <c:v>0.90344827586206899</c:v>
                </c:pt>
                <c:pt idx="381">
                  <c:v>0.90344827586206899</c:v>
                </c:pt>
                <c:pt idx="382">
                  <c:v>0.90344827586206899</c:v>
                </c:pt>
                <c:pt idx="383">
                  <c:v>0.90344827586206899</c:v>
                </c:pt>
                <c:pt idx="384">
                  <c:v>0.90344827586206899</c:v>
                </c:pt>
                <c:pt idx="385">
                  <c:v>0.90344827586206899</c:v>
                </c:pt>
                <c:pt idx="386">
                  <c:v>0.90344827586206899</c:v>
                </c:pt>
                <c:pt idx="387">
                  <c:v>0.90344827586206899</c:v>
                </c:pt>
                <c:pt idx="388">
                  <c:v>0.90344827586206899</c:v>
                </c:pt>
                <c:pt idx="389">
                  <c:v>0.90344827586206899</c:v>
                </c:pt>
                <c:pt idx="390">
                  <c:v>0.90344827586206899</c:v>
                </c:pt>
                <c:pt idx="391">
                  <c:v>0.90344827586206899</c:v>
                </c:pt>
                <c:pt idx="392">
                  <c:v>0.90344827586206899</c:v>
                </c:pt>
                <c:pt idx="393">
                  <c:v>0.90344827586206899</c:v>
                </c:pt>
                <c:pt idx="394">
                  <c:v>0.90344827586206899</c:v>
                </c:pt>
                <c:pt idx="395">
                  <c:v>0.90344827586206899</c:v>
                </c:pt>
                <c:pt idx="396">
                  <c:v>0.90344827586206899</c:v>
                </c:pt>
                <c:pt idx="397">
                  <c:v>0.91034482758620694</c:v>
                </c:pt>
                <c:pt idx="398">
                  <c:v>0.91034482758620694</c:v>
                </c:pt>
                <c:pt idx="399">
                  <c:v>0.91034482758620694</c:v>
                </c:pt>
                <c:pt idx="400">
                  <c:v>0.91034482758620694</c:v>
                </c:pt>
                <c:pt idx="401">
                  <c:v>0.91034482758620694</c:v>
                </c:pt>
                <c:pt idx="402">
                  <c:v>0.91034482758620694</c:v>
                </c:pt>
                <c:pt idx="403">
                  <c:v>0.91034482758620694</c:v>
                </c:pt>
                <c:pt idx="404">
                  <c:v>0.91724137931034477</c:v>
                </c:pt>
                <c:pt idx="405">
                  <c:v>0.92413793103448272</c:v>
                </c:pt>
                <c:pt idx="406">
                  <c:v>0.92413793103448272</c:v>
                </c:pt>
                <c:pt idx="407">
                  <c:v>0.93103448275862066</c:v>
                </c:pt>
                <c:pt idx="408">
                  <c:v>0.93103448275862066</c:v>
                </c:pt>
                <c:pt idx="409">
                  <c:v>0.93103448275862066</c:v>
                </c:pt>
                <c:pt idx="410">
                  <c:v>0.93103448275862066</c:v>
                </c:pt>
                <c:pt idx="411">
                  <c:v>0.93103448275862066</c:v>
                </c:pt>
                <c:pt idx="412">
                  <c:v>0.93103448275862066</c:v>
                </c:pt>
                <c:pt idx="413">
                  <c:v>0.93103448275862066</c:v>
                </c:pt>
                <c:pt idx="414">
                  <c:v>0.93103448275862066</c:v>
                </c:pt>
                <c:pt idx="415">
                  <c:v>0.93103448275862066</c:v>
                </c:pt>
                <c:pt idx="416">
                  <c:v>0.93103448275862066</c:v>
                </c:pt>
                <c:pt idx="417">
                  <c:v>0.93103448275862066</c:v>
                </c:pt>
                <c:pt idx="418">
                  <c:v>0.93103448275862066</c:v>
                </c:pt>
                <c:pt idx="419">
                  <c:v>0.93103448275862066</c:v>
                </c:pt>
                <c:pt idx="420">
                  <c:v>0.93103448275862066</c:v>
                </c:pt>
                <c:pt idx="421">
                  <c:v>0.93103448275862066</c:v>
                </c:pt>
                <c:pt idx="422">
                  <c:v>0.93103448275862066</c:v>
                </c:pt>
                <c:pt idx="423">
                  <c:v>0.93103448275862066</c:v>
                </c:pt>
                <c:pt idx="424">
                  <c:v>0.93103448275862066</c:v>
                </c:pt>
                <c:pt idx="425">
                  <c:v>0.93103448275862066</c:v>
                </c:pt>
                <c:pt idx="426">
                  <c:v>0.93793103448275861</c:v>
                </c:pt>
                <c:pt idx="427">
                  <c:v>0.93793103448275861</c:v>
                </c:pt>
                <c:pt idx="428">
                  <c:v>0.93793103448275861</c:v>
                </c:pt>
                <c:pt idx="429">
                  <c:v>0.93793103448275861</c:v>
                </c:pt>
                <c:pt idx="430">
                  <c:v>0.93793103448275861</c:v>
                </c:pt>
                <c:pt idx="431">
                  <c:v>0.93793103448275861</c:v>
                </c:pt>
                <c:pt idx="432">
                  <c:v>0.93793103448275861</c:v>
                </c:pt>
                <c:pt idx="433">
                  <c:v>0.93793103448275861</c:v>
                </c:pt>
                <c:pt idx="434">
                  <c:v>0.94482758620689655</c:v>
                </c:pt>
                <c:pt idx="435">
                  <c:v>0.94482758620689655</c:v>
                </c:pt>
                <c:pt idx="436">
                  <c:v>0.94482758620689655</c:v>
                </c:pt>
                <c:pt idx="437">
                  <c:v>0.94482758620689655</c:v>
                </c:pt>
                <c:pt idx="438">
                  <c:v>0.94482758620689655</c:v>
                </c:pt>
                <c:pt idx="439">
                  <c:v>0.9517241379310345</c:v>
                </c:pt>
                <c:pt idx="440">
                  <c:v>0.9517241379310345</c:v>
                </c:pt>
                <c:pt idx="441">
                  <c:v>0.9517241379310345</c:v>
                </c:pt>
                <c:pt idx="442">
                  <c:v>0.9517241379310345</c:v>
                </c:pt>
                <c:pt idx="443">
                  <c:v>0.95862068965517244</c:v>
                </c:pt>
                <c:pt idx="444">
                  <c:v>0.95862068965517244</c:v>
                </c:pt>
                <c:pt idx="445">
                  <c:v>0.95862068965517244</c:v>
                </c:pt>
                <c:pt idx="446">
                  <c:v>0.95862068965517244</c:v>
                </c:pt>
                <c:pt idx="447">
                  <c:v>0.95862068965517244</c:v>
                </c:pt>
                <c:pt idx="448">
                  <c:v>0.95862068965517244</c:v>
                </c:pt>
                <c:pt idx="449">
                  <c:v>0.95862068965517244</c:v>
                </c:pt>
                <c:pt idx="450">
                  <c:v>0.95862068965517244</c:v>
                </c:pt>
                <c:pt idx="451">
                  <c:v>0.95862068965517244</c:v>
                </c:pt>
                <c:pt idx="452">
                  <c:v>0.95862068965517244</c:v>
                </c:pt>
                <c:pt idx="453">
                  <c:v>0.95862068965517244</c:v>
                </c:pt>
                <c:pt idx="454">
                  <c:v>0.95862068965517244</c:v>
                </c:pt>
                <c:pt idx="455">
                  <c:v>0.95862068965517244</c:v>
                </c:pt>
                <c:pt idx="456">
                  <c:v>0.95862068965517244</c:v>
                </c:pt>
                <c:pt idx="457">
                  <c:v>0.95862068965517244</c:v>
                </c:pt>
                <c:pt idx="458">
                  <c:v>0.95862068965517244</c:v>
                </c:pt>
                <c:pt idx="459">
                  <c:v>0.95862068965517244</c:v>
                </c:pt>
                <c:pt idx="460">
                  <c:v>0.95862068965517244</c:v>
                </c:pt>
                <c:pt idx="461">
                  <c:v>0.95862068965517244</c:v>
                </c:pt>
                <c:pt idx="462">
                  <c:v>0.95862068965517244</c:v>
                </c:pt>
                <c:pt idx="463">
                  <c:v>0.95862068965517244</c:v>
                </c:pt>
                <c:pt idx="464">
                  <c:v>0.95862068965517244</c:v>
                </c:pt>
                <c:pt idx="465">
                  <c:v>0.96551724137931039</c:v>
                </c:pt>
                <c:pt idx="466">
                  <c:v>0.96551724137931039</c:v>
                </c:pt>
                <c:pt idx="467">
                  <c:v>0.96551724137931039</c:v>
                </c:pt>
                <c:pt idx="468">
                  <c:v>0.96551724137931039</c:v>
                </c:pt>
                <c:pt idx="469">
                  <c:v>0.97241379310344822</c:v>
                </c:pt>
                <c:pt idx="470">
                  <c:v>0.97241379310344822</c:v>
                </c:pt>
                <c:pt idx="471">
                  <c:v>0.97241379310344822</c:v>
                </c:pt>
                <c:pt idx="472">
                  <c:v>0.97241379310344822</c:v>
                </c:pt>
                <c:pt idx="473">
                  <c:v>0.97241379310344822</c:v>
                </c:pt>
                <c:pt idx="474">
                  <c:v>0.97241379310344822</c:v>
                </c:pt>
                <c:pt idx="475">
                  <c:v>0.97241379310344822</c:v>
                </c:pt>
                <c:pt idx="476">
                  <c:v>0.97241379310344822</c:v>
                </c:pt>
                <c:pt idx="477">
                  <c:v>0.97241379310344822</c:v>
                </c:pt>
                <c:pt idx="478">
                  <c:v>0.97241379310344822</c:v>
                </c:pt>
                <c:pt idx="479">
                  <c:v>0.97241379310344822</c:v>
                </c:pt>
                <c:pt idx="480">
                  <c:v>0.97241379310344822</c:v>
                </c:pt>
                <c:pt idx="481">
                  <c:v>0.97241379310344822</c:v>
                </c:pt>
                <c:pt idx="482">
                  <c:v>0.97241379310344822</c:v>
                </c:pt>
                <c:pt idx="483">
                  <c:v>0.97241379310344822</c:v>
                </c:pt>
                <c:pt idx="484">
                  <c:v>0.97241379310344822</c:v>
                </c:pt>
                <c:pt idx="485">
                  <c:v>0.97241379310344822</c:v>
                </c:pt>
                <c:pt idx="486">
                  <c:v>0.97241379310344822</c:v>
                </c:pt>
                <c:pt idx="487">
                  <c:v>0.97241379310344822</c:v>
                </c:pt>
                <c:pt idx="488">
                  <c:v>0.97241379310344822</c:v>
                </c:pt>
                <c:pt idx="489">
                  <c:v>0.97241379310344822</c:v>
                </c:pt>
                <c:pt idx="490">
                  <c:v>0.97241379310344822</c:v>
                </c:pt>
                <c:pt idx="491">
                  <c:v>0.97241379310344822</c:v>
                </c:pt>
                <c:pt idx="492">
                  <c:v>0.97241379310344822</c:v>
                </c:pt>
                <c:pt idx="493">
                  <c:v>0.97241379310344822</c:v>
                </c:pt>
                <c:pt idx="494">
                  <c:v>0.97241379310344822</c:v>
                </c:pt>
                <c:pt idx="495">
                  <c:v>0.97241379310344822</c:v>
                </c:pt>
                <c:pt idx="496">
                  <c:v>0.97241379310344822</c:v>
                </c:pt>
                <c:pt idx="497">
                  <c:v>0.97241379310344822</c:v>
                </c:pt>
                <c:pt idx="498">
                  <c:v>0.97241379310344822</c:v>
                </c:pt>
                <c:pt idx="499">
                  <c:v>0.97241379310344822</c:v>
                </c:pt>
                <c:pt idx="500">
                  <c:v>0.97241379310344822</c:v>
                </c:pt>
                <c:pt idx="501">
                  <c:v>0.97241379310344822</c:v>
                </c:pt>
                <c:pt idx="502">
                  <c:v>0.97241379310344822</c:v>
                </c:pt>
                <c:pt idx="503">
                  <c:v>0.97241379310344822</c:v>
                </c:pt>
                <c:pt idx="504">
                  <c:v>0.97241379310344822</c:v>
                </c:pt>
                <c:pt idx="505">
                  <c:v>0.97241379310344822</c:v>
                </c:pt>
                <c:pt idx="506">
                  <c:v>0.97931034482758617</c:v>
                </c:pt>
                <c:pt idx="507">
                  <c:v>0.97931034482758617</c:v>
                </c:pt>
                <c:pt idx="508">
                  <c:v>0.97931034482758617</c:v>
                </c:pt>
                <c:pt idx="509">
                  <c:v>0.97931034482758617</c:v>
                </c:pt>
                <c:pt idx="510">
                  <c:v>0.97931034482758617</c:v>
                </c:pt>
                <c:pt idx="511">
                  <c:v>0.97931034482758617</c:v>
                </c:pt>
                <c:pt idx="512">
                  <c:v>0.97931034482758617</c:v>
                </c:pt>
                <c:pt idx="513">
                  <c:v>0.97931034482758617</c:v>
                </c:pt>
                <c:pt idx="514">
                  <c:v>0.97931034482758617</c:v>
                </c:pt>
                <c:pt idx="515">
                  <c:v>0.97931034482758617</c:v>
                </c:pt>
                <c:pt idx="516">
                  <c:v>0.97931034482758617</c:v>
                </c:pt>
                <c:pt idx="517">
                  <c:v>0.97931034482758617</c:v>
                </c:pt>
                <c:pt idx="518">
                  <c:v>0.97931034482758617</c:v>
                </c:pt>
                <c:pt idx="519">
                  <c:v>0.97931034482758617</c:v>
                </c:pt>
                <c:pt idx="520">
                  <c:v>0.97931034482758617</c:v>
                </c:pt>
                <c:pt idx="521">
                  <c:v>0.97931034482758617</c:v>
                </c:pt>
                <c:pt idx="522">
                  <c:v>0.97931034482758617</c:v>
                </c:pt>
                <c:pt idx="523">
                  <c:v>0.97931034482758617</c:v>
                </c:pt>
                <c:pt idx="524">
                  <c:v>0.97931034482758617</c:v>
                </c:pt>
                <c:pt idx="525">
                  <c:v>0.97931034482758617</c:v>
                </c:pt>
                <c:pt idx="526">
                  <c:v>0.97931034482758617</c:v>
                </c:pt>
                <c:pt idx="527">
                  <c:v>0.97931034482758617</c:v>
                </c:pt>
                <c:pt idx="528">
                  <c:v>0.97931034482758617</c:v>
                </c:pt>
                <c:pt idx="529">
                  <c:v>0.97931034482758617</c:v>
                </c:pt>
                <c:pt idx="530">
                  <c:v>0.97931034482758617</c:v>
                </c:pt>
                <c:pt idx="531">
                  <c:v>0.97931034482758617</c:v>
                </c:pt>
                <c:pt idx="532">
                  <c:v>0.97931034482758617</c:v>
                </c:pt>
                <c:pt idx="533">
                  <c:v>0.97931034482758617</c:v>
                </c:pt>
                <c:pt idx="534">
                  <c:v>0.97931034482758617</c:v>
                </c:pt>
                <c:pt idx="535">
                  <c:v>0.97931034482758617</c:v>
                </c:pt>
                <c:pt idx="536">
                  <c:v>0.97931034482758617</c:v>
                </c:pt>
                <c:pt idx="537">
                  <c:v>0.97931034482758617</c:v>
                </c:pt>
                <c:pt idx="538">
                  <c:v>0.97931034482758617</c:v>
                </c:pt>
                <c:pt idx="539">
                  <c:v>0.97931034482758617</c:v>
                </c:pt>
                <c:pt idx="540">
                  <c:v>0.97931034482758617</c:v>
                </c:pt>
                <c:pt idx="541">
                  <c:v>0.97931034482758617</c:v>
                </c:pt>
                <c:pt idx="542">
                  <c:v>0.97931034482758617</c:v>
                </c:pt>
                <c:pt idx="543">
                  <c:v>0.97931034482758617</c:v>
                </c:pt>
                <c:pt idx="544">
                  <c:v>0.97931034482758617</c:v>
                </c:pt>
                <c:pt idx="545">
                  <c:v>0.97931034482758617</c:v>
                </c:pt>
                <c:pt idx="546">
                  <c:v>0.97931034482758617</c:v>
                </c:pt>
                <c:pt idx="547">
                  <c:v>0.97931034482758617</c:v>
                </c:pt>
                <c:pt idx="548">
                  <c:v>0.97931034482758617</c:v>
                </c:pt>
                <c:pt idx="549">
                  <c:v>0.97931034482758617</c:v>
                </c:pt>
                <c:pt idx="550">
                  <c:v>0.97931034482758617</c:v>
                </c:pt>
                <c:pt idx="551">
                  <c:v>0.97931034482758617</c:v>
                </c:pt>
                <c:pt idx="552">
                  <c:v>0.97931034482758617</c:v>
                </c:pt>
                <c:pt idx="553">
                  <c:v>0.97931034482758617</c:v>
                </c:pt>
                <c:pt idx="554">
                  <c:v>0.97931034482758617</c:v>
                </c:pt>
                <c:pt idx="555">
                  <c:v>0.97931034482758617</c:v>
                </c:pt>
                <c:pt idx="556">
                  <c:v>0.97931034482758617</c:v>
                </c:pt>
                <c:pt idx="557">
                  <c:v>0.97931034482758617</c:v>
                </c:pt>
                <c:pt idx="558">
                  <c:v>0.98620689655172411</c:v>
                </c:pt>
                <c:pt idx="559">
                  <c:v>0.98620689655172411</c:v>
                </c:pt>
                <c:pt idx="560">
                  <c:v>0.98620689655172411</c:v>
                </c:pt>
                <c:pt idx="561">
                  <c:v>0.98620689655172411</c:v>
                </c:pt>
                <c:pt idx="562">
                  <c:v>0.98620689655172411</c:v>
                </c:pt>
                <c:pt idx="563">
                  <c:v>0.98620689655172411</c:v>
                </c:pt>
                <c:pt idx="564">
                  <c:v>0.98620689655172411</c:v>
                </c:pt>
                <c:pt idx="565">
                  <c:v>0.98620689655172411</c:v>
                </c:pt>
                <c:pt idx="566">
                  <c:v>0.98620689655172411</c:v>
                </c:pt>
                <c:pt idx="567">
                  <c:v>0.99310344827586206</c:v>
                </c:pt>
                <c:pt idx="568">
                  <c:v>0.99310344827586206</c:v>
                </c:pt>
                <c:pt idx="569">
                  <c:v>0.99310344827586206</c:v>
                </c:pt>
                <c:pt idx="570">
                  <c:v>0.99310344827586206</c:v>
                </c:pt>
                <c:pt idx="571">
                  <c:v>0.99310344827586206</c:v>
                </c:pt>
                <c:pt idx="572">
                  <c:v>0.99310344827586206</c:v>
                </c:pt>
                <c:pt idx="573">
                  <c:v>0.99310344827586206</c:v>
                </c:pt>
                <c:pt idx="574">
                  <c:v>0.99310344827586206</c:v>
                </c:pt>
                <c:pt idx="575">
                  <c:v>0.99310344827586206</c:v>
                </c:pt>
                <c:pt idx="576">
                  <c:v>0.99310344827586206</c:v>
                </c:pt>
                <c:pt idx="577">
                  <c:v>0.99310344827586206</c:v>
                </c:pt>
                <c:pt idx="578">
                  <c:v>0.99310344827586206</c:v>
                </c:pt>
                <c:pt idx="579">
                  <c:v>0.99310344827586206</c:v>
                </c:pt>
                <c:pt idx="580">
                  <c:v>0.99310344827586206</c:v>
                </c:pt>
                <c:pt idx="581">
                  <c:v>0.99310344827586206</c:v>
                </c:pt>
                <c:pt idx="582">
                  <c:v>0.99310344827586206</c:v>
                </c:pt>
                <c:pt idx="583">
                  <c:v>0.99310344827586206</c:v>
                </c:pt>
                <c:pt idx="584">
                  <c:v>0.99310344827586206</c:v>
                </c:pt>
                <c:pt idx="585">
                  <c:v>0.99310344827586206</c:v>
                </c:pt>
                <c:pt idx="586">
                  <c:v>0.99310344827586206</c:v>
                </c:pt>
                <c:pt idx="587">
                  <c:v>0.99310344827586206</c:v>
                </c:pt>
                <c:pt idx="588">
                  <c:v>0.99310344827586206</c:v>
                </c:pt>
                <c:pt idx="589">
                  <c:v>0.99310344827586206</c:v>
                </c:pt>
                <c:pt idx="590">
                  <c:v>0.99310344827586206</c:v>
                </c:pt>
                <c:pt idx="591">
                  <c:v>0.99310344827586206</c:v>
                </c:pt>
                <c:pt idx="592">
                  <c:v>0.99310344827586206</c:v>
                </c:pt>
                <c:pt idx="593">
                  <c:v>0.99310344827586206</c:v>
                </c:pt>
                <c:pt idx="594">
                  <c:v>0.99310344827586206</c:v>
                </c:pt>
                <c:pt idx="595">
                  <c:v>0.99310344827586206</c:v>
                </c:pt>
                <c:pt idx="596">
                  <c:v>0.99310344827586206</c:v>
                </c:pt>
                <c:pt idx="597">
                  <c:v>0.99310344827586206</c:v>
                </c:pt>
                <c:pt idx="598">
                  <c:v>0.99310344827586206</c:v>
                </c:pt>
                <c:pt idx="599">
                  <c:v>0.99310344827586206</c:v>
                </c:pt>
                <c:pt idx="600">
                  <c:v>0.99310344827586206</c:v>
                </c:pt>
                <c:pt idx="601">
                  <c:v>0.99310344827586206</c:v>
                </c:pt>
                <c:pt idx="602">
                  <c:v>0.99310344827586206</c:v>
                </c:pt>
                <c:pt idx="603">
                  <c:v>0.99310344827586206</c:v>
                </c:pt>
                <c:pt idx="604">
                  <c:v>0.99310344827586206</c:v>
                </c:pt>
                <c:pt idx="605">
                  <c:v>0.99310344827586206</c:v>
                </c:pt>
                <c:pt idx="606">
                  <c:v>0.99310344827586206</c:v>
                </c:pt>
                <c:pt idx="607">
                  <c:v>0.99310344827586206</c:v>
                </c:pt>
                <c:pt idx="608">
                  <c:v>0.99310344827586206</c:v>
                </c:pt>
                <c:pt idx="609">
                  <c:v>0.99310344827586206</c:v>
                </c:pt>
                <c:pt idx="610">
                  <c:v>0.99310344827586206</c:v>
                </c:pt>
                <c:pt idx="611">
                  <c:v>0.99310344827586206</c:v>
                </c:pt>
                <c:pt idx="612">
                  <c:v>0.99310344827586206</c:v>
                </c:pt>
                <c:pt idx="613">
                  <c:v>0.99310344827586206</c:v>
                </c:pt>
                <c:pt idx="614">
                  <c:v>0.99310344827586206</c:v>
                </c:pt>
                <c:pt idx="615">
                  <c:v>0.99310344827586206</c:v>
                </c:pt>
                <c:pt idx="616">
                  <c:v>0.99310344827586206</c:v>
                </c:pt>
                <c:pt idx="617">
                  <c:v>0.99310344827586206</c:v>
                </c:pt>
                <c:pt idx="618">
                  <c:v>0.99310344827586206</c:v>
                </c:pt>
                <c:pt idx="619">
                  <c:v>0.99310344827586206</c:v>
                </c:pt>
                <c:pt idx="620">
                  <c:v>0.99310344827586206</c:v>
                </c:pt>
                <c:pt idx="621">
                  <c:v>0.99310344827586206</c:v>
                </c:pt>
                <c:pt idx="622">
                  <c:v>0.99310344827586206</c:v>
                </c:pt>
                <c:pt idx="623">
                  <c:v>0.99310344827586206</c:v>
                </c:pt>
                <c:pt idx="624">
                  <c:v>0.99310344827586206</c:v>
                </c:pt>
                <c:pt idx="625">
                  <c:v>0.99310344827586206</c:v>
                </c:pt>
                <c:pt idx="626">
                  <c:v>0.99310344827586206</c:v>
                </c:pt>
                <c:pt idx="627">
                  <c:v>0.99310344827586206</c:v>
                </c:pt>
                <c:pt idx="628">
                  <c:v>0.99310344827586206</c:v>
                </c:pt>
                <c:pt idx="629">
                  <c:v>0.99310344827586206</c:v>
                </c:pt>
                <c:pt idx="630">
                  <c:v>0.99310344827586206</c:v>
                </c:pt>
                <c:pt idx="631">
                  <c:v>0.99310344827586206</c:v>
                </c:pt>
                <c:pt idx="632">
                  <c:v>0.99310344827586206</c:v>
                </c:pt>
                <c:pt idx="633">
                  <c:v>0.99310344827586206</c:v>
                </c:pt>
                <c:pt idx="634">
                  <c:v>0.99310344827586206</c:v>
                </c:pt>
                <c:pt idx="635">
                  <c:v>0.99310344827586206</c:v>
                </c:pt>
                <c:pt idx="636">
                  <c:v>0.99310344827586206</c:v>
                </c:pt>
                <c:pt idx="637">
                  <c:v>0.99310344827586206</c:v>
                </c:pt>
                <c:pt idx="638">
                  <c:v>0.99310344827586206</c:v>
                </c:pt>
                <c:pt idx="639">
                  <c:v>0.99310344827586206</c:v>
                </c:pt>
                <c:pt idx="640">
                  <c:v>0.99310344827586206</c:v>
                </c:pt>
                <c:pt idx="641">
                  <c:v>0.99310344827586206</c:v>
                </c:pt>
                <c:pt idx="642">
                  <c:v>0.99310344827586206</c:v>
                </c:pt>
                <c:pt idx="643">
                  <c:v>0.99310344827586206</c:v>
                </c:pt>
                <c:pt idx="644">
                  <c:v>0.99310344827586206</c:v>
                </c:pt>
                <c:pt idx="645">
                  <c:v>0.99310344827586206</c:v>
                </c:pt>
                <c:pt idx="646">
                  <c:v>0.99310344827586206</c:v>
                </c:pt>
                <c:pt idx="647">
                  <c:v>0.99310344827586206</c:v>
                </c:pt>
                <c:pt idx="648">
                  <c:v>0.99310344827586206</c:v>
                </c:pt>
                <c:pt idx="649">
                  <c:v>0.99310344827586206</c:v>
                </c:pt>
                <c:pt idx="650">
                  <c:v>0.99310344827586206</c:v>
                </c:pt>
                <c:pt idx="651">
                  <c:v>0.99310344827586206</c:v>
                </c:pt>
                <c:pt idx="652">
                  <c:v>0.99310344827586206</c:v>
                </c:pt>
                <c:pt idx="653">
                  <c:v>0.99310344827586206</c:v>
                </c:pt>
                <c:pt idx="654">
                  <c:v>0.99310344827586206</c:v>
                </c:pt>
                <c:pt idx="655">
                  <c:v>0.99310344827586206</c:v>
                </c:pt>
                <c:pt idx="656">
                  <c:v>0.99310344827586206</c:v>
                </c:pt>
                <c:pt idx="657">
                  <c:v>0.99310344827586206</c:v>
                </c:pt>
                <c:pt idx="658">
                  <c:v>0.99310344827586206</c:v>
                </c:pt>
                <c:pt idx="659">
                  <c:v>0.99310344827586206</c:v>
                </c:pt>
                <c:pt idx="660">
                  <c:v>0.99310344827586206</c:v>
                </c:pt>
                <c:pt idx="661">
                  <c:v>0.99310344827586206</c:v>
                </c:pt>
                <c:pt idx="662">
                  <c:v>0.99310344827586206</c:v>
                </c:pt>
                <c:pt idx="663">
                  <c:v>0.99310344827586206</c:v>
                </c:pt>
                <c:pt idx="664">
                  <c:v>0.99310344827586206</c:v>
                </c:pt>
                <c:pt idx="665">
                  <c:v>0.99310344827586206</c:v>
                </c:pt>
                <c:pt idx="666">
                  <c:v>0.99310344827586206</c:v>
                </c:pt>
                <c:pt idx="667">
                  <c:v>0.99310344827586206</c:v>
                </c:pt>
                <c:pt idx="668">
                  <c:v>0.99310344827586206</c:v>
                </c:pt>
                <c:pt idx="669">
                  <c:v>0.99310344827586206</c:v>
                </c:pt>
                <c:pt idx="670">
                  <c:v>1</c:v>
                </c:pt>
                <c:pt idx="671">
                  <c:v>1</c:v>
                </c:pt>
                <c:pt idx="672">
                  <c:v>1</c:v>
                </c:pt>
                <c:pt idx="673">
                  <c:v>1</c:v>
                </c:pt>
                <c:pt idx="674">
                  <c:v>1</c:v>
                </c:pt>
                <c:pt idx="675">
                  <c:v>1</c:v>
                </c:pt>
                <c:pt idx="676">
                  <c:v>1</c:v>
                </c:pt>
                <c:pt idx="677">
                  <c:v>1</c:v>
                </c:pt>
                <c:pt idx="678">
                  <c:v>1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1</c:v>
                </c:pt>
                <c:pt idx="68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44-4DA0-AB13-37DE12B2E419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LR_ValidationLiftChart2!$BZ$2:$BZ$687</c:f>
              <c:numCache>
                <c:formatCode>General</c:formatCode>
                <c:ptCount val="686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2.3391812865497076E-3</c:v>
                </c:pt>
                <c:pt idx="5">
                  <c:v>2.3391812865497076E-3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2.3391812865497076E-3</c:v>
                </c:pt>
                <c:pt idx="9">
                  <c:v>3.5087719298245615E-3</c:v>
                </c:pt>
                <c:pt idx="10">
                  <c:v>4.6783625730994153E-3</c:v>
                </c:pt>
                <c:pt idx="11">
                  <c:v>4.6783625730994153E-3</c:v>
                </c:pt>
                <c:pt idx="12">
                  <c:v>5.8479532163742687E-3</c:v>
                </c:pt>
                <c:pt idx="13">
                  <c:v>7.0175438596491229E-3</c:v>
                </c:pt>
                <c:pt idx="14">
                  <c:v>7.0175438596491229E-3</c:v>
                </c:pt>
                <c:pt idx="15">
                  <c:v>7.0175438596491229E-3</c:v>
                </c:pt>
                <c:pt idx="16">
                  <c:v>8.1871345029239772E-3</c:v>
                </c:pt>
                <c:pt idx="17">
                  <c:v>9.3567251461988306E-3</c:v>
                </c:pt>
                <c:pt idx="18">
                  <c:v>1.0526315789473684E-2</c:v>
                </c:pt>
                <c:pt idx="19">
                  <c:v>1.1695906432748537E-2</c:v>
                </c:pt>
                <c:pt idx="20">
                  <c:v>1.2865497076023392E-2</c:v>
                </c:pt>
                <c:pt idx="21">
                  <c:v>1.2865497076023392E-2</c:v>
                </c:pt>
                <c:pt idx="22">
                  <c:v>1.4035087719298246E-2</c:v>
                </c:pt>
                <c:pt idx="23">
                  <c:v>1.6374269005847954E-2</c:v>
                </c:pt>
                <c:pt idx="24">
                  <c:v>1.6374269005847954E-2</c:v>
                </c:pt>
                <c:pt idx="25">
                  <c:v>1.6374269005847954E-2</c:v>
                </c:pt>
                <c:pt idx="26">
                  <c:v>1.6374269005847954E-2</c:v>
                </c:pt>
                <c:pt idx="27">
                  <c:v>1.6374269005847954E-2</c:v>
                </c:pt>
                <c:pt idx="28">
                  <c:v>1.7543859649122806E-2</c:v>
                </c:pt>
                <c:pt idx="29">
                  <c:v>1.8713450292397661E-2</c:v>
                </c:pt>
                <c:pt idx="30">
                  <c:v>1.9883040935672516E-2</c:v>
                </c:pt>
                <c:pt idx="31">
                  <c:v>2.1052631578947368E-2</c:v>
                </c:pt>
                <c:pt idx="32">
                  <c:v>2.2222222222222223E-2</c:v>
                </c:pt>
                <c:pt idx="33">
                  <c:v>2.2222222222222223E-2</c:v>
                </c:pt>
                <c:pt idx="34">
                  <c:v>2.3391812865497075E-2</c:v>
                </c:pt>
                <c:pt idx="35">
                  <c:v>2.3391812865497075E-2</c:v>
                </c:pt>
                <c:pt idx="36">
                  <c:v>2.456140350877193E-2</c:v>
                </c:pt>
                <c:pt idx="37">
                  <c:v>2.5730994152046785E-2</c:v>
                </c:pt>
                <c:pt idx="38">
                  <c:v>2.5730994152046785E-2</c:v>
                </c:pt>
                <c:pt idx="39">
                  <c:v>2.6900584795321637E-2</c:v>
                </c:pt>
                <c:pt idx="40">
                  <c:v>2.6900584795321637E-2</c:v>
                </c:pt>
                <c:pt idx="41">
                  <c:v>2.9239766081871343E-2</c:v>
                </c:pt>
                <c:pt idx="42">
                  <c:v>3.0409356725146199E-2</c:v>
                </c:pt>
                <c:pt idx="43">
                  <c:v>3.0409356725146199E-2</c:v>
                </c:pt>
                <c:pt idx="44">
                  <c:v>3.1578947368421054E-2</c:v>
                </c:pt>
                <c:pt idx="45">
                  <c:v>3.2748538011695909E-2</c:v>
                </c:pt>
                <c:pt idx="46">
                  <c:v>3.2748538011695909E-2</c:v>
                </c:pt>
                <c:pt idx="47">
                  <c:v>3.3918128654970757E-2</c:v>
                </c:pt>
                <c:pt idx="48">
                  <c:v>3.3918128654970757E-2</c:v>
                </c:pt>
                <c:pt idx="49">
                  <c:v>3.5087719298245612E-2</c:v>
                </c:pt>
                <c:pt idx="50">
                  <c:v>3.5087719298245612E-2</c:v>
                </c:pt>
                <c:pt idx="51">
                  <c:v>3.6257309941520467E-2</c:v>
                </c:pt>
                <c:pt idx="52">
                  <c:v>3.7426900584795322E-2</c:v>
                </c:pt>
                <c:pt idx="53">
                  <c:v>3.8596491228070177E-2</c:v>
                </c:pt>
                <c:pt idx="54">
                  <c:v>3.8596491228070177E-2</c:v>
                </c:pt>
                <c:pt idx="55">
                  <c:v>3.9766081871345033E-2</c:v>
                </c:pt>
                <c:pt idx="56">
                  <c:v>3.9766081871345033E-2</c:v>
                </c:pt>
                <c:pt idx="57">
                  <c:v>4.0935672514619881E-2</c:v>
                </c:pt>
                <c:pt idx="58">
                  <c:v>4.0935672514619881E-2</c:v>
                </c:pt>
                <c:pt idx="59">
                  <c:v>4.0935672514619881E-2</c:v>
                </c:pt>
                <c:pt idx="60">
                  <c:v>4.0935672514619881E-2</c:v>
                </c:pt>
                <c:pt idx="61">
                  <c:v>4.2105263157894736E-2</c:v>
                </c:pt>
                <c:pt idx="62">
                  <c:v>4.3274853801169591E-2</c:v>
                </c:pt>
                <c:pt idx="63">
                  <c:v>4.4444444444444446E-2</c:v>
                </c:pt>
                <c:pt idx="64">
                  <c:v>4.4444444444444446E-2</c:v>
                </c:pt>
                <c:pt idx="65">
                  <c:v>4.5614035087719301E-2</c:v>
                </c:pt>
                <c:pt idx="66">
                  <c:v>4.6783625730994149E-2</c:v>
                </c:pt>
                <c:pt idx="67">
                  <c:v>4.6783625730994149E-2</c:v>
                </c:pt>
                <c:pt idx="68">
                  <c:v>4.7953216374269005E-2</c:v>
                </c:pt>
                <c:pt idx="69">
                  <c:v>4.7953216374269005E-2</c:v>
                </c:pt>
                <c:pt idx="70">
                  <c:v>4.7953216374269005E-2</c:v>
                </c:pt>
                <c:pt idx="71">
                  <c:v>4.912280701754386E-2</c:v>
                </c:pt>
                <c:pt idx="72">
                  <c:v>5.0292397660818715E-2</c:v>
                </c:pt>
                <c:pt idx="73">
                  <c:v>5.146198830409357E-2</c:v>
                </c:pt>
                <c:pt idx="74">
                  <c:v>5.146198830409357E-2</c:v>
                </c:pt>
                <c:pt idx="75">
                  <c:v>5.2631578947368418E-2</c:v>
                </c:pt>
                <c:pt idx="76">
                  <c:v>5.3801169590643273E-2</c:v>
                </c:pt>
                <c:pt idx="77">
                  <c:v>5.3801169590643273E-2</c:v>
                </c:pt>
                <c:pt idx="78">
                  <c:v>5.3801169590643273E-2</c:v>
                </c:pt>
                <c:pt idx="79">
                  <c:v>5.4970760233918128E-2</c:v>
                </c:pt>
                <c:pt idx="80">
                  <c:v>5.6140350877192984E-2</c:v>
                </c:pt>
                <c:pt idx="81">
                  <c:v>5.9649122807017542E-2</c:v>
                </c:pt>
                <c:pt idx="82">
                  <c:v>6.0818713450292397E-2</c:v>
                </c:pt>
                <c:pt idx="83">
                  <c:v>6.0818713450292397E-2</c:v>
                </c:pt>
                <c:pt idx="84">
                  <c:v>6.1988304093567252E-2</c:v>
                </c:pt>
                <c:pt idx="85">
                  <c:v>6.1988304093567252E-2</c:v>
                </c:pt>
                <c:pt idx="86">
                  <c:v>6.3157894736842107E-2</c:v>
                </c:pt>
                <c:pt idx="87">
                  <c:v>6.3157894736842107E-2</c:v>
                </c:pt>
                <c:pt idx="88">
                  <c:v>6.4327485380116955E-2</c:v>
                </c:pt>
                <c:pt idx="89">
                  <c:v>6.4327485380116955E-2</c:v>
                </c:pt>
                <c:pt idx="90">
                  <c:v>6.4327485380116955E-2</c:v>
                </c:pt>
                <c:pt idx="91">
                  <c:v>6.5497076023391818E-2</c:v>
                </c:pt>
                <c:pt idx="92">
                  <c:v>6.6666666666666666E-2</c:v>
                </c:pt>
                <c:pt idx="93">
                  <c:v>6.7836257309941514E-2</c:v>
                </c:pt>
                <c:pt idx="94">
                  <c:v>6.9005847953216376E-2</c:v>
                </c:pt>
                <c:pt idx="95">
                  <c:v>6.9005847953216376E-2</c:v>
                </c:pt>
                <c:pt idx="96">
                  <c:v>7.0175438596491224E-2</c:v>
                </c:pt>
                <c:pt idx="97">
                  <c:v>7.1345029239766086E-2</c:v>
                </c:pt>
                <c:pt idx="98">
                  <c:v>7.1345029239766086E-2</c:v>
                </c:pt>
                <c:pt idx="99">
                  <c:v>7.1345029239766086E-2</c:v>
                </c:pt>
                <c:pt idx="100">
                  <c:v>7.3684210526315783E-2</c:v>
                </c:pt>
                <c:pt idx="101">
                  <c:v>7.4853801169590645E-2</c:v>
                </c:pt>
                <c:pt idx="102">
                  <c:v>7.8362573099415203E-2</c:v>
                </c:pt>
                <c:pt idx="103">
                  <c:v>7.9532163742690065E-2</c:v>
                </c:pt>
                <c:pt idx="104">
                  <c:v>8.0701754385964913E-2</c:v>
                </c:pt>
                <c:pt idx="105">
                  <c:v>8.1871345029239762E-2</c:v>
                </c:pt>
                <c:pt idx="106">
                  <c:v>8.1871345029239762E-2</c:v>
                </c:pt>
                <c:pt idx="107">
                  <c:v>8.3040935672514624E-2</c:v>
                </c:pt>
                <c:pt idx="108">
                  <c:v>8.4210526315789472E-2</c:v>
                </c:pt>
                <c:pt idx="109">
                  <c:v>8.4210526315789472E-2</c:v>
                </c:pt>
                <c:pt idx="110">
                  <c:v>8.5380116959064334E-2</c:v>
                </c:pt>
                <c:pt idx="111">
                  <c:v>8.5380116959064334E-2</c:v>
                </c:pt>
                <c:pt idx="112">
                  <c:v>8.8888888888888892E-2</c:v>
                </c:pt>
                <c:pt idx="113">
                  <c:v>9.005847953216374E-2</c:v>
                </c:pt>
                <c:pt idx="114">
                  <c:v>9.1228070175438603E-2</c:v>
                </c:pt>
                <c:pt idx="115">
                  <c:v>9.2397660818713451E-2</c:v>
                </c:pt>
                <c:pt idx="116">
                  <c:v>9.3567251461988299E-2</c:v>
                </c:pt>
                <c:pt idx="117">
                  <c:v>9.3567251461988299E-2</c:v>
                </c:pt>
                <c:pt idx="118">
                  <c:v>9.3567251461988299E-2</c:v>
                </c:pt>
                <c:pt idx="119">
                  <c:v>9.3567251461988299E-2</c:v>
                </c:pt>
                <c:pt idx="120">
                  <c:v>9.3567251461988299E-2</c:v>
                </c:pt>
                <c:pt idx="121">
                  <c:v>9.9415204678362568E-2</c:v>
                </c:pt>
                <c:pt idx="122">
                  <c:v>9.9415204678362568E-2</c:v>
                </c:pt>
                <c:pt idx="123">
                  <c:v>9.9415204678362568E-2</c:v>
                </c:pt>
                <c:pt idx="124">
                  <c:v>9.9415204678362568E-2</c:v>
                </c:pt>
                <c:pt idx="125">
                  <c:v>0.10058479532163743</c:v>
                </c:pt>
                <c:pt idx="126">
                  <c:v>0.10175438596491228</c:v>
                </c:pt>
                <c:pt idx="127">
                  <c:v>0.10175438596491228</c:v>
                </c:pt>
                <c:pt idx="128">
                  <c:v>0.10292397660818714</c:v>
                </c:pt>
                <c:pt idx="129">
                  <c:v>0.10292397660818714</c:v>
                </c:pt>
                <c:pt idx="130">
                  <c:v>0.10292397660818714</c:v>
                </c:pt>
                <c:pt idx="131">
                  <c:v>0.10409356725146199</c:v>
                </c:pt>
                <c:pt idx="132">
                  <c:v>0.1064327485380117</c:v>
                </c:pt>
                <c:pt idx="133">
                  <c:v>0.1064327485380117</c:v>
                </c:pt>
                <c:pt idx="134">
                  <c:v>0.10760233918128655</c:v>
                </c:pt>
                <c:pt idx="135">
                  <c:v>0.10877192982456141</c:v>
                </c:pt>
                <c:pt idx="136">
                  <c:v>0.10877192982456141</c:v>
                </c:pt>
                <c:pt idx="137">
                  <c:v>0.10994152046783626</c:v>
                </c:pt>
                <c:pt idx="138">
                  <c:v>0.1111111111111111</c:v>
                </c:pt>
                <c:pt idx="139">
                  <c:v>0.1111111111111111</c:v>
                </c:pt>
                <c:pt idx="140">
                  <c:v>0.11228070175438597</c:v>
                </c:pt>
                <c:pt idx="141">
                  <c:v>0.11228070175438597</c:v>
                </c:pt>
                <c:pt idx="142">
                  <c:v>0.11345029239766082</c:v>
                </c:pt>
                <c:pt idx="143">
                  <c:v>0.11578947368421053</c:v>
                </c:pt>
                <c:pt idx="144">
                  <c:v>0.11695906432748537</c:v>
                </c:pt>
                <c:pt idx="145">
                  <c:v>0.11812865497076024</c:v>
                </c:pt>
                <c:pt idx="146">
                  <c:v>0.11812865497076024</c:v>
                </c:pt>
                <c:pt idx="147">
                  <c:v>0.11929824561403508</c:v>
                </c:pt>
                <c:pt idx="148">
                  <c:v>0.11929824561403508</c:v>
                </c:pt>
                <c:pt idx="149">
                  <c:v>0.11929824561403508</c:v>
                </c:pt>
                <c:pt idx="150">
                  <c:v>0.11929824561403508</c:v>
                </c:pt>
                <c:pt idx="151">
                  <c:v>0.11929824561403508</c:v>
                </c:pt>
                <c:pt idx="152">
                  <c:v>0.11929824561403508</c:v>
                </c:pt>
                <c:pt idx="153">
                  <c:v>0.12046783625730995</c:v>
                </c:pt>
                <c:pt idx="154">
                  <c:v>0.12163742690058479</c:v>
                </c:pt>
                <c:pt idx="155">
                  <c:v>0.12280701754385964</c:v>
                </c:pt>
                <c:pt idx="156">
                  <c:v>0.12631578947368421</c:v>
                </c:pt>
                <c:pt idx="157">
                  <c:v>0.12748538011695906</c:v>
                </c:pt>
                <c:pt idx="158">
                  <c:v>0.12865497076023391</c:v>
                </c:pt>
                <c:pt idx="159">
                  <c:v>0.12982456140350876</c:v>
                </c:pt>
                <c:pt idx="160">
                  <c:v>0.12982456140350876</c:v>
                </c:pt>
                <c:pt idx="161">
                  <c:v>0.13333333333333333</c:v>
                </c:pt>
                <c:pt idx="162">
                  <c:v>0.13567251461988303</c:v>
                </c:pt>
                <c:pt idx="163">
                  <c:v>0.1368421052631579</c:v>
                </c:pt>
                <c:pt idx="164">
                  <c:v>0.13801169590643275</c:v>
                </c:pt>
                <c:pt idx="165">
                  <c:v>0.13801169590643275</c:v>
                </c:pt>
                <c:pt idx="166">
                  <c:v>0.1415204678362573</c:v>
                </c:pt>
                <c:pt idx="167">
                  <c:v>0.14269005847953217</c:v>
                </c:pt>
                <c:pt idx="168">
                  <c:v>0.14619883040935672</c:v>
                </c:pt>
                <c:pt idx="169">
                  <c:v>0.14619883040935672</c:v>
                </c:pt>
                <c:pt idx="170">
                  <c:v>0.14736842105263157</c:v>
                </c:pt>
                <c:pt idx="171">
                  <c:v>0.14853801169590644</c:v>
                </c:pt>
                <c:pt idx="172">
                  <c:v>0.14970760233918129</c:v>
                </c:pt>
                <c:pt idx="173">
                  <c:v>0.14970760233918129</c:v>
                </c:pt>
                <c:pt idx="174">
                  <c:v>0.15087719298245614</c:v>
                </c:pt>
                <c:pt idx="175">
                  <c:v>0.15204678362573099</c:v>
                </c:pt>
                <c:pt idx="176">
                  <c:v>0.15321637426900586</c:v>
                </c:pt>
                <c:pt idx="177">
                  <c:v>0.15321637426900586</c:v>
                </c:pt>
                <c:pt idx="178">
                  <c:v>0.15555555555555556</c:v>
                </c:pt>
                <c:pt idx="179">
                  <c:v>0.15672514619883041</c:v>
                </c:pt>
                <c:pt idx="180">
                  <c:v>0.15789473684210525</c:v>
                </c:pt>
                <c:pt idx="181">
                  <c:v>0.15789473684210525</c:v>
                </c:pt>
                <c:pt idx="182">
                  <c:v>0.15906432748538013</c:v>
                </c:pt>
                <c:pt idx="183">
                  <c:v>0.15906432748538013</c:v>
                </c:pt>
                <c:pt idx="184">
                  <c:v>0.15906432748538013</c:v>
                </c:pt>
                <c:pt idx="185">
                  <c:v>0.16257309941520467</c:v>
                </c:pt>
                <c:pt idx="186">
                  <c:v>0.16608187134502925</c:v>
                </c:pt>
                <c:pt idx="187">
                  <c:v>0.16608187134502925</c:v>
                </c:pt>
                <c:pt idx="188">
                  <c:v>0.16608187134502925</c:v>
                </c:pt>
                <c:pt idx="189">
                  <c:v>0.16959064327485379</c:v>
                </c:pt>
                <c:pt idx="190">
                  <c:v>0.17076023391812867</c:v>
                </c:pt>
                <c:pt idx="191">
                  <c:v>0.17192982456140352</c:v>
                </c:pt>
                <c:pt idx="192">
                  <c:v>0.17192982456140352</c:v>
                </c:pt>
                <c:pt idx="193">
                  <c:v>0.17192982456140352</c:v>
                </c:pt>
                <c:pt idx="194">
                  <c:v>0.17309941520467836</c:v>
                </c:pt>
                <c:pt idx="195">
                  <c:v>0.17309941520467836</c:v>
                </c:pt>
                <c:pt idx="196">
                  <c:v>0.17543859649122806</c:v>
                </c:pt>
                <c:pt idx="197">
                  <c:v>0.17660818713450294</c:v>
                </c:pt>
                <c:pt idx="198">
                  <c:v>0.17777777777777778</c:v>
                </c:pt>
                <c:pt idx="199">
                  <c:v>0.17894736842105263</c:v>
                </c:pt>
                <c:pt idx="200">
                  <c:v>0.17894736842105263</c:v>
                </c:pt>
                <c:pt idx="201">
                  <c:v>0.18245614035087721</c:v>
                </c:pt>
                <c:pt idx="202">
                  <c:v>0.18245614035087721</c:v>
                </c:pt>
                <c:pt idx="203">
                  <c:v>0.18245614035087721</c:v>
                </c:pt>
                <c:pt idx="204">
                  <c:v>0.18362573099415205</c:v>
                </c:pt>
                <c:pt idx="205">
                  <c:v>0.18362573099415205</c:v>
                </c:pt>
                <c:pt idx="206">
                  <c:v>0.1847953216374269</c:v>
                </c:pt>
                <c:pt idx="207">
                  <c:v>0.18596491228070175</c:v>
                </c:pt>
                <c:pt idx="208">
                  <c:v>0.1871345029239766</c:v>
                </c:pt>
                <c:pt idx="209">
                  <c:v>0.18830409356725147</c:v>
                </c:pt>
                <c:pt idx="210">
                  <c:v>0.18947368421052632</c:v>
                </c:pt>
                <c:pt idx="211">
                  <c:v>0.19064327485380117</c:v>
                </c:pt>
                <c:pt idx="212">
                  <c:v>0.19298245614035087</c:v>
                </c:pt>
                <c:pt idx="213">
                  <c:v>0.19415204678362574</c:v>
                </c:pt>
                <c:pt idx="214">
                  <c:v>0.19649122807017544</c:v>
                </c:pt>
                <c:pt idx="215">
                  <c:v>0.19883040935672514</c:v>
                </c:pt>
                <c:pt idx="216">
                  <c:v>0.2</c:v>
                </c:pt>
                <c:pt idx="217">
                  <c:v>0.20116959064327486</c:v>
                </c:pt>
                <c:pt idx="218">
                  <c:v>0.20233918128654971</c:v>
                </c:pt>
                <c:pt idx="219">
                  <c:v>0.20350877192982456</c:v>
                </c:pt>
                <c:pt idx="220">
                  <c:v>0.2046783625730994</c:v>
                </c:pt>
                <c:pt idx="221">
                  <c:v>0.20584795321637428</c:v>
                </c:pt>
                <c:pt idx="222">
                  <c:v>0.20701754385964913</c:v>
                </c:pt>
                <c:pt idx="223">
                  <c:v>0.20701754385964913</c:v>
                </c:pt>
                <c:pt idx="224">
                  <c:v>0.20818713450292398</c:v>
                </c:pt>
                <c:pt idx="225">
                  <c:v>0.20935672514619882</c:v>
                </c:pt>
                <c:pt idx="226">
                  <c:v>0.21052631578947367</c:v>
                </c:pt>
                <c:pt idx="227">
                  <c:v>0.21169590643274855</c:v>
                </c:pt>
                <c:pt idx="228">
                  <c:v>0.2128654970760234</c:v>
                </c:pt>
                <c:pt idx="229">
                  <c:v>0.21403508771929824</c:v>
                </c:pt>
                <c:pt idx="230">
                  <c:v>0.21637426900584794</c:v>
                </c:pt>
                <c:pt idx="231">
                  <c:v>0.21754385964912282</c:v>
                </c:pt>
                <c:pt idx="232">
                  <c:v>0.21988304093567251</c:v>
                </c:pt>
                <c:pt idx="233">
                  <c:v>0.22105263157894736</c:v>
                </c:pt>
                <c:pt idx="234">
                  <c:v>0.22105263157894736</c:v>
                </c:pt>
                <c:pt idx="235">
                  <c:v>0.22222222222222221</c:v>
                </c:pt>
                <c:pt idx="236">
                  <c:v>0.22339181286549709</c:v>
                </c:pt>
                <c:pt idx="237">
                  <c:v>0.22573099415204678</c:v>
                </c:pt>
                <c:pt idx="238">
                  <c:v>0.22807017543859648</c:v>
                </c:pt>
                <c:pt idx="239">
                  <c:v>0.23391812865497075</c:v>
                </c:pt>
                <c:pt idx="240">
                  <c:v>0.23508771929824562</c:v>
                </c:pt>
                <c:pt idx="241">
                  <c:v>0.23625730994152047</c:v>
                </c:pt>
                <c:pt idx="242">
                  <c:v>0.23859649122807017</c:v>
                </c:pt>
                <c:pt idx="243">
                  <c:v>0.23976608187134502</c:v>
                </c:pt>
                <c:pt idx="244">
                  <c:v>0.24093567251461989</c:v>
                </c:pt>
                <c:pt idx="245">
                  <c:v>0.24210526315789474</c:v>
                </c:pt>
                <c:pt idx="246">
                  <c:v>0.24327485380116959</c:v>
                </c:pt>
                <c:pt idx="247">
                  <c:v>0.24444444444444444</c:v>
                </c:pt>
                <c:pt idx="248">
                  <c:v>0.24444444444444444</c:v>
                </c:pt>
                <c:pt idx="249">
                  <c:v>0.24561403508771928</c:v>
                </c:pt>
                <c:pt idx="250">
                  <c:v>0.24561403508771928</c:v>
                </c:pt>
                <c:pt idx="251">
                  <c:v>0.24678362573099416</c:v>
                </c:pt>
                <c:pt idx="252">
                  <c:v>0.25029239766081873</c:v>
                </c:pt>
                <c:pt idx="253">
                  <c:v>0.25146198830409355</c:v>
                </c:pt>
                <c:pt idx="254">
                  <c:v>0.25146198830409355</c:v>
                </c:pt>
                <c:pt idx="255">
                  <c:v>0.25380116959064325</c:v>
                </c:pt>
                <c:pt idx="256">
                  <c:v>0.25497076023391813</c:v>
                </c:pt>
                <c:pt idx="257">
                  <c:v>0.25497076023391813</c:v>
                </c:pt>
                <c:pt idx="258">
                  <c:v>0.256140350877193</c:v>
                </c:pt>
                <c:pt idx="259">
                  <c:v>0.256140350877193</c:v>
                </c:pt>
                <c:pt idx="260">
                  <c:v>0.256140350877193</c:v>
                </c:pt>
                <c:pt idx="261">
                  <c:v>0.25730994152046782</c:v>
                </c:pt>
                <c:pt idx="262">
                  <c:v>0.2584795321637427</c:v>
                </c:pt>
                <c:pt idx="263">
                  <c:v>0.25964912280701752</c:v>
                </c:pt>
                <c:pt idx="264">
                  <c:v>0.25964912280701752</c:v>
                </c:pt>
                <c:pt idx="265">
                  <c:v>0.26081871345029239</c:v>
                </c:pt>
                <c:pt idx="266">
                  <c:v>0.26549707602339179</c:v>
                </c:pt>
                <c:pt idx="267">
                  <c:v>0.26666666666666666</c:v>
                </c:pt>
                <c:pt idx="268">
                  <c:v>0.26666666666666666</c:v>
                </c:pt>
                <c:pt idx="269">
                  <c:v>0.26783625730994154</c:v>
                </c:pt>
                <c:pt idx="270">
                  <c:v>0.27719298245614032</c:v>
                </c:pt>
                <c:pt idx="271">
                  <c:v>0.2783625730994152</c:v>
                </c:pt>
                <c:pt idx="272">
                  <c:v>0.27953216374269008</c:v>
                </c:pt>
                <c:pt idx="273">
                  <c:v>0.2807017543859649</c:v>
                </c:pt>
                <c:pt idx="274">
                  <c:v>0.28187134502923977</c:v>
                </c:pt>
                <c:pt idx="275">
                  <c:v>0.28187134502923977</c:v>
                </c:pt>
                <c:pt idx="276">
                  <c:v>0.28421052631578947</c:v>
                </c:pt>
                <c:pt idx="277">
                  <c:v>0.28421052631578947</c:v>
                </c:pt>
                <c:pt idx="278">
                  <c:v>0.28538011695906434</c:v>
                </c:pt>
                <c:pt idx="279">
                  <c:v>0.28654970760233917</c:v>
                </c:pt>
                <c:pt idx="280">
                  <c:v>0.29005847953216374</c:v>
                </c:pt>
                <c:pt idx="281">
                  <c:v>0.29122807017543861</c:v>
                </c:pt>
                <c:pt idx="282">
                  <c:v>0.29239766081871343</c:v>
                </c:pt>
                <c:pt idx="283">
                  <c:v>0.30175438596491228</c:v>
                </c:pt>
                <c:pt idx="284">
                  <c:v>0.30409356725146197</c:v>
                </c:pt>
                <c:pt idx="285">
                  <c:v>0.30526315789473685</c:v>
                </c:pt>
                <c:pt idx="286">
                  <c:v>0.30643274853801172</c:v>
                </c:pt>
                <c:pt idx="287">
                  <c:v>0.30760233918128654</c:v>
                </c:pt>
                <c:pt idx="288">
                  <c:v>0.30877192982456142</c:v>
                </c:pt>
                <c:pt idx="289">
                  <c:v>0.31111111111111112</c:v>
                </c:pt>
                <c:pt idx="290">
                  <c:v>0.31228070175438599</c:v>
                </c:pt>
                <c:pt idx="291">
                  <c:v>0.31345029239766081</c:v>
                </c:pt>
                <c:pt idx="292">
                  <c:v>0.31461988304093569</c:v>
                </c:pt>
                <c:pt idx="293">
                  <c:v>0.31695906432748538</c:v>
                </c:pt>
                <c:pt idx="294">
                  <c:v>0.31695906432748538</c:v>
                </c:pt>
                <c:pt idx="295">
                  <c:v>0.31812865497076026</c:v>
                </c:pt>
                <c:pt idx="296">
                  <c:v>0.31929824561403508</c:v>
                </c:pt>
                <c:pt idx="297">
                  <c:v>0.32280701754385965</c:v>
                </c:pt>
                <c:pt idx="298">
                  <c:v>0.32280701754385965</c:v>
                </c:pt>
                <c:pt idx="299">
                  <c:v>0.32397660818713453</c:v>
                </c:pt>
                <c:pt idx="300">
                  <c:v>0.32514619883040935</c:v>
                </c:pt>
                <c:pt idx="301">
                  <c:v>0.3298245614035088</c:v>
                </c:pt>
                <c:pt idx="302">
                  <c:v>0.33099415204678362</c:v>
                </c:pt>
                <c:pt idx="303">
                  <c:v>0.33918128654970758</c:v>
                </c:pt>
                <c:pt idx="304">
                  <c:v>0.34035087719298246</c:v>
                </c:pt>
                <c:pt idx="305">
                  <c:v>0.34152046783625734</c:v>
                </c:pt>
                <c:pt idx="306">
                  <c:v>0.34269005847953216</c:v>
                </c:pt>
                <c:pt idx="307">
                  <c:v>0.34385964912280703</c:v>
                </c:pt>
                <c:pt idx="308">
                  <c:v>0.34502923976608185</c:v>
                </c:pt>
                <c:pt idx="309">
                  <c:v>0.34619883040935673</c:v>
                </c:pt>
                <c:pt idx="310">
                  <c:v>0.3473684210526316</c:v>
                </c:pt>
                <c:pt idx="311">
                  <c:v>0.352046783625731</c:v>
                </c:pt>
                <c:pt idx="312">
                  <c:v>0.36140350877192984</c:v>
                </c:pt>
                <c:pt idx="313">
                  <c:v>0.36257309941520466</c:v>
                </c:pt>
                <c:pt idx="314">
                  <c:v>0.36374269005847953</c:v>
                </c:pt>
                <c:pt idx="315">
                  <c:v>0.36491228070175441</c:v>
                </c:pt>
                <c:pt idx="316">
                  <c:v>0.36608187134502923</c:v>
                </c:pt>
                <c:pt idx="317">
                  <c:v>0.36725146198830411</c:v>
                </c:pt>
                <c:pt idx="318">
                  <c:v>0.36842105263157893</c:v>
                </c:pt>
                <c:pt idx="319">
                  <c:v>0.37660818713450295</c:v>
                </c:pt>
                <c:pt idx="320">
                  <c:v>0.37777777777777777</c:v>
                </c:pt>
                <c:pt idx="321">
                  <c:v>0.37894736842105264</c:v>
                </c:pt>
                <c:pt idx="322">
                  <c:v>0.38362573099415204</c:v>
                </c:pt>
                <c:pt idx="323">
                  <c:v>0.38362573099415204</c:v>
                </c:pt>
                <c:pt idx="324">
                  <c:v>0.38479532163742691</c:v>
                </c:pt>
                <c:pt idx="325">
                  <c:v>0.38596491228070173</c:v>
                </c:pt>
                <c:pt idx="326">
                  <c:v>0.38713450292397661</c:v>
                </c:pt>
                <c:pt idx="327">
                  <c:v>0.38947368421052631</c:v>
                </c:pt>
                <c:pt idx="328">
                  <c:v>0.39064327485380118</c:v>
                </c:pt>
                <c:pt idx="329">
                  <c:v>0.39064327485380118</c:v>
                </c:pt>
                <c:pt idx="330">
                  <c:v>0.391812865497076</c:v>
                </c:pt>
                <c:pt idx="331">
                  <c:v>0.39298245614035088</c:v>
                </c:pt>
                <c:pt idx="332">
                  <c:v>0.39298245614035088</c:v>
                </c:pt>
                <c:pt idx="333">
                  <c:v>0.39649122807017545</c:v>
                </c:pt>
                <c:pt idx="334">
                  <c:v>0.39766081871345027</c:v>
                </c:pt>
                <c:pt idx="335">
                  <c:v>0.40350877192982454</c:v>
                </c:pt>
                <c:pt idx="336">
                  <c:v>0.40467836257309941</c:v>
                </c:pt>
                <c:pt idx="337">
                  <c:v>0.40701754385964911</c:v>
                </c:pt>
                <c:pt idx="338">
                  <c:v>0.41169590643274856</c:v>
                </c:pt>
                <c:pt idx="339">
                  <c:v>0.41286549707602338</c:v>
                </c:pt>
                <c:pt idx="340">
                  <c:v>0.41403508771929826</c:v>
                </c:pt>
                <c:pt idx="341">
                  <c:v>0.41520467836257308</c:v>
                </c:pt>
                <c:pt idx="342">
                  <c:v>0.42807017543859649</c:v>
                </c:pt>
                <c:pt idx="343">
                  <c:v>0.42923976608187137</c:v>
                </c:pt>
                <c:pt idx="344">
                  <c:v>0.42923976608187137</c:v>
                </c:pt>
                <c:pt idx="345">
                  <c:v>0.43391812865497076</c:v>
                </c:pt>
                <c:pt idx="346">
                  <c:v>0.43508771929824563</c:v>
                </c:pt>
                <c:pt idx="347">
                  <c:v>0.43625730994152045</c:v>
                </c:pt>
                <c:pt idx="348">
                  <c:v>0.43742690058479533</c:v>
                </c:pt>
                <c:pt idx="349">
                  <c:v>0.43859649122807015</c:v>
                </c:pt>
                <c:pt idx="350">
                  <c:v>0.43976608187134503</c:v>
                </c:pt>
                <c:pt idx="351">
                  <c:v>0.4409356725146199</c:v>
                </c:pt>
                <c:pt idx="352">
                  <c:v>0.44210526315789472</c:v>
                </c:pt>
                <c:pt idx="353">
                  <c:v>0.4432748538011696</c:v>
                </c:pt>
                <c:pt idx="354">
                  <c:v>0.44678362573099417</c:v>
                </c:pt>
                <c:pt idx="355">
                  <c:v>0.44795321637426899</c:v>
                </c:pt>
                <c:pt idx="356">
                  <c:v>0.44912280701754387</c:v>
                </c:pt>
                <c:pt idx="357">
                  <c:v>0.45029239766081869</c:v>
                </c:pt>
                <c:pt idx="358">
                  <c:v>0.45146198830409356</c:v>
                </c:pt>
                <c:pt idx="359">
                  <c:v>0.45263157894736844</c:v>
                </c:pt>
                <c:pt idx="360">
                  <c:v>0.45380116959064326</c:v>
                </c:pt>
                <c:pt idx="361">
                  <c:v>0.45497076023391814</c:v>
                </c:pt>
                <c:pt idx="362">
                  <c:v>0.4631578947368421</c:v>
                </c:pt>
                <c:pt idx="363">
                  <c:v>0.46432748538011698</c:v>
                </c:pt>
                <c:pt idx="364">
                  <c:v>0.46666666666666667</c:v>
                </c:pt>
                <c:pt idx="365">
                  <c:v>0.46783625730994149</c:v>
                </c:pt>
                <c:pt idx="366">
                  <c:v>0.46900584795321637</c:v>
                </c:pt>
                <c:pt idx="367">
                  <c:v>0.47017543859649125</c:v>
                </c:pt>
                <c:pt idx="368">
                  <c:v>0.47134502923976607</c:v>
                </c:pt>
                <c:pt idx="369">
                  <c:v>0.47251461988304094</c:v>
                </c:pt>
                <c:pt idx="370">
                  <c:v>0.47368421052631576</c:v>
                </c:pt>
                <c:pt idx="371">
                  <c:v>0.47485380116959064</c:v>
                </c:pt>
                <c:pt idx="372">
                  <c:v>0.47602339181286552</c:v>
                </c:pt>
                <c:pt idx="373">
                  <c:v>0.48187134502923978</c:v>
                </c:pt>
                <c:pt idx="374">
                  <c:v>0.4830409356725146</c:v>
                </c:pt>
                <c:pt idx="375">
                  <c:v>0.48421052631578948</c:v>
                </c:pt>
                <c:pt idx="376">
                  <c:v>0.48654970760233918</c:v>
                </c:pt>
                <c:pt idx="377">
                  <c:v>0.48771929824561405</c:v>
                </c:pt>
                <c:pt idx="378">
                  <c:v>0.49005847953216375</c:v>
                </c:pt>
                <c:pt idx="379">
                  <c:v>0.49122807017543857</c:v>
                </c:pt>
                <c:pt idx="380">
                  <c:v>0.49239766081871345</c:v>
                </c:pt>
                <c:pt idx="381">
                  <c:v>0.49356725146198832</c:v>
                </c:pt>
                <c:pt idx="382">
                  <c:v>0.49473684210526314</c:v>
                </c:pt>
                <c:pt idx="383">
                  <c:v>0.49590643274853802</c:v>
                </c:pt>
                <c:pt idx="384">
                  <c:v>0.49707602339181284</c:v>
                </c:pt>
                <c:pt idx="385">
                  <c:v>0.50409356725146204</c:v>
                </c:pt>
                <c:pt idx="386">
                  <c:v>0.50526315789473686</c:v>
                </c:pt>
                <c:pt idx="387">
                  <c:v>0.50643274853801168</c:v>
                </c:pt>
                <c:pt idx="388">
                  <c:v>0.50994152046783625</c:v>
                </c:pt>
                <c:pt idx="389">
                  <c:v>0.51111111111111107</c:v>
                </c:pt>
                <c:pt idx="390">
                  <c:v>0.512280701754386</c:v>
                </c:pt>
                <c:pt idx="391">
                  <c:v>0.51345029239766082</c:v>
                </c:pt>
                <c:pt idx="392">
                  <c:v>0.51461988304093564</c:v>
                </c:pt>
                <c:pt idx="393">
                  <c:v>0.51578947368421058</c:v>
                </c:pt>
                <c:pt idx="394">
                  <c:v>0.51929824561403504</c:v>
                </c:pt>
                <c:pt idx="395">
                  <c:v>0.52046783625730997</c:v>
                </c:pt>
                <c:pt idx="396">
                  <c:v>0.52163742690058479</c:v>
                </c:pt>
                <c:pt idx="397">
                  <c:v>0.53216374269005851</c:v>
                </c:pt>
                <c:pt idx="398">
                  <c:v>0.53333333333333333</c:v>
                </c:pt>
                <c:pt idx="399">
                  <c:v>0.53450292397660815</c:v>
                </c:pt>
                <c:pt idx="400">
                  <c:v>0.53567251461988308</c:v>
                </c:pt>
                <c:pt idx="401">
                  <c:v>0.5368421052631579</c:v>
                </c:pt>
                <c:pt idx="402">
                  <c:v>0.53801169590643272</c:v>
                </c:pt>
                <c:pt idx="403">
                  <c:v>0.53918128654970765</c:v>
                </c:pt>
                <c:pt idx="404">
                  <c:v>0.53918128654970765</c:v>
                </c:pt>
                <c:pt idx="405">
                  <c:v>0.53918128654970765</c:v>
                </c:pt>
                <c:pt idx="406">
                  <c:v>0.54035087719298247</c:v>
                </c:pt>
                <c:pt idx="407">
                  <c:v>0.5567251461988304</c:v>
                </c:pt>
                <c:pt idx="408">
                  <c:v>0.55789473684210522</c:v>
                </c:pt>
                <c:pt idx="409">
                  <c:v>0.55906432748538015</c:v>
                </c:pt>
                <c:pt idx="410">
                  <c:v>0.56023391812865497</c:v>
                </c:pt>
                <c:pt idx="411">
                  <c:v>0.56257309941520472</c:v>
                </c:pt>
                <c:pt idx="412">
                  <c:v>0.56374269005847955</c:v>
                </c:pt>
                <c:pt idx="413">
                  <c:v>0.56491228070175437</c:v>
                </c:pt>
                <c:pt idx="414">
                  <c:v>0.56608187134502919</c:v>
                </c:pt>
                <c:pt idx="415">
                  <c:v>0.56842105263157894</c:v>
                </c:pt>
                <c:pt idx="416">
                  <c:v>0.56959064327485376</c:v>
                </c:pt>
                <c:pt idx="417">
                  <c:v>0.57777777777777772</c:v>
                </c:pt>
                <c:pt idx="418">
                  <c:v>0.57894736842105265</c:v>
                </c:pt>
                <c:pt idx="419">
                  <c:v>0.58011695906432748</c:v>
                </c:pt>
                <c:pt idx="420">
                  <c:v>0.5812865497076023</c:v>
                </c:pt>
                <c:pt idx="421">
                  <c:v>0.59181286549707601</c:v>
                </c:pt>
                <c:pt idx="422">
                  <c:v>0.59298245614035083</c:v>
                </c:pt>
                <c:pt idx="423">
                  <c:v>0.59415204678362576</c:v>
                </c:pt>
                <c:pt idx="424">
                  <c:v>0.59532163742690059</c:v>
                </c:pt>
                <c:pt idx="425">
                  <c:v>0.59649122807017541</c:v>
                </c:pt>
                <c:pt idx="426">
                  <c:v>0.59883040935672516</c:v>
                </c:pt>
                <c:pt idx="427">
                  <c:v>0.6</c:v>
                </c:pt>
                <c:pt idx="428">
                  <c:v>0.60116959064327491</c:v>
                </c:pt>
                <c:pt idx="429">
                  <c:v>0.60233918128654973</c:v>
                </c:pt>
                <c:pt idx="430">
                  <c:v>0.60350877192982455</c:v>
                </c:pt>
                <c:pt idx="431">
                  <c:v>0.60467836257309937</c:v>
                </c:pt>
                <c:pt idx="432">
                  <c:v>0.6058479532163743</c:v>
                </c:pt>
                <c:pt idx="433">
                  <c:v>0.60701754385964912</c:v>
                </c:pt>
                <c:pt idx="434">
                  <c:v>0.61169590643274852</c:v>
                </c:pt>
                <c:pt idx="435">
                  <c:v>0.61286549707602345</c:v>
                </c:pt>
                <c:pt idx="436">
                  <c:v>0.61403508771929827</c:v>
                </c:pt>
                <c:pt idx="437">
                  <c:v>0.61871345029239766</c:v>
                </c:pt>
                <c:pt idx="438">
                  <c:v>0.61988304093567248</c:v>
                </c:pt>
                <c:pt idx="439">
                  <c:v>0.61988304093567248</c:v>
                </c:pt>
                <c:pt idx="440">
                  <c:v>0.62105263157894741</c:v>
                </c:pt>
                <c:pt idx="441">
                  <c:v>0.62222222222222223</c:v>
                </c:pt>
                <c:pt idx="442">
                  <c:v>0.63157894736842102</c:v>
                </c:pt>
                <c:pt idx="443">
                  <c:v>0.63157894736842102</c:v>
                </c:pt>
                <c:pt idx="444">
                  <c:v>0.63274853801169595</c:v>
                </c:pt>
                <c:pt idx="445">
                  <c:v>0.63391812865497077</c:v>
                </c:pt>
                <c:pt idx="446">
                  <c:v>0.63508771929824559</c:v>
                </c:pt>
                <c:pt idx="447">
                  <c:v>0.63859649122807016</c:v>
                </c:pt>
                <c:pt idx="448">
                  <c:v>0.63976608187134498</c:v>
                </c:pt>
                <c:pt idx="449">
                  <c:v>0.64093567251461991</c:v>
                </c:pt>
                <c:pt idx="450">
                  <c:v>0.64210526315789473</c:v>
                </c:pt>
                <c:pt idx="451">
                  <c:v>0.64327485380116955</c:v>
                </c:pt>
                <c:pt idx="452">
                  <c:v>0.64444444444444449</c:v>
                </c:pt>
                <c:pt idx="453">
                  <c:v>0.64561403508771931</c:v>
                </c:pt>
                <c:pt idx="454">
                  <c:v>0.64678362573099413</c:v>
                </c:pt>
                <c:pt idx="455">
                  <c:v>0.64795321637426906</c:v>
                </c:pt>
                <c:pt idx="456">
                  <c:v>0.65497076023391809</c:v>
                </c:pt>
                <c:pt idx="457">
                  <c:v>0.65614035087719302</c:v>
                </c:pt>
                <c:pt idx="458">
                  <c:v>0.65730994152046784</c:v>
                </c:pt>
                <c:pt idx="459">
                  <c:v>0.65847953216374266</c:v>
                </c:pt>
                <c:pt idx="460">
                  <c:v>0.6596491228070176</c:v>
                </c:pt>
                <c:pt idx="461">
                  <c:v>0.66081871345029242</c:v>
                </c:pt>
                <c:pt idx="462">
                  <c:v>0.66198830409356724</c:v>
                </c:pt>
                <c:pt idx="463">
                  <c:v>0.66315789473684206</c:v>
                </c:pt>
                <c:pt idx="464">
                  <c:v>0.66900584795321638</c:v>
                </c:pt>
                <c:pt idx="465">
                  <c:v>0.66900584795321638</c:v>
                </c:pt>
                <c:pt idx="466">
                  <c:v>0.6701754385964912</c:v>
                </c:pt>
                <c:pt idx="467">
                  <c:v>0.67134502923976613</c:v>
                </c:pt>
                <c:pt idx="468">
                  <c:v>0.67251461988304095</c:v>
                </c:pt>
                <c:pt idx="469">
                  <c:v>0.67251461988304095</c:v>
                </c:pt>
                <c:pt idx="470">
                  <c:v>0.67602339181286553</c:v>
                </c:pt>
                <c:pt idx="471">
                  <c:v>0.67719298245614035</c:v>
                </c:pt>
                <c:pt idx="472">
                  <c:v>0.67836257309941517</c:v>
                </c:pt>
                <c:pt idx="473">
                  <c:v>0.6795321637426901</c:v>
                </c:pt>
                <c:pt idx="474">
                  <c:v>0.68070175438596492</c:v>
                </c:pt>
                <c:pt idx="475">
                  <c:v>0.68187134502923974</c:v>
                </c:pt>
                <c:pt idx="476">
                  <c:v>0.69122807017543864</c:v>
                </c:pt>
                <c:pt idx="477">
                  <c:v>0.69239766081871346</c:v>
                </c:pt>
                <c:pt idx="478">
                  <c:v>0.69356725146198828</c:v>
                </c:pt>
                <c:pt idx="479">
                  <c:v>0.69473684210526321</c:v>
                </c:pt>
                <c:pt idx="480">
                  <c:v>0.69590643274853803</c:v>
                </c:pt>
                <c:pt idx="481">
                  <c:v>0.69707602339181285</c:v>
                </c:pt>
                <c:pt idx="482">
                  <c:v>0.69824561403508767</c:v>
                </c:pt>
                <c:pt idx="483">
                  <c:v>0.6994152046783626</c:v>
                </c:pt>
                <c:pt idx="484">
                  <c:v>0.70058479532163742</c:v>
                </c:pt>
                <c:pt idx="485">
                  <c:v>0.70175438596491224</c:v>
                </c:pt>
                <c:pt idx="486">
                  <c:v>0.70292397660818717</c:v>
                </c:pt>
                <c:pt idx="487">
                  <c:v>0.70877192982456139</c:v>
                </c:pt>
                <c:pt idx="488">
                  <c:v>0.71578947368421053</c:v>
                </c:pt>
                <c:pt idx="489">
                  <c:v>0.71695906432748535</c:v>
                </c:pt>
                <c:pt idx="490">
                  <c:v>0.71812865497076028</c:v>
                </c:pt>
                <c:pt idx="491">
                  <c:v>0.7192982456140351</c:v>
                </c:pt>
                <c:pt idx="492">
                  <c:v>0.72046783625730992</c:v>
                </c:pt>
                <c:pt idx="493">
                  <c:v>0.72163742690058474</c:v>
                </c:pt>
                <c:pt idx="494">
                  <c:v>0.72280701754385968</c:v>
                </c:pt>
                <c:pt idx="495">
                  <c:v>0.7239766081871345</c:v>
                </c:pt>
                <c:pt idx="496">
                  <c:v>0.72514619883040932</c:v>
                </c:pt>
                <c:pt idx="497">
                  <c:v>0.72631578947368425</c:v>
                </c:pt>
                <c:pt idx="498">
                  <c:v>0.72982456140350882</c:v>
                </c:pt>
                <c:pt idx="499">
                  <c:v>0.73099415204678364</c:v>
                </c:pt>
                <c:pt idx="500">
                  <c:v>0.73216374269005846</c:v>
                </c:pt>
                <c:pt idx="501">
                  <c:v>0.73333333333333328</c:v>
                </c:pt>
                <c:pt idx="502">
                  <c:v>0.73684210526315785</c:v>
                </c:pt>
                <c:pt idx="503">
                  <c:v>0.73801169590643279</c:v>
                </c:pt>
                <c:pt idx="504">
                  <c:v>0.73918128654970761</c:v>
                </c:pt>
                <c:pt idx="505">
                  <c:v>0.74035087719298243</c:v>
                </c:pt>
                <c:pt idx="506">
                  <c:v>0.74035087719298243</c:v>
                </c:pt>
                <c:pt idx="507">
                  <c:v>0.74152046783625736</c:v>
                </c:pt>
                <c:pt idx="508">
                  <c:v>0.74269005847953218</c:v>
                </c:pt>
                <c:pt idx="509">
                  <c:v>0.74619883040935675</c:v>
                </c:pt>
                <c:pt idx="510">
                  <c:v>0.74736842105263157</c:v>
                </c:pt>
                <c:pt idx="511">
                  <c:v>0.74853801169590639</c:v>
                </c:pt>
                <c:pt idx="512">
                  <c:v>0.74970760233918132</c:v>
                </c:pt>
                <c:pt idx="513">
                  <c:v>0.75438596491228072</c:v>
                </c:pt>
                <c:pt idx="514">
                  <c:v>0.75555555555555554</c:v>
                </c:pt>
                <c:pt idx="515">
                  <c:v>0.75672514619883036</c:v>
                </c:pt>
                <c:pt idx="516">
                  <c:v>0.75789473684210529</c:v>
                </c:pt>
                <c:pt idx="517">
                  <c:v>0.75906432748538011</c:v>
                </c:pt>
                <c:pt idx="518">
                  <c:v>0.76023391812865493</c:v>
                </c:pt>
                <c:pt idx="519">
                  <c:v>0.76140350877192986</c:v>
                </c:pt>
                <c:pt idx="520">
                  <c:v>0.76257309941520468</c:v>
                </c:pt>
                <c:pt idx="521">
                  <c:v>0.7637426900584795</c:v>
                </c:pt>
                <c:pt idx="522">
                  <c:v>0.76491228070175443</c:v>
                </c:pt>
                <c:pt idx="523">
                  <c:v>0.76608187134502925</c:v>
                </c:pt>
                <c:pt idx="524">
                  <c:v>0.77426900584795322</c:v>
                </c:pt>
                <c:pt idx="525">
                  <c:v>0.77543859649122804</c:v>
                </c:pt>
                <c:pt idx="526">
                  <c:v>0.77894736842105261</c:v>
                </c:pt>
                <c:pt idx="527">
                  <c:v>0.78011695906432743</c:v>
                </c:pt>
                <c:pt idx="528">
                  <c:v>0.78128654970760236</c:v>
                </c:pt>
                <c:pt idx="529">
                  <c:v>0.78245614035087718</c:v>
                </c:pt>
                <c:pt idx="530">
                  <c:v>0.783625730994152</c:v>
                </c:pt>
                <c:pt idx="531">
                  <c:v>0.78479532163742693</c:v>
                </c:pt>
                <c:pt idx="532">
                  <c:v>0.78596491228070176</c:v>
                </c:pt>
                <c:pt idx="533">
                  <c:v>0.78713450292397658</c:v>
                </c:pt>
                <c:pt idx="534">
                  <c:v>0.78830409356725151</c:v>
                </c:pt>
                <c:pt idx="535">
                  <c:v>0.79064327485380115</c:v>
                </c:pt>
                <c:pt idx="536">
                  <c:v>0.79415204678362572</c:v>
                </c:pt>
                <c:pt idx="537">
                  <c:v>0.79532163742690054</c:v>
                </c:pt>
                <c:pt idx="538">
                  <c:v>0.79766081871345029</c:v>
                </c:pt>
                <c:pt idx="539">
                  <c:v>0.79883040935672511</c:v>
                </c:pt>
                <c:pt idx="540">
                  <c:v>0.8</c:v>
                </c:pt>
                <c:pt idx="541">
                  <c:v>0.80350877192982462</c:v>
                </c:pt>
                <c:pt idx="542">
                  <c:v>0.80467836257309944</c:v>
                </c:pt>
                <c:pt idx="543">
                  <c:v>0.80584795321637426</c:v>
                </c:pt>
                <c:pt idx="544">
                  <c:v>0.80701754385964908</c:v>
                </c:pt>
                <c:pt idx="545">
                  <c:v>0.80818713450292401</c:v>
                </c:pt>
                <c:pt idx="546">
                  <c:v>0.81052631578947365</c:v>
                </c:pt>
                <c:pt idx="547">
                  <c:v>0.81169590643274858</c:v>
                </c:pt>
                <c:pt idx="548">
                  <c:v>0.8128654970760234</c:v>
                </c:pt>
                <c:pt idx="549">
                  <c:v>0.81403508771929822</c:v>
                </c:pt>
                <c:pt idx="550">
                  <c:v>0.81520467836257315</c:v>
                </c:pt>
                <c:pt idx="551">
                  <c:v>0.81637426900584797</c:v>
                </c:pt>
                <c:pt idx="552">
                  <c:v>0.81754385964912279</c:v>
                </c:pt>
                <c:pt idx="553">
                  <c:v>0.81871345029239762</c:v>
                </c:pt>
                <c:pt idx="554">
                  <c:v>0.82105263157894737</c:v>
                </c:pt>
                <c:pt idx="555">
                  <c:v>0.82222222222222219</c:v>
                </c:pt>
                <c:pt idx="556">
                  <c:v>0.82339181286549712</c:v>
                </c:pt>
                <c:pt idx="557">
                  <c:v>0.82456140350877194</c:v>
                </c:pt>
                <c:pt idx="558">
                  <c:v>0.82807017543859651</c:v>
                </c:pt>
                <c:pt idx="559">
                  <c:v>0.82923976608187133</c:v>
                </c:pt>
                <c:pt idx="560">
                  <c:v>0.83040935672514615</c:v>
                </c:pt>
                <c:pt idx="561">
                  <c:v>0.83157894736842108</c:v>
                </c:pt>
                <c:pt idx="562">
                  <c:v>0.8327485380116959</c:v>
                </c:pt>
                <c:pt idx="563">
                  <c:v>0.83625730994152048</c:v>
                </c:pt>
                <c:pt idx="564">
                  <c:v>0.8374269005847953</c:v>
                </c:pt>
                <c:pt idx="565">
                  <c:v>0.83859649122807023</c:v>
                </c:pt>
                <c:pt idx="566">
                  <c:v>0.84444444444444444</c:v>
                </c:pt>
                <c:pt idx="567">
                  <c:v>0.84444444444444444</c:v>
                </c:pt>
                <c:pt idx="568">
                  <c:v>0.84561403508771926</c:v>
                </c:pt>
                <c:pt idx="569">
                  <c:v>0.84678362573099419</c:v>
                </c:pt>
                <c:pt idx="570">
                  <c:v>0.84795321637426901</c:v>
                </c:pt>
                <c:pt idx="571">
                  <c:v>0.84912280701754383</c:v>
                </c:pt>
                <c:pt idx="572">
                  <c:v>0.85029239766081877</c:v>
                </c:pt>
                <c:pt idx="573">
                  <c:v>0.85146198830409359</c:v>
                </c:pt>
                <c:pt idx="574">
                  <c:v>0.85263157894736841</c:v>
                </c:pt>
                <c:pt idx="575">
                  <c:v>0.85380116959064323</c:v>
                </c:pt>
                <c:pt idx="576">
                  <c:v>0.85497076023391816</c:v>
                </c:pt>
                <c:pt idx="577">
                  <c:v>0.85614035087719298</c:v>
                </c:pt>
                <c:pt idx="578">
                  <c:v>0.8573099415204678</c:v>
                </c:pt>
                <c:pt idx="579">
                  <c:v>0.85847953216374273</c:v>
                </c:pt>
                <c:pt idx="580">
                  <c:v>0.85964912280701755</c:v>
                </c:pt>
                <c:pt idx="581">
                  <c:v>0.86081871345029237</c:v>
                </c:pt>
                <c:pt idx="582">
                  <c:v>0.8619883040935673</c:v>
                </c:pt>
                <c:pt idx="583">
                  <c:v>0.86315789473684212</c:v>
                </c:pt>
                <c:pt idx="584">
                  <c:v>0.86432748538011694</c:v>
                </c:pt>
                <c:pt idx="585">
                  <c:v>0.86549707602339176</c:v>
                </c:pt>
                <c:pt idx="586">
                  <c:v>0.8666666666666667</c:v>
                </c:pt>
                <c:pt idx="587">
                  <c:v>0.86783625730994152</c:v>
                </c:pt>
                <c:pt idx="588">
                  <c:v>0.86900584795321634</c:v>
                </c:pt>
                <c:pt idx="589">
                  <c:v>0.87134502923976609</c:v>
                </c:pt>
                <c:pt idx="590">
                  <c:v>0.87251461988304091</c:v>
                </c:pt>
                <c:pt idx="591">
                  <c:v>0.87485380116959066</c:v>
                </c:pt>
                <c:pt idx="592">
                  <c:v>0.87602339181286548</c:v>
                </c:pt>
                <c:pt idx="593">
                  <c:v>0.8771929824561403</c:v>
                </c:pt>
                <c:pt idx="594">
                  <c:v>0.87836257309941523</c:v>
                </c:pt>
                <c:pt idx="595">
                  <c:v>0.87953216374269005</c:v>
                </c:pt>
                <c:pt idx="596">
                  <c:v>0.88070175438596487</c:v>
                </c:pt>
                <c:pt idx="597">
                  <c:v>0.88187134502923981</c:v>
                </c:pt>
                <c:pt idx="598">
                  <c:v>0.88304093567251463</c:v>
                </c:pt>
                <c:pt idx="599">
                  <c:v>0.88538011695906438</c:v>
                </c:pt>
                <c:pt idx="600">
                  <c:v>0.8865497076023392</c:v>
                </c:pt>
                <c:pt idx="601">
                  <c:v>0.88771929824561402</c:v>
                </c:pt>
                <c:pt idx="602">
                  <c:v>0.88888888888888884</c:v>
                </c:pt>
                <c:pt idx="603">
                  <c:v>0.89005847953216377</c:v>
                </c:pt>
                <c:pt idx="604">
                  <c:v>0.89122807017543859</c:v>
                </c:pt>
                <c:pt idx="605">
                  <c:v>0.89239766081871341</c:v>
                </c:pt>
                <c:pt idx="606">
                  <c:v>0.89356725146198834</c:v>
                </c:pt>
                <c:pt idx="607">
                  <c:v>0.89473684210526316</c:v>
                </c:pt>
                <c:pt idx="608">
                  <c:v>0.89590643274853798</c:v>
                </c:pt>
                <c:pt idx="609">
                  <c:v>0.89707602339181292</c:v>
                </c:pt>
                <c:pt idx="610">
                  <c:v>0.89824561403508774</c:v>
                </c:pt>
                <c:pt idx="611">
                  <c:v>0.90292397660818713</c:v>
                </c:pt>
                <c:pt idx="612">
                  <c:v>0.90409356725146195</c:v>
                </c:pt>
                <c:pt idx="613">
                  <c:v>0.90526315789473688</c:v>
                </c:pt>
                <c:pt idx="614">
                  <c:v>0.90760233918128652</c:v>
                </c:pt>
                <c:pt idx="615">
                  <c:v>0.90877192982456145</c:v>
                </c:pt>
                <c:pt idx="616">
                  <c:v>0.90994152046783627</c:v>
                </c:pt>
                <c:pt idx="617">
                  <c:v>0.91111111111111109</c:v>
                </c:pt>
                <c:pt idx="618">
                  <c:v>0.91228070175438591</c:v>
                </c:pt>
                <c:pt idx="619">
                  <c:v>0.91345029239766085</c:v>
                </c:pt>
                <c:pt idx="620">
                  <c:v>0.91812865497076024</c:v>
                </c:pt>
                <c:pt idx="621">
                  <c:v>0.91929824561403506</c:v>
                </c:pt>
                <c:pt idx="622">
                  <c:v>0.92046783625730999</c:v>
                </c:pt>
                <c:pt idx="623">
                  <c:v>0.92163742690058481</c:v>
                </c:pt>
                <c:pt idx="624">
                  <c:v>0.92280701754385963</c:v>
                </c:pt>
                <c:pt idx="625">
                  <c:v>0.92397660818713445</c:v>
                </c:pt>
                <c:pt idx="626">
                  <c:v>0.92514619883040938</c:v>
                </c:pt>
                <c:pt idx="627">
                  <c:v>0.9263157894736842</c:v>
                </c:pt>
                <c:pt idx="628">
                  <c:v>0.92748538011695902</c:v>
                </c:pt>
                <c:pt idx="629">
                  <c:v>0.92982456140350878</c:v>
                </c:pt>
                <c:pt idx="630">
                  <c:v>0.9309941520467836</c:v>
                </c:pt>
                <c:pt idx="631">
                  <c:v>0.93216374269005853</c:v>
                </c:pt>
                <c:pt idx="632">
                  <c:v>0.93333333333333335</c:v>
                </c:pt>
                <c:pt idx="633">
                  <c:v>0.93450292397660817</c:v>
                </c:pt>
                <c:pt idx="634">
                  <c:v>0.93567251461988299</c:v>
                </c:pt>
                <c:pt idx="635">
                  <c:v>0.93684210526315792</c:v>
                </c:pt>
                <c:pt idx="636">
                  <c:v>0.93801169590643274</c:v>
                </c:pt>
                <c:pt idx="637">
                  <c:v>0.93918128654970756</c:v>
                </c:pt>
                <c:pt idx="638">
                  <c:v>0.94035087719298249</c:v>
                </c:pt>
                <c:pt idx="639">
                  <c:v>0.94152046783625731</c:v>
                </c:pt>
                <c:pt idx="640">
                  <c:v>0.94269005847953213</c:v>
                </c:pt>
                <c:pt idx="641">
                  <c:v>0.94385964912280707</c:v>
                </c:pt>
                <c:pt idx="642">
                  <c:v>0.94502923976608189</c:v>
                </c:pt>
                <c:pt idx="643">
                  <c:v>0.94619883040935671</c:v>
                </c:pt>
                <c:pt idx="644">
                  <c:v>0.94736842105263153</c:v>
                </c:pt>
                <c:pt idx="645">
                  <c:v>0.94853801169590646</c:v>
                </c:pt>
                <c:pt idx="646">
                  <c:v>0.9508771929824561</c:v>
                </c:pt>
                <c:pt idx="647">
                  <c:v>0.95204678362573103</c:v>
                </c:pt>
                <c:pt idx="648">
                  <c:v>0.95321637426900585</c:v>
                </c:pt>
                <c:pt idx="649">
                  <c:v>0.95438596491228067</c:v>
                </c:pt>
                <c:pt idx="650">
                  <c:v>0.9555555555555556</c:v>
                </c:pt>
                <c:pt idx="651">
                  <c:v>0.95672514619883042</c:v>
                </c:pt>
                <c:pt idx="652">
                  <c:v>0.95906432748538006</c:v>
                </c:pt>
                <c:pt idx="653">
                  <c:v>0.960233918128655</c:v>
                </c:pt>
                <c:pt idx="654">
                  <c:v>0.96140350877192982</c:v>
                </c:pt>
                <c:pt idx="655">
                  <c:v>0.96257309941520464</c:v>
                </c:pt>
                <c:pt idx="656">
                  <c:v>0.96374269005847957</c:v>
                </c:pt>
                <c:pt idx="657">
                  <c:v>0.96491228070175439</c:v>
                </c:pt>
                <c:pt idx="658">
                  <c:v>0.96842105263157896</c:v>
                </c:pt>
                <c:pt idx="659">
                  <c:v>0.96959064327485378</c:v>
                </c:pt>
                <c:pt idx="660">
                  <c:v>0.9707602339181286</c:v>
                </c:pt>
                <c:pt idx="661">
                  <c:v>0.97309941520467835</c:v>
                </c:pt>
                <c:pt idx="662">
                  <c:v>0.97426900584795317</c:v>
                </c:pt>
                <c:pt idx="663">
                  <c:v>0.9754385964912281</c:v>
                </c:pt>
                <c:pt idx="664">
                  <c:v>0.97660818713450293</c:v>
                </c:pt>
                <c:pt idx="665">
                  <c:v>0.97777777777777775</c:v>
                </c:pt>
                <c:pt idx="666">
                  <c:v>0.97894736842105268</c:v>
                </c:pt>
                <c:pt idx="667">
                  <c:v>0.9801169590643275</c:v>
                </c:pt>
                <c:pt idx="668">
                  <c:v>0.98128654970760232</c:v>
                </c:pt>
                <c:pt idx="669">
                  <c:v>0.98245614035087714</c:v>
                </c:pt>
                <c:pt idx="670">
                  <c:v>0.98245614035087714</c:v>
                </c:pt>
                <c:pt idx="671">
                  <c:v>0.98362573099415207</c:v>
                </c:pt>
                <c:pt idx="672">
                  <c:v>0.98479532163742689</c:v>
                </c:pt>
                <c:pt idx="673">
                  <c:v>0.98596491228070171</c:v>
                </c:pt>
                <c:pt idx="674">
                  <c:v>0.98713450292397664</c:v>
                </c:pt>
                <c:pt idx="675">
                  <c:v>0.98830409356725146</c:v>
                </c:pt>
                <c:pt idx="676">
                  <c:v>0.98947368421052628</c:v>
                </c:pt>
                <c:pt idx="677">
                  <c:v>0.99064327485380121</c:v>
                </c:pt>
                <c:pt idx="678">
                  <c:v>0.99181286549707603</c:v>
                </c:pt>
                <c:pt idx="679">
                  <c:v>0.99298245614035086</c:v>
                </c:pt>
                <c:pt idx="680">
                  <c:v>0.99415204678362568</c:v>
                </c:pt>
                <c:pt idx="681">
                  <c:v>0.99532163742690061</c:v>
                </c:pt>
                <c:pt idx="682">
                  <c:v>0.99649122807017543</c:v>
                </c:pt>
                <c:pt idx="683">
                  <c:v>0.99766081871345025</c:v>
                </c:pt>
                <c:pt idx="684">
                  <c:v>0.99883040935672518</c:v>
                </c:pt>
                <c:pt idx="685">
                  <c:v>1</c:v>
                </c:pt>
              </c:numCache>
            </c:numRef>
          </c:xVal>
          <c:yVal>
            <c:numRef>
              <c:f>LR_ValidationLiftChart2!$CB$2:$CB$687</c:f>
              <c:numCache>
                <c:formatCode>General</c:formatCode>
                <c:ptCount val="686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2.3391812865497076E-3</c:v>
                </c:pt>
                <c:pt idx="5">
                  <c:v>2.3391812865497076E-3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2.3391812865497076E-3</c:v>
                </c:pt>
                <c:pt idx="9">
                  <c:v>3.5087719298245615E-3</c:v>
                </c:pt>
                <c:pt idx="10">
                  <c:v>4.6783625730994153E-3</c:v>
                </c:pt>
                <c:pt idx="11">
                  <c:v>4.6783625730994153E-3</c:v>
                </c:pt>
                <c:pt idx="12">
                  <c:v>5.8479532163742687E-3</c:v>
                </c:pt>
                <c:pt idx="13">
                  <c:v>7.0175438596491229E-3</c:v>
                </c:pt>
                <c:pt idx="14">
                  <c:v>7.0175438596491229E-3</c:v>
                </c:pt>
                <c:pt idx="15">
                  <c:v>7.0175438596491229E-3</c:v>
                </c:pt>
                <c:pt idx="16">
                  <c:v>8.1871345029239772E-3</c:v>
                </c:pt>
                <c:pt idx="17">
                  <c:v>9.3567251461988306E-3</c:v>
                </c:pt>
                <c:pt idx="18">
                  <c:v>1.0526315789473684E-2</c:v>
                </c:pt>
                <c:pt idx="19">
                  <c:v>1.1695906432748537E-2</c:v>
                </c:pt>
                <c:pt idx="20">
                  <c:v>1.2865497076023392E-2</c:v>
                </c:pt>
                <c:pt idx="21">
                  <c:v>1.2865497076023392E-2</c:v>
                </c:pt>
                <c:pt idx="22">
                  <c:v>1.4035087719298246E-2</c:v>
                </c:pt>
                <c:pt idx="23">
                  <c:v>1.6374269005847954E-2</c:v>
                </c:pt>
                <c:pt idx="24">
                  <c:v>1.6374269005847954E-2</c:v>
                </c:pt>
                <c:pt idx="25">
                  <c:v>1.6374269005847954E-2</c:v>
                </c:pt>
                <c:pt idx="26">
                  <c:v>1.6374269005847954E-2</c:v>
                </c:pt>
                <c:pt idx="27">
                  <c:v>1.6374269005847954E-2</c:v>
                </c:pt>
                <c:pt idx="28">
                  <c:v>1.7543859649122806E-2</c:v>
                </c:pt>
                <c:pt idx="29">
                  <c:v>1.8713450292397661E-2</c:v>
                </c:pt>
                <c:pt idx="30">
                  <c:v>1.9883040935672516E-2</c:v>
                </c:pt>
                <c:pt idx="31">
                  <c:v>2.1052631578947368E-2</c:v>
                </c:pt>
                <c:pt idx="32">
                  <c:v>2.2222222222222223E-2</c:v>
                </c:pt>
                <c:pt idx="33">
                  <c:v>2.2222222222222223E-2</c:v>
                </c:pt>
                <c:pt idx="34">
                  <c:v>2.3391812865497075E-2</c:v>
                </c:pt>
                <c:pt idx="35">
                  <c:v>2.3391812865497075E-2</c:v>
                </c:pt>
                <c:pt idx="36">
                  <c:v>2.456140350877193E-2</c:v>
                </c:pt>
                <c:pt idx="37">
                  <c:v>2.5730994152046785E-2</c:v>
                </c:pt>
                <c:pt idx="38">
                  <c:v>2.5730994152046785E-2</c:v>
                </c:pt>
                <c:pt idx="39">
                  <c:v>2.6900584795321637E-2</c:v>
                </c:pt>
                <c:pt idx="40">
                  <c:v>2.6900584795321637E-2</c:v>
                </c:pt>
                <c:pt idx="41">
                  <c:v>2.9239766081871343E-2</c:v>
                </c:pt>
                <c:pt idx="42">
                  <c:v>3.0409356725146199E-2</c:v>
                </c:pt>
                <c:pt idx="43">
                  <c:v>3.0409356725146199E-2</c:v>
                </c:pt>
                <c:pt idx="44">
                  <c:v>3.1578947368421054E-2</c:v>
                </c:pt>
                <c:pt idx="45">
                  <c:v>3.2748538011695909E-2</c:v>
                </c:pt>
                <c:pt idx="46">
                  <c:v>3.2748538011695909E-2</c:v>
                </c:pt>
                <c:pt idx="47">
                  <c:v>3.3918128654970757E-2</c:v>
                </c:pt>
                <c:pt idx="48">
                  <c:v>3.3918128654970757E-2</c:v>
                </c:pt>
                <c:pt idx="49">
                  <c:v>3.5087719298245612E-2</c:v>
                </c:pt>
                <c:pt idx="50">
                  <c:v>3.5087719298245612E-2</c:v>
                </c:pt>
                <c:pt idx="51">
                  <c:v>3.6257309941520467E-2</c:v>
                </c:pt>
                <c:pt idx="52">
                  <c:v>3.7426900584795322E-2</c:v>
                </c:pt>
                <c:pt idx="53">
                  <c:v>3.8596491228070177E-2</c:v>
                </c:pt>
                <c:pt idx="54">
                  <c:v>3.8596491228070177E-2</c:v>
                </c:pt>
                <c:pt idx="55">
                  <c:v>3.9766081871345033E-2</c:v>
                </c:pt>
                <c:pt idx="56">
                  <c:v>3.9766081871345033E-2</c:v>
                </c:pt>
                <c:pt idx="57">
                  <c:v>4.0935672514619881E-2</c:v>
                </c:pt>
                <c:pt idx="58">
                  <c:v>4.0935672514619881E-2</c:v>
                </c:pt>
                <c:pt idx="59">
                  <c:v>4.0935672514619881E-2</c:v>
                </c:pt>
                <c:pt idx="60">
                  <c:v>4.0935672514619881E-2</c:v>
                </c:pt>
                <c:pt idx="61">
                  <c:v>4.2105263157894736E-2</c:v>
                </c:pt>
                <c:pt idx="62">
                  <c:v>4.3274853801169591E-2</c:v>
                </c:pt>
                <c:pt idx="63">
                  <c:v>4.4444444444444446E-2</c:v>
                </c:pt>
                <c:pt idx="64">
                  <c:v>4.4444444444444446E-2</c:v>
                </c:pt>
                <c:pt idx="65">
                  <c:v>4.5614035087719301E-2</c:v>
                </c:pt>
                <c:pt idx="66">
                  <c:v>4.6783625730994149E-2</c:v>
                </c:pt>
                <c:pt idx="67">
                  <c:v>4.6783625730994149E-2</c:v>
                </c:pt>
                <c:pt idx="68">
                  <c:v>4.7953216374269005E-2</c:v>
                </c:pt>
                <c:pt idx="69">
                  <c:v>4.7953216374269005E-2</c:v>
                </c:pt>
                <c:pt idx="70">
                  <c:v>4.7953216374269005E-2</c:v>
                </c:pt>
                <c:pt idx="71">
                  <c:v>4.912280701754386E-2</c:v>
                </c:pt>
                <c:pt idx="72">
                  <c:v>5.0292397660818715E-2</c:v>
                </c:pt>
                <c:pt idx="73">
                  <c:v>5.146198830409357E-2</c:v>
                </c:pt>
                <c:pt idx="74">
                  <c:v>5.146198830409357E-2</c:v>
                </c:pt>
                <c:pt idx="75">
                  <c:v>5.2631578947368418E-2</c:v>
                </c:pt>
                <c:pt idx="76">
                  <c:v>5.3801169590643273E-2</c:v>
                </c:pt>
                <c:pt idx="77">
                  <c:v>5.3801169590643273E-2</c:v>
                </c:pt>
                <c:pt idx="78">
                  <c:v>5.3801169590643273E-2</c:v>
                </c:pt>
                <c:pt idx="79">
                  <c:v>5.4970760233918128E-2</c:v>
                </c:pt>
                <c:pt idx="80">
                  <c:v>5.6140350877192984E-2</c:v>
                </c:pt>
                <c:pt idx="81">
                  <c:v>5.9649122807017542E-2</c:v>
                </c:pt>
                <c:pt idx="82">
                  <c:v>6.0818713450292397E-2</c:v>
                </c:pt>
                <c:pt idx="83">
                  <c:v>6.0818713450292397E-2</c:v>
                </c:pt>
                <c:pt idx="84">
                  <c:v>6.1988304093567252E-2</c:v>
                </c:pt>
                <c:pt idx="85">
                  <c:v>6.1988304093567252E-2</c:v>
                </c:pt>
                <c:pt idx="86">
                  <c:v>6.3157894736842107E-2</c:v>
                </c:pt>
                <c:pt idx="87">
                  <c:v>6.3157894736842107E-2</c:v>
                </c:pt>
                <c:pt idx="88">
                  <c:v>6.4327485380116955E-2</c:v>
                </c:pt>
                <c:pt idx="89">
                  <c:v>6.4327485380116955E-2</c:v>
                </c:pt>
                <c:pt idx="90">
                  <c:v>6.4327485380116955E-2</c:v>
                </c:pt>
                <c:pt idx="91">
                  <c:v>6.5497076023391818E-2</c:v>
                </c:pt>
                <c:pt idx="92">
                  <c:v>6.6666666666666666E-2</c:v>
                </c:pt>
                <c:pt idx="93">
                  <c:v>6.7836257309941514E-2</c:v>
                </c:pt>
                <c:pt idx="94">
                  <c:v>6.9005847953216376E-2</c:v>
                </c:pt>
                <c:pt idx="95">
                  <c:v>6.9005847953216376E-2</c:v>
                </c:pt>
                <c:pt idx="96">
                  <c:v>7.0175438596491224E-2</c:v>
                </c:pt>
                <c:pt idx="97">
                  <c:v>7.1345029239766086E-2</c:v>
                </c:pt>
                <c:pt idx="98">
                  <c:v>7.1345029239766086E-2</c:v>
                </c:pt>
                <c:pt idx="99">
                  <c:v>7.1345029239766086E-2</c:v>
                </c:pt>
                <c:pt idx="100">
                  <c:v>7.3684210526315783E-2</c:v>
                </c:pt>
                <c:pt idx="101">
                  <c:v>7.4853801169590645E-2</c:v>
                </c:pt>
                <c:pt idx="102">
                  <c:v>7.8362573099415203E-2</c:v>
                </c:pt>
                <c:pt idx="103">
                  <c:v>7.9532163742690065E-2</c:v>
                </c:pt>
                <c:pt idx="104">
                  <c:v>8.0701754385964913E-2</c:v>
                </c:pt>
                <c:pt idx="105">
                  <c:v>8.1871345029239762E-2</c:v>
                </c:pt>
                <c:pt idx="106">
                  <c:v>8.1871345029239762E-2</c:v>
                </c:pt>
                <c:pt idx="107">
                  <c:v>8.3040935672514624E-2</c:v>
                </c:pt>
                <c:pt idx="108">
                  <c:v>8.4210526315789472E-2</c:v>
                </c:pt>
                <c:pt idx="109">
                  <c:v>8.4210526315789472E-2</c:v>
                </c:pt>
                <c:pt idx="110">
                  <c:v>8.5380116959064334E-2</c:v>
                </c:pt>
                <c:pt idx="111">
                  <c:v>8.5380116959064334E-2</c:v>
                </c:pt>
                <c:pt idx="112">
                  <c:v>8.8888888888888892E-2</c:v>
                </c:pt>
                <c:pt idx="113">
                  <c:v>9.005847953216374E-2</c:v>
                </c:pt>
                <c:pt idx="114">
                  <c:v>9.1228070175438603E-2</c:v>
                </c:pt>
                <c:pt idx="115">
                  <c:v>9.2397660818713451E-2</c:v>
                </c:pt>
                <c:pt idx="116">
                  <c:v>9.3567251461988299E-2</c:v>
                </c:pt>
                <c:pt idx="117">
                  <c:v>9.3567251461988299E-2</c:v>
                </c:pt>
                <c:pt idx="118">
                  <c:v>9.3567251461988299E-2</c:v>
                </c:pt>
                <c:pt idx="119">
                  <c:v>9.3567251461988299E-2</c:v>
                </c:pt>
                <c:pt idx="120">
                  <c:v>9.3567251461988299E-2</c:v>
                </c:pt>
                <c:pt idx="121">
                  <c:v>9.9415204678362568E-2</c:v>
                </c:pt>
                <c:pt idx="122">
                  <c:v>9.9415204678362568E-2</c:v>
                </c:pt>
                <c:pt idx="123">
                  <c:v>9.9415204678362568E-2</c:v>
                </c:pt>
                <c:pt idx="124">
                  <c:v>9.9415204678362568E-2</c:v>
                </c:pt>
                <c:pt idx="125">
                  <c:v>0.10058479532163743</c:v>
                </c:pt>
                <c:pt idx="126">
                  <c:v>0.10175438596491228</c:v>
                </c:pt>
                <c:pt idx="127">
                  <c:v>0.10175438596491228</c:v>
                </c:pt>
                <c:pt idx="128">
                  <c:v>0.10292397660818714</c:v>
                </c:pt>
                <c:pt idx="129">
                  <c:v>0.10292397660818714</c:v>
                </c:pt>
                <c:pt idx="130">
                  <c:v>0.10292397660818714</c:v>
                </c:pt>
                <c:pt idx="131">
                  <c:v>0.10409356725146199</c:v>
                </c:pt>
                <c:pt idx="132">
                  <c:v>0.1064327485380117</c:v>
                </c:pt>
                <c:pt idx="133">
                  <c:v>0.1064327485380117</c:v>
                </c:pt>
                <c:pt idx="134">
                  <c:v>0.10760233918128655</c:v>
                </c:pt>
                <c:pt idx="135">
                  <c:v>0.10877192982456141</c:v>
                </c:pt>
                <c:pt idx="136">
                  <c:v>0.10877192982456141</c:v>
                </c:pt>
                <c:pt idx="137">
                  <c:v>0.10994152046783626</c:v>
                </c:pt>
                <c:pt idx="138">
                  <c:v>0.1111111111111111</c:v>
                </c:pt>
                <c:pt idx="139">
                  <c:v>0.1111111111111111</c:v>
                </c:pt>
                <c:pt idx="140">
                  <c:v>0.11228070175438597</c:v>
                </c:pt>
                <c:pt idx="141">
                  <c:v>0.11228070175438597</c:v>
                </c:pt>
                <c:pt idx="142">
                  <c:v>0.11345029239766082</c:v>
                </c:pt>
                <c:pt idx="143">
                  <c:v>0.11578947368421053</c:v>
                </c:pt>
                <c:pt idx="144">
                  <c:v>0.11695906432748537</c:v>
                </c:pt>
                <c:pt idx="145">
                  <c:v>0.11812865497076024</c:v>
                </c:pt>
                <c:pt idx="146">
                  <c:v>0.11812865497076024</c:v>
                </c:pt>
                <c:pt idx="147">
                  <c:v>0.11929824561403508</c:v>
                </c:pt>
                <c:pt idx="148">
                  <c:v>0.11929824561403508</c:v>
                </c:pt>
                <c:pt idx="149">
                  <c:v>0.11929824561403508</c:v>
                </c:pt>
                <c:pt idx="150">
                  <c:v>0.11929824561403508</c:v>
                </c:pt>
                <c:pt idx="151">
                  <c:v>0.11929824561403508</c:v>
                </c:pt>
                <c:pt idx="152">
                  <c:v>0.11929824561403508</c:v>
                </c:pt>
                <c:pt idx="153">
                  <c:v>0.12046783625730995</c:v>
                </c:pt>
                <c:pt idx="154">
                  <c:v>0.12163742690058479</c:v>
                </c:pt>
                <c:pt idx="155">
                  <c:v>0.12280701754385964</c:v>
                </c:pt>
                <c:pt idx="156">
                  <c:v>0.12631578947368421</c:v>
                </c:pt>
                <c:pt idx="157">
                  <c:v>0.12748538011695906</c:v>
                </c:pt>
                <c:pt idx="158">
                  <c:v>0.12865497076023391</c:v>
                </c:pt>
                <c:pt idx="159">
                  <c:v>0.12982456140350876</c:v>
                </c:pt>
                <c:pt idx="160">
                  <c:v>0.12982456140350876</c:v>
                </c:pt>
                <c:pt idx="161">
                  <c:v>0.13333333333333333</c:v>
                </c:pt>
                <c:pt idx="162">
                  <c:v>0.13567251461988303</c:v>
                </c:pt>
                <c:pt idx="163">
                  <c:v>0.1368421052631579</c:v>
                </c:pt>
                <c:pt idx="164">
                  <c:v>0.13801169590643275</c:v>
                </c:pt>
                <c:pt idx="165">
                  <c:v>0.13801169590643275</c:v>
                </c:pt>
                <c:pt idx="166">
                  <c:v>0.1415204678362573</c:v>
                </c:pt>
                <c:pt idx="167">
                  <c:v>0.14269005847953217</c:v>
                </c:pt>
                <c:pt idx="168">
                  <c:v>0.14619883040935672</c:v>
                </c:pt>
                <c:pt idx="169">
                  <c:v>0.14619883040935672</c:v>
                </c:pt>
                <c:pt idx="170">
                  <c:v>0.14736842105263157</c:v>
                </c:pt>
                <c:pt idx="171">
                  <c:v>0.14853801169590644</c:v>
                </c:pt>
                <c:pt idx="172">
                  <c:v>0.14970760233918129</c:v>
                </c:pt>
                <c:pt idx="173">
                  <c:v>0.14970760233918129</c:v>
                </c:pt>
                <c:pt idx="174">
                  <c:v>0.15087719298245614</c:v>
                </c:pt>
                <c:pt idx="175">
                  <c:v>0.15204678362573099</c:v>
                </c:pt>
                <c:pt idx="176">
                  <c:v>0.15321637426900586</c:v>
                </c:pt>
                <c:pt idx="177">
                  <c:v>0.15321637426900586</c:v>
                </c:pt>
                <c:pt idx="178">
                  <c:v>0.15555555555555556</c:v>
                </c:pt>
                <c:pt idx="179">
                  <c:v>0.15672514619883041</c:v>
                </c:pt>
                <c:pt idx="180">
                  <c:v>0.15789473684210525</c:v>
                </c:pt>
                <c:pt idx="181">
                  <c:v>0.15789473684210525</c:v>
                </c:pt>
                <c:pt idx="182">
                  <c:v>0.15906432748538013</c:v>
                </c:pt>
                <c:pt idx="183">
                  <c:v>0.15906432748538013</c:v>
                </c:pt>
                <c:pt idx="184">
                  <c:v>0.15906432748538013</c:v>
                </c:pt>
                <c:pt idx="185">
                  <c:v>0.16257309941520467</c:v>
                </c:pt>
                <c:pt idx="186">
                  <c:v>0.16608187134502925</c:v>
                </c:pt>
                <c:pt idx="187">
                  <c:v>0.16608187134502925</c:v>
                </c:pt>
                <c:pt idx="188">
                  <c:v>0.16608187134502925</c:v>
                </c:pt>
                <c:pt idx="189">
                  <c:v>0.16959064327485379</c:v>
                </c:pt>
                <c:pt idx="190">
                  <c:v>0.17076023391812867</c:v>
                </c:pt>
                <c:pt idx="191">
                  <c:v>0.17192982456140352</c:v>
                </c:pt>
                <c:pt idx="192">
                  <c:v>0.17192982456140352</c:v>
                </c:pt>
                <c:pt idx="193">
                  <c:v>0.17192982456140352</c:v>
                </c:pt>
                <c:pt idx="194">
                  <c:v>0.17309941520467836</c:v>
                </c:pt>
                <c:pt idx="195">
                  <c:v>0.17309941520467836</c:v>
                </c:pt>
                <c:pt idx="196">
                  <c:v>0.17543859649122806</c:v>
                </c:pt>
                <c:pt idx="197">
                  <c:v>0.17660818713450294</c:v>
                </c:pt>
                <c:pt idx="198">
                  <c:v>0.17777777777777778</c:v>
                </c:pt>
                <c:pt idx="199">
                  <c:v>0.17894736842105263</c:v>
                </c:pt>
                <c:pt idx="200">
                  <c:v>0.17894736842105263</c:v>
                </c:pt>
                <c:pt idx="201">
                  <c:v>0.18245614035087721</c:v>
                </c:pt>
                <c:pt idx="202">
                  <c:v>0.18245614035087721</c:v>
                </c:pt>
                <c:pt idx="203">
                  <c:v>0.18245614035087721</c:v>
                </c:pt>
                <c:pt idx="204">
                  <c:v>0.18362573099415205</c:v>
                </c:pt>
                <c:pt idx="205">
                  <c:v>0.18362573099415205</c:v>
                </c:pt>
                <c:pt idx="206">
                  <c:v>0.1847953216374269</c:v>
                </c:pt>
                <c:pt idx="207">
                  <c:v>0.18596491228070175</c:v>
                </c:pt>
                <c:pt idx="208">
                  <c:v>0.1871345029239766</c:v>
                </c:pt>
                <c:pt idx="209">
                  <c:v>0.18830409356725147</c:v>
                </c:pt>
                <c:pt idx="210">
                  <c:v>0.18947368421052632</c:v>
                </c:pt>
                <c:pt idx="211">
                  <c:v>0.19064327485380117</c:v>
                </c:pt>
                <c:pt idx="212">
                  <c:v>0.19298245614035087</c:v>
                </c:pt>
                <c:pt idx="213">
                  <c:v>0.19415204678362574</c:v>
                </c:pt>
                <c:pt idx="214">
                  <c:v>0.19649122807017544</c:v>
                </c:pt>
                <c:pt idx="215">
                  <c:v>0.19883040935672514</c:v>
                </c:pt>
                <c:pt idx="216">
                  <c:v>0.2</c:v>
                </c:pt>
                <c:pt idx="217">
                  <c:v>0.20116959064327486</c:v>
                </c:pt>
                <c:pt idx="218">
                  <c:v>0.20233918128654971</c:v>
                </c:pt>
                <c:pt idx="219">
                  <c:v>0.20350877192982456</c:v>
                </c:pt>
                <c:pt idx="220">
                  <c:v>0.2046783625730994</c:v>
                </c:pt>
                <c:pt idx="221">
                  <c:v>0.20584795321637428</c:v>
                </c:pt>
                <c:pt idx="222">
                  <c:v>0.20701754385964913</c:v>
                </c:pt>
                <c:pt idx="223">
                  <c:v>0.20701754385964913</c:v>
                </c:pt>
                <c:pt idx="224">
                  <c:v>0.20818713450292398</c:v>
                </c:pt>
                <c:pt idx="225">
                  <c:v>0.20935672514619882</c:v>
                </c:pt>
                <c:pt idx="226">
                  <c:v>0.21052631578947367</c:v>
                </c:pt>
                <c:pt idx="227">
                  <c:v>0.21169590643274855</c:v>
                </c:pt>
                <c:pt idx="228">
                  <c:v>0.2128654970760234</c:v>
                </c:pt>
                <c:pt idx="229">
                  <c:v>0.21403508771929824</c:v>
                </c:pt>
                <c:pt idx="230">
                  <c:v>0.21637426900584794</c:v>
                </c:pt>
                <c:pt idx="231">
                  <c:v>0.21754385964912282</c:v>
                </c:pt>
                <c:pt idx="232">
                  <c:v>0.21988304093567251</c:v>
                </c:pt>
                <c:pt idx="233">
                  <c:v>0.22105263157894736</c:v>
                </c:pt>
                <c:pt idx="234">
                  <c:v>0.22105263157894736</c:v>
                </c:pt>
                <c:pt idx="235">
                  <c:v>0.22222222222222221</c:v>
                </c:pt>
                <c:pt idx="236">
                  <c:v>0.22339181286549709</c:v>
                </c:pt>
                <c:pt idx="237">
                  <c:v>0.22573099415204678</c:v>
                </c:pt>
                <c:pt idx="238">
                  <c:v>0.22807017543859648</c:v>
                </c:pt>
                <c:pt idx="239">
                  <c:v>0.23391812865497075</c:v>
                </c:pt>
                <c:pt idx="240">
                  <c:v>0.23508771929824562</c:v>
                </c:pt>
                <c:pt idx="241">
                  <c:v>0.23625730994152047</c:v>
                </c:pt>
                <c:pt idx="242">
                  <c:v>0.23859649122807017</c:v>
                </c:pt>
                <c:pt idx="243">
                  <c:v>0.23976608187134502</c:v>
                </c:pt>
                <c:pt idx="244">
                  <c:v>0.24093567251461989</c:v>
                </c:pt>
                <c:pt idx="245">
                  <c:v>0.24210526315789474</c:v>
                </c:pt>
                <c:pt idx="246">
                  <c:v>0.24327485380116959</c:v>
                </c:pt>
                <c:pt idx="247">
                  <c:v>0.24444444444444444</c:v>
                </c:pt>
                <c:pt idx="248">
                  <c:v>0.24444444444444444</c:v>
                </c:pt>
                <c:pt idx="249">
                  <c:v>0.24561403508771928</c:v>
                </c:pt>
                <c:pt idx="250">
                  <c:v>0.24561403508771928</c:v>
                </c:pt>
                <c:pt idx="251">
                  <c:v>0.24678362573099416</c:v>
                </c:pt>
                <c:pt idx="252">
                  <c:v>0.25029239766081873</c:v>
                </c:pt>
                <c:pt idx="253">
                  <c:v>0.25146198830409355</c:v>
                </c:pt>
                <c:pt idx="254">
                  <c:v>0.25146198830409355</c:v>
                </c:pt>
                <c:pt idx="255">
                  <c:v>0.25380116959064325</c:v>
                </c:pt>
                <c:pt idx="256">
                  <c:v>0.25497076023391813</c:v>
                </c:pt>
                <c:pt idx="257">
                  <c:v>0.25497076023391813</c:v>
                </c:pt>
                <c:pt idx="258">
                  <c:v>0.256140350877193</c:v>
                </c:pt>
                <c:pt idx="259">
                  <c:v>0.256140350877193</c:v>
                </c:pt>
                <c:pt idx="260">
                  <c:v>0.256140350877193</c:v>
                </c:pt>
                <c:pt idx="261">
                  <c:v>0.25730994152046782</c:v>
                </c:pt>
                <c:pt idx="262">
                  <c:v>0.2584795321637427</c:v>
                </c:pt>
                <c:pt idx="263">
                  <c:v>0.25964912280701752</c:v>
                </c:pt>
                <c:pt idx="264">
                  <c:v>0.25964912280701752</c:v>
                </c:pt>
                <c:pt idx="265">
                  <c:v>0.26081871345029239</c:v>
                </c:pt>
                <c:pt idx="266">
                  <c:v>0.26549707602339179</c:v>
                </c:pt>
                <c:pt idx="267">
                  <c:v>0.26666666666666666</c:v>
                </c:pt>
                <c:pt idx="268">
                  <c:v>0.26666666666666666</c:v>
                </c:pt>
                <c:pt idx="269">
                  <c:v>0.26783625730994154</c:v>
                </c:pt>
                <c:pt idx="270">
                  <c:v>0.27719298245614032</c:v>
                </c:pt>
                <c:pt idx="271">
                  <c:v>0.2783625730994152</c:v>
                </c:pt>
                <c:pt idx="272">
                  <c:v>0.27953216374269008</c:v>
                </c:pt>
                <c:pt idx="273">
                  <c:v>0.2807017543859649</c:v>
                </c:pt>
                <c:pt idx="274">
                  <c:v>0.28187134502923977</c:v>
                </c:pt>
                <c:pt idx="275">
                  <c:v>0.28187134502923977</c:v>
                </c:pt>
                <c:pt idx="276">
                  <c:v>0.28421052631578947</c:v>
                </c:pt>
                <c:pt idx="277">
                  <c:v>0.28421052631578947</c:v>
                </c:pt>
                <c:pt idx="278">
                  <c:v>0.28538011695906434</c:v>
                </c:pt>
                <c:pt idx="279">
                  <c:v>0.28654970760233917</c:v>
                </c:pt>
                <c:pt idx="280">
                  <c:v>0.29005847953216374</c:v>
                </c:pt>
                <c:pt idx="281">
                  <c:v>0.29122807017543861</c:v>
                </c:pt>
                <c:pt idx="282">
                  <c:v>0.29239766081871343</c:v>
                </c:pt>
                <c:pt idx="283">
                  <c:v>0.30175438596491228</c:v>
                </c:pt>
                <c:pt idx="284">
                  <c:v>0.30409356725146197</c:v>
                </c:pt>
                <c:pt idx="285">
                  <c:v>0.30526315789473685</c:v>
                </c:pt>
                <c:pt idx="286">
                  <c:v>0.30643274853801172</c:v>
                </c:pt>
                <c:pt idx="287">
                  <c:v>0.30760233918128654</c:v>
                </c:pt>
                <c:pt idx="288">
                  <c:v>0.30877192982456142</c:v>
                </c:pt>
                <c:pt idx="289">
                  <c:v>0.31111111111111112</c:v>
                </c:pt>
                <c:pt idx="290">
                  <c:v>0.31228070175438599</c:v>
                </c:pt>
                <c:pt idx="291">
                  <c:v>0.31345029239766081</c:v>
                </c:pt>
                <c:pt idx="292">
                  <c:v>0.31461988304093569</c:v>
                </c:pt>
                <c:pt idx="293">
                  <c:v>0.31695906432748538</c:v>
                </c:pt>
                <c:pt idx="294">
                  <c:v>0.31695906432748538</c:v>
                </c:pt>
                <c:pt idx="295">
                  <c:v>0.31812865497076026</c:v>
                </c:pt>
                <c:pt idx="296">
                  <c:v>0.31929824561403508</c:v>
                </c:pt>
                <c:pt idx="297">
                  <c:v>0.32280701754385965</c:v>
                </c:pt>
                <c:pt idx="298">
                  <c:v>0.32280701754385965</c:v>
                </c:pt>
                <c:pt idx="299">
                  <c:v>0.32397660818713453</c:v>
                </c:pt>
                <c:pt idx="300">
                  <c:v>0.32514619883040935</c:v>
                </c:pt>
                <c:pt idx="301">
                  <c:v>0.3298245614035088</c:v>
                </c:pt>
                <c:pt idx="302">
                  <c:v>0.33099415204678362</c:v>
                </c:pt>
                <c:pt idx="303">
                  <c:v>0.33918128654970758</c:v>
                </c:pt>
                <c:pt idx="304">
                  <c:v>0.34035087719298246</c:v>
                </c:pt>
                <c:pt idx="305">
                  <c:v>0.34152046783625734</c:v>
                </c:pt>
                <c:pt idx="306">
                  <c:v>0.34269005847953216</c:v>
                </c:pt>
                <c:pt idx="307">
                  <c:v>0.34385964912280703</c:v>
                </c:pt>
                <c:pt idx="308">
                  <c:v>0.34502923976608185</c:v>
                </c:pt>
                <c:pt idx="309">
                  <c:v>0.34619883040935673</c:v>
                </c:pt>
                <c:pt idx="310">
                  <c:v>0.3473684210526316</c:v>
                </c:pt>
                <c:pt idx="311">
                  <c:v>0.352046783625731</c:v>
                </c:pt>
                <c:pt idx="312">
                  <c:v>0.36140350877192984</c:v>
                </c:pt>
                <c:pt idx="313">
                  <c:v>0.36257309941520466</c:v>
                </c:pt>
                <c:pt idx="314">
                  <c:v>0.36374269005847953</c:v>
                </c:pt>
                <c:pt idx="315">
                  <c:v>0.36491228070175441</c:v>
                </c:pt>
                <c:pt idx="316">
                  <c:v>0.36608187134502923</c:v>
                </c:pt>
                <c:pt idx="317">
                  <c:v>0.36725146198830411</c:v>
                </c:pt>
                <c:pt idx="318">
                  <c:v>0.36842105263157893</c:v>
                </c:pt>
                <c:pt idx="319">
                  <c:v>0.37660818713450295</c:v>
                </c:pt>
                <c:pt idx="320">
                  <c:v>0.37777777777777777</c:v>
                </c:pt>
                <c:pt idx="321">
                  <c:v>0.37894736842105264</c:v>
                </c:pt>
                <c:pt idx="322">
                  <c:v>0.38362573099415204</c:v>
                </c:pt>
                <c:pt idx="323">
                  <c:v>0.38362573099415204</c:v>
                </c:pt>
                <c:pt idx="324">
                  <c:v>0.38479532163742691</c:v>
                </c:pt>
                <c:pt idx="325">
                  <c:v>0.38596491228070173</c:v>
                </c:pt>
                <c:pt idx="326">
                  <c:v>0.38713450292397661</c:v>
                </c:pt>
                <c:pt idx="327">
                  <c:v>0.38947368421052631</c:v>
                </c:pt>
                <c:pt idx="328">
                  <c:v>0.39064327485380118</c:v>
                </c:pt>
                <c:pt idx="329">
                  <c:v>0.39064327485380118</c:v>
                </c:pt>
                <c:pt idx="330">
                  <c:v>0.391812865497076</c:v>
                </c:pt>
                <c:pt idx="331">
                  <c:v>0.39298245614035088</c:v>
                </c:pt>
                <c:pt idx="332">
                  <c:v>0.39298245614035088</c:v>
                </c:pt>
                <c:pt idx="333">
                  <c:v>0.39649122807017545</c:v>
                </c:pt>
                <c:pt idx="334">
                  <c:v>0.39766081871345027</c:v>
                </c:pt>
                <c:pt idx="335">
                  <c:v>0.40350877192982454</c:v>
                </c:pt>
                <c:pt idx="336">
                  <c:v>0.40467836257309941</c:v>
                </c:pt>
                <c:pt idx="337">
                  <c:v>0.40701754385964911</c:v>
                </c:pt>
                <c:pt idx="338">
                  <c:v>0.41169590643274856</c:v>
                </c:pt>
                <c:pt idx="339">
                  <c:v>0.41286549707602338</c:v>
                </c:pt>
                <c:pt idx="340">
                  <c:v>0.41403508771929826</c:v>
                </c:pt>
                <c:pt idx="341">
                  <c:v>0.41520467836257308</c:v>
                </c:pt>
                <c:pt idx="342">
                  <c:v>0.42807017543859649</c:v>
                </c:pt>
                <c:pt idx="343">
                  <c:v>0.42923976608187137</c:v>
                </c:pt>
                <c:pt idx="344">
                  <c:v>0.42923976608187137</c:v>
                </c:pt>
                <c:pt idx="345">
                  <c:v>0.43391812865497076</c:v>
                </c:pt>
                <c:pt idx="346">
                  <c:v>0.43508771929824563</c:v>
                </c:pt>
                <c:pt idx="347">
                  <c:v>0.43625730994152045</c:v>
                </c:pt>
                <c:pt idx="348">
                  <c:v>0.43742690058479533</c:v>
                </c:pt>
                <c:pt idx="349">
                  <c:v>0.43859649122807015</c:v>
                </c:pt>
                <c:pt idx="350">
                  <c:v>0.43976608187134503</c:v>
                </c:pt>
                <c:pt idx="351">
                  <c:v>0.4409356725146199</c:v>
                </c:pt>
                <c:pt idx="352">
                  <c:v>0.44210526315789472</c:v>
                </c:pt>
                <c:pt idx="353">
                  <c:v>0.4432748538011696</c:v>
                </c:pt>
                <c:pt idx="354">
                  <c:v>0.44678362573099417</c:v>
                </c:pt>
                <c:pt idx="355">
                  <c:v>0.44795321637426899</c:v>
                </c:pt>
                <c:pt idx="356">
                  <c:v>0.44912280701754387</c:v>
                </c:pt>
                <c:pt idx="357">
                  <c:v>0.45029239766081869</c:v>
                </c:pt>
                <c:pt idx="358">
                  <c:v>0.45146198830409356</c:v>
                </c:pt>
                <c:pt idx="359">
                  <c:v>0.45263157894736844</c:v>
                </c:pt>
                <c:pt idx="360">
                  <c:v>0.45380116959064326</c:v>
                </c:pt>
                <c:pt idx="361">
                  <c:v>0.45497076023391814</c:v>
                </c:pt>
                <c:pt idx="362">
                  <c:v>0.4631578947368421</c:v>
                </c:pt>
                <c:pt idx="363">
                  <c:v>0.46432748538011698</c:v>
                </c:pt>
                <c:pt idx="364">
                  <c:v>0.46666666666666667</c:v>
                </c:pt>
                <c:pt idx="365">
                  <c:v>0.46783625730994149</c:v>
                </c:pt>
                <c:pt idx="366">
                  <c:v>0.46900584795321637</c:v>
                </c:pt>
                <c:pt idx="367">
                  <c:v>0.47017543859649125</c:v>
                </c:pt>
                <c:pt idx="368">
                  <c:v>0.47134502923976607</c:v>
                </c:pt>
                <c:pt idx="369">
                  <c:v>0.47251461988304094</c:v>
                </c:pt>
                <c:pt idx="370">
                  <c:v>0.47368421052631576</c:v>
                </c:pt>
                <c:pt idx="371">
                  <c:v>0.47485380116959064</c:v>
                </c:pt>
                <c:pt idx="372">
                  <c:v>0.47602339181286552</c:v>
                </c:pt>
                <c:pt idx="373">
                  <c:v>0.48187134502923978</c:v>
                </c:pt>
                <c:pt idx="374">
                  <c:v>0.4830409356725146</c:v>
                </c:pt>
                <c:pt idx="375">
                  <c:v>0.48421052631578948</c:v>
                </c:pt>
                <c:pt idx="376">
                  <c:v>0.48654970760233918</c:v>
                </c:pt>
                <c:pt idx="377">
                  <c:v>0.48771929824561405</c:v>
                </c:pt>
                <c:pt idx="378">
                  <c:v>0.49005847953216375</c:v>
                </c:pt>
                <c:pt idx="379">
                  <c:v>0.49122807017543857</c:v>
                </c:pt>
                <c:pt idx="380">
                  <c:v>0.49239766081871345</c:v>
                </c:pt>
                <c:pt idx="381">
                  <c:v>0.49356725146198832</c:v>
                </c:pt>
                <c:pt idx="382">
                  <c:v>0.49473684210526314</c:v>
                </c:pt>
                <c:pt idx="383">
                  <c:v>0.49590643274853802</c:v>
                </c:pt>
                <c:pt idx="384">
                  <c:v>0.49707602339181284</c:v>
                </c:pt>
                <c:pt idx="385">
                  <c:v>0.50409356725146204</c:v>
                </c:pt>
                <c:pt idx="386">
                  <c:v>0.50526315789473686</c:v>
                </c:pt>
                <c:pt idx="387">
                  <c:v>0.50643274853801168</c:v>
                </c:pt>
                <c:pt idx="388">
                  <c:v>0.50994152046783625</c:v>
                </c:pt>
                <c:pt idx="389">
                  <c:v>0.51111111111111107</c:v>
                </c:pt>
                <c:pt idx="390">
                  <c:v>0.512280701754386</c:v>
                </c:pt>
                <c:pt idx="391">
                  <c:v>0.51345029239766082</c:v>
                </c:pt>
                <c:pt idx="392">
                  <c:v>0.51461988304093564</c:v>
                </c:pt>
                <c:pt idx="393">
                  <c:v>0.51578947368421058</c:v>
                </c:pt>
                <c:pt idx="394">
                  <c:v>0.51929824561403504</c:v>
                </c:pt>
                <c:pt idx="395">
                  <c:v>0.52046783625730997</c:v>
                </c:pt>
                <c:pt idx="396">
                  <c:v>0.52163742690058479</c:v>
                </c:pt>
                <c:pt idx="397">
                  <c:v>0.53216374269005851</c:v>
                </c:pt>
                <c:pt idx="398">
                  <c:v>0.53333333333333333</c:v>
                </c:pt>
                <c:pt idx="399">
                  <c:v>0.53450292397660815</c:v>
                </c:pt>
                <c:pt idx="400">
                  <c:v>0.53567251461988308</c:v>
                </c:pt>
                <c:pt idx="401">
                  <c:v>0.5368421052631579</c:v>
                </c:pt>
                <c:pt idx="402">
                  <c:v>0.53801169590643272</c:v>
                </c:pt>
                <c:pt idx="403">
                  <c:v>0.53918128654970765</c:v>
                </c:pt>
                <c:pt idx="404">
                  <c:v>0.53918128654970765</c:v>
                </c:pt>
                <c:pt idx="405">
                  <c:v>0.53918128654970765</c:v>
                </c:pt>
                <c:pt idx="406">
                  <c:v>0.54035087719298247</c:v>
                </c:pt>
                <c:pt idx="407">
                  <c:v>0.5567251461988304</c:v>
                </c:pt>
                <c:pt idx="408">
                  <c:v>0.55789473684210522</c:v>
                </c:pt>
                <c:pt idx="409">
                  <c:v>0.55906432748538015</c:v>
                </c:pt>
                <c:pt idx="410">
                  <c:v>0.56023391812865497</c:v>
                </c:pt>
                <c:pt idx="411">
                  <c:v>0.56257309941520472</c:v>
                </c:pt>
                <c:pt idx="412">
                  <c:v>0.56374269005847955</c:v>
                </c:pt>
                <c:pt idx="413">
                  <c:v>0.56491228070175437</c:v>
                </c:pt>
                <c:pt idx="414">
                  <c:v>0.56608187134502919</c:v>
                </c:pt>
                <c:pt idx="415">
                  <c:v>0.56842105263157894</c:v>
                </c:pt>
                <c:pt idx="416">
                  <c:v>0.56959064327485376</c:v>
                </c:pt>
                <c:pt idx="417">
                  <c:v>0.57777777777777772</c:v>
                </c:pt>
                <c:pt idx="418">
                  <c:v>0.57894736842105265</c:v>
                </c:pt>
                <c:pt idx="419">
                  <c:v>0.58011695906432748</c:v>
                </c:pt>
                <c:pt idx="420">
                  <c:v>0.5812865497076023</c:v>
                </c:pt>
                <c:pt idx="421">
                  <c:v>0.59181286549707601</c:v>
                </c:pt>
                <c:pt idx="422">
                  <c:v>0.59298245614035083</c:v>
                </c:pt>
                <c:pt idx="423">
                  <c:v>0.59415204678362576</c:v>
                </c:pt>
                <c:pt idx="424">
                  <c:v>0.59532163742690059</c:v>
                </c:pt>
                <c:pt idx="425">
                  <c:v>0.59649122807017541</c:v>
                </c:pt>
                <c:pt idx="426">
                  <c:v>0.59883040935672516</c:v>
                </c:pt>
                <c:pt idx="427">
                  <c:v>0.6</c:v>
                </c:pt>
                <c:pt idx="428">
                  <c:v>0.60116959064327491</c:v>
                </c:pt>
                <c:pt idx="429">
                  <c:v>0.60233918128654973</c:v>
                </c:pt>
                <c:pt idx="430">
                  <c:v>0.60350877192982455</c:v>
                </c:pt>
                <c:pt idx="431">
                  <c:v>0.60467836257309937</c:v>
                </c:pt>
                <c:pt idx="432">
                  <c:v>0.6058479532163743</c:v>
                </c:pt>
                <c:pt idx="433">
                  <c:v>0.60701754385964912</c:v>
                </c:pt>
                <c:pt idx="434">
                  <c:v>0.61169590643274852</c:v>
                </c:pt>
                <c:pt idx="435">
                  <c:v>0.61286549707602345</c:v>
                </c:pt>
                <c:pt idx="436">
                  <c:v>0.61403508771929827</c:v>
                </c:pt>
                <c:pt idx="437">
                  <c:v>0.61871345029239766</c:v>
                </c:pt>
                <c:pt idx="438">
                  <c:v>0.61988304093567248</c:v>
                </c:pt>
                <c:pt idx="439">
                  <c:v>0.61988304093567248</c:v>
                </c:pt>
                <c:pt idx="440">
                  <c:v>0.62105263157894741</c:v>
                </c:pt>
                <c:pt idx="441">
                  <c:v>0.62222222222222223</c:v>
                </c:pt>
                <c:pt idx="442">
                  <c:v>0.63157894736842102</c:v>
                </c:pt>
                <c:pt idx="443">
                  <c:v>0.63157894736842102</c:v>
                </c:pt>
                <c:pt idx="444">
                  <c:v>0.63274853801169595</c:v>
                </c:pt>
                <c:pt idx="445">
                  <c:v>0.63391812865497077</c:v>
                </c:pt>
                <c:pt idx="446">
                  <c:v>0.63508771929824559</c:v>
                </c:pt>
                <c:pt idx="447">
                  <c:v>0.63859649122807016</c:v>
                </c:pt>
                <c:pt idx="448">
                  <c:v>0.63976608187134498</c:v>
                </c:pt>
                <c:pt idx="449">
                  <c:v>0.64093567251461991</c:v>
                </c:pt>
                <c:pt idx="450">
                  <c:v>0.64210526315789473</c:v>
                </c:pt>
                <c:pt idx="451">
                  <c:v>0.64327485380116955</c:v>
                </c:pt>
                <c:pt idx="452">
                  <c:v>0.64444444444444449</c:v>
                </c:pt>
                <c:pt idx="453">
                  <c:v>0.64561403508771931</c:v>
                </c:pt>
                <c:pt idx="454">
                  <c:v>0.64678362573099413</c:v>
                </c:pt>
                <c:pt idx="455">
                  <c:v>0.64795321637426906</c:v>
                </c:pt>
                <c:pt idx="456">
                  <c:v>0.65497076023391809</c:v>
                </c:pt>
                <c:pt idx="457">
                  <c:v>0.65614035087719302</c:v>
                </c:pt>
                <c:pt idx="458">
                  <c:v>0.65730994152046784</c:v>
                </c:pt>
                <c:pt idx="459">
                  <c:v>0.65847953216374266</c:v>
                </c:pt>
                <c:pt idx="460">
                  <c:v>0.6596491228070176</c:v>
                </c:pt>
                <c:pt idx="461">
                  <c:v>0.66081871345029242</c:v>
                </c:pt>
                <c:pt idx="462">
                  <c:v>0.66198830409356724</c:v>
                </c:pt>
                <c:pt idx="463">
                  <c:v>0.66315789473684206</c:v>
                </c:pt>
                <c:pt idx="464">
                  <c:v>0.66900584795321638</c:v>
                </c:pt>
                <c:pt idx="465">
                  <c:v>0.66900584795321638</c:v>
                </c:pt>
                <c:pt idx="466">
                  <c:v>0.6701754385964912</c:v>
                </c:pt>
                <c:pt idx="467">
                  <c:v>0.67134502923976613</c:v>
                </c:pt>
                <c:pt idx="468">
                  <c:v>0.67251461988304095</c:v>
                </c:pt>
                <c:pt idx="469">
                  <c:v>0.67251461988304095</c:v>
                </c:pt>
                <c:pt idx="470">
                  <c:v>0.67602339181286553</c:v>
                </c:pt>
                <c:pt idx="471">
                  <c:v>0.67719298245614035</c:v>
                </c:pt>
                <c:pt idx="472">
                  <c:v>0.67836257309941517</c:v>
                </c:pt>
                <c:pt idx="473">
                  <c:v>0.6795321637426901</c:v>
                </c:pt>
                <c:pt idx="474">
                  <c:v>0.68070175438596492</c:v>
                </c:pt>
                <c:pt idx="475">
                  <c:v>0.68187134502923974</c:v>
                </c:pt>
                <c:pt idx="476">
                  <c:v>0.69122807017543864</c:v>
                </c:pt>
                <c:pt idx="477">
                  <c:v>0.69239766081871346</c:v>
                </c:pt>
                <c:pt idx="478">
                  <c:v>0.69356725146198828</c:v>
                </c:pt>
                <c:pt idx="479">
                  <c:v>0.69473684210526321</c:v>
                </c:pt>
                <c:pt idx="480">
                  <c:v>0.69590643274853803</c:v>
                </c:pt>
                <c:pt idx="481">
                  <c:v>0.69707602339181285</c:v>
                </c:pt>
                <c:pt idx="482">
                  <c:v>0.69824561403508767</c:v>
                </c:pt>
                <c:pt idx="483">
                  <c:v>0.6994152046783626</c:v>
                </c:pt>
                <c:pt idx="484">
                  <c:v>0.70058479532163742</c:v>
                </c:pt>
                <c:pt idx="485">
                  <c:v>0.70175438596491224</c:v>
                </c:pt>
                <c:pt idx="486">
                  <c:v>0.70292397660818717</c:v>
                </c:pt>
                <c:pt idx="487">
                  <c:v>0.70877192982456139</c:v>
                </c:pt>
                <c:pt idx="488">
                  <c:v>0.71578947368421053</c:v>
                </c:pt>
                <c:pt idx="489">
                  <c:v>0.71695906432748535</c:v>
                </c:pt>
                <c:pt idx="490">
                  <c:v>0.71812865497076028</c:v>
                </c:pt>
                <c:pt idx="491">
                  <c:v>0.7192982456140351</c:v>
                </c:pt>
                <c:pt idx="492">
                  <c:v>0.72046783625730992</c:v>
                </c:pt>
                <c:pt idx="493">
                  <c:v>0.72163742690058474</c:v>
                </c:pt>
                <c:pt idx="494">
                  <c:v>0.72280701754385968</c:v>
                </c:pt>
                <c:pt idx="495">
                  <c:v>0.7239766081871345</c:v>
                </c:pt>
                <c:pt idx="496">
                  <c:v>0.72514619883040932</c:v>
                </c:pt>
                <c:pt idx="497">
                  <c:v>0.72631578947368425</c:v>
                </c:pt>
                <c:pt idx="498">
                  <c:v>0.72982456140350882</c:v>
                </c:pt>
                <c:pt idx="499">
                  <c:v>0.73099415204678364</c:v>
                </c:pt>
                <c:pt idx="500">
                  <c:v>0.73216374269005846</c:v>
                </c:pt>
                <c:pt idx="501">
                  <c:v>0.73333333333333328</c:v>
                </c:pt>
                <c:pt idx="502">
                  <c:v>0.73684210526315785</c:v>
                </c:pt>
                <c:pt idx="503">
                  <c:v>0.73801169590643279</c:v>
                </c:pt>
                <c:pt idx="504">
                  <c:v>0.73918128654970761</c:v>
                </c:pt>
                <c:pt idx="505">
                  <c:v>0.74035087719298243</c:v>
                </c:pt>
                <c:pt idx="506">
                  <c:v>0.74035087719298243</c:v>
                </c:pt>
                <c:pt idx="507">
                  <c:v>0.74152046783625736</c:v>
                </c:pt>
                <c:pt idx="508">
                  <c:v>0.74269005847953218</c:v>
                </c:pt>
                <c:pt idx="509">
                  <c:v>0.74619883040935675</c:v>
                </c:pt>
                <c:pt idx="510">
                  <c:v>0.74736842105263157</c:v>
                </c:pt>
                <c:pt idx="511">
                  <c:v>0.74853801169590639</c:v>
                </c:pt>
                <c:pt idx="512">
                  <c:v>0.74970760233918132</c:v>
                </c:pt>
                <c:pt idx="513">
                  <c:v>0.75438596491228072</c:v>
                </c:pt>
                <c:pt idx="514">
                  <c:v>0.75555555555555554</c:v>
                </c:pt>
                <c:pt idx="515">
                  <c:v>0.75672514619883036</c:v>
                </c:pt>
                <c:pt idx="516">
                  <c:v>0.75789473684210529</c:v>
                </c:pt>
                <c:pt idx="517">
                  <c:v>0.75906432748538011</c:v>
                </c:pt>
                <c:pt idx="518">
                  <c:v>0.76023391812865493</c:v>
                </c:pt>
                <c:pt idx="519">
                  <c:v>0.76140350877192986</c:v>
                </c:pt>
                <c:pt idx="520">
                  <c:v>0.76257309941520468</c:v>
                </c:pt>
                <c:pt idx="521">
                  <c:v>0.7637426900584795</c:v>
                </c:pt>
                <c:pt idx="522">
                  <c:v>0.76491228070175443</c:v>
                </c:pt>
                <c:pt idx="523">
                  <c:v>0.76608187134502925</c:v>
                </c:pt>
                <c:pt idx="524">
                  <c:v>0.77426900584795322</c:v>
                </c:pt>
                <c:pt idx="525">
                  <c:v>0.77543859649122804</c:v>
                </c:pt>
                <c:pt idx="526">
                  <c:v>0.77894736842105261</c:v>
                </c:pt>
                <c:pt idx="527">
                  <c:v>0.78011695906432743</c:v>
                </c:pt>
                <c:pt idx="528">
                  <c:v>0.78128654970760236</c:v>
                </c:pt>
                <c:pt idx="529">
                  <c:v>0.78245614035087718</c:v>
                </c:pt>
                <c:pt idx="530">
                  <c:v>0.783625730994152</c:v>
                </c:pt>
                <c:pt idx="531">
                  <c:v>0.78479532163742693</c:v>
                </c:pt>
                <c:pt idx="532">
                  <c:v>0.78596491228070176</c:v>
                </c:pt>
                <c:pt idx="533">
                  <c:v>0.78713450292397658</c:v>
                </c:pt>
                <c:pt idx="534">
                  <c:v>0.78830409356725151</c:v>
                </c:pt>
                <c:pt idx="535">
                  <c:v>0.79064327485380115</c:v>
                </c:pt>
                <c:pt idx="536">
                  <c:v>0.79415204678362572</c:v>
                </c:pt>
                <c:pt idx="537">
                  <c:v>0.79532163742690054</c:v>
                </c:pt>
                <c:pt idx="538">
                  <c:v>0.79766081871345029</c:v>
                </c:pt>
                <c:pt idx="539">
                  <c:v>0.79883040935672511</c:v>
                </c:pt>
                <c:pt idx="540">
                  <c:v>0.8</c:v>
                </c:pt>
                <c:pt idx="541">
                  <c:v>0.80350877192982462</c:v>
                </c:pt>
                <c:pt idx="542">
                  <c:v>0.80467836257309944</c:v>
                </c:pt>
                <c:pt idx="543">
                  <c:v>0.80584795321637426</c:v>
                </c:pt>
                <c:pt idx="544">
                  <c:v>0.80701754385964908</c:v>
                </c:pt>
                <c:pt idx="545">
                  <c:v>0.80818713450292401</c:v>
                </c:pt>
                <c:pt idx="546">
                  <c:v>0.81052631578947365</c:v>
                </c:pt>
                <c:pt idx="547">
                  <c:v>0.81169590643274858</c:v>
                </c:pt>
                <c:pt idx="548">
                  <c:v>0.8128654970760234</c:v>
                </c:pt>
                <c:pt idx="549">
                  <c:v>0.81403508771929822</c:v>
                </c:pt>
                <c:pt idx="550">
                  <c:v>0.81520467836257315</c:v>
                </c:pt>
                <c:pt idx="551">
                  <c:v>0.81637426900584797</c:v>
                </c:pt>
                <c:pt idx="552">
                  <c:v>0.81754385964912279</c:v>
                </c:pt>
                <c:pt idx="553">
                  <c:v>0.81871345029239762</c:v>
                </c:pt>
                <c:pt idx="554">
                  <c:v>0.82105263157894737</c:v>
                </c:pt>
                <c:pt idx="555">
                  <c:v>0.82222222222222219</c:v>
                </c:pt>
                <c:pt idx="556">
                  <c:v>0.82339181286549712</c:v>
                </c:pt>
                <c:pt idx="557">
                  <c:v>0.82456140350877194</c:v>
                </c:pt>
                <c:pt idx="558">
                  <c:v>0.82807017543859651</c:v>
                </c:pt>
                <c:pt idx="559">
                  <c:v>0.82923976608187133</c:v>
                </c:pt>
                <c:pt idx="560">
                  <c:v>0.83040935672514615</c:v>
                </c:pt>
                <c:pt idx="561">
                  <c:v>0.83157894736842108</c:v>
                </c:pt>
                <c:pt idx="562">
                  <c:v>0.8327485380116959</c:v>
                </c:pt>
                <c:pt idx="563">
                  <c:v>0.83625730994152048</c:v>
                </c:pt>
                <c:pt idx="564">
                  <c:v>0.8374269005847953</c:v>
                </c:pt>
                <c:pt idx="565">
                  <c:v>0.83859649122807023</c:v>
                </c:pt>
                <c:pt idx="566">
                  <c:v>0.84444444444444444</c:v>
                </c:pt>
                <c:pt idx="567">
                  <c:v>0.84444444444444444</c:v>
                </c:pt>
                <c:pt idx="568">
                  <c:v>0.84561403508771926</c:v>
                </c:pt>
                <c:pt idx="569">
                  <c:v>0.84678362573099419</c:v>
                </c:pt>
                <c:pt idx="570">
                  <c:v>0.84795321637426901</c:v>
                </c:pt>
                <c:pt idx="571">
                  <c:v>0.84912280701754383</c:v>
                </c:pt>
                <c:pt idx="572">
                  <c:v>0.85029239766081877</c:v>
                </c:pt>
                <c:pt idx="573">
                  <c:v>0.85146198830409359</c:v>
                </c:pt>
                <c:pt idx="574">
                  <c:v>0.85263157894736841</c:v>
                </c:pt>
                <c:pt idx="575">
                  <c:v>0.85380116959064323</c:v>
                </c:pt>
                <c:pt idx="576">
                  <c:v>0.85497076023391816</c:v>
                </c:pt>
                <c:pt idx="577">
                  <c:v>0.85614035087719298</c:v>
                </c:pt>
                <c:pt idx="578">
                  <c:v>0.8573099415204678</c:v>
                </c:pt>
                <c:pt idx="579">
                  <c:v>0.85847953216374273</c:v>
                </c:pt>
                <c:pt idx="580">
                  <c:v>0.85964912280701755</c:v>
                </c:pt>
                <c:pt idx="581">
                  <c:v>0.86081871345029237</c:v>
                </c:pt>
                <c:pt idx="582">
                  <c:v>0.8619883040935673</c:v>
                </c:pt>
                <c:pt idx="583">
                  <c:v>0.86315789473684212</c:v>
                </c:pt>
                <c:pt idx="584">
                  <c:v>0.86432748538011694</c:v>
                </c:pt>
                <c:pt idx="585">
                  <c:v>0.86549707602339176</c:v>
                </c:pt>
                <c:pt idx="586">
                  <c:v>0.8666666666666667</c:v>
                </c:pt>
                <c:pt idx="587">
                  <c:v>0.86783625730994152</c:v>
                </c:pt>
                <c:pt idx="588">
                  <c:v>0.86900584795321634</c:v>
                </c:pt>
                <c:pt idx="589">
                  <c:v>0.87134502923976609</c:v>
                </c:pt>
                <c:pt idx="590">
                  <c:v>0.87251461988304091</c:v>
                </c:pt>
                <c:pt idx="591">
                  <c:v>0.87485380116959066</c:v>
                </c:pt>
                <c:pt idx="592">
                  <c:v>0.87602339181286548</c:v>
                </c:pt>
                <c:pt idx="593">
                  <c:v>0.8771929824561403</c:v>
                </c:pt>
                <c:pt idx="594">
                  <c:v>0.87836257309941523</c:v>
                </c:pt>
                <c:pt idx="595">
                  <c:v>0.87953216374269005</c:v>
                </c:pt>
                <c:pt idx="596">
                  <c:v>0.88070175438596487</c:v>
                </c:pt>
                <c:pt idx="597">
                  <c:v>0.88187134502923981</c:v>
                </c:pt>
                <c:pt idx="598">
                  <c:v>0.88304093567251463</c:v>
                </c:pt>
                <c:pt idx="599">
                  <c:v>0.88538011695906438</c:v>
                </c:pt>
                <c:pt idx="600">
                  <c:v>0.8865497076023392</c:v>
                </c:pt>
                <c:pt idx="601">
                  <c:v>0.88771929824561402</c:v>
                </c:pt>
                <c:pt idx="602">
                  <c:v>0.88888888888888884</c:v>
                </c:pt>
                <c:pt idx="603">
                  <c:v>0.89005847953216377</c:v>
                </c:pt>
                <c:pt idx="604">
                  <c:v>0.89122807017543859</c:v>
                </c:pt>
                <c:pt idx="605">
                  <c:v>0.89239766081871341</c:v>
                </c:pt>
                <c:pt idx="606">
                  <c:v>0.89356725146198834</c:v>
                </c:pt>
                <c:pt idx="607">
                  <c:v>0.89473684210526316</c:v>
                </c:pt>
                <c:pt idx="608">
                  <c:v>0.89590643274853798</c:v>
                </c:pt>
                <c:pt idx="609">
                  <c:v>0.89707602339181292</c:v>
                </c:pt>
                <c:pt idx="610">
                  <c:v>0.89824561403508774</c:v>
                </c:pt>
                <c:pt idx="611">
                  <c:v>0.90292397660818713</c:v>
                </c:pt>
                <c:pt idx="612">
                  <c:v>0.90409356725146195</c:v>
                </c:pt>
                <c:pt idx="613">
                  <c:v>0.90526315789473688</c:v>
                </c:pt>
                <c:pt idx="614">
                  <c:v>0.90760233918128652</c:v>
                </c:pt>
                <c:pt idx="615">
                  <c:v>0.90877192982456145</c:v>
                </c:pt>
                <c:pt idx="616">
                  <c:v>0.90994152046783627</c:v>
                </c:pt>
                <c:pt idx="617">
                  <c:v>0.91111111111111109</c:v>
                </c:pt>
                <c:pt idx="618">
                  <c:v>0.91228070175438591</c:v>
                </c:pt>
                <c:pt idx="619">
                  <c:v>0.91345029239766085</c:v>
                </c:pt>
                <c:pt idx="620">
                  <c:v>0.91812865497076024</c:v>
                </c:pt>
                <c:pt idx="621">
                  <c:v>0.91929824561403506</c:v>
                </c:pt>
                <c:pt idx="622">
                  <c:v>0.92046783625730999</c:v>
                </c:pt>
                <c:pt idx="623">
                  <c:v>0.92163742690058481</c:v>
                </c:pt>
                <c:pt idx="624">
                  <c:v>0.92280701754385963</c:v>
                </c:pt>
                <c:pt idx="625">
                  <c:v>0.92397660818713445</c:v>
                </c:pt>
                <c:pt idx="626">
                  <c:v>0.92514619883040938</c:v>
                </c:pt>
                <c:pt idx="627">
                  <c:v>0.9263157894736842</c:v>
                </c:pt>
                <c:pt idx="628">
                  <c:v>0.92748538011695902</c:v>
                </c:pt>
                <c:pt idx="629">
                  <c:v>0.92982456140350878</c:v>
                </c:pt>
                <c:pt idx="630">
                  <c:v>0.9309941520467836</c:v>
                </c:pt>
                <c:pt idx="631">
                  <c:v>0.93216374269005853</c:v>
                </c:pt>
                <c:pt idx="632">
                  <c:v>0.93333333333333335</c:v>
                </c:pt>
                <c:pt idx="633">
                  <c:v>0.93450292397660817</c:v>
                </c:pt>
                <c:pt idx="634">
                  <c:v>0.93567251461988299</c:v>
                </c:pt>
                <c:pt idx="635">
                  <c:v>0.93684210526315792</c:v>
                </c:pt>
                <c:pt idx="636">
                  <c:v>0.93801169590643274</c:v>
                </c:pt>
                <c:pt idx="637">
                  <c:v>0.93918128654970756</c:v>
                </c:pt>
                <c:pt idx="638">
                  <c:v>0.94035087719298249</c:v>
                </c:pt>
                <c:pt idx="639">
                  <c:v>0.94152046783625731</c:v>
                </c:pt>
                <c:pt idx="640">
                  <c:v>0.94269005847953213</c:v>
                </c:pt>
                <c:pt idx="641">
                  <c:v>0.94385964912280707</c:v>
                </c:pt>
                <c:pt idx="642">
                  <c:v>0.94502923976608189</c:v>
                </c:pt>
                <c:pt idx="643">
                  <c:v>0.94619883040935671</c:v>
                </c:pt>
                <c:pt idx="644">
                  <c:v>0.94736842105263153</c:v>
                </c:pt>
                <c:pt idx="645">
                  <c:v>0.94853801169590646</c:v>
                </c:pt>
                <c:pt idx="646">
                  <c:v>0.9508771929824561</c:v>
                </c:pt>
                <c:pt idx="647">
                  <c:v>0.95204678362573103</c:v>
                </c:pt>
                <c:pt idx="648">
                  <c:v>0.95321637426900585</c:v>
                </c:pt>
                <c:pt idx="649">
                  <c:v>0.95438596491228067</c:v>
                </c:pt>
                <c:pt idx="650">
                  <c:v>0.9555555555555556</c:v>
                </c:pt>
                <c:pt idx="651">
                  <c:v>0.95672514619883042</c:v>
                </c:pt>
                <c:pt idx="652">
                  <c:v>0.95906432748538006</c:v>
                </c:pt>
                <c:pt idx="653">
                  <c:v>0.960233918128655</c:v>
                </c:pt>
                <c:pt idx="654">
                  <c:v>0.96140350877192982</c:v>
                </c:pt>
                <c:pt idx="655">
                  <c:v>0.96257309941520464</c:v>
                </c:pt>
                <c:pt idx="656">
                  <c:v>0.96374269005847957</c:v>
                </c:pt>
                <c:pt idx="657">
                  <c:v>0.96491228070175439</c:v>
                </c:pt>
                <c:pt idx="658">
                  <c:v>0.96842105263157896</c:v>
                </c:pt>
                <c:pt idx="659">
                  <c:v>0.96959064327485378</c:v>
                </c:pt>
                <c:pt idx="660">
                  <c:v>0.9707602339181286</c:v>
                </c:pt>
                <c:pt idx="661">
                  <c:v>0.97309941520467835</c:v>
                </c:pt>
                <c:pt idx="662">
                  <c:v>0.97426900584795317</c:v>
                </c:pt>
                <c:pt idx="663">
                  <c:v>0.9754385964912281</c:v>
                </c:pt>
                <c:pt idx="664">
                  <c:v>0.97660818713450293</c:v>
                </c:pt>
                <c:pt idx="665">
                  <c:v>0.97777777777777775</c:v>
                </c:pt>
                <c:pt idx="666">
                  <c:v>0.97894736842105268</c:v>
                </c:pt>
                <c:pt idx="667">
                  <c:v>0.9801169590643275</c:v>
                </c:pt>
                <c:pt idx="668">
                  <c:v>0.98128654970760232</c:v>
                </c:pt>
                <c:pt idx="669">
                  <c:v>0.98245614035087714</c:v>
                </c:pt>
                <c:pt idx="670">
                  <c:v>0.98245614035087714</c:v>
                </c:pt>
                <c:pt idx="671">
                  <c:v>0.98362573099415207</c:v>
                </c:pt>
                <c:pt idx="672">
                  <c:v>0.98479532163742689</c:v>
                </c:pt>
                <c:pt idx="673">
                  <c:v>0.98596491228070171</c:v>
                </c:pt>
                <c:pt idx="674">
                  <c:v>0.98713450292397664</c:v>
                </c:pt>
                <c:pt idx="675">
                  <c:v>0.98830409356725146</c:v>
                </c:pt>
                <c:pt idx="676">
                  <c:v>0.98947368421052628</c:v>
                </c:pt>
                <c:pt idx="677">
                  <c:v>0.99064327485380121</c:v>
                </c:pt>
                <c:pt idx="678">
                  <c:v>0.99181286549707603</c:v>
                </c:pt>
                <c:pt idx="679">
                  <c:v>0.99298245614035086</c:v>
                </c:pt>
                <c:pt idx="680">
                  <c:v>0.99415204678362568</c:v>
                </c:pt>
                <c:pt idx="681">
                  <c:v>0.99532163742690061</c:v>
                </c:pt>
                <c:pt idx="682">
                  <c:v>0.99649122807017543</c:v>
                </c:pt>
                <c:pt idx="683">
                  <c:v>0.99766081871345025</c:v>
                </c:pt>
                <c:pt idx="684">
                  <c:v>0.99883040935672518</c:v>
                </c:pt>
                <c:pt idx="685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44-4DA0-AB13-37DE12B2E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182063"/>
        <c:axId val="1074186639"/>
      </c:scatterChart>
      <c:valAx>
        <c:axId val="107418206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74186639"/>
        <c:crosses val="autoZero"/>
        <c:crossBetween val="midCat"/>
      </c:valAx>
      <c:valAx>
        <c:axId val="1074186639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74182063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(test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LR_TestLiftChart2!$AZ$4:$AZ$672</c:f>
              <c:numCache>
                <c:formatCode>General</c:formatCode>
                <c:ptCount val="66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</c:numCache>
            </c:numRef>
          </c:xVal>
          <c:yVal>
            <c:numRef>
              <c:f>LR_TestLiftChart2!$BC$4:$BC$672</c:f>
              <c:numCache>
                <c:formatCode>General</c:formatCode>
                <c:ptCount val="669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5</c:v>
                </c:pt>
                <c:pt idx="8">
                  <c:v>6</c:v>
                </c:pt>
                <c:pt idx="9">
                  <c:v>6</c:v>
                </c:pt>
                <c:pt idx="10">
                  <c:v>7</c:v>
                </c:pt>
                <c:pt idx="11">
                  <c:v>7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8</c:v>
                </c:pt>
                <c:pt idx="16">
                  <c:v>9</c:v>
                </c:pt>
                <c:pt idx="17">
                  <c:v>10</c:v>
                </c:pt>
                <c:pt idx="18">
                  <c:v>11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13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17</c:v>
                </c:pt>
                <c:pt idx="30">
                  <c:v>17</c:v>
                </c:pt>
                <c:pt idx="31">
                  <c:v>17</c:v>
                </c:pt>
                <c:pt idx="32">
                  <c:v>17</c:v>
                </c:pt>
                <c:pt idx="33">
                  <c:v>17</c:v>
                </c:pt>
                <c:pt idx="34">
                  <c:v>17</c:v>
                </c:pt>
                <c:pt idx="35">
                  <c:v>18</c:v>
                </c:pt>
                <c:pt idx="36">
                  <c:v>18</c:v>
                </c:pt>
                <c:pt idx="37">
                  <c:v>18</c:v>
                </c:pt>
                <c:pt idx="38">
                  <c:v>19</c:v>
                </c:pt>
                <c:pt idx="39">
                  <c:v>19</c:v>
                </c:pt>
                <c:pt idx="40">
                  <c:v>19</c:v>
                </c:pt>
                <c:pt idx="41">
                  <c:v>19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23</c:v>
                </c:pt>
                <c:pt idx="52">
                  <c:v>23</c:v>
                </c:pt>
                <c:pt idx="53">
                  <c:v>23</c:v>
                </c:pt>
                <c:pt idx="54">
                  <c:v>23</c:v>
                </c:pt>
                <c:pt idx="55">
                  <c:v>23</c:v>
                </c:pt>
                <c:pt idx="56">
                  <c:v>23</c:v>
                </c:pt>
                <c:pt idx="57">
                  <c:v>23</c:v>
                </c:pt>
                <c:pt idx="58">
                  <c:v>23</c:v>
                </c:pt>
                <c:pt idx="59">
                  <c:v>23</c:v>
                </c:pt>
                <c:pt idx="60">
                  <c:v>23</c:v>
                </c:pt>
                <c:pt idx="61">
                  <c:v>23</c:v>
                </c:pt>
                <c:pt idx="62">
                  <c:v>24</c:v>
                </c:pt>
                <c:pt idx="63">
                  <c:v>25</c:v>
                </c:pt>
                <c:pt idx="64">
                  <c:v>26</c:v>
                </c:pt>
                <c:pt idx="65">
                  <c:v>26</c:v>
                </c:pt>
                <c:pt idx="66">
                  <c:v>26</c:v>
                </c:pt>
                <c:pt idx="67">
                  <c:v>27</c:v>
                </c:pt>
                <c:pt idx="68">
                  <c:v>28</c:v>
                </c:pt>
                <c:pt idx="69">
                  <c:v>28</c:v>
                </c:pt>
                <c:pt idx="70">
                  <c:v>29</c:v>
                </c:pt>
                <c:pt idx="71">
                  <c:v>29</c:v>
                </c:pt>
                <c:pt idx="72">
                  <c:v>30</c:v>
                </c:pt>
                <c:pt idx="73">
                  <c:v>30</c:v>
                </c:pt>
                <c:pt idx="74">
                  <c:v>30</c:v>
                </c:pt>
                <c:pt idx="75">
                  <c:v>30</c:v>
                </c:pt>
                <c:pt idx="76">
                  <c:v>30</c:v>
                </c:pt>
                <c:pt idx="77">
                  <c:v>31</c:v>
                </c:pt>
                <c:pt idx="78">
                  <c:v>31</c:v>
                </c:pt>
                <c:pt idx="79">
                  <c:v>31</c:v>
                </c:pt>
                <c:pt idx="80">
                  <c:v>31</c:v>
                </c:pt>
                <c:pt idx="81">
                  <c:v>31</c:v>
                </c:pt>
                <c:pt idx="82">
                  <c:v>32</c:v>
                </c:pt>
                <c:pt idx="83">
                  <c:v>32</c:v>
                </c:pt>
                <c:pt idx="84">
                  <c:v>32</c:v>
                </c:pt>
                <c:pt idx="85">
                  <c:v>32</c:v>
                </c:pt>
                <c:pt idx="86">
                  <c:v>33</c:v>
                </c:pt>
                <c:pt idx="87">
                  <c:v>34</c:v>
                </c:pt>
                <c:pt idx="88">
                  <c:v>34</c:v>
                </c:pt>
                <c:pt idx="89">
                  <c:v>34</c:v>
                </c:pt>
                <c:pt idx="90">
                  <c:v>34</c:v>
                </c:pt>
                <c:pt idx="91">
                  <c:v>34</c:v>
                </c:pt>
                <c:pt idx="92">
                  <c:v>34</c:v>
                </c:pt>
                <c:pt idx="93">
                  <c:v>35</c:v>
                </c:pt>
                <c:pt idx="94">
                  <c:v>36</c:v>
                </c:pt>
                <c:pt idx="95">
                  <c:v>37</c:v>
                </c:pt>
                <c:pt idx="96">
                  <c:v>37</c:v>
                </c:pt>
                <c:pt idx="97">
                  <c:v>37</c:v>
                </c:pt>
                <c:pt idx="98">
                  <c:v>38</c:v>
                </c:pt>
                <c:pt idx="99">
                  <c:v>38</c:v>
                </c:pt>
                <c:pt idx="100">
                  <c:v>38</c:v>
                </c:pt>
                <c:pt idx="101">
                  <c:v>38</c:v>
                </c:pt>
                <c:pt idx="102">
                  <c:v>39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40</c:v>
                </c:pt>
                <c:pt idx="109">
                  <c:v>40</c:v>
                </c:pt>
                <c:pt idx="110">
                  <c:v>40</c:v>
                </c:pt>
                <c:pt idx="111">
                  <c:v>41</c:v>
                </c:pt>
                <c:pt idx="112">
                  <c:v>41</c:v>
                </c:pt>
                <c:pt idx="113">
                  <c:v>41</c:v>
                </c:pt>
                <c:pt idx="114">
                  <c:v>41</c:v>
                </c:pt>
                <c:pt idx="115">
                  <c:v>42</c:v>
                </c:pt>
                <c:pt idx="116">
                  <c:v>42</c:v>
                </c:pt>
                <c:pt idx="117">
                  <c:v>42</c:v>
                </c:pt>
                <c:pt idx="118">
                  <c:v>43</c:v>
                </c:pt>
                <c:pt idx="119">
                  <c:v>43</c:v>
                </c:pt>
                <c:pt idx="120">
                  <c:v>43</c:v>
                </c:pt>
                <c:pt idx="121">
                  <c:v>43</c:v>
                </c:pt>
                <c:pt idx="122">
                  <c:v>43</c:v>
                </c:pt>
                <c:pt idx="123">
                  <c:v>43</c:v>
                </c:pt>
                <c:pt idx="124">
                  <c:v>43</c:v>
                </c:pt>
                <c:pt idx="125">
                  <c:v>43</c:v>
                </c:pt>
                <c:pt idx="126">
                  <c:v>43</c:v>
                </c:pt>
                <c:pt idx="127">
                  <c:v>44</c:v>
                </c:pt>
                <c:pt idx="128">
                  <c:v>44</c:v>
                </c:pt>
                <c:pt idx="129">
                  <c:v>45</c:v>
                </c:pt>
                <c:pt idx="130">
                  <c:v>46</c:v>
                </c:pt>
                <c:pt idx="131">
                  <c:v>47</c:v>
                </c:pt>
                <c:pt idx="132">
                  <c:v>47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50</c:v>
                </c:pt>
                <c:pt idx="140">
                  <c:v>51</c:v>
                </c:pt>
                <c:pt idx="141">
                  <c:v>52</c:v>
                </c:pt>
                <c:pt idx="142">
                  <c:v>52</c:v>
                </c:pt>
                <c:pt idx="143">
                  <c:v>52</c:v>
                </c:pt>
                <c:pt idx="144">
                  <c:v>52</c:v>
                </c:pt>
                <c:pt idx="145">
                  <c:v>52</c:v>
                </c:pt>
                <c:pt idx="146">
                  <c:v>52</c:v>
                </c:pt>
                <c:pt idx="147">
                  <c:v>53</c:v>
                </c:pt>
                <c:pt idx="148">
                  <c:v>54</c:v>
                </c:pt>
                <c:pt idx="149">
                  <c:v>55</c:v>
                </c:pt>
                <c:pt idx="150">
                  <c:v>56</c:v>
                </c:pt>
                <c:pt idx="151">
                  <c:v>57</c:v>
                </c:pt>
                <c:pt idx="152">
                  <c:v>58</c:v>
                </c:pt>
                <c:pt idx="153">
                  <c:v>59</c:v>
                </c:pt>
                <c:pt idx="154">
                  <c:v>59</c:v>
                </c:pt>
                <c:pt idx="155">
                  <c:v>59</c:v>
                </c:pt>
                <c:pt idx="156">
                  <c:v>59</c:v>
                </c:pt>
                <c:pt idx="157">
                  <c:v>59</c:v>
                </c:pt>
                <c:pt idx="158">
                  <c:v>59</c:v>
                </c:pt>
                <c:pt idx="159">
                  <c:v>59</c:v>
                </c:pt>
                <c:pt idx="160">
                  <c:v>59</c:v>
                </c:pt>
                <c:pt idx="161">
                  <c:v>59</c:v>
                </c:pt>
                <c:pt idx="162">
                  <c:v>59</c:v>
                </c:pt>
                <c:pt idx="163">
                  <c:v>60</c:v>
                </c:pt>
                <c:pt idx="164">
                  <c:v>60</c:v>
                </c:pt>
                <c:pt idx="165">
                  <c:v>61</c:v>
                </c:pt>
                <c:pt idx="166">
                  <c:v>61</c:v>
                </c:pt>
                <c:pt idx="167">
                  <c:v>61</c:v>
                </c:pt>
                <c:pt idx="168">
                  <c:v>61</c:v>
                </c:pt>
                <c:pt idx="169">
                  <c:v>61</c:v>
                </c:pt>
                <c:pt idx="170">
                  <c:v>62</c:v>
                </c:pt>
                <c:pt idx="171">
                  <c:v>62</c:v>
                </c:pt>
                <c:pt idx="172">
                  <c:v>62</c:v>
                </c:pt>
                <c:pt idx="173">
                  <c:v>63</c:v>
                </c:pt>
                <c:pt idx="174">
                  <c:v>64</c:v>
                </c:pt>
                <c:pt idx="175">
                  <c:v>65</c:v>
                </c:pt>
                <c:pt idx="176">
                  <c:v>66</c:v>
                </c:pt>
                <c:pt idx="177">
                  <c:v>66</c:v>
                </c:pt>
                <c:pt idx="178">
                  <c:v>67</c:v>
                </c:pt>
                <c:pt idx="179">
                  <c:v>68</c:v>
                </c:pt>
                <c:pt idx="180">
                  <c:v>69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69</c:v>
                </c:pt>
                <c:pt idx="185">
                  <c:v>69</c:v>
                </c:pt>
                <c:pt idx="186">
                  <c:v>70</c:v>
                </c:pt>
                <c:pt idx="187">
                  <c:v>70</c:v>
                </c:pt>
                <c:pt idx="188">
                  <c:v>70</c:v>
                </c:pt>
                <c:pt idx="189">
                  <c:v>70</c:v>
                </c:pt>
                <c:pt idx="190">
                  <c:v>71</c:v>
                </c:pt>
                <c:pt idx="191">
                  <c:v>71</c:v>
                </c:pt>
                <c:pt idx="192">
                  <c:v>71</c:v>
                </c:pt>
                <c:pt idx="193">
                  <c:v>71</c:v>
                </c:pt>
                <c:pt idx="194">
                  <c:v>71</c:v>
                </c:pt>
                <c:pt idx="195">
                  <c:v>71</c:v>
                </c:pt>
                <c:pt idx="196">
                  <c:v>71</c:v>
                </c:pt>
                <c:pt idx="197">
                  <c:v>71</c:v>
                </c:pt>
                <c:pt idx="198">
                  <c:v>71</c:v>
                </c:pt>
                <c:pt idx="199">
                  <c:v>71</c:v>
                </c:pt>
                <c:pt idx="200">
                  <c:v>71</c:v>
                </c:pt>
                <c:pt idx="201">
                  <c:v>71</c:v>
                </c:pt>
                <c:pt idx="202">
                  <c:v>71</c:v>
                </c:pt>
                <c:pt idx="203">
                  <c:v>72</c:v>
                </c:pt>
                <c:pt idx="204">
                  <c:v>72</c:v>
                </c:pt>
                <c:pt idx="205">
                  <c:v>73</c:v>
                </c:pt>
                <c:pt idx="206">
                  <c:v>74</c:v>
                </c:pt>
                <c:pt idx="207">
                  <c:v>75</c:v>
                </c:pt>
                <c:pt idx="208">
                  <c:v>75</c:v>
                </c:pt>
                <c:pt idx="209">
                  <c:v>75</c:v>
                </c:pt>
                <c:pt idx="210">
                  <c:v>75</c:v>
                </c:pt>
                <c:pt idx="211">
                  <c:v>75</c:v>
                </c:pt>
                <c:pt idx="212">
                  <c:v>75</c:v>
                </c:pt>
                <c:pt idx="213">
                  <c:v>75</c:v>
                </c:pt>
                <c:pt idx="214">
                  <c:v>76</c:v>
                </c:pt>
                <c:pt idx="215">
                  <c:v>76</c:v>
                </c:pt>
                <c:pt idx="216">
                  <c:v>76</c:v>
                </c:pt>
                <c:pt idx="217">
                  <c:v>76</c:v>
                </c:pt>
                <c:pt idx="218">
                  <c:v>76</c:v>
                </c:pt>
                <c:pt idx="219">
                  <c:v>76</c:v>
                </c:pt>
                <c:pt idx="220">
                  <c:v>77</c:v>
                </c:pt>
                <c:pt idx="221">
                  <c:v>77</c:v>
                </c:pt>
                <c:pt idx="222">
                  <c:v>78</c:v>
                </c:pt>
                <c:pt idx="223">
                  <c:v>78</c:v>
                </c:pt>
                <c:pt idx="224">
                  <c:v>78</c:v>
                </c:pt>
                <c:pt idx="225">
                  <c:v>78</c:v>
                </c:pt>
                <c:pt idx="226">
                  <c:v>78</c:v>
                </c:pt>
                <c:pt idx="227">
                  <c:v>79</c:v>
                </c:pt>
                <c:pt idx="228">
                  <c:v>79</c:v>
                </c:pt>
                <c:pt idx="229">
                  <c:v>79</c:v>
                </c:pt>
                <c:pt idx="230">
                  <c:v>79</c:v>
                </c:pt>
                <c:pt idx="231">
                  <c:v>79</c:v>
                </c:pt>
                <c:pt idx="232">
                  <c:v>79</c:v>
                </c:pt>
                <c:pt idx="233">
                  <c:v>79</c:v>
                </c:pt>
                <c:pt idx="234">
                  <c:v>79</c:v>
                </c:pt>
                <c:pt idx="235">
                  <c:v>79</c:v>
                </c:pt>
                <c:pt idx="236">
                  <c:v>79</c:v>
                </c:pt>
                <c:pt idx="237">
                  <c:v>79</c:v>
                </c:pt>
                <c:pt idx="238">
                  <c:v>79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79</c:v>
                </c:pt>
                <c:pt idx="248">
                  <c:v>79</c:v>
                </c:pt>
                <c:pt idx="249">
                  <c:v>79</c:v>
                </c:pt>
                <c:pt idx="250">
                  <c:v>79</c:v>
                </c:pt>
                <c:pt idx="251">
                  <c:v>79</c:v>
                </c:pt>
                <c:pt idx="252">
                  <c:v>79</c:v>
                </c:pt>
                <c:pt idx="253">
                  <c:v>79</c:v>
                </c:pt>
                <c:pt idx="254">
                  <c:v>79</c:v>
                </c:pt>
                <c:pt idx="255">
                  <c:v>79</c:v>
                </c:pt>
                <c:pt idx="256">
                  <c:v>79</c:v>
                </c:pt>
                <c:pt idx="257">
                  <c:v>79</c:v>
                </c:pt>
                <c:pt idx="258">
                  <c:v>79</c:v>
                </c:pt>
                <c:pt idx="259">
                  <c:v>79</c:v>
                </c:pt>
                <c:pt idx="260">
                  <c:v>79</c:v>
                </c:pt>
                <c:pt idx="261">
                  <c:v>79</c:v>
                </c:pt>
                <c:pt idx="262">
                  <c:v>80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81</c:v>
                </c:pt>
                <c:pt idx="273">
                  <c:v>81</c:v>
                </c:pt>
                <c:pt idx="274">
                  <c:v>81</c:v>
                </c:pt>
                <c:pt idx="275">
                  <c:v>81</c:v>
                </c:pt>
                <c:pt idx="276">
                  <c:v>82</c:v>
                </c:pt>
                <c:pt idx="277">
                  <c:v>82</c:v>
                </c:pt>
                <c:pt idx="278">
                  <c:v>82</c:v>
                </c:pt>
                <c:pt idx="279">
                  <c:v>82</c:v>
                </c:pt>
                <c:pt idx="280">
                  <c:v>82</c:v>
                </c:pt>
                <c:pt idx="281">
                  <c:v>82</c:v>
                </c:pt>
                <c:pt idx="282">
                  <c:v>82</c:v>
                </c:pt>
                <c:pt idx="283">
                  <c:v>82</c:v>
                </c:pt>
                <c:pt idx="284">
                  <c:v>82</c:v>
                </c:pt>
                <c:pt idx="285">
                  <c:v>82</c:v>
                </c:pt>
                <c:pt idx="286">
                  <c:v>82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83</c:v>
                </c:pt>
                <c:pt idx="291">
                  <c:v>83</c:v>
                </c:pt>
                <c:pt idx="292">
                  <c:v>83</c:v>
                </c:pt>
                <c:pt idx="293">
                  <c:v>83</c:v>
                </c:pt>
                <c:pt idx="294">
                  <c:v>83</c:v>
                </c:pt>
                <c:pt idx="295">
                  <c:v>83</c:v>
                </c:pt>
                <c:pt idx="296">
                  <c:v>83</c:v>
                </c:pt>
                <c:pt idx="297">
                  <c:v>84</c:v>
                </c:pt>
                <c:pt idx="298">
                  <c:v>84</c:v>
                </c:pt>
                <c:pt idx="299">
                  <c:v>84</c:v>
                </c:pt>
                <c:pt idx="300">
                  <c:v>84</c:v>
                </c:pt>
                <c:pt idx="301">
                  <c:v>84</c:v>
                </c:pt>
                <c:pt idx="302">
                  <c:v>84</c:v>
                </c:pt>
                <c:pt idx="303">
                  <c:v>84</c:v>
                </c:pt>
                <c:pt idx="304">
                  <c:v>84</c:v>
                </c:pt>
                <c:pt idx="305">
                  <c:v>85</c:v>
                </c:pt>
                <c:pt idx="306">
                  <c:v>85</c:v>
                </c:pt>
                <c:pt idx="307">
                  <c:v>85</c:v>
                </c:pt>
                <c:pt idx="308">
                  <c:v>85</c:v>
                </c:pt>
                <c:pt idx="309">
                  <c:v>85</c:v>
                </c:pt>
                <c:pt idx="310">
                  <c:v>85</c:v>
                </c:pt>
                <c:pt idx="311">
                  <c:v>85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86</c:v>
                </c:pt>
                <c:pt idx="316">
                  <c:v>86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87</c:v>
                </c:pt>
                <c:pt idx="321">
                  <c:v>87</c:v>
                </c:pt>
                <c:pt idx="322">
                  <c:v>87</c:v>
                </c:pt>
                <c:pt idx="323">
                  <c:v>87</c:v>
                </c:pt>
                <c:pt idx="324">
                  <c:v>87</c:v>
                </c:pt>
                <c:pt idx="325">
                  <c:v>88</c:v>
                </c:pt>
                <c:pt idx="326">
                  <c:v>88</c:v>
                </c:pt>
                <c:pt idx="327">
                  <c:v>88</c:v>
                </c:pt>
                <c:pt idx="328">
                  <c:v>88</c:v>
                </c:pt>
                <c:pt idx="329">
                  <c:v>88</c:v>
                </c:pt>
                <c:pt idx="330">
                  <c:v>88</c:v>
                </c:pt>
                <c:pt idx="331">
                  <c:v>88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88</c:v>
                </c:pt>
                <c:pt idx="336">
                  <c:v>88</c:v>
                </c:pt>
                <c:pt idx="337">
                  <c:v>88</c:v>
                </c:pt>
                <c:pt idx="338">
                  <c:v>88</c:v>
                </c:pt>
                <c:pt idx="339">
                  <c:v>88</c:v>
                </c:pt>
                <c:pt idx="340">
                  <c:v>88</c:v>
                </c:pt>
                <c:pt idx="341">
                  <c:v>88</c:v>
                </c:pt>
                <c:pt idx="342">
                  <c:v>88</c:v>
                </c:pt>
                <c:pt idx="343">
                  <c:v>88</c:v>
                </c:pt>
                <c:pt idx="344">
                  <c:v>88</c:v>
                </c:pt>
                <c:pt idx="345">
                  <c:v>88</c:v>
                </c:pt>
                <c:pt idx="346">
                  <c:v>88</c:v>
                </c:pt>
                <c:pt idx="347">
                  <c:v>88</c:v>
                </c:pt>
                <c:pt idx="348">
                  <c:v>88</c:v>
                </c:pt>
                <c:pt idx="349">
                  <c:v>88</c:v>
                </c:pt>
                <c:pt idx="350">
                  <c:v>88</c:v>
                </c:pt>
                <c:pt idx="351">
                  <c:v>88</c:v>
                </c:pt>
                <c:pt idx="352">
                  <c:v>88</c:v>
                </c:pt>
                <c:pt idx="353">
                  <c:v>88</c:v>
                </c:pt>
                <c:pt idx="354">
                  <c:v>88</c:v>
                </c:pt>
                <c:pt idx="355">
                  <c:v>88</c:v>
                </c:pt>
                <c:pt idx="356">
                  <c:v>88</c:v>
                </c:pt>
                <c:pt idx="357">
                  <c:v>89</c:v>
                </c:pt>
                <c:pt idx="358">
                  <c:v>89</c:v>
                </c:pt>
                <c:pt idx="359">
                  <c:v>89</c:v>
                </c:pt>
                <c:pt idx="360">
                  <c:v>89</c:v>
                </c:pt>
                <c:pt idx="361">
                  <c:v>89</c:v>
                </c:pt>
                <c:pt idx="362">
                  <c:v>89</c:v>
                </c:pt>
                <c:pt idx="363">
                  <c:v>89</c:v>
                </c:pt>
                <c:pt idx="364">
                  <c:v>89</c:v>
                </c:pt>
                <c:pt idx="365">
                  <c:v>89</c:v>
                </c:pt>
                <c:pt idx="366">
                  <c:v>89</c:v>
                </c:pt>
                <c:pt idx="367">
                  <c:v>89</c:v>
                </c:pt>
                <c:pt idx="368">
                  <c:v>89</c:v>
                </c:pt>
                <c:pt idx="369">
                  <c:v>89</c:v>
                </c:pt>
                <c:pt idx="370">
                  <c:v>89</c:v>
                </c:pt>
                <c:pt idx="371">
                  <c:v>89</c:v>
                </c:pt>
                <c:pt idx="372">
                  <c:v>89</c:v>
                </c:pt>
                <c:pt idx="373">
                  <c:v>89</c:v>
                </c:pt>
                <c:pt idx="374">
                  <c:v>89</c:v>
                </c:pt>
                <c:pt idx="375">
                  <c:v>89</c:v>
                </c:pt>
                <c:pt idx="376">
                  <c:v>89</c:v>
                </c:pt>
                <c:pt idx="377">
                  <c:v>89</c:v>
                </c:pt>
                <c:pt idx="378">
                  <c:v>89</c:v>
                </c:pt>
                <c:pt idx="379">
                  <c:v>89</c:v>
                </c:pt>
                <c:pt idx="380">
                  <c:v>89</c:v>
                </c:pt>
                <c:pt idx="381">
                  <c:v>89</c:v>
                </c:pt>
                <c:pt idx="382">
                  <c:v>89</c:v>
                </c:pt>
                <c:pt idx="383">
                  <c:v>89</c:v>
                </c:pt>
                <c:pt idx="384">
                  <c:v>89</c:v>
                </c:pt>
                <c:pt idx="385">
                  <c:v>89</c:v>
                </c:pt>
                <c:pt idx="386">
                  <c:v>89</c:v>
                </c:pt>
                <c:pt idx="387">
                  <c:v>89</c:v>
                </c:pt>
                <c:pt idx="388">
                  <c:v>89</c:v>
                </c:pt>
                <c:pt idx="389">
                  <c:v>89</c:v>
                </c:pt>
                <c:pt idx="390">
                  <c:v>89</c:v>
                </c:pt>
                <c:pt idx="391">
                  <c:v>89</c:v>
                </c:pt>
                <c:pt idx="392">
                  <c:v>89</c:v>
                </c:pt>
                <c:pt idx="393">
                  <c:v>89</c:v>
                </c:pt>
                <c:pt idx="394">
                  <c:v>89</c:v>
                </c:pt>
                <c:pt idx="395">
                  <c:v>89</c:v>
                </c:pt>
                <c:pt idx="396">
                  <c:v>89</c:v>
                </c:pt>
                <c:pt idx="397">
                  <c:v>89</c:v>
                </c:pt>
                <c:pt idx="398">
                  <c:v>89</c:v>
                </c:pt>
                <c:pt idx="399">
                  <c:v>89</c:v>
                </c:pt>
                <c:pt idx="400">
                  <c:v>89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89</c:v>
                </c:pt>
                <c:pt idx="407">
                  <c:v>89</c:v>
                </c:pt>
                <c:pt idx="408">
                  <c:v>89</c:v>
                </c:pt>
                <c:pt idx="409">
                  <c:v>89</c:v>
                </c:pt>
                <c:pt idx="410">
                  <c:v>89</c:v>
                </c:pt>
                <c:pt idx="411">
                  <c:v>89</c:v>
                </c:pt>
                <c:pt idx="412">
                  <c:v>89</c:v>
                </c:pt>
                <c:pt idx="413">
                  <c:v>89</c:v>
                </c:pt>
                <c:pt idx="414">
                  <c:v>89</c:v>
                </c:pt>
                <c:pt idx="415">
                  <c:v>89</c:v>
                </c:pt>
                <c:pt idx="416">
                  <c:v>89</c:v>
                </c:pt>
                <c:pt idx="417">
                  <c:v>89</c:v>
                </c:pt>
                <c:pt idx="418">
                  <c:v>89</c:v>
                </c:pt>
                <c:pt idx="419">
                  <c:v>89</c:v>
                </c:pt>
                <c:pt idx="420">
                  <c:v>89</c:v>
                </c:pt>
                <c:pt idx="421">
                  <c:v>89</c:v>
                </c:pt>
                <c:pt idx="422">
                  <c:v>89</c:v>
                </c:pt>
                <c:pt idx="423">
                  <c:v>89</c:v>
                </c:pt>
                <c:pt idx="424">
                  <c:v>89</c:v>
                </c:pt>
                <c:pt idx="425">
                  <c:v>89</c:v>
                </c:pt>
                <c:pt idx="426">
                  <c:v>89</c:v>
                </c:pt>
                <c:pt idx="427">
                  <c:v>89</c:v>
                </c:pt>
                <c:pt idx="428">
                  <c:v>89</c:v>
                </c:pt>
                <c:pt idx="429">
                  <c:v>89</c:v>
                </c:pt>
                <c:pt idx="430">
                  <c:v>89</c:v>
                </c:pt>
                <c:pt idx="431">
                  <c:v>89</c:v>
                </c:pt>
                <c:pt idx="432">
                  <c:v>89</c:v>
                </c:pt>
                <c:pt idx="433">
                  <c:v>89</c:v>
                </c:pt>
                <c:pt idx="434">
                  <c:v>89</c:v>
                </c:pt>
                <c:pt idx="435">
                  <c:v>89</c:v>
                </c:pt>
                <c:pt idx="436">
                  <c:v>89</c:v>
                </c:pt>
                <c:pt idx="437">
                  <c:v>89</c:v>
                </c:pt>
                <c:pt idx="438">
                  <c:v>89</c:v>
                </c:pt>
                <c:pt idx="439">
                  <c:v>89</c:v>
                </c:pt>
                <c:pt idx="440">
                  <c:v>89</c:v>
                </c:pt>
                <c:pt idx="441">
                  <c:v>89</c:v>
                </c:pt>
                <c:pt idx="442">
                  <c:v>89</c:v>
                </c:pt>
                <c:pt idx="443">
                  <c:v>89</c:v>
                </c:pt>
                <c:pt idx="444">
                  <c:v>89</c:v>
                </c:pt>
                <c:pt idx="445">
                  <c:v>89</c:v>
                </c:pt>
                <c:pt idx="446">
                  <c:v>89</c:v>
                </c:pt>
                <c:pt idx="447">
                  <c:v>89</c:v>
                </c:pt>
                <c:pt idx="448">
                  <c:v>89</c:v>
                </c:pt>
                <c:pt idx="449">
                  <c:v>89</c:v>
                </c:pt>
                <c:pt idx="450">
                  <c:v>89</c:v>
                </c:pt>
                <c:pt idx="451">
                  <c:v>90</c:v>
                </c:pt>
                <c:pt idx="452">
                  <c:v>90</c:v>
                </c:pt>
                <c:pt idx="453">
                  <c:v>90</c:v>
                </c:pt>
                <c:pt idx="454">
                  <c:v>90</c:v>
                </c:pt>
                <c:pt idx="455">
                  <c:v>90</c:v>
                </c:pt>
                <c:pt idx="456">
                  <c:v>90</c:v>
                </c:pt>
                <c:pt idx="457">
                  <c:v>90</c:v>
                </c:pt>
                <c:pt idx="458">
                  <c:v>90</c:v>
                </c:pt>
                <c:pt idx="459">
                  <c:v>90</c:v>
                </c:pt>
                <c:pt idx="460">
                  <c:v>90</c:v>
                </c:pt>
                <c:pt idx="461">
                  <c:v>90</c:v>
                </c:pt>
                <c:pt idx="462">
                  <c:v>90</c:v>
                </c:pt>
                <c:pt idx="463">
                  <c:v>90</c:v>
                </c:pt>
                <c:pt idx="464">
                  <c:v>90</c:v>
                </c:pt>
                <c:pt idx="465">
                  <c:v>90</c:v>
                </c:pt>
                <c:pt idx="466">
                  <c:v>90</c:v>
                </c:pt>
                <c:pt idx="467">
                  <c:v>90</c:v>
                </c:pt>
                <c:pt idx="468">
                  <c:v>91</c:v>
                </c:pt>
                <c:pt idx="469">
                  <c:v>91</c:v>
                </c:pt>
                <c:pt idx="470">
                  <c:v>91</c:v>
                </c:pt>
                <c:pt idx="471">
                  <c:v>91</c:v>
                </c:pt>
                <c:pt idx="472">
                  <c:v>91</c:v>
                </c:pt>
                <c:pt idx="473">
                  <c:v>91</c:v>
                </c:pt>
                <c:pt idx="474">
                  <c:v>91</c:v>
                </c:pt>
                <c:pt idx="475">
                  <c:v>91</c:v>
                </c:pt>
                <c:pt idx="476">
                  <c:v>91</c:v>
                </c:pt>
                <c:pt idx="477">
                  <c:v>91</c:v>
                </c:pt>
                <c:pt idx="478">
                  <c:v>91</c:v>
                </c:pt>
                <c:pt idx="479">
                  <c:v>91</c:v>
                </c:pt>
                <c:pt idx="480">
                  <c:v>91</c:v>
                </c:pt>
                <c:pt idx="481">
                  <c:v>91</c:v>
                </c:pt>
                <c:pt idx="482">
                  <c:v>91</c:v>
                </c:pt>
                <c:pt idx="483">
                  <c:v>91</c:v>
                </c:pt>
                <c:pt idx="484">
                  <c:v>91</c:v>
                </c:pt>
                <c:pt idx="485">
                  <c:v>91</c:v>
                </c:pt>
                <c:pt idx="486">
                  <c:v>91</c:v>
                </c:pt>
                <c:pt idx="487">
                  <c:v>91</c:v>
                </c:pt>
                <c:pt idx="488">
                  <c:v>91</c:v>
                </c:pt>
                <c:pt idx="489">
                  <c:v>91</c:v>
                </c:pt>
                <c:pt idx="490">
                  <c:v>91</c:v>
                </c:pt>
                <c:pt idx="491">
                  <c:v>91</c:v>
                </c:pt>
                <c:pt idx="492">
                  <c:v>91</c:v>
                </c:pt>
                <c:pt idx="493">
                  <c:v>91</c:v>
                </c:pt>
                <c:pt idx="494">
                  <c:v>91</c:v>
                </c:pt>
                <c:pt idx="495">
                  <c:v>91</c:v>
                </c:pt>
                <c:pt idx="496">
                  <c:v>91</c:v>
                </c:pt>
                <c:pt idx="497">
                  <c:v>91</c:v>
                </c:pt>
                <c:pt idx="498">
                  <c:v>91</c:v>
                </c:pt>
                <c:pt idx="499">
                  <c:v>91</c:v>
                </c:pt>
                <c:pt idx="500">
                  <c:v>91</c:v>
                </c:pt>
                <c:pt idx="501">
                  <c:v>91</c:v>
                </c:pt>
                <c:pt idx="502">
                  <c:v>91</c:v>
                </c:pt>
                <c:pt idx="503">
                  <c:v>91</c:v>
                </c:pt>
                <c:pt idx="504">
                  <c:v>91</c:v>
                </c:pt>
                <c:pt idx="505">
                  <c:v>91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92</c:v>
                </c:pt>
                <c:pt idx="510">
                  <c:v>92</c:v>
                </c:pt>
                <c:pt idx="511">
                  <c:v>92</c:v>
                </c:pt>
                <c:pt idx="512">
                  <c:v>92</c:v>
                </c:pt>
                <c:pt idx="513">
                  <c:v>92</c:v>
                </c:pt>
                <c:pt idx="514">
                  <c:v>92</c:v>
                </c:pt>
                <c:pt idx="515">
                  <c:v>92</c:v>
                </c:pt>
                <c:pt idx="516">
                  <c:v>92</c:v>
                </c:pt>
                <c:pt idx="517">
                  <c:v>92</c:v>
                </c:pt>
                <c:pt idx="518">
                  <c:v>92</c:v>
                </c:pt>
                <c:pt idx="519">
                  <c:v>92</c:v>
                </c:pt>
                <c:pt idx="520">
                  <c:v>92</c:v>
                </c:pt>
                <c:pt idx="521">
                  <c:v>92</c:v>
                </c:pt>
                <c:pt idx="522">
                  <c:v>92</c:v>
                </c:pt>
                <c:pt idx="523">
                  <c:v>92</c:v>
                </c:pt>
                <c:pt idx="524">
                  <c:v>92</c:v>
                </c:pt>
                <c:pt idx="525">
                  <c:v>92</c:v>
                </c:pt>
                <c:pt idx="526">
                  <c:v>92</c:v>
                </c:pt>
                <c:pt idx="527">
                  <c:v>92</c:v>
                </c:pt>
                <c:pt idx="528">
                  <c:v>92</c:v>
                </c:pt>
                <c:pt idx="529">
                  <c:v>92</c:v>
                </c:pt>
                <c:pt idx="530">
                  <c:v>92</c:v>
                </c:pt>
                <c:pt idx="531">
                  <c:v>92</c:v>
                </c:pt>
                <c:pt idx="532">
                  <c:v>92</c:v>
                </c:pt>
                <c:pt idx="533">
                  <c:v>92</c:v>
                </c:pt>
                <c:pt idx="534">
                  <c:v>92</c:v>
                </c:pt>
                <c:pt idx="535">
                  <c:v>92</c:v>
                </c:pt>
                <c:pt idx="536">
                  <c:v>92</c:v>
                </c:pt>
                <c:pt idx="537">
                  <c:v>93</c:v>
                </c:pt>
                <c:pt idx="538">
                  <c:v>93</c:v>
                </c:pt>
                <c:pt idx="539">
                  <c:v>93</c:v>
                </c:pt>
                <c:pt idx="540">
                  <c:v>93</c:v>
                </c:pt>
                <c:pt idx="541">
                  <c:v>93</c:v>
                </c:pt>
                <c:pt idx="542">
                  <c:v>94</c:v>
                </c:pt>
                <c:pt idx="543">
                  <c:v>94</c:v>
                </c:pt>
                <c:pt idx="544">
                  <c:v>94</c:v>
                </c:pt>
                <c:pt idx="545">
                  <c:v>94</c:v>
                </c:pt>
                <c:pt idx="546">
                  <c:v>94</c:v>
                </c:pt>
                <c:pt idx="547">
                  <c:v>94</c:v>
                </c:pt>
                <c:pt idx="548">
                  <c:v>94</c:v>
                </c:pt>
                <c:pt idx="549">
                  <c:v>94</c:v>
                </c:pt>
                <c:pt idx="550">
                  <c:v>94</c:v>
                </c:pt>
                <c:pt idx="551">
                  <c:v>94</c:v>
                </c:pt>
                <c:pt idx="552">
                  <c:v>94</c:v>
                </c:pt>
                <c:pt idx="553">
                  <c:v>94</c:v>
                </c:pt>
                <c:pt idx="554">
                  <c:v>94</c:v>
                </c:pt>
                <c:pt idx="555">
                  <c:v>94</c:v>
                </c:pt>
                <c:pt idx="556">
                  <c:v>94</c:v>
                </c:pt>
                <c:pt idx="557">
                  <c:v>94</c:v>
                </c:pt>
                <c:pt idx="558">
                  <c:v>94</c:v>
                </c:pt>
                <c:pt idx="559">
                  <c:v>94</c:v>
                </c:pt>
                <c:pt idx="560">
                  <c:v>94</c:v>
                </c:pt>
                <c:pt idx="561">
                  <c:v>94</c:v>
                </c:pt>
                <c:pt idx="562">
                  <c:v>94</c:v>
                </c:pt>
                <c:pt idx="563">
                  <c:v>94</c:v>
                </c:pt>
                <c:pt idx="564">
                  <c:v>94</c:v>
                </c:pt>
                <c:pt idx="565">
                  <c:v>94</c:v>
                </c:pt>
                <c:pt idx="566">
                  <c:v>94</c:v>
                </c:pt>
                <c:pt idx="567">
                  <c:v>94</c:v>
                </c:pt>
                <c:pt idx="568">
                  <c:v>94</c:v>
                </c:pt>
                <c:pt idx="569">
                  <c:v>94</c:v>
                </c:pt>
                <c:pt idx="570">
                  <c:v>94</c:v>
                </c:pt>
                <c:pt idx="571">
                  <c:v>94</c:v>
                </c:pt>
                <c:pt idx="572">
                  <c:v>94</c:v>
                </c:pt>
                <c:pt idx="573">
                  <c:v>94</c:v>
                </c:pt>
                <c:pt idx="574">
                  <c:v>94</c:v>
                </c:pt>
                <c:pt idx="575">
                  <c:v>94</c:v>
                </c:pt>
                <c:pt idx="576">
                  <c:v>94</c:v>
                </c:pt>
                <c:pt idx="577">
                  <c:v>94</c:v>
                </c:pt>
                <c:pt idx="578">
                  <c:v>94</c:v>
                </c:pt>
                <c:pt idx="579">
                  <c:v>94</c:v>
                </c:pt>
                <c:pt idx="580">
                  <c:v>94</c:v>
                </c:pt>
                <c:pt idx="581">
                  <c:v>94</c:v>
                </c:pt>
                <c:pt idx="582">
                  <c:v>94</c:v>
                </c:pt>
                <c:pt idx="583">
                  <c:v>94</c:v>
                </c:pt>
                <c:pt idx="584">
                  <c:v>94</c:v>
                </c:pt>
                <c:pt idx="585">
                  <c:v>94</c:v>
                </c:pt>
                <c:pt idx="586">
                  <c:v>94</c:v>
                </c:pt>
                <c:pt idx="587">
                  <c:v>94</c:v>
                </c:pt>
                <c:pt idx="588">
                  <c:v>94</c:v>
                </c:pt>
                <c:pt idx="589">
                  <c:v>94</c:v>
                </c:pt>
                <c:pt idx="590">
                  <c:v>94</c:v>
                </c:pt>
                <c:pt idx="591">
                  <c:v>94</c:v>
                </c:pt>
                <c:pt idx="592">
                  <c:v>94</c:v>
                </c:pt>
                <c:pt idx="593">
                  <c:v>95</c:v>
                </c:pt>
                <c:pt idx="594">
                  <c:v>95</c:v>
                </c:pt>
                <c:pt idx="595">
                  <c:v>95</c:v>
                </c:pt>
                <c:pt idx="596">
                  <c:v>95</c:v>
                </c:pt>
                <c:pt idx="597">
                  <c:v>95</c:v>
                </c:pt>
                <c:pt idx="598">
                  <c:v>95</c:v>
                </c:pt>
                <c:pt idx="599">
                  <c:v>95</c:v>
                </c:pt>
                <c:pt idx="600">
                  <c:v>95</c:v>
                </c:pt>
                <c:pt idx="601">
                  <c:v>95</c:v>
                </c:pt>
                <c:pt idx="602">
                  <c:v>95</c:v>
                </c:pt>
                <c:pt idx="603">
                  <c:v>95</c:v>
                </c:pt>
                <c:pt idx="604">
                  <c:v>95</c:v>
                </c:pt>
                <c:pt idx="605">
                  <c:v>95</c:v>
                </c:pt>
                <c:pt idx="606">
                  <c:v>96</c:v>
                </c:pt>
                <c:pt idx="607">
                  <c:v>96</c:v>
                </c:pt>
                <c:pt idx="608">
                  <c:v>97</c:v>
                </c:pt>
                <c:pt idx="609">
                  <c:v>97</c:v>
                </c:pt>
                <c:pt idx="610">
                  <c:v>97</c:v>
                </c:pt>
                <c:pt idx="611">
                  <c:v>97</c:v>
                </c:pt>
                <c:pt idx="612">
                  <c:v>97</c:v>
                </c:pt>
                <c:pt idx="613">
                  <c:v>97</c:v>
                </c:pt>
                <c:pt idx="614">
                  <c:v>97</c:v>
                </c:pt>
                <c:pt idx="615">
                  <c:v>97</c:v>
                </c:pt>
                <c:pt idx="616">
                  <c:v>97</c:v>
                </c:pt>
                <c:pt idx="617">
                  <c:v>97</c:v>
                </c:pt>
                <c:pt idx="618">
                  <c:v>97</c:v>
                </c:pt>
                <c:pt idx="619">
                  <c:v>97</c:v>
                </c:pt>
                <c:pt idx="620">
                  <c:v>97</c:v>
                </c:pt>
                <c:pt idx="621">
                  <c:v>97</c:v>
                </c:pt>
                <c:pt idx="622">
                  <c:v>97</c:v>
                </c:pt>
                <c:pt idx="623">
                  <c:v>97</c:v>
                </c:pt>
                <c:pt idx="624">
                  <c:v>97</c:v>
                </c:pt>
                <c:pt idx="625">
                  <c:v>97</c:v>
                </c:pt>
                <c:pt idx="626">
                  <c:v>97</c:v>
                </c:pt>
                <c:pt idx="627">
                  <c:v>97</c:v>
                </c:pt>
                <c:pt idx="628">
                  <c:v>97</c:v>
                </c:pt>
                <c:pt idx="629">
                  <c:v>97</c:v>
                </c:pt>
                <c:pt idx="630">
                  <c:v>97</c:v>
                </c:pt>
                <c:pt idx="631">
                  <c:v>97</c:v>
                </c:pt>
                <c:pt idx="632">
                  <c:v>97</c:v>
                </c:pt>
                <c:pt idx="633">
                  <c:v>97</c:v>
                </c:pt>
                <c:pt idx="634">
                  <c:v>97</c:v>
                </c:pt>
                <c:pt idx="635">
                  <c:v>97</c:v>
                </c:pt>
                <c:pt idx="636">
                  <c:v>97</c:v>
                </c:pt>
                <c:pt idx="637">
                  <c:v>97</c:v>
                </c:pt>
                <c:pt idx="638">
                  <c:v>97</c:v>
                </c:pt>
                <c:pt idx="639">
                  <c:v>97</c:v>
                </c:pt>
                <c:pt idx="640">
                  <c:v>97</c:v>
                </c:pt>
                <c:pt idx="641">
                  <c:v>97</c:v>
                </c:pt>
                <c:pt idx="642">
                  <c:v>97</c:v>
                </c:pt>
                <c:pt idx="643">
                  <c:v>97</c:v>
                </c:pt>
                <c:pt idx="644">
                  <c:v>97</c:v>
                </c:pt>
                <c:pt idx="645">
                  <c:v>97</c:v>
                </c:pt>
                <c:pt idx="646">
                  <c:v>97</c:v>
                </c:pt>
                <c:pt idx="647">
                  <c:v>97</c:v>
                </c:pt>
                <c:pt idx="648">
                  <c:v>97</c:v>
                </c:pt>
                <c:pt idx="649">
                  <c:v>97</c:v>
                </c:pt>
                <c:pt idx="650">
                  <c:v>97</c:v>
                </c:pt>
                <c:pt idx="651">
                  <c:v>97</c:v>
                </c:pt>
                <c:pt idx="652">
                  <c:v>97</c:v>
                </c:pt>
                <c:pt idx="653">
                  <c:v>97</c:v>
                </c:pt>
                <c:pt idx="654">
                  <c:v>97</c:v>
                </c:pt>
                <c:pt idx="655">
                  <c:v>97</c:v>
                </c:pt>
                <c:pt idx="656">
                  <c:v>97</c:v>
                </c:pt>
                <c:pt idx="657">
                  <c:v>97</c:v>
                </c:pt>
                <c:pt idx="658">
                  <c:v>97</c:v>
                </c:pt>
                <c:pt idx="659">
                  <c:v>97</c:v>
                </c:pt>
                <c:pt idx="660">
                  <c:v>97</c:v>
                </c:pt>
                <c:pt idx="661">
                  <c:v>97</c:v>
                </c:pt>
                <c:pt idx="662">
                  <c:v>97</c:v>
                </c:pt>
                <c:pt idx="663">
                  <c:v>97</c:v>
                </c:pt>
                <c:pt idx="664">
                  <c:v>97</c:v>
                </c:pt>
                <c:pt idx="665">
                  <c:v>97</c:v>
                </c:pt>
                <c:pt idx="666">
                  <c:v>97</c:v>
                </c:pt>
                <c:pt idx="667">
                  <c:v>97</c:v>
                </c:pt>
                <c:pt idx="668">
                  <c:v>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B72-43C3-959E-AFB96CFE20BA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LR_TestLiftChart2!$AZ$4:$AZ$672</c:f>
              <c:numCache>
                <c:formatCode>General</c:formatCode>
                <c:ptCount val="66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</c:numCache>
            </c:numRef>
          </c:xVal>
          <c:yVal>
            <c:numRef>
              <c:f>LR_TestLiftChart2!$BD$4:$BD$672</c:f>
              <c:numCache>
                <c:formatCode>General</c:formatCode>
                <c:ptCount val="669"/>
                <c:pt idx="0">
                  <c:v>0.14499252615844543</c:v>
                </c:pt>
                <c:pt idx="1">
                  <c:v>0.28998505231689087</c:v>
                </c:pt>
                <c:pt idx="2">
                  <c:v>0.4349775784753363</c:v>
                </c:pt>
                <c:pt idx="3">
                  <c:v>0.57997010463378174</c:v>
                </c:pt>
                <c:pt idx="4">
                  <c:v>0.72496263079222723</c:v>
                </c:pt>
                <c:pt idx="5">
                  <c:v>0.8699551569506726</c:v>
                </c:pt>
                <c:pt idx="6">
                  <c:v>1.014947683109118</c:v>
                </c:pt>
                <c:pt idx="7">
                  <c:v>1.1599402092675635</c:v>
                </c:pt>
                <c:pt idx="8">
                  <c:v>1.304932735426009</c:v>
                </c:pt>
                <c:pt idx="9">
                  <c:v>1.4499252615844545</c:v>
                </c:pt>
                <c:pt idx="10">
                  <c:v>1.5949177877428997</c:v>
                </c:pt>
                <c:pt idx="11">
                  <c:v>1.7399103139013452</c:v>
                </c:pt>
                <c:pt idx="12">
                  <c:v>1.8849028400597907</c:v>
                </c:pt>
                <c:pt idx="13">
                  <c:v>2.029895366218236</c:v>
                </c:pt>
                <c:pt idx="14">
                  <c:v>2.1748878923766815</c:v>
                </c:pt>
                <c:pt idx="15">
                  <c:v>2.3198804185351269</c:v>
                </c:pt>
                <c:pt idx="16">
                  <c:v>2.4648729446935724</c:v>
                </c:pt>
                <c:pt idx="17">
                  <c:v>2.6098654708520179</c:v>
                </c:pt>
                <c:pt idx="18">
                  <c:v>2.7548579970104634</c:v>
                </c:pt>
                <c:pt idx="19">
                  <c:v>2.8998505231689089</c:v>
                </c:pt>
                <c:pt idx="20">
                  <c:v>3.0448430493273539</c:v>
                </c:pt>
                <c:pt idx="21">
                  <c:v>3.1898355754857994</c:v>
                </c:pt>
                <c:pt idx="22">
                  <c:v>3.3348281016442449</c:v>
                </c:pt>
                <c:pt idx="23">
                  <c:v>3.4798206278026904</c:v>
                </c:pt>
                <c:pt idx="24">
                  <c:v>3.6248131539611359</c:v>
                </c:pt>
                <c:pt idx="25">
                  <c:v>3.7698056801195814</c:v>
                </c:pt>
                <c:pt idx="26">
                  <c:v>3.9147982062780269</c:v>
                </c:pt>
                <c:pt idx="27">
                  <c:v>4.0597907324364719</c:v>
                </c:pt>
                <c:pt idx="28">
                  <c:v>4.2047832585949179</c:v>
                </c:pt>
                <c:pt idx="29">
                  <c:v>4.3497757847533629</c:v>
                </c:pt>
                <c:pt idx="30">
                  <c:v>4.4947683109118088</c:v>
                </c:pt>
                <c:pt idx="31">
                  <c:v>4.6397608370702539</c:v>
                </c:pt>
                <c:pt idx="32">
                  <c:v>4.7847533632286989</c:v>
                </c:pt>
                <c:pt idx="33">
                  <c:v>4.9297458893871449</c:v>
                </c:pt>
                <c:pt idx="34">
                  <c:v>5.0747384155455899</c:v>
                </c:pt>
                <c:pt idx="35">
                  <c:v>5.2197309417040358</c:v>
                </c:pt>
                <c:pt idx="36">
                  <c:v>5.3647234678624809</c:v>
                </c:pt>
                <c:pt idx="37">
                  <c:v>5.5097159940209268</c:v>
                </c:pt>
                <c:pt idx="38">
                  <c:v>5.6547085201793719</c:v>
                </c:pt>
                <c:pt idx="39">
                  <c:v>5.7997010463378178</c:v>
                </c:pt>
                <c:pt idx="40">
                  <c:v>5.9446935724962628</c:v>
                </c:pt>
                <c:pt idx="41">
                  <c:v>6.0896860986547079</c:v>
                </c:pt>
                <c:pt idx="42">
                  <c:v>6.2346786248131538</c:v>
                </c:pt>
                <c:pt idx="43">
                  <c:v>6.3796711509715989</c:v>
                </c:pt>
                <c:pt idx="44">
                  <c:v>6.5246636771300448</c:v>
                </c:pt>
                <c:pt idx="45">
                  <c:v>6.6696562032884898</c:v>
                </c:pt>
                <c:pt idx="46">
                  <c:v>6.8146487294469358</c:v>
                </c:pt>
                <c:pt idx="47">
                  <c:v>6.9596412556053808</c:v>
                </c:pt>
                <c:pt idx="48">
                  <c:v>7.1046337817638259</c:v>
                </c:pt>
                <c:pt idx="49">
                  <c:v>7.2496263079222718</c:v>
                </c:pt>
                <c:pt idx="50">
                  <c:v>7.3946188340807169</c:v>
                </c:pt>
                <c:pt idx="51">
                  <c:v>7.5396113602391628</c:v>
                </c:pt>
                <c:pt idx="52">
                  <c:v>7.6846038863976078</c:v>
                </c:pt>
                <c:pt idx="53">
                  <c:v>7.8295964125560538</c:v>
                </c:pt>
                <c:pt idx="54">
                  <c:v>7.9745889387144988</c:v>
                </c:pt>
                <c:pt idx="55">
                  <c:v>8.1195814648729439</c:v>
                </c:pt>
                <c:pt idx="56">
                  <c:v>8.2645739910313889</c:v>
                </c:pt>
                <c:pt idx="57">
                  <c:v>8.4095665171898357</c:v>
                </c:pt>
                <c:pt idx="58">
                  <c:v>8.5545590433482808</c:v>
                </c:pt>
                <c:pt idx="59">
                  <c:v>8.6995515695067258</c:v>
                </c:pt>
                <c:pt idx="60">
                  <c:v>8.8445440956651709</c:v>
                </c:pt>
                <c:pt idx="61">
                  <c:v>8.9895366218236177</c:v>
                </c:pt>
                <c:pt idx="62">
                  <c:v>9.1345291479820627</c:v>
                </c:pt>
                <c:pt idx="63">
                  <c:v>9.2795216741405078</c:v>
                </c:pt>
                <c:pt idx="64">
                  <c:v>9.4245142002989528</c:v>
                </c:pt>
                <c:pt idx="65">
                  <c:v>9.5695067264573979</c:v>
                </c:pt>
                <c:pt idx="66">
                  <c:v>9.7144992526158447</c:v>
                </c:pt>
                <c:pt idx="67">
                  <c:v>9.8594917787742897</c:v>
                </c:pt>
                <c:pt idx="68">
                  <c:v>10.004484304932735</c:v>
                </c:pt>
                <c:pt idx="69">
                  <c:v>10.14947683109118</c:v>
                </c:pt>
                <c:pt idx="70">
                  <c:v>10.294469357249627</c:v>
                </c:pt>
                <c:pt idx="71">
                  <c:v>10.439461883408072</c:v>
                </c:pt>
                <c:pt idx="72">
                  <c:v>10.584454409566517</c:v>
                </c:pt>
                <c:pt idx="73">
                  <c:v>10.729446935724962</c:v>
                </c:pt>
                <c:pt idx="74">
                  <c:v>10.874439461883407</c:v>
                </c:pt>
                <c:pt idx="75">
                  <c:v>11.019431988041854</c:v>
                </c:pt>
                <c:pt idx="76">
                  <c:v>11.164424514200299</c:v>
                </c:pt>
                <c:pt idx="77">
                  <c:v>11.309417040358744</c:v>
                </c:pt>
                <c:pt idx="78">
                  <c:v>11.454409566517189</c:v>
                </c:pt>
                <c:pt idx="79">
                  <c:v>11.599402092675636</c:v>
                </c:pt>
                <c:pt idx="80">
                  <c:v>11.744394618834081</c:v>
                </c:pt>
                <c:pt idx="81">
                  <c:v>11.889387144992526</c:v>
                </c:pt>
                <c:pt idx="82">
                  <c:v>12.034379671150971</c:v>
                </c:pt>
                <c:pt idx="83">
                  <c:v>12.179372197309416</c:v>
                </c:pt>
                <c:pt idx="84">
                  <c:v>12.324364723467863</c:v>
                </c:pt>
                <c:pt idx="85">
                  <c:v>12.469357249626308</c:v>
                </c:pt>
                <c:pt idx="86">
                  <c:v>12.614349775784753</c:v>
                </c:pt>
                <c:pt idx="87">
                  <c:v>12.759342301943198</c:v>
                </c:pt>
                <c:pt idx="88">
                  <c:v>12.904334828101643</c:v>
                </c:pt>
                <c:pt idx="89">
                  <c:v>13.04932735426009</c:v>
                </c:pt>
                <c:pt idx="90">
                  <c:v>13.194319880418535</c:v>
                </c:pt>
                <c:pt idx="91">
                  <c:v>13.33931240657698</c:v>
                </c:pt>
                <c:pt idx="92">
                  <c:v>13.484304932735425</c:v>
                </c:pt>
                <c:pt idx="93">
                  <c:v>13.629297458893872</c:v>
                </c:pt>
                <c:pt idx="94">
                  <c:v>13.774289985052317</c:v>
                </c:pt>
                <c:pt idx="95">
                  <c:v>13.919282511210762</c:v>
                </c:pt>
                <c:pt idx="96">
                  <c:v>14.064275037369207</c:v>
                </c:pt>
                <c:pt idx="97">
                  <c:v>14.209267563527652</c:v>
                </c:pt>
                <c:pt idx="98">
                  <c:v>14.354260089686099</c:v>
                </c:pt>
                <c:pt idx="99">
                  <c:v>14.499252615844544</c:v>
                </c:pt>
                <c:pt idx="100">
                  <c:v>14.644245142002989</c:v>
                </c:pt>
                <c:pt idx="101">
                  <c:v>14.789237668161434</c:v>
                </c:pt>
                <c:pt idx="102">
                  <c:v>14.934230194319881</c:v>
                </c:pt>
                <c:pt idx="103">
                  <c:v>15.079222720478326</c:v>
                </c:pt>
                <c:pt idx="104">
                  <c:v>15.224215246636771</c:v>
                </c:pt>
                <c:pt idx="105">
                  <c:v>15.369207772795216</c:v>
                </c:pt>
                <c:pt idx="106">
                  <c:v>15.514200298953661</c:v>
                </c:pt>
                <c:pt idx="107">
                  <c:v>15.659192825112108</c:v>
                </c:pt>
                <c:pt idx="108">
                  <c:v>15.804185351270553</c:v>
                </c:pt>
                <c:pt idx="109">
                  <c:v>15.949177877428998</c:v>
                </c:pt>
                <c:pt idx="110">
                  <c:v>16.094170403587444</c:v>
                </c:pt>
                <c:pt idx="111">
                  <c:v>16.239162929745888</c:v>
                </c:pt>
                <c:pt idx="112">
                  <c:v>16.384155455904335</c:v>
                </c:pt>
                <c:pt idx="113">
                  <c:v>16.529147982062778</c:v>
                </c:pt>
                <c:pt idx="114">
                  <c:v>16.674140508221225</c:v>
                </c:pt>
                <c:pt idx="115">
                  <c:v>16.819133034379671</c:v>
                </c:pt>
                <c:pt idx="116">
                  <c:v>16.964125560538115</c:v>
                </c:pt>
                <c:pt idx="117">
                  <c:v>17.109118086696562</c:v>
                </c:pt>
                <c:pt idx="118">
                  <c:v>17.254110612855008</c:v>
                </c:pt>
                <c:pt idx="119">
                  <c:v>17.399103139013452</c:v>
                </c:pt>
                <c:pt idx="120">
                  <c:v>17.544095665171898</c:v>
                </c:pt>
                <c:pt idx="121">
                  <c:v>17.689088191330342</c:v>
                </c:pt>
                <c:pt idx="122">
                  <c:v>17.834080717488789</c:v>
                </c:pt>
                <c:pt idx="123">
                  <c:v>17.979073243647235</c:v>
                </c:pt>
                <c:pt idx="124">
                  <c:v>18.124065769805679</c:v>
                </c:pt>
                <c:pt idx="125">
                  <c:v>18.269058295964125</c:v>
                </c:pt>
                <c:pt idx="126">
                  <c:v>18.414050822122569</c:v>
                </c:pt>
                <c:pt idx="127">
                  <c:v>18.559043348281016</c:v>
                </c:pt>
                <c:pt idx="128">
                  <c:v>18.704035874439462</c:v>
                </c:pt>
                <c:pt idx="129">
                  <c:v>18.849028400597906</c:v>
                </c:pt>
                <c:pt idx="130">
                  <c:v>18.994020926756352</c:v>
                </c:pt>
                <c:pt idx="131">
                  <c:v>19.139013452914796</c:v>
                </c:pt>
                <c:pt idx="132">
                  <c:v>19.284005979073243</c:v>
                </c:pt>
                <c:pt idx="133">
                  <c:v>19.428998505231689</c:v>
                </c:pt>
                <c:pt idx="134">
                  <c:v>19.573991031390133</c:v>
                </c:pt>
                <c:pt idx="135">
                  <c:v>19.718983557548579</c:v>
                </c:pt>
                <c:pt idx="136">
                  <c:v>19.863976083707023</c:v>
                </c:pt>
                <c:pt idx="137">
                  <c:v>20.00896860986547</c:v>
                </c:pt>
                <c:pt idx="138">
                  <c:v>20.153961136023916</c:v>
                </c:pt>
                <c:pt idx="139">
                  <c:v>20.29895366218236</c:v>
                </c:pt>
                <c:pt idx="140">
                  <c:v>20.443946188340806</c:v>
                </c:pt>
                <c:pt idx="141">
                  <c:v>20.588938714499253</c:v>
                </c:pt>
                <c:pt idx="142">
                  <c:v>20.733931240657697</c:v>
                </c:pt>
                <c:pt idx="143">
                  <c:v>20.878923766816143</c:v>
                </c:pt>
                <c:pt idx="144">
                  <c:v>21.023916292974587</c:v>
                </c:pt>
                <c:pt idx="145">
                  <c:v>21.168908819133033</c:v>
                </c:pt>
                <c:pt idx="146">
                  <c:v>21.31390134529148</c:v>
                </c:pt>
                <c:pt idx="147">
                  <c:v>21.458893871449924</c:v>
                </c:pt>
                <c:pt idx="148">
                  <c:v>21.60388639760837</c:v>
                </c:pt>
                <c:pt idx="149">
                  <c:v>21.748878923766814</c:v>
                </c:pt>
                <c:pt idx="150">
                  <c:v>21.89387144992526</c:v>
                </c:pt>
                <c:pt idx="151">
                  <c:v>22.038863976083707</c:v>
                </c:pt>
                <c:pt idx="152">
                  <c:v>22.183856502242151</c:v>
                </c:pt>
                <c:pt idx="153">
                  <c:v>22.328849028400597</c:v>
                </c:pt>
                <c:pt idx="154">
                  <c:v>22.473841554559041</c:v>
                </c:pt>
                <c:pt idx="155">
                  <c:v>22.618834080717487</c:v>
                </c:pt>
                <c:pt idx="156">
                  <c:v>22.763826606875934</c:v>
                </c:pt>
                <c:pt idx="157">
                  <c:v>22.908819133034378</c:v>
                </c:pt>
                <c:pt idx="158">
                  <c:v>23.053811659192824</c:v>
                </c:pt>
                <c:pt idx="159">
                  <c:v>23.198804185351271</c:v>
                </c:pt>
                <c:pt idx="160">
                  <c:v>23.343796711509714</c:v>
                </c:pt>
                <c:pt idx="161">
                  <c:v>23.488789237668161</c:v>
                </c:pt>
                <c:pt idx="162">
                  <c:v>23.633781763826605</c:v>
                </c:pt>
                <c:pt idx="163">
                  <c:v>23.778774289985051</c:v>
                </c:pt>
                <c:pt idx="164">
                  <c:v>23.923766816143498</c:v>
                </c:pt>
                <c:pt idx="165">
                  <c:v>24.068759342301941</c:v>
                </c:pt>
                <c:pt idx="166">
                  <c:v>24.213751868460388</c:v>
                </c:pt>
                <c:pt idx="167">
                  <c:v>24.358744394618832</c:v>
                </c:pt>
                <c:pt idx="168">
                  <c:v>24.503736920777278</c:v>
                </c:pt>
                <c:pt idx="169">
                  <c:v>24.648729446935725</c:v>
                </c:pt>
                <c:pt idx="170">
                  <c:v>24.793721973094168</c:v>
                </c:pt>
                <c:pt idx="171">
                  <c:v>24.938714499252615</c:v>
                </c:pt>
                <c:pt idx="172">
                  <c:v>25.083707025411059</c:v>
                </c:pt>
                <c:pt idx="173">
                  <c:v>25.228699551569505</c:v>
                </c:pt>
                <c:pt idx="174">
                  <c:v>25.373692077727952</c:v>
                </c:pt>
                <c:pt idx="175">
                  <c:v>25.518684603886395</c:v>
                </c:pt>
                <c:pt idx="176">
                  <c:v>25.663677130044842</c:v>
                </c:pt>
                <c:pt idx="177">
                  <c:v>25.808669656203286</c:v>
                </c:pt>
                <c:pt idx="178">
                  <c:v>25.953662182361732</c:v>
                </c:pt>
                <c:pt idx="179">
                  <c:v>26.098654708520179</c:v>
                </c:pt>
                <c:pt idx="180">
                  <c:v>26.243647234678622</c:v>
                </c:pt>
                <c:pt idx="181">
                  <c:v>26.388639760837069</c:v>
                </c:pt>
                <c:pt idx="182">
                  <c:v>26.533632286995516</c:v>
                </c:pt>
                <c:pt idx="183">
                  <c:v>26.678624813153959</c:v>
                </c:pt>
                <c:pt idx="184">
                  <c:v>26.823617339312406</c:v>
                </c:pt>
                <c:pt idx="185">
                  <c:v>26.968609865470849</c:v>
                </c:pt>
                <c:pt idx="186">
                  <c:v>27.113602391629296</c:v>
                </c:pt>
                <c:pt idx="187">
                  <c:v>27.258594917787743</c:v>
                </c:pt>
                <c:pt idx="188">
                  <c:v>27.403587443946186</c:v>
                </c:pt>
                <c:pt idx="189">
                  <c:v>27.548579970104633</c:v>
                </c:pt>
                <c:pt idx="190">
                  <c:v>27.693572496263076</c:v>
                </c:pt>
                <c:pt idx="191">
                  <c:v>27.838565022421523</c:v>
                </c:pt>
                <c:pt idx="192">
                  <c:v>27.98355754857997</c:v>
                </c:pt>
                <c:pt idx="193">
                  <c:v>28.128550074738413</c:v>
                </c:pt>
                <c:pt idx="194">
                  <c:v>28.27354260089686</c:v>
                </c:pt>
                <c:pt idx="195">
                  <c:v>28.418535127055303</c:v>
                </c:pt>
                <c:pt idx="196">
                  <c:v>28.56352765321375</c:v>
                </c:pt>
                <c:pt idx="197">
                  <c:v>28.708520179372197</c:v>
                </c:pt>
                <c:pt idx="198">
                  <c:v>28.85351270553064</c:v>
                </c:pt>
                <c:pt idx="199">
                  <c:v>28.998505231689087</c:v>
                </c:pt>
                <c:pt idx="200">
                  <c:v>29.14349775784753</c:v>
                </c:pt>
                <c:pt idx="201">
                  <c:v>29.288490284005977</c:v>
                </c:pt>
                <c:pt idx="202">
                  <c:v>29.433482810164424</c:v>
                </c:pt>
                <c:pt idx="203">
                  <c:v>29.578475336322867</c:v>
                </c:pt>
                <c:pt idx="204">
                  <c:v>29.723467862481314</c:v>
                </c:pt>
                <c:pt idx="205">
                  <c:v>29.868460388639761</c:v>
                </c:pt>
                <c:pt idx="206">
                  <c:v>30.013452914798204</c:v>
                </c:pt>
                <c:pt idx="207">
                  <c:v>30.158445440956651</c:v>
                </c:pt>
                <c:pt idx="208">
                  <c:v>30.303437967115094</c:v>
                </c:pt>
                <c:pt idx="209">
                  <c:v>30.448430493273541</c:v>
                </c:pt>
                <c:pt idx="210">
                  <c:v>30.593423019431988</c:v>
                </c:pt>
                <c:pt idx="211">
                  <c:v>30.738415545590431</c:v>
                </c:pt>
                <c:pt idx="212">
                  <c:v>30.883408071748878</c:v>
                </c:pt>
                <c:pt idx="213">
                  <c:v>31.028400597907321</c:v>
                </c:pt>
                <c:pt idx="214">
                  <c:v>31.173393124065768</c:v>
                </c:pt>
                <c:pt idx="215">
                  <c:v>31.318385650224215</c:v>
                </c:pt>
                <c:pt idx="216">
                  <c:v>31.463378176382658</c:v>
                </c:pt>
                <c:pt idx="217">
                  <c:v>31.608370702541105</c:v>
                </c:pt>
                <c:pt idx="218">
                  <c:v>31.753363228699548</c:v>
                </c:pt>
                <c:pt idx="219">
                  <c:v>31.898355754857995</c:v>
                </c:pt>
                <c:pt idx="220">
                  <c:v>32.043348281016442</c:v>
                </c:pt>
                <c:pt idx="221">
                  <c:v>32.188340807174889</c:v>
                </c:pt>
                <c:pt idx="222">
                  <c:v>32.333333333333329</c:v>
                </c:pt>
                <c:pt idx="223">
                  <c:v>32.478325859491775</c:v>
                </c:pt>
                <c:pt idx="224">
                  <c:v>32.623318385650222</c:v>
                </c:pt>
                <c:pt idx="225">
                  <c:v>32.768310911808669</c:v>
                </c:pt>
                <c:pt idx="226">
                  <c:v>32.913303437967116</c:v>
                </c:pt>
                <c:pt idx="227">
                  <c:v>33.058295964125556</c:v>
                </c:pt>
                <c:pt idx="228">
                  <c:v>33.203288490284002</c:v>
                </c:pt>
                <c:pt idx="229">
                  <c:v>33.348281016442449</c:v>
                </c:pt>
                <c:pt idx="230">
                  <c:v>33.493273542600896</c:v>
                </c:pt>
                <c:pt idx="231">
                  <c:v>33.638266068759343</c:v>
                </c:pt>
                <c:pt idx="232">
                  <c:v>33.783258594917783</c:v>
                </c:pt>
                <c:pt idx="233">
                  <c:v>33.928251121076229</c:v>
                </c:pt>
                <c:pt idx="234">
                  <c:v>34.073243647234676</c:v>
                </c:pt>
                <c:pt idx="235">
                  <c:v>34.218236173393123</c:v>
                </c:pt>
                <c:pt idx="236">
                  <c:v>34.36322869955157</c:v>
                </c:pt>
                <c:pt idx="237">
                  <c:v>34.508221225710017</c:v>
                </c:pt>
                <c:pt idx="238">
                  <c:v>34.653213751868456</c:v>
                </c:pt>
                <c:pt idx="239">
                  <c:v>34.798206278026903</c:v>
                </c:pt>
                <c:pt idx="240">
                  <c:v>34.94319880418535</c:v>
                </c:pt>
                <c:pt idx="241">
                  <c:v>35.088191330343797</c:v>
                </c:pt>
                <c:pt idx="242">
                  <c:v>35.233183856502244</c:v>
                </c:pt>
                <c:pt idx="243">
                  <c:v>35.378176382660683</c:v>
                </c:pt>
                <c:pt idx="244">
                  <c:v>35.52316890881913</c:v>
                </c:pt>
                <c:pt idx="245">
                  <c:v>35.668161434977577</c:v>
                </c:pt>
                <c:pt idx="246">
                  <c:v>35.813153961136024</c:v>
                </c:pt>
                <c:pt idx="247">
                  <c:v>35.958146487294471</c:v>
                </c:pt>
                <c:pt idx="248">
                  <c:v>36.10313901345291</c:v>
                </c:pt>
                <c:pt idx="249">
                  <c:v>36.248131539611357</c:v>
                </c:pt>
                <c:pt idx="250">
                  <c:v>36.393124065769804</c:v>
                </c:pt>
                <c:pt idx="251">
                  <c:v>36.538116591928251</c:v>
                </c:pt>
                <c:pt idx="252">
                  <c:v>36.683109118086698</c:v>
                </c:pt>
                <c:pt idx="253">
                  <c:v>36.828101644245137</c:v>
                </c:pt>
                <c:pt idx="254">
                  <c:v>36.973094170403584</c:v>
                </c:pt>
                <c:pt idx="255">
                  <c:v>37.118086696562031</c:v>
                </c:pt>
                <c:pt idx="256">
                  <c:v>37.263079222720478</c:v>
                </c:pt>
                <c:pt idx="257">
                  <c:v>37.408071748878925</c:v>
                </c:pt>
                <c:pt idx="258">
                  <c:v>37.553064275037364</c:v>
                </c:pt>
                <c:pt idx="259">
                  <c:v>37.698056801195811</c:v>
                </c:pt>
                <c:pt idx="260">
                  <c:v>37.843049327354258</c:v>
                </c:pt>
                <c:pt idx="261">
                  <c:v>37.988041853512705</c:v>
                </c:pt>
                <c:pt idx="262">
                  <c:v>38.133034379671152</c:v>
                </c:pt>
                <c:pt idx="263">
                  <c:v>38.278026905829591</c:v>
                </c:pt>
                <c:pt idx="264">
                  <c:v>38.423019431988038</c:v>
                </c:pt>
                <c:pt idx="265">
                  <c:v>38.568011958146485</c:v>
                </c:pt>
                <c:pt idx="266">
                  <c:v>38.713004484304932</c:v>
                </c:pt>
                <c:pt idx="267">
                  <c:v>38.857997010463379</c:v>
                </c:pt>
                <c:pt idx="268">
                  <c:v>39.002989536621818</c:v>
                </c:pt>
                <c:pt idx="269">
                  <c:v>39.147982062780265</c:v>
                </c:pt>
                <c:pt idx="270">
                  <c:v>39.292974588938712</c:v>
                </c:pt>
                <c:pt idx="271">
                  <c:v>39.437967115097159</c:v>
                </c:pt>
                <c:pt idx="272">
                  <c:v>39.582959641255606</c:v>
                </c:pt>
                <c:pt idx="273">
                  <c:v>39.727952167414045</c:v>
                </c:pt>
                <c:pt idx="274">
                  <c:v>39.872944693572492</c:v>
                </c:pt>
                <c:pt idx="275">
                  <c:v>40.017937219730939</c:v>
                </c:pt>
                <c:pt idx="276">
                  <c:v>40.162929745889386</c:v>
                </c:pt>
                <c:pt idx="277">
                  <c:v>40.307922272047833</c:v>
                </c:pt>
                <c:pt idx="278">
                  <c:v>40.45291479820628</c:v>
                </c:pt>
                <c:pt idx="279">
                  <c:v>40.597907324364719</c:v>
                </c:pt>
                <c:pt idx="280">
                  <c:v>40.742899850523166</c:v>
                </c:pt>
                <c:pt idx="281">
                  <c:v>40.887892376681613</c:v>
                </c:pt>
                <c:pt idx="282">
                  <c:v>41.03288490284006</c:v>
                </c:pt>
                <c:pt idx="283">
                  <c:v>41.177877428998507</c:v>
                </c:pt>
                <c:pt idx="284">
                  <c:v>41.322869955156946</c:v>
                </c:pt>
                <c:pt idx="285">
                  <c:v>41.467862481315393</c:v>
                </c:pt>
                <c:pt idx="286">
                  <c:v>41.61285500747384</c:v>
                </c:pt>
                <c:pt idx="287">
                  <c:v>41.757847533632287</c:v>
                </c:pt>
                <c:pt idx="288">
                  <c:v>41.902840059790734</c:v>
                </c:pt>
                <c:pt idx="289">
                  <c:v>42.047832585949173</c:v>
                </c:pt>
                <c:pt idx="290">
                  <c:v>42.19282511210762</c:v>
                </c:pt>
                <c:pt idx="291">
                  <c:v>42.337817638266067</c:v>
                </c:pt>
                <c:pt idx="292">
                  <c:v>42.482810164424514</c:v>
                </c:pt>
                <c:pt idx="293">
                  <c:v>42.627802690582961</c:v>
                </c:pt>
                <c:pt idx="294">
                  <c:v>42.7727952167414</c:v>
                </c:pt>
                <c:pt idx="295">
                  <c:v>42.917787742899847</c:v>
                </c:pt>
                <c:pt idx="296">
                  <c:v>43.062780269058294</c:v>
                </c:pt>
                <c:pt idx="297">
                  <c:v>43.207772795216741</c:v>
                </c:pt>
                <c:pt idx="298">
                  <c:v>43.352765321375188</c:v>
                </c:pt>
                <c:pt idx="299">
                  <c:v>43.497757847533627</c:v>
                </c:pt>
                <c:pt idx="300">
                  <c:v>43.642750373692074</c:v>
                </c:pt>
                <c:pt idx="301">
                  <c:v>43.787742899850521</c:v>
                </c:pt>
                <c:pt idx="302">
                  <c:v>43.932735426008968</c:v>
                </c:pt>
                <c:pt idx="303">
                  <c:v>44.077727952167415</c:v>
                </c:pt>
                <c:pt idx="304">
                  <c:v>44.222720478325854</c:v>
                </c:pt>
                <c:pt idx="305">
                  <c:v>44.367713004484301</c:v>
                </c:pt>
                <c:pt idx="306">
                  <c:v>44.512705530642748</c:v>
                </c:pt>
                <c:pt idx="307">
                  <c:v>44.657698056801195</c:v>
                </c:pt>
                <c:pt idx="308">
                  <c:v>44.802690582959642</c:v>
                </c:pt>
                <c:pt idx="309">
                  <c:v>44.947683109118081</c:v>
                </c:pt>
                <c:pt idx="310">
                  <c:v>45.092675635276528</c:v>
                </c:pt>
                <c:pt idx="311">
                  <c:v>45.237668161434975</c:v>
                </c:pt>
                <c:pt idx="312">
                  <c:v>45.382660687593422</c:v>
                </c:pt>
                <c:pt idx="313">
                  <c:v>45.527653213751869</c:v>
                </c:pt>
                <c:pt idx="314">
                  <c:v>45.672645739910308</c:v>
                </c:pt>
                <c:pt idx="315">
                  <c:v>45.817638266068755</c:v>
                </c:pt>
                <c:pt idx="316">
                  <c:v>45.962630792227202</c:v>
                </c:pt>
                <c:pt idx="317">
                  <c:v>46.107623318385649</c:v>
                </c:pt>
                <c:pt idx="318">
                  <c:v>46.252615844544096</c:v>
                </c:pt>
                <c:pt idx="319">
                  <c:v>46.397608370702542</c:v>
                </c:pt>
                <c:pt idx="320">
                  <c:v>46.542600896860982</c:v>
                </c:pt>
                <c:pt idx="321">
                  <c:v>46.687593423019429</c:v>
                </c:pt>
                <c:pt idx="322">
                  <c:v>46.832585949177876</c:v>
                </c:pt>
                <c:pt idx="323">
                  <c:v>46.977578475336323</c:v>
                </c:pt>
                <c:pt idx="324">
                  <c:v>47.122571001494769</c:v>
                </c:pt>
                <c:pt idx="325">
                  <c:v>47.267563527653209</c:v>
                </c:pt>
                <c:pt idx="326">
                  <c:v>47.412556053811656</c:v>
                </c:pt>
                <c:pt idx="327">
                  <c:v>47.557548579970103</c:v>
                </c:pt>
                <c:pt idx="328">
                  <c:v>47.70254110612855</c:v>
                </c:pt>
                <c:pt idx="329">
                  <c:v>47.847533632286996</c:v>
                </c:pt>
                <c:pt idx="330">
                  <c:v>47.992526158445436</c:v>
                </c:pt>
                <c:pt idx="331">
                  <c:v>48.137518684603883</c:v>
                </c:pt>
                <c:pt idx="332">
                  <c:v>48.28251121076233</c:v>
                </c:pt>
                <c:pt idx="333">
                  <c:v>48.427503736920777</c:v>
                </c:pt>
                <c:pt idx="334">
                  <c:v>48.572496263079223</c:v>
                </c:pt>
                <c:pt idx="335">
                  <c:v>48.717488789237663</c:v>
                </c:pt>
                <c:pt idx="336">
                  <c:v>48.86248131539611</c:v>
                </c:pt>
                <c:pt idx="337">
                  <c:v>49.007473841554557</c:v>
                </c:pt>
                <c:pt idx="338">
                  <c:v>49.152466367713004</c:v>
                </c:pt>
                <c:pt idx="339">
                  <c:v>49.29745889387145</c:v>
                </c:pt>
                <c:pt idx="340">
                  <c:v>49.44245142002989</c:v>
                </c:pt>
                <c:pt idx="341">
                  <c:v>49.587443946188337</c:v>
                </c:pt>
                <c:pt idx="342">
                  <c:v>49.732436472346784</c:v>
                </c:pt>
                <c:pt idx="343">
                  <c:v>49.877428998505231</c:v>
                </c:pt>
                <c:pt idx="344">
                  <c:v>50.022421524663677</c:v>
                </c:pt>
                <c:pt idx="345">
                  <c:v>50.167414050822117</c:v>
                </c:pt>
                <c:pt idx="346">
                  <c:v>50.312406576980564</c:v>
                </c:pt>
                <c:pt idx="347">
                  <c:v>50.457399103139011</c:v>
                </c:pt>
                <c:pt idx="348">
                  <c:v>50.602391629297458</c:v>
                </c:pt>
                <c:pt idx="349">
                  <c:v>50.747384155455904</c:v>
                </c:pt>
                <c:pt idx="350">
                  <c:v>50.892376681614344</c:v>
                </c:pt>
                <c:pt idx="351">
                  <c:v>51.037369207772791</c:v>
                </c:pt>
                <c:pt idx="352">
                  <c:v>51.182361733931238</c:v>
                </c:pt>
                <c:pt idx="353">
                  <c:v>51.327354260089685</c:v>
                </c:pt>
                <c:pt idx="354">
                  <c:v>51.472346786248131</c:v>
                </c:pt>
                <c:pt idx="355">
                  <c:v>51.617339312406571</c:v>
                </c:pt>
                <c:pt idx="356">
                  <c:v>51.762331838565018</c:v>
                </c:pt>
                <c:pt idx="357">
                  <c:v>51.907324364723465</c:v>
                </c:pt>
                <c:pt idx="358">
                  <c:v>52.052316890881912</c:v>
                </c:pt>
                <c:pt idx="359">
                  <c:v>52.197309417040358</c:v>
                </c:pt>
                <c:pt idx="360">
                  <c:v>52.342301943198798</c:v>
                </c:pt>
                <c:pt idx="361">
                  <c:v>52.487294469357245</c:v>
                </c:pt>
                <c:pt idx="362">
                  <c:v>52.632286995515692</c:v>
                </c:pt>
                <c:pt idx="363">
                  <c:v>52.777279521674139</c:v>
                </c:pt>
                <c:pt idx="364">
                  <c:v>52.922272047832585</c:v>
                </c:pt>
                <c:pt idx="365">
                  <c:v>53.067264573991032</c:v>
                </c:pt>
                <c:pt idx="366">
                  <c:v>53.212257100149472</c:v>
                </c:pt>
                <c:pt idx="367">
                  <c:v>53.357249626307919</c:v>
                </c:pt>
                <c:pt idx="368">
                  <c:v>53.502242152466366</c:v>
                </c:pt>
                <c:pt idx="369">
                  <c:v>53.647234678624812</c:v>
                </c:pt>
                <c:pt idx="370">
                  <c:v>53.792227204783259</c:v>
                </c:pt>
                <c:pt idx="371">
                  <c:v>53.937219730941699</c:v>
                </c:pt>
                <c:pt idx="372">
                  <c:v>54.082212257100146</c:v>
                </c:pt>
                <c:pt idx="373">
                  <c:v>54.227204783258593</c:v>
                </c:pt>
                <c:pt idx="374">
                  <c:v>54.372197309417039</c:v>
                </c:pt>
                <c:pt idx="375">
                  <c:v>54.517189835575486</c:v>
                </c:pt>
                <c:pt idx="376">
                  <c:v>54.662182361733926</c:v>
                </c:pt>
                <c:pt idx="377">
                  <c:v>54.807174887892373</c:v>
                </c:pt>
                <c:pt idx="378">
                  <c:v>54.95216741405082</c:v>
                </c:pt>
                <c:pt idx="379">
                  <c:v>55.097159940209266</c:v>
                </c:pt>
                <c:pt idx="380">
                  <c:v>55.242152466367713</c:v>
                </c:pt>
                <c:pt idx="381">
                  <c:v>55.387144992526153</c:v>
                </c:pt>
                <c:pt idx="382">
                  <c:v>55.5321375186846</c:v>
                </c:pt>
                <c:pt idx="383">
                  <c:v>55.677130044843047</c:v>
                </c:pt>
                <c:pt idx="384">
                  <c:v>55.822122571001493</c:v>
                </c:pt>
                <c:pt idx="385">
                  <c:v>55.96711509715994</c:v>
                </c:pt>
                <c:pt idx="386">
                  <c:v>56.11210762331838</c:v>
                </c:pt>
                <c:pt idx="387">
                  <c:v>56.257100149476827</c:v>
                </c:pt>
                <c:pt idx="388">
                  <c:v>56.402092675635274</c:v>
                </c:pt>
                <c:pt idx="389">
                  <c:v>56.54708520179372</c:v>
                </c:pt>
                <c:pt idx="390">
                  <c:v>56.692077727952167</c:v>
                </c:pt>
                <c:pt idx="391">
                  <c:v>56.837070254110607</c:v>
                </c:pt>
                <c:pt idx="392">
                  <c:v>56.982062780269054</c:v>
                </c:pt>
                <c:pt idx="393">
                  <c:v>57.127055306427501</c:v>
                </c:pt>
                <c:pt idx="394">
                  <c:v>57.272047832585947</c:v>
                </c:pt>
                <c:pt idx="395">
                  <c:v>57.417040358744394</c:v>
                </c:pt>
                <c:pt idx="396">
                  <c:v>57.562032884902834</c:v>
                </c:pt>
                <c:pt idx="397">
                  <c:v>57.707025411061281</c:v>
                </c:pt>
                <c:pt idx="398">
                  <c:v>57.852017937219728</c:v>
                </c:pt>
                <c:pt idx="399">
                  <c:v>57.997010463378174</c:v>
                </c:pt>
                <c:pt idx="400">
                  <c:v>58.142002989536621</c:v>
                </c:pt>
                <c:pt idx="401">
                  <c:v>58.286995515695061</c:v>
                </c:pt>
                <c:pt idx="402">
                  <c:v>58.431988041853508</c:v>
                </c:pt>
                <c:pt idx="403">
                  <c:v>58.576980568011955</c:v>
                </c:pt>
                <c:pt idx="404">
                  <c:v>58.721973094170401</c:v>
                </c:pt>
                <c:pt idx="405">
                  <c:v>58.866965620328848</c:v>
                </c:pt>
                <c:pt idx="406">
                  <c:v>59.011958146487295</c:v>
                </c:pt>
                <c:pt idx="407">
                  <c:v>59.156950672645735</c:v>
                </c:pt>
                <c:pt idx="408">
                  <c:v>59.301943198804182</c:v>
                </c:pt>
                <c:pt idx="409">
                  <c:v>59.446935724962628</c:v>
                </c:pt>
                <c:pt idx="410">
                  <c:v>59.591928251121075</c:v>
                </c:pt>
                <c:pt idx="411">
                  <c:v>59.736920777279522</c:v>
                </c:pt>
                <c:pt idx="412">
                  <c:v>59.881913303437962</c:v>
                </c:pt>
                <c:pt idx="413">
                  <c:v>60.026905829596409</c:v>
                </c:pt>
                <c:pt idx="414">
                  <c:v>60.171898355754855</c:v>
                </c:pt>
                <c:pt idx="415">
                  <c:v>60.316890881913302</c:v>
                </c:pt>
                <c:pt idx="416">
                  <c:v>60.461883408071749</c:v>
                </c:pt>
                <c:pt idx="417">
                  <c:v>60.606875934230189</c:v>
                </c:pt>
                <c:pt idx="418">
                  <c:v>60.751868460388636</c:v>
                </c:pt>
                <c:pt idx="419">
                  <c:v>60.896860986547082</c:v>
                </c:pt>
                <c:pt idx="420">
                  <c:v>61.041853512705529</c:v>
                </c:pt>
                <c:pt idx="421">
                  <c:v>61.186846038863976</c:v>
                </c:pt>
                <c:pt idx="422">
                  <c:v>61.331838565022416</c:v>
                </c:pt>
                <c:pt idx="423">
                  <c:v>61.476831091180863</c:v>
                </c:pt>
                <c:pt idx="424">
                  <c:v>61.621823617339309</c:v>
                </c:pt>
                <c:pt idx="425">
                  <c:v>61.766816143497756</c:v>
                </c:pt>
                <c:pt idx="426">
                  <c:v>61.911808669656203</c:v>
                </c:pt>
                <c:pt idx="427">
                  <c:v>62.056801195814643</c:v>
                </c:pt>
                <c:pt idx="428">
                  <c:v>62.20179372197309</c:v>
                </c:pt>
                <c:pt idx="429">
                  <c:v>62.346786248131536</c:v>
                </c:pt>
                <c:pt idx="430">
                  <c:v>62.491778774289983</c:v>
                </c:pt>
                <c:pt idx="431">
                  <c:v>62.63677130044843</c:v>
                </c:pt>
                <c:pt idx="432">
                  <c:v>62.78176382660687</c:v>
                </c:pt>
                <c:pt idx="433">
                  <c:v>62.926756352765317</c:v>
                </c:pt>
                <c:pt idx="434">
                  <c:v>63.071748878923763</c:v>
                </c:pt>
                <c:pt idx="435">
                  <c:v>63.21674140508221</c:v>
                </c:pt>
                <c:pt idx="436">
                  <c:v>63.361733931240657</c:v>
                </c:pt>
                <c:pt idx="437">
                  <c:v>63.506726457399097</c:v>
                </c:pt>
                <c:pt idx="438">
                  <c:v>63.651718983557544</c:v>
                </c:pt>
                <c:pt idx="439">
                  <c:v>63.79671150971599</c:v>
                </c:pt>
                <c:pt idx="440">
                  <c:v>63.941704035874437</c:v>
                </c:pt>
                <c:pt idx="441">
                  <c:v>64.086696562032884</c:v>
                </c:pt>
                <c:pt idx="442">
                  <c:v>64.231689088191331</c:v>
                </c:pt>
                <c:pt idx="443">
                  <c:v>64.376681614349778</c:v>
                </c:pt>
                <c:pt idx="444">
                  <c:v>64.521674140508225</c:v>
                </c:pt>
                <c:pt idx="445">
                  <c:v>64.666666666666657</c:v>
                </c:pt>
                <c:pt idx="446">
                  <c:v>64.811659192825104</c:v>
                </c:pt>
                <c:pt idx="447">
                  <c:v>64.956651718983551</c:v>
                </c:pt>
                <c:pt idx="448">
                  <c:v>65.101644245141998</c:v>
                </c:pt>
                <c:pt idx="449">
                  <c:v>65.246636771300444</c:v>
                </c:pt>
                <c:pt idx="450">
                  <c:v>65.391629297458891</c:v>
                </c:pt>
                <c:pt idx="451">
                  <c:v>65.536621823617338</c:v>
                </c:pt>
                <c:pt idx="452">
                  <c:v>65.681614349775785</c:v>
                </c:pt>
                <c:pt idx="453">
                  <c:v>65.826606875934232</c:v>
                </c:pt>
                <c:pt idx="454">
                  <c:v>65.971599402092679</c:v>
                </c:pt>
                <c:pt idx="455">
                  <c:v>66.116591928251111</c:v>
                </c:pt>
                <c:pt idx="456">
                  <c:v>66.261584454409558</c:v>
                </c:pt>
                <c:pt idx="457">
                  <c:v>66.406576980568005</c:v>
                </c:pt>
                <c:pt idx="458">
                  <c:v>66.551569506726452</c:v>
                </c:pt>
                <c:pt idx="459">
                  <c:v>66.696562032884898</c:v>
                </c:pt>
                <c:pt idx="460">
                  <c:v>66.841554559043345</c:v>
                </c:pt>
                <c:pt idx="461">
                  <c:v>66.986547085201792</c:v>
                </c:pt>
                <c:pt idx="462">
                  <c:v>67.131539611360239</c:v>
                </c:pt>
                <c:pt idx="463">
                  <c:v>67.276532137518686</c:v>
                </c:pt>
                <c:pt idx="464">
                  <c:v>67.421524663677133</c:v>
                </c:pt>
                <c:pt idx="465">
                  <c:v>67.566517189835565</c:v>
                </c:pt>
                <c:pt idx="466">
                  <c:v>67.711509715994012</c:v>
                </c:pt>
                <c:pt idx="467">
                  <c:v>67.856502242152459</c:v>
                </c:pt>
                <c:pt idx="468">
                  <c:v>68.001494768310906</c:v>
                </c:pt>
                <c:pt idx="469">
                  <c:v>68.146487294469352</c:v>
                </c:pt>
                <c:pt idx="470">
                  <c:v>68.291479820627799</c:v>
                </c:pt>
                <c:pt idx="471">
                  <c:v>68.436472346786246</c:v>
                </c:pt>
                <c:pt idx="472">
                  <c:v>68.581464872944693</c:v>
                </c:pt>
                <c:pt idx="473">
                  <c:v>68.72645739910314</c:v>
                </c:pt>
                <c:pt idx="474">
                  <c:v>68.871449925261587</c:v>
                </c:pt>
                <c:pt idx="475">
                  <c:v>69.016442451420033</c:v>
                </c:pt>
                <c:pt idx="476">
                  <c:v>69.161434977578466</c:v>
                </c:pt>
                <c:pt idx="477">
                  <c:v>69.306427503736913</c:v>
                </c:pt>
                <c:pt idx="478">
                  <c:v>69.45142002989536</c:v>
                </c:pt>
                <c:pt idx="479">
                  <c:v>69.596412556053806</c:v>
                </c:pt>
                <c:pt idx="480">
                  <c:v>69.741405082212253</c:v>
                </c:pt>
                <c:pt idx="481">
                  <c:v>69.8863976083707</c:v>
                </c:pt>
                <c:pt idx="482">
                  <c:v>70.031390134529147</c:v>
                </c:pt>
                <c:pt idx="483">
                  <c:v>70.176382660687594</c:v>
                </c:pt>
                <c:pt idx="484">
                  <c:v>70.321375186846041</c:v>
                </c:pt>
                <c:pt idx="485">
                  <c:v>70.466367713004487</c:v>
                </c:pt>
                <c:pt idx="486">
                  <c:v>70.61136023916292</c:v>
                </c:pt>
                <c:pt idx="487">
                  <c:v>70.756352765321367</c:v>
                </c:pt>
                <c:pt idx="488">
                  <c:v>70.901345291479814</c:v>
                </c:pt>
                <c:pt idx="489">
                  <c:v>71.046337817638261</c:v>
                </c:pt>
                <c:pt idx="490">
                  <c:v>71.191330343796707</c:v>
                </c:pt>
                <c:pt idx="491">
                  <c:v>71.336322869955154</c:v>
                </c:pt>
                <c:pt idx="492">
                  <c:v>71.481315396113601</c:v>
                </c:pt>
                <c:pt idx="493">
                  <c:v>71.626307922272048</c:v>
                </c:pt>
                <c:pt idx="494">
                  <c:v>71.771300448430495</c:v>
                </c:pt>
                <c:pt idx="495">
                  <c:v>71.916292974588941</c:v>
                </c:pt>
                <c:pt idx="496">
                  <c:v>72.061285500747374</c:v>
                </c:pt>
                <c:pt idx="497">
                  <c:v>72.206278026905821</c:v>
                </c:pt>
                <c:pt idx="498">
                  <c:v>72.351270553064268</c:v>
                </c:pt>
                <c:pt idx="499">
                  <c:v>72.496263079222715</c:v>
                </c:pt>
                <c:pt idx="500">
                  <c:v>72.641255605381161</c:v>
                </c:pt>
                <c:pt idx="501">
                  <c:v>72.786248131539608</c:v>
                </c:pt>
                <c:pt idx="502">
                  <c:v>72.931240657698055</c:v>
                </c:pt>
                <c:pt idx="503">
                  <c:v>73.076233183856502</c:v>
                </c:pt>
                <c:pt idx="504">
                  <c:v>73.221225710014949</c:v>
                </c:pt>
                <c:pt idx="505">
                  <c:v>73.366218236173395</c:v>
                </c:pt>
                <c:pt idx="506">
                  <c:v>73.511210762331828</c:v>
                </c:pt>
                <c:pt idx="507">
                  <c:v>73.656203288490275</c:v>
                </c:pt>
                <c:pt idx="508">
                  <c:v>73.801195814648722</c:v>
                </c:pt>
                <c:pt idx="509">
                  <c:v>73.946188340807169</c:v>
                </c:pt>
                <c:pt idx="510">
                  <c:v>74.091180866965615</c:v>
                </c:pt>
                <c:pt idx="511">
                  <c:v>74.236173393124062</c:v>
                </c:pt>
                <c:pt idx="512">
                  <c:v>74.381165919282509</c:v>
                </c:pt>
                <c:pt idx="513">
                  <c:v>74.526158445440956</c:v>
                </c:pt>
                <c:pt idx="514">
                  <c:v>74.671150971599403</c:v>
                </c:pt>
                <c:pt idx="515">
                  <c:v>74.816143497757849</c:v>
                </c:pt>
                <c:pt idx="516">
                  <c:v>74.961136023916296</c:v>
                </c:pt>
                <c:pt idx="517">
                  <c:v>75.106128550074729</c:v>
                </c:pt>
                <c:pt idx="518">
                  <c:v>75.251121076233176</c:v>
                </c:pt>
                <c:pt idx="519">
                  <c:v>75.396113602391623</c:v>
                </c:pt>
                <c:pt idx="520">
                  <c:v>75.541106128550069</c:v>
                </c:pt>
                <c:pt idx="521">
                  <c:v>75.686098654708516</c:v>
                </c:pt>
                <c:pt idx="522">
                  <c:v>75.831091180866963</c:v>
                </c:pt>
                <c:pt idx="523">
                  <c:v>75.97608370702541</c:v>
                </c:pt>
                <c:pt idx="524">
                  <c:v>76.121076233183857</c:v>
                </c:pt>
                <c:pt idx="525">
                  <c:v>76.266068759342303</c:v>
                </c:pt>
                <c:pt idx="526">
                  <c:v>76.41106128550075</c:v>
                </c:pt>
                <c:pt idx="527">
                  <c:v>76.556053811659183</c:v>
                </c:pt>
                <c:pt idx="528">
                  <c:v>76.70104633781763</c:v>
                </c:pt>
                <c:pt idx="529">
                  <c:v>76.846038863976077</c:v>
                </c:pt>
                <c:pt idx="530">
                  <c:v>76.991031390134523</c:v>
                </c:pt>
                <c:pt idx="531">
                  <c:v>77.13602391629297</c:v>
                </c:pt>
                <c:pt idx="532">
                  <c:v>77.281016442451417</c:v>
                </c:pt>
                <c:pt idx="533">
                  <c:v>77.426008968609864</c:v>
                </c:pt>
                <c:pt idx="534">
                  <c:v>77.571001494768311</c:v>
                </c:pt>
                <c:pt idx="535">
                  <c:v>77.715994020926757</c:v>
                </c:pt>
                <c:pt idx="536">
                  <c:v>77.860986547085204</c:v>
                </c:pt>
                <c:pt idx="537">
                  <c:v>78.005979073243637</c:v>
                </c:pt>
                <c:pt idx="538">
                  <c:v>78.150971599402084</c:v>
                </c:pt>
                <c:pt idx="539">
                  <c:v>78.295964125560531</c:v>
                </c:pt>
                <c:pt idx="540">
                  <c:v>78.440956651718977</c:v>
                </c:pt>
                <c:pt idx="541">
                  <c:v>78.585949177877424</c:v>
                </c:pt>
                <c:pt idx="542">
                  <c:v>78.730941704035871</c:v>
                </c:pt>
                <c:pt idx="543">
                  <c:v>78.875934230194318</c:v>
                </c:pt>
                <c:pt idx="544">
                  <c:v>79.020926756352765</c:v>
                </c:pt>
                <c:pt idx="545">
                  <c:v>79.165919282511211</c:v>
                </c:pt>
                <c:pt idx="546">
                  <c:v>79.310911808669658</c:v>
                </c:pt>
                <c:pt idx="547">
                  <c:v>79.455904334828091</c:v>
                </c:pt>
                <c:pt idx="548">
                  <c:v>79.600896860986538</c:v>
                </c:pt>
                <c:pt idx="549">
                  <c:v>79.745889387144985</c:v>
                </c:pt>
                <c:pt idx="550">
                  <c:v>79.890881913303431</c:v>
                </c:pt>
                <c:pt idx="551">
                  <c:v>80.035874439461878</c:v>
                </c:pt>
                <c:pt idx="552">
                  <c:v>80.180866965620325</c:v>
                </c:pt>
                <c:pt idx="553">
                  <c:v>80.325859491778772</c:v>
                </c:pt>
                <c:pt idx="554">
                  <c:v>80.470852017937219</c:v>
                </c:pt>
                <c:pt idx="555">
                  <c:v>80.615844544095665</c:v>
                </c:pt>
                <c:pt idx="556">
                  <c:v>80.760837070254112</c:v>
                </c:pt>
                <c:pt idx="557">
                  <c:v>80.905829596412559</c:v>
                </c:pt>
                <c:pt idx="558">
                  <c:v>81.050822122570992</c:v>
                </c:pt>
                <c:pt idx="559">
                  <c:v>81.195814648729439</c:v>
                </c:pt>
                <c:pt idx="560">
                  <c:v>81.340807174887885</c:v>
                </c:pt>
                <c:pt idx="561">
                  <c:v>81.485799701046332</c:v>
                </c:pt>
                <c:pt idx="562">
                  <c:v>81.630792227204779</c:v>
                </c:pt>
                <c:pt idx="563">
                  <c:v>81.775784753363226</c:v>
                </c:pt>
                <c:pt idx="564">
                  <c:v>81.920777279521673</c:v>
                </c:pt>
                <c:pt idx="565">
                  <c:v>82.065769805680119</c:v>
                </c:pt>
                <c:pt idx="566">
                  <c:v>82.210762331838566</c:v>
                </c:pt>
                <c:pt idx="567">
                  <c:v>82.355754857997013</c:v>
                </c:pt>
                <c:pt idx="568">
                  <c:v>82.500747384155446</c:v>
                </c:pt>
                <c:pt idx="569">
                  <c:v>82.645739910313893</c:v>
                </c:pt>
                <c:pt idx="570">
                  <c:v>82.790732436472339</c:v>
                </c:pt>
                <c:pt idx="571">
                  <c:v>82.935724962630786</c:v>
                </c:pt>
                <c:pt idx="572">
                  <c:v>83.080717488789233</c:v>
                </c:pt>
                <c:pt idx="573">
                  <c:v>83.22571001494768</c:v>
                </c:pt>
                <c:pt idx="574">
                  <c:v>83.370702541106127</c:v>
                </c:pt>
                <c:pt idx="575">
                  <c:v>83.515695067264573</c:v>
                </c:pt>
                <c:pt idx="576">
                  <c:v>83.66068759342302</c:v>
                </c:pt>
                <c:pt idx="577">
                  <c:v>83.805680119581467</c:v>
                </c:pt>
                <c:pt idx="578">
                  <c:v>83.9506726457399</c:v>
                </c:pt>
                <c:pt idx="579">
                  <c:v>84.095665171898347</c:v>
                </c:pt>
                <c:pt idx="580">
                  <c:v>84.240657698056793</c:v>
                </c:pt>
                <c:pt idx="581">
                  <c:v>84.38565022421524</c:v>
                </c:pt>
                <c:pt idx="582">
                  <c:v>84.530642750373687</c:v>
                </c:pt>
                <c:pt idx="583">
                  <c:v>84.675635276532134</c:v>
                </c:pt>
                <c:pt idx="584">
                  <c:v>84.820627802690581</c:v>
                </c:pt>
                <c:pt idx="585">
                  <c:v>84.965620328849027</c:v>
                </c:pt>
                <c:pt idx="586">
                  <c:v>85.110612855007474</c:v>
                </c:pt>
                <c:pt idx="587">
                  <c:v>85.255605381165921</c:v>
                </c:pt>
                <c:pt idx="588">
                  <c:v>85.400597907324354</c:v>
                </c:pt>
                <c:pt idx="589">
                  <c:v>85.545590433482801</c:v>
                </c:pt>
                <c:pt idx="590">
                  <c:v>85.690582959641247</c:v>
                </c:pt>
                <c:pt idx="591">
                  <c:v>85.835575485799694</c:v>
                </c:pt>
                <c:pt idx="592">
                  <c:v>85.980568011958141</c:v>
                </c:pt>
                <c:pt idx="593">
                  <c:v>86.125560538116588</c:v>
                </c:pt>
                <c:pt idx="594">
                  <c:v>86.270553064275035</c:v>
                </c:pt>
                <c:pt idx="595">
                  <c:v>86.415545590433481</c:v>
                </c:pt>
                <c:pt idx="596">
                  <c:v>86.560538116591928</c:v>
                </c:pt>
                <c:pt idx="597">
                  <c:v>86.705530642750375</c:v>
                </c:pt>
                <c:pt idx="598">
                  <c:v>86.850523168908822</c:v>
                </c:pt>
                <c:pt idx="599">
                  <c:v>86.995515695067255</c:v>
                </c:pt>
                <c:pt idx="600">
                  <c:v>87.140508221225701</c:v>
                </c:pt>
                <c:pt idx="601">
                  <c:v>87.285500747384148</c:v>
                </c:pt>
                <c:pt idx="602">
                  <c:v>87.430493273542595</c:v>
                </c:pt>
                <c:pt idx="603">
                  <c:v>87.575485799701042</c:v>
                </c:pt>
                <c:pt idx="604">
                  <c:v>87.720478325859489</c:v>
                </c:pt>
                <c:pt idx="605">
                  <c:v>87.865470852017935</c:v>
                </c:pt>
                <c:pt idx="606">
                  <c:v>88.010463378176382</c:v>
                </c:pt>
                <c:pt idx="607">
                  <c:v>88.155455904334829</c:v>
                </c:pt>
                <c:pt idx="608">
                  <c:v>88.300448430493276</c:v>
                </c:pt>
                <c:pt idx="609">
                  <c:v>88.445440956651709</c:v>
                </c:pt>
                <c:pt idx="610">
                  <c:v>88.590433482810155</c:v>
                </c:pt>
                <c:pt idx="611">
                  <c:v>88.735426008968602</c:v>
                </c:pt>
                <c:pt idx="612">
                  <c:v>88.880418535127049</c:v>
                </c:pt>
                <c:pt idx="613">
                  <c:v>89.025411061285496</c:v>
                </c:pt>
                <c:pt idx="614">
                  <c:v>89.170403587443943</c:v>
                </c:pt>
                <c:pt idx="615">
                  <c:v>89.31539611360239</c:v>
                </c:pt>
                <c:pt idx="616">
                  <c:v>89.460388639760836</c:v>
                </c:pt>
                <c:pt idx="617">
                  <c:v>89.605381165919283</c:v>
                </c:pt>
                <c:pt idx="618">
                  <c:v>89.75037369207773</c:v>
                </c:pt>
                <c:pt idx="619">
                  <c:v>89.895366218236163</c:v>
                </c:pt>
                <c:pt idx="620">
                  <c:v>90.040358744394609</c:v>
                </c:pt>
                <c:pt idx="621">
                  <c:v>90.185351270553056</c:v>
                </c:pt>
                <c:pt idx="622">
                  <c:v>90.330343796711503</c:v>
                </c:pt>
                <c:pt idx="623">
                  <c:v>90.47533632286995</c:v>
                </c:pt>
                <c:pt idx="624">
                  <c:v>90.620328849028397</c:v>
                </c:pt>
                <c:pt idx="625">
                  <c:v>90.765321375186844</c:v>
                </c:pt>
                <c:pt idx="626">
                  <c:v>90.91031390134529</c:v>
                </c:pt>
                <c:pt idx="627">
                  <c:v>91.055306427503737</c:v>
                </c:pt>
                <c:pt idx="628">
                  <c:v>91.200298953662184</c:v>
                </c:pt>
                <c:pt idx="629">
                  <c:v>91.345291479820617</c:v>
                </c:pt>
                <c:pt idx="630">
                  <c:v>91.490284005979063</c:v>
                </c:pt>
                <c:pt idx="631">
                  <c:v>91.63527653213751</c:v>
                </c:pt>
                <c:pt idx="632">
                  <c:v>91.780269058295957</c:v>
                </c:pt>
                <c:pt idx="633">
                  <c:v>91.925261584454404</c:v>
                </c:pt>
                <c:pt idx="634">
                  <c:v>92.070254110612851</c:v>
                </c:pt>
                <c:pt idx="635">
                  <c:v>92.215246636771298</c:v>
                </c:pt>
                <c:pt idx="636">
                  <c:v>92.360239162929744</c:v>
                </c:pt>
                <c:pt idx="637">
                  <c:v>92.505231689088191</c:v>
                </c:pt>
                <c:pt idx="638">
                  <c:v>92.650224215246638</c:v>
                </c:pt>
                <c:pt idx="639">
                  <c:v>92.795216741405085</c:v>
                </c:pt>
                <c:pt idx="640">
                  <c:v>92.940209267563517</c:v>
                </c:pt>
                <c:pt idx="641">
                  <c:v>93.085201793721964</c:v>
                </c:pt>
                <c:pt idx="642">
                  <c:v>93.230194319880411</c:v>
                </c:pt>
                <c:pt idx="643">
                  <c:v>93.375186846038858</c:v>
                </c:pt>
                <c:pt idx="644">
                  <c:v>93.520179372197305</c:v>
                </c:pt>
                <c:pt idx="645">
                  <c:v>93.665171898355752</c:v>
                </c:pt>
                <c:pt idx="646">
                  <c:v>93.810164424514198</c:v>
                </c:pt>
                <c:pt idx="647">
                  <c:v>93.955156950672645</c:v>
                </c:pt>
                <c:pt idx="648">
                  <c:v>94.100149476831092</c:v>
                </c:pt>
                <c:pt idx="649">
                  <c:v>94.245142002989539</c:v>
                </c:pt>
                <c:pt idx="650">
                  <c:v>94.390134529147971</c:v>
                </c:pt>
                <c:pt idx="651">
                  <c:v>94.535127055306418</c:v>
                </c:pt>
                <c:pt idx="652">
                  <c:v>94.680119581464865</c:v>
                </c:pt>
                <c:pt idx="653">
                  <c:v>94.825112107623312</c:v>
                </c:pt>
                <c:pt idx="654">
                  <c:v>94.970104633781759</c:v>
                </c:pt>
                <c:pt idx="655">
                  <c:v>95.115097159940206</c:v>
                </c:pt>
                <c:pt idx="656">
                  <c:v>95.260089686098652</c:v>
                </c:pt>
                <c:pt idx="657">
                  <c:v>95.405082212257099</c:v>
                </c:pt>
                <c:pt idx="658">
                  <c:v>95.550074738415546</c:v>
                </c:pt>
                <c:pt idx="659">
                  <c:v>95.695067264573993</c:v>
                </c:pt>
                <c:pt idx="660">
                  <c:v>95.840059790732425</c:v>
                </c:pt>
                <c:pt idx="661">
                  <c:v>95.985052316890872</c:v>
                </c:pt>
                <c:pt idx="662">
                  <c:v>96.130044843049319</c:v>
                </c:pt>
                <c:pt idx="663">
                  <c:v>96.275037369207766</c:v>
                </c:pt>
                <c:pt idx="664">
                  <c:v>96.420029895366213</c:v>
                </c:pt>
                <c:pt idx="665">
                  <c:v>96.56502242152466</c:v>
                </c:pt>
                <c:pt idx="666">
                  <c:v>96.710014947683106</c:v>
                </c:pt>
                <c:pt idx="667">
                  <c:v>96.855007473841553</c:v>
                </c:pt>
                <c:pt idx="668">
                  <c:v>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B72-43C3-959E-AFB96CFE20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189135"/>
        <c:axId val="1074186223"/>
      </c:scatterChart>
      <c:valAx>
        <c:axId val="107418913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86223"/>
        <c:crosses val="autoZero"/>
        <c:crossBetween val="midCat"/>
      </c:valAx>
      <c:valAx>
        <c:axId val="107418622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89135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(test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LR_TestLiftChart2!$BE$4:$BE$13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LR_TestLiftChart2!$BF$4:$BF$13</c:f>
              <c:numCache>
                <c:formatCode>General</c:formatCode>
                <c:ptCount val="10"/>
                <c:pt idx="0">
                  <c:v>2.7169634489222121</c:v>
                </c:pt>
                <c:pt idx="1">
                  <c:v>2.1944704779756328</c:v>
                </c:pt>
                <c:pt idx="2">
                  <c:v>2.5079662605435806</c:v>
                </c:pt>
                <c:pt idx="3">
                  <c:v>1.0449859418931586</c:v>
                </c:pt>
                <c:pt idx="4">
                  <c:v>0.731490159325211</c:v>
                </c:pt>
                <c:pt idx="5">
                  <c:v>0.10449859418931585</c:v>
                </c:pt>
                <c:pt idx="6">
                  <c:v>0.10449859418931585</c:v>
                </c:pt>
                <c:pt idx="7">
                  <c:v>0.20899718837863171</c:v>
                </c:pt>
                <c:pt idx="8">
                  <c:v>0.31349578256794758</c:v>
                </c:pt>
                <c:pt idx="9">
                  <c:v>0.20899718837863171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3B-42EC-9F0E-FE82B066F9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4180815"/>
        <c:axId val="1074174159"/>
      </c:barChart>
      <c:catAx>
        <c:axId val="107418081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74159"/>
        <c:crosses val="autoZero"/>
        <c:auto val="1"/>
        <c:lblAlgn val="ctr"/>
        <c:lblOffset val="100"/>
        <c:noMultiLvlLbl val="0"/>
      </c:catAx>
      <c:valAx>
        <c:axId val="1074174159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80815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0.802502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LR_TestLiftChart2!$BZ$2:$BZ$491</c:f>
              <c:numCache>
                <c:formatCode>General</c:formatCode>
                <c:ptCount val="490"/>
                <c:pt idx="0">
                  <c:v>0</c:v>
                </c:pt>
                <c:pt idx="1">
                  <c:v>0</c:v>
                </c:pt>
                <c:pt idx="2">
                  <c:v>1.7482517482517483E-3</c:v>
                </c:pt>
                <c:pt idx="3">
                  <c:v>1.7482517482517483E-3</c:v>
                </c:pt>
                <c:pt idx="4">
                  <c:v>3.4965034965034965E-3</c:v>
                </c:pt>
                <c:pt idx="5">
                  <c:v>3.4965034965034965E-3</c:v>
                </c:pt>
                <c:pt idx="6">
                  <c:v>3.4965034965034965E-3</c:v>
                </c:pt>
                <c:pt idx="7">
                  <c:v>3.4965034965034965E-3</c:v>
                </c:pt>
                <c:pt idx="8">
                  <c:v>5.244755244755245E-3</c:v>
                </c:pt>
                <c:pt idx="9">
                  <c:v>5.244755244755245E-3</c:v>
                </c:pt>
                <c:pt idx="10">
                  <c:v>6.993006993006993E-3</c:v>
                </c:pt>
                <c:pt idx="11">
                  <c:v>6.993006993006993E-3</c:v>
                </c:pt>
                <c:pt idx="12">
                  <c:v>8.7412587412587419E-3</c:v>
                </c:pt>
                <c:pt idx="13">
                  <c:v>8.7412587412587419E-3</c:v>
                </c:pt>
                <c:pt idx="14">
                  <c:v>1.048951048951049E-2</c:v>
                </c:pt>
                <c:pt idx="15">
                  <c:v>1.2237762237762238E-2</c:v>
                </c:pt>
                <c:pt idx="16">
                  <c:v>1.3986013986013986E-2</c:v>
                </c:pt>
                <c:pt idx="17">
                  <c:v>1.3986013986013986E-2</c:v>
                </c:pt>
                <c:pt idx="18">
                  <c:v>1.3986013986013986E-2</c:v>
                </c:pt>
                <c:pt idx="19">
                  <c:v>1.3986013986013986E-2</c:v>
                </c:pt>
                <c:pt idx="20">
                  <c:v>1.5734265734265736E-2</c:v>
                </c:pt>
                <c:pt idx="21">
                  <c:v>1.7482517482517484E-2</c:v>
                </c:pt>
                <c:pt idx="22">
                  <c:v>1.7482517482517484E-2</c:v>
                </c:pt>
                <c:pt idx="23">
                  <c:v>1.9230769230769232E-2</c:v>
                </c:pt>
                <c:pt idx="24">
                  <c:v>1.9230769230769232E-2</c:v>
                </c:pt>
                <c:pt idx="25">
                  <c:v>1.9230769230769232E-2</c:v>
                </c:pt>
                <c:pt idx="26">
                  <c:v>1.9230769230769232E-2</c:v>
                </c:pt>
                <c:pt idx="27">
                  <c:v>2.097902097902098E-2</c:v>
                </c:pt>
                <c:pt idx="28">
                  <c:v>2.2727272727272728E-2</c:v>
                </c:pt>
                <c:pt idx="29">
                  <c:v>2.2727272727272728E-2</c:v>
                </c:pt>
                <c:pt idx="30">
                  <c:v>2.4475524475524476E-2</c:v>
                </c:pt>
                <c:pt idx="31">
                  <c:v>2.6223776223776224E-2</c:v>
                </c:pt>
                <c:pt idx="32">
                  <c:v>2.7972027972027972E-2</c:v>
                </c:pt>
                <c:pt idx="33">
                  <c:v>2.972027972027972E-2</c:v>
                </c:pt>
                <c:pt idx="34">
                  <c:v>3.1468531468531472E-2</c:v>
                </c:pt>
                <c:pt idx="35">
                  <c:v>3.1468531468531472E-2</c:v>
                </c:pt>
                <c:pt idx="36">
                  <c:v>3.3216783216783216E-2</c:v>
                </c:pt>
                <c:pt idx="37">
                  <c:v>3.4965034965034968E-2</c:v>
                </c:pt>
                <c:pt idx="38">
                  <c:v>3.8461538461538464E-2</c:v>
                </c:pt>
                <c:pt idx="39">
                  <c:v>4.0209790209790208E-2</c:v>
                </c:pt>
                <c:pt idx="40">
                  <c:v>4.0209790209790208E-2</c:v>
                </c:pt>
                <c:pt idx="41">
                  <c:v>4.195804195804196E-2</c:v>
                </c:pt>
                <c:pt idx="42">
                  <c:v>4.3706293706293704E-2</c:v>
                </c:pt>
                <c:pt idx="43">
                  <c:v>4.3706293706293704E-2</c:v>
                </c:pt>
                <c:pt idx="44">
                  <c:v>4.3706293706293704E-2</c:v>
                </c:pt>
                <c:pt idx="45">
                  <c:v>4.5454545454545456E-2</c:v>
                </c:pt>
                <c:pt idx="46">
                  <c:v>4.72027972027972E-2</c:v>
                </c:pt>
                <c:pt idx="47">
                  <c:v>4.8951048951048952E-2</c:v>
                </c:pt>
                <c:pt idx="48">
                  <c:v>5.0699300699300696E-2</c:v>
                </c:pt>
                <c:pt idx="49">
                  <c:v>5.2447552447552448E-2</c:v>
                </c:pt>
                <c:pt idx="50">
                  <c:v>5.4195804195804193E-2</c:v>
                </c:pt>
                <c:pt idx="51">
                  <c:v>5.5944055944055944E-2</c:v>
                </c:pt>
                <c:pt idx="52">
                  <c:v>5.7692307692307696E-2</c:v>
                </c:pt>
                <c:pt idx="53">
                  <c:v>5.944055944055944E-2</c:v>
                </c:pt>
                <c:pt idx="54">
                  <c:v>6.2937062937062943E-2</c:v>
                </c:pt>
                <c:pt idx="55">
                  <c:v>6.4685314685314688E-2</c:v>
                </c:pt>
                <c:pt idx="56">
                  <c:v>6.6433566433566432E-2</c:v>
                </c:pt>
                <c:pt idx="57">
                  <c:v>6.8181818181818177E-2</c:v>
                </c:pt>
                <c:pt idx="58">
                  <c:v>6.8181818181818177E-2</c:v>
                </c:pt>
                <c:pt idx="59">
                  <c:v>6.8181818181818177E-2</c:v>
                </c:pt>
                <c:pt idx="60">
                  <c:v>6.8181818181818177E-2</c:v>
                </c:pt>
                <c:pt idx="61">
                  <c:v>6.9930069930069935E-2</c:v>
                </c:pt>
                <c:pt idx="62">
                  <c:v>7.167832167832168E-2</c:v>
                </c:pt>
                <c:pt idx="63">
                  <c:v>7.167832167832168E-2</c:v>
                </c:pt>
                <c:pt idx="64">
                  <c:v>7.167832167832168E-2</c:v>
                </c:pt>
                <c:pt idx="65">
                  <c:v>7.3426573426573424E-2</c:v>
                </c:pt>
                <c:pt idx="66">
                  <c:v>7.3426573426573424E-2</c:v>
                </c:pt>
                <c:pt idx="67">
                  <c:v>7.5174825174825169E-2</c:v>
                </c:pt>
                <c:pt idx="68">
                  <c:v>7.5174825174825169E-2</c:v>
                </c:pt>
                <c:pt idx="69">
                  <c:v>7.6923076923076927E-2</c:v>
                </c:pt>
                <c:pt idx="70">
                  <c:v>7.8671328671328672E-2</c:v>
                </c:pt>
                <c:pt idx="71">
                  <c:v>8.0419580419580416E-2</c:v>
                </c:pt>
                <c:pt idx="72">
                  <c:v>8.2167832167832161E-2</c:v>
                </c:pt>
                <c:pt idx="73">
                  <c:v>8.2167832167832161E-2</c:v>
                </c:pt>
                <c:pt idx="74">
                  <c:v>8.5664335664335664E-2</c:v>
                </c:pt>
                <c:pt idx="75">
                  <c:v>8.9160839160839167E-2</c:v>
                </c:pt>
                <c:pt idx="76">
                  <c:v>8.9160839160839167E-2</c:v>
                </c:pt>
                <c:pt idx="77">
                  <c:v>9.0909090909090912E-2</c:v>
                </c:pt>
                <c:pt idx="78">
                  <c:v>9.2657342657342656E-2</c:v>
                </c:pt>
                <c:pt idx="79">
                  <c:v>9.4405594405594401E-2</c:v>
                </c:pt>
                <c:pt idx="80">
                  <c:v>9.4405594405594401E-2</c:v>
                </c:pt>
                <c:pt idx="81">
                  <c:v>9.6153846153846159E-2</c:v>
                </c:pt>
                <c:pt idx="82">
                  <c:v>9.7902097902097904E-2</c:v>
                </c:pt>
                <c:pt idx="83">
                  <c:v>0.10139860139860139</c:v>
                </c:pt>
                <c:pt idx="84">
                  <c:v>0.10314685314685315</c:v>
                </c:pt>
                <c:pt idx="85">
                  <c:v>0.10314685314685315</c:v>
                </c:pt>
                <c:pt idx="86">
                  <c:v>0.10314685314685315</c:v>
                </c:pt>
                <c:pt idx="87">
                  <c:v>0.1048951048951049</c:v>
                </c:pt>
                <c:pt idx="88">
                  <c:v>0.10664335664335664</c:v>
                </c:pt>
                <c:pt idx="89">
                  <c:v>0.10664335664335664</c:v>
                </c:pt>
                <c:pt idx="90">
                  <c:v>0.11188811188811189</c:v>
                </c:pt>
                <c:pt idx="91">
                  <c:v>0.11188811188811189</c:v>
                </c:pt>
                <c:pt idx="92">
                  <c:v>0.11188811188811189</c:v>
                </c:pt>
                <c:pt idx="93">
                  <c:v>0.11538461538461539</c:v>
                </c:pt>
                <c:pt idx="94">
                  <c:v>0.11713286713286714</c:v>
                </c:pt>
                <c:pt idx="95">
                  <c:v>0.11888111888111888</c:v>
                </c:pt>
                <c:pt idx="96">
                  <c:v>0.12062937062937062</c:v>
                </c:pt>
                <c:pt idx="97">
                  <c:v>0.12237762237762238</c:v>
                </c:pt>
                <c:pt idx="98">
                  <c:v>0.12412587412587413</c:v>
                </c:pt>
                <c:pt idx="99">
                  <c:v>0.12937062937062938</c:v>
                </c:pt>
                <c:pt idx="100">
                  <c:v>0.13286713286713286</c:v>
                </c:pt>
                <c:pt idx="101">
                  <c:v>0.13286713286713286</c:v>
                </c:pt>
                <c:pt idx="102">
                  <c:v>0.13461538461538461</c:v>
                </c:pt>
                <c:pt idx="103">
                  <c:v>0.13636363636363635</c:v>
                </c:pt>
                <c:pt idx="104">
                  <c:v>0.1381118881118881</c:v>
                </c:pt>
                <c:pt idx="105">
                  <c:v>0.13986013986013987</c:v>
                </c:pt>
                <c:pt idx="106">
                  <c:v>0.14160839160839161</c:v>
                </c:pt>
                <c:pt idx="107">
                  <c:v>0.14685314685314685</c:v>
                </c:pt>
                <c:pt idx="108">
                  <c:v>0.14860139860139859</c:v>
                </c:pt>
                <c:pt idx="109">
                  <c:v>0.14860139860139859</c:v>
                </c:pt>
                <c:pt idx="110">
                  <c:v>0.15034965034965034</c:v>
                </c:pt>
                <c:pt idx="111">
                  <c:v>0.15034965034965034</c:v>
                </c:pt>
                <c:pt idx="112">
                  <c:v>0.15209790209790211</c:v>
                </c:pt>
                <c:pt idx="113">
                  <c:v>0.15384615384615385</c:v>
                </c:pt>
                <c:pt idx="114">
                  <c:v>0.1555944055944056</c:v>
                </c:pt>
                <c:pt idx="115">
                  <c:v>0.15734265734265734</c:v>
                </c:pt>
                <c:pt idx="116">
                  <c:v>0.15734265734265734</c:v>
                </c:pt>
                <c:pt idx="117">
                  <c:v>0.15734265734265734</c:v>
                </c:pt>
                <c:pt idx="118">
                  <c:v>0.15734265734265734</c:v>
                </c:pt>
                <c:pt idx="119">
                  <c:v>0.15909090909090909</c:v>
                </c:pt>
                <c:pt idx="120">
                  <c:v>0.16433566433566432</c:v>
                </c:pt>
                <c:pt idx="121">
                  <c:v>0.16608391608391609</c:v>
                </c:pt>
                <c:pt idx="122">
                  <c:v>0.16608391608391609</c:v>
                </c:pt>
                <c:pt idx="123">
                  <c:v>0.16608391608391609</c:v>
                </c:pt>
                <c:pt idx="124">
                  <c:v>0.16608391608391609</c:v>
                </c:pt>
                <c:pt idx="125">
                  <c:v>0.16608391608391609</c:v>
                </c:pt>
                <c:pt idx="126">
                  <c:v>0.16783216783216784</c:v>
                </c:pt>
                <c:pt idx="127">
                  <c:v>0.17832167832167833</c:v>
                </c:pt>
                <c:pt idx="128">
                  <c:v>0.18006993006993008</c:v>
                </c:pt>
                <c:pt idx="129">
                  <c:v>0.18181818181818182</c:v>
                </c:pt>
                <c:pt idx="130">
                  <c:v>0.18181818181818182</c:v>
                </c:pt>
                <c:pt idx="131">
                  <c:v>0.18356643356643357</c:v>
                </c:pt>
                <c:pt idx="132">
                  <c:v>0.18356643356643357</c:v>
                </c:pt>
                <c:pt idx="133">
                  <c:v>0.18706293706293706</c:v>
                </c:pt>
                <c:pt idx="134">
                  <c:v>0.1888111888111888</c:v>
                </c:pt>
                <c:pt idx="135">
                  <c:v>0.19055944055944055</c:v>
                </c:pt>
                <c:pt idx="136">
                  <c:v>0.19055944055944055</c:v>
                </c:pt>
                <c:pt idx="137">
                  <c:v>0.19230769230769232</c:v>
                </c:pt>
                <c:pt idx="138">
                  <c:v>0.19405594405594406</c:v>
                </c:pt>
                <c:pt idx="139">
                  <c:v>0.19405594405594406</c:v>
                </c:pt>
                <c:pt idx="140">
                  <c:v>0.19405594405594406</c:v>
                </c:pt>
                <c:pt idx="141">
                  <c:v>0.19580419580419581</c:v>
                </c:pt>
                <c:pt idx="142">
                  <c:v>0.19580419580419581</c:v>
                </c:pt>
                <c:pt idx="143">
                  <c:v>0.19580419580419581</c:v>
                </c:pt>
                <c:pt idx="144">
                  <c:v>0.1993006993006993</c:v>
                </c:pt>
                <c:pt idx="145">
                  <c:v>0.20104895104895104</c:v>
                </c:pt>
                <c:pt idx="146">
                  <c:v>0.20279720279720279</c:v>
                </c:pt>
                <c:pt idx="147">
                  <c:v>0.20454545454545456</c:v>
                </c:pt>
                <c:pt idx="148">
                  <c:v>0.20454545454545456</c:v>
                </c:pt>
                <c:pt idx="149">
                  <c:v>0.2062937062937063</c:v>
                </c:pt>
                <c:pt idx="150">
                  <c:v>0.20804195804195805</c:v>
                </c:pt>
                <c:pt idx="151">
                  <c:v>0.20979020979020979</c:v>
                </c:pt>
                <c:pt idx="152">
                  <c:v>0.20979020979020979</c:v>
                </c:pt>
                <c:pt idx="153">
                  <c:v>0.21328671328671328</c:v>
                </c:pt>
                <c:pt idx="154">
                  <c:v>0.21503496503496503</c:v>
                </c:pt>
                <c:pt idx="155">
                  <c:v>0.21678321678321677</c:v>
                </c:pt>
                <c:pt idx="156">
                  <c:v>0.21853146853146854</c:v>
                </c:pt>
                <c:pt idx="157">
                  <c:v>0.22027972027972029</c:v>
                </c:pt>
                <c:pt idx="158">
                  <c:v>0.22902097902097901</c:v>
                </c:pt>
                <c:pt idx="159">
                  <c:v>0.23076923076923078</c:v>
                </c:pt>
                <c:pt idx="160">
                  <c:v>0.23076923076923078</c:v>
                </c:pt>
                <c:pt idx="161">
                  <c:v>0.23251748251748253</c:v>
                </c:pt>
                <c:pt idx="162">
                  <c:v>0.23251748251748253</c:v>
                </c:pt>
                <c:pt idx="163">
                  <c:v>0.23776223776223776</c:v>
                </c:pt>
                <c:pt idx="164">
                  <c:v>0.2395104895104895</c:v>
                </c:pt>
                <c:pt idx="165">
                  <c:v>0.24300699300699299</c:v>
                </c:pt>
                <c:pt idx="166">
                  <c:v>0.24300699300699299</c:v>
                </c:pt>
                <c:pt idx="167">
                  <c:v>0.24475524475524477</c:v>
                </c:pt>
                <c:pt idx="168">
                  <c:v>0.24825174825174826</c:v>
                </c:pt>
                <c:pt idx="169">
                  <c:v>0.25</c:v>
                </c:pt>
                <c:pt idx="170">
                  <c:v>0.25174825174825177</c:v>
                </c:pt>
                <c:pt idx="171">
                  <c:v>0.25174825174825177</c:v>
                </c:pt>
                <c:pt idx="172">
                  <c:v>0.25349650349650349</c:v>
                </c:pt>
                <c:pt idx="173">
                  <c:v>0.25349650349650349</c:v>
                </c:pt>
                <c:pt idx="174">
                  <c:v>0.25524475524475526</c:v>
                </c:pt>
                <c:pt idx="175">
                  <c:v>0.26048951048951047</c:v>
                </c:pt>
                <c:pt idx="176">
                  <c:v>0.26048951048951047</c:v>
                </c:pt>
                <c:pt idx="177">
                  <c:v>0.26223776223776224</c:v>
                </c:pt>
                <c:pt idx="178">
                  <c:v>0.26398601398601401</c:v>
                </c:pt>
                <c:pt idx="179">
                  <c:v>0.26573426573426573</c:v>
                </c:pt>
                <c:pt idx="180">
                  <c:v>0.2674825174825175</c:v>
                </c:pt>
                <c:pt idx="181">
                  <c:v>0.26923076923076922</c:v>
                </c:pt>
                <c:pt idx="182">
                  <c:v>0.27097902097902099</c:v>
                </c:pt>
                <c:pt idx="183">
                  <c:v>0.27272727272727271</c:v>
                </c:pt>
                <c:pt idx="184">
                  <c:v>0.27447552447552448</c:v>
                </c:pt>
                <c:pt idx="185">
                  <c:v>0.2762237762237762</c:v>
                </c:pt>
                <c:pt idx="186">
                  <c:v>0.27797202797202797</c:v>
                </c:pt>
                <c:pt idx="187">
                  <c:v>0.27972027972027974</c:v>
                </c:pt>
                <c:pt idx="188">
                  <c:v>0.2937062937062937</c:v>
                </c:pt>
                <c:pt idx="189">
                  <c:v>0.29545454545454547</c:v>
                </c:pt>
                <c:pt idx="190">
                  <c:v>0.29720279720279719</c:v>
                </c:pt>
                <c:pt idx="191">
                  <c:v>0.29895104895104896</c:v>
                </c:pt>
                <c:pt idx="192">
                  <c:v>0.30069930069930068</c:v>
                </c:pt>
                <c:pt idx="193">
                  <c:v>0.30244755244755245</c:v>
                </c:pt>
                <c:pt idx="194">
                  <c:v>0.3111888111888112</c:v>
                </c:pt>
                <c:pt idx="195">
                  <c:v>0.31293706293706292</c:v>
                </c:pt>
                <c:pt idx="196">
                  <c:v>0.31468531468531469</c:v>
                </c:pt>
                <c:pt idx="197">
                  <c:v>0.31993006993006995</c:v>
                </c:pt>
                <c:pt idx="198">
                  <c:v>0.31993006993006995</c:v>
                </c:pt>
                <c:pt idx="199">
                  <c:v>0.31993006993006995</c:v>
                </c:pt>
                <c:pt idx="200">
                  <c:v>0.32867132867132864</c:v>
                </c:pt>
                <c:pt idx="201">
                  <c:v>0.33391608391608391</c:v>
                </c:pt>
                <c:pt idx="202">
                  <c:v>0.33566433566433568</c:v>
                </c:pt>
                <c:pt idx="203">
                  <c:v>0.33741258741258739</c:v>
                </c:pt>
                <c:pt idx="204">
                  <c:v>0.33916083916083917</c:v>
                </c:pt>
                <c:pt idx="205">
                  <c:v>0.34090909090909088</c:v>
                </c:pt>
                <c:pt idx="206">
                  <c:v>0.34090909090909088</c:v>
                </c:pt>
                <c:pt idx="207">
                  <c:v>0.34965034965034963</c:v>
                </c:pt>
                <c:pt idx="208">
                  <c:v>0.35314685314685312</c:v>
                </c:pt>
                <c:pt idx="209">
                  <c:v>0.35839160839160839</c:v>
                </c:pt>
                <c:pt idx="210">
                  <c:v>0.35839160839160839</c:v>
                </c:pt>
                <c:pt idx="211">
                  <c:v>0.36013986013986016</c:v>
                </c:pt>
                <c:pt idx="212">
                  <c:v>0.36188811188811187</c:v>
                </c:pt>
                <c:pt idx="213">
                  <c:v>0.3723776223776224</c:v>
                </c:pt>
                <c:pt idx="214">
                  <c:v>0.37412587412587411</c:v>
                </c:pt>
                <c:pt idx="215">
                  <c:v>0.37412587412587411</c:v>
                </c:pt>
                <c:pt idx="216">
                  <c:v>0.3776223776223776</c:v>
                </c:pt>
                <c:pt idx="217">
                  <c:v>0.37937062937062938</c:v>
                </c:pt>
                <c:pt idx="218">
                  <c:v>0.38111888111888109</c:v>
                </c:pt>
                <c:pt idx="219">
                  <c:v>0.39160839160839161</c:v>
                </c:pt>
                <c:pt idx="220">
                  <c:v>0.39335664335664333</c:v>
                </c:pt>
                <c:pt idx="221">
                  <c:v>0.39860139860139859</c:v>
                </c:pt>
                <c:pt idx="222">
                  <c:v>0.40034965034965037</c:v>
                </c:pt>
                <c:pt idx="223">
                  <c:v>0.40209790209790208</c:v>
                </c:pt>
                <c:pt idx="224">
                  <c:v>0.40209790209790208</c:v>
                </c:pt>
                <c:pt idx="225">
                  <c:v>0.40384615384615385</c:v>
                </c:pt>
                <c:pt idx="226">
                  <c:v>0.40384615384615385</c:v>
                </c:pt>
                <c:pt idx="227">
                  <c:v>0.40559440559440557</c:v>
                </c:pt>
                <c:pt idx="228">
                  <c:v>0.40734265734265734</c:v>
                </c:pt>
                <c:pt idx="229">
                  <c:v>0.40909090909090912</c:v>
                </c:pt>
                <c:pt idx="230">
                  <c:v>0.41608391608391609</c:v>
                </c:pt>
                <c:pt idx="231">
                  <c:v>0.41608391608391609</c:v>
                </c:pt>
                <c:pt idx="232">
                  <c:v>0.41783216783216781</c:v>
                </c:pt>
                <c:pt idx="233">
                  <c:v>0.41958041958041958</c:v>
                </c:pt>
                <c:pt idx="234">
                  <c:v>0.42307692307692307</c:v>
                </c:pt>
                <c:pt idx="235">
                  <c:v>0.42482517482517484</c:v>
                </c:pt>
                <c:pt idx="236">
                  <c:v>0.42657342657342656</c:v>
                </c:pt>
                <c:pt idx="237">
                  <c:v>0.43181818181818182</c:v>
                </c:pt>
                <c:pt idx="238">
                  <c:v>0.43706293706293708</c:v>
                </c:pt>
                <c:pt idx="239">
                  <c:v>0.4388111888111888</c:v>
                </c:pt>
                <c:pt idx="240">
                  <c:v>0.44055944055944057</c:v>
                </c:pt>
                <c:pt idx="241">
                  <c:v>0.44230769230769229</c:v>
                </c:pt>
                <c:pt idx="242">
                  <c:v>0.44405594405594406</c:v>
                </c:pt>
                <c:pt idx="243">
                  <c:v>0.44580419580419578</c:v>
                </c:pt>
                <c:pt idx="244">
                  <c:v>0.44755244755244755</c:v>
                </c:pt>
                <c:pt idx="245">
                  <c:v>0.44930069930069932</c:v>
                </c:pt>
                <c:pt idx="246">
                  <c:v>0.45454545454545453</c:v>
                </c:pt>
                <c:pt idx="247">
                  <c:v>0.4562937062937063</c:v>
                </c:pt>
                <c:pt idx="248">
                  <c:v>0.46328671328671328</c:v>
                </c:pt>
                <c:pt idx="249">
                  <c:v>0.46503496503496505</c:v>
                </c:pt>
                <c:pt idx="250">
                  <c:v>0.46678321678321677</c:v>
                </c:pt>
                <c:pt idx="251">
                  <c:v>0.46853146853146854</c:v>
                </c:pt>
                <c:pt idx="252">
                  <c:v>0.47027972027972026</c:v>
                </c:pt>
                <c:pt idx="253">
                  <c:v>0.47202797202797203</c:v>
                </c:pt>
                <c:pt idx="254">
                  <c:v>0.47902097902097901</c:v>
                </c:pt>
                <c:pt idx="255">
                  <c:v>0.48076923076923078</c:v>
                </c:pt>
                <c:pt idx="256">
                  <c:v>0.4825174825174825</c:v>
                </c:pt>
                <c:pt idx="257">
                  <c:v>0.48426573426573427</c:v>
                </c:pt>
                <c:pt idx="258">
                  <c:v>0.48601398601398599</c:v>
                </c:pt>
                <c:pt idx="259">
                  <c:v>0.48776223776223776</c:v>
                </c:pt>
                <c:pt idx="260">
                  <c:v>0.48951048951048953</c:v>
                </c:pt>
                <c:pt idx="261">
                  <c:v>0.49125874125874125</c:v>
                </c:pt>
                <c:pt idx="262">
                  <c:v>0.49300699300699302</c:v>
                </c:pt>
                <c:pt idx="263">
                  <c:v>0.49475524475524474</c:v>
                </c:pt>
                <c:pt idx="264">
                  <c:v>0.49825174825174823</c:v>
                </c:pt>
                <c:pt idx="265">
                  <c:v>0.5</c:v>
                </c:pt>
                <c:pt idx="266">
                  <c:v>0.50349650349650354</c:v>
                </c:pt>
                <c:pt idx="267">
                  <c:v>0.50524475524475521</c:v>
                </c:pt>
                <c:pt idx="268">
                  <c:v>0.50699300699300698</c:v>
                </c:pt>
                <c:pt idx="269">
                  <c:v>0.51398601398601396</c:v>
                </c:pt>
                <c:pt idx="270">
                  <c:v>0.51573426573426573</c:v>
                </c:pt>
                <c:pt idx="271">
                  <c:v>0.5174825174825175</c:v>
                </c:pt>
                <c:pt idx="272">
                  <c:v>0.51923076923076927</c:v>
                </c:pt>
                <c:pt idx="273">
                  <c:v>0.52097902097902093</c:v>
                </c:pt>
                <c:pt idx="274">
                  <c:v>0.52272727272727271</c:v>
                </c:pt>
                <c:pt idx="275">
                  <c:v>0.52447552447552448</c:v>
                </c:pt>
                <c:pt idx="276">
                  <c:v>0.52622377622377625</c:v>
                </c:pt>
                <c:pt idx="277">
                  <c:v>0.53146853146853146</c:v>
                </c:pt>
                <c:pt idx="278">
                  <c:v>0.53846153846153844</c:v>
                </c:pt>
                <c:pt idx="279">
                  <c:v>0.54020979020979021</c:v>
                </c:pt>
                <c:pt idx="280">
                  <c:v>0.54195804195804198</c:v>
                </c:pt>
                <c:pt idx="281">
                  <c:v>0.54370629370629375</c:v>
                </c:pt>
                <c:pt idx="282">
                  <c:v>0.54545454545454541</c:v>
                </c:pt>
                <c:pt idx="283">
                  <c:v>0.54720279720279719</c:v>
                </c:pt>
                <c:pt idx="284">
                  <c:v>0.54895104895104896</c:v>
                </c:pt>
                <c:pt idx="285">
                  <c:v>0.55069930069930073</c:v>
                </c:pt>
                <c:pt idx="286">
                  <c:v>0.55244755244755239</c:v>
                </c:pt>
                <c:pt idx="287">
                  <c:v>0.55419580419580416</c:v>
                </c:pt>
                <c:pt idx="288">
                  <c:v>0.55944055944055948</c:v>
                </c:pt>
                <c:pt idx="289">
                  <c:v>0.56118881118881114</c:v>
                </c:pt>
                <c:pt idx="290">
                  <c:v>0.56293706293706292</c:v>
                </c:pt>
                <c:pt idx="291">
                  <c:v>0.56468531468531469</c:v>
                </c:pt>
                <c:pt idx="292">
                  <c:v>0.56643356643356646</c:v>
                </c:pt>
                <c:pt idx="293">
                  <c:v>0.56818181818181823</c:v>
                </c:pt>
                <c:pt idx="294">
                  <c:v>0.56993006993006989</c:v>
                </c:pt>
                <c:pt idx="295">
                  <c:v>0.57167832167832167</c:v>
                </c:pt>
                <c:pt idx="296">
                  <c:v>0.58041958041958042</c:v>
                </c:pt>
                <c:pt idx="297">
                  <c:v>0.58216783216783219</c:v>
                </c:pt>
                <c:pt idx="298">
                  <c:v>0.58391608391608396</c:v>
                </c:pt>
                <c:pt idx="299">
                  <c:v>0.59265734265734271</c:v>
                </c:pt>
                <c:pt idx="300">
                  <c:v>0.59440559440559437</c:v>
                </c:pt>
                <c:pt idx="301">
                  <c:v>0.59615384615384615</c:v>
                </c:pt>
                <c:pt idx="302">
                  <c:v>0.59790209790209792</c:v>
                </c:pt>
                <c:pt idx="303">
                  <c:v>0.59965034965034969</c:v>
                </c:pt>
                <c:pt idx="304">
                  <c:v>0.60664335664335667</c:v>
                </c:pt>
                <c:pt idx="305">
                  <c:v>0.60839160839160844</c:v>
                </c:pt>
                <c:pt idx="306">
                  <c:v>0.6101398601398601</c:v>
                </c:pt>
                <c:pt idx="307">
                  <c:v>0.61188811188811187</c:v>
                </c:pt>
                <c:pt idx="308">
                  <c:v>0.61363636363636365</c:v>
                </c:pt>
                <c:pt idx="309">
                  <c:v>0.61538461538461542</c:v>
                </c:pt>
                <c:pt idx="310">
                  <c:v>0.61713286713286708</c:v>
                </c:pt>
                <c:pt idx="311">
                  <c:v>0.61888111888111885</c:v>
                </c:pt>
                <c:pt idx="312">
                  <c:v>0.62062937062937062</c:v>
                </c:pt>
                <c:pt idx="313">
                  <c:v>0.6223776223776224</c:v>
                </c:pt>
                <c:pt idx="314">
                  <c:v>0.62412587412587417</c:v>
                </c:pt>
                <c:pt idx="315">
                  <c:v>0.62587412587412583</c:v>
                </c:pt>
                <c:pt idx="316">
                  <c:v>0.6276223776223776</c:v>
                </c:pt>
                <c:pt idx="317">
                  <c:v>0.62937062937062938</c:v>
                </c:pt>
                <c:pt idx="318">
                  <c:v>0.63111888111888115</c:v>
                </c:pt>
                <c:pt idx="319">
                  <c:v>0.63286713286713292</c:v>
                </c:pt>
                <c:pt idx="320">
                  <c:v>0.63286713286713292</c:v>
                </c:pt>
                <c:pt idx="321">
                  <c:v>0.63461538461538458</c:v>
                </c:pt>
                <c:pt idx="322">
                  <c:v>0.63636363636363635</c:v>
                </c:pt>
                <c:pt idx="323">
                  <c:v>0.64860139860139865</c:v>
                </c:pt>
                <c:pt idx="324">
                  <c:v>0.65034965034965031</c:v>
                </c:pt>
                <c:pt idx="325">
                  <c:v>0.65209790209790208</c:v>
                </c:pt>
                <c:pt idx="326">
                  <c:v>0.65384615384615385</c:v>
                </c:pt>
                <c:pt idx="327">
                  <c:v>0.65559440559440563</c:v>
                </c:pt>
                <c:pt idx="328">
                  <c:v>0.65734265734265729</c:v>
                </c:pt>
                <c:pt idx="329">
                  <c:v>0.65909090909090906</c:v>
                </c:pt>
                <c:pt idx="330">
                  <c:v>0.66083916083916083</c:v>
                </c:pt>
                <c:pt idx="331">
                  <c:v>0.66258741258741261</c:v>
                </c:pt>
                <c:pt idx="332">
                  <c:v>0.66958041958041958</c:v>
                </c:pt>
                <c:pt idx="333">
                  <c:v>0.67132867132867136</c:v>
                </c:pt>
                <c:pt idx="334">
                  <c:v>0.67307692307692313</c:v>
                </c:pt>
                <c:pt idx="335">
                  <c:v>0.67482517482517479</c:v>
                </c:pt>
                <c:pt idx="336">
                  <c:v>0.67657342657342656</c:v>
                </c:pt>
                <c:pt idx="337">
                  <c:v>0.67832167832167833</c:v>
                </c:pt>
                <c:pt idx="338">
                  <c:v>0.68006993006993011</c:v>
                </c:pt>
                <c:pt idx="339">
                  <c:v>0.68181818181818177</c:v>
                </c:pt>
                <c:pt idx="340">
                  <c:v>0.68356643356643354</c:v>
                </c:pt>
                <c:pt idx="341">
                  <c:v>0.68531468531468531</c:v>
                </c:pt>
                <c:pt idx="342">
                  <c:v>0.68706293706293708</c:v>
                </c:pt>
                <c:pt idx="343">
                  <c:v>0.69580419580419584</c:v>
                </c:pt>
                <c:pt idx="344">
                  <c:v>0.69755244755244761</c:v>
                </c:pt>
                <c:pt idx="345">
                  <c:v>0.69930069930069927</c:v>
                </c:pt>
                <c:pt idx="346">
                  <c:v>0.70104895104895104</c:v>
                </c:pt>
                <c:pt idx="347">
                  <c:v>0.70279720279720281</c:v>
                </c:pt>
                <c:pt idx="348">
                  <c:v>0.70454545454545459</c:v>
                </c:pt>
                <c:pt idx="349">
                  <c:v>0.70629370629370625</c:v>
                </c:pt>
                <c:pt idx="350">
                  <c:v>0.70804195804195802</c:v>
                </c:pt>
                <c:pt idx="351">
                  <c:v>0.70979020979020979</c:v>
                </c:pt>
                <c:pt idx="352">
                  <c:v>0.71328671328671334</c:v>
                </c:pt>
                <c:pt idx="353">
                  <c:v>0.715034965034965</c:v>
                </c:pt>
                <c:pt idx="354">
                  <c:v>0.72027972027972031</c:v>
                </c:pt>
                <c:pt idx="355">
                  <c:v>0.72202797202797198</c:v>
                </c:pt>
                <c:pt idx="356">
                  <c:v>0.72377622377622375</c:v>
                </c:pt>
                <c:pt idx="357">
                  <c:v>0.72552447552447552</c:v>
                </c:pt>
                <c:pt idx="358">
                  <c:v>0.72552447552447552</c:v>
                </c:pt>
                <c:pt idx="359">
                  <c:v>0.73076923076923073</c:v>
                </c:pt>
                <c:pt idx="360">
                  <c:v>0.7325174825174825</c:v>
                </c:pt>
                <c:pt idx="361">
                  <c:v>0.74300699300699302</c:v>
                </c:pt>
                <c:pt idx="362">
                  <c:v>0.74475524475524479</c:v>
                </c:pt>
                <c:pt idx="363">
                  <c:v>0.74650349650349646</c:v>
                </c:pt>
                <c:pt idx="364">
                  <c:v>0.74825174825174823</c:v>
                </c:pt>
                <c:pt idx="365">
                  <c:v>0.75</c:v>
                </c:pt>
                <c:pt idx="366">
                  <c:v>0.75174825174825177</c:v>
                </c:pt>
                <c:pt idx="367">
                  <c:v>0.75349650349650354</c:v>
                </c:pt>
                <c:pt idx="368">
                  <c:v>0.75524475524475521</c:v>
                </c:pt>
                <c:pt idx="369">
                  <c:v>0.75699300699300698</c:v>
                </c:pt>
                <c:pt idx="370">
                  <c:v>0.75874125874125875</c:v>
                </c:pt>
                <c:pt idx="371">
                  <c:v>0.76398601398601396</c:v>
                </c:pt>
                <c:pt idx="372">
                  <c:v>0.76573426573426573</c:v>
                </c:pt>
                <c:pt idx="373">
                  <c:v>0.7674825174825175</c:v>
                </c:pt>
                <c:pt idx="374">
                  <c:v>0.76923076923076927</c:v>
                </c:pt>
                <c:pt idx="375">
                  <c:v>0.77097902097902093</c:v>
                </c:pt>
                <c:pt idx="376">
                  <c:v>0.77272727272727271</c:v>
                </c:pt>
                <c:pt idx="377">
                  <c:v>0.77447552447552448</c:v>
                </c:pt>
                <c:pt idx="378">
                  <c:v>0.77797202797202802</c:v>
                </c:pt>
                <c:pt idx="379">
                  <c:v>0.77797202797202802</c:v>
                </c:pt>
                <c:pt idx="380">
                  <c:v>0.77972027972027969</c:v>
                </c:pt>
                <c:pt idx="381">
                  <c:v>0.78146853146853146</c:v>
                </c:pt>
                <c:pt idx="382">
                  <c:v>0.784965034965035</c:v>
                </c:pt>
                <c:pt idx="383">
                  <c:v>0.78671328671328666</c:v>
                </c:pt>
                <c:pt idx="384">
                  <c:v>0.78846153846153844</c:v>
                </c:pt>
                <c:pt idx="385">
                  <c:v>0.79020979020979021</c:v>
                </c:pt>
                <c:pt idx="386">
                  <c:v>0.79195804195804198</c:v>
                </c:pt>
                <c:pt idx="387">
                  <c:v>0.79370629370629375</c:v>
                </c:pt>
                <c:pt idx="388">
                  <c:v>0.79545454545454541</c:v>
                </c:pt>
                <c:pt idx="389">
                  <c:v>0.79895104895104896</c:v>
                </c:pt>
                <c:pt idx="390">
                  <c:v>0.80769230769230771</c:v>
                </c:pt>
                <c:pt idx="391">
                  <c:v>0.80944055944055948</c:v>
                </c:pt>
                <c:pt idx="392">
                  <c:v>0.81118881118881114</c:v>
                </c:pt>
                <c:pt idx="393">
                  <c:v>0.81293706293706292</c:v>
                </c:pt>
                <c:pt idx="394">
                  <c:v>0.81818181818181823</c:v>
                </c:pt>
                <c:pt idx="395">
                  <c:v>0.81993006993006989</c:v>
                </c:pt>
                <c:pt idx="396">
                  <c:v>0.82167832167832167</c:v>
                </c:pt>
                <c:pt idx="397">
                  <c:v>0.82342657342657344</c:v>
                </c:pt>
                <c:pt idx="398">
                  <c:v>0.82517482517482521</c:v>
                </c:pt>
                <c:pt idx="399">
                  <c:v>0.82692307692307687</c:v>
                </c:pt>
                <c:pt idx="400">
                  <c:v>0.82867132867132864</c:v>
                </c:pt>
                <c:pt idx="401">
                  <c:v>0.83041958041958042</c:v>
                </c:pt>
                <c:pt idx="402">
                  <c:v>0.83216783216783219</c:v>
                </c:pt>
                <c:pt idx="403">
                  <c:v>0.83391608391608396</c:v>
                </c:pt>
                <c:pt idx="404">
                  <c:v>0.83916083916083917</c:v>
                </c:pt>
                <c:pt idx="405">
                  <c:v>0.84090909090909094</c:v>
                </c:pt>
                <c:pt idx="406">
                  <c:v>0.84265734265734271</c:v>
                </c:pt>
                <c:pt idx="407">
                  <c:v>0.84965034965034969</c:v>
                </c:pt>
                <c:pt idx="408">
                  <c:v>0.85139860139860135</c:v>
                </c:pt>
                <c:pt idx="409">
                  <c:v>0.85314685314685312</c:v>
                </c:pt>
                <c:pt idx="410">
                  <c:v>0.8548951048951049</c:v>
                </c:pt>
                <c:pt idx="411">
                  <c:v>0.8601398601398601</c:v>
                </c:pt>
                <c:pt idx="412">
                  <c:v>0.86188811188811187</c:v>
                </c:pt>
                <c:pt idx="413">
                  <c:v>0.86363636363636365</c:v>
                </c:pt>
                <c:pt idx="414">
                  <c:v>0.86538461538461542</c:v>
                </c:pt>
                <c:pt idx="415">
                  <c:v>0.86713286713286708</c:v>
                </c:pt>
                <c:pt idx="416">
                  <c:v>0.86888111888111885</c:v>
                </c:pt>
                <c:pt idx="417">
                  <c:v>0.87062937062937062</c:v>
                </c:pt>
                <c:pt idx="418">
                  <c:v>0.8723776223776224</c:v>
                </c:pt>
                <c:pt idx="419">
                  <c:v>0.8723776223776224</c:v>
                </c:pt>
                <c:pt idx="420">
                  <c:v>0.87412587412587417</c:v>
                </c:pt>
                <c:pt idx="421">
                  <c:v>0.87587412587412583</c:v>
                </c:pt>
                <c:pt idx="422">
                  <c:v>0.8776223776223776</c:v>
                </c:pt>
                <c:pt idx="423">
                  <c:v>0.88111888111888115</c:v>
                </c:pt>
                <c:pt idx="424">
                  <c:v>0.88286713286713292</c:v>
                </c:pt>
                <c:pt idx="425">
                  <c:v>0.88461538461538458</c:v>
                </c:pt>
                <c:pt idx="426">
                  <c:v>0.88636363636363635</c:v>
                </c:pt>
                <c:pt idx="427">
                  <c:v>0.88811188811188813</c:v>
                </c:pt>
                <c:pt idx="428">
                  <c:v>0.8898601398601399</c:v>
                </c:pt>
                <c:pt idx="429">
                  <c:v>0.89335664335664333</c:v>
                </c:pt>
                <c:pt idx="430">
                  <c:v>0.89335664335664333</c:v>
                </c:pt>
                <c:pt idx="431">
                  <c:v>0.8951048951048951</c:v>
                </c:pt>
                <c:pt idx="432">
                  <c:v>0.8951048951048951</c:v>
                </c:pt>
                <c:pt idx="433">
                  <c:v>0.89685314685314688</c:v>
                </c:pt>
                <c:pt idx="434">
                  <c:v>0.89860139860139865</c:v>
                </c:pt>
                <c:pt idx="435">
                  <c:v>0.90034965034965031</c:v>
                </c:pt>
                <c:pt idx="436">
                  <c:v>0.90209790209790208</c:v>
                </c:pt>
                <c:pt idx="437">
                  <c:v>0.90384615384615385</c:v>
                </c:pt>
                <c:pt idx="438">
                  <c:v>0.90559440559440563</c:v>
                </c:pt>
                <c:pt idx="439">
                  <c:v>0.90909090909090906</c:v>
                </c:pt>
                <c:pt idx="440">
                  <c:v>0.91083916083916083</c:v>
                </c:pt>
                <c:pt idx="441">
                  <c:v>0.91258741258741261</c:v>
                </c:pt>
                <c:pt idx="442">
                  <c:v>0.91433566433566438</c:v>
                </c:pt>
                <c:pt idx="443">
                  <c:v>0.91608391608391604</c:v>
                </c:pt>
                <c:pt idx="444">
                  <c:v>0.91783216783216781</c:v>
                </c:pt>
                <c:pt idx="445">
                  <c:v>0.91958041958041958</c:v>
                </c:pt>
                <c:pt idx="446">
                  <c:v>0.92132867132867136</c:v>
                </c:pt>
                <c:pt idx="447">
                  <c:v>0.92307692307692313</c:v>
                </c:pt>
                <c:pt idx="448">
                  <c:v>0.92482517482517479</c:v>
                </c:pt>
                <c:pt idx="449">
                  <c:v>0.92657342657342656</c:v>
                </c:pt>
                <c:pt idx="450">
                  <c:v>0.92832167832167833</c:v>
                </c:pt>
                <c:pt idx="451">
                  <c:v>0.93006993006993011</c:v>
                </c:pt>
                <c:pt idx="452">
                  <c:v>0.93181818181818177</c:v>
                </c:pt>
                <c:pt idx="453">
                  <c:v>0.93356643356643354</c:v>
                </c:pt>
                <c:pt idx="454">
                  <c:v>0.93531468531468531</c:v>
                </c:pt>
                <c:pt idx="455">
                  <c:v>0.93881118881118886</c:v>
                </c:pt>
                <c:pt idx="456">
                  <c:v>0.94055944055944052</c:v>
                </c:pt>
                <c:pt idx="457">
                  <c:v>0.94230769230769229</c:v>
                </c:pt>
                <c:pt idx="458">
                  <c:v>0.94405594405594406</c:v>
                </c:pt>
                <c:pt idx="459">
                  <c:v>0.94580419580419584</c:v>
                </c:pt>
                <c:pt idx="460">
                  <c:v>0.94755244755244761</c:v>
                </c:pt>
                <c:pt idx="461">
                  <c:v>0.94930069930069927</c:v>
                </c:pt>
                <c:pt idx="462">
                  <c:v>0.95104895104895104</c:v>
                </c:pt>
                <c:pt idx="463">
                  <c:v>0.95454545454545459</c:v>
                </c:pt>
                <c:pt idx="464">
                  <c:v>0.95629370629370625</c:v>
                </c:pt>
                <c:pt idx="465">
                  <c:v>0.95804195804195802</c:v>
                </c:pt>
                <c:pt idx="466">
                  <c:v>0.95979020979020979</c:v>
                </c:pt>
                <c:pt idx="467">
                  <c:v>0.96153846153846156</c:v>
                </c:pt>
                <c:pt idx="468">
                  <c:v>0.96328671328671334</c:v>
                </c:pt>
                <c:pt idx="469">
                  <c:v>0.965034965034965</c:v>
                </c:pt>
                <c:pt idx="470">
                  <c:v>0.96678321678321677</c:v>
                </c:pt>
                <c:pt idx="471">
                  <c:v>0.96853146853146854</c:v>
                </c:pt>
                <c:pt idx="472">
                  <c:v>0.97027972027972031</c:v>
                </c:pt>
                <c:pt idx="473">
                  <c:v>0.97202797202797198</c:v>
                </c:pt>
                <c:pt idx="474">
                  <c:v>0.97377622377622375</c:v>
                </c:pt>
                <c:pt idx="475">
                  <c:v>0.97552447552447552</c:v>
                </c:pt>
                <c:pt idx="476">
                  <c:v>0.97727272727272729</c:v>
                </c:pt>
                <c:pt idx="477">
                  <c:v>0.97902097902097907</c:v>
                </c:pt>
                <c:pt idx="478">
                  <c:v>0.98076923076923073</c:v>
                </c:pt>
                <c:pt idx="479">
                  <c:v>0.9825174825174825</c:v>
                </c:pt>
                <c:pt idx="480">
                  <c:v>0.98426573426573427</c:v>
                </c:pt>
                <c:pt idx="481">
                  <c:v>0.98601398601398604</c:v>
                </c:pt>
                <c:pt idx="482">
                  <c:v>0.98776223776223782</c:v>
                </c:pt>
                <c:pt idx="483">
                  <c:v>0.98951048951048948</c:v>
                </c:pt>
                <c:pt idx="484">
                  <c:v>0.99125874125874125</c:v>
                </c:pt>
                <c:pt idx="485">
                  <c:v>0.99300699300699302</c:v>
                </c:pt>
                <c:pt idx="486">
                  <c:v>0.99475524475524479</c:v>
                </c:pt>
                <c:pt idx="487">
                  <c:v>0.99650349650349646</c:v>
                </c:pt>
                <c:pt idx="488">
                  <c:v>0.99825174825174823</c:v>
                </c:pt>
                <c:pt idx="489">
                  <c:v>1</c:v>
                </c:pt>
              </c:numCache>
            </c:numRef>
          </c:xVal>
          <c:yVal>
            <c:numRef>
              <c:f>LR_TestLiftChart2!$CA$2:$CA$491</c:f>
              <c:numCache>
                <c:formatCode>General</c:formatCode>
                <c:ptCount val="490"/>
                <c:pt idx="0">
                  <c:v>0</c:v>
                </c:pt>
                <c:pt idx="1">
                  <c:v>1.0309278350515464E-2</c:v>
                </c:pt>
                <c:pt idx="2">
                  <c:v>1.0309278350515464E-2</c:v>
                </c:pt>
                <c:pt idx="3">
                  <c:v>2.0618556701030927E-2</c:v>
                </c:pt>
                <c:pt idx="4">
                  <c:v>2.0618556701030927E-2</c:v>
                </c:pt>
                <c:pt idx="5">
                  <c:v>3.0927835051546393E-2</c:v>
                </c:pt>
                <c:pt idx="6">
                  <c:v>4.1237113402061855E-2</c:v>
                </c:pt>
                <c:pt idx="7">
                  <c:v>5.1546391752577317E-2</c:v>
                </c:pt>
                <c:pt idx="8">
                  <c:v>5.1546391752577317E-2</c:v>
                </c:pt>
                <c:pt idx="9">
                  <c:v>6.1855670103092786E-2</c:v>
                </c:pt>
                <c:pt idx="10">
                  <c:v>6.1855670103092786E-2</c:v>
                </c:pt>
                <c:pt idx="11">
                  <c:v>7.2164948453608241E-2</c:v>
                </c:pt>
                <c:pt idx="12">
                  <c:v>7.2164948453608241E-2</c:v>
                </c:pt>
                <c:pt idx="13">
                  <c:v>8.247422680412371E-2</c:v>
                </c:pt>
                <c:pt idx="14">
                  <c:v>8.247422680412371E-2</c:v>
                </c:pt>
                <c:pt idx="15">
                  <c:v>8.247422680412371E-2</c:v>
                </c:pt>
                <c:pt idx="16">
                  <c:v>8.247422680412371E-2</c:v>
                </c:pt>
                <c:pt idx="17">
                  <c:v>9.2783505154639179E-2</c:v>
                </c:pt>
                <c:pt idx="18">
                  <c:v>0.10309278350515463</c:v>
                </c:pt>
                <c:pt idx="19">
                  <c:v>0.12371134020618557</c:v>
                </c:pt>
                <c:pt idx="20">
                  <c:v>0.12371134020618557</c:v>
                </c:pt>
                <c:pt idx="21">
                  <c:v>0.12371134020618557</c:v>
                </c:pt>
                <c:pt idx="22">
                  <c:v>0.13402061855670103</c:v>
                </c:pt>
                <c:pt idx="23">
                  <c:v>0.13402061855670103</c:v>
                </c:pt>
                <c:pt idx="24">
                  <c:v>0.14432989690721648</c:v>
                </c:pt>
                <c:pt idx="25">
                  <c:v>0.15463917525773196</c:v>
                </c:pt>
                <c:pt idx="26">
                  <c:v>0.16494845360824742</c:v>
                </c:pt>
                <c:pt idx="27">
                  <c:v>0.16494845360824742</c:v>
                </c:pt>
                <c:pt idx="28">
                  <c:v>0.16494845360824742</c:v>
                </c:pt>
                <c:pt idx="29">
                  <c:v>0.17525773195876287</c:v>
                </c:pt>
                <c:pt idx="30">
                  <c:v>0.17525773195876287</c:v>
                </c:pt>
                <c:pt idx="31">
                  <c:v>0.17525773195876287</c:v>
                </c:pt>
                <c:pt idx="32">
                  <c:v>0.17525773195876287</c:v>
                </c:pt>
                <c:pt idx="33">
                  <c:v>0.17525773195876287</c:v>
                </c:pt>
                <c:pt idx="34">
                  <c:v>0.17525773195876287</c:v>
                </c:pt>
                <c:pt idx="35">
                  <c:v>0.18556701030927836</c:v>
                </c:pt>
                <c:pt idx="36">
                  <c:v>0.18556701030927836</c:v>
                </c:pt>
                <c:pt idx="37">
                  <c:v>0.18556701030927836</c:v>
                </c:pt>
                <c:pt idx="38">
                  <c:v>0.19587628865979381</c:v>
                </c:pt>
                <c:pt idx="39">
                  <c:v>0.19587628865979381</c:v>
                </c:pt>
                <c:pt idx="40">
                  <c:v>0.20618556701030927</c:v>
                </c:pt>
                <c:pt idx="41">
                  <c:v>0.20618556701030927</c:v>
                </c:pt>
                <c:pt idx="42">
                  <c:v>0.20618556701030927</c:v>
                </c:pt>
                <c:pt idx="43">
                  <c:v>0.21649484536082475</c:v>
                </c:pt>
                <c:pt idx="44">
                  <c:v>0.22680412371134021</c:v>
                </c:pt>
                <c:pt idx="45">
                  <c:v>0.22680412371134021</c:v>
                </c:pt>
                <c:pt idx="46">
                  <c:v>0.22680412371134021</c:v>
                </c:pt>
                <c:pt idx="47">
                  <c:v>0.22680412371134021</c:v>
                </c:pt>
                <c:pt idx="48">
                  <c:v>0.22680412371134021</c:v>
                </c:pt>
                <c:pt idx="49">
                  <c:v>0.23711340206185566</c:v>
                </c:pt>
                <c:pt idx="50">
                  <c:v>0.23711340206185566</c:v>
                </c:pt>
                <c:pt idx="51">
                  <c:v>0.23711340206185566</c:v>
                </c:pt>
                <c:pt idx="52">
                  <c:v>0.23711340206185566</c:v>
                </c:pt>
                <c:pt idx="53">
                  <c:v>0.23711340206185566</c:v>
                </c:pt>
                <c:pt idx="54">
                  <c:v>0.23711340206185566</c:v>
                </c:pt>
                <c:pt idx="55">
                  <c:v>0.23711340206185566</c:v>
                </c:pt>
                <c:pt idx="56">
                  <c:v>0.23711340206185566</c:v>
                </c:pt>
                <c:pt idx="57">
                  <c:v>0.23711340206185566</c:v>
                </c:pt>
                <c:pt idx="58">
                  <c:v>0.24742268041237114</c:v>
                </c:pt>
                <c:pt idx="59">
                  <c:v>0.25773195876288657</c:v>
                </c:pt>
                <c:pt idx="60">
                  <c:v>0.26804123711340205</c:v>
                </c:pt>
                <c:pt idx="61">
                  <c:v>0.26804123711340205</c:v>
                </c:pt>
                <c:pt idx="62">
                  <c:v>0.26804123711340205</c:v>
                </c:pt>
                <c:pt idx="63">
                  <c:v>0.27835051546391754</c:v>
                </c:pt>
                <c:pt idx="64">
                  <c:v>0.28865979381443296</c:v>
                </c:pt>
                <c:pt idx="65">
                  <c:v>0.28865979381443296</c:v>
                </c:pt>
                <c:pt idx="66">
                  <c:v>0.29896907216494845</c:v>
                </c:pt>
                <c:pt idx="67">
                  <c:v>0.29896907216494845</c:v>
                </c:pt>
                <c:pt idx="68">
                  <c:v>0.30927835051546393</c:v>
                </c:pt>
                <c:pt idx="69">
                  <c:v>0.30927835051546393</c:v>
                </c:pt>
                <c:pt idx="70">
                  <c:v>0.30927835051546393</c:v>
                </c:pt>
                <c:pt idx="71">
                  <c:v>0.30927835051546393</c:v>
                </c:pt>
                <c:pt idx="72">
                  <c:v>0.30927835051546393</c:v>
                </c:pt>
                <c:pt idx="73">
                  <c:v>0.31958762886597936</c:v>
                </c:pt>
                <c:pt idx="74">
                  <c:v>0.31958762886597936</c:v>
                </c:pt>
                <c:pt idx="75">
                  <c:v>0.31958762886597936</c:v>
                </c:pt>
                <c:pt idx="76">
                  <c:v>0.32989690721649484</c:v>
                </c:pt>
                <c:pt idx="77">
                  <c:v>0.32989690721649484</c:v>
                </c:pt>
                <c:pt idx="78">
                  <c:v>0.32989690721649484</c:v>
                </c:pt>
                <c:pt idx="79">
                  <c:v>0.32989690721649484</c:v>
                </c:pt>
                <c:pt idx="80">
                  <c:v>0.35051546391752575</c:v>
                </c:pt>
                <c:pt idx="81">
                  <c:v>0.35051546391752575</c:v>
                </c:pt>
                <c:pt idx="82">
                  <c:v>0.35051546391752575</c:v>
                </c:pt>
                <c:pt idx="83">
                  <c:v>0.35051546391752575</c:v>
                </c:pt>
                <c:pt idx="84">
                  <c:v>0.35051546391752575</c:v>
                </c:pt>
                <c:pt idx="85">
                  <c:v>0.37113402061855671</c:v>
                </c:pt>
                <c:pt idx="86">
                  <c:v>0.38144329896907214</c:v>
                </c:pt>
                <c:pt idx="87">
                  <c:v>0.38144329896907214</c:v>
                </c:pt>
                <c:pt idx="88">
                  <c:v>0.38144329896907214</c:v>
                </c:pt>
                <c:pt idx="89">
                  <c:v>0.39175257731958762</c:v>
                </c:pt>
                <c:pt idx="90">
                  <c:v>0.39175257731958762</c:v>
                </c:pt>
                <c:pt idx="91">
                  <c:v>0.40206185567010311</c:v>
                </c:pt>
                <c:pt idx="92">
                  <c:v>0.41237113402061853</c:v>
                </c:pt>
                <c:pt idx="93">
                  <c:v>0.41237113402061853</c:v>
                </c:pt>
                <c:pt idx="94">
                  <c:v>0.41237113402061853</c:v>
                </c:pt>
                <c:pt idx="95">
                  <c:v>0.41237113402061853</c:v>
                </c:pt>
                <c:pt idx="96">
                  <c:v>0.41237113402061853</c:v>
                </c:pt>
                <c:pt idx="97">
                  <c:v>0.41237113402061853</c:v>
                </c:pt>
                <c:pt idx="98">
                  <c:v>0.42268041237113402</c:v>
                </c:pt>
                <c:pt idx="99">
                  <c:v>0.42268041237113402</c:v>
                </c:pt>
                <c:pt idx="100">
                  <c:v>0.4329896907216495</c:v>
                </c:pt>
                <c:pt idx="101">
                  <c:v>0.44329896907216493</c:v>
                </c:pt>
                <c:pt idx="102">
                  <c:v>0.44329896907216493</c:v>
                </c:pt>
                <c:pt idx="103">
                  <c:v>0.44329896907216493</c:v>
                </c:pt>
                <c:pt idx="104">
                  <c:v>0.44329896907216493</c:v>
                </c:pt>
                <c:pt idx="105">
                  <c:v>0.44329896907216493</c:v>
                </c:pt>
                <c:pt idx="106">
                  <c:v>0.44329896907216493</c:v>
                </c:pt>
                <c:pt idx="107">
                  <c:v>0.44329896907216493</c:v>
                </c:pt>
                <c:pt idx="108">
                  <c:v>0.46391752577319589</c:v>
                </c:pt>
                <c:pt idx="109">
                  <c:v>0.4845360824742268</c:v>
                </c:pt>
                <c:pt idx="110">
                  <c:v>0.4845360824742268</c:v>
                </c:pt>
                <c:pt idx="111">
                  <c:v>0.49484536082474229</c:v>
                </c:pt>
                <c:pt idx="112">
                  <c:v>0.49484536082474229</c:v>
                </c:pt>
                <c:pt idx="113">
                  <c:v>0.49484536082474229</c:v>
                </c:pt>
                <c:pt idx="114">
                  <c:v>0.49484536082474229</c:v>
                </c:pt>
                <c:pt idx="115">
                  <c:v>0.49484536082474229</c:v>
                </c:pt>
                <c:pt idx="116">
                  <c:v>0.50515463917525771</c:v>
                </c:pt>
                <c:pt idx="117">
                  <c:v>0.51546391752577314</c:v>
                </c:pt>
                <c:pt idx="118">
                  <c:v>0.53608247422680411</c:v>
                </c:pt>
                <c:pt idx="119">
                  <c:v>0.53608247422680411</c:v>
                </c:pt>
                <c:pt idx="120">
                  <c:v>0.53608247422680411</c:v>
                </c:pt>
                <c:pt idx="121">
                  <c:v>0.53608247422680411</c:v>
                </c:pt>
                <c:pt idx="122">
                  <c:v>0.54639175257731953</c:v>
                </c:pt>
                <c:pt idx="123">
                  <c:v>0.5670103092783505</c:v>
                </c:pt>
                <c:pt idx="124">
                  <c:v>0.59793814432989689</c:v>
                </c:pt>
                <c:pt idx="125">
                  <c:v>0.60824742268041232</c:v>
                </c:pt>
                <c:pt idx="126">
                  <c:v>0.60824742268041232</c:v>
                </c:pt>
                <c:pt idx="127">
                  <c:v>0.60824742268041232</c:v>
                </c:pt>
                <c:pt idx="128">
                  <c:v>0.60824742268041232</c:v>
                </c:pt>
                <c:pt idx="129">
                  <c:v>0.60824742268041232</c:v>
                </c:pt>
                <c:pt idx="130">
                  <c:v>0.61855670103092786</c:v>
                </c:pt>
                <c:pt idx="131">
                  <c:v>0.61855670103092786</c:v>
                </c:pt>
                <c:pt idx="132">
                  <c:v>0.62886597938144329</c:v>
                </c:pt>
                <c:pt idx="133">
                  <c:v>0.62886597938144329</c:v>
                </c:pt>
                <c:pt idx="134">
                  <c:v>0.62886597938144329</c:v>
                </c:pt>
                <c:pt idx="135">
                  <c:v>0.62886597938144329</c:v>
                </c:pt>
                <c:pt idx="136">
                  <c:v>0.63917525773195871</c:v>
                </c:pt>
                <c:pt idx="137">
                  <c:v>0.63917525773195871</c:v>
                </c:pt>
                <c:pt idx="138">
                  <c:v>0.63917525773195871</c:v>
                </c:pt>
                <c:pt idx="139">
                  <c:v>0.64948453608247425</c:v>
                </c:pt>
                <c:pt idx="140">
                  <c:v>0.68041237113402064</c:v>
                </c:pt>
                <c:pt idx="141">
                  <c:v>0.68041237113402064</c:v>
                </c:pt>
                <c:pt idx="142">
                  <c:v>0.7010309278350515</c:v>
                </c:pt>
                <c:pt idx="143">
                  <c:v>0.71134020618556704</c:v>
                </c:pt>
                <c:pt idx="144">
                  <c:v>0.71134020618556704</c:v>
                </c:pt>
                <c:pt idx="145">
                  <c:v>0.71134020618556704</c:v>
                </c:pt>
                <c:pt idx="146">
                  <c:v>0.71134020618556704</c:v>
                </c:pt>
                <c:pt idx="147">
                  <c:v>0.71134020618556704</c:v>
                </c:pt>
                <c:pt idx="148">
                  <c:v>0.72164948453608246</c:v>
                </c:pt>
                <c:pt idx="149">
                  <c:v>0.72164948453608246</c:v>
                </c:pt>
                <c:pt idx="150">
                  <c:v>0.72164948453608246</c:v>
                </c:pt>
                <c:pt idx="151">
                  <c:v>0.72164948453608246</c:v>
                </c:pt>
                <c:pt idx="152">
                  <c:v>0.73195876288659789</c:v>
                </c:pt>
                <c:pt idx="153">
                  <c:v>0.73195876288659789</c:v>
                </c:pt>
                <c:pt idx="154">
                  <c:v>0.73195876288659789</c:v>
                </c:pt>
                <c:pt idx="155">
                  <c:v>0.73195876288659789</c:v>
                </c:pt>
                <c:pt idx="156">
                  <c:v>0.73195876288659789</c:v>
                </c:pt>
                <c:pt idx="157">
                  <c:v>0.73195876288659789</c:v>
                </c:pt>
                <c:pt idx="158">
                  <c:v>0.73195876288659789</c:v>
                </c:pt>
                <c:pt idx="159">
                  <c:v>0.73195876288659789</c:v>
                </c:pt>
                <c:pt idx="160">
                  <c:v>0.74226804123711343</c:v>
                </c:pt>
                <c:pt idx="161">
                  <c:v>0.74226804123711343</c:v>
                </c:pt>
                <c:pt idx="162">
                  <c:v>0.77319587628865982</c:v>
                </c:pt>
                <c:pt idx="163">
                  <c:v>0.77319587628865982</c:v>
                </c:pt>
                <c:pt idx="164">
                  <c:v>0.77319587628865982</c:v>
                </c:pt>
                <c:pt idx="165">
                  <c:v>0.77319587628865982</c:v>
                </c:pt>
                <c:pt idx="166">
                  <c:v>0.78350515463917525</c:v>
                </c:pt>
                <c:pt idx="167">
                  <c:v>0.78350515463917525</c:v>
                </c:pt>
                <c:pt idx="168">
                  <c:v>0.78350515463917525</c:v>
                </c:pt>
                <c:pt idx="169">
                  <c:v>0.78350515463917525</c:v>
                </c:pt>
                <c:pt idx="170">
                  <c:v>0.78350515463917525</c:v>
                </c:pt>
                <c:pt idx="171">
                  <c:v>0.79381443298969068</c:v>
                </c:pt>
                <c:pt idx="172">
                  <c:v>0.79381443298969068</c:v>
                </c:pt>
                <c:pt idx="173">
                  <c:v>0.80412371134020622</c:v>
                </c:pt>
                <c:pt idx="174">
                  <c:v>0.80412371134020622</c:v>
                </c:pt>
                <c:pt idx="175">
                  <c:v>0.80412371134020622</c:v>
                </c:pt>
                <c:pt idx="176">
                  <c:v>0.81443298969072164</c:v>
                </c:pt>
                <c:pt idx="177">
                  <c:v>0.81443298969072164</c:v>
                </c:pt>
                <c:pt idx="178">
                  <c:v>0.81443298969072164</c:v>
                </c:pt>
                <c:pt idx="179">
                  <c:v>0.81443298969072164</c:v>
                </c:pt>
                <c:pt idx="180">
                  <c:v>0.81443298969072164</c:v>
                </c:pt>
                <c:pt idx="181">
                  <c:v>0.81443298969072164</c:v>
                </c:pt>
                <c:pt idx="182">
                  <c:v>0.81443298969072164</c:v>
                </c:pt>
                <c:pt idx="183">
                  <c:v>0.81443298969072164</c:v>
                </c:pt>
                <c:pt idx="184">
                  <c:v>0.81443298969072164</c:v>
                </c:pt>
                <c:pt idx="185">
                  <c:v>0.81443298969072164</c:v>
                </c:pt>
                <c:pt idx="186">
                  <c:v>0.81443298969072164</c:v>
                </c:pt>
                <c:pt idx="187">
                  <c:v>0.81443298969072164</c:v>
                </c:pt>
                <c:pt idx="188">
                  <c:v>0.81443298969072164</c:v>
                </c:pt>
                <c:pt idx="189">
                  <c:v>0.81443298969072164</c:v>
                </c:pt>
                <c:pt idx="190">
                  <c:v>0.81443298969072164</c:v>
                </c:pt>
                <c:pt idx="191">
                  <c:v>0.81443298969072164</c:v>
                </c:pt>
                <c:pt idx="192">
                  <c:v>0.81443298969072164</c:v>
                </c:pt>
                <c:pt idx="193">
                  <c:v>0.81443298969072164</c:v>
                </c:pt>
                <c:pt idx="194">
                  <c:v>0.81443298969072164</c:v>
                </c:pt>
                <c:pt idx="195">
                  <c:v>0.81443298969072164</c:v>
                </c:pt>
                <c:pt idx="196">
                  <c:v>0.81443298969072164</c:v>
                </c:pt>
                <c:pt idx="197">
                  <c:v>0.81443298969072164</c:v>
                </c:pt>
                <c:pt idx="198">
                  <c:v>0.82474226804123707</c:v>
                </c:pt>
                <c:pt idx="199">
                  <c:v>0.83505154639175261</c:v>
                </c:pt>
                <c:pt idx="200">
                  <c:v>0.83505154639175261</c:v>
                </c:pt>
                <c:pt idx="201">
                  <c:v>0.83505154639175261</c:v>
                </c:pt>
                <c:pt idx="202">
                  <c:v>0.83505154639175261</c:v>
                </c:pt>
                <c:pt idx="203">
                  <c:v>0.83505154639175261</c:v>
                </c:pt>
                <c:pt idx="204">
                  <c:v>0.83505154639175261</c:v>
                </c:pt>
                <c:pt idx="205">
                  <c:v>0.83505154639175261</c:v>
                </c:pt>
                <c:pt idx="206">
                  <c:v>0.84536082474226804</c:v>
                </c:pt>
                <c:pt idx="207">
                  <c:v>0.84536082474226804</c:v>
                </c:pt>
                <c:pt idx="208">
                  <c:v>0.84536082474226804</c:v>
                </c:pt>
                <c:pt idx="209">
                  <c:v>0.84536082474226804</c:v>
                </c:pt>
                <c:pt idx="210">
                  <c:v>0.85567010309278346</c:v>
                </c:pt>
                <c:pt idx="211">
                  <c:v>0.85567010309278346</c:v>
                </c:pt>
                <c:pt idx="212">
                  <c:v>0.85567010309278346</c:v>
                </c:pt>
                <c:pt idx="213">
                  <c:v>0.85567010309278346</c:v>
                </c:pt>
                <c:pt idx="214">
                  <c:v>0.85567010309278346</c:v>
                </c:pt>
                <c:pt idx="215">
                  <c:v>0.865979381443299</c:v>
                </c:pt>
                <c:pt idx="216">
                  <c:v>0.865979381443299</c:v>
                </c:pt>
                <c:pt idx="217">
                  <c:v>0.865979381443299</c:v>
                </c:pt>
                <c:pt idx="218">
                  <c:v>0.865979381443299</c:v>
                </c:pt>
                <c:pt idx="219">
                  <c:v>0.87628865979381443</c:v>
                </c:pt>
                <c:pt idx="220">
                  <c:v>0.87628865979381443</c:v>
                </c:pt>
                <c:pt idx="221">
                  <c:v>0.87628865979381443</c:v>
                </c:pt>
                <c:pt idx="222">
                  <c:v>0.87628865979381443</c:v>
                </c:pt>
                <c:pt idx="223">
                  <c:v>0.87628865979381443</c:v>
                </c:pt>
                <c:pt idx="224">
                  <c:v>0.88659793814432986</c:v>
                </c:pt>
                <c:pt idx="225">
                  <c:v>0.88659793814432986</c:v>
                </c:pt>
                <c:pt idx="226">
                  <c:v>0.89690721649484539</c:v>
                </c:pt>
                <c:pt idx="227">
                  <c:v>0.89690721649484539</c:v>
                </c:pt>
                <c:pt idx="228">
                  <c:v>0.89690721649484539</c:v>
                </c:pt>
                <c:pt idx="229">
                  <c:v>0.89690721649484539</c:v>
                </c:pt>
                <c:pt idx="230">
                  <c:v>0.89690721649484539</c:v>
                </c:pt>
                <c:pt idx="231">
                  <c:v>0.90721649484536082</c:v>
                </c:pt>
                <c:pt idx="232">
                  <c:v>0.90721649484536082</c:v>
                </c:pt>
                <c:pt idx="233">
                  <c:v>0.90721649484536082</c:v>
                </c:pt>
                <c:pt idx="234">
                  <c:v>0.90721649484536082</c:v>
                </c:pt>
                <c:pt idx="235">
                  <c:v>0.90721649484536082</c:v>
                </c:pt>
                <c:pt idx="236">
                  <c:v>0.90721649484536082</c:v>
                </c:pt>
                <c:pt idx="237">
                  <c:v>0.90721649484536082</c:v>
                </c:pt>
                <c:pt idx="238">
                  <c:v>0.90721649484536082</c:v>
                </c:pt>
                <c:pt idx="239">
                  <c:v>0.90721649484536082</c:v>
                </c:pt>
                <c:pt idx="240">
                  <c:v>0.90721649484536082</c:v>
                </c:pt>
                <c:pt idx="241">
                  <c:v>0.90721649484536082</c:v>
                </c:pt>
                <c:pt idx="242">
                  <c:v>0.90721649484536082</c:v>
                </c:pt>
                <c:pt idx="243">
                  <c:v>0.90721649484536082</c:v>
                </c:pt>
                <c:pt idx="244">
                  <c:v>0.90721649484536082</c:v>
                </c:pt>
                <c:pt idx="245">
                  <c:v>0.90721649484536082</c:v>
                </c:pt>
                <c:pt idx="246">
                  <c:v>0.90721649484536082</c:v>
                </c:pt>
                <c:pt idx="247">
                  <c:v>0.90721649484536082</c:v>
                </c:pt>
                <c:pt idx="248">
                  <c:v>0.90721649484536082</c:v>
                </c:pt>
                <c:pt idx="249">
                  <c:v>0.90721649484536082</c:v>
                </c:pt>
                <c:pt idx="250">
                  <c:v>0.90721649484536082</c:v>
                </c:pt>
                <c:pt idx="251">
                  <c:v>0.90721649484536082</c:v>
                </c:pt>
                <c:pt idx="252">
                  <c:v>0.90721649484536082</c:v>
                </c:pt>
                <c:pt idx="253">
                  <c:v>0.91752577319587625</c:v>
                </c:pt>
                <c:pt idx="254">
                  <c:v>0.91752577319587625</c:v>
                </c:pt>
                <c:pt idx="255">
                  <c:v>0.91752577319587625</c:v>
                </c:pt>
                <c:pt idx="256">
                  <c:v>0.91752577319587625</c:v>
                </c:pt>
                <c:pt idx="257">
                  <c:v>0.91752577319587625</c:v>
                </c:pt>
                <c:pt idx="258">
                  <c:v>0.91752577319587625</c:v>
                </c:pt>
                <c:pt idx="259">
                  <c:v>0.91752577319587625</c:v>
                </c:pt>
                <c:pt idx="260">
                  <c:v>0.91752577319587625</c:v>
                </c:pt>
                <c:pt idx="261">
                  <c:v>0.91752577319587625</c:v>
                </c:pt>
                <c:pt idx="262">
                  <c:v>0.91752577319587625</c:v>
                </c:pt>
                <c:pt idx="263">
                  <c:v>0.91752577319587625</c:v>
                </c:pt>
                <c:pt idx="264">
                  <c:v>0.91752577319587625</c:v>
                </c:pt>
                <c:pt idx="265">
                  <c:v>0.91752577319587625</c:v>
                </c:pt>
                <c:pt idx="266">
                  <c:v>0.91752577319587625</c:v>
                </c:pt>
                <c:pt idx="267">
                  <c:v>0.91752577319587625</c:v>
                </c:pt>
                <c:pt idx="268">
                  <c:v>0.91752577319587625</c:v>
                </c:pt>
                <c:pt idx="269">
                  <c:v>0.91752577319587625</c:v>
                </c:pt>
                <c:pt idx="270">
                  <c:v>0.91752577319587625</c:v>
                </c:pt>
                <c:pt idx="271">
                  <c:v>0.91752577319587625</c:v>
                </c:pt>
                <c:pt idx="272">
                  <c:v>0.91752577319587625</c:v>
                </c:pt>
                <c:pt idx="273">
                  <c:v>0.91752577319587625</c:v>
                </c:pt>
                <c:pt idx="274">
                  <c:v>0.91752577319587625</c:v>
                </c:pt>
                <c:pt idx="275">
                  <c:v>0.91752577319587625</c:v>
                </c:pt>
                <c:pt idx="276">
                  <c:v>0.91752577319587625</c:v>
                </c:pt>
                <c:pt idx="277">
                  <c:v>0.91752577319587625</c:v>
                </c:pt>
                <c:pt idx="278">
                  <c:v>0.91752577319587625</c:v>
                </c:pt>
                <c:pt idx="279">
                  <c:v>0.91752577319587625</c:v>
                </c:pt>
                <c:pt idx="280">
                  <c:v>0.91752577319587625</c:v>
                </c:pt>
                <c:pt idx="281">
                  <c:v>0.91752577319587625</c:v>
                </c:pt>
                <c:pt idx="282">
                  <c:v>0.91752577319587625</c:v>
                </c:pt>
                <c:pt idx="283">
                  <c:v>0.91752577319587625</c:v>
                </c:pt>
                <c:pt idx="284">
                  <c:v>0.91752577319587625</c:v>
                </c:pt>
                <c:pt idx="285">
                  <c:v>0.91752577319587625</c:v>
                </c:pt>
                <c:pt idx="286">
                  <c:v>0.91752577319587625</c:v>
                </c:pt>
                <c:pt idx="287">
                  <c:v>0.91752577319587625</c:v>
                </c:pt>
                <c:pt idx="288">
                  <c:v>0.91752577319587625</c:v>
                </c:pt>
                <c:pt idx="289">
                  <c:v>0.91752577319587625</c:v>
                </c:pt>
                <c:pt idx="290">
                  <c:v>0.91752577319587625</c:v>
                </c:pt>
                <c:pt idx="291">
                  <c:v>0.91752577319587625</c:v>
                </c:pt>
                <c:pt idx="292">
                  <c:v>0.91752577319587625</c:v>
                </c:pt>
                <c:pt idx="293">
                  <c:v>0.91752577319587625</c:v>
                </c:pt>
                <c:pt idx="294">
                  <c:v>0.91752577319587625</c:v>
                </c:pt>
                <c:pt idx="295">
                  <c:v>0.91752577319587625</c:v>
                </c:pt>
                <c:pt idx="296">
                  <c:v>0.91752577319587625</c:v>
                </c:pt>
                <c:pt idx="297">
                  <c:v>0.91752577319587625</c:v>
                </c:pt>
                <c:pt idx="298">
                  <c:v>0.91752577319587625</c:v>
                </c:pt>
                <c:pt idx="299">
                  <c:v>0.91752577319587625</c:v>
                </c:pt>
                <c:pt idx="300">
                  <c:v>0.91752577319587625</c:v>
                </c:pt>
                <c:pt idx="301">
                  <c:v>0.91752577319587625</c:v>
                </c:pt>
                <c:pt idx="302">
                  <c:v>0.91752577319587625</c:v>
                </c:pt>
                <c:pt idx="303">
                  <c:v>0.91752577319587625</c:v>
                </c:pt>
                <c:pt idx="304">
                  <c:v>0.91752577319587625</c:v>
                </c:pt>
                <c:pt idx="305">
                  <c:v>0.91752577319587625</c:v>
                </c:pt>
                <c:pt idx="306">
                  <c:v>0.91752577319587625</c:v>
                </c:pt>
                <c:pt idx="307">
                  <c:v>0.91752577319587625</c:v>
                </c:pt>
                <c:pt idx="308">
                  <c:v>0.91752577319587625</c:v>
                </c:pt>
                <c:pt idx="309">
                  <c:v>0.91752577319587625</c:v>
                </c:pt>
                <c:pt idx="310">
                  <c:v>0.91752577319587625</c:v>
                </c:pt>
                <c:pt idx="311">
                  <c:v>0.91752577319587625</c:v>
                </c:pt>
                <c:pt idx="312">
                  <c:v>0.91752577319587625</c:v>
                </c:pt>
                <c:pt idx="313">
                  <c:v>0.91752577319587625</c:v>
                </c:pt>
                <c:pt idx="314">
                  <c:v>0.91752577319587625</c:v>
                </c:pt>
                <c:pt idx="315">
                  <c:v>0.91752577319587625</c:v>
                </c:pt>
                <c:pt idx="316">
                  <c:v>0.91752577319587625</c:v>
                </c:pt>
                <c:pt idx="317">
                  <c:v>0.91752577319587625</c:v>
                </c:pt>
                <c:pt idx="318">
                  <c:v>0.91752577319587625</c:v>
                </c:pt>
                <c:pt idx="319">
                  <c:v>0.91752577319587625</c:v>
                </c:pt>
                <c:pt idx="320">
                  <c:v>0.92783505154639179</c:v>
                </c:pt>
                <c:pt idx="321">
                  <c:v>0.92783505154639179</c:v>
                </c:pt>
                <c:pt idx="322">
                  <c:v>0.92783505154639179</c:v>
                </c:pt>
                <c:pt idx="323">
                  <c:v>0.92783505154639179</c:v>
                </c:pt>
                <c:pt idx="324">
                  <c:v>0.92783505154639179</c:v>
                </c:pt>
                <c:pt idx="325">
                  <c:v>0.92783505154639179</c:v>
                </c:pt>
                <c:pt idx="326">
                  <c:v>0.92783505154639179</c:v>
                </c:pt>
                <c:pt idx="327">
                  <c:v>0.92783505154639179</c:v>
                </c:pt>
                <c:pt idx="328">
                  <c:v>0.92783505154639179</c:v>
                </c:pt>
                <c:pt idx="329">
                  <c:v>0.92783505154639179</c:v>
                </c:pt>
                <c:pt idx="330">
                  <c:v>0.93814432989690721</c:v>
                </c:pt>
                <c:pt idx="331">
                  <c:v>0.93814432989690721</c:v>
                </c:pt>
                <c:pt idx="332">
                  <c:v>0.93814432989690721</c:v>
                </c:pt>
                <c:pt idx="333">
                  <c:v>0.93814432989690721</c:v>
                </c:pt>
                <c:pt idx="334">
                  <c:v>0.93814432989690721</c:v>
                </c:pt>
                <c:pt idx="335">
                  <c:v>0.93814432989690721</c:v>
                </c:pt>
                <c:pt idx="336">
                  <c:v>0.93814432989690721</c:v>
                </c:pt>
                <c:pt idx="337">
                  <c:v>0.93814432989690721</c:v>
                </c:pt>
                <c:pt idx="338">
                  <c:v>0.93814432989690721</c:v>
                </c:pt>
                <c:pt idx="339">
                  <c:v>0.93814432989690721</c:v>
                </c:pt>
                <c:pt idx="340">
                  <c:v>0.93814432989690721</c:v>
                </c:pt>
                <c:pt idx="341">
                  <c:v>0.93814432989690721</c:v>
                </c:pt>
                <c:pt idx="342">
                  <c:v>0.93814432989690721</c:v>
                </c:pt>
                <c:pt idx="343">
                  <c:v>0.93814432989690721</c:v>
                </c:pt>
                <c:pt idx="344">
                  <c:v>0.93814432989690721</c:v>
                </c:pt>
                <c:pt idx="345">
                  <c:v>0.93814432989690721</c:v>
                </c:pt>
                <c:pt idx="346">
                  <c:v>0.93814432989690721</c:v>
                </c:pt>
                <c:pt idx="347">
                  <c:v>0.93814432989690721</c:v>
                </c:pt>
                <c:pt idx="348">
                  <c:v>0.93814432989690721</c:v>
                </c:pt>
                <c:pt idx="349">
                  <c:v>0.93814432989690721</c:v>
                </c:pt>
                <c:pt idx="350">
                  <c:v>0.93814432989690721</c:v>
                </c:pt>
                <c:pt idx="351">
                  <c:v>0.93814432989690721</c:v>
                </c:pt>
                <c:pt idx="352">
                  <c:v>0.93814432989690721</c:v>
                </c:pt>
                <c:pt idx="353">
                  <c:v>0.93814432989690721</c:v>
                </c:pt>
                <c:pt idx="354">
                  <c:v>0.93814432989690721</c:v>
                </c:pt>
                <c:pt idx="355">
                  <c:v>0.93814432989690721</c:v>
                </c:pt>
                <c:pt idx="356">
                  <c:v>0.93814432989690721</c:v>
                </c:pt>
                <c:pt idx="357">
                  <c:v>0.93814432989690721</c:v>
                </c:pt>
                <c:pt idx="358">
                  <c:v>0.94845360824742264</c:v>
                </c:pt>
                <c:pt idx="359">
                  <c:v>0.94845360824742264</c:v>
                </c:pt>
                <c:pt idx="360">
                  <c:v>0.94845360824742264</c:v>
                </c:pt>
                <c:pt idx="361">
                  <c:v>0.94845360824742264</c:v>
                </c:pt>
                <c:pt idx="362">
                  <c:v>0.94845360824742264</c:v>
                </c:pt>
                <c:pt idx="363">
                  <c:v>0.94845360824742264</c:v>
                </c:pt>
                <c:pt idx="364">
                  <c:v>0.94845360824742264</c:v>
                </c:pt>
                <c:pt idx="365">
                  <c:v>0.94845360824742264</c:v>
                </c:pt>
                <c:pt idx="366">
                  <c:v>0.94845360824742264</c:v>
                </c:pt>
                <c:pt idx="367">
                  <c:v>0.94845360824742264</c:v>
                </c:pt>
                <c:pt idx="368">
                  <c:v>0.94845360824742264</c:v>
                </c:pt>
                <c:pt idx="369">
                  <c:v>0.94845360824742264</c:v>
                </c:pt>
                <c:pt idx="370">
                  <c:v>0.94845360824742264</c:v>
                </c:pt>
                <c:pt idx="371">
                  <c:v>0.94845360824742264</c:v>
                </c:pt>
                <c:pt idx="372">
                  <c:v>0.94845360824742264</c:v>
                </c:pt>
                <c:pt idx="373">
                  <c:v>0.94845360824742264</c:v>
                </c:pt>
                <c:pt idx="374">
                  <c:v>0.94845360824742264</c:v>
                </c:pt>
                <c:pt idx="375">
                  <c:v>0.94845360824742264</c:v>
                </c:pt>
                <c:pt idx="376">
                  <c:v>0.94845360824742264</c:v>
                </c:pt>
                <c:pt idx="377">
                  <c:v>0.94845360824742264</c:v>
                </c:pt>
                <c:pt idx="378">
                  <c:v>0.94845360824742264</c:v>
                </c:pt>
                <c:pt idx="379">
                  <c:v>0.95876288659793818</c:v>
                </c:pt>
                <c:pt idx="380">
                  <c:v>0.95876288659793818</c:v>
                </c:pt>
                <c:pt idx="381">
                  <c:v>0.95876288659793818</c:v>
                </c:pt>
                <c:pt idx="382">
                  <c:v>0.96907216494845361</c:v>
                </c:pt>
                <c:pt idx="383">
                  <c:v>0.96907216494845361</c:v>
                </c:pt>
                <c:pt idx="384">
                  <c:v>0.96907216494845361</c:v>
                </c:pt>
                <c:pt idx="385">
                  <c:v>0.96907216494845361</c:v>
                </c:pt>
                <c:pt idx="386">
                  <c:v>0.96907216494845361</c:v>
                </c:pt>
                <c:pt idx="387">
                  <c:v>0.96907216494845361</c:v>
                </c:pt>
                <c:pt idx="388">
                  <c:v>0.96907216494845361</c:v>
                </c:pt>
                <c:pt idx="389">
                  <c:v>0.96907216494845361</c:v>
                </c:pt>
                <c:pt idx="390">
                  <c:v>0.96907216494845361</c:v>
                </c:pt>
                <c:pt idx="391">
                  <c:v>0.96907216494845361</c:v>
                </c:pt>
                <c:pt idx="392">
                  <c:v>0.96907216494845361</c:v>
                </c:pt>
                <c:pt idx="393">
                  <c:v>0.96907216494845361</c:v>
                </c:pt>
                <c:pt idx="394">
                  <c:v>0.96907216494845361</c:v>
                </c:pt>
                <c:pt idx="395">
                  <c:v>0.96907216494845361</c:v>
                </c:pt>
                <c:pt idx="396">
                  <c:v>0.96907216494845361</c:v>
                </c:pt>
                <c:pt idx="397">
                  <c:v>0.96907216494845361</c:v>
                </c:pt>
                <c:pt idx="398">
                  <c:v>0.96907216494845361</c:v>
                </c:pt>
                <c:pt idx="399">
                  <c:v>0.96907216494845361</c:v>
                </c:pt>
                <c:pt idx="400">
                  <c:v>0.96907216494845361</c:v>
                </c:pt>
                <c:pt idx="401">
                  <c:v>0.96907216494845361</c:v>
                </c:pt>
                <c:pt idx="402">
                  <c:v>0.96907216494845361</c:v>
                </c:pt>
                <c:pt idx="403">
                  <c:v>0.96907216494845361</c:v>
                </c:pt>
                <c:pt idx="404">
                  <c:v>0.96907216494845361</c:v>
                </c:pt>
                <c:pt idx="405">
                  <c:v>0.96907216494845361</c:v>
                </c:pt>
                <c:pt idx="406">
                  <c:v>0.96907216494845361</c:v>
                </c:pt>
                <c:pt idx="407">
                  <c:v>0.96907216494845361</c:v>
                </c:pt>
                <c:pt idx="408">
                  <c:v>0.96907216494845361</c:v>
                </c:pt>
                <c:pt idx="409">
                  <c:v>0.96907216494845361</c:v>
                </c:pt>
                <c:pt idx="410">
                  <c:v>0.96907216494845361</c:v>
                </c:pt>
                <c:pt idx="411">
                  <c:v>0.96907216494845361</c:v>
                </c:pt>
                <c:pt idx="412">
                  <c:v>0.96907216494845361</c:v>
                </c:pt>
                <c:pt idx="413">
                  <c:v>0.96907216494845361</c:v>
                </c:pt>
                <c:pt idx="414">
                  <c:v>0.96907216494845361</c:v>
                </c:pt>
                <c:pt idx="415">
                  <c:v>0.96907216494845361</c:v>
                </c:pt>
                <c:pt idx="416">
                  <c:v>0.96907216494845361</c:v>
                </c:pt>
                <c:pt idx="417">
                  <c:v>0.96907216494845361</c:v>
                </c:pt>
                <c:pt idx="418">
                  <c:v>0.96907216494845361</c:v>
                </c:pt>
                <c:pt idx="419">
                  <c:v>0.97938144329896903</c:v>
                </c:pt>
                <c:pt idx="420">
                  <c:v>0.97938144329896903</c:v>
                </c:pt>
                <c:pt idx="421">
                  <c:v>0.97938144329896903</c:v>
                </c:pt>
                <c:pt idx="422">
                  <c:v>0.97938144329896903</c:v>
                </c:pt>
                <c:pt idx="423">
                  <c:v>0.97938144329896903</c:v>
                </c:pt>
                <c:pt idx="424">
                  <c:v>0.97938144329896903</c:v>
                </c:pt>
                <c:pt idx="425">
                  <c:v>0.97938144329896903</c:v>
                </c:pt>
                <c:pt idx="426">
                  <c:v>0.97938144329896903</c:v>
                </c:pt>
                <c:pt idx="427">
                  <c:v>0.97938144329896903</c:v>
                </c:pt>
                <c:pt idx="428">
                  <c:v>0.97938144329896903</c:v>
                </c:pt>
                <c:pt idx="429">
                  <c:v>0.97938144329896903</c:v>
                </c:pt>
                <c:pt idx="430">
                  <c:v>0.98969072164948457</c:v>
                </c:pt>
                <c:pt idx="431">
                  <c:v>0.98969072164948457</c:v>
                </c:pt>
                <c:pt idx="432">
                  <c:v>1</c:v>
                </c:pt>
                <c:pt idx="433">
                  <c:v>1</c:v>
                </c:pt>
                <c:pt idx="434">
                  <c:v>1</c:v>
                </c:pt>
                <c:pt idx="435">
                  <c:v>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1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1</c:v>
                </c:pt>
                <c:pt idx="448">
                  <c:v>1</c:v>
                </c:pt>
                <c:pt idx="449">
                  <c:v>1</c:v>
                </c:pt>
                <c:pt idx="450">
                  <c:v>1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1</c:v>
                </c:pt>
                <c:pt idx="457">
                  <c:v>1</c:v>
                </c:pt>
                <c:pt idx="458">
                  <c:v>1</c:v>
                </c:pt>
                <c:pt idx="459">
                  <c:v>1</c:v>
                </c:pt>
                <c:pt idx="460">
                  <c:v>1</c:v>
                </c:pt>
                <c:pt idx="461">
                  <c:v>1</c:v>
                </c:pt>
                <c:pt idx="462">
                  <c:v>1</c:v>
                </c:pt>
                <c:pt idx="463">
                  <c:v>1</c:v>
                </c:pt>
                <c:pt idx="464">
                  <c:v>1</c:v>
                </c:pt>
                <c:pt idx="465">
                  <c:v>1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B3-49B5-BC8C-0BFD3124667F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LR_TestLiftChart2!$BZ$2:$BZ$491</c:f>
              <c:numCache>
                <c:formatCode>General</c:formatCode>
                <c:ptCount val="490"/>
                <c:pt idx="0">
                  <c:v>0</c:v>
                </c:pt>
                <c:pt idx="1">
                  <c:v>0</c:v>
                </c:pt>
                <c:pt idx="2">
                  <c:v>1.7482517482517483E-3</c:v>
                </c:pt>
                <c:pt idx="3">
                  <c:v>1.7482517482517483E-3</c:v>
                </c:pt>
                <c:pt idx="4">
                  <c:v>3.4965034965034965E-3</c:v>
                </c:pt>
                <c:pt idx="5">
                  <c:v>3.4965034965034965E-3</c:v>
                </c:pt>
                <c:pt idx="6">
                  <c:v>3.4965034965034965E-3</c:v>
                </c:pt>
                <c:pt idx="7">
                  <c:v>3.4965034965034965E-3</c:v>
                </c:pt>
                <c:pt idx="8">
                  <c:v>5.244755244755245E-3</c:v>
                </c:pt>
                <c:pt idx="9">
                  <c:v>5.244755244755245E-3</c:v>
                </c:pt>
                <c:pt idx="10">
                  <c:v>6.993006993006993E-3</c:v>
                </c:pt>
                <c:pt idx="11">
                  <c:v>6.993006993006993E-3</c:v>
                </c:pt>
                <c:pt idx="12">
                  <c:v>8.7412587412587419E-3</c:v>
                </c:pt>
                <c:pt idx="13">
                  <c:v>8.7412587412587419E-3</c:v>
                </c:pt>
                <c:pt idx="14">
                  <c:v>1.048951048951049E-2</c:v>
                </c:pt>
                <c:pt idx="15">
                  <c:v>1.2237762237762238E-2</c:v>
                </c:pt>
                <c:pt idx="16">
                  <c:v>1.3986013986013986E-2</c:v>
                </c:pt>
                <c:pt idx="17">
                  <c:v>1.3986013986013986E-2</c:v>
                </c:pt>
                <c:pt idx="18">
                  <c:v>1.3986013986013986E-2</c:v>
                </c:pt>
                <c:pt idx="19">
                  <c:v>1.3986013986013986E-2</c:v>
                </c:pt>
                <c:pt idx="20">
                  <c:v>1.5734265734265736E-2</c:v>
                </c:pt>
                <c:pt idx="21">
                  <c:v>1.7482517482517484E-2</c:v>
                </c:pt>
                <c:pt idx="22">
                  <c:v>1.7482517482517484E-2</c:v>
                </c:pt>
                <c:pt idx="23">
                  <c:v>1.9230769230769232E-2</c:v>
                </c:pt>
                <c:pt idx="24">
                  <c:v>1.9230769230769232E-2</c:v>
                </c:pt>
                <c:pt idx="25">
                  <c:v>1.9230769230769232E-2</c:v>
                </c:pt>
                <c:pt idx="26">
                  <c:v>1.9230769230769232E-2</c:v>
                </c:pt>
                <c:pt idx="27">
                  <c:v>2.097902097902098E-2</c:v>
                </c:pt>
                <c:pt idx="28">
                  <c:v>2.2727272727272728E-2</c:v>
                </c:pt>
                <c:pt idx="29">
                  <c:v>2.2727272727272728E-2</c:v>
                </c:pt>
                <c:pt idx="30">
                  <c:v>2.4475524475524476E-2</c:v>
                </c:pt>
                <c:pt idx="31">
                  <c:v>2.6223776223776224E-2</c:v>
                </c:pt>
                <c:pt idx="32">
                  <c:v>2.7972027972027972E-2</c:v>
                </c:pt>
                <c:pt idx="33">
                  <c:v>2.972027972027972E-2</c:v>
                </c:pt>
                <c:pt idx="34">
                  <c:v>3.1468531468531472E-2</c:v>
                </c:pt>
                <c:pt idx="35">
                  <c:v>3.1468531468531472E-2</c:v>
                </c:pt>
                <c:pt idx="36">
                  <c:v>3.3216783216783216E-2</c:v>
                </c:pt>
                <c:pt idx="37">
                  <c:v>3.4965034965034968E-2</c:v>
                </c:pt>
                <c:pt idx="38">
                  <c:v>3.8461538461538464E-2</c:v>
                </c:pt>
                <c:pt idx="39">
                  <c:v>4.0209790209790208E-2</c:v>
                </c:pt>
                <c:pt idx="40">
                  <c:v>4.0209790209790208E-2</c:v>
                </c:pt>
                <c:pt idx="41">
                  <c:v>4.195804195804196E-2</c:v>
                </c:pt>
                <c:pt idx="42">
                  <c:v>4.3706293706293704E-2</c:v>
                </c:pt>
                <c:pt idx="43">
                  <c:v>4.3706293706293704E-2</c:v>
                </c:pt>
                <c:pt idx="44">
                  <c:v>4.3706293706293704E-2</c:v>
                </c:pt>
                <c:pt idx="45">
                  <c:v>4.5454545454545456E-2</c:v>
                </c:pt>
                <c:pt idx="46">
                  <c:v>4.72027972027972E-2</c:v>
                </c:pt>
                <c:pt idx="47">
                  <c:v>4.8951048951048952E-2</c:v>
                </c:pt>
                <c:pt idx="48">
                  <c:v>5.0699300699300696E-2</c:v>
                </c:pt>
                <c:pt idx="49">
                  <c:v>5.2447552447552448E-2</c:v>
                </c:pt>
                <c:pt idx="50">
                  <c:v>5.4195804195804193E-2</c:v>
                </c:pt>
                <c:pt idx="51">
                  <c:v>5.5944055944055944E-2</c:v>
                </c:pt>
                <c:pt idx="52">
                  <c:v>5.7692307692307696E-2</c:v>
                </c:pt>
                <c:pt idx="53">
                  <c:v>5.944055944055944E-2</c:v>
                </c:pt>
                <c:pt idx="54">
                  <c:v>6.2937062937062943E-2</c:v>
                </c:pt>
                <c:pt idx="55">
                  <c:v>6.4685314685314688E-2</c:v>
                </c:pt>
                <c:pt idx="56">
                  <c:v>6.6433566433566432E-2</c:v>
                </c:pt>
                <c:pt idx="57">
                  <c:v>6.8181818181818177E-2</c:v>
                </c:pt>
                <c:pt idx="58">
                  <c:v>6.8181818181818177E-2</c:v>
                </c:pt>
                <c:pt idx="59">
                  <c:v>6.8181818181818177E-2</c:v>
                </c:pt>
                <c:pt idx="60">
                  <c:v>6.8181818181818177E-2</c:v>
                </c:pt>
                <c:pt idx="61">
                  <c:v>6.9930069930069935E-2</c:v>
                </c:pt>
                <c:pt idx="62">
                  <c:v>7.167832167832168E-2</c:v>
                </c:pt>
                <c:pt idx="63">
                  <c:v>7.167832167832168E-2</c:v>
                </c:pt>
                <c:pt idx="64">
                  <c:v>7.167832167832168E-2</c:v>
                </c:pt>
                <c:pt idx="65">
                  <c:v>7.3426573426573424E-2</c:v>
                </c:pt>
                <c:pt idx="66">
                  <c:v>7.3426573426573424E-2</c:v>
                </c:pt>
                <c:pt idx="67">
                  <c:v>7.5174825174825169E-2</c:v>
                </c:pt>
                <c:pt idx="68">
                  <c:v>7.5174825174825169E-2</c:v>
                </c:pt>
                <c:pt idx="69">
                  <c:v>7.6923076923076927E-2</c:v>
                </c:pt>
                <c:pt idx="70">
                  <c:v>7.8671328671328672E-2</c:v>
                </c:pt>
                <c:pt idx="71">
                  <c:v>8.0419580419580416E-2</c:v>
                </c:pt>
                <c:pt idx="72">
                  <c:v>8.2167832167832161E-2</c:v>
                </c:pt>
                <c:pt idx="73">
                  <c:v>8.2167832167832161E-2</c:v>
                </c:pt>
                <c:pt idx="74">
                  <c:v>8.5664335664335664E-2</c:v>
                </c:pt>
                <c:pt idx="75">
                  <c:v>8.9160839160839167E-2</c:v>
                </c:pt>
                <c:pt idx="76">
                  <c:v>8.9160839160839167E-2</c:v>
                </c:pt>
                <c:pt idx="77">
                  <c:v>9.0909090909090912E-2</c:v>
                </c:pt>
                <c:pt idx="78">
                  <c:v>9.2657342657342656E-2</c:v>
                </c:pt>
                <c:pt idx="79">
                  <c:v>9.4405594405594401E-2</c:v>
                </c:pt>
                <c:pt idx="80">
                  <c:v>9.4405594405594401E-2</c:v>
                </c:pt>
                <c:pt idx="81">
                  <c:v>9.6153846153846159E-2</c:v>
                </c:pt>
                <c:pt idx="82">
                  <c:v>9.7902097902097904E-2</c:v>
                </c:pt>
                <c:pt idx="83">
                  <c:v>0.10139860139860139</c:v>
                </c:pt>
                <c:pt idx="84">
                  <c:v>0.10314685314685315</c:v>
                </c:pt>
                <c:pt idx="85">
                  <c:v>0.10314685314685315</c:v>
                </c:pt>
                <c:pt idx="86">
                  <c:v>0.10314685314685315</c:v>
                </c:pt>
                <c:pt idx="87">
                  <c:v>0.1048951048951049</c:v>
                </c:pt>
                <c:pt idx="88">
                  <c:v>0.10664335664335664</c:v>
                </c:pt>
                <c:pt idx="89">
                  <c:v>0.10664335664335664</c:v>
                </c:pt>
                <c:pt idx="90">
                  <c:v>0.11188811188811189</c:v>
                </c:pt>
                <c:pt idx="91">
                  <c:v>0.11188811188811189</c:v>
                </c:pt>
                <c:pt idx="92">
                  <c:v>0.11188811188811189</c:v>
                </c:pt>
                <c:pt idx="93">
                  <c:v>0.11538461538461539</c:v>
                </c:pt>
                <c:pt idx="94">
                  <c:v>0.11713286713286714</c:v>
                </c:pt>
                <c:pt idx="95">
                  <c:v>0.11888111888111888</c:v>
                </c:pt>
                <c:pt idx="96">
                  <c:v>0.12062937062937062</c:v>
                </c:pt>
                <c:pt idx="97">
                  <c:v>0.12237762237762238</c:v>
                </c:pt>
                <c:pt idx="98">
                  <c:v>0.12412587412587413</c:v>
                </c:pt>
                <c:pt idx="99">
                  <c:v>0.12937062937062938</c:v>
                </c:pt>
                <c:pt idx="100">
                  <c:v>0.13286713286713286</c:v>
                </c:pt>
                <c:pt idx="101">
                  <c:v>0.13286713286713286</c:v>
                </c:pt>
                <c:pt idx="102">
                  <c:v>0.13461538461538461</c:v>
                </c:pt>
                <c:pt idx="103">
                  <c:v>0.13636363636363635</c:v>
                </c:pt>
                <c:pt idx="104">
                  <c:v>0.1381118881118881</c:v>
                </c:pt>
                <c:pt idx="105">
                  <c:v>0.13986013986013987</c:v>
                </c:pt>
                <c:pt idx="106">
                  <c:v>0.14160839160839161</c:v>
                </c:pt>
                <c:pt idx="107">
                  <c:v>0.14685314685314685</c:v>
                </c:pt>
                <c:pt idx="108">
                  <c:v>0.14860139860139859</c:v>
                </c:pt>
                <c:pt idx="109">
                  <c:v>0.14860139860139859</c:v>
                </c:pt>
                <c:pt idx="110">
                  <c:v>0.15034965034965034</c:v>
                </c:pt>
                <c:pt idx="111">
                  <c:v>0.15034965034965034</c:v>
                </c:pt>
                <c:pt idx="112">
                  <c:v>0.15209790209790211</c:v>
                </c:pt>
                <c:pt idx="113">
                  <c:v>0.15384615384615385</c:v>
                </c:pt>
                <c:pt idx="114">
                  <c:v>0.1555944055944056</c:v>
                </c:pt>
                <c:pt idx="115">
                  <c:v>0.15734265734265734</c:v>
                </c:pt>
                <c:pt idx="116">
                  <c:v>0.15734265734265734</c:v>
                </c:pt>
                <c:pt idx="117">
                  <c:v>0.15734265734265734</c:v>
                </c:pt>
                <c:pt idx="118">
                  <c:v>0.15734265734265734</c:v>
                </c:pt>
                <c:pt idx="119">
                  <c:v>0.15909090909090909</c:v>
                </c:pt>
                <c:pt idx="120">
                  <c:v>0.16433566433566432</c:v>
                </c:pt>
                <c:pt idx="121">
                  <c:v>0.16608391608391609</c:v>
                </c:pt>
                <c:pt idx="122">
                  <c:v>0.16608391608391609</c:v>
                </c:pt>
                <c:pt idx="123">
                  <c:v>0.16608391608391609</c:v>
                </c:pt>
                <c:pt idx="124">
                  <c:v>0.16608391608391609</c:v>
                </c:pt>
                <c:pt idx="125">
                  <c:v>0.16608391608391609</c:v>
                </c:pt>
                <c:pt idx="126">
                  <c:v>0.16783216783216784</c:v>
                </c:pt>
                <c:pt idx="127">
                  <c:v>0.17832167832167833</c:v>
                </c:pt>
                <c:pt idx="128">
                  <c:v>0.18006993006993008</c:v>
                </c:pt>
                <c:pt idx="129">
                  <c:v>0.18181818181818182</c:v>
                </c:pt>
                <c:pt idx="130">
                  <c:v>0.18181818181818182</c:v>
                </c:pt>
                <c:pt idx="131">
                  <c:v>0.18356643356643357</c:v>
                </c:pt>
                <c:pt idx="132">
                  <c:v>0.18356643356643357</c:v>
                </c:pt>
                <c:pt idx="133">
                  <c:v>0.18706293706293706</c:v>
                </c:pt>
                <c:pt idx="134">
                  <c:v>0.1888111888111888</c:v>
                </c:pt>
                <c:pt idx="135">
                  <c:v>0.19055944055944055</c:v>
                </c:pt>
                <c:pt idx="136">
                  <c:v>0.19055944055944055</c:v>
                </c:pt>
                <c:pt idx="137">
                  <c:v>0.19230769230769232</c:v>
                </c:pt>
                <c:pt idx="138">
                  <c:v>0.19405594405594406</c:v>
                </c:pt>
                <c:pt idx="139">
                  <c:v>0.19405594405594406</c:v>
                </c:pt>
                <c:pt idx="140">
                  <c:v>0.19405594405594406</c:v>
                </c:pt>
                <c:pt idx="141">
                  <c:v>0.19580419580419581</c:v>
                </c:pt>
                <c:pt idx="142">
                  <c:v>0.19580419580419581</c:v>
                </c:pt>
                <c:pt idx="143">
                  <c:v>0.19580419580419581</c:v>
                </c:pt>
                <c:pt idx="144">
                  <c:v>0.1993006993006993</c:v>
                </c:pt>
                <c:pt idx="145">
                  <c:v>0.20104895104895104</c:v>
                </c:pt>
                <c:pt idx="146">
                  <c:v>0.20279720279720279</c:v>
                </c:pt>
                <c:pt idx="147">
                  <c:v>0.20454545454545456</c:v>
                </c:pt>
                <c:pt idx="148">
                  <c:v>0.20454545454545456</c:v>
                </c:pt>
                <c:pt idx="149">
                  <c:v>0.2062937062937063</c:v>
                </c:pt>
                <c:pt idx="150">
                  <c:v>0.20804195804195805</c:v>
                </c:pt>
                <c:pt idx="151">
                  <c:v>0.20979020979020979</c:v>
                </c:pt>
                <c:pt idx="152">
                  <c:v>0.20979020979020979</c:v>
                </c:pt>
                <c:pt idx="153">
                  <c:v>0.21328671328671328</c:v>
                </c:pt>
                <c:pt idx="154">
                  <c:v>0.21503496503496503</c:v>
                </c:pt>
                <c:pt idx="155">
                  <c:v>0.21678321678321677</c:v>
                </c:pt>
                <c:pt idx="156">
                  <c:v>0.21853146853146854</c:v>
                </c:pt>
                <c:pt idx="157">
                  <c:v>0.22027972027972029</c:v>
                </c:pt>
                <c:pt idx="158">
                  <c:v>0.22902097902097901</c:v>
                </c:pt>
                <c:pt idx="159">
                  <c:v>0.23076923076923078</c:v>
                </c:pt>
                <c:pt idx="160">
                  <c:v>0.23076923076923078</c:v>
                </c:pt>
                <c:pt idx="161">
                  <c:v>0.23251748251748253</c:v>
                </c:pt>
                <c:pt idx="162">
                  <c:v>0.23251748251748253</c:v>
                </c:pt>
                <c:pt idx="163">
                  <c:v>0.23776223776223776</c:v>
                </c:pt>
                <c:pt idx="164">
                  <c:v>0.2395104895104895</c:v>
                </c:pt>
                <c:pt idx="165">
                  <c:v>0.24300699300699299</c:v>
                </c:pt>
                <c:pt idx="166">
                  <c:v>0.24300699300699299</c:v>
                </c:pt>
                <c:pt idx="167">
                  <c:v>0.24475524475524477</c:v>
                </c:pt>
                <c:pt idx="168">
                  <c:v>0.24825174825174826</c:v>
                </c:pt>
                <c:pt idx="169">
                  <c:v>0.25</c:v>
                </c:pt>
                <c:pt idx="170">
                  <c:v>0.25174825174825177</c:v>
                </c:pt>
                <c:pt idx="171">
                  <c:v>0.25174825174825177</c:v>
                </c:pt>
                <c:pt idx="172">
                  <c:v>0.25349650349650349</c:v>
                </c:pt>
                <c:pt idx="173">
                  <c:v>0.25349650349650349</c:v>
                </c:pt>
                <c:pt idx="174">
                  <c:v>0.25524475524475526</c:v>
                </c:pt>
                <c:pt idx="175">
                  <c:v>0.26048951048951047</c:v>
                </c:pt>
                <c:pt idx="176">
                  <c:v>0.26048951048951047</c:v>
                </c:pt>
                <c:pt idx="177">
                  <c:v>0.26223776223776224</c:v>
                </c:pt>
                <c:pt idx="178">
                  <c:v>0.26398601398601401</c:v>
                </c:pt>
                <c:pt idx="179">
                  <c:v>0.26573426573426573</c:v>
                </c:pt>
                <c:pt idx="180">
                  <c:v>0.2674825174825175</c:v>
                </c:pt>
                <c:pt idx="181">
                  <c:v>0.26923076923076922</c:v>
                </c:pt>
                <c:pt idx="182">
                  <c:v>0.27097902097902099</c:v>
                </c:pt>
                <c:pt idx="183">
                  <c:v>0.27272727272727271</c:v>
                </c:pt>
                <c:pt idx="184">
                  <c:v>0.27447552447552448</c:v>
                </c:pt>
                <c:pt idx="185">
                  <c:v>0.2762237762237762</c:v>
                </c:pt>
                <c:pt idx="186">
                  <c:v>0.27797202797202797</c:v>
                </c:pt>
                <c:pt idx="187">
                  <c:v>0.27972027972027974</c:v>
                </c:pt>
                <c:pt idx="188">
                  <c:v>0.2937062937062937</c:v>
                </c:pt>
                <c:pt idx="189">
                  <c:v>0.29545454545454547</c:v>
                </c:pt>
                <c:pt idx="190">
                  <c:v>0.29720279720279719</c:v>
                </c:pt>
                <c:pt idx="191">
                  <c:v>0.29895104895104896</c:v>
                </c:pt>
                <c:pt idx="192">
                  <c:v>0.30069930069930068</c:v>
                </c:pt>
                <c:pt idx="193">
                  <c:v>0.30244755244755245</c:v>
                </c:pt>
                <c:pt idx="194">
                  <c:v>0.3111888111888112</c:v>
                </c:pt>
                <c:pt idx="195">
                  <c:v>0.31293706293706292</c:v>
                </c:pt>
                <c:pt idx="196">
                  <c:v>0.31468531468531469</c:v>
                </c:pt>
                <c:pt idx="197">
                  <c:v>0.31993006993006995</c:v>
                </c:pt>
                <c:pt idx="198">
                  <c:v>0.31993006993006995</c:v>
                </c:pt>
                <c:pt idx="199">
                  <c:v>0.31993006993006995</c:v>
                </c:pt>
                <c:pt idx="200">
                  <c:v>0.32867132867132864</c:v>
                </c:pt>
                <c:pt idx="201">
                  <c:v>0.33391608391608391</c:v>
                </c:pt>
                <c:pt idx="202">
                  <c:v>0.33566433566433568</c:v>
                </c:pt>
                <c:pt idx="203">
                  <c:v>0.33741258741258739</c:v>
                </c:pt>
                <c:pt idx="204">
                  <c:v>0.33916083916083917</c:v>
                </c:pt>
                <c:pt idx="205">
                  <c:v>0.34090909090909088</c:v>
                </c:pt>
                <c:pt idx="206">
                  <c:v>0.34090909090909088</c:v>
                </c:pt>
                <c:pt idx="207">
                  <c:v>0.34965034965034963</c:v>
                </c:pt>
                <c:pt idx="208">
                  <c:v>0.35314685314685312</c:v>
                </c:pt>
                <c:pt idx="209">
                  <c:v>0.35839160839160839</c:v>
                </c:pt>
                <c:pt idx="210">
                  <c:v>0.35839160839160839</c:v>
                </c:pt>
                <c:pt idx="211">
                  <c:v>0.36013986013986016</c:v>
                </c:pt>
                <c:pt idx="212">
                  <c:v>0.36188811188811187</c:v>
                </c:pt>
                <c:pt idx="213">
                  <c:v>0.3723776223776224</c:v>
                </c:pt>
                <c:pt idx="214">
                  <c:v>0.37412587412587411</c:v>
                </c:pt>
                <c:pt idx="215">
                  <c:v>0.37412587412587411</c:v>
                </c:pt>
                <c:pt idx="216">
                  <c:v>0.3776223776223776</c:v>
                </c:pt>
                <c:pt idx="217">
                  <c:v>0.37937062937062938</c:v>
                </c:pt>
                <c:pt idx="218">
                  <c:v>0.38111888111888109</c:v>
                </c:pt>
                <c:pt idx="219">
                  <c:v>0.39160839160839161</c:v>
                </c:pt>
                <c:pt idx="220">
                  <c:v>0.39335664335664333</c:v>
                </c:pt>
                <c:pt idx="221">
                  <c:v>0.39860139860139859</c:v>
                </c:pt>
                <c:pt idx="222">
                  <c:v>0.40034965034965037</c:v>
                </c:pt>
                <c:pt idx="223">
                  <c:v>0.40209790209790208</c:v>
                </c:pt>
                <c:pt idx="224">
                  <c:v>0.40209790209790208</c:v>
                </c:pt>
                <c:pt idx="225">
                  <c:v>0.40384615384615385</c:v>
                </c:pt>
                <c:pt idx="226">
                  <c:v>0.40384615384615385</c:v>
                </c:pt>
                <c:pt idx="227">
                  <c:v>0.40559440559440557</c:v>
                </c:pt>
                <c:pt idx="228">
                  <c:v>0.40734265734265734</c:v>
                </c:pt>
                <c:pt idx="229">
                  <c:v>0.40909090909090912</c:v>
                </c:pt>
                <c:pt idx="230">
                  <c:v>0.41608391608391609</c:v>
                </c:pt>
                <c:pt idx="231">
                  <c:v>0.41608391608391609</c:v>
                </c:pt>
                <c:pt idx="232">
                  <c:v>0.41783216783216781</c:v>
                </c:pt>
                <c:pt idx="233">
                  <c:v>0.41958041958041958</c:v>
                </c:pt>
                <c:pt idx="234">
                  <c:v>0.42307692307692307</c:v>
                </c:pt>
                <c:pt idx="235">
                  <c:v>0.42482517482517484</c:v>
                </c:pt>
                <c:pt idx="236">
                  <c:v>0.42657342657342656</c:v>
                </c:pt>
                <c:pt idx="237">
                  <c:v>0.43181818181818182</c:v>
                </c:pt>
                <c:pt idx="238">
                  <c:v>0.43706293706293708</c:v>
                </c:pt>
                <c:pt idx="239">
                  <c:v>0.4388111888111888</c:v>
                </c:pt>
                <c:pt idx="240">
                  <c:v>0.44055944055944057</c:v>
                </c:pt>
                <c:pt idx="241">
                  <c:v>0.44230769230769229</c:v>
                </c:pt>
                <c:pt idx="242">
                  <c:v>0.44405594405594406</c:v>
                </c:pt>
                <c:pt idx="243">
                  <c:v>0.44580419580419578</c:v>
                </c:pt>
                <c:pt idx="244">
                  <c:v>0.44755244755244755</c:v>
                </c:pt>
                <c:pt idx="245">
                  <c:v>0.44930069930069932</c:v>
                </c:pt>
                <c:pt idx="246">
                  <c:v>0.45454545454545453</c:v>
                </c:pt>
                <c:pt idx="247">
                  <c:v>0.4562937062937063</c:v>
                </c:pt>
                <c:pt idx="248">
                  <c:v>0.46328671328671328</c:v>
                </c:pt>
                <c:pt idx="249">
                  <c:v>0.46503496503496505</c:v>
                </c:pt>
                <c:pt idx="250">
                  <c:v>0.46678321678321677</c:v>
                </c:pt>
                <c:pt idx="251">
                  <c:v>0.46853146853146854</c:v>
                </c:pt>
                <c:pt idx="252">
                  <c:v>0.47027972027972026</c:v>
                </c:pt>
                <c:pt idx="253">
                  <c:v>0.47202797202797203</c:v>
                </c:pt>
                <c:pt idx="254">
                  <c:v>0.47902097902097901</c:v>
                </c:pt>
                <c:pt idx="255">
                  <c:v>0.48076923076923078</c:v>
                </c:pt>
                <c:pt idx="256">
                  <c:v>0.4825174825174825</c:v>
                </c:pt>
                <c:pt idx="257">
                  <c:v>0.48426573426573427</c:v>
                </c:pt>
                <c:pt idx="258">
                  <c:v>0.48601398601398599</c:v>
                </c:pt>
                <c:pt idx="259">
                  <c:v>0.48776223776223776</c:v>
                </c:pt>
                <c:pt idx="260">
                  <c:v>0.48951048951048953</c:v>
                </c:pt>
                <c:pt idx="261">
                  <c:v>0.49125874125874125</c:v>
                </c:pt>
                <c:pt idx="262">
                  <c:v>0.49300699300699302</c:v>
                </c:pt>
                <c:pt idx="263">
                  <c:v>0.49475524475524474</c:v>
                </c:pt>
                <c:pt idx="264">
                  <c:v>0.49825174825174823</c:v>
                </c:pt>
                <c:pt idx="265">
                  <c:v>0.5</c:v>
                </c:pt>
                <c:pt idx="266">
                  <c:v>0.50349650349650354</c:v>
                </c:pt>
                <c:pt idx="267">
                  <c:v>0.50524475524475521</c:v>
                </c:pt>
                <c:pt idx="268">
                  <c:v>0.50699300699300698</c:v>
                </c:pt>
                <c:pt idx="269">
                  <c:v>0.51398601398601396</c:v>
                </c:pt>
                <c:pt idx="270">
                  <c:v>0.51573426573426573</c:v>
                </c:pt>
                <c:pt idx="271">
                  <c:v>0.5174825174825175</c:v>
                </c:pt>
                <c:pt idx="272">
                  <c:v>0.51923076923076927</c:v>
                </c:pt>
                <c:pt idx="273">
                  <c:v>0.52097902097902093</c:v>
                </c:pt>
                <c:pt idx="274">
                  <c:v>0.52272727272727271</c:v>
                </c:pt>
                <c:pt idx="275">
                  <c:v>0.52447552447552448</c:v>
                </c:pt>
                <c:pt idx="276">
                  <c:v>0.52622377622377625</c:v>
                </c:pt>
                <c:pt idx="277">
                  <c:v>0.53146853146853146</c:v>
                </c:pt>
                <c:pt idx="278">
                  <c:v>0.53846153846153844</c:v>
                </c:pt>
                <c:pt idx="279">
                  <c:v>0.54020979020979021</c:v>
                </c:pt>
                <c:pt idx="280">
                  <c:v>0.54195804195804198</c:v>
                </c:pt>
                <c:pt idx="281">
                  <c:v>0.54370629370629375</c:v>
                </c:pt>
                <c:pt idx="282">
                  <c:v>0.54545454545454541</c:v>
                </c:pt>
                <c:pt idx="283">
                  <c:v>0.54720279720279719</c:v>
                </c:pt>
                <c:pt idx="284">
                  <c:v>0.54895104895104896</c:v>
                </c:pt>
                <c:pt idx="285">
                  <c:v>0.55069930069930073</c:v>
                </c:pt>
                <c:pt idx="286">
                  <c:v>0.55244755244755239</c:v>
                </c:pt>
                <c:pt idx="287">
                  <c:v>0.55419580419580416</c:v>
                </c:pt>
                <c:pt idx="288">
                  <c:v>0.55944055944055948</c:v>
                </c:pt>
                <c:pt idx="289">
                  <c:v>0.56118881118881114</c:v>
                </c:pt>
                <c:pt idx="290">
                  <c:v>0.56293706293706292</c:v>
                </c:pt>
                <c:pt idx="291">
                  <c:v>0.56468531468531469</c:v>
                </c:pt>
                <c:pt idx="292">
                  <c:v>0.56643356643356646</c:v>
                </c:pt>
                <c:pt idx="293">
                  <c:v>0.56818181818181823</c:v>
                </c:pt>
                <c:pt idx="294">
                  <c:v>0.56993006993006989</c:v>
                </c:pt>
                <c:pt idx="295">
                  <c:v>0.57167832167832167</c:v>
                </c:pt>
                <c:pt idx="296">
                  <c:v>0.58041958041958042</c:v>
                </c:pt>
                <c:pt idx="297">
                  <c:v>0.58216783216783219</c:v>
                </c:pt>
                <c:pt idx="298">
                  <c:v>0.58391608391608396</c:v>
                </c:pt>
                <c:pt idx="299">
                  <c:v>0.59265734265734271</c:v>
                </c:pt>
                <c:pt idx="300">
                  <c:v>0.59440559440559437</c:v>
                </c:pt>
                <c:pt idx="301">
                  <c:v>0.59615384615384615</c:v>
                </c:pt>
                <c:pt idx="302">
                  <c:v>0.59790209790209792</c:v>
                </c:pt>
                <c:pt idx="303">
                  <c:v>0.59965034965034969</c:v>
                </c:pt>
                <c:pt idx="304">
                  <c:v>0.60664335664335667</c:v>
                </c:pt>
                <c:pt idx="305">
                  <c:v>0.60839160839160844</c:v>
                </c:pt>
                <c:pt idx="306">
                  <c:v>0.6101398601398601</c:v>
                </c:pt>
                <c:pt idx="307">
                  <c:v>0.61188811188811187</c:v>
                </c:pt>
                <c:pt idx="308">
                  <c:v>0.61363636363636365</c:v>
                </c:pt>
                <c:pt idx="309">
                  <c:v>0.61538461538461542</c:v>
                </c:pt>
                <c:pt idx="310">
                  <c:v>0.61713286713286708</c:v>
                </c:pt>
                <c:pt idx="311">
                  <c:v>0.61888111888111885</c:v>
                </c:pt>
                <c:pt idx="312">
                  <c:v>0.62062937062937062</c:v>
                </c:pt>
                <c:pt idx="313">
                  <c:v>0.6223776223776224</c:v>
                </c:pt>
                <c:pt idx="314">
                  <c:v>0.62412587412587417</c:v>
                </c:pt>
                <c:pt idx="315">
                  <c:v>0.62587412587412583</c:v>
                </c:pt>
                <c:pt idx="316">
                  <c:v>0.6276223776223776</c:v>
                </c:pt>
                <c:pt idx="317">
                  <c:v>0.62937062937062938</c:v>
                </c:pt>
                <c:pt idx="318">
                  <c:v>0.63111888111888115</c:v>
                </c:pt>
                <c:pt idx="319">
                  <c:v>0.63286713286713292</c:v>
                </c:pt>
                <c:pt idx="320">
                  <c:v>0.63286713286713292</c:v>
                </c:pt>
                <c:pt idx="321">
                  <c:v>0.63461538461538458</c:v>
                </c:pt>
                <c:pt idx="322">
                  <c:v>0.63636363636363635</c:v>
                </c:pt>
                <c:pt idx="323">
                  <c:v>0.64860139860139865</c:v>
                </c:pt>
                <c:pt idx="324">
                  <c:v>0.65034965034965031</c:v>
                </c:pt>
                <c:pt idx="325">
                  <c:v>0.65209790209790208</c:v>
                </c:pt>
                <c:pt idx="326">
                  <c:v>0.65384615384615385</c:v>
                </c:pt>
                <c:pt idx="327">
                  <c:v>0.65559440559440563</c:v>
                </c:pt>
                <c:pt idx="328">
                  <c:v>0.65734265734265729</c:v>
                </c:pt>
                <c:pt idx="329">
                  <c:v>0.65909090909090906</c:v>
                </c:pt>
                <c:pt idx="330">
                  <c:v>0.66083916083916083</c:v>
                </c:pt>
                <c:pt idx="331">
                  <c:v>0.66258741258741261</c:v>
                </c:pt>
                <c:pt idx="332">
                  <c:v>0.66958041958041958</c:v>
                </c:pt>
                <c:pt idx="333">
                  <c:v>0.67132867132867136</c:v>
                </c:pt>
                <c:pt idx="334">
                  <c:v>0.67307692307692313</c:v>
                </c:pt>
                <c:pt idx="335">
                  <c:v>0.67482517482517479</c:v>
                </c:pt>
                <c:pt idx="336">
                  <c:v>0.67657342657342656</c:v>
                </c:pt>
                <c:pt idx="337">
                  <c:v>0.67832167832167833</c:v>
                </c:pt>
                <c:pt idx="338">
                  <c:v>0.68006993006993011</c:v>
                </c:pt>
                <c:pt idx="339">
                  <c:v>0.68181818181818177</c:v>
                </c:pt>
                <c:pt idx="340">
                  <c:v>0.68356643356643354</c:v>
                </c:pt>
                <c:pt idx="341">
                  <c:v>0.68531468531468531</c:v>
                </c:pt>
                <c:pt idx="342">
                  <c:v>0.68706293706293708</c:v>
                </c:pt>
                <c:pt idx="343">
                  <c:v>0.69580419580419584</c:v>
                </c:pt>
                <c:pt idx="344">
                  <c:v>0.69755244755244761</c:v>
                </c:pt>
                <c:pt idx="345">
                  <c:v>0.69930069930069927</c:v>
                </c:pt>
                <c:pt idx="346">
                  <c:v>0.70104895104895104</c:v>
                </c:pt>
                <c:pt idx="347">
                  <c:v>0.70279720279720281</c:v>
                </c:pt>
                <c:pt idx="348">
                  <c:v>0.70454545454545459</c:v>
                </c:pt>
                <c:pt idx="349">
                  <c:v>0.70629370629370625</c:v>
                </c:pt>
                <c:pt idx="350">
                  <c:v>0.70804195804195802</c:v>
                </c:pt>
                <c:pt idx="351">
                  <c:v>0.70979020979020979</c:v>
                </c:pt>
                <c:pt idx="352">
                  <c:v>0.71328671328671334</c:v>
                </c:pt>
                <c:pt idx="353">
                  <c:v>0.715034965034965</c:v>
                </c:pt>
                <c:pt idx="354">
                  <c:v>0.72027972027972031</c:v>
                </c:pt>
                <c:pt idx="355">
                  <c:v>0.72202797202797198</c:v>
                </c:pt>
                <c:pt idx="356">
                  <c:v>0.72377622377622375</c:v>
                </c:pt>
                <c:pt idx="357">
                  <c:v>0.72552447552447552</c:v>
                </c:pt>
                <c:pt idx="358">
                  <c:v>0.72552447552447552</c:v>
                </c:pt>
                <c:pt idx="359">
                  <c:v>0.73076923076923073</c:v>
                </c:pt>
                <c:pt idx="360">
                  <c:v>0.7325174825174825</c:v>
                </c:pt>
                <c:pt idx="361">
                  <c:v>0.74300699300699302</c:v>
                </c:pt>
                <c:pt idx="362">
                  <c:v>0.74475524475524479</c:v>
                </c:pt>
                <c:pt idx="363">
                  <c:v>0.74650349650349646</c:v>
                </c:pt>
                <c:pt idx="364">
                  <c:v>0.74825174825174823</c:v>
                </c:pt>
                <c:pt idx="365">
                  <c:v>0.75</c:v>
                </c:pt>
                <c:pt idx="366">
                  <c:v>0.75174825174825177</c:v>
                </c:pt>
                <c:pt idx="367">
                  <c:v>0.75349650349650354</c:v>
                </c:pt>
                <c:pt idx="368">
                  <c:v>0.75524475524475521</c:v>
                </c:pt>
                <c:pt idx="369">
                  <c:v>0.75699300699300698</c:v>
                </c:pt>
                <c:pt idx="370">
                  <c:v>0.75874125874125875</c:v>
                </c:pt>
                <c:pt idx="371">
                  <c:v>0.76398601398601396</c:v>
                </c:pt>
                <c:pt idx="372">
                  <c:v>0.76573426573426573</c:v>
                </c:pt>
                <c:pt idx="373">
                  <c:v>0.7674825174825175</c:v>
                </c:pt>
                <c:pt idx="374">
                  <c:v>0.76923076923076927</c:v>
                </c:pt>
                <c:pt idx="375">
                  <c:v>0.77097902097902093</c:v>
                </c:pt>
                <c:pt idx="376">
                  <c:v>0.77272727272727271</c:v>
                </c:pt>
                <c:pt idx="377">
                  <c:v>0.77447552447552448</c:v>
                </c:pt>
                <c:pt idx="378">
                  <c:v>0.77797202797202802</c:v>
                </c:pt>
                <c:pt idx="379">
                  <c:v>0.77797202797202802</c:v>
                </c:pt>
                <c:pt idx="380">
                  <c:v>0.77972027972027969</c:v>
                </c:pt>
                <c:pt idx="381">
                  <c:v>0.78146853146853146</c:v>
                </c:pt>
                <c:pt idx="382">
                  <c:v>0.784965034965035</c:v>
                </c:pt>
                <c:pt idx="383">
                  <c:v>0.78671328671328666</c:v>
                </c:pt>
                <c:pt idx="384">
                  <c:v>0.78846153846153844</c:v>
                </c:pt>
                <c:pt idx="385">
                  <c:v>0.79020979020979021</c:v>
                </c:pt>
                <c:pt idx="386">
                  <c:v>0.79195804195804198</c:v>
                </c:pt>
                <c:pt idx="387">
                  <c:v>0.79370629370629375</c:v>
                </c:pt>
                <c:pt idx="388">
                  <c:v>0.79545454545454541</c:v>
                </c:pt>
                <c:pt idx="389">
                  <c:v>0.79895104895104896</c:v>
                </c:pt>
                <c:pt idx="390">
                  <c:v>0.80769230769230771</c:v>
                </c:pt>
                <c:pt idx="391">
                  <c:v>0.80944055944055948</c:v>
                </c:pt>
                <c:pt idx="392">
                  <c:v>0.81118881118881114</c:v>
                </c:pt>
                <c:pt idx="393">
                  <c:v>0.81293706293706292</c:v>
                </c:pt>
                <c:pt idx="394">
                  <c:v>0.81818181818181823</c:v>
                </c:pt>
                <c:pt idx="395">
                  <c:v>0.81993006993006989</c:v>
                </c:pt>
                <c:pt idx="396">
                  <c:v>0.82167832167832167</c:v>
                </c:pt>
                <c:pt idx="397">
                  <c:v>0.82342657342657344</c:v>
                </c:pt>
                <c:pt idx="398">
                  <c:v>0.82517482517482521</c:v>
                </c:pt>
                <c:pt idx="399">
                  <c:v>0.82692307692307687</c:v>
                </c:pt>
                <c:pt idx="400">
                  <c:v>0.82867132867132864</c:v>
                </c:pt>
                <c:pt idx="401">
                  <c:v>0.83041958041958042</c:v>
                </c:pt>
                <c:pt idx="402">
                  <c:v>0.83216783216783219</c:v>
                </c:pt>
                <c:pt idx="403">
                  <c:v>0.83391608391608396</c:v>
                </c:pt>
                <c:pt idx="404">
                  <c:v>0.83916083916083917</c:v>
                </c:pt>
                <c:pt idx="405">
                  <c:v>0.84090909090909094</c:v>
                </c:pt>
                <c:pt idx="406">
                  <c:v>0.84265734265734271</c:v>
                </c:pt>
                <c:pt idx="407">
                  <c:v>0.84965034965034969</c:v>
                </c:pt>
                <c:pt idx="408">
                  <c:v>0.85139860139860135</c:v>
                </c:pt>
                <c:pt idx="409">
                  <c:v>0.85314685314685312</c:v>
                </c:pt>
                <c:pt idx="410">
                  <c:v>0.8548951048951049</c:v>
                </c:pt>
                <c:pt idx="411">
                  <c:v>0.8601398601398601</c:v>
                </c:pt>
                <c:pt idx="412">
                  <c:v>0.86188811188811187</c:v>
                </c:pt>
                <c:pt idx="413">
                  <c:v>0.86363636363636365</c:v>
                </c:pt>
                <c:pt idx="414">
                  <c:v>0.86538461538461542</c:v>
                </c:pt>
                <c:pt idx="415">
                  <c:v>0.86713286713286708</c:v>
                </c:pt>
                <c:pt idx="416">
                  <c:v>0.86888111888111885</c:v>
                </c:pt>
                <c:pt idx="417">
                  <c:v>0.87062937062937062</c:v>
                </c:pt>
                <c:pt idx="418">
                  <c:v>0.8723776223776224</c:v>
                </c:pt>
                <c:pt idx="419">
                  <c:v>0.8723776223776224</c:v>
                </c:pt>
                <c:pt idx="420">
                  <c:v>0.87412587412587417</c:v>
                </c:pt>
                <c:pt idx="421">
                  <c:v>0.87587412587412583</c:v>
                </c:pt>
                <c:pt idx="422">
                  <c:v>0.8776223776223776</c:v>
                </c:pt>
                <c:pt idx="423">
                  <c:v>0.88111888111888115</c:v>
                </c:pt>
                <c:pt idx="424">
                  <c:v>0.88286713286713292</c:v>
                </c:pt>
                <c:pt idx="425">
                  <c:v>0.88461538461538458</c:v>
                </c:pt>
                <c:pt idx="426">
                  <c:v>0.88636363636363635</c:v>
                </c:pt>
                <c:pt idx="427">
                  <c:v>0.88811188811188813</c:v>
                </c:pt>
                <c:pt idx="428">
                  <c:v>0.8898601398601399</c:v>
                </c:pt>
                <c:pt idx="429">
                  <c:v>0.89335664335664333</c:v>
                </c:pt>
                <c:pt idx="430">
                  <c:v>0.89335664335664333</c:v>
                </c:pt>
                <c:pt idx="431">
                  <c:v>0.8951048951048951</c:v>
                </c:pt>
                <c:pt idx="432">
                  <c:v>0.8951048951048951</c:v>
                </c:pt>
                <c:pt idx="433">
                  <c:v>0.89685314685314688</c:v>
                </c:pt>
                <c:pt idx="434">
                  <c:v>0.89860139860139865</c:v>
                </c:pt>
                <c:pt idx="435">
                  <c:v>0.90034965034965031</c:v>
                </c:pt>
                <c:pt idx="436">
                  <c:v>0.90209790209790208</c:v>
                </c:pt>
                <c:pt idx="437">
                  <c:v>0.90384615384615385</c:v>
                </c:pt>
                <c:pt idx="438">
                  <c:v>0.90559440559440563</c:v>
                </c:pt>
                <c:pt idx="439">
                  <c:v>0.90909090909090906</c:v>
                </c:pt>
                <c:pt idx="440">
                  <c:v>0.91083916083916083</c:v>
                </c:pt>
                <c:pt idx="441">
                  <c:v>0.91258741258741261</c:v>
                </c:pt>
                <c:pt idx="442">
                  <c:v>0.91433566433566438</c:v>
                </c:pt>
                <c:pt idx="443">
                  <c:v>0.91608391608391604</c:v>
                </c:pt>
                <c:pt idx="444">
                  <c:v>0.91783216783216781</c:v>
                </c:pt>
                <c:pt idx="445">
                  <c:v>0.91958041958041958</c:v>
                </c:pt>
                <c:pt idx="446">
                  <c:v>0.92132867132867136</c:v>
                </c:pt>
                <c:pt idx="447">
                  <c:v>0.92307692307692313</c:v>
                </c:pt>
                <c:pt idx="448">
                  <c:v>0.92482517482517479</c:v>
                </c:pt>
                <c:pt idx="449">
                  <c:v>0.92657342657342656</c:v>
                </c:pt>
                <c:pt idx="450">
                  <c:v>0.92832167832167833</c:v>
                </c:pt>
                <c:pt idx="451">
                  <c:v>0.93006993006993011</c:v>
                </c:pt>
                <c:pt idx="452">
                  <c:v>0.93181818181818177</c:v>
                </c:pt>
                <c:pt idx="453">
                  <c:v>0.93356643356643354</c:v>
                </c:pt>
                <c:pt idx="454">
                  <c:v>0.93531468531468531</c:v>
                </c:pt>
                <c:pt idx="455">
                  <c:v>0.93881118881118886</c:v>
                </c:pt>
                <c:pt idx="456">
                  <c:v>0.94055944055944052</c:v>
                </c:pt>
                <c:pt idx="457">
                  <c:v>0.94230769230769229</c:v>
                </c:pt>
                <c:pt idx="458">
                  <c:v>0.94405594405594406</c:v>
                </c:pt>
                <c:pt idx="459">
                  <c:v>0.94580419580419584</c:v>
                </c:pt>
                <c:pt idx="460">
                  <c:v>0.94755244755244761</c:v>
                </c:pt>
                <c:pt idx="461">
                  <c:v>0.94930069930069927</c:v>
                </c:pt>
                <c:pt idx="462">
                  <c:v>0.95104895104895104</c:v>
                </c:pt>
                <c:pt idx="463">
                  <c:v>0.95454545454545459</c:v>
                </c:pt>
                <c:pt idx="464">
                  <c:v>0.95629370629370625</c:v>
                </c:pt>
                <c:pt idx="465">
                  <c:v>0.95804195804195802</c:v>
                </c:pt>
                <c:pt idx="466">
                  <c:v>0.95979020979020979</c:v>
                </c:pt>
                <c:pt idx="467">
                  <c:v>0.96153846153846156</c:v>
                </c:pt>
                <c:pt idx="468">
                  <c:v>0.96328671328671334</c:v>
                </c:pt>
                <c:pt idx="469">
                  <c:v>0.965034965034965</c:v>
                </c:pt>
                <c:pt idx="470">
                  <c:v>0.96678321678321677</c:v>
                </c:pt>
                <c:pt idx="471">
                  <c:v>0.96853146853146854</c:v>
                </c:pt>
                <c:pt idx="472">
                  <c:v>0.97027972027972031</c:v>
                </c:pt>
                <c:pt idx="473">
                  <c:v>0.97202797202797198</c:v>
                </c:pt>
                <c:pt idx="474">
                  <c:v>0.97377622377622375</c:v>
                </c:pt>
                <c:pt idx="475">
                  <c:v>0.97552447552447552</c:v>
                </c:pt>
                <c:pt idx="476">
                  <c:v>0.97727272727272729</c:v>
                </c:pt>
                <c:pt idx="477">
                  <c:v>0.97902097902097907</c:v>
                </c:pt>
                <c:pt idx="478">
                  <c:v>0.98076923076923073</c:v>
                </c:pt>
                <c:pt idx="479">
                  <c:v>0.9825174825174825</c:v>
                </c:pt>
                <c:pt idx="480">
                  <c:v>0.98426573426573427</c:v>
                </c:pt>
                <c:pt idx="481">
                  <c:v>0.98601398601398604</c:v>
                </c:pt>
                <c:pt idx="482">
                  <c:v>0.98776223776223782</c:v>
                </c:pt>
                <c:pt idx="483">
                  <c:v>0.98951048951048948</c:v>
                </c:pt>
                <c:pt idx="484">
                  <c:v>0.99125874125874125</c:v>
                </c:pt>
                <c:pt idx="485">
                  <c:v>0.99300699300699302</c:v>
                </c:pt>
                <c:pt idx="486">
                  <c:v>0.99475524475524479</c:v>
                </c:pt>
                <c:pt idx="487">
                  <c:v>0.99650349650349646</c:v>
                </c:pt>
                <c:pt idx="488">
                  <c:v>0.99825174825174823</c:v>
                </c:pt>
                <c:pt idx="489">
                  <c:v>1</c:v>
                </c:pt>
              </c:numCache>
            </c:numRef>
          </c:xVal>
          <c:yVal>
            <c:numRef>
              <c:f>LR_TestLiftChart2!$CB$2:$CB$491</c:f>
              <c:numCache>
                <c:formatCode>General</c:formatCode>
                <c:ptCount val="490"/>
                <c:pt idx="0">
                  <c:v>0</c:v>
                </c:pt>
                <c:pt idx="1">
                  <c:v>0</c:v>
                </c:pt>
                <c:pt idx="2">
                  <c:v>1.7482517482517483E-3</c:v>
                </c:pt>
                <c:pt idx="3">
                  <c:v>1.7482517482517483E-3</c:v>
                </c:pt>
                <c:pt idx="4">
                  <c:v>3.4965034965034965E-3</c:v>
                </c:pt>
                <c:pt idx="5">
                  <c:v>3.4965034965034965E-3</c:v>
                </c:pt>
                <c:pt idx="6">
                  <c:v>3.4965034965034965E-3</c:v>
                </c:pt>
                <c:pt idx="7">
                  <c:v>3.4965034965034965E-3</c:v>
                </c:pt>
                <c:pt idx="8">
                  <c:v>5.244755244755245E-3</c:v>
                </c:pt>
                <c:pt idx="9">
                  <c:v>5.244755244755245E-3</c:v>
                </c:pt>
                <c:pt idx="10">
                  <c:v>6.993006993006993E-3</c:v>
                </c:pt>
                <c:pt idx="11">
                  <c:v>6.993006993006993E-3</c:v>
                </c:pt>
                <c:pt idx="12">
                  <c:v>8.7412587412587419E-3</c:v>
                </c:pt>
                <c:pt idx="13">
                  <c:v>8.7412587412587419E-3</c:v>
                </c:pt>
                <c:pt idx="14">
                  <c:v>1.048951048951049E-2</c:v>
                </c:pt>
                <c:pt idx="15">
                  <c:v>1.2237762237762238E-2</c:v>
                </c:pt>
                <c:pt idx="16">
                  <c:v>1.3986013986013986E-2</c:v>
                </c:pt>
                <c:pt idx="17">
                  <c:v>1.3986013986013986E-2</c:v>
                </c:pt>
                <c:pt idx="18">
                  <c:v>1.3986013986013986E-2</c:v>
                </c:pt>
                <c:pt idx="19">
                  <c:v>1.3986013986013986E-2</c:v>
                </c:pt>
                <c:pt idx="20">
                  <c:v>1.5734265734265736E-2</c:v>
                </c:pt>
                <c:pt idx="21">
                  <c:v>1.7482517482517484E-2</c:v>
                </c:pt>
                <c:pt idx="22">
                  <c:v>1.7482517482517484E-2</c:v>
                </c:pt>
                <c:pt idx="23">
                  <c:v>1.9230769230769232E-2</c:v>
                </c:pt>
                <c:pt idx="24">
                  <c:v>1.9230769230769232E-2</c:v>
                </c:pt>
                <c:pt idx="25">
                  <c:v>1.9230769230769232E-2</c:v>
                </c:pt>
                <c:pt idx="26">
                  <c:v>1.9230769230769232E-2</c:v>
                </c:pt>
                <c:pt idx="27">
                  <c:v>2.097902097902098E-2</c:v>
                </c:pt>
                <c:pt idx="28">
                  <c:v>2.2727272727272728E-2</c:v>
                </c:pt>
                <c:pt idx="29">
                  <c:v>2.2727272727272728E-2</c:v>
                </c:pt>
                <c:pt idx="30">
                  <c:v>2.4475524475524476E-2</c:v>
                </c:pt>
                <c:pt idx="31">
                  <c:v>2.6223776223776224E-2</c:v>
                </c:pt>
                <c:pt idx="32">
                  <c:v>2.7972027972027972E-2</c:v>
                </c:pt>
                <c:pt idx="33">
                  <c:v>2.972027972027972E-2</c:v>
                </c:pt>
                <c:pt idx="34">
                  <c:v>3.1468531468531472E-2</c:v>
                </c:pt>
                <c:pt idx="35">
                  <c:v>3.1468531468531472E-2</c:v>
                </c:pt>
                <c:pt idx="36">
                  <c:v>3.3216783216783216E-2</c:v>
                </c:pt>
                <c:pt idx="37">
                  <c:v>3.4965034965034968E-2</c:v>
                </c:pt>
                <c:pt idx="38">
                  <c:v>3.8461538461538464E-2</c:v>
                </c:pt>
                <c:pt idx="39">
                  <c:v>4.0209790209790208E-2</c:v>
                </c:pt>
                <c:pt idx="40">
                  <c:v>4.0209790209790208E-2</c:v>
                </c:pt>
                <c:pt idx="41">
                  <c:v>4.195804195804196E-2</c:v>
                </c:pt>
                <c:pt idx="42">
                  <c:v>4.3706293706293704E-2</c:v>
                </c:pt>
                <c:pt idx="43">
                  <c:v>4.3706293706293704E-2</c:v>
                </c:pt>
                <c:pt idx="44">
                  <c:v>4.3706293706293704E-2</c:v>
                </c:pt>
                <c:pt idx="45">
                  <c:v>4.5454545454545456E-2</c:v>
                </c:pt>
                <c:pt idx="46">
                  <c:v>4.72027972027972E-2</c:v>
                </c:pt>
                <c:pt idx="47">
                  <c:v>4.8951048951048952E-2</c:v>
                </c:pt>
                <c:pt idx="48">
                  <c:v>5.0699300699300696E-2</c:v>
                </c:pt>
                <c:pt idx="49">
                  <c:v>5.2447552447552448E-2</c:v>
                </c:pt>
                <c:pt idx="50">
                  <c:v>5.4195804195804193E-2</c:v>
                </c:pt>
                <c:pt idx="51">
                  <c:v>5.5944055944055944E-2</c:v>
                </c:pt>
                <c:pt idx="52">
                  <c:v>5.7692307692307696E-2</c:v>
                </c:pt>
                <c:pt idx="53">
                  <c:v>5.944055944055944E-2</c:v>
                </c:pt>
                <c:pt idx="54">
                  <c:v>6.2937062937062943E-2</c:v>
                </c:pt>
                <c:pt idx="55">
                  <c:v>6.4685314685314688E-2</c:v>
                </c:pt>
                <c:pt idx="56">
                  <c:v>6.6433566433566432E-2</c:v>
                </c:pt>
                <c:pt idx="57">
                  <c:v>6.8181818181818177E-2</c:v>
                </c:pt>
                <c:pt idx="58">
                  <c:v>6.8181818181818177E-2</c:v>
                </c:pt>
                <c:pt idx="59">
                  <c:v>6.8181818181818177E-2</c:v>
                </c:pt>
                <c:pt idx="60">
                  <c:v>6.8181818181818177E-2</c:v>
                </c:pt>
                <c:pt idx="61">
                  <c:v>6.9930069930069935E-2</c:v>
                </c:pt>
                <c:pt idx="62">
                  <c:v>7.167832167832168E-2</c:v>
                </c:pt>
                <c:pt idx="63">
                  <c:v>7.167832167832168E-2</c:v>
                </c:pt>
                <c:pt idx="64">
                  <c:v>7.167832167832168E-2</c:v>
                </c:pt>
                <c:pt idx="65">
                  <c:v>7.3426573426573424E-2</c:v>
                </c:pt>
                <c:pt idx="66">
                  <c:v>7.3426573426573424E-2</c:v>
                </c:pt>
                <c:pt idx="67">
                  <c:v>7.5174825174825169E-2</c:v>
                </c:pt>
                <c:pt idx="68">
                  <c:v>7.5174825174825169E-2</c:v>
                </c:pt>
                <c:pt idx="69">
                  <c:v>7.6923076923076927E-2</c:v>
                </c:pt>
                <c:pt idx="70">
                  <c:v>7.8671328671328672E-2</c:v>
                </c:pt>
                <c:pt idx="71">
                  <c:v>8.0419580419580416E-2</c:v>
                </c:pt>
                <c:pt idx="72">
                  <c:v>8.2167832167832161E-2</c:v>
                </c:pt>
                <c:pt idx="73">
                  <c:v>8.2167832167832161E-2</c:v>
                </c:pt>
                <c:pt idx="74">
                  <c:v>8.5664335664335664E-2</c:v>
                </c:pt>
                <c:pt idx="75">
                  <c:v>8.9160839160839167E-2</c:v>
                </c:pt>
                <c:pt idx="76">
                  <c:v>8.9160839160839167E-2</c:v>
                </c:pt>
                <c:pt idx="77">
                  <c:v>9.0909090909090912E-2</c:v>
                </c:pt>
                <c:pt idx="78">
                  <c:v>9.2657342657342656E-2</c:v>
                </c:pt>
                <c:pt idx="79">
                  <c:v>9.4405594405594401E-2</c:v>
                </c:pt>
                <c:pt idx="80">
                  <c:v>9.4405594405594401E-2</c:v>
                </c:pt>
                <c:pt idx="81">
                  <c:v>9.6153846153846159E-2</c:v>
                </c:pt>
                <c:pt idx="82">
                  <c:v>9.7902097902097904E-2</c:v>
                </c:pt>
                <c:pt idx="83">
                  <c:v>0.10139860139860139</c:v>
                </c:pt>
                <c:pt idx="84">
                  <c:v>0.10314685314685315</c:v>
                </c:pt>
                <c:pt idx="85">
                  <c:v>0.10314685314685315</c:v>
                </c:pt>
                <c:pt idx="86">
                  <c:v>0.10314685314685315</c:v>
                </c:pt>
                <c:pt idx="87">
                  <c:v>0.1048951048951049</c:v>
                </c:pt>
                <c:pt idx="88">
                  <c:v>0.10664335664335664</c:v>
                </c:pt>
                <c:pt idx="89">
                  <c:v>0.10664335664335664</c:v>
                </c:pt>
                <c:pt idx="90">
                  <c:v>0.11188811188811189</c:v>
                </c:pt>
                <c:pt idx="91">
                  <c:v>0.11188811188811189</c:v>
                </c:pt>
                <c:pt idx="92">
                  <c:v>0.11188811188811189</c:v>
                </c:pt>
                <c:pt idx="93">
                  <c:v>0.11538461538461539</c:v>
                </c:pt>
                <c:pt idx="94">
                  <c:v>0.11713286713286714</c:v>
                </c:pt>
                <c:pt idx="95">
                  <c:v>0.11888111888111888</c:v>
                </c:pt>
                <c:pt idx="96">
                  <c:v>0.12062937062937062</c:v>
                </c:pt>
                <c:pt idx="97">
                  <c:v>0.12237762237762238</c:v>
                </c:pt>
                <c:pt idx="98">
                  <c:v>0.12412587412587413</c:v>
                </c:pt>
                <c:pt idx="99">
                  <c:v>0.12937062937062938</c:v>
                </c:pt>
                <c:pt idx="100">
                  <c:v>0.13286713286713286</c:v>
                </c:pt>
                <c:pt idx="101">
                  <c:v>0.13286713286713286</c:v>
                </c:pt>
                <c:pt idx="102">
                  <c:v>0.13461538461538461</c:v>
                </c:pt>
                <c:pt idx="103">
                  <c:v>0.13636363636363635</c:v>
                </c:pt>
                <c:pt idx="104">
                  <c:v>0.1381118881118881</c:v>
                </c:pt>
                <c:pt idx="105">
                  <c:v>0.13986013986013987</c:v>
                </c:pt>
                <c:pt idx="106">
                  <c:v>0.14160839160839161</c:v>
                </c:pt>
                <c:pt idx="107">
                  <c:v>0.14685314685314685</c:v>
                </c:pt>
                <c:pt idx="108">
                  <c:v>0.14860139860139859</c:v>
                </c:pt>
                <c:pt idx="109">
                  <c:v>0.14860139860139859</c:v>
                </c:pt>
                <c:pt idx="110">
                  <c:v>0.15034965034965034</c:v>
                </c:pt>
                <c:pt idx="111">
                  <c:v>0.15034965034965034</c:v>
                </c:pt>
                <c:pt idx="112">
                  <c:v>0.15209790209790211</c:v>
                </c:pt>
                <c:pt idx="113">
                  <c:v>0.15384615384615385</c:v>
                </c:pt>
                <c:pt idx="114">
                  <c:v>0.1555944055944056</c:v>
                </c:pt>
                <c:pt idx="115">
                  <c:v>0.15734265734265734</c:v>
                </c:pt>
                <c:pt idx="116">
                  <c:v>0.15734265734265734</c:v>
                </c:pt>
                <c:pt idx="117">
                  <c:v>0.15734265734265734</c:v>
                </c:pt>
                <c:pt idx="118">
                  <c:v>0.15734265734265734</c:v>
                </c:pt>
                <c:pt idx="119">
                  <c:v>0.15909090909090909</c:v>
                </c:pt>
                <c:pt idx="120">
                  <c:v>0.16433566433566432</c:v>
                </c:pt>
                <c:pt idx="121">
                  <c:v>0.16608391608391609</c:v>
                </c:pt>
                <c:pt idx="122">
                  <c:v>0.16608391608391609</c:v>
                </c:pt>
                <c:pt idx="123">
                  <c:v>0.16608391608391609</c:v>
                </c:pt>
                <c:pt idx="124">
                  <c:v>0.16608391608391609</c:v>
                </c:pt>
                <c:pt idx="125">
                  <c:v>0.16608391608391609</c:v>
                </c:pt>
                <c:pt idx="126">
                  <c:v>0.16783216783216784</c:v>
                </c:pt>
                <c:pt idx="127">
                  <c:v>0.17832167832167833</c:v>
                </c:pt>
                <c:pt idx="128">
                  <c:v>0.18006993006993008</c:v>
                </c:pt>
                <c:pt idx="129">
                  <c:v>0.18181818181818182</c:v>
                </c:pt>
                <c:pt idx="130">
                  <c:v>0.18181818181818182</c:v>
                </c:pt>
                <c:pt idx="131">
                  <c:v>0.18356643356643357</c:v>
                </c:pt>
                <c:pt idx="132">
                  <c:v>0.18356643356643357</c:v>
                </c:pt>
                <c:pt idx="133">
                  <c:v>0.18706293706293706</c:v>
                </c:pt>
                <c:pt idx="134">
                  <c:v>0.1888111888111888</c:v>
                </c:pt>
                <c:pt idx="135">
                  <c:v>0.19055944055944055</c:v>
                </c:pt>
                <c:pt idx="136">
                  <c:v>0.19055944055944055</c:v>
                </c:pt>
                <c:pt idx="137">
                  <c:v>0.19230769230769232</c:v>
                </c:pt>
                <c:pt idx="138">
                  <c:v>0.19405594405594406</c:v>
                </c:pt>
                <c:pt idx="139">
                  <c:v>0.19405594405594406</c:v>
                </c:pt>
                <c:pt idx="140">
                  <c:v>0.19405594405594406</c:v>
                </c:pt>
                <c:pt idx="141">
                  <c:v>0.19580419580419581</c:v>
                </c:pt>
                <c:pt idx="142">
                  <c:v>0.19580419580419581</c:v>
                </c:pt>
                <c:pt idx="143">
                  <c:v>0.19580419580419581</c:v>
                </c:pt>
                <c:pt idx="144">
                  <c:v>0.1993006993006993</c:v>
                </c:pt>
                <c:pt idx="145">
                  <c:v>0.20104895104895104</c:v>
                </c:pt>
                <c:pt idx="146">
                  <c:v>0.20279720279720279</c:v>
                </c:pt>
                <c:pt idx="147">
                  <c:v>0.20454545454545456</c:v>
                </c:pt>
                <c:pt idx="148">
                  <c:v>0.20454545454545456</c:v>
                </c:pt>
                <c:pt idx="149">
                  <c:v>0.2062937062937063</c:v>
                </c:pt>
                <c:pt idx="150">
                  <c:v>0.20804195804195805</c:v>
                </c:pt>
                <c:pt idx="151">
                  <c:v>0.20979020979020979</c:v>
                </c:pt>
                <c:pt idx="152">
                  <c:v>0.20979020979020979</c:v>
                </c:pt>
                <c:pt idx="153">
                  <c:v>0.21328671328671328</c:v>
                </c:pt>
                <c:pt idx="154">
                  <c:v>0.21503496503496503</c:v>
                </c:pt>
                <c:pt idx="155">
                  <c:v>0.21678321678321677</c:v>
                </c:pt>
                <c:pt idx="156">
                  <c:v>0.21853146853146854</c:v>
                </c:pt>
                <c:pt idx="157">
                  <c:v>0.22027972027972029</c:v>
                </c:pt>
                <c:pt idx="158">
                  <c:v>0.22902097902097901</c:v>
                </c:pt>
                <c:pt idx="159">
                  <c:v>0.23076923076923078</c:v>
                </c:pt>
                <c:pt idx="160">
                  <c:v>0.23076923076923078</c:v>
                </c:pt>
                <c:pt idx="161">
                  <c:v>0.23251748251748253</c:v>
                </c:pt>
                <c:pt idx="162">
                  <c:v>0.23251748251748253</c:v>
                </c:pt>
                <c:pt idx="163">
                  <c:v>0.23776223776223776</c:v>
                </c:pt>
                <c:pt idx="164">
                  <c:v>0.2395104895104895</c:v>
                </c:pt>
                <c:pt idx="165">
                  <c:v>0.24300699300699299</c:v>
                </c:pt>
                <c:pt idx="166">
                  <c:v>0.24300699300699299</c:v>
                </c:pt>
                <c:pt idx="167">
                  <c:v>0.24475524475524477</c:v>
                </c:pt>
                <c:pt idx="168">
                  <c:v>0.24825174825174826</c:v>
                </c:pt>
                <c:pt idx="169">
                  <c:v>0.25</c:v>
                </c:pt>
                <c:pt idx="170">
                  <c:v>0.25174825174825177</c:v>
                </c:pt>
                <c:pt idx="171">
                  <c:v>0.25174825174825177</c:v>
                </c:pt>
                <c:pt idx="172">
                  <c:v>0.25349650349650349</c:v>
                </c:pt>
                <c:pt idx="173">
                  <c:v>0.25349650349650349</c:v>
                </c:pt>
                <c:pt idx="174">
                  <c:v>0.25524475524475526</c:v>
                </c:pt>
                <c:pt idx="175">
                  <c:v>0.26048951048951047</c:v>
                </c:pt>
                <c:pt idx="176">
                  <c:v>0.26048951048951047</c:v>
                </c:pt>
                <c:pt idx="177">
                  <c:v>0.26223776223776224</c:v>
                </c:pt>
                <c:pt idx="178">
                  <c:v>0.26398601398601401</c:v>
                </c:pt>
                <c:pt idx="179">
                  <c:v>0.26573426573426573</c:v>
                </c:pt>
                <c:pt idx="180">
                  <c:v>0.2674825174825175</c:v>
                </c:pt>
                <c:pt idx="181">
                  <c:v>0.26923076923076922</c:v>
                </c:pt>
                <c:pt idx="182">
                  <c:v>0.27097902097902099</c:v>
                </c:pt>
                <c:pt idx="183">
                  <c:v>0.27272727272727271</c:v>
                </c:pt>
                <c:pt idx="184">
                  <c:v>0.27447552447552448</c:v>
                </c:pt>
                <c:pt idx="185">
                  <c:v>0.2762237762237762</c:v>
                </c:pt>
                <c:pt idx="186">
                  <c:v>0.27797202797202797</c:v>
                </c:pt>
                <c:pt idx="187">
                  <c:v>0.27972027972027974</c:v>
                </c:pt>
                <c:pt idx="188">
                  <c:v>0.2937062937062937</c:v>
                </c:pt>
                <c:pt idx="189">
                  <c:v>0.29545454545454547</c:v>
                </c:pt>
                <c:pt idx="190">
                  <c:v>0.29720279720279719</c:v>
                </c:pt>
                <c:pt idx="191">
                  <c:v>0.29895104895104896</c:v>
                </c:pt>
                <c:pt idx="192">
                  <c:v>0.30069930069930068</c:v>
                </c:pt>
                <c:pt idx="193">
                  <c:v>0.30244755244755245</c:v>
                </c:pt>
                <c:pt idx="194">
                  <c:v>0.3111888111888112</c:v>
                </c:pt>
                <c:pt idx="195">
                  <c:v>0.31293706293706292</c:v>
                </c:pt>
                <c:pt idx="196">
                  <c:v>0.31468531468531469</c:v>
                </c:pt>
                <c:pt idx="197">
                  <c:v>0.31993006993006995</c:v>
                </c:pt>
                <c:pt idx="198">
                  <c:v>0.31993006993006995</c:v>
                </c:pt>
                <c:pt idx="199">
                  <c:v>0.31993006993006995</c:v>
                </c:pt>
                <c:pt idx="200">
                  <c:v>0.32867132867132864</c:v>
                </c:pt>
                <c:pt idx="201">
                  <c:v>0.33391608391608391</c:v>
                </c:pt>
                <c:pt idx="202">
                  <c:v>0.33566433566433568</c:v>
                </c:pt>
                <c:pt idx="203">
                  <c:v>0.33741258741258739</c:v>
                </c:pt>
                <c:pt idx="204">
                  <c:v>0.33916083916083917</c:v>
                </c:pt>
                <c:pt idx="205">
                  <c:v>0.34090909090909088</c:v>
                </c:pt>
                <c:pt idx="206">
                  <c:v>0.34090909090909088</c:v>
                </c:pt>
                <c:pt idx="207">
                  <c:v>0.34965034965034963</c:v>
                </c:pt>
                <c:pt idx="208">
                  <c:v>0.35314685314685312</c:v>
                </c:pt>
                <c:pt idx="209">
                  <c:v>0.35839160839160839</c:v>
                </c:pt>
                <c:pt idx="210">
                  <c:v>0.35839160839160839</c:v>
                </c:pt>
                <c:pt idx="211">
                  <c:v>0.36013986013986016</c:v>
                </c:pt>
                <c:pt idx="212">
                  <c:v>0.36188811188811187</c:v>
                </c:pt>
                <c:pt idx="213">
                  <c:v>0.3723776223776224</c:v>
                </c:pt>
                <c:pt idx="214">
                  <c:v>0.37412587412587411</c:v>
                </c:pt>
                <c:pt idx="215">
                  <c:v>0.37412587412587411</c:v>
                </c:pt>
                <c:pt idx="216">
                  <c:v>0.3776223776223776</c:v>
                </c:pt>
                <c:pt idx="217">
                  <c:v>0.37937062937062938</c:v>
                </c:pt>
                <c:pt idx="218">
                  <c:v>0.38111888111888109</c:v>
                </c:pt>
                <c:pt idx="219">
                  <c:v>0.39160839160839161</c:v>
                </c:pt>
                <c:pt idx="220">
                  <c:v>0.39335664335664333</c:v>
                </c:pt>
                <c:pt idx="221">
                  <c:v>0.39860139860139859</c:v>
                </c:pt>
                <c:pt idx="222">
                  <c:v>0.40034965034965037</c:v>
                </c:pt>
                <c:pt idx="223">
                  <c:v>0.40209790209790208</c:v>
                </c:pt>
                <c:pt idx="224">
                  <c:v>0.40209790209790208</c:v>
                </c:pt>
                <c:pt idx="225">
                  <c:v>0.40384615384615385</c:v>
                </c:pt>
                <c:pt idx="226">
                  <c:v>0.40384615384615385</c:v>
                </c:pt>
                <c:pt idx="227">
                  <c:v>0.40559440559440557</c:v>
                </c:pt>
                <c:pt idx="228">
                  <c:v>0.40734265734265734</c:v>
                </c:pt>
                <c:pt idx="229">
                  <c:v>0.40909090909090912</c:v>
                </c:pt>
                <c:pt idx="230">
                  <c:v>0.41608391608391609</c:v>
                </c:pt>
                <c:pt idx="231">
                  <c:v>0.41608391608391609</c:v>
                </c:pt>
                <c:pt idx="232">
                  <c:v>0.41783216783216781</c:v>
                </c:pt>
                <c:pt idx="233">
                  <c:v>0.41958041958041958</c:v>
                </c:pt>
                <c:pt idx="234">
                  <c:v>0.42307692307692307</c:v>
                </c:pt>
                <c:pt idx="235">
                  <c:v>0.42482517482517484</c:v>
                </c:pt>
                <c:pt idx="236">
                  <c:v>0.42657342657342656</c:v>
                </c:pt>
                <c:pt idx="237">
                  <c:v>0.43181818181818182</c:v>
                </c:pt>
                <c:pt idx="238">
                  <c:v>0.43706293706293708</c:v>
                </c:pt>
                <c:pt idx="239">
                  <c:v>0.4388111888111888</c:v>
                </c:pt>
                <c:pt idx="240">
                  <c:v>0.44055944055944057</c:v>
                </c:pt>
                <c:pt idx="241">
                  <c:v>0.44230769230769229</c:v>
                </c:pt>
                <c:pt idx="242">
                  <c:v>0.44405594405594406</c:v>
                </c:pt>
                <c:pt idx="243">
                  <c:v>0.44580419580419578</c:v>
                </c:pt>
                <c:pt idx="244">
                  <c:v>0.44755244755244755</c:v>
                </c:pt>
                <c:pt idx="245">
                  <c:v>0.44930069930069932</c:v>
                </c:pt>
                <c:pt idx="246">
                  <c:v>0.45454545454545453</c:v>
                </c:pt>
                <c:pt idx="247">
                  <c:v>0.4562937062937063</c:v>
                </c:pt>
                <c:pt idx="248">
                  <c:v>0.46328671328671328</c:v>
                </c:pt>
                <c:pt idx="249">
                  <c:v>0.46503496503496505</c:v>
                </c:pt>
                <c:pt idx="250">
                  <c:v>0.46678321678321677</c:v>
                </c:pt>
                <c:pt idx="251">
                  <c:v>0.46853146853146854</c:v>
                </c:pt>
                <c:pt idx="252">
                  <c:v>0.47027972027972026</c:v>
                </c:pt>
                <c:pt idx="253">
                  <c:v>0.47202797202797203</c:v>
                </c:pt>
                <c:pt idx="254">
                  <c:v>0.47902097902097901</c:v>
                </c:pt>
                <c:pt idx="255">
                  <c:v>0.48076923076923078</c:v>
                </c:pt>
                <c:pt idx="256">
                  <c:v>0.4825174825174825</c:v>
                </c:pt>
                <c:pt idx="257">
                  <c:v>0.48426573426573427</c:v>
                </c:pt>
                <c:pt idx="258">
                  <c:v>0.48601398601398599</c:v>
                </c:pt>
                <c:pt idx="259">
                  <c:v>0.48776223776223776</c:v>
                </c:pt>
                <c:pt idx="260">
                  <c:v>0.48951048951048953</c:v>
                </c:pt>
                <c:pt idx="261">
                  <c:v>0.49125874125874125</c:v>
                </c:pt>
                <c:pt idx="262">
                  <c:v>0.49300699300699302</c:v>
                </c:pt>
                <c:pt idx="263">
                  <c:v>0.49475524475524474</c:v>
                </c:pt>
                <c:pt idx="264">
                  <c:v>0.49825174825174823</c:v>
                </c:pt>
                <c:pt idx="265">
                  <c:v>0.5</c:v>
                </c:pt>
                <c:pt idx="266">
                  <c:v>0.50349650349650354</c:v>
                </c:pt>
                <c:pt idx="267">
                  <c:v>0.50524475524475521</c:v>
                </c:pt>
                <c:pt idx="268">
                  <c:v>0.50699300699300698</c:v>
                </c:pt>
                <c:pt idx="269">
                  <c:v>0.51398601398601396</c:v>
                </c:pt>
                <c:pt idx="270">
                  <c:v>0.51573426573426573</c:v>
                </c:pt>
                <c:pt idx="271">
                  <c:v>0.5174825174825175</c:v>
                </c:pt>
                <c:pt idx="272">
                  <c:v>0.51923076923076927</c:v>
                </c:pt>
                <c:pt idx="273">
                  <c:v>0.52097902097902093</c:v>
                </c:pt>
                <c:pt idx="274">
                  <c:v>0.52272727272727271</c:v>
                </c:pt>
                <c:pt idx="275">
                  <c:v>0.52447552447552448</c:v>
                </c:pt>
                <c:pt idx="276">
                  <c:v>0.52622377622377625</c:v>
                </c:pt>
                <c:pt idx="277">
                  <c:v>0.53146853146853146</c:v>
                </c:pt>
                <c:pt idx="278">
                  <c:v>0.53846153846153844</c:v>
                </c:pt>
                <c:pt idx="279">
                  <c:v>0.54020979020979021</c:v>
                </c:pt>
                <c:pt idx="280">
                  <c:v>0.54195804195804198</c:v>
                </c:pt>
                <c:pt idx="281">
                  <c:v>0.54370629370629375</c:v>
                </c:pt>
                <c:pt idx="282">
                  <c:v>0.54545454545454541</c:v>
                </c:pt>
                <c:pt idx="283">
                  <c:v>0.54720279720279719</c:v>
                </c:pt>
                <c:pt idx="284">
                  <c:v>0.54895104895104896</c:v>
                </c:pt>
                <c:pt idx="285">
                  <c:v>0.55069930069930073</c:v>
                </c:pt>
                <c:pt idx="286">
                  <c:v>0.55244755244755239</c:v>
                </c:pt>
                <c:pt idx="287">
                  <c:v>0.55419580419580416</c:v>
                </c:pt>
                <c:pt idx="288">
                  <c:v>0.55944055944055948</c:v>
                </c:pt>
                <c:pt idx="289">
                  <c:v>0.56118881118881114</c:v>
                </c:pt>
                <c:pt idx="290">
                  <c:v>0.56293706293706292</c:v>
                </c:pt>
                <c:pt idx="291">
                  <c:v>0.56468531468531469</c:v>
                </c:pt>
                <c:pt idx="292">
                  <c:v>0.56643356643356646</c:v>
                </c:pt>
                <c:pt idx="293">
                  <c:v>0.56818181818181823</c:v>
                </c:pt>
                <c:pt idx="294">
                  <c:v>0.56993006993006989</c:v>
                </c:pt>
                <c:pt idx="295">
                  <c:v>0.57167832167832167</c:v>
                </c:pt>
                <c:pt idx="296">
                  <c:v>0.58041958041958042</c:v>
                </c:pt>
                <c:pt idx="297">
                  <c:v>0.58216783216783219</c:v>
                </c:pt>
                <c:pt idx="298">
                  <c:v>0.58391608391608396</c:v>
                </c:pt>
                <c:pt idx="299">
                  <c:v>0.59265734265734271</c:v>
                </c:pt>
                <c:pt idx="300">
                  <c:v>0.59440559440559437</c:v>
                </c:pt>
                <c:pt idx="301">
                  <c:v>0.59615384615384615</c:v>
                </c:pt>
                <c:pt idx="302">
                  <c:v>0.59790209790209792</c:v>
                </c:pt>
                <c:pt idx="303">
                  <c:v>0.59965034965034969</c:v>
                </c:pt>
                <c:pt idx="304">
                  <c:v>0.60664335664335667</c:v>
                </c:pt>
                <c:pt idx="305">
                  <c:v>0.60839160839160844</c:v>
                </c:pt>
                <c:pt idx="306">
                  <c:v>0.6101398601398601</c:v>
                </c:pt>
                <c:pt idx="307">
                  <c:v>0.61188811188811187</c:v>
                </c:pt>
                <c:pt idx="308">
                  <c:v>0.61363636363636365</c:v>
                </c:pt>
                <c:pt idx="309">
                  <c:v>0.61538461538461542</c:v>
                </c:pt>
                <c:pt idx="310">
                  <c:v>0.61713286713286708</c:v>
                </c:pt>
                <c:pt idx="311">
                  <c:v>0.61888111888111885</c:v>
                </c:pt>
                <c:pt idx="312">
                  <c:v>0.62062937062937062</c:v>
                </c:pt>
                <c:pt idx="313">
                  <c:v>0.6223776223776224</c:v>
                </c:pt>
                <c:pt idx="314">
                  <c:v>0.62412587412587417</c:v>
                </c:pt>
                <c:pt idx="315">
                  <c:v>0.62587412587412583</c:v>
                </c:pt>
                <c:pt idx="316">
                  <c:v>0.6276223776223776</c:v>
                </c:pt>
                <c:pt idx="317">
                  <c:v>0.62937062937062938</c:v>
                </c:pt>
                <c:pt idx="318">
                  <c:v>0.63111888111888115</c:v>
                </c:pt>
                <c:pt idx="319">
                  <c:v>0.63286713286713292</c:v>
                </c:pt>
                <c:pt idx="320">
                  <c:v>0.63286713286713292</c:v>
                </c:pt>
                <c:pt idx="321">
                  <c:v>0.63461538461538458</c:v>
                </c:pt>
                <c:pt idx="322">
                  <c:v>0.63636363636363635</c:v>
                </c:pt>
                <c:pt idx="323">
                  <c:v>0.64860139860139865</c:v>
                </c:pt>
                <c:pt idx="324">
                  <c:v>0.65034965034965031</c:v>
                </c:pt>
                <c:pt idx="325">
                  <c:v>0.65209790209790208</c:v>
                </c:pt>
                <c:pt idx="326">
                  <c:v>0.65384615384615385</c:v>
                </c:pt>
                <c:pt idx="327">
                  <c:v>0.65559440559440563</c:v>
                </c:pt>
                <c:pt idx="328">
                  <c:v>0.65734265734265729</c:v>
                </c:pt>
                <c:pt idx="329">
                  <c:v>0.65909090909090906</c:v>
                </c:pt>
                <c:pt idx="330">
                  <c:v>0.66083916083916083</c:v>
                </c:pt>
                <c:pt idx="331">
                  <c:v>0.66258741258741261</c:v>
                </c:pt>
                <c:pt idx="332">
                  <c:v>0.66958041958041958</c:v>
                </c:pt>
                <c:pt idx="333">
                  <c:v>0.67132867132867136</c:v>
                </c:pt>
                <c:pt idx="334">
                  <c:v>0.67307692307692313</c:v>
                </c:pt>
                <c:pt idx="335">
                  <c:v>0.67482517482517479</c:v>
                </c:pt>
                <c:pt idx="336">
                  <c:v>0.67657342657342656</c:v>
                </c:pt>
                <c:pt idx="337">
                  <c:v>0.67832167832167833</c:v>
                </c:pt>
                <c:pt idx="338">
                  <c:v>0.68006993006993011</c:v>
                </c:pt>
                <c:pt idx="339">
                  <c:v>0.68181818181818177</c:v>
                </c:pt>
                <c:pt idx="340">
                  <c:v>0.68356643356643354</c:v>
                </c:pt>
                <c:pt idx="341">
                  <c:v>0.68531468531468531</c:v>
                </c:pt>
                <c:pt idx="342">
                  <c:v>0.68706293706293708</c:v>
                </c:pt>
                <c:pt idx="343">
                  <c:v>0.69580419580419584</c:v>
                </c:pt>
                <c:pt idx="344">
                  <c:v>0.69755244755244761</c:v>
                </c:pt>
                <c:pt idx="345">
                  <c:v>0.69930069930069927</c:v>
                </c:pt>
                <c:pt idx="346">
                  <c:v>0.70104895104895104</c:v>
                </c:pt>
                <c:pt idx="347">
                  <c:v>0.70279720279720281</c:v>
                </c:pt>
                <c:pt idx="348">
                  <c:v>0.70454545454545459</c:v>
                </c:pt>
                <c:pt idx="349">
                  <c:v>0.70629370629370625</c:v>
                </c:pt>
                <c:pt idx="350">
                  <c:v>0.70804195804195802</c:v>
                </c:pt>
                <c:pt idx="351">
                  <c:v>0.70979020979020979</c:v>
                </c:pt>
                <c:pt idx="352">
                  <c:v>0.71328671328671334</c:v>
                </c:pt>
                <c:pt idx="353">
                  <c:v>0.715034965034965</c:v>
                </c:pt>
                <c:pt idx="354">
                  <c:v>0.72027972027972031</c:v>
                </c:pt>
                <c:pt idx="355">
                  <c:v>0.72202797202797198</c:v>
                </c:pt>
                <c:pt idx="356">
                  <c:v>0.72377622377622375</c:v>
                </c:pt>
                <c:pt idx="357">
                  <c:v>0.72552447552447552</c:v>
                </c:pt>
                <c:pt idx="358">
                  <c:v>0.72552447552447552</c:v>
                </c:pt>
                <c:pt idx="359">
                  <c:v>0.73076923076923073</c:v>
                </c:pt>
                <c:pt idx="360">
                  <c:v>0.7325174825174825</c:v>
                </c:pt>
                <c:pt idx="361">
                  <c:v>0.74300699300699302</c:v>
                </c:pt>
                <c:pt idx="362">
                  <c:v>0.74475524475524479</c:v>
                </c:pt>
                <c:pt idx="363">
                  <c:v>0.74650349650349646</c:v>
                </c:pt>
                <c:pt idx="364">
                  <c:v>0.74825174825174823</c:v>
                </c:pt>
                <c:pt idx="365">
                  <c:v>0.75</c:v>
                </c:pt>
                <c:pt idx="366">
                  <c:v>0.75174825174825177</c:v>
                </c:pt>
                <c:pt idx="367">
                  <c:v>0.75349650349650354</c:v>
                </c:pt>
                <c:pt idx="368">
                  <c:v>0.75524475524475521</c:v>
                </c:pt>
                <c:pt idx="369">
                  <c:v>0.75699300699300698</c:v>
                </c:pt>
                <c:pt idx="370">
                  <c:v>0.75874125874125875</c:v>
                </c:pt>
                <c:pt idx="371">
                  <c:v>0.76398601398601396</c:v>
                </c:pt>
                <c:pt idx="372">
                  <c:v>0.76573426573426573</c:v>
                </c:pt>
                <c:pt idx="373">
                  <c:v>0.7674825174825175</c:v>
                </c:pt>
                <c:pt idx="374">
                  <c:v>0.76923076923076927</c:v>
                </c:pt>
                <c:pt idx="375">
                  <c:v>0.77097902097902093</c:v>
                </c:pt>
                <c:pt idx="376">
                  <c:v>0.77272727272727271</c:v>
                </c:pt>
                <c:pt idx="377">
                  <c:v>0.77447552447552448</c:v>
                </c:pt>
                <c:pt idx="378">
                  <c:v>0.77797202797202802</c:v>
                </c:pt>
                <c:pt idx="379">
                  <c:v>0.77797202797202802</c:v>
                </c:pt>
                <c:pt idx="380">
                  <c:v>0.77972027972027969</c:v>
                </c:pt>
                <c:pt idx="381">
                  <c:v>0.78146853146853146</c:v>
                </c:pt>
                <c:pt idx="382">
                  <c:v>0.784965034965035</c:v>
                </c:pt>
                <c:pt idx="383">
                  <c:v>0.78671328671328666</c:v>
                </c:pt>
                <c:pt idx="384">
                  <c:v>0.78846153846153844</c:v>
                </c:pt>
                <c:pt idx="385">
                  <c:v>0.79020979020979021</c:v>
                </c:pt>
                <c:pt idx="386">
                  <c:v>0.79195804195804198</c:v>
                </c:pt>
                <c:pt idx="387">
                  <c:v>0.79370629370629375</c:v>
                </c:pt>
                <c:pt idx="388">
                  <c:v>0.79545454545454541</c:v>
                </c:pt>
                <c:pt idx="389">
                  <c:v>0.79895104895104896</c:v>
                </c:pt>
                <c:pt idx="390">
                  <c:v>0.80769230769230771</c:v>
                </c:pt>
                <c:pt idx="391">
                  <c:v>0.80944055944055948</c:v>
                </c:pt>
                <c:pt idx="392">
                  <c:v>0.81118881118881114</c:v>
                </c:pt>
                <c:pt idx="393">
                  <c:v>0.81293706293706292</c:v>
                </c:pt>
                <c:pt idx="394">
                  <c:v>0.81818181818181823</c:v>
                </c:pt>
                <c:pt idx="395">
                  <c:v>0.81993006993006989</c:v>
                </c:pt>
                <c:pt idx="396">
                  <c:v>0.82167832167832167</c:v>
                </c:pt>
                <c:pt idx="397">
                  <c:v>0.82342657342657344</c:v>
                </c:pt>
                <c:pt idx="398">
                  <c:v>0.82517482517482521</c:v>
                </c:pt>
                <c:pt idx="399">
                  <c:v>0.82692307692307687</c:v>
                </c:pt>
                <c:pt idx="400">
                  <c:v>0.82867132867132864</c:v>
                </c:pt>
                <c:pt idx="401">
                  <c:v>0.83041958041958042</c:v>
                </c:pt>
                <c:pt idx="402">
                  <c:v>0.83216783216783219</c:v>
                </c:pt>
                <c:pt idx="403">
                  <c:v>0.83391608391608396</c:v>
                </c:pt>
                <c:pt idx="404">
                  <c:v>0.83916083916083917</c:v>
                </c:pt>
                <c:pt idx="405">
                  <c:v>0.84090909090909094</c:v>
                </c:pt>
                <c:pt idx="406">
                  <c:v>0.84265734265734271</c:v>
                </c:pt>
                <c:pt idx="407">
                  <c:v>0.84965034965034969</c:v>
                </c:pt>
                <c:pt idx="408">
                  <c:v>0.85139860139860135</c:v>
                </c:pt>
                <c:pt idx="409">
                  <c:v>0.85314685314685312</c:v>
                </c:pt>
                <c:pt idx="410">
                  <c:v>0.8548951048951049</c:v>
                </c:pt>
                <c:pt idx="411">
                  <c:v>0.8601398601398601</c:v>
                </c:pt>
                <c:pt idx="412">
                  <c:v>0.86188811188811187</c:v>
                </c:pt>
                <c:pt idx="413">
                  <c:v>0.86363636363636365</c:v>
                </c:pt>
                <c:pt idx="414">
                  <c:v>0.86538461538461542</c:v>
                </c:pt>
                <c:pt idx="415">
                  <c:v>0.86713286713286708</c:v>
                </c:pt>
                <c:pt idx="416">
                  <c:v>0.86888111888111885</c:v>
                </c:pt>
                <c:pt idx="417">
                  <c:v>0.87062937062937062</c:v>
                </c:pt>
                <c:pt idx="418">
                  <c:v>0.8723776223776224</c:v>
                </c:pt>
                <c:pt idx="419">
                  <c:v>0.8723776223776224</c:v>
                </c:pt>
                <c:pt idx="420">
                  <c:v>0.87412587412587417</c:v>
                </c:pt>
                <c:pt idx="421">
                  <c:v>0.87587412587412583</c:v>
                </c:pt>
                <c:pt idx="422">
                  <c:v>0.8776223776223776</c:v>
                </c:pt>
                <c:pt idx="423">
                  <c:v>0.88111888111888115</c:v>
                </c:pt>
                <c:pt idx="424">
                  <c:v>0.88286713286713292</c:v>
                </c:pt>
                <c:pt idx="425">
                  <c:v>0.88461538461538458</c:v>
                </c:pt>
                <c:pt idx="426">
                  <c:v>0.88636363636363635</c:v>
                </c:pt>
                <c:pt idx="427">
                  <c:v>0.88811188811188813</c:v>
                </c:pt>
                <c:pt idx="428">
                  <c:v>0.8898601398601399</c:v>
                </c:pt>
                <c:pt idx="429">
                  <c:v>0.89335664335664333</c:v>
                </c:pt>
                <c:pt idx="430">
                  <c:v>0.89335664335664333</c:v>
                </c:pt>
                <c:pt idx="431">
                  <c:v>0.8951048951048951</c:v>
                </c:pt>
                <c:pt idx="432">
                  <c:v>0.8951048951048951</c:v>
                </c:pt>
                <c:pt idx="433">
                  <c:v>0.89685314685314688</c:v>
                </c:pt>
                <c:pt idx="434">
                  <c:v>0.89860139860139865</c:v>
                </c:pt>
                <c:pt idx="435">
                  <c:v>0.90034965034965031</c:v>
                </c:pt>
                <c:pt idx="436">
                  <c:v>0.90209790209790208</c:v>
                </c:pt>
                <c:pt idx="437">
                  <c:v>0.90384615384615385</c:v>
                </c:pt>
                <c:pt idx="438">
                  <c:v>0.90559440559440563</c:v>
                </c:pt>
                <c:pt idx="439">
                  <c:v>0.90909090909090906</c:v>
                </c:pt>
                <c:pt idx="440">
                  <c:v>0.91083916083916083</c:v>
                </c:pt>
                <c:pt idx="441">
                  <c:v>0.91258741258741261</c:v>
                </c:pt>
                <c:pt idx="442">
                  <c:v>0.91433566433566438</c:v>
                </c:pt>
                <c:pt idx="443">
                  <c:v>0.91608391608391604</c:v>
                </c:pt>
                <c:pt idx="444">
                  <c:v>0.91783216783216781</c:v>
                </c:pt>
                <c:pt idx="445">
                  <c:v>0.91958041958041958</c:v>
                </c:pt>
                <c:pt idx="446">
                  <c:v>0.92132867132867136</c:v>
                </c:pt>
                <c:pt idx="447">
                  <c:v>0.92307692307692313</c:v>
                </c:pt>
                <c:pt idx="448">
                  <c:v>0.92482517482517479</c:v>
                </c:pt>
                <c:pt idx="449">
                  <c:v>0.92657342657342656</c:v>
                </c:pt>
                <c:pt idx="450">
                  <c:v>0.92832167832167833</c:v>
                </c:pt>
                <c:pt idx="451">
                  <c:v>0.93006993006993011</c:v>
                </c:pt>
                <c:pt idx="452">
                  <c:v>0.93181818181818177</c:v>
                </c:pt>
                <c:pt idx="453">
                  <c:v>0.93356643356643354</c:v>
                </c:pt>
                <c:pt idx="454">
                  <c:v>0.93531468531468531</c:v>
                </c:pt>
                <c:pt idx="455">
                  <c:v>0.93881118881118886</c:v>
                </c:pt>
                <c:pt idx="456">
                  <c:v>0.94055944055944052</c:v>
                </c:pt>
                <c:pt idx="457">
                  <c:v>0.94230769230769229</c:v>
                </c:pt>
                <c:pt idx="458">
                  <c:v>0.94405594405594406</c:v>
                </c:pt>
                <c:pt idx="459">
                  <c:v>0.94580419580419584</c:v>
                </c:pt>
                <c:pt idx="460">
                  <c:v>0.94755244755244761</c:v>
                </c:pt>
                <c:pt idx="461">
                  <c:v>0.94930069930069927</c:v>
                </c:pt>
                <c:pt idx="462">
                  <c:v>0.95104895104895104</c:v>
                </c:pt>
                <c:pt idx="463">
                  <c:v>0.95454545454545459</c:v>
                </c:pt>
                <c:pt idx="464">
                  <c:v>0.95629370629370625</c:v>
                </c:pt>
                <c:pt idx="465">
                  <c:v>0.95804195804195802</c:v>
                </c:pt>
                <c:pt idx="466">
                  <c:v>0.95979020979020979</c:v>
                </c:pt>
                <c:pt idx="467">
                  <c:v>0.96153846153846156</c:v>
                </c:pt>
                <c:pt idx="468">
                  <c:v>0.96328671328671334</c:v>
                </c:pt>
                <c:pt idx="469">
                  <c:v>0.965034965034965</c:v>
                </c:pt>
                <c:pt idx="470">
                  <c:v>0.96678321678321677</c:v>
                </c:pt>
                <c:pt idx="471">
                  <c:v>0.96853146853146854</c:v>
                </c:pt>
                <c:pt idx="472">
                  <c:v>0.97027972027972031</c:v>
                </c:pt>
                <c:pt idx="473">
                  <c:v>0.97202797202797198</c:v>
                </c:pt>
                <c:pt idx="474">
                  <c:v>0.97377622377622375</c:v>
                </c:pt>
                <c:pt idx="475">
                  <c:v>0.97552447552447552</c:v>
                </c:pt>
                <c:pt idx="476">
                  <c:v>0.97727272727272729</c:v>
                </c:pt>
                <c:pt idx="477">
                  <c:v>0.97902097902097907</c:v>
                </c:pt>
                <c:pt idx="478">
                  <c:v>0.98076923076923073</c:v>
                </c:pt>
                <c:pt idx="479">
                  <c:v>0.9825174825174825</c:v>
                </c:pt>
                <c:pt idx="480">
                  <c:v>0.98426573426573427</c:v>
                </c:pt>
                <c:pt idx="481">
                  <c:v>0.98601398601398604</c:v>
                </c:pt>
                <c:pt idx="482">
                  <c:v>0.98776223776223782</c:v>
                </c:pt>
                <c:pt idx="483">
                  <c:v>0.98951048951048948</c:v>
                </c:pt>
                <c:pt idx="484">
                  <c:v>0.99125874125874125</c:v>
                </c:pt>
                <c:pt idx="485">
                  <c:v>0.99300699300699302</c:v>
                </c:pt>
                <c:pt idx="486">
                  <c:v>0.99475524475524479</c:v>
                </c:pt>
                <c:pt idx="487">
                  <c:v>0.99650349650349646</c:v>
                </c:pt>
                <c:pt idx="488">
                  <c:v>0.99825174825174823</c:v>
                </c:pt>
                <c:pt idx="48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B3-49B5-BC8C-0BFD31246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189135"/>
        <c:axId val="1074184975"/>
      </c:scatterChart>
      <c:valAx>
        <c:axId val="107418913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84975"/>
        <c:crosses val="autoZero"/>
        <c:crossBetween val="midCat"/>
      </c:valAx>
      <c:valAx>
        <c:axId val="1074184975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189135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(training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LR_TrainingLiftChart1!$AZ$4:$AZ$485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</c:numCache>
            </c:numRef>
          </c:xVal>
          <c:yVal>
            <c:numRef>
              <c:f>LR_TrainingLiftChart1!$BC$4:$BC$485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24</c:v>
                </c:pt>
                <c:pt idx="26">
                  <c:v>25</c:v>
                </c:pt>
                <c:pt idx="27">
                  <c:v>26</c:v>
                </c:pt>
                <c:pt idx="28">
                  <c:v>27</c:v>
                </c:pt>
                <c:pt idx="29">
                  <c:v>28</c:v>
                </c:pt>
                <c:pt idx="30">
                  <c:v>29</c:v>
                </c:pt>
                <c:pt idx="31">
                  <c:v>30</c:v>
                </c:pt>
                <c:pt idx="32">
                  <c:v>31</c:v>
                </c:pt>
                <c:pt idx="33">
                  <c:v>31</c:v>
                </c:pt>
                <c:pt idx="34">
                  <c:v>32</c:v>
                </c:pt>
                <c:pt idx="35">
                  <c:v>33</c:v>
                </c:pt>
                <c:pt idx="36">
                  <c:v>34</c:v>
                </c:pt>
                <c:pt idx="37">
                  <c:v>35</c:v>
                </c:pt>
                <c:pt idx="38">
                  <c:v>36</c:v>
                </c:pt>
                <c:pt idx="39">
                  <c:v>37</c:v>
                </c:pt>
                <c:pt idx="40">
                  <c:v>38</c:v>
                </c:pt>
                <c:pt idx="41">
                  <c:v>39</c:v>
                </c:pt>
                <c:pt idx="42">
                  <c:v>40</c:v>
                </c:pt>
                <c:pt idx="43">
                  <c:v>41</c:v>
                </c:pt>
                <c:pt idx="44">
                  <c:v>42</c:v>
                </c:pt>
                <c:pt idx="45">
                  <c:v>43</c:v>
                </c:pt>
                <c:pt idx="46">
                  <c:v>44</c:v>
                </c:pt>
                <c:pt idx="47">
                  <c:v>45</c:v>
                </c:pt>
                <c:pt idx="48">
                  <c:v>46</c:v>
                </c:pt>
                <c:pt idx="49">
                  <c:v>46</c:v>
                </c:pt>
                <c:pt idx="50">
                  <c:v>46</c:v>
                </c:pt>
                <c:pt idx="51">
                  <c:v>47</c:v>
                </c:pt>
                <c:pt idx="52">
                  <c:v>48</c:v>
                </c:pt>
                <c:pt idx="53">
                  <c:v>49</c:v>
                </c:pt>
                <c:pt idx="54">
                  <c:v>50</c:v>
                </c:pt>
                <c:pt idx="55">
                  <c:v>51</c:v>
                </c:pt>
                <c:pt idx="56">
                  <c:v>52</c:v>
                </c:pt>
                <c:pt idx="57">
                  <c:v>52</c:v>
                </c:pt>
                <c:pt idx="58">
                  <c:v>52</c:v>
                </c:pt>
                <c:pt idx="59">
                  <c:v>53</c:v>
                </c:pt>
                <c:pt idx="60">
                  <c:v>54</c:v>
                </c:pt>
                <c:pt idx="61">
                  <c:v>55</c:v>
                </c:pt>
                <c:pt idx="62">
                  <c:v>55</c:v>
                </c:pt>
                <c:pt idx="63">
                  <c:v>56</c:v>
                </c:pt>
                <c:pt idx="64">
                  <c:v>57</c:v>
                </c:pt>
                <c:pt idx="65">
                  <c:v>58</c:v>
                </c:pt>
                <c:pt idx="66">
                  <c:v>59</c:v>
                </c:pt>
                <c:pt idx="67">
                  <c:v>60</c:v>
                </c:pt>
                <c:pt idx="68">
                  <c:v>60</c:v>
                </c:pt>
                <c:pt idx="69">
                  <c:v>61</c:v>
                </c:pt>
                <c:pt idx="70">
                  <c:v>62</c:v>
                </c:pt>
                <c:pt idx="71">
                  <c:v>63</c:v>
                </c:pt>
                <c:pt idx="72">
                  <c:v>64</c:v>
                </c:pt>
                <c:pt idx="73">
                  <c:v>65</c:v>
                </c:pt>
                <c:pt idx="74">
                  <c:v>66</c:v>
                </c:pt>
                <c:pt idx="75">
                  <c:v>67</c:v>
                </c:pt>
                <c:pt idx="76">
                  <c:v>68</c:v>
                </c:pt>
                <c:pt idx="77">
                  <c:v>69</c:v>
                </c:pt>
                <c:pt idx="78">
                  <c:v>70</c:v>
                </c:pt>
                <c:pt idx="79">
                  <c:v>71</c:v>
                </c:pt>
                <c:pt idx="80">
                  <c:v>72</c:v>
                </c:pt>
                <c:pt idx="81">
                  <c:v>73</c:v>
                </c:pt>
                <c:pt idx="82">
                  <c:v>74</c:v>
                </c:pt>
                <c:pt idx="83">
                  <c:v>75</c:v>
                </c:pt>
                <c:pt idx="84">
                  <c:v>75</c:v>
                </c:pt>
                <c:pt idx="85">
                  <c:v>76</c:v>
                </c:pt>
                <c:pt idx="86">
                  <c:v>77</c:v>
                </c:pt>
                <c:pt idx="87">
                  <c:v>78</c:v>
                </c:pt>
                <c:pt idx="88">
                  <c:v>78</c:v>
                </c:pt>
                <c:pt idx="89">
                  <c:v>79</c:v>
                </c:pt>
                <c:pt idx="90">
                  <c:v>80</c:v>
                </c:pt>
                <c:pt idx="91">
                  <c:v>80</c:v>
                </c:pt>
                <c:pt idx="92">
                  <c:v>80</c:v>
                </c:pt>
                <c:pt idx="93">
                  <c:v>81</c:v>
                </c:pt>
                <c:pt idx="94">
                  <c:v>82</c:v>
                </c:pt>
                <c:pt idx="95">
                  <c:v>83</c:v>
                </c:pt>
                <c:pt idx="96">
                  <c:v>84</c:v>
                </c:pt>
                <c:pt idx="97">
                  <c:v>85</c:v>
                </c:pt>
                <c:pt idx="98">
                  <c:v>86</c:v>
                </c:pt>
                <c:pt idx="99">
                  <c:v>87</c:v>
                </c:pt>
                <c:pt idx="100">
                  <c:v>88</c:v>
                </c:pt>
                <c:pt idx="101">
                  <c:v>89</c:v>
                </c:pt>
                <c:pt idx="102">
                  <c:v>90</c:v>
                </c:pt>
                <c:pt idx="103">
                  <c:v>91</c:v>
                </c:pt>
                <c:pt idx="104">
                  <c:v>92</c:v>
                </c:pt>
                <c:pt idx="105">
                  <c:v>92</c:v>
                </c:pt>
                <c:pt idx="106">
                  <c:v>93</c:v>
                </c:pt>
                <c:pt idx="107">
                  <c:v>93</c:v>
                </c:pt>
                <c:pt idx="108">
                  <c:v>94</c:v>
                </c:pt>
                <c:pt idx="109">
                  <c:v>95</c:v>
                </c:pt>
                <c:pt idx="110">
                  <c:v>96</c:v>
                </c:pt>
                <c:pt idx="111">
                  <c:v>97</c:v>
                </c:pt>
                <c:pt idx="112">
                  <c:v>98</c:v>
                </c:pt>
                <c:pt idx="113">
                  <c:v>99</c:v>
                </c:pt>
                <c:pt idx="114">
                  <c:v>100</c:v>
                </c:pt>
                <c:pt idx="115">
                  <c:v>101</c:v>
                </c:pt>
                <c:pt idx="116">
                  <c:v>101</c:v>
                </c:pt>
                <c:pt idx="117">
                  <c:v>102</c:v>
                </c:pt>
                <c:pt idx="118">
                  <c:v>103</c:v>
                </c:pt>
                <c:pt idx="119">
                  <c:v>104</c:v>
                </c:pt>
                <c:pt idx="120">
                  <c:v>104</c:v>
                </c:pt>
                <c:pt idx="121">
                  <c:v>105</c:v>
                </c:pt>
                <c:pt idx="122">
                  <c:v>106</c:v>
                </c:pt>
                <c:pt idx="123">
                  <c:v>106</c:v>
                </c:pt>
                <c:pt idx="124">
                  <c:v>107</c:v>
                </c:pt>
                <c:pt idx="125">
                  <c:v>108</c:v>
                </c:pt>
                <c:pt idx="126">
                  <c:v>109</c:v>
                </c:pt>
                <c:pt idx="127">
                  <c:v>110</c:v>
                </c:pt>
                <c:pt idx="128">
                  <c:v>111</c:v>
                </c:pt>
                <c:pt idx="129">
                  <c:v>112</c:v>
                </c:pt>
                <c:pt idx="130">
                  <c:v>113</c:v>
                </c:pt>
                <c:pt idx="131">
                  <c:v>113</c:v>
                </c:pt>
                <c:pt idx="132">
                  <c:v>114</c:v>
                </c:pt>
                <c:pt idx="133">
                  <c:v>115</c:v>
                </c:pt>
                <c:pt idx="134">
                  <c:v>116</c:v>
                </c:pt>
                <c:pt idx="135">
                  <c:v>117</c:v>
                </c:pt>
                <c:pt idx="136">
                  <c:v>118</c:v>
                </c:pt>
                <c:pt idx="137">
                  <c:v>119</c:v>
                </c:pt>
                <c:pt idx="138">
                  <c:v>119</c:v>
                </c:pt>
                <c:pt idx="139">
                  <c:v>119</c:v>
                </c:pt>
                <c:pt idx="140">
                  <c:v>120</c:v>
                </c:pt>
                <c:pt idx="141">
                  <c:v>121</c:v>
                </c:pt>
                <c:pt idx="142">
                  <c:v>122</c:v>
                </c:pt>
                <c:pt idx="143">
                  <c:v>122</c:v>
                </c:pt>
                <c:pt idx="144">
                  <c:v>123</c:v>
                </c:pt>
                <c:pt idx="145">
                  <c:v>123</c:v>
                </c:pt>
                <c:pt idx="146">
                  <c:v>123</c:v>
                </c:pt>
                <c:pt idx="147">
                  <c:v>124</c:v>
                </c:pt>
                <c:pt idx="148">
                  <c:v>124</c:v>
                </c:pt>
                <c:pt idx="149">
                  <c:v>125</c:v>
                </c:pt>
                <c:pt idx="150">
                  <c:v>125</c:v>
                </c:pt>
                <c:pt idx="151">
                  <c:v>125</c:v>
                </c:pt>
                <c:pt idx="152">
                  <c:v>126</c:v>
                </c:pt>
                <c:pt idx="153">
                  <c:v>126</c:v>
                </c:pt>
                <c:pt idx="154">
                  <c:v>127</c:v>
                </c:pt>
                <c:pt idx="155">
                  <c:v>128</c:v>
                </c:pt>
                <c:pt idx="156">
                  <c:v>128</c:v>
                </c:pt>
                <c:pt idx="157">
                  <c:v>129</c:v>
                </c:pt>
                <c:pt idx="158">
                  <c:v>130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132</c:v>
                </c:pt>
                <c:pt idx="163">
                  <c:v>133</c:v>
                </c:pt>
                <c:pt idx="164">
                  <c:v>134</c:v>
                </c:pt>
                <c:pt idx="165">
                  <c:v>135</c:v>
                </c:pt>
                <c:pt idx="166">
                  <c:v>135</c:v>
                </c:pt>
                <c:pt idx="167">
                  <c:v>136</c:v>
                </c:pt>
                <c:pt idx="168">
                  <c:v>137</c:v>
                </c:pt>
                <c:pt idx="169">
                  <c:v>137</c:v>
                </c:pt>
                <c:pt idx="170">
                  <c:v>138</c:v>
                </c:pt>
                <c:pt idx="171">
                  <c:v>139</c:v>
                </c:pt>
                <c:pt idx="172">
                  <c:v>139</c:v>
                </c:pt>
                <c:pt idx="173">
                  <c:v>140</c:v>
                </c:pt>
                <c:pt idx="174">
                  <c:v>140</c:v>
                </c:pt>
                <c:pt idx="175">
                  <c:v>140</c:v>
                </c:pt>
                <c:pt idx="176">
                  <c:v>141</c:v>
                </c:pt>
                <c:pt idx="177">
                  <c:v>141</c:v>
                </c:pt>
                <c:pt idx="178">
                  <c:v>142</c:v>
                </c:pt>
                <c:pt idx="179">
                  <c:v>143</c:v>
                </c:pt>
                <c:pt idx="180">
                  <c:v>144</c:v>
                </c:pt>
                <c:pt idx="181">
                  <c:v>145</c:v>
                </c:pt>
                <c:pt idx="182">
                  <c:v>146</c:v>
                </c:pt>
                <c:pt idx="183">
                  <c:v>147</c:v>
                </c:pt>
                <c:pt idx="184">
                  <c:v>148</c:v>
                </c:pt>
                <c:pt idx="185">
                  <c:v>148</c:v>
                </c:pt>
                <c:pt idx="186">
                  <c:v>149</c:v>
                </c:pt>
                <c:pt idx="187">
                  <c:v>150</c:v>
                </c:pt>
                <c:pt idx="188">
                  <c:v>151</c:v>
                </c:pt>
                <c:pt idx="189">
                  <c:v>152</c:v>
                </c:pt>
                <c:pt idx="190">
                  <c:v>152</c:v>
                </c:pt>
                <c:pt idx="191">
                  <c:v>152</c:v>
                </c:pt>
                <c:pt idx="192">
                  <c:v>153</c:v>
                </c:pt>
                <c:pt idx="193">
                  <c:v>154</c:v>
                </c:pt>
                <c:pt idx="194">
                  <c:v>155</c:v>
                </c:pt>
                <c:pt idx="195">
                  <c:v>156</c:v>
                </c:pt>
                <c:pt idx="196">
                  <c:v>157</c:v>
                </c:pt>
                <c:pt idx="197">
                  <c:v>158</c:v>
                </c:pt>
                <c:pt idx="198">
                  <c:v>158</c:v>
                </c:pt>
                <c:pt idx="199">
                  <c:v>159</c:v>
                </c:pt>
                <c:pt idx="200">
                  <c:v>160</c:v>
                </c:pt>
                <c:pt idx="201">
                  <c:v>161</c:v>
                </c:pt>
                <c:pt idx="202">
                  <c:v>162</c:v>
                </c:pt>
                <c:pt idx="203">
                  <c:v>162</c:v>
                </c:pt>
                <c:pt idx="204">
                  <c:v>163</c:v>
                </c:pt>
                <c:pt idx="205">
                  <c:v>164</c:v>
                </c:pt>
                <c:pt idx="206">
                  <c:v>164</c:v>
                </c:pt>
                <c:pt idx="207">
                  <c:v>165</c:v>
                </c:pt>
                <c:pt idx="208">
                  <c:v>166</c:v>
                </c:pt>
                <c:pt idx="209">
                  <c:v>167</c:v>
                </c:pt>
                <c:pt idx="210">
                  <c:v>168</c:v>
                </c:pt>
                <c:pt idx="211">
                  <c:v>168</c:v>
                </c:pt>
                <c:pt idx="212">
                  <c:v>168</c:v>
                </c:pt>
                <c:pt idx="213">
                  <c:v>168</c:v>
                </c:pt>
                <c:pt idx="214">
                  <c:v>168</c:v>
                </c:pt>
                <c:pt idx="215">
                  <c:v>169</c:v>
                </c:pt>
                <c:pt idx="216">
                  <c:v>169</c:v>
                </c:pt>
                <c:pt idx="217">
                  <c:v>169</c:v>
                </c:pt>
                <c:pt idx="218">
                  <c:v>170</c:v>
                </c:pt>
                <c:pt idx="219">
                  <c:v>170</c:v>
                </c:pt>
                <c:pt idx="220">
                  <c:v>171</c:v>
                </c:pt>
                <c:pt idx="221">
                  <c:v>171</c:v>
                </c:pt>
                <c:pt idx="222">
                  <c:v>171</c:v>
                </c:pt>
                <c:pt idx="223">
                  <c:v>172</c:v>
                </c:pt>
                <c:pt idx="224">
                  <c:v>173</c:v>
                </c:pt>
                <c:pt idx="225">
                  <c:v>174</c:v>
                </c:pt>
                <c:pt idx="226">
                  <c:v>175</c:v>
                </c:pt>
                <c:pt idx="227">
                  <c:v>176</c:v>
                </c:pt>
                <c:pt idx="228">
                  <c:v>176</c:v>
                </c:pt>
                <c:pt idx="229">
                  <c:v>177</c:v>
                </c:pt>
                <c:pt idx="230">
                  <c:v>178</c:v>
                </c:pt>
                <c:pt idx="231">
                  <c:v>178</c:v>
                </c:pt>
                <c:pt idx="232">
                  <c:v>178</c:v>
                </c:pt>
                <c:pt idx="233">
                  <c:v>178</c:v>
                </c:pt>
                <c:pt idx="234">
                  <c:v>179</c:v>
                </c:pt>
                <c:pt idx="235">
                  <c:v>179</c:v>
                </c:pt>
                <c:pt idx="236">
                  <c:v>180</c:v>
                </c:pt>
                <c:pt idx="237">
                  <c:v>180</c:v>
                </c:pt>
                <c:pt idx="238">
                  <c:v>181</c:v>
                </c:pt>
                <c:pt idx="239">
                  <c:v>182</c:v>
                </c:pt>
                <c:pt idx="240">
                  <c:v>183</c:v>
                </c:pt>
                <c:pt idx="241">
                  <c:v>184</c:v>
                </c:pt>
                <c:pt idx="242">
                  <c:v>185</c:v>
                </c:pt>
                <c:pt idx="243">
                  <c:v>185</c:v>
                </c:pt>
                <c:pt idx="244">
                  <c:v>186</c:v>
                </c:pt>
                <c:pt idx="245">
                  <c:v>187</c:v>
                </c:pt>
                <c:pt idx="246">
                  <c:v>188</c:v>
                </c:pt>
                <c:pt idx="247">
                  <c:v>188</c:v>
                </c:pt>
                <c:pt idx="248">
                  <c:v>189</c:v>
                </c:pt>
                <c:pt idx="249">
                  <c:v>189</c:v>
                </c:pt>
                <c:pt idx="250">
                  <c:v>189</c:v>
                </c:pt>
                <c:pt idx="251">
                  <c:v>189</c:v>
                </c:pt>
                <c:pt idx="252">
                  <c:v>189</c:v>
                </c:pt>
                <c:pt idx="253">
                  <c:v>189</c:v>
                </c:pt>
                <c:pt idx="254">
                  <c:v>190</c:v>
                </c:pt>
                <c:pt idx="255">
                  <c:v>191</c:v>
                </c:pt>
                <c:pt idx="256">
                  <c:v>192</c:v>
                </c:pt>
                <c:pt idx="257">
                  <c:v>193</c:v>
                </c:pt>
                <c:pt idx="258">
                  <c:v>194</c:v>
                </c:pt>
                <c:pt idx="259">
                  <c:v>194</c:v>
                </c:pt>
                <c:pt idx="260">
                  <c:v>194</c:v>
                </c:pt>
                <c:pt idx="261">
                  <c:v>195</c:v>
                </c:pt>
                <c:pt idx="262">
                  <c:v>196</c:v>
                </c:pt>
                <c:pt idx="263">
                  <c:v>196</c:v>
                </c:pt>
                <c:pt idx="264">
                  <c:v>197</c:v>
                </c:pt>
                <c:pt idx="265">
                  <c:v>198</c:v>
                </c:pt>
                <c:pt idx="266">
                  <c:v>198</c:v>
                </c:pt>
                <c:pt idx="267">
                  <c:v>198</c:v>
                </c:pt>
                <c:pt idx="268">
                  <c:v>198</c:v>
                </c:pt>
                <c:pt idx="269">
                  <c:v>198</c:v>
                </c:pt>
                <c:pt idx="270">
                  <c:v>199</c:v>
                </c:pt>
                <c:pt idx="271">
                  <c:v>200</c:v>
                </c:pt>
                <c:pt idx="272">
                  <c:v>200</c:v>
                </c:pt>
                <c:pt idx="273">
                  <c:v>201</c:v>
                </c:pt>
                <c:pt idx="274">
                  <c:v>202</c:v>
                </c:pt>
                <c:pt idx="275">
                  <c:v>202</c:v>
                </c:pt>
                <c:pt idx="276">
                  <c:v>202</c:v>
                </c:pt>
                <c:pt idx="277">
                  <c:v>202</c:v>
                </c:pt>
                <c:pt idx="278">
                  <c:v>202</c:v>
                </c:pt>
                <c:pt idx="279">
                  <c:v>202</c:v>
                </c:pt>
                <c:pt idx="280">
                  <c:v>203</c:v>
                </c:pt>
                <c:pt idx="281">
                  <c:v>203</c:v>
                </c:pt>
                <c:pt idx="282">
                  <c:v>204</c:v>
                </c:pt>
                <c:pt idx="283">
                  <c:v>204</c:v>
                </c:pt>
                <c:pt idx="284">
                  <c:v>204</c:v>
                </c:pt>
                <c:pt idx="285">
                  <c:v>204</c:v>
                </c:pt>
                <c:pt idx="286">
                  <c:v>204</c:v>
                </c:pt>
                <c:pt idx="287">
                  <c:v>205</c:v>
                </c:pt>
                <c:pt idx="288">
                  <c:v>206</c:v>
                </c:pt>
                <c:pt idx="289">
                  <c:v>206</c:v>
                </c:pt>
                <c:pt idx="290">
                  <c:v>206</c:v>
                </c:pt>
                <c:pt idx="291">
                  <c:v>206</c:v>
                </c:pt>
                <c:pt idx="292">
                  <c:v>206</c:v>
                </c:pt>
                <c:pt idx="293">
                  <c:v>207</c:v>
                </c:pt>
                <c:pt idx="294">
                  <c:v>208</c:v>
                </c:pt>
                <c:pt idx="295">
                  <c:v>209</c:v>
                </c:pt>
                <c:pt idx="296">
                  <c:v>209</c:v>
                </c:pt>
                <c:pt idx="297">
                  <c:v>209</c:v>
                </c:pt>
                <c:pt idx="298">
                  <c:v>209</c:v>
                </c:pt>
                <c:pt idx="299">
                  <c:v>209</c:v>
                </c:pt>
                <c:pt idx="300">
                  <c:v>210</c:v>
                </c:pt>
                <c:pt idx="301">
                  <c:v>210</c:v>
                </c:pt>
                <c:pt idx="302">
                  <c:v>210</c:v>
                </c:pt>
                <c:pt idx="303">
                  <c:v>211</c:v>
                </c:pt>
                <c:pt idx="304">
                  <c:v>212</c:v>
                </c:pt>
                <c:pt idx="305">
                  <c:v>213</c:v>
                </c:pt>
                <c:pt idx="306">
                  <c:v>214</c:v>
                </c:pt>
                <c:pt idx="307">
                  <c:v>214</c:v>
                </c:pt>
                <c:pt idx="308">
                  <c:v>214</c:v>
                </c:pt>
                <c:pt idx="309">
                  <c:v>215</c:v>
                </c:pt>
                <c:pt idx="310">
                  <c:v>215</c:v>
                </c:pt>
                <c:pt idx="311">
                  <c:v>215</c:v>
                </c:pt>
                <c:pt idx="312">
                  <c:v>215</c:v>
                </c:pt>
                <c:pt idx="313">
                  <c:v>215</c:v>
                </c:pt>
                <c:pt idx="314">
                  <c:v>216</c:v>
                </c:pt>
                <c:pt idx="315">
                  <c:v>216</c:v>
                </c:pt>
                <c:pt idx="316">
                  <c:v>216</c:v>
                </c:pt>
                <c:pt idx="317">
                  <c:v>216</c:v>
                </c:pt>
                <c:pt idx="318">
                  <c:v>216</c:v>
                </c:pt>
                <c:pt idx="319">
                  <c:v>216</c:v>
                </c:pt>
                <c:pt idx="320">
                  <c:v>217</c:v>
                </c:pt>
                <c:pt idx="321">
                  <c:v>217</c:v>
                </c:pt>
                <c:pt idx="322">
                  <c:v>218</c:v>
                </c:pt>
                <c:pt idx="323">
                  <c:v>218</c:v>
                </c:pt>
                <c:pt idx="324">
                  <c:v>219</c:v>
                </c:pt>
                <c:pt idx="325">
                  <c:v>219</c:v>
                </c:pt>
                <c:pt idx="326">
                  <c:v>220</c:v>
                </c:pt>
                <c:pt idx="327">
                  <c:v>220</c:v>
                </c:pt>
                <c:pt idx="328">
                  <c:v>221</c:v>
                </c:pt>
                <c:pt idx="329">
                  <c:v>221</c:v>
                </c:pt>
                <c:pt idx="330">
                  <c:v>221</c:v>
                </c:pt>
                <c:pt idx="331">
                  <c:v>221</c:v>
                </c:pt>
                <c:pt idx="332">
                  <c:v>222</c:v>
                </c:pt>
                <c:pt idx="333">
                  <c:v>222</c:v>
                </c:pt>
                <c:pt idx="334">
                  <c:v>222</c:v>
                </c:pt>
                <c:pt idx="335">
                  <c:v>222</c:v>
                </c:pt>
                <c:pt idx="336">
                  <c:v>222</c:v>
                </c:pt>
                <c:pt idx="337">
                  <c:v>222</c:v>
                </c:pt>
                <c:pt idx="338">
                  <c:v>222</c:v>
                </c:pt>
                <c:pt idx="339">
                  <c:v>222</c:v>
                </c:pt>
                <c:pt idx="340">
                  <c:v>222</c:v>
                </c:pt>
                <c:pt idx="341">
                  <c:v>222</c:v>
                </c:pt>
                <c:pt idx="342">
                  <c:v>222</c:v>
                </c:pt>
                <c:pt idx="343">
                  <c:v>222</c:v>
                </c:pt>
                <c:pt idx="344">
                  <c:v>222</c:v>
                </c:pt>
                <c:pt idx="345">
                  <c:v>223</c:v>
                </c:pt>
                <c:pt idx="346">
                  <c:v>223</c:v>
                </c:pt>
                <c:pt idx="347">
                  <c:v>223</c:v>
                </c:pt>
                <c:pt idx="348">
                  <c:v>223</c:v>
                </c:pt>
                <c:pt idx="349">
                  <c:v>223</c:v>
                </c:pt>
                <c:pt idx="350">
                  <c:v>223</c:v>
                </c:pt>
                <c:pt idx="351">
                  <c:v>223</c:v>
                </c:pt>
                <c:pt idx="352">
                  <c:v>223</c:v>
                </c:pt>
                <c:pt idx="353">
                  <c:v>223</c:v>
                </c:pt>
                <c:pt idx="354">
                  <c:v>223</c:v>
                </c:pt>
                <c:pt idx="355">
                  <c:v>223</c:v>
                </c:pt>
                <c:pt idx="356">
                  <c:v>223</c:v>
                </c:pt>
                <c:pt idx="357">
                  <c:v>223</c:v>
                </c:pt>
                <c:pt idx="358">
                  <c:v>224</c:v>
                </c:pt>
                <c:pt idx="359">
                  <c:v>224</c:v>
                </c:pt>
                <c:pt idx="360">
                  <c:v>225</c:v>
                </c:pt>
                <c:pt idx="361">
                  <c:v>225</c:v>
                </c:pt>
                <c:pt idx="362">
                  <c:v>225</c:v>
                </c:pt>
                <c:pt idx="363">
                  <c:v>225</c:v>
                </c:pt>
                <c:pt idx="364">
                  <c:v>225</c:v>
                </c:pt>
                <c:pt idx="365">
                  <c:v>225</c:v>
                </c:pt>
                <c:pt idx="366">
                  <c:v>225</c:v>
                </c:pt>
                <c:pt idx="367">
                  <c:v>225</c:v>
                </c:pt>
                <c:pt idx="368">
                  <c:v>226</c:v>
                </c:pt>
                <c:pt idx="369">
                  <c:v>226</c:v>
                </c:pt>
                <c:pt idx="370">
                  <c:v>227</c:v>
                </c:pt>
                <c:pt idx="371">
                  <c:v>227</c:v>
                </c:pt>
                <c:pt idx="372">
                  <c:v>227</c:v>
                </c:pt>
                <c:pt idx="373">
                  <c:v>227</c:v>
                </c:pt>
                <c:pt idx="374">
                  <c:v>227</c:v>
                </c:pt>
                <c:pt idx="375">
                  <c:v>227</c:v>
                </c:pt>
                <c:pt idx="376">
                  <c:v>227</c:v>
                </c:pt>
                <c:pt idx="377">
                  <c:v>227</c:v>
                </c:pt>
                <c:pt idx="378">
                  <c:v>227</c:v>
                </c:pt>
                <c:pt idx="379">
                  <c:v>227</c:v>
                </c:pt>
                <c:pt idx="380">
                  <c:v>227</c:v>
                </c:pt>
                <c:pt idx="381">
                  <c:v>227</c:v>
                </c:pt>
                <c:pt idx="382">
                  <c:v>227</c:v>
                </c:pt>
                <c:pt idx="383">
                  <c:v>227</c:v>
                </c:pt>
                <c:pt idx="384">
                  <c:v>228</c:v>
                </c:pt>
                <c:pt idx="385">
                  <c:v>229</c:v>
                </c:pt>
                <c:pt idx="386">
                  <c:v>229</c:v>
                </c:pt>
                <c:pt idx="387">
                  <c:v>229</c:v>
                </c:pt>
                <c:pt idx="388">
                  <c:v>229</c:v>
                </c:pt>
                <c:pt idx="389">
                  <c:v>229</c:v>
                </c:pt>
                <c:pt idx="390">
                  <c:v>229</c:v>
                </c:pt>
                <c:pt idx="391">
                  <c:v>229</c:v>
                </c:pt>
                <c:pt idx="392">
                  <c:v>229</c:v>
                </c:pt>
                <c:pt idx="393">
                  <c:v>229</c:v>
                </c:pt>
                <c:pt idx="394">
                  <c:v>229</c:v>
                </c:pt>
                <c:pt idx="395">
                  <c:v>230</c:v>
                </c:pt>
                <c:pt idx="396">
                  <c:v>230</c:v>
                </c:pt>
                <c:pt idx="397">
                  <c:v>231</c:v>
                </c:pt>
                <c:pt idx="398">
                  <c:v>231</c:v>
                </c:pt>
                <c:pt idx="399">
                  <c:v>231</c:v>
                </c:pt>
                <c:pt idx="400">
                  <c:v>231</c:v>
                </c:pt>
                <c:pt idx="401">
                  <c:v>231</c:v>
                </c:pt>
                <c:pt idx="402">
                  <c:v>231</c:v>
                </c:pt>
                <c:pt idx="403">
                  <c:v>231</c:v>
                </c:pt>
                <c:pt idx="404">
                  <c:v>231</c:v>
                </c:pt>
                <c:pt idx="405">
                  <c:v>231</c:v>
                </c:pt>
                <c:pt idx="406">
                  <c:v>231</c:v>
                </c:pt>
                <c:pt idx="407">
                  <c:v>232</c:v>
                </c:pt>
                <c:pt idx="408">
                  <c:v>232</c:v>
                </c:pt>
                <c:pt idx="409">
                  <c:v>232</c:v>
                </c:pt>
                <c:pt idx="410">
                  <c:v>232</c:v>
                </c:pt>
                <c:pt idx="411">
                  <c:v>233</c:v>
                </c:pt>
                <c:pt idx="412">
                  <c:v>233</c:v>
                </c:pt>
                <c:pt idx="413">
                  <c:v>233</c:v>
                </c:pt>
                <c:pt idx="414">
                  <c:v>233</c:v>
                </c:pt>
                <c:pt idx="415">
                  <c:v>233</c:v>
                </c:pt>
                <c:pt idx="416">
                  <c:v>234</c:v>
                </c:pt>
                <c:pt idx="417">
                  <c:v>235</c:v>
                </c:pt>
                <c:pt idx="418">
                  <c:v>236</c:v>
                </c:pt>
                <c:pt idx="419">
                  <c:v>236</c:v>
                </c:pt>
                <c:pt idx="420">
                  <c:v>236</c:v>
                </c:pt>
                <c:pt idx="421">
                  <c:v>236</c:v>
                </c:pt>
                <c:pt idx="422">
                  <c:v>237</c:v>
                </c:pt>
                <c:pt idx="423">
                  <c:v>237</c:v>
                </c:pt>
                <c:pt idx="424">
                  <c:v>237</c:v>
                </c:pt>
                <c:pt idx="425">
                  <c:v>237</c:v>
                </c:pt>
                <c:pt idx="426">
                  <c:v>237</c:v>
                </c:pt>
                <c:pt idx="427">
                  <c:v>237</c:v>
                </c:pt>
                <c:pt idx="428">
                  <c:v>237</c:v>
                </c:pt>
                <c:pt idx="429">
                  <c:v>237</c:v>
                </c:pt>
                <c:pt idx="430">
                  <c:v>237</c:v>
                </c:pt>
                <c:pt idx="431">
                  <c:v>237</c:v>
                </c:pt>
                <c:pt idx="432">
                  <c:v>237</c:v>
                </c:pt>
                <c:pt idx="433">
                  <c:v>237</c:v>
                </c:pt>
                <c:pt idx="434">
                  <c:v>238</c:v>
                </c:pt>
                <c:pt idx="435">
                  <c:v>238</c:v>
                </c:pt>
                <c:pt idx="436">
                  <c:v>239</c:v>
                </c:pt>
                <c:pt idx="437">
                  <c:v>239</c:v>
                </c:pt>
                <c:pt idx="438">
                  <c:v>239</c:v>
                </c:pt>
                <c:pt idx="439">
                  <c:v>239</c:v>
                </c:pt>
                <c:pt idx="440">
                  <c:v>239</c:v>
                </c:pt>
                <c:pt idx="441">
                  <c:v>239</c:v>
                </c:pt>
                <c:pt idx="442">
                  <c:v>240</c:v>
                </c:pt>
                <c:pt idx="443">
                  <c:v>240</c:v>
                </c:pt>
                <c:pt idx="444">
                  <c:v>240</c:v>
                </c:pt>
                <c:pt idx="445">
                  <c:v>240</c:v>
                </c:pt>
                <c:pt idx="446">
                  <c:v>240</c:v>
                </c:pt>
                <c:pt idx="447">
                  <c:v>240</c:v>
                </c:pt>
                <c:pt idx="448">
                  <c:v>240</c:v>
                </c:pt>
                <c:pt idx="449">
                  <c:v>240</c:v>
                </c:pt>
                <c:pt idx="450">
                  <c:v>240</c:v>
                </c:pt>
                <c:pt idx="451">
                  <c:v>240</c:v>
                </c:pt>
                <c:pt idx="452">
                  <c:v>240</c:v>
                </c:pt>
                <c:pt idx="453">
                  <c:v>240</c:v>
                </c:pt>
                <c:pt idx="454">
                  <c:v>240</c:v>
                </c:pt>
                <c:pt idx="455">
                  <c:v>240</c:v>
                </c:pt>
                <c:pt idx="456">
                  <c:v>240</c:v>
                </c:pt>
                <c:pt idx="457">
                  <c:v>240</c:v>
                </c:pt>
                <c:pt idx="458">
                  <c:v>240</c:v>
                </c:pt>
                <c:pt idx="459">
                  <c:v>240</c:v>
                </c:pt>
                <c:pt idx="460">
                  <c:v>240</c:v>
                </c:pt>
                <c:pt idx="461">
                  <c:v>240</c:v>
                </c:pt>
                <c:pt idx="462">
                  <c:v>240</c:v>
                </c:pt>
                <c:pt idx="463">
                  <c:v>240</c:v>
                </c:pt>
                <c:pt idx="464">
                  <c:v>240</c:v>
                </c:pt>
                <c:pt idx="465">
                  <c:v>240</c:v>
                </c:pt>
                <c:pt idx="466">
                  <c:v>240</c:v>
                </c:pt>
                <c:pt idx="467">
                  <c:v>240</c:v>
                </c:pt>
                <c:pt idx="468">
                  <c:v>241</c:v>
                </c:pt>
                <c:pt idx="469">
                  <c:v>241</c:v>
                </c:pt>
                <c:pt idx="470">
                  <c:v>241</c:v>
                </c:pt>
                <c:pt idx="471">
                  <c:v>241</c:v>
                </c:pt>
                <c:pt idx="472">
                  <c:v>241</c:v>
                </c:pt>
                <c:pt idx="473">
                  <c:v>241</c:v>
                </c:pt>
                <c:pt idx="474">
                  <c:v>241</c:v>
                </c:pt>
                <c:pt idx="475">
                  <c:v>241</c:v>
                </c:pt>
                <c:pt idx="476">
                  <c:v>241</c:v>
                </c:pt>
                <c:pt idx="477">
                  <c:v>241</c:v>
                </c:pt>
                <c:pt idx="478">
                  <c:v>241</c:v>
                </c:pt>
                <c:pt idx="479">
                  <c:v>241</c:v>
                </c:pt>
                <c:pt idx="480">
                  <c:v>241</c:v>
                </c:pt>
                <c:pt idx="481">
                  <c:v>241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470-4C4C-B391-B67E67DCA9AC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LR_TrainingLiftChart1!$AZ$4:$AZ$485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</c:numCache>
            </c:numRef>
          </c:xVal>
          <c:yVal>
            <c:numRef>
              <c:f>LR_TrainingLiftChart1!$BD$4:$BD$485</c:f>
              <c:numCache>
                <c:formatCode>General</c:formatCode>
                <c:ptCount val="482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  <c:pt idx="60">
                  <c:v>30.5</c:v>
                </c:pt>
                <c:pt idx="61">
                  <c:v>31</c:v>
                </c:pt>
                <c:pt idx="62">
                  <c:v>31.5</c:v>
                </c:pt>
                <c:pt idx="63">
                  <c:v>32</c:v>
                </c:pt>
                <c:pt idx="64">
                  <c:v>32.5</c:v>
                </c:pt>
                <c:pt idx="65">
                  <c:v>33</c:v>
                </c:pt>
                <c:pt idx="66">
                  <c:v>33.5</c:v>
                </c:pt>
                <c:pt idx="67">
                  <c:v>34</c:v>
                </c:pt>
                <c:pt idx="68">
                  <c:v>34.5</c:v>
                </c:pt>
                <c:pt idx="69">
                  <c:v>35</c:v>
                </c:pt>
                <c:pt idx="70">
                  <c:v>35.5</c:v>
                </c:pt>
                <c:pt idx="71">
                  <c:v>36</c:v>
                </c:pt>
                <c:pt idx="72">
                  <c:v>36.5</c:v>
                </c:pt>
                <c:pt idx="73">
                  <c:v>37</c:v>
                </c:pt>
                <c:pt idx="74">
                  <c:v>37.5</c:v>
                </c:pt>
                <c:pt idx="75">
                  <c:v>38</c:v>
                </c:pt>
                <c:pt idx="76">
                  <c:v>38.5</c:v>
                </c:pt>
                <c:pt idx="77">
                  <c:v>39</c:v>
                </c:pt>
                <c:pt idx="78">
                  <c:v>39.5</c:v>
                </c:pt>
                <c:pt idx="79">
                  <c:v>40</c:v>
                </c:pt>
                <c:pt idx="80">
                  <c:v>40.5</c:v>
                </c:pt>
                <c:pt idx="81">
                  <c:v>41</c:v>
                </c:pt>
                <c:pt idx="82">
                  <c:v>41.5</c:v>
                </c:pt>
                <c:pt idx="83">
                  <c:v>42</c:v>
                </c:pt>
                <c:pt idx="84">
                  <c:v>42.5</c:v>
                </c:pt>
                <c:pt idx="85">
                  <c:v>43</c:v>
                </c:pt>
                <c:pt idx="86">
                  <c:v>43.5</c:v>
                </c:pt>
                <c:pt idx="87">
                  <c:v>44</c:v>
                </c:pt>
                <c:pt idx="88">
                  <c:v>44.5</c:v>
                </c:pt>
                <c:pt idx="89">
                  <c:v>45</c:v>
                </c:pt>
                <c:pt idx="90">
                  <c:v>45.5</c:v>
                </c:pt>
                <c:pt idx="91">
                  <c:v>46</c:v>
                </c:pt>
                <c:pt idx="92">
                  <c:v>46.5</c:v>
                </c:pt>
                <c:pt idx="93">
                  <c:v>47</c:v>
                </c:pt>
                <c:pt idx="94">
                  <c:v>47.5</c:v>
                </c:pt>
                <c:pt idx="95">
                  <c:v>48</c:v>
                </c:pt>
                <c:pt idx="96">
                  <c:v>48.5</c:v>
                </c:pt>
                <c:pt idx="97">
                  <c:v>49</c:v>
                </c:pt>
                <c:pt idx="98">
                  <c:v>49.5</c:v>
                </c:pt>
                <c:pt idx="99">
                  <c:v>50</c:v>
                </c:pt>
                <c:pt idx="100">
                  <c:v>50.5</c:v>
                </c:pt>
                <c:pt idx="101">
                  <c:v>51</c:v>
                </c:pt>
                <c:pt idx="102">
                  <c:v>51.5</c:v>
                </c:pt>
                <c:pt idx="103">
                  <c:v>52</c:v>
                </c:pt>
                <c:pt idx="104">
                  <c:v>52.5</c:v>
                </c:pt>
                <c:pt idx="105">
                  <c:v>53</c:v>
                </c:pt>
                <c:pt idx="106">
                  <c:v>53.5</c:v>
                </c:pt>
                <c:pt idx="107">
                  <c:v>54</c:v>
                </c:pt>
                <c:pt idx="108">
                  <c:v>54.5</c:v>
                </c:pt>
                <c:pt idx="109">
                  <c:v>55</c:v>
                </c:pt>
                <c:pt idx="110">
                  <c:v>55.5</c:v>
                </c:pt>
                <c:pt idx="111">
                  <c:v>56</c:v>
                </c:pt>
                <c:pt idx="112">
                  <c:v>56.5</c:v>
                </c:pt>
                <c:pt idx="113">
                  <c:v>57</c:v>
                </c:pt>
                <c:pt idx="114">
                  <c:v>57.5</c:v>
                </c:pt>
                <c:pt idx="115">
                  <c:v>58</c:v>
                </c:pt>
                <c:pt idx="116">
                  <c:v>58.5</c:v>
                </c:pt>
                <c:pt idx="117">
                  <c:v>59</c:v>
                </c:pt>
                <c:pt idx="118">
                  <c:v>59.5</c:v>
                </c:pt>
                <c:pt idx="119">
                  <c:v>60</c:v>
                </c:pt>
                <c:pt idx="120">
                  <c:v>60.5</c:v>
                </c:pt>
                <c:pt idx="121">
                  <c:v>61</c:v>
                </c:pt>
                <c:pt idx="122">
                  <c:v>61.5</c:v>
                </c:pt>
                <c:pt idx="123">
                  <c:v>62</c:v>
                </c:pt>
                <c:pt idx="124">
                  <c:v>62.5</c:v>
                </c:pt>
                <c:pt idx="125">
                  <c:v>63</c:v>
                </c:pt>
                <c:pt idx="126">
                  <c:v>63.5</c:v>
                </c:pt>
                <c:pt idx="127">
                  <c:v>64</c:v>
                </c:pt>
                <c:pt idx="128">
                  <c:v>64.5</c:v>
                </c:pt>
                <c:pt idx="129">
                  <c:v>65</c:v>
                </c:pt>
                <c:pt idx="130">
                  <c:v>65.5</c:v>
                </c:pt>
                <c:pt idx="131">
                  <c:v>66</c:v>
                </c:pt>
                <c:pt idx="132">
                  <c:v>66.5</c:v>
                </c:pt>
                <c:pt idx="133">
                  <c:v>67</c:v>
                </c:pt>
                <c:pt idx="134">
                  <c:v>67.5</c:v>
                </c:pt>
                <c:pt idx="135">
                  <c:v>68</c:v>
                </c:pt>
                <c:pt idx="136">
                  <c:v>68.5</c:v>
                </c:pt>
                <c:pt idx="137">
                  <c:v>69</c:v>
                </c:pt>
                <c:pt idx="138">
                  <c:v>69.5</c:v>
                </c:pt>
                <c:pt idx="139">
                  <c:v>70</c:v>
                </c:pt>
                <c:pt idx="140">
                  <c:v>70.5</c:v>
                </c:pt>
                <c:pt idx="141">
                  <c:v>71</c:v>
                </c:pt>
                <c:pt idx="142">
                  <c:v>71.5</c:v>
                </c:pt>
                <c:pt idx="143">
                  <c:v>72</c:v>
                </c:pt>
                <c:pt idx="144">
                  <c:v>72.5</c:v>
                </c:pt>
                <c:pt idx="145">
                  <c:v>73</c:v>
                </c:pt>
                <c:pt idx="146">
                  <c:v>73.5</c:v>
                </c:pt>
                <c:pt idx="147">
                  <c:v>74</c:v>
                </c:pt>
                <c:pt idx="148">
                  <c:v>74.5</c:v>
                </c:pt>
                <c:pt idx="149">
                  <c:v>75</c:v>
                </c:pt>
                <c:pt idx="150">
                  <c:v>75.5</c:v>
                </c:pt>
                <c:pt idx="151">
                  <c:v>76</c:v>
                </c:pt>
                <c:pt idx="152">
                  <c:v>76.5</c:v>
                </c:pt>
                <c:pt idx="153">
                  <c:v>77</c:v>
                </c:pt>
                <c:pt idx="154">
                  <c:v>77.5</c:v>
                </c:pt>
                <c:pt idx="155">
                  <c:v>78</c:v>
                </c:pt>
                <c:pt idx="156">
                  <c:v>78.5</c:v>
                </c:pt>
                <c:pt idx="157">
                  <c:v>79</c:v>
                </c:pt>
                <c:pt idx="158">
                  <c:v>79.5</c:v>
                </c:pt>
                <c:pt idx="159">
                  <c:v>80</c:v>
                </c:pt>
                <c:pt idx="160">
                  <c:v>80.5</c:v>
                </c:pt>
                <c:pt idx="161">
                  <c:v>81</c:v>
                </c:pt>
                <c:pt idx="162">
                  <c:v>81.5</c:v>
                </c:pt>
                <c:pt idx="163">
                  <c:v>82</c:v>
                </c:pt>
                <c:pt idx="164">
                  <c:v>82.5</c:v>
                </c:pt>
                <c:pt idx="165">
                  <c:v>83</c:v>
                </c:pt>
                <c:pt idx="166">
                  <c:v>83.5</c:v>
                </c:pt>
                <c:pt idx="167">
                  <c:v>84</c:v>
                </c:pt>
                <c:pt idx="168">
                  <c:v>84.5</c:v>
                </c:pt>
                <c:pt idx="169">
                  <c:v>85</c:v>
                </c:pt>
                <c:pt idx="170">
                  <c:v>85.5</c:v>
                </c:pt>
                <c:pt idx="171">
                  <c:v>86</c:v>
                </c:pt>
                <c:pt idx="172">
                  <c:v>86.5</c:v>
                </c:pt>
                <c:pt idx="173">
                  <c:v>87</c:v>
                </c:pt>
                <c:pt idx="174">
                  <c:v>87.5</c:v>
                </c:pt>
                <c:pt idx="175">
                  <c:v>88</c:v>
                </c:pt>
                <c:pt idx="176">
                  <c:v>88.5</c:v>
                </c:pt>
                <c:pt idx="177">
                  <c:v>89</c:v>
                </c:pt>
                <c:pt idx="178">
                  <c:v>89.5</c:v>
                </c:pt>
                <c:pt idx="179">
                  <c:v>90</c:v>
                </c:pt>
                <c:pt idx="180">
                  <c:v>90.5</c:v>
                </c:pt>
                <c:pt idx="181">
                  <c:v>91</c:v>
                </c:pt>
                <c:pt idx="182">
                  <c:v>91.5</c:v>
                </c:pt>
                <c:pt idx="183">
                  <c:v>92</c:v>
                </c:pt>
                <c:pt idx="184">
                  <c:v>92.5</c:v>
                </c:pt>
                <c:pt idx="185">
                  <c:v>93</c:v>
                </c:pt>
                <c:pt idx="186">
                  <c:v>93.5</c:v>
                </c:pt>
                <c:pt idx="187">
                  <c:v>94</c:v>
                </c:pt>
                <c:pt idx="188">
                  <c:v>94.5</c:v>
                </c:pt>
                <c:pt idx="189">
                  <c:v>95</c:v>
                </c:pt>
                <c:pt idx="190">
                  <c:v>95.5</c:v>
                </c:pt>
                <c:pt idx="191">
                  <c:v>96</c:v>
                </c:pt>
                <c:pt idx="192">
                  <c:v>96.5</c:v>
                </c:pt>
                <c:pt idx="193">
                  <c:v>97</c:v>
                </c:pt>
                <c:pt idx="194">
                  <c:v>97.5</c:v>
                </c:pt>
                <c:pt idx="195">
                  <c:v>98</c:v>
                </c:pt>
                <c:pt idx="196">
                  <c:v>98.5</c:v>
                </c:pt>
                <c:pt idx="197">
                  <c:v>99</c:v>
                </c:pt>
                <c:pt idx="198">
                  <c:v>99.5</c:v>
                </c:pt>
                <c:pt idx="199">
                  <c:v>100</c:v>
                </c:pt>
                <c:pt idx="200">
                  <c:v>100.5</c:v>
                </c:pt>
                <c:pt idx="201">
                  <c:v>101</c:v>
                </c:pt>
                <c:pt idx="202">
                  <c:v>101.5</c:v>
                </c:pt>
                <c:pt idx="203">
                  <c:v>102</c:v>
                </c:pt>
                <c:pt idx="204">
                  <c:v>102.5</c:v>
                </c:pt>
                <c:pt idx="205">
                  <c:v>103</c:v>
                </c:pt>
                <c:pt idx="206">
                  <c:v>103.5</c:v>
                </c:pt>
                <c:pt idx="207">
                  <c:v>104</c:v>
                </c:pt>
                <c:pt idx="208">
                  <c:v>104.5</c:v>
                </c:pt>
                <c:pt idx="209">
                  <c:v>105</c:v>
                </c:pt>
                <c:pt idx="210">
                  <c:v>105.5</c:v>
                </c:pt>
                <c:pt idx="211">
                  <c:v>106</c:v>
                </c:pt>
                <c:pt idx="212">
                  <c:v>106.5</c:v>
                </c:pt>
                <c:pt idx="213">
                  <c:v>107</c:v>
                </c:pt>
                <c:pt idx="214">
                  <c:v>107.5</c:v>
                </c:pt>
                <c:pt idx="215">
                  <c:v>108</c:v>
                </c:pt>
                <c:pt idx="216">
                  <c:v>108.5</c:v>
                </c:pt>
                <c:pt idx="217">
                  <c:v>109</c:v>
                </c:pt>
                <c:pt idx="218">
                  <c:v>109.5</c:v>
                </c:pt>
                <c:pt idx="219">
                  <c:v>110</c:v>
                </c:pt>
                <c:pt idx="220">
                  <c:v>110.5</c:v>
                </c:pt>
                <c:pt idx="221">
                  <c:v>111</c:v>
                </c:pt>
                <c:pt idx="222">
                  <c:v>111.5</c:v>
                </c:pt>
                <c:pt idx="223">
                  <c:v>112</c:v>
                </c:pt>
                <c:pt idx="224">
                  <c:v>112.5</c:v>
                </c:pt>
                <c:pt idx="225">
                  <c:v>113</c:v>
                </c:pt>
                <c:pt idx="226">
                  <c:v>113.5</c:v>
                </c:pt>
                <c:pt idx="227">
                  <c:v>114</c:v>
                </c:pt>
                <c:pt idx="228">
                  <c:v>114.5</c:v>
                </c:pt>
                <c:pt idx="229">
                  <c:v>115</c:v>
                </c:pt>
                <c:pt idx="230">
                  <c:v>115.5</c:v>
                </c:pt>
                <c:pt idx="231">
                  <c:v>116</c:v>
                </c:pt>
                <c:pt idx="232">
                  <c:v>116.5</c:v>
                </c:pt>
                <c:pt idx="233">
                  <c:v>117</c:v>
                </c:pt>
                <c:pt idx="234">
                  <c:v>117.5</c:v>
                </c:pt>
                <c:pt idx="235">
                  <c:v>118</c:v>
                </c:pt>
                <c:pt idx="236">
                  <c:v>118.5</c:v>
                </c:pt>
                <c:pt idx="237">
                  <c:v>119</c:v>
                </c:pt>
                <c:pt idx="238">
                  <c:v>119.5</c:v>
                </c:pt>
                <c:pt idx="239">
                  <c:v>120</c:v>
                </c:pt>
                <c:pt idx="240">
                  <c:v>120.5</c:v>
                </c:pt>
                <c:pt idx="241">
                  <c:v>121</c:v>
                </c:pt>
                <c:pt idx="242">
                  <c:v>121.5</c:v>
                </c:pt>
                <c:pt idx="243">
                  <c:v>122</c:v>
                </c:pt>
                <c:pt idx="244">
                  <c:v>122.5</c:v>
                </c:pt>
                <c:pt idx="245">
                  <c:v>123</c:v>
                </c:pt>
                <c:pt idx="246">
                  <c:v>123.5</c:v>
                </c:pt>
                <c:pt idx="247">
                  <c:v>124</c:v>
                </c:pt>
                <c:pt idx="248">
                  <c:v>124.5</c:v>
                </c:pt>
                <c:pt idx="249">
                  <c:v>125</c:v>
                </c:pt>
                <c:pt idx="250">
                  <c:v>125.5</c:v>
                </c:pt>
                <c:pt idx="251">
                  <c:v>126</c:v>
                </c:pt>
                <c:pt idx="252">
                  <c:v>126.5</c:v>
                </c:pt>
                <c:pt idx="253">
                  <c:v>127</c:v>
                </c:pt>
                <c:pt idx="254">
                  <c:v>127.5</c:v>
                </c:pt>
                <c:pt idx="255">
                  <c:v>128</c:v>
                </c:pt>
                <c:pt idx="256">
                  <c:v>128.5</c:v>
                </c:pt>
                <c:pt idx="257">
                  <c:v>129</c:v>
                </c:pt>
                <c:pt idx="258">
                  <c:v>129.5</c:v>
                </c:pt>
                <c:pt idx="259">
                  <c:v>130</c:v>
                </c:pt>
                <c:pt idx="260">
                  <c:v>130.5</c:v>
                </c:pt>
                <c:pt idx="261">
                  <c:v>131</c:v>
                </c:pt>
                <c:pt idx="262">
                  <c:v>131.5</c:v>
                </c:pt>
                <c:pt idx="263">
                  <c:v>132</c:v>
                </c:pt>
                <c:pt idx="264">
                  <c:v>132.5</c:v>
                </c:pt>
                <c:pt idx="265">
                  <c:v>133</c:v>
                </c:pt>
                <c:pt idx="266">
                  <c:v>133.5</c:v>
                </c:pt>
                <c:pt idx="267">
                  <c:v>134</c:v>
                </c:pt>
                <c:pt idx="268">
                  <c:v>134.5</c:v>
                </c:pt>
                <c:pt idx="269">
                  <c:v>135</c:v>
                </c:pt>
                <c:pt idx="270">
                  <c:v>135.5</c:v>
                </c:pt>
                <c:pt idx="271">
                  <c:v>136</c:v>
                </c:pt>
                <c:pt idx="272">
                  <c:v>136.5</c:v>
                </c:pt>
                <c:pt idx="273">
                  <c:v>137</c:v>
                </c:pt>
                <c:pt idx="274">
                  <c:v>137.5</c:v>
                </c:pt>
                <c:pt idx="275">
                  <c:v>138</c:v>
                </c:pt>
                <c:pt idx="276">
                  <c:v>138.5</c:v>
                </c:pt>
                <c:pt idx="277">
                  <c:v>139</c:v>
                </c:pt>
                <c:pt idx="278">
                  <c:v>139.5</c:v>
                </c:pt>
                <c:pt idx="279">
                  <c:v>140</c:v>
                </c:pt>
                <c:pt idx="280">
                  <c:v>140.5</c:v>
                </c:pt>
                <c:pt idx="281">
                  <c:v>141</c:v>
                </c:pt>
                <c:pt idx="282">
                  <c:v>141.5</c:v>
                </c:pt>
                <c:pt idx="283">
                  <c:v>142</c:v>
                </c:pt>
                <c:pt idx="284">
                  <c:v>142.5</c:v>
                </c:pt>
                <c:pt idx="285">
                  <c:v>143</c:v>
                </c:pt>
                <c:pt idx="286">
                  <c:v>143.5</c:v>
                </c:pt>
                <c:pt idx="287">
                  <c:v>144</c:v>
                </c:pt>
                <c:pt idx="288">
                  <c:v>144.5</c:v>
                </c:pt>
                <c:pt idx="289">
                  <c:v>145</c:v>
                </c:pt>
                <c:pt idx="290">
                  <c:v>145.5</c:v>
                </c:pt>
                <c:pt idx="291">
                  <c:v>146</c:v>
                </c:pt>
                <c:pt idx="292">
                  <c:v>146.5</c:v>
                </c:pt>
                <c:pt idx="293">
                  <c:v>147</c:v>
                </c:pt>
                <c:pt idx="294">
                  <c:v>147.5</c:v>
                </c:pt>
                <c:pt idx="295">
                  <c:v>148</c:v>
                </c:pt>
                <c:pt idx="296">
                  <c:v>148.5</c:v>
                </c:pt>
                <c:pt idx="297">
                  <c:v>149</c:v>
                </c:pt>
                <c:pt idx="298">
                  <c:v>149.5</c:v>
                </c:pt>
                <c:pt idx="299">
                  <c:v>150</c:v>
                </c:pt>
                <c:pt idx="300">
                  <c:v>150.5</c:v>
                </c:pt>
                <c:pt idx="301">
                  <c:v>151</c:v>
                </c:pt>
                <c:pt idx="302">
                  <c:v>151.5</c:v>
                </c:pt>
                <c:pt idx="303">
                  <c:v>152</c:v>
                </c:pt>
                <c:pt idx="304">
                  <c:v>152.5</c:v>
                </c:pt>
                <c:pt idx="305">
                  <c:v>153</c:v>
                </c:pt>
                <c:pt idx="306">
                  <c:v>153.5</c:v>
                </c:pt>
                <c:pt idx="307">
                  <c:v>154</c:v>
                </c:pt>
                <c:pt idx="308">
                  <c:v>154.5</c:v>
                </c:pt>
                <c:pt idx="309">
                  <c:v>155</c:v>
                </c:pt>
                <c:pt idx="310">
                  <c:v>155.5</c:v>
                </c:pt>
                <c:pt idx="311">
                  <c:v>156</c:v>
                </c:pt>
                <c:pt idx="312">
                  <c:v>156.5</c:v>
                </c:pt>
                <c:pt idx="313">
                  <c:v>157</c:v>
                </c:pt>
                <c:pt idx="314">
                  <c:v>157.5</c:v>
                </c:pt>
                <c:pt idx="315">
                  <c:v>158</c:v>
                </c:pt>
                <c:pt idx="316">
                  <c:v>158.5</c:v>
                </c:pt>
                <c:pt idx="317">
                  <c:v>159</c:v>
                </c:pt>
                <c:pt idx="318">
                  <c:v>159.5</c:v>
                </c:pt>
                <c:pt idx="319">
                  <c:v>160</c:v>
                </c:pt>
                <c:pt idx="320">
                  <c:v>160.5</c:v>
                </c:pt>
                <c:pt idx="321">
                  <c:v>161</c:v>
                </c:pt>
                <c:pt idx="322">
                  <c:v>161.5</c:v>
                </c:pt>
                <c:pt idx="323">
                  <c:v>162</c:v>
                </c:pt>
                <c:pt idx="324">
                  <c:v>162.5</c:v>
                </c:pt>
                <c:pt idx="325">
                  <c:v>163</c:v>
                </c:pt>
                <c:pt idx="326">
                  <c:v>163.5</c:v>
                </c:pt>
                <c:pt idx="327">
                  <c:v>164</c:v>
                </c:pt>
                <c:pt idx="328">
                  <c:v>164.5</c:v>
                </c:pt>
                <c:pt idx="329">
                  <c:v>165</c:v>
                </c:pt>
                <c:pt idx="330">
                  <c:v>165.5</c:v>
                </c:pt>
                <c:pt idx="331">
                  <c:v>166</c:v>
                </c:pt>
                <c:pt idx="332">
                  <c:v>166.5</c:v>
                </c:pt>
                <c:pt idx="333">
                  <c:v>167</c:v>
                </c:pt>
                <c:pt idx="334">
                  <c:v>167.5</c:v>
                </c:pt>
                <c:pt idx="335">
                  <c:v>168</c:v>
                </c:pt>
                <c:pt idx="336">
                  <c:v>168.5</c:v>
                </c:pt>
                <c:pt idx="337">
                  <c:v>169</c:v>
                </c:pt>
                <c:pt idx="338">
                  <c:v>169.5</c:v>
                </c:pt>
                <c:pt idx="339">
                  <c:v>170</c:v>
                </c:pt>
                <c:pt idx="340">
                  <c:v>170.5</c:v>
                </c:pt>
                <c:pt idx="341">
                  <c:v>171</c:v>
                </c:pt>
                <c:pt idx="342">
                  <c:v>171.5</c:v>
                </c:pt>
                <c:pt idx="343">
                  <c:v>172</c:v>
                </c:pt>
                <c:pt idx="344">
                  <c:v>172.5</c:v>
                </c:pt>
                <c:pt idx="345">
                  <c:v>173</c:v>
                </c:pt>
                <c:pt idx="346">
                  <c:v>173.5</c:v>
                </c:pt>
                <c:pt idx="347">
                  <c:v>174</c:v>
                </c:pt>
                <c:pt idx="348">
                  <c:v>174.5</c:v>
                </c:pt>
                <c:pt idx="349">
                  <c:v>175</c:v>
                </c:pt>
                <c:pt idx="350">
                  <c:v>175.5</c:v>
                </c:pt>
                <c:pt idx="351">
                  <c:v>176</c:v>
                </c:pt>
                <c:pt idx="352">
                  <c:v>176.5</c:v>
                </c:pt>
                <c:pt idx="353">
                  <c:v>177</c:v>
                </c:pt>
                <c:pt idx="354">
                  <c:v>177.5</c:v>
                </c:pt>
                <c:pt idx="355">
                  <c:v>178</c:v>
                </c:pt>
                <c:pt idx="356">
                  <c:v>178.5</c:v>
                </c:pt>
                <c:pt idx="357">
                  <c:v>179</c:v>
                </c:pt>
                <c:pt idx="358">
                  <c:v>179.5</c:v>
                </c:pt>
                <c:pt idx="359">
                  <c:v>180</c:v>
                </c:pt>
                <c:pt idx="360">
                  <c:v>180.5</c:v>
                </c:pt>
                <c:pt idx="361">
                  <c:v>181</c:v>
                </c:pt>
                <c:pt idx="362">
                  <c:v>181.5</c:v>
                </c:pt>
                <c:pt idx="363">
                  <c:v>182</c:v>
                </c:pt>
                <c:pt idx="364">
                  <c:v>182.5</c:v>
                </c:pt>
                <c:pt idx="365">
                  <c:v>183</c:v>
                </c:pt>
                <c:pt idx="366">
                  <c:v>183.5</c:v>
                </c:pt>
                <c:pt idx="367">
                  <c:v>184</c:v>
                </c:pt>
                <c:pt idx="368">
                  <c:v>184.5</c:v>
                </c:pt>
                <c:pt idx="369">
                  <c:v>185</c:v>
                </c:pt>
                <c:pt idx="370">
                  <c:v>185.5</c:v>
                </c:pt>
                <c:pt idx="371">
                  <c:v>186</c:v>
                </c:pt>
                <c:pt idx="372">
                  <c:v>186.5</c:v>
                </c:pt>
                <c:pt idx="373">
                  <c:v>187</c:v>
                </c:pt>
                <c:pt idx="374">
                  <c:v>187.5</c:v>
                </c:pt>
                <c:pt idx="375">
                  <c:v>188</c:v>
                </c:pt>
                <c:pt idx="376">
                  <c:v>188.5</c:v>
                </c:pt>
                <c:pt idx="377">
                  <c:v>189</c:v>
                </c:pt>
                <c:pt idx="378">
                  <c:v>189.5</c:v>
                </c:pt>
                <c:pt idx="379">
                  <c:v>190</c:v>
                </c:pt>
                <c:pt idx="380">
                  <c:v>190.5</c:v>
                </c:pt>
                <c:pt idx="381">
                  <c:v>191</c:v>
                </c:pt>
                <c:pt idx="382">
                  <c:v>191.5</c:v>
                </c:pt>
                <c:pt idx="383">
                  <c:v>192</c:v>
                </c:pt>
                <c:pt idx="384">
                  <c:v>192.5</c:v>
                </c:pt>
                <c:pt idx="385">
                  <c:v>193</c:v>
                </c:pt>
                <c:pt idx="386">
                  <c:v>193.5</c:v>
                </c:pt>
                <c:pt idx="387">
                  <c:v>194</c:v>
                </c:pt>
                <c:pt idx="388">
                  <c:v>194.5</c:v>
                </c:pt>
                <c:pt idx="389">
                  <c:v>195</c:v>
                </c:pt>
                <c:pt idx="390">
                  <c:v>195.5</c:v>
                </c:pt>
                <c:pt idx="391">
                  <c:v>196</c:v>
                </c:pt>
                <c:pt idx="392">
                  <c:v>196.5</c:v>
                </c:pt>
                <c:pt idx="393">
                  <c:v>197</c:v>
                </c:pt>
                <c:pt idx="394">
                  <c:v>197.5</c:v>
                </c:pt>
                <c:pt idx="395">
                  <c:v>198</c:v>
                </c:pt>
                <c:pt idx="396">
                  <c:v>198.5</c:v>
                </c:pt>
                <c:pt idx="397">
                  <c:v>199</c:v>
                </c:pt>
                <c:pt idx="398">
                  <c:v>199.5</c:v>
                </c:pt>
                <c:pt idx="399">
                  <c:v>200</c:v>
                </c:pt>
                <c:pt idx="400">
                  <c:v>200.5</c:v>
                </c:pt>
                <c:pt idx="401">
                  <c:v>201</c:v>
                </c:pt>
                <c:pt idx="402">
                  <c:v>201.5</c:v>
                </c:pt>
                <c:pt idx="403">
                  <c:v>202</c:v>
                </c:pt>
                <c:pt idx="404">
                  <c:v>202.5</c:v>
                </c:pt>
                <c:pt idx="405">
                  <c:v>203</c:v>
                </c:pt>
                <c:pt idx="406">
                  <c:v>203.5</c:v>
                </c:pt>
                <c:pt idx="407">
                  <c:v>204</c:v>
                </c:pt>
                <c:pt idx="408">
                  <c:v>204.5</c:v>
                </c:pt>
                <c:pt idx="409">
                  <c:v>205</c:v>
                </c:pt>
                <c:pt idx="410">
                  <c:v>205.5</c:v>
                </c:pt>
                <c:pt idx="411">
                  <c:v>206</c:v>
                </c:pt>
                <c:pt idx="412">
                  <c:v>206.5</c:v>
                </c:pt>
                <c:pt idx="413">
                  <c:v>207</c:v>
                </c:pt>
                <c:pt idx="414">
                  <c:v>207.5</c:v>
                </c:pt>
                <c:pt idx="415">
                  <c:v>208</c:v>
                </c:pt>
                <c:pt idx="416">
                  <c:v>208.5</c:v>
                </c:pt>
                <c:pt idx="417">
                  <c:v>209</c:v>
                </c:pt>
                <c:pt idx="418">
                  <c:v>209.5</c:v>
                </c:pt>
                <c:pt idx="419">
                  <c:v>210</c:v>
                </c:pt>
                <c:pt idx="420">
                  <c:v>210.5</c:v>
                </c:pt>
                <c:pt idx="421">
                  <c:v>211</c:v>
                </c:pt>
                <c:pt idx="422">
                  <c:v>211.5</c:v>
                </c:pt>
                <c:pt idx="423">
                  <c:v>212</c:v>
                </c:pt>
                <c:pt idx="424">
                  <c:v>212.5</c:v>
                </c:pt>
                <c:pt idx="425">
                  <c:v>213</c:v>
                </c:pt>
                <c:pt idx="426">
                  <c:v>213.5</c:v>
                </c:pt>
                <c:pt idx="427">
                  <c:v>214</c:v>
                </c:pt>
                <c:pt idx="428">
                  <c:v>214.5</c:v>
                </c:pt>
                <c:pt idx="429">
                  <c:v>215</c:v>
                </c:pt>
                <c:pt idx="430">
                  <c:v>215.5</c:v>
                </c:pt>
                <c:pt idx="431">
                  <c:v>216</c:v>
                </c:pt>
                <c:pt idx="432">
                  <c:v>216.5</c:v>
                </c:pt>
                <c:pt idx="433">
                  <c:v>217</c:v>
                </c:pt>
                <c:pt idx="434">
                  <c:v>217.5</c:v>
                </c:pt>
                <c:pt idx="435">
                  <c:v>218</c:v>
                </c:pt>
                <c:pt idx="436">
                  <c:v>218.5</c:v>
                </c:pt>
                <c:pt idx="437">
                  <c:v>219</c:v>
                </c:pt>
                <c:pt idx="438">
                  <c:v>219.5</c:v>
                </c:pt>
                <c:pt idx="439">
                  <c:v>220</c:v>
                </c:pt>
                <c:pt idx="440">
                  <c:v>220.5</c:v>
                </c:pt>
                <c:pt idx="441">
                  <c:v>221</c:v>
                </c:pt>
                <c:pt idx="442">
                  <c:v>221.5</c:v>
                </c:pt>
                <c:pt idx="443">
                  <c:v>222</c:v>
                </c:pt>
                <c:pt idx="444">
                  <c:v>222.5</c:v>
                </c:pt>
                <c:pt idx="445">
                  <c:v>223</c:v>
                </c:pt>
                <c:pt idx="446">
                  <c:v>223.5</c:v>
                </c:pt>
                <c:pt idx="447">
                  <c:v>224</c:v>
                </c:pt>
                <c:pt idx="448">
                  <c:v>224.5</c:v>
                </c:pt>
                <c:pt idx="449">
                  <c:v>225</c:v>
                </c:pt>
                <c:pt idx="450">
                  <c:v>225.5</c:v>
                </c:pt>
                <c:pt idx="451">
                  <c:v>226</c:v>
                </c:pt>
                <c:pt idx="452">
                  <c:v>226.5</c:v>
                </c:pt>
                <c:pt idx="453">
                  <c:v>227</c:v>
                </c:pt>
                <c:pt idx="454">
                  <c:v>227.5</c:v>
                </c:pt>
                <c:pt idx="455">
                  <c:v>228</c:v>
                </c:pt>
                <c:pt idx="456">
                  <c:v>228.5</c:v>
                </c:pt>
                <c:pt idx="457">
                  <c:v>229</c:v>
                </c:pt>
                <c:pt idx="458">
                  <c:v>229.5</c:v>
                </c:pt>
                <c:pt idx="459">
                  <c:v>230</c:v>
                </c:pt>
                <c:pt idx="460">
                  <c:v>230.5</c:v>
                </c:pt>
                <c:pt idx="461">
                  <c:v>231</c:v>
                </c:pt>
                <c:pt idx="462">
                  <c:v>231.5</c:v>
                </c:pt>
                <c:pt idx="463">
                  <c:v>232</c:v>
                </c:pt>
                <c:pt idx="464">
                  <c:v>232.5</c:v>
                </c:pt>
                <c:pt idx="465">
                  <c:v>233</c:v>
                </c:pt>
                <c:pt idx="466">
                  <c:v>233.5</c:v>
                </c:pt>
                <c:pt idx="467">
                  <c:v>234</c:v>
                </c:pt>
                <c:pt idx="468">
                  <c:v>234.5</c:v>
                </c:pt>
                <c:pt idx="469">
                  <c:v>235</c:v>
                </c:pt>
                <c:pt idx="470">
                  <c:v>235.5</c:v>
                </c:pt>
                <c:pt idx="471">
                  <c:v>236</c:v>
                </c:pt>
                <c:pt idx="472">
                  <c:v>236.5</c:v>
                </c:pt>
                <c:pt idx="473">
                  <c:v>237</c:v>
                </c:pt>
                <c:pt idx="474">
                  <c:v>237.5</c:v>
                </c:pt>
                <c:pt idx="475">
                  <c:v>238</c:v>
                </c:pt>
                <c:pt idx="476">
                  <c:v>238.5</c:v>
                </c:pt>
                <c:pt idx="477">
                  <c:v>239</c:v>
                </c:pt>
                <c:pt idx="478">
                  <c:v>239.5</c:v>
                </c:pt>
                <c:pt idx="479">
                  <c:v>240</c:v>
                </c:pt>
                <c:pt idx="480">
                  <c:v>240.5</c:v>
                </c:pt>
                <c:pt idx="481">
                  <c:v>241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470-4C4C-B391-B67E67DCA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273615"/>
        <c:axId val="1204274863"/>
      </c:scatterChart>
      <c:valAx>
        <c:axId val="120427361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4863"/>
        <c:crosses val="autoZero"/>
        <c:crossBetween val="midCat"/>
      </c:valAx>
      <c:valAx>
        <c:axId val="120427486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3615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(training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LR_TrainingLiftChart1!$BE$4:$BE$13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LR_TrainingLiftChart1!$BF$4:$BF$13</c:f>
              <c:numCache>
                <c:formatCode>General</c:formatCode>
                <c:ptCount val="10"/>
                <c:pt idx="0">
                  <c:v>1.875</c:v>
                </c:pt>
                <c:pt idx="1">
                  <c:v>1.5833333333333333</c:v>
                </c:pt>
                <c:pt idx="2">
                  <c:v>1.625</c:v>
                </c:pt>
                <c:pt idx="3">
                  <c:v>1.25</c:v>
                </c:pt>
                <c:pt idx="4">
                  <c:v>1.25</c:v>
                </c:pt>
                <c:pt idx="5">
                  <c:v>0.95833333333333337</c:v>
                </c:pt>
                <c:pt idx="6">
                  <c:v>0.70833333333333337</c:v>
                </c:pt>
                <c:pt idx="7">
                  <c:v>0.20833333333333334</c:v>
                </c:pt>
                <c:pt idx="8">
                  <c:v>0.41666666666666669</c:v>
                </c:pt>
                <c:pt idx="9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44-4276-9EA1-B180637D1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04266543"/>
        <c:axId val="1204276943"/>
      </c:barChart>
      <c:catAx>
        <c:axId val="120426654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6943"/>
        <c:crosses val="autoZero"/>
        <c:auto val="1"/>
        <c:lblAlgn val="ctr"/>
        <c:lblOffset val="100"/>
        <c:noMultiLvlLbl val="0"/>
      </c:catAx>
      <c:valAx>
        <c:axId val="120427694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6654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0.83047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LR_TrainingLiftChart1!$BZ$2:$BZ$481</c:f>
              <c:numCache>
                <c:formatCode>General</c:formatCode>
                <c:ptCount val="4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4.1493775933609959E-3</c:v>
                </c:pt>
                <c:pt idx="6">
                  <c:v>4.1493775933609959E-3</c:v>
                </c:pt>
                <c:pt idx="7">
                  <c:v>4.1493775933609959E-3</c:v>
                </c:pt>
                <c:pt idx="8">
                  <c:v>4.1493775933609959E-3</c:v>
                </c:pt>
                <c:pt idx="9">
                  <c:v>4.1493775933609959E-3</c:v>
                </c:pt>
                <c:pt idx="10">
                  <c:v>4.1493775933609959E-3</c:v>
                </c:pt>
                <c:pt idx="11">
                  <c:v>4.1493775933609959E-3</c:v>
                </c:pt>
                <c:pt idx="12">
                  <c:v>8.2987551867219917E-3</c:v>
                </c:pt>
                <c:pt idx="13">
                  <c:v>8.2987551867219917E-3</c:v>
                </c:pt>
                <c:pt idx="14">
                  <c:v>8.2987551867219917E-3</c:v>
                </c:pt>
                <c:pt idx="15">
                  <c:v>8.2987551867219917E-3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8.2987551867219917E-3</c:v>
                </c:pt>
                <c:pt idx="27">
                  <c:v>8.2987551867219917E-3</c:v>
                </c:pt>
                <c:pt idx="28">
                  <c:v>8.2987551867219917E-3</c:v>
                </c:pt>
                <c:pt idx="29">
                  <c:v>8.2987551867219917E-3</c:v>
                </c:pt>
                <c:pt idx="30">
                  <c:v>8.2987551867219917E-3</c:v>
                </c:pt>
                <c:pt idx="31">
                  <c:v>8.2987551867219917E-3</c:v>
                </c:pt>
                <c:pt idx="32">
                  <c:v>8.2987551867219917E-3</c:v>
                </c:pt>
                <c:pt idx="33">
                  <c:v>8.2987551867219917E-3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1.2448132780082987E-2</c:v>
                </c:pt>
                <c:pt idx="41">
                  <c:v>1.2448132780082987E-2</c:v>
                </c:pt>
                <c:pt idx="42">
                  <c:v>1.2448132780082987E-2</c:v>
                </c:pt>
                <c:pt idx="43">
                  <c:v>1.2448132780082987E-2</c:v>
                </c:pt>
                <c:pt idx="44">
                  <c:v>1.2448132780082987E-2</c:v>
                </c:pt>
                <c:pt idx="45">
                  <c:v>1.2448132780082987E-2</c:v>
                </c:pt>
                <c:pt idx="46">
                  <c:v>1.2448132780082987E-2</c:v>
                </c:pt>
                <c:pt idx="47">
                  <c:v>1.2448132780082987E-2</c:v>
                </c:pt>
                <c:pt idx="48">
                  <c:v>1.2448132780082987E-2</c:v>
                </c:pt>
                <c:pt idx="49">
                  <c:v>1.2448132780082987E-2</c:v>
                </c:pt>
                <c:pt idx="50">
                  <c:v>1.6597510373443983E-2</c:v>
                </c:pt>
                <c:pt idx="51">
                  <c:v>2.0746887966804978E-2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2.0746887966804978E-2</c:v>
                </c:pt>
                <c:pt idx="57">
                  <c:v>2.4896265560165973E-2</c:v>
                </c:pt>
                <c:pt idx="58">
                  <c:v>2.9045643153526972E-2</c:v>
                </c:pt>
                <c:pt idx="59">
                  <c:v>2.9045643153526972E-2</c:v>
                </c:pt>
                <c:pt idx="60">
                  <c:v>2.9045643153526972E-2</c:v>
                </c:pt>
                <c:pt idx="61">
                  <c:v>2.9045643153526972E-2</c:v>
                </c:pt>
                <c:pt idx="62">
                  <c:v>3.3195020746887967E-2</c:v>
                </c:pt>
                <c:pt idx="63">
                  <c:v>3.3195020746887967E-2</c:v>
                </c:pt>
                <c:pt idx="64">
                  <c:v>3.3195020746887967E-2</c:v>
                </c:pt>
                <c:pt idx="65">
                  <c:v>3.3195020746887967E-2</c:v>
                </c:pt>
                <c:pt idx="66">
                  <c:v>3.3195020746887967E-2</c:v>
                </c:pt>
                <c:pt idx="67">
                  <c:v>3.3195020746887967E-2</c:v>
                </c:pt>
                <c:pt idx="68">
                  <c:v>3.7344398340248962E-2</c:v>
                </c:pt>
                <c:pt idx="69">
                  <c:v>3.7344398340248962E-2</c:v>
                </c:pt>
                <c:pt idx="70">
                  <c:v>3.7344398340248962E-2</c:v>
                </c:pt>
                <c:pt idx="71">
                  <c:v>3.7344398340248962E-2</c:v>
                </c:pt>
                <c:pt idx="72">
                  <c:v>3.7344398340248962E-2</c:v>
                </c:pt>
                <c:pt idx="73">
                  <c:v>3.7344398340248962E-2</c:v>
                </c:pt>
                <c:pt idx="74">
                  <c:v>3.7344398340248962E-2</c:v>
                </c:pt>
                <c:pt idx="75">
                  <c:v>3.7344398340248962E-2</c:v>
                </c:pt>
                <c:pt idx="76">
                  <c:v>3.7344398340248962E-2</c:v>
                </c:pt>
                <c:pt idx="77">
                  <c:v>3.7344398340248962E-2</c:v>
                </c:pt>
                <c:pt idx="78">
                  <c:v>3.7344398340248962E-2</c:v>
                </c:pt>
                <c:pt idx="79">
                  <c:v>3.7344398340248962E-2</c:v>
                </c:pt>
                <c:pt idx="80">
                  <c:v>3.7344398340248962E-2</c:v>
                </c:pt>
                <c:pt idx="81">
                  <c:v>3.7344398340248962E-2</c:v>
                </c:pt>
                <c:pt idx="82">
                  <c:v>3.7344398340248962E-2</c:v>
                </c:pt>
                <c:pt idx="83">
                  <c:v>3.7344398340248962E-2</c:v>
                </c:pt>
                <c:pt idx="84">
                  <c:v>4.1493775933609957E-2</c:v>
                </c:pt>
                <c:pt idx="85">
                  <c:v>4.1493775933609957E-2</c:v>
                </c:pt>
                <c:pt idx="86">
                  <c:v>4.1493775933609957E-2</c:v>
                </c:pt>
                <c:pt idx="87">
                  <c:v>4.1493775933609957E-2</c:v>
                </c:pt>
                <c:pt idx="88">
                  <c:v>4.5643153526970952E-2</c:v>
                </c:pt>
                <c:pt idx="89">
                  <c:v>4.5643153526970952E-2</c:v>
                </c:pt>
                <c:pt idx="90">
                  <c:v>4.5643153526970952E-2</c:v>
                </c:pt>
                <c:pt idx="91">
                  <c:v>4.9792531120331947E-2</c:v>
                </c:pt>
                <c:pt idx="92">
                  <c:v>5.3941908713692949E-2</c:v>
                </c:pt>
                <c:pt idx="93">
                  <c:v>5.3941908713692949E-2</c:v>
                </c:pt>
                <c:pt idx="94">
                  <c:v>5.3941908713692949E-2</c:v>
                </c:pt>
                <c:pt idx="95">
                  <c:v>5.3941908713692949E-2</c:v>
                </c:pt>
                <c:pt idx="96">
                  <c:v>5.3941908713692949E-2</c:v>
                </c:pt>
                <c:pt idx="97">
                  <c:v>5.3941908713692949E-2</c:v>
                </c:pt>
                <c:pt idx="98">
                  <c:v>5.3941908713692949E-2</c:v>
                </c:pt>
                <c:pt idx="99">
                  <c:v>5.3941908713692949E-2</c:v>
                </c:pt>
                <c:pt idx="100">
                  <c:v>5.3941908713692949E-2</c:v>
                </c:pt>
                <c:pt idx="101">
                  <c:v>5.3941908713692949E-2</c:v>
                </c:pt>
                <c:pt idx="102">
                  <c:v>5.3941908713692949E-2</c:v>
                </c:pt>
                <c:pt idx="103">
                  <c:v>5.3941908713692949E-2</c:v>
                </c:pt>
                <c:pt idx="104">
                  <c:v>5.3941908713692949E-2</c:v>
                </c:pt>
                <c:pt idx="105">
                  <c:v>5.8091286307053944E-2</c:v>
                </c:pt>
                <c:pt idx="106">
                  <c:v>5.8091286307053944E-2</c:v>
                </c:pt>
                <c:pt idx="107">
                  <c:v>6.2240663900414939E-2</c:v>
                </c:pt>
                <c:pt idx="108">
                  <c:v>6.2240663900414939E-2</c:v>
                </c:pt>
                <c:pt idx="109">
                  <c:v>6.2240663900414939E-2</c:v>
                </c:pt>
                <c:pt idx="110">
                  <c:v>6.2240663900414939E-2</c:v>
                </c:pt>
                <c:pt idx="111">
                  <c:v>6.2240663900414939E-2</c:v>
                </c:pt>
                <c:pt idx="112">
                  <c:v>6.2240663900414939E-2</c:v>
                </c:pt>
                <c:pt idx="113">
                  <c:v>6.2240663900414939E-2</c:v>
                </c:pt>
                <c:pt idx="114">
                  <c:v>6.2240663900414939E-2</c:v>
                </c:pt>
                <c:pt idx="115">
                  <c:v>6.6390041493775934E-2</c:v>
                </c:pt>
                <c:pt idx="116">
                  <c:v>6.6390041493775934E-2</c:v>
                </c:pt>
                <c:pt idx="117">
                  <c:v>6.6390041493775934E-2</c:v>
                </c:pt>
                <c:pt idx="118">
                  <c:v>6.6390041493775934E-2</c:v>
                </c:pt>
                <c:pt idx="119">
                  <c:v>7.0539419087136929E-2</c:v>
                </c:pt>
                <c:pt idx="120">
                  <c:v>7.0539419087136929E-2</c:v>
                </c:pt>
                <c:pt idx="121">
                  <c:v>7.0539419087136929E-2</c:v>
                </c:pt>
                <c:pt idx="122">
                  <c:v>7.4688796680497924E-2</c:v>
                </c:pt>
                <c:pt idx="123">
                  <c:v>7.4688796680497924E-2</c:v>
                </c:pt>
                <c:pt idx="124">
                  <c:v>7.4688796680497924E-2</c:v>
                </c:pt>
                <c:pt idx="125">
                  <c:v>7.4688796680497924E-2</c:v>
                </c:pt>
                <c:pt idx="126">
                  <c:v>7.4688796680497924E-2</c:v>
                </c:pt>
                <c:pt idx="127">
                  <c:v>7.4688796680497924E-2</c:v>
                </c:pt>
                <c:pt idx="128">
                  <c:v>7.4688796680497924E-2</c:v>
                </c:pt>
                <c:pt idx="129">
                  <c:v>7.4688796680497924E-2</c:v>
                </c:pt>
                <c:pt idx="130">
                  <c:v>7.8838174273858919E-2</c:v>
                </c:pt>
                <c:pt idx="131">
                  <c:v>7.8838174273858919E-2</c:v>
                </c:pt>
                <c:pt idx="132">
                  <c:v>7.8838174273858919E-2</c:v>
                </c:pt>
                <c:pt idx="133">
                  <c:v>7.8838174273858919E-2</c:v>
                </c:pt>
                <c:pt idx="134">
                  <c:v>7.8838174273858919E-2</c:v>
                </c:pt>
                <c:pt idx="135">
                  <c:v>7.8838174273858919E-2</c:v>
                </c:pt>
                <c:pt idx="136">
                  <c:v>7.8838174273858919E-2</c:v>
                </c:pt>
                <c:pt idx="137">
                  <c:v>8.2987551867219914E-2</c:v>
                </c:pt>
                <c:pt idx="138">
                  <c:v>8.7136929460580909E-2</c:v>
                </c:pt>
                <c:pt idx="139">
                  <c:v>8.7136929460580909E-2</c:v>
                </c:pt>
                <c:pt idx="140">
                  <c:v>8.7136929460580909E-2</c:v>
                </c:pt>
                <c:pt idx="141">
                  <c:v>8.7136929460580909E-2</c:v>
                </c:pt>
                <c:pt idx="142">
                  <c:v>9.1286307053941904E-2</c:v>
                </c:pt>
                <c:pt idx="143">
                  <c:v>9.1286307053941904E-2</c:v>
                </c:pt>
                <c:pt idx="144">
                  <c:v>9.5435684647302899E-2</c:v>
                </c:pt>
                <c:pt idx="145">
                  <c:v>9.9585062240663894E-2</c:v>
                </c:pt>
                <c:pt idx="146">
                  <c:v>9.9585062240663894E-2</c:v>
                </c:pt>
                <c:pt idx="147">
                  <c:v>0.1037344398340249</c:v>
                </c:pt>
                <c:pt idx="148">
                  <c:v>0.1037344398340249</c:v>
                </c:pt>
                <c:pt idx="149">
                  <c:v>0.1078838174273859</c:v>
                </c:pt>
                <c:pt idx="150">
                  <c:v>0.11203319502074689</c:v>
                </c:pt>
                <c:pt idx="151">
                  <c:v>0.11203319502074689</c:v>
                </c:pt>
                <c:pt idx="152">
                  <c:v>0.11618257261410789</c:v>
                </c:pt>
                <c:pt idx="153">
                  <c:v>0.11618257261410789</c:v>
                </c:pt>
                <c:pt idx="154">
                  <c:v>0.11618257261410789</c:v>
                </c:pt>
                <c:pt idx="155">
                  <c:v>0.12033195020746888</c:v>
                </c:pt>
                <c:pt idx="156">
                  <c:v>0.12033195020746888</c:v>
                </c:pt>
                <c:pt idx="157">
                  <c:v>0.12033195020746888</c:v>
                </c:pt>
                <c:pt idx="158">
                  <c:v>0.12448132780082988</c:v>
                </c:pt>
                <c:pt idx="159">
                  <c:v>0.12863070539419086</c:v>
                </c:pt>
                <c:pt idx="160">
                  <c:v>0.12863070539419086</c:v>
                </c:pt>
                <c:pt idx="161">
                  <c:v>0.12863070539419086</c:v>
                </c:pt>
                <c:pt idx="162">
                  <c:v>0.12863070539419086</c:v>
                </c:pt>
                <c:pt idx="163">
                  <c:v>0.12863070539419086</c:v>
                </c:pt>
                <c:pt idx="164">
                  <c:v>0.12863070539419086</c:v>
                </c:pt>
                <c:pt idx="165">
                  <c:v>0.13278008298755187</c:v>
                </c:pt>
                <c:pt idx="166">
                  <c:v>0.13278008298755187</c:v>
                </c:pt>
                <c:pt idx="167">
                  <c:v>0.13278008298755187</c:v>
                </c:pt>
                <c:pt idx="168">
                  <c:v>0.13692946058091288</c:v>
                </c:pt>
                <c:pt idx="169">
                  <c:v>0.13692946058091288</c:v>
                </c:pt>
                <c:pt idx="170">
                  <c:v>0.13692946058091288</c:v>
                </c:pt>
                <c:pt idx="171">
                  <c:v>0.14107883817427386</c:v>
                </c:pt>
                <c:pt idx="172">
                  <c:v>0.14107883817427386</c:v>
                </c:pt>
                <c:pt idx="173">
                  <c:v>0.14522821576763487</c:v>
                </c:pt>
                <c:pt idx="174">
                  <c:v>0.14937759336099585</c:v>
                </c:pt>
                <c:pt idx="175">
                  <c:v>0.14937759336099585</c:v>
                </c:pt>
                <c:pt idx="176">
                  <c:v>0.15352697095435686</c:v>
                </c:pt>
                <c:pt idx="177">
                  <c:v>0.15352697095435686</c:v>
                </c:pt>
                <c:pt idx="178">
                  <c:v>0.15352697095435686</c:v>
                </c:pt>
                <c:pt idx="179">
                  <c:v>0.15352697095435686</c:v>
                </c:pt>
                <c:pt idx="180">
                  <c:v>0.15352697095435686</c:v>
                </c:pt>
                <c:pt idx="181">
                  <c:v>0.15352697095435686</c:v>
                </c:pt>
                <c:pt idx="182">
                  <c:v>0.15352697095435686</c:v>
                </c:pt>
                <c:pt idx="183">
                  <c:v>0.15352697095435686</c:v>
                </c:pt>
                <c:pt idx="184">
                  <c:v>0.15767634854771784</c:v>
                </c:pt>
                <c:pt idx="185">
                  <c:v>0.15767634854771784</c:v>
                </c:pt>
                <c:pt idx="186">
                  <c:v>0.15767634854771784</c:v>
                </c:pt>
                <c:pt idx="187">
                  <c:v>0.15767634854771784</c:v>
                </c:pt>
                <c:pt idx="188">
                  <c:v>0.15767634854771784</c:v>
                </c:pt>
                <c:pt idx="189">
                  <c:v>0.16182572614107885</c:v>
                </c:pt>
                <c:pt idx="190">
                  <c:v>0.16597510373443983</c:v>
                </c:pt>
                <c:pt idx="191">
                  <c:v>0.16597510373443983</c:v>
                </c:pt>
                <c:pt idx="192">
                  <c:v>0.16597510373443983</c:v>
                </c:pt>
                <c:pt idx="193">
                  <c:v>0.16597510373443983</c:v>
                </c:pt>
                <c:pt idx="194">
                  <c:v>0.16597510373443983</c:v>
                </c:pt>
                <c:pt idx="195">
                  <c:v>0.16597510373443983</c:v>
                </c:pt>
                <c:pt idx="196">
                  <c:v>0.16597510373443983</c:v>
                </c:pt>
                <c:pt idx="197">
                  <c:v>0.17012448132780084</c:v>
                </c:pt>
                <c:pt idx="198">
                  <c:v>0.17012448132780084</c:v>
                </c:pt>
                <c:pt idx="199">
                  <c:v>0.17012448132780084</c:v>
                </c:pt>
                <c:pt idx="200">
                  <c:v>0.17012448132780084</c:v>
                </c:pt>
                <c:pt idx="201">
                  <c:v>0.17012448132780084</c:v>
                </c:pt>
                <c:pt idx="202">
                  <c:v>0.17427385892116182</c:v>
                </c:pt>
                <c:pt idx="203">
                  <c:v>0.17427385892116182</c:v>
                </c:pt>
                <c:pt idx="204">
                  <c:v>0.17427385892116182</c:v>
                </c:pt>
                <c:pt idx="205">
                  <c:v>0.17842323651452283</c:v>
                </c:pt>
                <c:pt idx="206">
                  <c:v>0.17842323651452283</c:v>
                </c:pt>
                <c:pt idx="207">
                  <c:v>0.17842323651452283</c:v>
                </c:pt>
                <c:pt idx="208">
                  <c:v>0.17842323651452283</c:v>
                </c:pt>
                <c:pt idx="209">
                  <c:v>0.17842323651452283</c:v>
                </c:pt>
                <c:pt idx="210">
                  <c:v>0.18257261410788381</c:v>
                </c:pt>
                <c:pt idx="211">
                  <c:v>0.18672199170124482</c:v>
                </c:pt>
                <c:pt idx="212">
                  <c:v>0.1908713692946058</c:v>
                </c:pt>
                <c:pt idx="213">
                  <c:v>0.19502074688796681</c:v>
                </c:pt>
                <c:pt idx="214">
                  <c:v>0.19502074688796681</c:v>
                </c:pt>
                <c:pt idx="215">
                  <c:v>0.19917012448132779</c:v>
                </c:pt>
                <c:pt idx="216">
                  <c:v>0.2033195020746888</c:v>
                </c:pt>
                <c:pt idx="217">
                  <c:v>0.2033195020746888</c:v>
                </c:pt>
                <c:pt idx="218">
                  <c:v>0.2074688796680498</c:v>
                </c:pt>
                <c:pt idx="219">
                  <c:v>0.2074688796680498</c:v>
                </c:pt>
                <c:pt idx="220">
                  <c:v>0.21161825726141079</c:v>
                </c:pt>
                <c:pt idx="221">
                  <c:v>0.21576763485477179</c:v>
                </c:pt>
                <c:pt idx="222">
                  <c:v>0.21576763485477179</c:v>
                </c:pt>
                <c:pt idx="223">
                  <c:v>0.21576763485477179</c:v>
                </c:pt>
                <c:pt idx="224">
                  <c:v>0.21576763485477179</c:v>
                </c:pt>
                <c:pt idx="225">
                  <c:v>0.21576763485477179</c:v>
                </c:pt>
                <c:pt idx="226">
                  <c:v>0.21576763485477179</c:v>
                </c:pt>
                <c:pt idx="227">
                  <c:v>0.21991701244813278</c:v>
                </c:pt>
                <c:pt idx="228">
                  <c:v>0.21991701244813278</c:v>
                </c:pt>
                <c:pt idx="229">
                  <c:v>0.21991701244813278</c:v>
                </c:pt>
                <c:pt idx="230">
                  <c:v>0.22406639004149378</c:v>
                </c:pt>
                <c:pt idx="231">
                  <c:v>0.22821576763485477</c:v>
                </c:pt>
                <c:pt idx="232">
                  <c:v>0.23236514522821577</c:v>
                </c:pt>
                <c:pt idx="233">
                  <c:v>0.23236514522821577</c:v>
                </c:pt>
                <c:pt idx="234">
                  <c:v>0.23651452282157676</c:v>
                </c:pt>
                <c:pt idx="235">
                  <c:v>0.23651452282157676</c:v>
                </c:pt>
                <c:pt idx="236">
                  <c:v>0.24066390041493776</c:v>
                </c:pt>
                <c:pt idx="237">
                  <c:v>0.24066390041493776</c:v>
                </c:pt>
                <c:pt idx="238">
                  <c:v>0.24066390041493776</c:v>
                </c:pt>
                <c:pt idx="239">
                  <c:v>0.24066390041493776</c:v>
                </c:pt>
                <c:pt idx="240">
                  <c:v>0.24066390041493776</c:v>
                </c:pt>
                <c:pt idx="241">
                  <c:v>0.24066390041493776</c:v>
                </c:pt>
                <c:pt idx="242">
                  <c:v>0.24481327800829875</c:v>
                </c:pt>
                <c:pt idx="243">
                  <c:v>0.24481327800829875</c:v>
                </c:pt>
                <c:pt idx="244">
                  <c:v>0.24481327800829875</c:v>
                </c:pt>
                <c:pt idx="245">
                  <c:v>0.24481327800829875</c:v>
                </c:pt>
                <c:pt idx="246">
                  <c:v>0.24896265560165975</c:v>
                </c:pt>
                <c:pt idx="247">
                  <c:v>0.24896265560165975</c:v>
                </c:pt>
                <c:pt idx="248">
                  <c:v>0.25311203319502074</c:v>
                </c:pt>
                <c:pt idx="249">
                  <c:v>0.25726141078838172</c:v>
                </c:pt>
                <c:pt idx="250">
                  <c:v>0.26141078838174275</c:v>
                </c:pt>
                <c:pt idx="251">
                  <c:v>0.26556016597510373</c:v>
                </c:pt>
                <c:pt idx="252">
                  <c:v>0.26970954356846472</c:v>
                </c:pt>
                <c:pt idx="253">
                  <c:v>0.26970954356846472</c:v>
                </c:pt>
                <c:pt idx="254">
                  <c:v>0.26970954356846472</c:v>
                </c:pt>
                <c:pt idx="255">
                  <c:v>0.26970954356846472</c:v>
                </c:pt>
                <c:pt idx="256">
                  <c:v>0.26970954356846472</c:v>
                </c:pt>
                <c:pt idx="257">
                  <c:v>0.26970954356846472</c:v>
                </c:pt>
                <c:pt idx="258">
                  <c:v>0.27385892116182575</c:v>
                </c:pt>
                <c:pt idx="259">
                  <c:v>0.27800829875518673</c:v>
                </c:pt>
                <c:pt idx="260">
                  <c:v>0.27800829875518673</c:v>
                </c:pt>
                <c:pt idx="261">
                  <c:v>0.27800829875518673</c:v>
                </c:pt>
                <c:pt idx="262">
                  <c:v>0.28215767634854771</c:v>
                </c:pt>
                <c:pt idx="263">
                  <c:v>0.28215767634854771</c:v>
                </c:pt>
                <c:pt idx="264">
                  <c:v>0.28215767634854771</c:v>
                </c:pt>
                <c:pt idx="265">
                  <c:v>0.2863070539419087</c:v>
                </c:pt>
                <c:pt idx="266">
                  <c:v>0.29045643153526973</c:v>
                </c:pt>
                <c:pt idx="267">
                  <c:v>0.29460580912863071</c:v>
                </c:pt>
                <c:pt idx="268">
                  <c:v>0.29875518672199169</c:v>
                </c:pt>
                <c:pt idx="269">
                  <c:v>0.29875518672199169</c:v>
                </c:pt>
                <c:pt idx="270">
                  <c:v>0.29875518672199169</c:v>
                </c:pt>
                <c:pt idx="271">
                  <c:v>0.30290456431535268</c:v>
                </c:pt>
                <c:pt idx="272">
                  <c:v>0.30290456431535268</c:v>
                </c:pt>
                <c:pt idx="273">
                  <c:v>0.30290456431535268</c:v>
                </c:pt>
                <c:pt idx="274">
                  <c:v>0.30705394190871371</c:v>
                </c:pt>
                <c:pt idx="275">
                  <c:v>0.31120331950207469</c:v>
                </c:pt>
                <c:pt idx="276">
                  <c:v>0.31535269709543567</c:v>
                </c:pt>
                <c:pt idx="277">
                  <c:v>0.31950207468879666</c:v>
                </c:pt>
                <c:pt idx="278">
                  <c:v>0.32365145228215769</c:v>
                </c:pt>
                <c:pt idx="279">
                  <c:v>0.32365145228215769</c:v>
                </c:pt>
                <c:pt idx="280">
                  <c:v>0.32780082987551867</c:v>
                </c:pt>
                <c:pt idx="281">
                  <c:v>0.32780082987551867</c:v>
                </c:pt>
                <c:pt idx="282">
                  <c:v>0.33195020746887965</c:v>
                </c:pt>
                <c:pt idx="283">
                  <c:v>0.33609958506224069</c:v>
                </c:pt>
                <c:pt idx="284">
                  <c:v>0.34024896265560167</c:v>
                </c:pt>
                <c:pt idx="285">
                  <c:v>0.34439834024896265</c:v>
                </c:pt>
                <c:pt idx="286">
                  <c:v>0.34439834024896265</c:v>
                </c:pt>
                <c:pt idx="287">
                  <c:v>0.34439834024896265</c:v>
                </c:pt>
                <c:pt idx="288">
                  <c:v>0.34854771784232363</c:v>
                </c:pt>
                <c:pt idx="289">
                  <c:v>0.35269709543568467</c:v>
                </c:pt>
                <c:pt idx="290">
                  <c:v>0.35684647302904565</c:v>
                </c:pt>
                <c:pt idx="291">
                  <c:v>0.36099585062240663</c:v>
                </c:pt>
                <c:pt idx="292">
                  <c:v>0.36099585062240663</c:v>
                </c:pt>
                <c:pt idx="293">
                  <c:v>0.36099585062240663</c:v>
                </c:pt>
                <c:pt idx="294">
                  <c:v>0.36099585062240663</c:v>
                </c:pt>
                <c:pt idx="295">
                  <c:v>0.36514522821576761</c:v>
                </c:pt>
                <c:pt idx="296">
                  <c:v>0.36929460580912865</c:v>
                </c:pt>
                <c:pt idx="297">
                  <c:v>0.37344398340248963</c:v>
                </c:pt>
                <c:pt idx="298">
                  <c:v>0.37759336099585061</c:v>
                </c:pt>
                <c:pt idx="299">
                  <c:v>0.37759336099585061</c:v>
                </c:pt>
                <c:pt idx="300">
                  <c:v>0.38174273858921159</c:v>
                </c:pt>
                <c:pt idx="301">
                  <c:v>0.38589211618257263</c:v>
                </c:pt>
                <c:pt idx="302">
                  <c:v>0.38589211618257263</c:v>
                </c:pt>
                <c:pt idx="303">
                  <c:v>0.38589211618257263</c:v>
                </c:pt>
                <c:pt idx="304">
                  <c:v>0.38589211618257263</c:v>
                </c:pt>
                <c:pt idx="305">
                  <c:v>0.38589211618257263</c:v>
                </c:pt>
                <c:pt idx="306">
                  <c:v>0.39004149377593361</c:v>
                </c:pt>
                <c:pt idx="307">
                  <c:v>0.39419087136929459</c:v>
                </c:pt>
                <c:pt idx="308">
                  <c:v>0.39419087136929459</c:v>
                </c:pt>
                <c:pt idx="309">
                  <c:v>0.39834024896265557</c:v>
                </c:pt>
                <c:pt idx="310">
                  <c:v>0.40248962655601661</c:v>
                </c:pt>
                <c:pt idx="311">
                  <c:v>0.40663900414937759</c:v>
                </c:pt>
                <c:pt idx="312">
                  <c:v>0.41078838174273857</c:v>
                </c:pt>
                <c:pt idx="313">
                  <c:v>0.41078838174273857</c:v>
                </c:pt>
                <c:pt idx="314">
                  <c:v>0.41493775933609961</c:v>
                </c:pt>
                <c:pt idx="315">
                  <c:v>0.41908713692946059</c:v>
                </c:pt>
                <c:pt idx="316">
                  <c:v>0.42323651452282157</c:v>
                </c:pt>
                <c:pt idx="317">
                  <c:v>0.42738589211618255</c:v>
                </c:pt>
                <c:pt idx="318">
                  <c:v>0.43153526970954359</c:v>
                </c:pt>
                <c:pt idx="319">
                  <c:v>0.43153526970954359</c:v>
                </c:pt>
                <c:pt idx="320">
                  <c:v>0.43568464730290457</c:v>
                </c:pt>
                <c:pt idx="321">
                  <c:v>0.43568464730290457</c:v>
                </c:pt>
                <c:pt idx="322">
                  <c:v>0.43983402489626555</c:v>
                </c:pt>
                <c:pt idx="323">
                  <c:v>0.43983402489626555</c:v>
                </c:pt>
                <c:pt idx="324">
                  <c:v>0.44398340248962653</c:v>
                </c:pt>
                <c:pt idx="325">
                  <c:v>0.44398340248962653</c:v>
                </c:pt>
                <c:pt idx="326">
                  <c:v>0.44813278008298757</c:v>
                </c:pt>
                <c:pt idx="327">
                  <c:v>0.44813278008298757</c:v>
                </c:pt>
                <c:pt idx="328">
                  <c:v>0.45228215767634855</c:v>
                </c:pt>
                <c:pt idx="329">
                  <c:v>0.45643153526970953</c:v>
                </c:pt>
                <c:pt idx="330">
                  <c:v>0.46058091286307051</c:v>
                </c:pt>
                <c:pt idx="331">
                  <c:v>0.46058091286307051</c:v>
                </c:pt>
                <c:pt idx="332">
                  <c:v>0.46473029045643155</c:v>
                </c:pt>
                <c:pt idx="333">
                  <c:v>0.46887966804979253</c:v>
                </c:pt>
                <c:pt idx="334">
                  <c:v>0.47302904564315351</c:v>
                </c:pt>
                <c:pt idx="335">
                  <c:v>0.47717842323651455</c:v>
                </c:pt>
                <c:pt idx="336">
                  <c:v>0.48132780082987553</c:v>
                </c:pt>
                <c:pt idx="337">
                  <c:v>0.48547717842323651</c:v>
                </c:pt>
                <c:pt idx="338">
                  <c:v>0.48962655601659749</c:v>
                </c:pt>
                <c:pt idx="339">
                  <c:v>0.49377593360995853</c:v>
                </c:pt>
                <c:pt idx="340">
                  <c:v>0.49792531120331951</c:v>
                </c:pt>
                <c:pt idx="341">
                  <c:v>0.50207468879668049</c:v>
                </c:pt>
                <c:pt idx="342">
                  <c:v>0.50622406639004147</c:v>
                </c:pt>
                <c:pt idx="343">
                  <c:v>0.51037344398340245</c:v>
                </c:pt>
                <c:pt idx="344">
                  <c:v>0.51037344398340245</c:v>
                </c:pt>
                <c:pt idx="345">
                  <c:v>0.51452282157676343</c:v>
                </c:pt>
                <c:pt idx="346">
                  <c:v>0.51867219917012453</c:v>
                </c:pt>
                <c:pt idx="347">
                  <c:v>0.52282157676348551</c:v>
                </c:pt>
                <c:pt idx="348">
                  <c:v>0.52697095435684649</c:v>
                </c:pt>
                <c:pt idx="349">
                  <c:v>0.53112033195020747</c:v>
                </c:pt>
                <c:pt idx="350">
                  <c:v>0.53526970954356845</c:v>
                </c:pt>
                <c:pt idx="351">
                  <c:v>0.53941908713692943</c:v>
                </c:pt>
                <c:pt idx="352">
                  <c:v>0.54356846473029041</c:v>
                </c:pt>
                <c:pt idx="353">
                  <c:v>0.5477178423236515</c:v>
                </c:pt>
                <c:pt idx="354">
                  <c:v>0.55186721991701249</c:v>
                </c:pt>
                <c:pt idx="355">
                  <c:v>0.55601659751037347</c:v>
                </c:pt>
                <c:pt idx="356">
                  <c:v>0.56016597510373445</c:v>
                </c:pt>
                <c:pt idx="357">
                  <c:v>0.56016597510373445</c:v>
                </c:pt>
                <c:pt idx="358">
                  <c:v>0.56431535269709543</c:v>
                </c:pt>
                <c:pt idx="359">
                  <c:v>0.56431535269709543</c:v>
                </c:pt>
                <c:pt idx="360">
                  <c:v>0.56846473029045641</c:v>
                </c:pt>
                <c:pt idx="361">
                  <c:v>0.57261410788381739</c:v>
                </c:pt>
                <c:pt idx="362">
                  <c:v>0.57676348547717837</c:v>
                </c:pt>
                <c:pt idx="363">
                  <c:v>0.58091286307053946</c:v>
                </c:pt>
                <c:pt idx="364">
                  <c:v>0.58506224066390045</c:v>
                </c:pt>
                <c:pt idx="365">
                  <c:v>0.58921161825726143</c:v>
                </c:pt>
                <c:pt idx="366">
                  <c:v>0.59336099585062241</c:v>
                </c:pt>
                <c:pt idx="367">
                  <c:v>0.59336099585062241</c:v>
                </c:pt>
                <c:pt idx="368">
                  <c:v>0.59751037344398339</c:v>
                </c:pt>
                <c:pt idx="369">
                  <c:v>0.59751037344398339</c:v>
                </c:pt>
                <c:pt idx="370">
                  <c:v>0.60165975103734437</c:v>
                </c:pt>
                <c:pt idx="371">
                  <c:v>0.60580912863070535</c:v>
                </c:pt>
                <c:pt idx="372">
                  <c:v>0.60995850622406644</c:v>
                </c:pt>
                <c:pt idx="373">
                  <c:v>0.61410788381742742</c:v>
                </c:pt>
                <c:pt idx="374">
                  <c:v>0.61825726141078841</c:v>
                </c:pt>
                <c:pt idx="375">
                  <c:v>0.62240663900414939</c:v>
                </c:pt>
                <c:pt idx="376">
                  <c:v>0.62655601659751037</c:v>
                </c:pt>
                <c:pt idx="377">
                  <c:v>0.63070539419087135</c:v>
                </c:pt>
                <c:pt idx="378">
                  <c:v>0.63485477178423233</c:v>
                </c:pt>
                <c:pt idx="379">
                  <c:v>0.63900414937759331</c:v>
                </c:pt>
                <c:pt idx="380">
                  <c:v>0.6431535269709544</c:v>
                </c:pt>
                <c:pt idx="381">
                  <c:v>0.64730290456431538</c:v>
                </c:pt>
                <c:pt idx="382">
                  <c:v>0.65145228215767637</c:v>
                </c:pt>
                <c:pt idx="383">
                  <c:v>0.65145228215767637</c:v>
                </c:pt>
                <c:pt idx="384">
                  <c:v>0.65145228215767637</c:v>
                </c:pt>
                <c:pt idx="385">
                  <c:v>0.65560165975103735</c:v>
                </c:pt>
                <c:pt idx="386">
                  <c:v>0.65975103734439833</c:v>
                </c:pt>
                <c:pt idx="387">
                  <c:v>0.66390041493775931</c:v>
                </c:pt>
                <c:pt idx="388">
                  <c:v>0.66804979253112029</c:v>
                </c:pt>
                <c:pt idx="389">
                  <c:v>0.67219917012448138</c:v>
                </c:pt>
                <c:pt idx="390">
                  <c:v>0.67634854771784236</c:v>
                </c:pt>
                <c:pt idx="391">
                  <c:v>0.68049792531120334</c:v>
                </c:pt>
                <c:pt idx="392">
                  <c:v>0.68464730290456433</c:v>
                </c:pt>
                <c:pt idx="393">
                  <c:v>0.68879668049792531</c:v>
                </c:pt>
                <c:pt idx="394">
                  <c:v>0.68879668049792531</c:v>
                </c:pt>
                <c:pt idx="395">
                  <c:v>0.69294605809128629</c:v>
                </c:pt>
                <c:pt idx="396">
                  <c:v>0.69294605809128629</c:v>
                </c:pt>
                <c:pt idx="397">
                  <c:v>0.69709543568464727</c:v>
                </c:pt>
                <c:pt idx="398">
                  <c:v>0.70124481327800825</c:v>
                </c:pt>
                <c:pt idx="399">
                  <c:v>0.70539419087136934</c:v>
                </c:pt>
                <c:pt idx="400">
                  <c:v>0.70954356846473032</c:v>
                </c:pt>
                <c:pt idx="401">
                  <c:v>0.7136929460580913</c:v>
                </c:pt>
                <c:pt idx="402">
                  <c:v>0.71784232365145229</c:v>
                </c:pt>
                <c:pt idx="403">
                  <c:v>0.72199170124481327</c:v>
                </c:pt>
                <c:pt idx="404">
                  <c:v>0.72614107883817425</c:v>
                </c:pt>
                <c:pt idx="405">
                  <c:v>0.73029045643153523</c:v>
                </c:pt>
                <c:pt idx="406">
                  <c:v>0.73029045643153523</c:v>
                </c:pt>
                <c:pt idx="407">
                  <c:v>0.73443983402489632</c:v>
                </c:pt>
                <c:pt idx="408">
                  <c:v>0.7385892116182573</c:v>
                </c:pt>
                <c:pt idx="409">
                  <c:v>0.74273858921161828</c:v>
                </c:pt>
                <c:pt idx="410">
                  <c:v>0.74688796680497926</c:v>
                </c:pt>
                <c:pt idx="411">
                  <c:v>0.75103734439834025</c:v>
                </c:pt>
                <c:pt idx="412">
                  <c:v>0.75518672199170123</c:v>
                </c:pt>
                <c:pt idx="413">
                  <c:v>0.75933609958506221</c:v>
                </c:pt>
                <c:pt idx="414">
                  <c:v>0.75933609958506221</c:v>
                </c:pt>
                <c:pt idx="415">
                  <c:v>0.75933609958506221</c:v>
                </c:pt>
                <c:pt idx="416">
                  <c:v>0.75933609958506221</c:v>
                </c:pt>
                <c:pt idx="417">
                  <c:v>0.76348547717842319</c:v>
                </c:pt>
                <c:pt idx="418">
                  <c:v>0.76763485477178428</c:v>
                </c:pt>
                <c:pt idx="419">
                  <c:v>0.77178423236514526</c:v>
                </c:pt>
                <c:pt idx="420">
                  <c:v>0.77178423236514526</c:v>
                </c:pt>
                <c:pt idx="421">
                  <c:v>0.77593360995850624</c:v>
                </c:pt>
                <c:pt idx="422">
                  <c:v>0.78008298755186722</c:v>
                </c:pt>
                <c:pt idx="423">
                  <c:v>0.78423236514522821</c:v>
                </c:pt>
                <c:pt idx="424">
                  <c:v>0.78838174273858919</c:v>
                </c:pt>
                <c:pt idx="425">
                  <c:v>0.79253112033195017</c:v>
                </c:pt>
                <c:pt idx="426">
                  <c:v>0.79668049792531115</c:v>
                </c:pt>
                <c:pt idx="427">
                  <c:v>0.80082987551867224</c:v>
                </c:pt>
                <c:pt idx="428">
                  <c:v>0.80497925311203322</c:v>
                </c:pt>
                <c:pt idx="429">
                  <c:v>0.8091286307053942</c:v>
                </c:pt>
                <c:pt idx="430">
                  <c:v>0.81327800829875518</c:v>
                </c:pt>
                <c:pt idx="431">
                  <c:v>0.81742738589211617</c:v>
                </c:pt>
                <c:pt idx="432">
                  <c:v>0.81742738589211617</c:v>
                </c:pt>
                <c:pt idx="433">
                  <c:v>0.82157676348547715</c:v>
                </c:pt>
                <c:pt idx="434">
                  <c:v>0.82157676348547715</c:v>
                </c:pt>
                <c:pt idx="435">
                  <c:v>0.82572614107883813</c:v>
                </c:pt>
                <c:pt idx="436">
                  <c:v>0.82987551867219922</c:v>
                </c:pt>
                <c:pt idx="437">
                  <c:v>0.8340248962655602</c:v>
                </c:pt>
                <c:pt idx="438">
                  <c:v>0.83817427385892118</c:v>
                </c:pt>
                <c:pt idx="439">
                  <c:v>0.84232365145228216</c:v>
                </c:pt>
                <c:pt idx="440">
                  <c:v>0.84232365145228216</c:v>
                </c:pt>
                <c:pt idx="441">
                  <c:v>0.84647302904564314</c:v>
                </c:pt>
                <c:pt idx="442">
                  <c:v>0.85062240663900412</c:v>
                </c:pt>
                <c:pt idx="443">
                  <c:v>0.85477178423236511</c:v>
                </c:pt>
                <c:pt idx="444">
                  <c:v>0.85892116182572609</c:v>
                </c:pt>
                <c:pt idx="445">
                  <c:v>0.86307053941908718</c:v>
                </c:pt>
                <c:pt idx="446">
                  <c:v>0.86721991701244816</c:v>
                </c:pt>
                <c:pt idx="447">
                  <c:v>0.87136929460580914</c:v>
                </c:pt>
                <c:pt idx="448">
                  <c:v>0.87551867219917012</c:v>
                </c:pt>
                <c:pt idx="449">
                  <c:v>0.8796680497925311</c:v>
                </c:pt>
                <c:pt idx="450">
                  <c:v>0.88381742738589208</c:v>
                </c:pt>
                <c:pt idx="451">
                  <c:v>0.88796680497925307</c:v>
                </c:pt>
                <c:pt idx="452">
                  <c:v>0.89211618257261416</c:v>
                </c:pt>
                <c:pt idx="453">
                  <c:v>0.89626556016597514</c:v>
                </c:pt>
                <c:pt idx="454">
                  <c:v>0.90041493775933612</c:v>
                </c:pt>
                <c:pt idx="455">
                  <c:v>0.9045643153526971</c:v>
                </c:pt>
                <c:pt idx="456">
                  <c:v>0.90871369294605808</c:v>
                </c:pt>
                <c:pt idx="457">
                  <c:v>0.91286307053941906</c:v>
                </c:pt>
                <c:pt idx="458">
                  <c:v>0.91701244813278004</c:v>
                </c:pt>
                <c:pt idx="459">
                  <c:v>0.92116182572614103</c:v>
                </c:pt>
                <c:pt idx="460">
                  <c:v>0.92531120331950212</c:v>
                </c:pt>
                <c:pt idx="461">
                  <c:v>0.9294605809128631</c:v>
                </c:pt>
                <c:pt idx="462">
                  <c:v>0.93360995850622408</c:v>
                </c:pt>
                <c:pt idx="463">
                  <c:v>0.93775933609958506</c:v>
                </c:pt>
                <c:pt idx="464">
                  <c:v>0.94190871369294604</c:v>
                </c:pt>
                <c:pt idx="465">
                  <c:v>0.94605809128630702</c:v>
                </c:pt>
                <c:pt idx="466">
                  <c:v>0.94605809128630702</c:v>
                </c:pt>
                <c:pt idx="467">
                  <c:v>0.950207468879668</c:v>
                </c:pt>
                <c:pt idx="468">
                  <c:v>0.9543568464730291</c:v>
                </c:pt>
                <c:pt idx="469">
                  <c:v>0.95850622406639008</c:v>
                </c:pt>
                <c:pt idx="470">
                  <c:v>0.96265560165975106</c:v>
                </c:pt>
                <c:pt idx="471">
                  <c:v>0.96680497925311204</c:v>
                </c:pt>
                <c:pt idx="472">
                  <c:v>0.97095435684647302</c:v>
                </c:pt>
                <c:pt idx="473">
                  <c:v>0.975103734439834</c:v>
                </c:pt>
                <c:pt idx="474">
                  <c:v>0.97925311203319498</c:v>
                </c:pt>
                <c:pt idx="475">
                  <c:v>0.98340248962655596</c:v>
                </c:pt>
                <c:pt idx="476">
                  <c:v>0.98755186721991706</c:v>
                </c:pt>
                <c:pt idx="477">
                  <c:v>0.99170124481327804</c:v>
                </c:pt>
                <c:pt idx="478">
                  <c:v>0.99585062240663902</c:v>
                </c:pt>
                <c:pt idx="479">
                  <c:v>1</c:v>
                </c:pt>
              </c:numCache>
            </c:numRef>
          </c:xVal>
          <c:yVal>
            <c:numRef>
              <c:f>LR_TrainingLiftChart1!$CA$2:$CA$481</c:f>
              <c:numCache>
                <c:formatCode>General</c:formatCode>
                <c:ptCount val="480"/>
                <c:pt idx="0">
                  <c:v>0</c:v>
                </c:pt>
                <c:pt idx="1">
                  <c:v>4.1493775933609959E-3</c:v>
                </c:pt>
                <c:pt idx="2">
                  <c:v>8.2987551867219917E-3</c:v>
                </c:pt>
                <c:pt idx="3">
                  <c:v>1.2448132780082987E-2</c:v>
                </c:pt>
                <c:pt idx="4">
                  <c:v>1.6597510373443983E-2</c:v>
                </c:pt>
                <c:pt idx="5">
                  <c:v>1.6597510373443983E-2</c:v>
                </c:pt>
                <c:pt idx="6">
                  <c:v>2.0746887966804978E-2</c:v>
                </c:pt>
                <c:pt idx="7">
                  <c:v>2.4896265560165973E-2</c:v>
                </c:pt>
                <c:pt idx="8">
                  <c:v>2.9045643153526972E-2</c:v>
                </c:pt>
                <c:pt idx="9">
                  <c:v>3.3195020746887967E-2</c:v>
                </c:pt>
                <c:pt idx="10">
                  <c:v>3.7344398340248962E-2</c:v>
                </c:pt>
                <c:pt idx="11">
                  <c:v>4.1493775933609957E-2</c:v>
                </c:pt>
                <c:pt idx="12">
                  <c:v>4.1493775933609957E-2</c:v>
                </c:pt>
                <c:pt idx="13">
                  <c:v>4.5643153526970952E-2</c:v>
                </c:pt>
                <c:pt idx="14">
                  <c:v>4.9792531120331947E-2</c:v>
                </c:pt>
                <c:pt idx="15">
                  <c:v>5.3941908713692949E-2</c:v>
                </c:pt>
                <c:pt idx="16">
                  <c:v>5.8091286307053944E-2</c:v>
                </c:pt>
                <c:pt idx="17">
                  <c:v>6.2240663900414939E-2</c:v>
                </c:pt>
                <c:pt idx="18">
                  <c:v>6.6390041493775934E-2</c:v>
                </c:pt>
                <c:pt idx="19">
                  <c:v>7.0539419087136929E-2</c:v>
                </c:pt>
                <c:pt idx="20">
                  <c:v>7.4688796680497924E-2</c:v>
                </c:pt>
                <c:pt idx="21">
                  <c:v>7.8838174273858919E-2</c:v>
                </c:pt>
                <c:pt idx="22">
                  <c:v>8.2987551867219914E-2</c:v>
                </c:pt>
                <c:pt idx="23">
                  <c:v>8.7136929460580909E-2</c:v>
                </c:pt>
                <c:pt idx="24">
                  <c:v>9.1286307053941904E-2</c:v>
                </c:pt>
                <c:pt idx="25">
                  <c:v>9.5435684647302899E-2</c:v>
                </c:pt>
                <c:pt idx="26">
                  <c:v>9.9585062240663894E-2</c:v>
                </c:pt>
                <c:pt idx="27">
                  <c:v>0.1037344398340249</c:v>
                </c:pt>
                <c:pt idx="28">
                  <c:v>0.1078838174273859</c:v>
                </c:pt>
                <c:pt idx="29">
                  <c:v>0.11203319502074689</c:v>
                </c:pt>
                <c:pt idx="30">
                  <c:v>0.11618257261410789</c:v>
                </c:pt>
                <c:pt idx="31">
                  <c:v>0.12033195020746888</c:v>
                </c:pt>
                <c:pt idx="32">
                  <c:v>0.12448132780082988</c:v>
                </c:pt>
                <c:pt idx="33">
                  <c:v>0.12863070539419086</c:v>
                </c:pt>
                <c:pt idx="34">
                  <c:v>0.12863070539419086</c:v>
                </c:pt>
                <c:pt idx="35">
                  <c:v>0.13278008298755187</c:v>
                </c:pt>
                <c:pt idx="36">
                  <c:v>0.13692946058091288</c:v>
                </c:pt>
                <c:pt idx="37">
                  <c:v>0.14107883817427386</c:v>
                </c:pt>
                <c:pt idx="38">
                  <c:v>0.14522821576763487</c:v>
                </c:pt>
                <c:pt idx="39">
                  <c:v>0.14937759336099585</c:v>
                </c:pt>
                <c:pt idx="40">
                  <c:v>0.15352697095435686</c:v>
                </c:pt>
                <c:pt idx="41">
                  <c:v>0.15767634854771784</c:v>
                </c:pt>
                <c:pt idx="42">
                  <c:v>0.16182572614107885</c:v>
                </c:pt>
                <c:pt idx="43">
                  <c:v>0.16597510373443983</c:v>
                </c:pt>
                <c:pt idx="44">
                  <c:v>0.17012448132780084</c:v>
                </c:pt>
                <c:pt idx="45">
                  <c:v>0.17427385892116182</c:v>
                </c:pt>
                <c:pt idx="46">
                  <c:v>0.17842323651452283</c:v>
                </c:pt>
                <c:pt idx="47">
                  <c:v>0.18257261410788381</c:v>
                </c:pt>
                <c:pt idx="48">
                  <c:v>0.18672199170124482</c:v>
                </c:pt>
                <c:pt idx="49">
                  <c:v>0.1908713692946058</c:v>
                </c:pt>
                <c:pt idx="50">
                  <c:v>0.1908713692946058</c:v>
                </c:pt>
                <c:pt idx="51">
                  <c:v>0.1908713692946058</c:v>
                </c:pt>
                <c:pt idx="52">
                  <c:v>0.19502074688796681</c:v>
                </c:pt>
                <c:pt idx="53">
                  <c:v>0.19917012448132779</c:v>
                </c:pt>
                <c:pt idx="54">
                  <c:v>0.2033195020746888</c:v>
                </c:pt>
                <c:pt idx="55">
                  <c:v>0.21161825726141079</c:v>
                </c:pt>
                <c:pt idx="56">
                  <c:v>0.21576763485477179</c:v>
                </c:pt>
                <c:pt idx="57">
                  <c:v>0.21576763485477179</c:v>
                </c:pt>
                <c:pt idx="58">
                  <c:v>0.21576763485477179</c:v>
                </c:pt>
                <c:pt idx="59">
                  <c:v>0.21991701244813278</c:v>
                </c:pt>
                <c:pt idx="60">
                  <c:v>0.22406639004149378</c:v>
                </c:pt>
                <c:pt idx="61">
                  <c:v>0.22821576763485477</c:v>
                </c:pt>
                <c:pt idx="62">
                  <c:v>0.22821576763485477</c:v>
                </c:pt>
                <c:pt idx="63">
                  <c:v>0.23236514522821577</c:v>
                </c:pt>
                <c:pt idx="64">
                  <c:v>0.23651452282157676</c:v>
                </c:pt>
                <c:pt idx="65">
                  <c:v>0.24066390041493776</c:v>
                </c:pt>
                <c:pt idx="66">
                  <c:v>0.24481327800829875</c:v>
                </c:pt>
                <c:pt idx="67">
                  <c:v>0.24896265560165975</c:v>
                </c:pt>
                <c:pt idx="68">
                  <c:v>0.24896265560165975</c:v>
                </c:pt>
                <c:pt idx="69">
                  <c:v>0.25311203319502074</c:v>
                </c:pt>
                <c:pt idx="70">
                  <c:v>0.25726141078838172</c:v>
                </c:pt>
                <c:pt idx="71">
                  <c:v>0.26141078838174275</c:v>
                </c:pt>
                <c:pt idx="72">
                  <c:v>0.26556016597510373</c:v>
                </c:pt>
                <c:pt idx="73">
                  <c:v>0.26970954356846472</c:v>
                </c:pt>
                <c:pt idx="74">
                  <c:v>0.27385892116182575</c:v>
                </c:pt>
                <c:pt idx="75">
                  <c:v>0.27800829875518673</c:v>
                </c:pt>
                <c:pt idx="76">
                  <c:v>0.28215767634854771</c:v>
                </c:pt>
                <c:pt idx="77">
                  <c:v>0.2863070539419087</c:v>
                </c:pt>
                <c:pt idx="78">
                  <c:v>0.29045643153526973</c:v>
                </c:pt>
                <c:pt idx="79">
                  <c:v>0.29460580912863071</c:v>
                </c:pt>
                <c:pt idx="80">
                  <c:v>0.29875518672199169</c:v>
                </c:pt>
                <c:pt idx="81">
                  <c:v>0.30290456431535268</c:v>
                </c:pt>
                <c:pt idx="82">
                  <c:v>0.30705394190871371</c:v>
                </c:pt>
                <c:pt idx="83">
                  <c:v>0.31120331950207469</c:v>
                </c:pt>
                <c:pt idx="84">
                  <c:v>0.31120331950207469</c:v>
                </c:pt>
                <c:pt idx="85">
                  <c:v>0.31535269709543567</c:v>
                </c:pt>
                <c:pt idx="86">
                  <c:v>0.31950207468879666</c:v>
                </c:pt>
                <c:pt idx="87">
                  <c:v>0.32365145228215769</c:v>
                </c:pt>
                <c:pt idx="88">
                  <c:v>0.32365145228215769</c:v>
                </c:pt>
                <c:pt idx="89">
                  <c:v>0.32780082987551867</c:v>
                </c:pt>
                <c:pt idx="90">
                  <c:v>0.33195020746887965</c:v>
                </c:pt>
                <c:pt idx="91">
                  <c:v>0.33195020746887965</c:v>
                </c:pt>
                <c:pt idx="92">
                  <c:v>0.33195020746887965</c:v>
                </c:pt>
                <c:pt idx="93">
                  <c:v>0.33609958506224069</c:v>
                </c:pt>
                <c:pt idx="94">
                  <c:v>0.34024896265560167</c:v>
                </c:pt>
                <c:pt idx="95">
                  <c:v>0.34439834024896265</c:v>
                </c:pt>
                <c:pt idx="96">
                  <c:v>0.34854771784232363</c:v>
                </c:pt>
                <c:pt idx="97">
                  <c:v>0.35269709543568467</c:v>
                </c:pt>
                <c:pt idx="98">
                  <c:v>0.35684647302904565</c:v>
                </c:pt>
                <c:pt idx="99">
                  <c:v>0.36099585062240663</c:v>
                </c:pt>
                <c:pt idx="100">
                  <c:v>0.36514522821576761</c:v>
                </c:pt>
                <c:pt idx="101">
                  <c:v>0.36929460580912865</c:v>
                </c:pt>
                <c:pt idx="102">
                  <c:v>0.37344398340248963</c:v>
                </c:pt>
                <c:pt idx="103">
                  <c:v>0.37759336099585061</c:v>
                </c:pt>
                <c:pt idx="104">
                  <c:v>0.38174273858921159</c:v>
                </c:pt>
                <c:pt idx="105">
                  <c:v>0.38174273858921159</c:v>
                </c:pt>
                <c:pt idx="106">
                  <c:v>0.38589211618257263</c:v>
                </c:pt>
                <c:pt idx="107">
                  <c:v>0.38589211618257263</c:v>
                </c:pt>
                <c:pt idx="108">
                  <c:v>0.39004149377593361</c:v>
                </c:pt>
                <c:pt idx="109">
                  <c:v>0.39419087136929459</c:v>
                </c:pt>
                <c:pt idx="110">
                  <c:v>0.40248962655601661</c:v>
                </c:pt>
                <c:pt idx="111">
                  <c:v>0.40663900414937759</c:v>
                </c:pt>
                <c:pt idx="112">
                  <c:v>0.41078838174273857</c:v>
                </c:pt>
                <c:pt idx="113">
                  <c:v>0.41493775933609961</c:v>
                </c:pt>
                <c:pt idx="114">
                  <c:v>0.41908713692946059</c:v>
                </c:pt>
                <c:pt idx="115">
                  <c:v>0.41908713692946059</c:v>
                </c:pt>
                <c:pt idx="116">
                  <c:v>0.42323651452282157</c:v>
                </c:pt>
                <c:pt idx="117">
                  <c:v>0.42738589211618255</c:v>
                </c:pt>
                <c:pt idx="118">
                  <c:v>0.43153526970954359</c:v>
                </c:pt>
                <c:pt idx="119">
                  <c:v>0.43153526970954359</c:v>
                </c:pt>
                <c:pt idx="120">
                  <c:v>0.43568464730290457</c:v>
                </c:pt>
                <c:pt idx="121">
                  <c:v>0.43983402489626555</c:v>
                </c:pt>
                <c:pt idx="122">
                  <c:v>0.43983402489626555</c:v>
                </c:pt>
                <c:pt idx="123">
                  <c:v>0.44398340248962653</c:v>
                </c:pt>
                <c:pt idx="124">
                  <c:v>0.44813278008298757</c:v>
                </c:pt>
                <c:pt idx="125">
                  <c:v>0.45228215767634855</c:v>
                </c:pt>
                <c:pt idx="126">
                  <c:v>0.45643153526970953</c:v>
                </c:pt>
                <c:pt idx="127">
                  <c:v>0.46058091286307051</c:v>
                </c:pt>
                <c:pt idx="128">
                  <c:v>0.46473029045643155</c:v>
                </c:pt>
                <c:pt idx="129">
                  <c:v>0.46887966804979253</c:v>
                </c:pt>
                <c:pt idx="130">
                  <c:v>0.46887966804979253</c:v>
                </c:pt>
                <c:pt idx="131">
                  <c:v>0.47302904564315351</c:v>
                </c:pt>
                <c:pt idx="132">
                  <c:v>0.47717842323651455</c:v>
                </c:pt>
                <c:pt idx="133">
                  <c:v>0.48132780082987553</c:v>
                </c:pt>
                <c:pt idx="134">
                  <c:v>0.48547717842323651</c:v>
                </c:pt>
                <c:pt idx="135">
                  <c:v>0.48962655601659749</c:v>
                </c:pt>
                <c:pt idx="136">
                  <c:v>0.49377593360995853</c:v>
                </c:pt>
                <c:pt idx="137">
                  <c:v>0.49377593360995853</c:v>
                </c:pt>
                <c:pt idx="138">
                  <c:v>0.49377593360995853</c:v>
                </c:pt>
                <c:pt idx="139">
                  <c:v>0.49792531120331951</c:v>
                </c:pt>
                <c:pt idx="140">
                  <c:v>0.50207468879668049</c:v>
                </c:pt>
                <c:pt idx="141">
                  <c:v>0.50622406639004147</c:v>
                </c:pt>
                <c:pt idx="142">
                  <c:v>0.50622406639004147</c:v>
                </c:pt>
                <c:pt idx="143">
                  <c:v>0.51037344398340245</c:v>
                </c:pt>
                <c:pt idx="144">
                  <c:v>0.51037344398340245</c:v>
                </c:pt>
                <c:pt idx="145">
                  <c:v>0.51037344398340245</c:v>
                </c:pt>
                <c:pt idx="146">
                  <c:v>0.51452282157676343</c:v>
                </c:pt>
                <c:pt idx="147">
                  <c:v>0.51452282157676343</c:v>
                </c:pt>
                <c:pt idx="148">
                  <c:v>0.51867219917012453</c:v>
                </c:pt>
                <c:pt idx="149">
                  <c:v>0.51867219917012453</c:v>
                </c:pt>
                <c:pt idx="150">
                  <c:v>0.51867219917012453</c:v>
                </c:pt>
                <c:pt idx="151">
                  <c:v>0.52282157676348551</c:v>
                </c:pt>
                <c:pt idx="152">
                  <c:v>0.52282157676348551</c:v>
                </c:pt>
                <c:pt idx="153">
                  <c:v>0.52697095435684649</c:v>
                </c:pt>
                <c:pt idx="154">
                  <c:v>0.53112033195020747</c:v>
                </c:pt>
                <c:pt idx="155">
                  <c:v>0.53112033195020747</c:v>
                </c:pt>
                <c:pt idx="156">
                  <c:v>0.53526970954356845</c:v>
                </c:pt>
                <c:pt idx="157">
                  <c:v>0.53941908713692943</c:v>
                </c:pt>
                <c:pt idx="158">
                  <c:v>0.53941908713692943</c:v>
                </c:pt>
                <c:pt idx="159">
                  <c:v>0.53941908713692943</c:v>
                </c:pt>
                <c:pt idx="160">
                  <c:v>0.54356846473029041</c:v>
                </c:pt>
                <c:pt idx="161">
                  <c:v>0.5477178423236515</c:v>
                </c:pt>
                <c:pt idx="162">
                  <c:v>0.55186721991701249</c:v>
                </c:pt>
                <c:pt idx="163">
                  <c:v>0.55601659751037347</c:v>
                </c:pt>
                <c:pt idx="164">
                  <c:v>0.56016597510373445</c:v>
                </c:pt>
                <c:pt idx="165">
                  <c:v>0.56016597510373445</c:v>
                </c:pt>
                <c:pt idx="166">
                  <c:v>0.56431535269709543</c:v>
                </c:pt>
                <c:pt idx="167">
                  <c:v>0.56846473029045641</c:v>
                </c:pt>
                <c:pt idx="168">
                  <c:v>0.56846473029045641</c:v>
                </c:pt>
                <c:pt idx="169">
                  <c:v>0.57261410788381739</c:v>
                </c:pt>
                <c:pt idx="170">
                  <c:v>0.57676348547717837</c:v>
                </c:pt>
                <c:pt idx="171">
                  <c:v>0.57676348547717837</c:v>
                </c:pt>
                <c:pt idx="172">
                  <c:v>0.58091286307053946</c:v>
                </c:pt>
                <c:pt idx="173">
                  <c:v>0.58091286307053946</c:v>
                </c:pt>
                <c:pt idx="174">
                  <c:v>0.58091286307053946</c:v>
                </c:pt>
                <c:pt idx="175">
                  <c:v>0.58506224066390045</c:v>
                </c:pt>
                <c:pt idx="176">
                  <c:v>0.58506224066390045</c:v>
                </c:pt>
                <c:pt idx="177">
                  <c:v>0.58921161825726143</c:v>
                </c:pt>
                <c:pt idx="178">
                  <c:v>0.59336099585062241</c:v>
                </c:pt>
                <c:pt idx="179">
                  <c:v>0.59751037344398339</c:v>
                </c:pt>
                <c:pt idx="180">
                  <c:v>0.60165975103734437</c:v>
                </c:pt>
                <c:pt idx="181">
                  <c:v>0.60580912863070535</c:v>
                </c:pt>
                <c:pt idx="182">
                  <c:v>0.60995850622406644</c:v>
                </c:pt>
                <c:pt idx="183">
                  <c:v>0.61410788381742742</c:v>
                </c:pt>
                <c:pt idx="184">
                  <c:v>0.61410788381742742</c:v>
                </c:pt>
                <c:pt idx="185">
                  <c:v>0.61825726141078841</c:v>
                </c:pt>
                <c:pt idx="186">
                  <c:v>0.62240663900414939</c:v>
                </c:pt>
                <c:pt idx="187">
                  <c:v>0.62655601659751037</c:v>
                </c:pt>
                <c:pt idx="188">
                  <c:v>0.63070539419087135</c:v>
                </c:pt>
                <c:pt idx="189">
                  <c:v>0.63070539419087135</c:v>
                </c:pt>
                <c:pt idx="190">
                  <c:v>0.63070539419087135</c:v>
                </c:pt>
                <c:pt idx="191">
                  <c:v>0.63485477178423233</c:v>
                </c:pt>
                <c:pt idx="192">
                  <c:v>0.63900414937759331</c:v>
                </c:pt>
                <c:pt idx="193">
                  <c:v>0.6431535269709544</c:v>
                </c:pt>
                <c:pt idx="194">
                  <c:v>0.64730290456431538</c:v>
                </c:pt>
                <c:pt idx="195">
                  <c:v>0.65145228215767637</c:v>
                </c:pt>
                <c:pt idx="196">
                  <c:v>0.65560165975103735</c:v>
                </c:pt>
                <c:pt idx="197">
                  <c:v>0.65560165975103735</c:v>
                </c:pt>
                <c:pt idx="198">
                  <c:v>0.65975103734439833</c:v>
                </c:pt>
                <c:pt idx="199">
                  <c:v>0.66390041493775931</c:v>
                </c:pt>
                <c:pt idx="200">
                  <c:v>0.66804979253112029</c:v>
                </c:pt>
                <c:pt idx="201">
                  <c:v>0.67219917012448138</c:v>
                </c:pt>
                <c:pt idx="202">
                  <c:v>0.67219917012448138</c:v>
                </c:pt>
                <c:pt idx="203">
                  <c:v>0.67634854771784236</c:v>
                </c:pt>
                <c:pt idx="204">
                  <c:v>0.68049792531120334</c:v>
                </c:pt>
                <c:pt idx="205">
                  <c:v>0.68049792531120334</c:v>
                </c:pt>
                <c:pt idx="206">
                  <c:v>0.68464730290456433</c:v>
                </c:pt>
                <c:pt idx="207">
                  <c:v>0.68879668049792531</c:v>
                </c:pt>
                <c:pt idx="208">
                  <c:v>0.69294605809128629</c:v>
                </c:pt>
                <c:pt idx="209">
                  <c:v>0.69709543568464727</c:v>
                </c:pt>
                <c:pt idx="210">
                  <c:v>0.69709543568464727</c:v>
                </c:pt>
                <c:pt idx="211">
                  <c:v>0.69709543568464727</c:v>
                </c:pt>
                <c:pt idx="212">
                  <c:v>0.69709543568464727</c:v>
                </c:pt>
                <c:pt idx="213">
                  <c:v>0.69709543568464727</c:v>
                </c:pt>
                <c:pt idx="214">
                  <c:v>0.70124481327800825</c:v>
                </c:pt>
                <c:pt idx="215">
                  <c:v>0.70124481327800825</c:v>
                </c:pt>
                <c:pt idx="216">
                  <c:v>0.70124481327800825</c:v>
                </c:pt>
                <c:pt idx="217">
                  <c:v>0.70539419087136934</c:v>
                </c:pt>
                <c:pt idx="218">
                  <c:v>0.70539419087136934</c:v>
                </c:pt>
                <c:pt idx="219">
                  <c:v>0.70954356846473032</c:v>
                </c:pt>
                <c:pt idx="220">
                  <c:v>0.70954356846473032</c:v>
                </c:pt>
                <c:pt idx="221">
                  <c:v>0.70954356846473032</c:v>
                </c:pt>
                <c:pt idx="222">
                  <c:v>0.7136929460580913</c:v>
                </c:pt>
                <c:pt idx="223">
                  <c:v>0.71784232365145229</c:v>
                </c:pt>
                <c:pt idx="224">
                  <c:v>0.72199170124481327</c:v>
                </c:pt>
                <c:pt idx="225">
                  <c:v>0.72614107883817425</c:v>
                </c:pt>
                <c:pt idx="226">
                  <c:v>0.73029045643153523</c:v>
                </c:pt>
                <c:pt idx="227">
                  <c:v>0.73029045643153523</c:v>
                </c:pt>
                <c:pt idx="228">
                  <c:v>0.73443983402489632</c:v>
                </c:pt>
                <c:pt idx="229">
                  <c:v>0.7385892116182573</c:v>
                </c:pt>
                <c:pt idx="230">
                  <c:v>0.7385892116182573</c:v>
                </c:pt>
                <c:pt idx="231">
                  <c:v>0.7385892116182573</c:v>
                </c:pt>
                <c:pt idx="232">
                  <c:v>0.7385892116182573</c:v>
                </c:pt>
                <c:pt idx="233">
                  <c:v>0.74273858921161828</c:v>
                </c:pt>
                <c:pt idx="234">
                  <c:v>0.74273858921161828</c:v>
                </c:pt>
                <c:pt idx="235">
                  <c:v>0.74688796680497926</c:v>
                </c:pt>
                <c:pt idx="236">
                  <c:v>0.74688796680497926</c:v>
                </c:pt>
                <c:pt idx="237">
                  <c:v>0.75103734439834025</c:v>
                </c:pt>
                <c:pt idx="238">
                  <c:v>0.75518672199170123</c:v>
                </c:pt>
                <c:pt idx="239">
                  <c:v>0.75933609958506221</c:v>
                </c:pt>
                <c:pt idx="240">
                  <c:v>0.76348547717842319</c:v>
                </c:pt>
                <c:pt idx="241">
                  <c:v>0.76763485477178428</c:v>
                </c:pt>
                <c:pt idx="242">
                  <c:v>0.76763485477178428</c:v>
                </c:pt>
                <c:pt idx="243">
                  <c:v>0.77178423236514526</c:v>
                </c:pt>
                <c:pt idx="244">
                  <c:v>0.77593360995850624</c:v>
                </c:pt>
                <c:pt idx="245">
                  <c:v>0.78008298755186722</c:v>
                </c:pt>
                <c:pt idx="246">
                  <c:v>0.78008298755186722</c:v>
                </c:pt>
                <c:pt idx="247">
                  <c:v>0.78423236514522821</c:v>
                </c:pt>
                <c:pt idx="248">
                  <c:v>0.78423236514522821</c:v>
                </c:pt>
                <c:pt idx="249">
                  <c:v>0.78423236514522821</c:v>
                </c:pt>
                <c:pt idx="250">
                  <c:v>0.78423236514522821</c:v>
                </c:pt>
                <c:pt idx="251">
                  <c:v>0.78423236514522821</c:v>
                </c:pt>
                <c:pt idx="252">
                  <c:v>0.78423236514522821</c:v>
                </c:pt>
                <c:pt idx="253">
                  <c:v>0.78838174273858919</c:v>
                </c:pt>
                <c:pt idx="254">
                  <c:v>0.79253112033195017</c:v>
                </c:pt>
                <c:pt idx="255">
                  <c:v>0.79668049792531115</c:v>
                </c:pt>
                <c:pt idx="256">
                  <c:v>0.80082987551867224</c:v>
                </c:pt>
                <c:pt idx="257">
                  <c:v>0.80497925311203322</c:v>
                </c:pt>
                <c:pt idx="258">
                  <c:v>0.80497925311203322</c:v>
                </c:pt>
                <c:pt idx="259">
                  <c:v>0.80497925311203322</c:v>
                </c:pt>
                <c:pt idx="260">
                  <c:v>0.8091286307053942</c:v>
                </c:pt>
                <c:pt idx="261">
                  <c:v>0.81327800829875518</c:v>
                </c:pt>
                <c:pt idx="262">
                  <c:v>0.81327800829875518</c:v>
                </c:pt>
                <c:pt idx="263">
                  <c:v>0.81742738589211617</c:v>
                </c:pt>
                <c:pt idx="264">
                  <c:v>0.82157676348547715</c:v>
                </c:pt>
                <c:pt idx="265">
                  <c:v>0.82157676348547715</c:v>
                </c:pt>
                <c:pt idx="266">
                  <c:v>0.82157676348547715</c:v>
                </c:pt>
                <c:pt idx="267">
                  <c:v>0.82157676348547715</c:v>
                </c:pt>
                <c:pt idx="268">
                  <c:v>0.82157676348547715</c:v>
                </c:pt>
                <c:pt idx="269">
                  <c:v>0.82572614107883813</c:v>
                </c:pt>
                <c:pt idx="270">
                  <c:v>0.82987551867219922</c:v>
                </c:pt>
                <c:pt idx="271">
                  <c:v>0.82987551867219922</c:v>
                </c:pt>
                <c:pt idx="272">
                  <c:v>0.8340248962655602</c:v>
                </c:pt>
                <c:pt idx="273">
                  <c:v>0.83817427385892118</c:v>
                </c:pt>
                <c:pt idx="274">
                  <c:v>0.83817427385892118</c:v>
                </c:pt>
                <c:pt idx="275">
                  <c:v>0.83817427385892118</c:v>
                </c:pt>
                <c:pt idx="276">
                  <c:v>0.83817427385892118</c:v>
                </c:pt>
                <c:pt idx="277">
                  <c:v>0.83817427385892118</c:v>
                </c:pt>
                <c:pt idx="278">
                  <c:v>0.83817427385892118</c:v>
                </c:pt>
                <c:pt idx="279">
                  <c:v>0.84232365145228216</c:v>
                </c:pt>
                <c:pt idx="280">
                  <c:v>0.84232365145228216</c:v>
                </c:pt>
                <c:pt idx="281">
                  <c:v>0.84647302904564314</c:v>
                </c:pt>
                <c:pt idx="282">
                  <c:v>0.84647302904564314</c:v>
                </c:pt>
                <c:pt idx="283">
                  <c:v>0.84647302904564314</c:v>
                </c:pt>
                <c:pt idx="284">
                  <c:v>0.84647302904564314</c:v>
                </c:pt>
                <c:pt idx="285">
                  <c:v>0.84647302904564314</c:v>
                </c:pt>
                <c:pt idx="286">
                  <c:v>0.85062240663900412</c:v>
                </c:pt>
                <c:pt idx="287">
                  <c:v>0.85477178423236511</c:v>
                </c:pt>
                <c:pt idx="288">
                  <c:v>0.85477178423236511</c:v>
                </c:pt>
                <c:pt idx="289">
                  <c:v>0.85477178423236511</c:v>
                </c:pt>
                <c:pt idx="290">
                  <c:v>0.85477178423236511</c:v>
                </c:pt>
                <c:pt idx="291">
                  <c:v>0.85477178423236511</c:v>
                </c:pt>
                <c:pt idx="292">
                  <c:v>0.85892116182572609</c:v>
                </c:pt>
                <c:pt idx="293">
                  <c:v>0.86307053941908718</c:v>
                </c:pt>
                <c:pt idx="294">
                  <c:v>0.86721991701244816</c:v>
                </c:pt>
                <c:pt idx="295">
                  <c:v>0.86721991701244816</c:v>
                </c:pt>
                <c:pt idx="296">
                  <c:v>0.86721991701244816</c:v>
                </c:pt>
                <c:pt idx="297">
                  <c:v>0.86721991701244816</c:v>
                </c:pt>
                <c:pt idx="298">
                  <c:v>0.86721991701244816</c:v>
                </c:pt>
                <c:pt idx="299">
                  <c:v>0.87136929460580914</c:v>
                </c:pt>
                <c:pt idx="300">
                  <c:v>0.87136929460580914</c:v>
                </c:pt>
                <c:pt idx="301">
                  <c:v>0.87136929460580914</c:v>
                </c:pt>
                <c:pt idx="302">
                  <c:v>0.87551867219917012</c:v>
                </c:pt>
                <c:pt idx="303">
                  <c:v>0.8796680497925311</c:v>
                </c:pt>
                <c:pt idx="304">
                  <c:v>0.88381742738589208</c:v>
                </c:pt>
                <c:pt idx="305">
                  <c:v>0.88796680497925307</c:v>
                </c:pt>
                <c:pt idx="306">
                  <c:v>0.88796680497925307</c:v>
                </c:pt>
                <c:pt idx="307">
                  <c:v>0.88796680497925307</c:v>
                </c:pt>
                <c:pt idx="308">
                  <c:v>0.89211618257261416</c:v>
                </c:pt>
                <c:pt idx="309">
                  <c:v>0.89211618257261416</c:v>
                </c:pt>
                <c:pt idx="310">
                  <c:v>0.89211618257261416</c:v>
                </c:pt>
                <c:pt idx="311">
                  <c:v>0.89211618257261416</c:v>
                </c:pt>
                <c:pt idx="312">
                  <c:v>0.89211618257261416</c:v>
                </c:pt>
                <c:pt idx="313">
                  <c:v>0.89626556016597514</c:v>
                </c:pt>
                <c:pt idx="314">
                  <c:v>0.89626556016597514</c:v>
                </c:pt>
                <c:pt idx="315">
                  <c:v>0.89626556016597514</c:v>
                </c:pt>
                <c:pt idx="316">
                  <c:v>0.89626556016597514</c:v>
                </c:pt>
                <c:pt idx="317">
                  <c:v>0.89626556016597514</c:v>
                </c:pt>
                <c:pt idx="318">
                  <c:v>0.89626556016597514</c:v>
                </c:pt>
                <c:pt idx="319">
                  <c:v>0.90041493775933612</c:v>
                </c:pt>
                <c:pt idx="320">
                  <c:v>0.90041493775933612</c:v>
                </c:pt>
                <c:pt idx="321">
                  <c:v>0.9045643153526971</c:v>
                </c:pt>
                <c:pt idx="322">
                  <c:v>0.9045643153526971</c:v>
                </c:pt>
                <c:pt idx="323">
                  <c:v>0.90871369294605808</c:v>
                </c:pt>
                <c:pt idx="324">
                  <c:v>0.90871369294605808</c:v>
                </c:pt>
                <c:pt idx="325">
                  <c:v>0.91286307053941906</c:v>
                </c:pt>
                <c:pt idx="326">
                  <c:v>0.91286307053941906</c:v>
                </c:pt>
                <c:pt idx="327">
                  <c:v>0.91701244813278004</c:v>
                </c:pt>
                <c:pt idx="328">
                  <c:v>0.91701244813278004</c:v>
                </c:pt>
                <c:pt idx="329">
                  <c:v>0.91701244813278004</c:v>
                </c:pt>
                <c:pt idx="330">
                  <c:v>0.91701244813278004</c:v>
                </c:pt>
                <c:pt idx="331">
                  <c:v>0.92116182572614103</c:v>
                </c:pt>
                <c:pt idx="332">
                  <c:v>0.92116182572614103</c:v>
                </c:pt>
                <c:pt idx="333">
                  <c:v>0.92116182572614103</c:v>
                </c:pt>
                <c:pt idx="334">
                  <c:v>0.92116182572614103</c:v>
                </c:pt>
                <c:pt idx="335">
                  <c:v>0.92116182572614103</c:v>
                </c:pt>
                <c:pt idx="336">
                  <c:v>0.92116182572614103</c:v>
                </c:pt>
                <c:pt idx="337">
                  <c:v>0.92116182572614103</c:v>
                </c:pt>
                <c:pt idx="338">
                  <c:v>0.92116182572614103</c:v>
                </c:pt>
                <c:pt idx="339">
                  <c:v>0.92116182572614103</c:v>
                </c:pt>
                <c:pt idx="340">
                  <c:v>0.92116182572614103</c:v>
                </c:pt>
                <c:pt idx="341">
                  <c:v>0.92116182572614103</c:v>
                </c:pt>
                <c:pt idx="342">
                  <c:v>0.92116182572614103</c:v>
                </c:pt>
                <c:pt idx="343">
                  <c:v>0.92116182572614103</c:v>
                </c:pt>
                <c:pt idx="344">
                  <c:v>0.92531120331950212</c:v>
                </c:pt>
                <c:pt idx="345">
                  <c:v>0.92531120331950212</c:v>
                </c:pt>
                <c:pt idx="346">
                  <c:v>0.92531120331950212</c:v>
                </c:pt>
                <c:pt idx="347">
                  <c:v>0.92531120331950212</c:v>
                </c:pt>
                <c:pt idx="348">
                  <c:v>0.92531120331950212</c:v>
                </c:pt>
                <c:pt idx="349">
                  <c:v>0.92531120331950212</c:v>
                </c:pt>
                <c:pt idx="350">
                  <c:v>0.92531120331950212</c:v>
                </c:pt>
                <c:pt idx="351">
                  <c:v>0.92531120331950212</c:v>
                </c:pt>
                <c:pt idx="352">
                  <c:v>0.92531120331950212</c:v>
                </c:pt>
                <c:pt idx="353">
                  <c:v>0.92531120331950212</c:v>
                </c:pt>
                <c:pt idx="354">
                  <c:v>0.92531120331950212</c:v>
                </c:pt>
                <c:pt idx="355">
                  <c:v>0.92531120331950212</c:v>
                </c:pt>
                <c:pt idx="356">
                  <c:v>0.92531120331950212</c:v>
                </c:pt>
                <c:pt idx="357">
                  <c:v>0.9294605809128631</c:v>
                </c:pt>
                <c:pt idx="358">
                  <c:v>0.9294605809128631</c:v>
                </c:pt>
                <c:pt idx="359">
                  <c:v>0.93360995850622408</c:v>
                </c:pt>
                <c:pt idx="360">
                  <c:v>0.93360995850622408</c:v>
                </c:pt>
                <c:pt idx="361">
                  <c:v>0.93360995850622408</c:v>
                </c:pt>
                <c:pt idx="362">
                  <c:v>0.93360995850622408</c:v>
                </c:pt>
                <c:pt idx="363">
                  <c:v>0.93360995850622408</c:v>
                </c:pt>
                <c:pt idx="364">
                  <c:v>0.93360995850622408</c:v>
                </c:pt>
                <c:pt idx="365">
                  <c:v>0.93360995850622408</c:v>
                </c:pt>
                <c:pt idx="366">
                  <c:v>0.93360995850622408</c:v>
                </c:pt>
                <c:pt idx="367">
                  <c:v>0.93775933609958506</c:v>
                </c:pt>
                <c:pt idx="368">
                  <c:v>0.93775933609958506</c:v>
                </c:pt>
                <c:pt idx="369">
                  <c:v>0.94190871369294604</c:v>
                </c:pt>
                <c:pt idx="370">
                  <c:v>0.94190871369294604</c:v>
                </c:pt>
                <c:pt idx="371">
                  <c:v>0.94190871369294604</c:v>
                </c:pt>
                <c:pt idx="372">
                  <c:v>0.94190871369294604</c:v>
                </c:pt>
                <c:pt idx="373">
                  <c:v>0.94190871369294604</c:v>
                </c:pt>
                <c:pt idx="374">
                  <c:v>0.94190871369294604</c:v>
                </c:pt>
                <c:pt idx="375">
                  <c:v>0.94190871369294604</c:v>
                </c:pt>
                <c:pt idx="376">
                  <c:v>0.94190871369294604</c:v>
                </c:pt>
                <c:pt idx="377">
                  <c:v>0.94190871369294604</c:v>
                </c:pt>
                <c:pt idx="378">
                  <c:v>0.94190871369294604</c:v>
                </c:pt>
                <c:pt idx="379">
                  <c:v>0.94190871369294604</c:v>
                </c:pt>
                <c:pt idx="380">
                  <c:v>0.94190871369294604</c:v>
                </c:pt>
                <c:pt idx="381">
                  <c:v>0.94190871369294604</c:v>
                </c:pt>
                <c:pt idx="382">
                  <c:v>0.94190871369294604</c:v>
                </c:pt>
                <c:pt idx="383">
                  <c:v>0.94605809128630702</c:v>
                </c:pt>
                <c:pt idx="384">
                  <c:v>0.950207468879668</c:v>
                </c:pt>
                <c:pt idx="385">
                  <c:v>0.950207468879668</c:v>
                </c:pt>
                <c:pt idx="386">
                  <c:v>0.950207468879668</c:v>
                </c:pt>
                <c:pt idx="387">
                  <c:v>0.950207468879668</c:v>
                </c:pt>
                <c:pt idx="388">
                  <c:v>0.950207468879668</c:v>
                </c:pt>
                <c:pt idx="389">
                  <c:v>0.950207468879668</c:v>
                </c:pt>
                <c:pt idx="390">
                  <c:v>0.950207468879668</c:v>
                </c:pt>
                <c:pt idx="391">
                  <c:v>0.950207468879668</c:v>
                </c:pt>
                <c:pt idx="392">
                  <c:v>0.950207468879668</c:v>
                </c:pt>
                <c:pt idx="393">
                  <c:v>0.950207468879668</c:v>
                </c:pt>
                <c:pt idx="394">
                  <c:v>0.9543568464730291</c:v>
                </c:pt>
                <c:pt idx="395">
                  <c:v>0.9543568464730291</c:v>
                </c:pt>
                <c:pt idx="396">
                  <c:v>0.95850622406639008</c:v>
                </c:pt>
                <c:pt idx="397">
                  <c:v>0.95850622406639008</c:v>
                </c:pt>
                <c:pt idx="398">
                  <c:v>0.95850622406639008</c:v>
                </c:pt>
                <c:pt idx="399">
                  <c:v>0.95850622406639008</c:v>
                </c:pt>
                <c:pt idx="400">
                  <c:v>0.95850622406639008</c:v>
                </c:pt>
                <c:pt idx="401">
                  <c:v>0.95850622406639008</c:v>
                </c:pt>
                <c:pt idx="402">
                  <c:v>0.95850622406639008</c:v>
                </c:pt>
                <c:pt idx="403">
                  <c:v>0.95850622406639008</c:v>
                </c:pt>
                <c:pt idx="404">
                  <c:v>0.95850622406639008</c:v>
                </c:pt>
                <c:pt idx="405">
                  <c:v>0.95850622406639008</c:v>
                </c:pt>
                <c:pt idx="406">
                  <c:v>0.96265560165975106</c:v>
                </c:pt>
                <c:pt idx="407">
                  <c:v>0.96265560165975106</c:v>
                </c:pt>
                <c:pt idx="408">
                  <c:v>0.96265560165975106</c:v>
                </c:pt>
                <c:pt idx="409">
                  <c:v>0.96680497925311204</c:v>
                </c:pt>
                <c:pt idx="410">
                  <c:v>0.96680497925311204</c:v>
                </c:pt>
                <c:pt idx="411">
                  <c:v>0.96680497925311204</c:v>
                </c:pt>
                <c:pt idx="412">
                  <c:v>0.96680497925311204</c:v>
                </c:pt>
                <c:pt idx="413">
                  <c:v>0.96680497925311204</c:v>
                </c:pt>
                <c:pt idx="414">
                  <c:v>0.97095435684647302</c:v>
                </c:pt>
                <c:pt idx="415">
                  <c:v>0.975103734439834</c:v>
                </c:pt>
                <c:pt idx="416">
                  <c:v>0.97925311203319498</c:v>
                </c:pt>
                <c:pt idx="417">
                  <c:v>0.97925311203319498</c:v>
                </c:pt>
                <c:pt idx="418">
                  <c:v>0.97925311203319498</c:v>
                </c:pt>
                <c:pt idx="419">
                  <c:v>0.97925311203319498</c:v>
                </c:pt>
                <c:pt idx="420">
                  <c:v>0.98340248962655596</c:v>
                </c:pt>
                <c:pt idx="421">
                  <c:v>0.98340248962655596</c:v>
                </c:pt>
                <c:pt idx="422">
                  <c:v>0.98340248962655596</c:v>
                </c:pt>
                <c:pt idx="423">
                  <c:v>0.98340248962655596</c:v>
                </c:pt>
                <c:pt idx="424">
                  <c:v>0.98340248962655596</c:v>
                </c:pt>
                <c:pt idx="425">
                  <c:v>0.98340248962655596</c:v>
                </c:pt>
                <c:pt idx="426">
                  <c:v>0.98340248962655596</c:v>
                </c:pt>
                <c:pt idx="427">
                  <c:v>0.98340248962655596</c:v>
                </c:pt>
                <c:pt idx="428">
                  <c:v>0.98340248962655596</c:v>
                </c:pt>
                <c:pt idx="429">
                  <c:v>0.98340248962655596</c:v>
                </c:pt>
                <c:pt idx="430">
                  <c:v>0.98340248962655596</c:v>
                </c:pt>
                <c:pt idx="431">
                  <c:v>0.98340248962655596</c:v>
                </c:pt>
                <c:pt idx="432">
                  <c:v>0.98755186721991706</c:v>
                </c:pt>
                <c:pt idx="433">
                  <c:v>0.98755186721991706</c:v>
                </c:pt>
                <c:pt idx="434">
                  <c:v>0.99170124481327804</c:v>
                </c:pt>
                <c:pt idx="435">
                  <c:v>0.99170124481327804</c:v>
                </c:pt>
                <c:pt idx="436">
                  <c:v>0.99170124481327804</c:v>
                </c:pt>
                <c:pt idx="437">
                  <c:v>0.99170124481327804</c:v>
                </c:pt>
                <c:pt idx="438">
                  <c:v>0.99170124481327804</c:v>
                </c:pt>
                <c:pt idx="439">
                  <c:v>0.99170124481327804</c:v>
                </c:pt>
                <c:pt idx="440">
                  <c:v>0.99585062240663902</c:v>
                </c:pt>
                <c:pt idx="441">
                  <c:v>0.99585062240663902</c:v>
                </c:pt>
                <c:pt idx="442">
                  <c:v>0.99585062240663902</c:v>
                </c:pt>
                <c:pt idx="443">
                  <c:v>0.99585062240663902</c:v>
                </c:pt>
                <c:pt idx="444">
                  <c:v>0.99585062240663902</c:v>
                </c:pt>
                <c:pt idx="445">
                  <c:v>0.99585062240663902</c:v>
                </c:pt>
                <c:pt idx="446">
                  <c:v>0.99585062240663902</c:v>
                </c:pt>
                <c:pt idx="447">
                  <c:v>0.99585062240663902</c:v>
                </c:pt>
                <c:pt idx="448">
                  <c:v>0.99585062240663902</c:v>
                </c:pt>
                <c:pt idx="449">
                  <c:v>0.99585062240663902</c:v>
                </c:pt>
                <c:pt idx="450">
                  <c:v>0.99585062240663902</c:v>
                </c:pt>
                <c:pt idx="451">
                  <c:v>0.99585062240663902</c:v>
                </c:pt>
                <c:pt idx="452">
                  <c:v>0.99585062240663902</c:v>
                </c:pt>
                <c:pt idx="453">
                  <c:v>0.99585062240663902</c:v>
                </c:pt>
                <c:pt idx="454">
                  <c:v>0.99585062240663902</c:v>
                </c:pt>
                <c:pt idx="455">
                  <c:v>0.99585062240663902</c:v>
                </c:pt>
                <c:pt idx="456">
                  <c:v>0.99585062240663902</c:v>
                </c:pt>
                <c:pt idx="457">
                  <c:v>0.99585062240663902</c:v>
                </c:pt>
                <c:pt idx="458">
                  <c:v>0.99585062240663902</c:v>
                </c:pt>
                <c:pt idx="459">
                  <c:v>0.99585062240663902</c:v>
                </c:pt>
                <c:pt idx="460">
                  <c:v>0.99585062240663902</c:v>
                </c:pt>
                <c:pt idx="461">
                  <c:v>0.99585062240663902</c:v>
                </c:pt>
                <c:pt idx="462">
                  <c:v>0.99585062240663902</c:v>
                </c:pt>
                <c:pt idx="463">
                  <c:v>0.99585062240663902</c:v>
                </c:pt>
                <c:pt idx="464">
                  <c:v>0.99585062240663902</c:v>
                </c:pt>
                <c:pt idx="465">
                  <c:v>0.99585062240663902</c:v>
                </c:pt>
                <c:pt idx="466">
                  <c:v>1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280-4D60-804E-E85FCD9A969C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LR_TrainingLiftChart1!$BZ$2:$BZ$481</c:f>
              <c:numCache>
                <c:formatCode>General</c:formatCode>
                <c:ptCount val="4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4.1493775933609959E-3</c:v>
                </c:pt>
                <c:pt idx="6">
                  <c:v>4.1493775933609959E-3</c:v>
                </c:pt>
                <c:pt idx="7">
                  <c:v>4.1493775933609959E-3</c:v>
                </c:pt>
                <c:pt idx="8">
                  <c:v>4.1493775933609959E-3</c:v>
                </c:pt>
                <c:pt idx="9">
                  <c:v>4.1493775933609959E-3</c:v>
                </c:pt>
                <c:pt idx="10">
                  <c:v>4.1493775933609959E-3</c:v>
                </c:pt>
                <c:pt idx="11">
                  <c:v>4.1493775933609959E-3</c:v>
                </c:pt>
                <c:pt idx="12">
                  <c:v>8.2987551867219917E-3</c:v>
                </c:pt>
                <c:pt idx="13">
                  <c:v>8.2987551867219917E-3</c:v>
                </c:pt>
                <c:pt idx="14">
                  <c:v>8.2987551867219917E-3</c:v>
                </c:pt>
                <c:pt idx="15">
                  <c:v>8.2987551867219917E-3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8.2987551867219917E-3</c:v>
                </c:pt>
                <c:pt idx="27">
                  <c:v>8.2987551867219917E-3</c:v>
                </c:pt>
                <c:pt idx="28">
                  <c:v>8.2987551867219917E-3</c:v>
                </c:pt>
                <c:pt idx="29">
                  <c:v>8.2987551867219917E-3</c:v>
                </c:pt>
                <c:pt idx="30">
                  <c:v>8.2987551867219917E-3</c:v>
                </c:pt>
                <c:pt idx="31">
                  <c:v>8.2987551867219917E-3</c:v>
                </c:pt>
                <c:pt idx="32">
                  <c:v>8.2987551867219917E-3</c:v>
                </c:pt>
                <c:pt idx="33">
                  <c:v>8.2987551867219917E-3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1.2448132780082987E-2</c:v>
                </c:pt>
                <c:pt idx="41">
                  <c:v>1.2448132780082987E-2</c:v>
                </c:pt>
                <c:pt idx="42">
                  <c:v>1.2448132780082987E-2</c:v>
                </c:pt>
                <c:pt idx="43">
                  <c:v>1.2448132780082987E-2</c:v>
                </c:pt>
                <c:pt idx="44">
                  <c:v>1.2448132780082987E-2</c:v>
                </c:pt>
                <c:pt idx="45">
                  <c:v>1.2448132780082987E-2</c:v>
                </c:pt>
                <c:pt idx="46">
                  <c:v>1.2448132780082987E-2</c:v>
                </c:pt>
                <c:pt idx="47">
                  <c:v>1.2448132780082987E-2</c:v>
                </c:pt>
                <c:pt idx="48">
                  <c:v>1.2448132780082987E-2</c:v>
                </c:pt>
                <c:pt idx="49">
                  <c:v>1.2448132780082987E-2</c:v>
                </c:pt>
                <c:pt idx="50">
                  <c:v>1.6597510373443983E-2</c:v>
                </c:pt>
                <c:pt idx="51">
                  <c:v>2.0746887966804978E-2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2.0746887966804978E-2</c:v>
                </c:pt>
                <c:pt idx="57">
                  <c:v>2.4896265560165973E-2</c:v>
                </c:pt>
                <c:pt idx="58">
                  <c:v>2.9045643153526972E-2</c:v>
                </c:pt>
                <c:pt idx="59">
                  <c:v>2.9045643153526972E-2</c:v>
                </c:pt>
                <c:pt idx="60">
                  <c:v>2.9045643153526972E-2</c:v>
                </c:pt>
                <c:pt idx="61">
                  <c:v>2.9045643153526972E-2</c:v>
                </c:pt>
                <c:pt idx="62">
                  <c:v>3.3195020746887967E-2</c:v>
                </c:pt>
                <c:pt idx="63">
                  <c:v>3.3195020746887967E-2</c:v>
                </c:pt>
                <c:pt idx="64">
                  <c:v>3.3195020746887967E-2</c:v>
                </c:pt>
                <c:pt idx="65">
                  <c:v>3.3195020746887967E-2</c:v>
                </c:pt>
                <c:pt idx="66">
                  <c:v>3.3195020746887967E-2</c:v>
                </c:pt>
                <c:pt idx="67">
                  <c:v>3.3195020746887967E-2</c:v>
                </c:pt>
                <c:pt idx="68">
                  <c:v>3.7344398340248962E-2</c:v>
                </c:pt>
                <c:pt idx="69">
                  <c:v>3.7344398340248962E-2</c:v>
                </c:pt>
                <c:pt idx="70">
                  <c:v>3.7344398340248962E-2</c:v>
                </c:pt>
                <c:pt idx="71">
                  <c:v>3.7344398340248962E-2</c:v>
                </c:pt>
                <c:pt idx="72">
                  <c:v>3.7344398340248962E-2</c:v>
                </c:pt>
                <c:pt idx="73">
                  <c:v>3.7344398340248962E-2</c:v>
                </c:pt>
                <c:pt idx="74">
                  <c:v>3.7344398340248962E-2</c:v>
                </c:pt>
                <c:pt idx="75">
                  <c:v>3.7344398340248962E-2</c:v>
                </c:pt>
                <c:pt idx="76">
                  <c:v>3.7344398340248962E-2</c:v>
                </c:pt>
                <c:pt idx="77">
                  <c:v>3.7344398340248962E-2</c:v>
                </c:pt>
                <c:pt idx="78">
                  <c:v>3.7344398340248962E-2</c:v>
                </c:pt>
                <c:pt idx="79">
                  <c:v>3.7344398340248962E-2</c:v>
                </c:pt>
                <c:pt idx="80">
                  <c:v>3.7344398340248962E-2</c:v>
                </c:pt>
                <c:pt idx="81">
                  <c:v>3.7344398340248962E-2</c:v>
                </c:pt>
                <c:pt idx="82">
                  <c:v>3.7344398340248962E-2</c:v>
                </c:pt>
                <c:pt idx="83">
                  <c:v>3.7344398340248962E-2</c:v>
                </c:pt>
                <c:pt idx="84">
                  <c:v>4.1493775933609957E-2</c:v>
                </c:pt>
                <c:pt idx="85">
                  <c:v>4.1493775933609957E-2</c:v>
                </c:pt>
                <c:pt idx="86">
                  <c:v>4.1493775933609957E-2</c:v>
                </c:pt>
                <c:pt idx="87">
                  <c:v>4.1493775933609957E-2</c:v>
                </c:pt>
                <c:pt idx="88">
                  <c:v>4.5643153526970952E-2</c:v>
                </c:pt>
                <c:pt idx="89">
                  <c:v>4.5643153526970952E-2</c:v>
                </c:pt>
                <c:pt idx="90">
                  <c:v>4.5643153526970952E-2</c:v>
                </c:pt>
                <c:pt idx="91">
                  <c:v>4.9792531120331947E-2</c:v>
                </c:pt>
                <c:pt idx="92">
                  <c:v>5.3941908713692949E-2</c:v>
                </c:pt>
                <c:pt idx="93">
                  <c:v>5.3941908713692949E-2</c:v>
                </c:pt>
                <c:pt idx="94">
                  <c:v>5.3941908713692949E-2</c:v>
                </c:pt>
                <c:pt idx="95">
                  <c:v>5.3941908713692949E-2</c:v>
                </c:pt>
                <c:pt idx="96">
                  <c:v>5.3941908713692949E-2</c:v>
                </c:pt>
                <c:pt idx="97">
                  <c:v>5.3941908713692949E-2</c:v>
                </c:pt>
                <c:pt idx="98">
                  <c:v>5.3941908713692949E-2</c:v>
                </c:pt>
                <c:pt idx="99">
                  <c:v>5.3941908713692949E-2</c:v>
                </c:pt>
                <c:pt idx="100">
                  <c:v>5.3941908713692949E-2</c:v>
                </c:pt>
                <c:pt idx="101">
                  <c:v>5.3941908713692949E-2</c:v>
                </c:pt>
                <c:pt idx="102">
                  <c:v>5.3941908713692949E-2</c:v>
                </c:pt>
                <c:pt idx="103">
                  <c:v>5.3941908713692949E-2</c:v>
                </c:pt>
                <c:pt idx="104">
                  <c:v>5.3941908713692949E-2</c:v>
                </c:pt>
                <c:pt idx="105">
                  <c:v>5.8091286307053944E-2</c:v>
                </c:pt>
                <c:pt idx="106">
                  <c:v>5.8091286307053944E-2</c:v>
                </c:pt>
                <c:pt idx="107">
                  <c:v>6.2240663900414939E-2</c:v>
                </c:pt>
                <c:pt idx="108">
                  <c:v>6.2240663900414939E-2</c:v>
                </c:pt>
                <c:pt idx="109">
                  <c:v>6.2240663900414939E-2</c:v>
                </c:pt>
                <c:pt idx="110">
                  <c:v>6.2240663900414939E-2</c:v>
                </c:pt>
                <c:pt idx="111">
                  <c:v>6.2240663900414939E-2</c:v>
                </c:pt>
                <c:pt idx="112">
                  <c:v>6.2240663900414939E-2</c:v>
                </c:pt>
                <c:pt idx="113">
                  <c:v>6.2240663900414939E-2</c:v>
                </c:pt>
                <c:pt idx="114">
                  <c:v>6.2240663900414939E-2</c:v>
                </c:pt>
                <c:pt idx="115">
                  <c:v>6.6390041493775934E-2</c:v>
                </c:pt>
                <c:pt idx="116">
                  <c:v>6.6390041493775934E-2</c:v>
                </c:pt>
                <c:pt idx="117">
                  <c:v>6.6390041493775934E-2</c:v>
                </c:pt>
                <c:pt idx="118">
                  <c:v>6.6390041493775934E-2</c:v>
                </c:pt>
                <c:pt idx="119">
                  <c:v>7.0539419087136929E-2</c:v>
                </c:pt>
                <c:pt idx="120">
                  <c:v>7.0539419087136929E-2</c:v>
                </c:pt>
                <c:pt idx="121">
                  <c:v>7.0539419087136929E-2</c:v>
                </c:pt>
                <c:pt idx="122">
                  <c:v>7.4688796680497924E-2</c:v>
                </c:pt>
                <c:pt idx="123">
                  <c:v>7.4688796680497924E-2</c:v>
                </c:pt>
                <c:pt idx="124">
                  <c:v>7.4688796680497924E-2</c:v>
                </c:pt>
                <c:pt idx="125">
                  <c:v>7.4688796680497924E-2</c:v>
                </c:pt>
                <c:pt idx="126">
                  <c:v>7.4688796680497924E-2</c:v>
                </c:pt>
                <c:pt idx="127">
                  <c:v>7.4688796680497924E-2</c:v>
                </c:pt>
                <c:pt idx="128">
                  <c:v>7.4688796680497924E-2</c:v>
                </c:pt>
                <c:pt idx="129">
                  <c:v>7.4688796680497924E-2</c:v>
                </c:pt>
                <c:pt idx="130">
                  <c:v>7.8838174273858919E-2</c:v>
                </c:pt>
                <c:pt idx="131">
                  <c:v>7.8838174273858919E-2</c:v>
                </c:pt>
                <c:pt idx="132">
                  <c:v>7.8838174273858919E-2</c:v>
                </c:pt>
                <c:pt idx="133">
                  <c:v>7.8838174273858919E-2</c:v>
                </c:pt>
                <c:pt idx="134">
                  <c:v>7.8838174273858919E-2</c:v>
                </c:pt>
                <c:pt idx="135">
                  <c:v>7.8838174273858919E-2</c:v>
                </c:pt>
                <c:pt idx="136">
                  <c:v>7.8838174273858919E-2</c:v>
                </c:pt>
                <c:pt idx="137">
                  <c:v>8.2987551867219914E-2</c:v>
                </c:pt>
                <c:pt idx="138">
                  <c:v>8.7136929460580909E-2</c:v>
                </c:pt>
                <c:pt idx="139">
                  <c:v>8.7136929460580909E-2</c:v>
                </c:pt>
                <c:pt idx="140">
                  <c:v>8.7136929460580909E-2</c:v>
                </c:pt>
                <c:pt idx="141">
                  <c:v>8.7136929460580909E-2</c:v>
                </c:pt>
                <c:pt idx="142">
                  <c:v>9.1286307053941904E-2</c:v>
                </c:pt>
                <c:pt idx="143">
                  <c:v>9.1286307053941904E-2</c:v>
                </c:pt>
                <c:pt idx="144">
                  <c:v>9.5435684647302899E-2</c:v>
                </c:pt>
                <c:pt idx="145">
                  <c:v>9.9585062240663894E-2</c:v>
                </c:pt>
                <c:pt idx="146">
                  <c:v>9.9585062240663894E-2</c:v>
                </c:pt>
                <c:pt idx="147">
                  <c:v>0.1037344398340249</c:v>
                </c:pt>
                <c:pt idx="148">
                  <c:v>0.1037344398340249</c:v>
                </c:pt>
                <c:pt idx="149">
                  <c:v>0.1078838174273859</c:v>
                </c:pt>
                <c:pt idx="150">
                  <c:v>0.11203319502074689</c:v>
                </c:pt>
                <c:pt idx="151">
                  <c:v>0.11203319502074689</c:v>
                </c:pt>
                <c:pt idx="152">
                  <c:v>0.11618257261410789</c:v>
                </c:pt>
                <c:pt idx="153">
                  <c:v>0.11618257261410789</c:v>
                </c:pt>
                <c:pt idx="154">
                  <c:v>0.11618257261410789</c:v>
                </c:pt>
                <c:pt idx="155">
                  <c:v>0.12033195020746888</c:v>
                </c:pt>
                <c:pt idx="156">
                  <c:v>0.12033195020746888</c:v>
                </c:pt>
                <c:pt idx="157">
                  <c:v>0.12033195020746888</c:v>
                </c:pt>
                <c:pt idx="158">
                  <c:v>0.12448132780082988</c:v>
                </c:pt>
                <c:pt idx="159">
                  <c:v>0.12863070539419086</c:v>
                </c:pt>
                <c:pt idx="160">
                  <c:v>0.12863070539419086</c:v>
                </c:pt>
                <c:pt idx="161">
                  <c:v>0.12863070539419086</c:v>
                </c:pt>
                <c:pt idx="162">
                  <c:v>0.12863070539419086</c:v>
                </c:pt>
                <c:pt idx="163">
                  <c:v>0.12863070539419086</c:v>
                </c:pt>
                <c:pt idx="164">
                  <c:v>0.12863070539419086</c:v>
                </c:pt>
                <c:pt idx="165">
                  <c:v>0.13278008298755187</c:v>
                </c:pt>
                <c:pt idx="166">
                  <c:v>0.13278008298755187</c:v>
                </c:pt>
                <c:pt idx="167">
                  <c:v>0.13278008298755187</c:v>
                </c:pt>
                <c:pt idx="168">
                  <c:v>0.13692946058091288</c:v>
                </c:pt>
                <c:pt idx="169">
                  <c:v>0.13692946058091288</c:v>
                </c:pt>
                <c:pt idx="170">
                  <c:v>0.13692946058091288</c:v>
                </c:pt>
                <c:pt idx="171">
                  <c:v>0.14107883817427386</c:v>
                </c:pt>
                <c:pt idx="172">
                  <c:v>0.14107883817427386</c:v>
                </c:pt>
                <c:pt idx="173">
                  <c:v>0.14522821576763487</c:v>
                </c:pt>
                <c:pt idx="174">
                  <c:v>0.14937759336099585</c:v>
                </c:pt>
                <c:pt idx="175">
                  <c:v>0.14937759336099585</c:v>
                </c:pt>
                <c:pt idx="176">
                  <c:v>0.15352697095435686</c:v>
                </c:pt>
                <c:pt idx="177">
                  <c:v>0.15352697095435686</c:v>
                </c:pt>
                <c:pt idx="178">
                  <c:v>0.15352697095435686</c:v>
                </c:pt>
                <c:pt idx="179">
                  <c:v>0.15352697095435686</c:v>
                </c:pt>
                <c:pt idx="180">
                  <c:v>0.15352697095435686</c:v>
                </c:pt>
                <c:pt idx="181">
                  <c:v>0.15352697095435686</c:v>
                </c:pt>
                <c:pt idx="182">
                  <c:v>0.15352697095435686</c:v>
                </c:pt>
                <c:pt idx="183">
                  <c:v>0.15352697095435686</c:v>
                </c:pt>
                <c:pt idx="184">
                  <c:v>0.15767634854771784</c:v>
                </c:pt>
                <c:pt idx="185">
                  <c:v>0.15767634854771784</c:v>
                </c:pt>
                <c:pt idx="186">
                  <c:v>0.15767634854771784</c:v>
                </c:pt>
                <c:pt idx="187">
                  <c:v>0.15767634854771784</c:v>
                </c:pt>
                <c:pt idx="188">
                  <c:v>0.15767634854771784</c:v>
                </c:pt>
                <c:pt idx="189">
                  <c:v>0.16182572614107885</c:v>
                </c:pt>
                <c:pt idx="190">
                  <c:v>0.16597510373443983</c:v>
                </c:pt>
                <c:pt idx="191">
                  <c:v>0.16597510373443983</c:v>
                </c:pt>
                <c:pt idx="192">
                  <c:v>0.16597510373443983</c:v>
                </c:pt>
                <c:pt idx="193">
                  <c:v>0.16597510373443983</c:v>
                </c:pt>
                <c:pt idx="194">
                  <c:v>0.16597510373443983</c:v>
                </c:pt>
                <c:pt idx="195">
                  <c:v>0.16597510373443983</c:v>
                </c:pt>
                <c:pt idx="196">
                  <c:v>0.16597510373443983</c:v>
                </c:pt>
                <c:pt idx="197">
                  <c:v>0.17012448132780084</c:v>
                </c:pt>
                <c:pt idx="198">
                  <c:v>0.17012448132780084</c:v>
                </c:pt>
                <c:pt idx="199">
                  <c:v>0.17012448132780084</c:v>
                </c:pt>
                <c:pt idx="200">
                  <c:v>0.17012448132780084</c:v>
                </c:pt>
                <c:pt idx="201">
                  <c:v>0.17012448132780084</c:v>
                </c:pt>
                <c:pt idx="202">
                  <c:v>0.17427385892116182</c:v>
                </c:pt>
                <c:pt idx="203">
                  <c:v>0.17427385892116182</c:v>
                </c:pt>
                <c:pt idx="204">
                  <c:v>0.17427385892116182</c:v>
                </c:pt>
                <c:pt idx="205">
                  <c:v>0.17842323651452283</c:v>
                </c:pt>
                <c:pt idx="206">
                  <c:v>0.17842323651452283</c:v>
                </c:pt>
                <c:pt idx="207">
                  <c:v>0.17842323651452283</c:v>
                </c:pt>
                <c:pt idx="208">
                  <c:v>0.17842323651452283</c:v>
                </c:pt>
                <c:pt idx="209">
                  <c:v>0.17842323651452283</c:v>
                </c:pt>
                <c:pt idx="210">
                  <c:v>0.18257261410788381</c:v>
                </c:pt>
                <c:pt idx="211">
                  <c:v>0.18672199170124482</c:v>
                </c:pt>
                <c:pt idx="212">
                  <c:v>0.1908713692946058</c:v>
                </c:pt>
                <c:pt idx="213">
                  <c:v>0.19502074688796681</c:v>
                </c:pt>
                <c:pt idx="214">
                  <c:v>0.19502074688796681</c:v>
                </c:pt>
                <c:pt idx="215">
                  <c:v>0.19917012448132779</c:v>
                </c:pt>
                <c:pt idx="216">
                  <c:v>0.2033195020746888</c:v>
                </c:pt>
                <c:pt idx="217">
                  <c:v>0.2033195020746888</c:v>
                </c:pt>
                <c:pt idx="218">
                  <c:v>0.2074688796680498</c:v>
                </c:pt>
                <c:pt idx="219">
                  <c:v>0.2074688796680498</c:v>
                </c:pt>
                <c:pt idx="220">
                  <c:v>0.21161825726141079</c:v>
                </c:pt>
                <c:pt idx="221">
                  <c:v>0.21576763485477179</c:v>
                </c:pt>
                <c:pt idx="222">
                  <c:v>0.21576763485477179</c:v>
                </c:pt>
                <c:pt idx="223">
                  <c:v>0.21576763485477179</c:v>
                </c:pt>
                <c:pt idx="224">
                  <c:v>0.21576763485477179</c:v>
                </c:pt>
                <c:pt idx="225">
                  <c:v>0.21576763485477179</c:v>
                </c:pt>
                <c:pt idx="226">
                  <c:v>0.21576763485477179</c:v>
                </c:pt>
                <c:pt idx="227">
                  <c:v>0.21991701244813278</c:v>
                </c:pt>
                <c:pt idx="228">
                  <c:v>0.21991701244813278</c:v>
                </c:pt>
                <c:pt idx="229">
                  <c:v>0.21991701244813278</c:v>
                </c:pt>
                <c:pt idx="230">
                  <c:v>0.22406639004149378</c:v>
                </c:pt>
                <c:pt idx="231">
                  <c:v>0.22821576763485477</c:v>
                </c:pt>
                <c:pt idx="232">
                  <c:v>0.23236514522821577</c:v>
                </c:pt>
                <c:pt idx="233">
                  <c:v>0.23236514522821577</c:v>
                </c:pt>
                <c:pt idx="234">
                  <c:v>0.23651452282157676</c:v>
                </c:pt>
                <c:pt idx="235">
                  <c:v>0.23651452282157676</c:v>
                </c:pt>
                <c:pt idx="236">
                  <c:v>0.24066390041493776</c:v>
                </c:pt>
                <c:pt idx="237">
                  <c:v>0.24066390041493776</c:v>
                </c:pt>
                <c:pt idx="238">
                  <c:v>0.24066390041493776</c:v>
                </c:pt>
                <c:pt idx="239">
                  <c:v>0.24066390041493776</c:v>
                </c:pt>
                <c:pt idx="240">
                  <c:v>0.24066390041493776</c:v>
                </c:pt>
                <c:pt idx="241">
                  <c:v>0.24066390041493776</c:v>
                </c:pt>
                <c:pt idx="242">
                  <c:v>0.24481327800829875</c:v>
                </c:pt>
                <c:pt idx="243">
                  <c:v>0.24481327800829875</c:v>
                </c:pt>
                <c:pt idx="244">
                  <c:v>0.24481327800829875</c:v>
                </c:pt>
                <c:pt idx="245">
                  <c:v>0.24481327800829875</c:v>
                </c:pt>
                <c:pt idx="246">
                  <c:v>0.24896265560165975</c:v>
                </c:pt>
                <c:pt idx="247">
                  <c:v>0.24896265560165975</c:v>
                </c:pt>
                <c:pt idx="248">
                  <c:v>0.25311203319502074</c:v>
                </c:pt>
                <c:pt idx="249">
                  <c:v>0.25726141078838172</c:v>
                </c:pt>
                <c:pt idx="250">
                  <c:v>0.26141078838174275</c:v>
                </c:pt>
                <c:pt idx="251">
                  <c:v>0.26556016597510373</c:v>
                </c:pt>
                <c:pt idx="252">
                  <c:v>0.26970954356846472</c:v>
                </c:pt>
                <c:pt idx="253">
                  <c:v>0.26970954356846472</c:v>
                </c:pt>
                <c:pt idx="254">
                  <c:v>0.26970954356846472</c:v>
                </c:pt>
                <c:pt idx="255">
                  <c:v>0.26970954356846472</c:v>
                </c:pt>
                <c:pt idx="256">
                  <c:v>0.26970954356846472</c:v>
                </c:pt>
                <c:pt idx="257">
                  <c:v>0.26970954356846472</c:v>
                </c:pt>
                <c:pt idx="258">
                  <c:v>0.27385892116182575</c:v>
                </c:pt>
                <c:pt idx="259">
                  <c:v>0.27800829875518673</c:v>
                </c:pt>
                <c:pt idx="260">
                  <c:v>0.27800829875518673</c:v>
                </c:pt>
                <c:pt idx="261">
                  <c:v>0.27800829875518673</c:v>
                </c:pt>
                <c:pt idx="262">
                  <c:v>0.28215767634854771</c:v>
                </c:pt>
                <c:pt idx="263">
                  <c:v>0.28215767634854771</c:v>
                </c:pt>
                <c:pt idx="264">
                  <c:v>0.28215767634854771</c:v>
                </c:pt>
                <c:pt idx="265">
                  <c:v>0.2863070539419087</c:v>
                </c:pt>
                <c:pt idx="266">
                  <c:v>0.29045643153526973</c:v>
                </c:pt>
                <c:pt idx="267">
                  <c:v>0.29460580912863071</c:v>
                </c:pt>
                <c:pt idx="268">
                  <c:v>0.29875518672199169</c:v>
                </c:pt>
                <c:pt idx="269">
                  <c:v>0.29875518672199169</c:v>
                </c:pt>
                <c:pt idx="270">
                  <c:v>0.29875518672199169</c:v>
                </c:pt>
                <c:pt idx="271">
                  <c:v>0.30290456431535268</c:v>
                </c:pt>
                <c:pt idx="272">
                  <c:v>0.30290456431535268</c:v>
                </c:pt>
                <c:pt idx="273">
                  <c:v>0.30290456431535268</c:v>
                </c:pt>
                <c:pt idx="274">
                  <c:v>0.30705394190871371</c:v>
                </c:pt>
                <c:pt idx="275">
                  <c:v>0.31120331950207469</c:v>
                </c:pt>
                <c:pt idx="276">
                  <c:v>0.31535269709543567</c:v>
                </c:pt>
                <c:pt idx="277">
                  <c:v>0.31950207468879666</c:v>
                </c:pt>
                <c:pt idx="278">
                  <c:v>0.32365145228215769</c:v>
                </c:pt>
                <c:pt idx="279">
                  <c:v>0.32365145228215769</c:v>
                </c:pt>
                <c:pt idx="280">
                  <c:v>0.32780082987551867</c:v>
                </c:pt>
                <c:pt idx="281">
                  <c:v>0.32780082987551867</c:v>
                </c:pt>
                <c:pt idx="282">
                  <c:v>0.33195020746887965</c:v>
                </c:pt>
                <c:pt idx="283">
                  <c:v>0.33609958506224069</c:v>
                </c:pt>
                <c:pt idx="284">
                  <c:v>0.34024896265560167</c:v>
                </c:pt>
                <c:pt idx="285">
                  <c:v>0.34439834024896265</c:v>
                </c:pt>
                <c:pt idx="286">
                  <c:v>0.34439834024896265</c:v>
                </c:pt>
                <c:pt idx="287">
                  <c:v>0.34439834024896265</c:v>
                </c:pt>
                <c:pt idx="288">
                  <c:v>0.34854771784232363</c:v>
                </c:pt>
                <c:pt idx="289">
                  <c:v>0.35269709543568467</c:v>
                </c:pt>
                <c:pt idx="290">
                  <c:v>0.35684647302904565</c:v>
                </c:pt>
                <c:pt idx="291">
                  <c:v>0.36099585062240663</c:v>
                </c:pt>
                <c:pt idx="292">
                  <c:v>0.36099585062240663</c:v>
                </c:pt>
                <c:pt idx="293">
                  <c:v>0.36099585062240663</c:v>
                </c:pt>
                <c:pt idx="294">
                  <c:v>0.36099585062240663</c:v>
                </c:pt>
                <c:pt idx="295">
                  <c:v>0.36514522821576761</c:v>
                </c:pt>
                <c:pt idx="296">
                  <c:v>0.36929460580912865</c:v>
                </c:pt>
                <c:pt idx="297">
                  <c:v>0.37344398340248963</c:v>
                </c:pt>
                <c:pt idx="298">
                  <c:v>0.37759336099585061</c:v>
                </c:pt>
                <c:pt idx="299">
                  <c:v>0.37759336099585061</c:v>
                </c:pt>
                <c:pt idx="300">
                  <c:v>0.38174273858921159</c:v>
                </c:pt>
                <c:pt idx="301">
                  <c:v>0.38589211618257263</c:v>
                </c:pt>
                <c:pt idx="302">
                  <c:v>0.38589211618257263</c:v>
                </c:pt>
                <c:pt idx="303">
                  <c:v>0.38589211618257263</c:v>
                </c:pt>
                <c:pt idx="304">
                  <c:v>0.38589211618257263</c:v>
                </c:pt>
                <c:pt idx="305">
                  <c:v>0.38589211618257263</c:v>
                </c:pt>
                <c:pt idx="306">
                  <c:v>0.39004149377593361</c:v>
                </c:pt>
                <c:pt idx="307">
                  <c:v>0.39419087136929459</c:v>
                </c:pt>
                <c:pt idx="308">
                  <c:v>0.39419087136929459</c:v>
                </c:pt>
                <c:pt idx="309">
                  <c:v>0.39834024896265557</c:v>
                </c:pt>
                <c:pt idx="310">
                  <c:v>0.40248962655601661</c:v>
                </c:pt>
                <c:pt idx="311">
                  <c:v>0.40663900414937759</c:v>
                </c:pt>
                <c:pt idx="312">
                  <c:v>0.41078838174273857</c:v>
                </c:pt>
                <c:pt idx="313">
                  <c:v>0.41078838174273857</c:v>
                </c:pt>
                <c:pt idx="314">
                  <c:v>0.41493775933609961</c:v>
                </c:pt>
                <c:pt idx="315">
                  <c:v>0.41908713692946059</c:v>
                </c:pt>
                <c:pt idx="316">
                  <c:v>0.42323651452282157</c:v>
                </c:pt>
                <c:pt idx="317">
                  <c:v>0.42738589211618255</c:v>
                </c:pt>
                <c:pt idx="318">
                  <c:v>0.43153526970954359</c:v>
                </c:pt>
                <c:pt idx="319">
                  <c:v>0.43153526970954359</c:v>
                </c:pt>
                <c:pt idx="320">
                  <c:v>0.43568464730290457</c:v>
                </c:pt>
                <c:pt idx="321">
                  <c:v>0.43568464730290457</c:v>
                </c:pt>
                <c:pt idx="322">
                  <c:v>0.43983402489626555</c:v>
                </c:pt>
                <c:pt idx="323">
                  <c:v>0.43983402489626555</c:v>
                </c:pt>
                <c:pt idx="324">
                  <c:v>0.44398340248962653</c:v>
                </c:pt>
                <c:pt idx="325">
                  <c:v>0.44398340248962653</c:v>
                </c:pt>
                <c:pt idx="326">
                  <c:v>0.44813278008298757</c:v>
                </c:pt>
                <c:pt idx="327">
                  <c:v>0.44813278008298757</c:v>
                </c:pt>
                <c:pt idx="328">
                  <c:v>0.45228215767634855</c:v>
                </c:pt>
                <c:pt idx="329">
                  <c:v>0.45643153526970953</c:v>
                </c:pt>
                <c:pt idx="330">
                  <c:v>0.46058091286307051</c:v>
                </c:pt>
                <c:pt idx="331">
                  <c:v>0.46058091286307051</c:v>
                </c:pt>
                <c:pt idx="332">
                  <c:v>0.46473029045643155</c:v>
                </c:pt>
                <c:pt idx="333">
                  <c:v>0.46887966804979253</c:v>
                </c:pt>
                <c:pt idx="334">
                  <c:v>0.47302904564315351</c:v>
                </c:pt>
                <c:pt idx="335">
                  <c:v>0.47717842323651455</c:v>
                </c:pt>
                <c:pt idx="336">
                  <c:v>0.48132780082987553</c:v>
                </c:pt>
                <c:pt idx="337">
                  <c:v>0.48547717842323651</c:v>
                </c:pt>
                <c:pt idx="338">
                  <c:v>0.48962655601659749</c:v>
                </c:pt>
                <c:pt idx="339">
                  <c:v>0.49377593360995853</c:v>
                </c:pt>
                <c:pt idx="340">
                  <c:v>0.49792531120331951</c:v>
                </c:pt>
                <c:pt idx="341">
                  <c:v>0.50207468879668049</c:v>
                </c:pt>
                <c:pt idx="342">
                  <c:v>0.50622406639004147</c:v>
                </c:pt>
                <c:pt idx="343">
                  <c:v>0.51037344398340245</c:v>
                </c:pt>
                <c:pt idx="344">
                  <c:v>0.51037344398340245</c:v>
                </c:pt>
                <c:pt idx="345">
                  <c:v>0.51452282157676343</c:v>
                </c:pt>
                <c:pt idx="346">
                  <c:v>0.51867219917012453</c:v>
                </c:pt>
                <c:pt idx="347">
                  <c:v>0.52282157676348551</c:v>
                </c:pt>
                <c:pt idx="348">
                  <c:v>0.52697095435684649</c:v>
                </c:pt>
                <c:pt idx="349">
                  <c:v>0.53112033195020747</c:v>
                </c:pt>
                <c:pt idx="350">
                  <c:v>0.53526970954356845</c:v>
                </c:pt>
                <c:pt idx="351">
                  <c:v>0.53941908713692943</c:v>
                </c:pt>
                <c:pt idx="352">
                  <c:v>0.54356846473029041</c:v>
                </c:pt>
                <c:pt idx="353">
                  <c:v>0.5477178423236515</c:v>
                </c:pt>
                <c:pt idx="354">
                  <c:v>0.55186721991701249</c:v>
                </c:pt>
                <c:pt idx="355">
                  <c:v>0.55601659751037347</c:v>
                </c:pt>
                <c:pt idx="356">
                  <c:v>0.56016597510373445</c:v>
                </c:pt>
                <c:pt idx="357">
                  <c:v>0.56016597510373445</c:v>
                </c:pt>
                <c:pt idx="358">
                  <c:v>0.56431535269709543</c:v>
                </c:pt>
                <c:pt idx="359">
                  <c:v>0.56431535269709543</c:v>
                </c:pt>
                <c:pt idx="360">
                  <c:v>0.56846473029045641</c:v>
                </c:pt>
                <c:pt idx="361">
                  <c:v>0.57261410788381739</c:v>
                </c:pt>
                <c:pt idx="362">
                  <c:v>0.57676348547717837</c:v>
                </c:pt>
                <c:pt idx="363">
                  <c:v>0.58091286307053946</c:v>
                </c:pt>
                <c:pt idx="364">
                  <c:v>0.58506224066390045</c:v>
                </c:pt>
                <c:pt idx="365">
                  <c:v>0.58921161825726143</c:v>
                </c:pt>
                <c:pt idx="366">
                  <c:v>0.59336099585062241</c:v>
                </c:pt>
                <c:pt idx="367">
                  <c:v>0.59336099585062241</c:v>
                </c:pt>
                <c:pt idx="368">
                  <c:v>0.59751037344398339</c:v>
                </c:pt>
                <c:pt idx="369">
                  <c:v>0.59751037344398339</c:v>
                </c:pt>
                <c:pt idx="370">
                  <c:v>0.60165975103734437</c:v>
                </c:pt>
                <c:pt idx="371">
                  <c:v>0.60580912863070535</c:v>
                </c:pt>
                <c:pt idx="372">
                  <c:v>0.60995850622406644</c:v>
                </c:pt>
                <c:pt idx="373">
                  <c:v>0.61410788381742742</c:v>
                </c:pt>
                <c:pt idx="374">
                  <c:v>0.61825726141078841</c:v>
                </c:pt>
                <c:pt idx="375">
                  <c:v>0.62240663900414939</c:v>
                </c:pt>
                <c:pt idx="376">
                  <c:v>0.62655601659751037</c:v>
                </c:pt>
                <c:pt idx="377">
                  <c:v>0.63070539419087135</c:v>
                </c:pt>
                <c:pt idx="378">
                  <c:v>0.63485477178423233</c:v>
                </c:pt>
                <c:pt idx="379">
                  <c:v>0.63900414937759331</c:v>
                </c:pt>
                <c:pt idx="380">
                  <c:v>0.6431535269709544</c:v>
                </c:pt>
                <c:pt idx="381">
                  <c:v>0.64730290456431538</c:v>
                </c:pt>
                <c:pt idx="382">
                  <c:v>0.65145228215767637</c:v>
                </c:pt>
                <c:pt idx="383">
                  <c:v>0.65145228215767637</c:v>
                </c:pt>
                <c:pt idx="384">
                  <c:v>0.65145228215767637</c:v>
                </c:pt>
                <c:pt idx="385">
                  <c:v>0.65560165975103735</c:v>
                </c:pt>
                <c:pt idx="386">
                  <c:v>0.65975103734439833</c:v>
                </c:pt>
                <c:pt idx="387">
                  <c:v>0.66390041493775931</c:v>
                </c:pt>
                <c:pt idx="388">
                  <c:v>0.66804979253112029</c:v>
                </c:pt>
                <c:pt idx="389">
                  <c:v>0.67219917012448138</c:v>
                </c:pt>
                <c:pt idx="390">
                  <c:v>0.67634854771784236</c:v>
                </c:pt>
                <c:pt idx="391">
                  <c:v>0.68049792531120334</c:v>
                </c:pt>
                <c:pt idx="392">
                  <c:v>0.68464730290456433</c:v>
                </c:pt>
                <c:pt idx="393">
                  <c:v>0.68879668049792531</c:v>
                </c:pt>
                <c:pt idx="394">
                  <c:v>0.68879668049792531</c:v>
                </c:pt>
                <c:pt idx="395">
                  <c:v>0.69294605809128629</c:v>
                </c:pt>
                <c:pt idx="396">
                  <c:v>0.69294605809128629</c:v>
                </c:pt>
                <c:pt idx="397">
                  <c:v>0.69709543568464727</c:v>
                </c:pt>
                <c:pt idx="398">
                  <c:v>0.70124481327800825</c:v>
                </c:pt>
                <c:pt idx="399">
                  <c:v>0.70539419087136934</c:v>
                </c:pt>
                <c:pt idx="400">
                  <c:v>0.70954356846473032</c:v>
                </c:pt>
                <c:pt idx="401">
                  <c:v>0.7136929460580913</c:v>
                </c:pt>
                <c:pt idx="402">
                  <c:v>0.71784232365145229</c:v>
                </c:pt>
                <c:pt idx="403">
                  <c:v>0.72199170124481327</c:v>
                </c:pt>
                <c:pt idx="404">
                  <c:v>0.72614107883817425</c:v>
                </c:pt>
                <c:pt idx="405">
                  <c:v>0.73029045643153523</c:v>
                </c:pt>
                <c:pt idx="406">
                  <c:v>0.73029045643153523</c:v>
                </c:pt>
                <c:pt idx="407">
                  <c:v>0.73443983402489632</c:v>
                </c:pt>
                <c:pt idx="408">
                  <c:v>0.7385892116182573</c:v>
                </c:pt>
                <c:pt idx="409">
                  <c:v>0.74273858921161828</c:v>
                </c:pt>
                <c:pt idx="410">
                  <c:v>0.74688796680497926</c:v>
                </c:pt>
                <c:pt idx="411">
                  <c:v>0.75103734439834025</c:v>
                </c:pt>
                <c:pt idx="412">
                  <c:v>0.75518672199170123</c:v>
                </c:pt>
                <c:pt idx="413">
                  <c:v>0.75933609958506221</c:v>
                </c:pt>
                <c:pt idx="414">
                  <c:v>0.75933609958506221</c:v>
                </c:pt>
                <c:pt idx="415">
                  <c:v>0.75933609958506221</c:v>
                </c:pt>
                <c:pt idx="416">
                  <c:v>0.75933609958506221</c:v>
                </c:pt>
                <c:pt idx="417">
                  <c:v>0.76348547717842319</c:v>
                </c:pt>
                <c:pt idx="418">
                  <c:v>0.76763485477178428</c:v>
                </c:pt>
                <c:pt idx="419">
                  <c:v>0.77178423236514526</c:v>
                </c:pt>
                <c:pt idx="420">
                  <c:v>0.77178423236514526</c:v>
                </c:pt>
                <c:pt idx="421">
                  <c:v>0.77593360995850624</c:v>
                </c:pt>
                <c:pt idx="422">
                  <c:v>0.78008298755186722</c:v>
                </c:pt>
                <c:pt idx="423">
                  <c:v>0.78423236514522821</c:v>
                </c:pt>
                <c:pt idx="424">
                  <c:v>0.78838174273858919</c:v>
                </c:pt>
                <c:pt idx="425">
                  <c:v>0.79253112033195017</c:v>
                </c:pt>
                <c:pt idx="426">
                  <c:v>0.79668049792531115</c:v>
                </c:pt>
                <c:pt idx="427">
                  <c:v>0.80082987551867224</c:v>
                </c:pt>
                <c:pt idx="428">
                  <c:v>0.80497925311203322</c:v>
                </c:pt>
                <c:pt idx="429">
                  <c:v>0.8091286307053942</c:v>
                </c:pt>
                <c:pt idx="430">
                  <c:v>0.81327800829875518</c:v>
                </c:pt>
                <c:pt idx="431">
                  <c:v>0.81742738589211617</c:v>
                </c:pt>
                <c:pt idx="432">
                  <c:v>0.81742738589211617</c:v>
                </c:pt>
                <c:pt idx="433">
                  <c:v>0.82157676348547715</c:v>
                </c:pt>
                <c:pt idx="434">
                  <c:v>0.82157676348547715</c:v>
                </c:pt>
                <c:pt idx="435">
                  <c:v>0.82572614107883813</c:v>
                </c:pt>
                <c:pt idx="436">
                  <c:v>0.82987551867219922</c:v>
                </c:pt>
                <c:pt idx="437">
                  <c:v>0.8340248962655602</c:v>
                </c:pt>
                <c:pt idx="438">
                  <c:v>0.83817427385892118</c:v>
                </c:pt>
                <c:pt idx="439">
                  <c:v>0.84232365145228216</c:v>
                </c:pt>
                <c:pt idx="440">
                  <c:v>0.84232365145228216</c:v>
                </c:pt>
                <c:pt idx="441">
                  <c:v>0.84647302904564314</c:v>
                </c:pt>
                <c:pt idx="442">
                  <c:v>0.85062240663900412</c:v>
                </c:pt>
                <c:pt idx="443">
                  <c:v>0.85477178423236511</c:v>
                </c:pt>
                <c:pt idx="444">
                  <c:v>0.85892116182572609</c:v>
                </c:pt>
                <c:pt idx="445">
                  <c:v>0.86307053941908718</c:v>
                </c:pt>
                <c:pt idx="446">
                  <c:v>0.86721991701244816</c:v>
                </c:pt>
                <c:pt idx="447">
                  <c:v>0.87136929460580914</c:v>
                </c:pt>
                <c:pt idx="448">
                  <c:v>0.87551867219917012</c:v>
                </c:pt>
                <c:pt idx="449">
                  <c:v>0.8796680497925311</c:v>
                </c:pt>
                <c:pt idx="450">
                  <c:v>0.88381742738589208</c:v>
                </c:pt>
                <c:pt idx="451">
                  <c:v>0.88796680497925307</c:v>
                </c:pt>
                <c:pt idx="452">
                  <c:v>0.89211618257261416</c:v>
                </c:pt>
                <c:pt idx="453">
                  <c:v>0.89626556016597514</c:v>
                </c:pt>
                <c:pt idx="454">
                  <c:v>0.90041493775933612</c:v>
                </c:pt>
                <c:pt idx="455">
                  <c:v>0.9045643153526971</c:v>
                </c:pt>
                <c:pt idx="456">
                  <c:v>0.90871369294605808</c:v>
                </c:pt>
                <c:pt idx="457">
                  <c:v>0.91286307053941906</c:v>
                </c:pt>
                <c:pt idx="458">
                  <c:v>0.91701244813278004</c:v>
                </c:pt>
                <c:pt idx="459">
                  <c:v>0.92116182572614103</c:v>
                </c:pt>
                <c:pt idx="460">
                  <c:v>0.92531120331950212</c:v>
                </c:pt>
                <c:pt idx="461">
                  <c:v>0.9294605809128631</c:v>
                </c:pt>
                <c:pt idx="462">
                  <c:v>0.93360995850622408</c:v>
                </c:pt>
                <c:pt idx="463">
                  <c:v>0.93775933609958506</c:v>
                </c:pt>
                <c:pt idx="464">
                  <c:v>0.94190871369294604</c:v>
                </c:pt>
                <c:pt idx="465">
                  <c:v>0.94605809128630702</c:v>
                </c:pt>
                <c:pt idx="466">
                  <c:v>0.94605809128630702</c:v>
                </c:pt>
                <c:pt idx="467">
                  <c:v>0.950207468879668</c:v>
                </c:pt>
                <c:pt idx="468">
                  <c:v>0.9543568464730291</c:v>
                </c:pt>
                <c:pt idx="469">
                  <c:v>0.95850622406639008</c:v>
                </c:pt>
                <c:pt idx="470">
                  <c:v>0.96265560165975106</c:v>
                </c:pt>
                <c:pt idx="471">
                  <c:v>0.96680497925311204</c:v>
                </c:pt>
                <c:pt idx="472">
                  <c:v>0.97095435684647302</c:v>
                </c:pt>
                <c:pt idx="473">
                  <c:v>0.975103734439834</c:v>
                </c:pt>
                <c:pt idx="474">
                  <c:v>0.97925311203319498</c:v>
                </c:pt>
                <c:pt idx="475">
                  <c:v>0.98340248962655596</c:v>
                </c:pt>
                <c:pt idx="476">
                  <c:v>0.98755186721991706</c:v>
                </c:pt>
                <c:pt idx="477">
                  <c:v>0.99170124481327804</c:v>
                </c:pt>
                <c:pt idx="478">
                  <c:v>0.99585062240663902</c:v>
                </c:pt>
                <c:pt idx="479">
                  <c:v>1</c:v>
                </c:pt>
              </c:numCache>
            </c:numRef>
          </c:xVal>
          <c:yVal>
            <c:numRef>
              <c:f>LR_TrainingLiftChart1!$CB$2:$CB$481</c:f>
              <c:numCache>
                <c:formatCode>General</c:formatCode>
                <c:ptCount val="4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4.1493775933609959E-3</c:v>
                </c:pt>
                <c:pt idx="6">
                  <c:v>4.1493775933609959E-3</c:v>
                </c:pt>
                <c:pt idx="7">
                  <c:v>4.1493775933609959E-3</c:v>
                </c:pt>
                <c:pt idx="8">
                  <c:v>4.1493775933609959E-3</c:v>
                </c:pt>
                <c:pt idx="9">
                  <c:v>4.1493775933609959E-3</c:v>
                </c:pt>
                <c:pt idx="10">
                  <c:v>4.1493775933609959E-3</c:v>
                </c:pt>
                <c:pt idx="11">
                  <c:v>4.1493775933609959E-3</c:v>
                </c:pt>
                <c:pt idx="12">
                  <c:v>8.2987551867219917E-3</c:v>
                </c:pt>
                <c:pt idx="13">
                  <c:v>8.2987551867219917E-3</c:v>
                </c:pt>
                <c:pt idx="14">
                  <c:v>8.2987551867219917E-3</c:v>
                </c:pt>
                <c:pt idx="15">
                  <c:v>8.2987551867219917E-3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8.2987551867219917E-3</c:v>
                </c:pt>
                <c:pt idx="27">
                  <c:v>8.2987551867219917E-3</c:v>
                </c:pt>
                <c:pt idx="28">
                  <c:v>8.2987551867219917E-3</c:v>
                </c:pt>
                <c:pt idx="29">
                  <c:v>8.2987551867219917E-3</c:v>
                </c:pt>
                <c:pt idx="30">
                  <c:v>8.2987551867219917E-3</c:v>
                </c:pt>
                <c:pt idx="31">
                  <c:v>8.2987551867219917E-3</c:v>
                </c:pt>
                <c:pt idx="32">
                  <c:v>8.2987551867219917E-3</c:v>
                </c:pt>
                <c:pt idx="33">
                  <c:v>8.2987551867219917E-3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1.2448132780082987E-2</c:v>
                </c:pt>
                <c:pt idx="41">
                  <c:v>1.2448132780082987E-2</c:v>
                </c:pt>
                <c:pt idx="42">
                  <c:v>1.2448132780082987E-2</c:v>
                </c:pt>
                <c:pt idx="43">
                  <c:v>1.2448132780082987E-2</c:v>
                </c:pt>
                <c:pt idx="44">
                  <c:v>1.2448132780082987E-2</c:v>
                </c:pt>
                <c:pt idx="45">
                  <c:v>1.2448132780082987E-2</c:v>
                </c:pt>
                <c:pt idx="46">
                  <c:v>1.2448132780082987E-2</c:v>
                </c:pt>
                <c:pt idx="47">
                  <c:v>1.2448132780082987E-2</c:v>
                </c:pt>
                <c:pt idx="48">
                  <c:v>1.2448132780082987E-2</c:v>
                </c:pt>
                <c:pt idx="49">
                  <c:v>1.2448132780082987E-2</c:v>
                </c:pt>
                <c:pt idx="50">
                  <c:v>1.6597510373443983E-2</c:v>
                </c:pt>
                <c:pt idx="51">
                  <c:v>2.0746887966804978E-2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2.0746887966804978E-2</c:v>
                </c:pt>
                <c:pt idx="57">
                  <c:v>2.4896265560165973E-2</c:v>
                </c:pt>
                <c:pt idx="58">
                  <c:v>2.9045643153526972E-2</c:v>
                </c:pt>
                <c:pt idx="59">
                  <c:v>2.9045643153526972E-2</c:v>
                </c:pt>
                <c:pt idx="60">
                  <c:v>2.9045643153526972E-2</c:v>
                </c:pt>
                <c:pt idx="61">
                  <c:v>2.9045643153526972E-2</c:v>
                </c:pt>
                <c:pt idx="62">
                  <c:v>3.3195020746887967E-2</c:v>
                </c:pt>
                <c:pt idx="63">
                  <c:v>3.3195020746887967E-2</c:v>
                </c:pt>
                <c:pt idx="64">
                  <c:v>3.3195020746887967E-2</c:v>
                </c:pt>
                <c:pt idx="65">
                  <c:v>3.3195020746887967E-2</c:v>
                </c:pt>
                <c:pt idx="66">
                  <c:v>3.3195020746887967E-2</c:v>
                </c:pt>
                <c:pt idx="67">
                  <c:v>3.3195020746887967E-2</c:v>
                </c:pt>
                <c:pt idx="68">
                  <c:v>3.7344398340248962E-2</c:v>
                </c:pt>
                <c:pt idx="69">
                  <c:v>3.7344398340248962E-2</c:v>
                </c:pt>
                <c:pt idx="70">
                  <c:v>3.7344398340248962E-2</c:v>
                </c:pt>
                <c:pt idx="71">
                  <c:v>3.7344398340248962E-2</c:v>
                </c:pt>
                <c:pt idx="72">
                  <c:v>3.7344398340248962E-2</c:v>
                </c:pt>
                <c:pt idx="73">
                  <c:v>3.7344398340248962E-2</c:v>
                </c:pt>
                <c:pt idx="74">
                  <c:v>3.7344398340248962E-2</c:v>
                </c:pt>
                <c:pt idx="75">
                  <c:v>3.7344398340248962E-2</c:v>
                </c:pt>
                <c:pt idx="76">
                  <c:v>3.7344398340248962E-2</c:v>
                </c:pt>
                <c:pt idx="77">
                  <c:v>3.7344398340248962E-2</c:v>
                </c:pt>
                <c:pt idx="78">
                  <c:v>3.7344398340248962E-2</c:v>
                </c:pt>
                <c:pt idx="79">
                  <c:v>3.7344398340248962E-2</c:v>
                </c:pt>
                <c:pt idx="80">
                  <c:v>3.7344398340248962E-2</c:v>
                </c:pt>
                <c:pt idx="81">
                  <c:v>3.7344398340248962E-2</c:v>
                </c:pt>
                <c:pt idx="82">
                  <c:v>3.7344398340248962E-2</c:v>
                </c:pt>
                <c:pt idx="83">
                  <c:v>3.7344398340248962E-2</c:v>
                </c:pt>
                <c:pt idx="84">
                  <c:v>4.1493775933609957E-2</c:v>
                </c:pt>
                <c:pt idx="85">
                  <c:v>4.1493775933609957E-2</c:v>
                </c:pt>
                <c:pt idx="86">
                  <c:v>4.1493775933609957E-2</c:v>
                </c:pt>
                <c:pt idx="87">
                  <c:v>4.1493775933609957E-2</c:v>
                </c:pt>
                <c:pt idx="88">
                  <c:v>4.5643153526970952E-2</c:v>
                </c:pt>
                <c:pt idx="89">
                  <c:v>4.5643153526970952E-2</c:v>
                </c:pt>
                <c:pt idx="90">
                  <c:v>4.5643153526970952E-2</c:v>
                </c:pt>
                <c:pt idx="91">
                  <c:v>4.9792531120331947E-2</c:v>
                </c:pt>
                <c:pt idx="92">
                  <c:v>5.3941908713692949E-2</c:v>
                </c:pt>
                <c:pt idx="93">
                  <c:v>5.3941908713692949E-2</c:v>
                </c:pt>
                <c:pt idx="94">
                  <c:v>5.3941908713692949E-2</c:v>
                </c:pt>
                <c:pt idx="95">
                  <c:v>5.3941908713692949E-2</c:v>
                </c:pt>
                <c:pt idx="96">
                  <c:v>5.3941908713692949E-2</c:v>
                </c:pt>
                <c:pt idx="97">
                  <c:v>5.3941908713692949E-2</c:v>
                </c:pt>
                <c:pt idx="98">
                  <c:v>5.3941908713692949E-2</c:v>
                </c:pt>
                <c:pt idx="99">
                  <c:v>5.3941908713692949E-2</c:v>
                </c:pt>
                <c:pt idx="100">
                  <c:v>5.3941908713692949E-2</c:v>
                </c:pt>
                <c:pt idx="101">
                  <c:v>5.3941908713692949E-2</c:v>
                </c:pt>
                <c:pt idx="102">
                  <c:v>5.3941908713692949E-2</c:v>
                </c:pt>
                <c:pt idx="103">
                  <c:v>5.3941908713692949E-2</c:v>
                </c:pt>
                <c:pt idx="104">
                  <c:v>5.3941908713692949E-2</c:v>
                </c:pt>
                <c:pt idx="105">
                  <c:v>5.8091286307053944E-2</c:v>
                </c:pt>
                <c:pt idx="106">
                  <c:v>5.8091286307053944E-2</c:v>
                </c:pt>
                <c:pt idx="107">
                  <c:v>6.2240663900414939E-2</c:v>
                </c:pt>
                <c:pt idx="108">
                  <c:v>6.2240663900414939E-2</c:v>
                </c:pt>
                <c:pt idx="109">
                  <c:v>6.2240663900414939E-2</c:v>
                </c:pt>
                <c:pt idx="110">
                  <c:v>6.2240663900414939E-2</c:v>
                </c:pt>
                <c:pt idx="111">
                  <c:v>6.2240663900414939E-2</c:v>
                </c:pt>
                <c:pt idx="112">
                  <c:v>6.2240663900414939E-2</c:v>
                </c:pt>
                <c:pt idx="113">
                  <c:v>6.2240663900414939E-2</c:v>
                </c:pt>
                <c:pt idx="114">
                  <c:v>6.2240663900414939E-2</c:v>
                </c:pt>
                <c:pt idx="115">
                  <c:v>6.6390041493775934E-2</c:v>
                </c:pt>
                <c:pt idx="116">
                  <c:v>6.6390041493775934E-2</c:v>
                </c:pt>
                <c:pt idx="117">
                  <c:v>6.6390041493775934E-2</c:v>
                </c:pt>
                <c:pt idx="118">
                  <c:v>6.6390041493775934E-2</c:v>
                </c:pt>
                <c:pt idx="119">
                  <c:v>7.0539419087136929E-2</c:v>
                </c:pt>
                <c:pt idx="120">
                  <c:v>7.0539419087136929E-2</c:v>
                </c:pt>
                <c:pt idx="121">
                  <c:v>7.0539419087136929E-2</c:v>
                </c:pt>
                <c:pt idx="122">
                  <c:v>7.4688796680497924E-2</c:v>
                </c:pt>
                <c:pt idx="123">
                  <c:v>7.4688796680497924E-2</c:v>
                </c:pt>
                <c:pt idx="124">
                  <c:v>7.4688796680497924E-2</c:v>
                </c:pt>
                <c:pt idx="125">
                  <c:v>7.4688796680497924E-2</c:v>
                </c:pt>
                <c:pt idx="126">
                  <c:v>7.4688796680497924E-2</c:v>
                </c:pt>
                <c:pt idx="127">
                  <c:v>7.4688796680497924E-2</c:v>
                </c:pt>
                <c:pt idx="128">
                  <c:v>7.4688796680497924E-2</c:v>
                </c:pt>
                <c:pt idx="129">
                  <c:v>7.4688796680497924E-2</c:v>
                </c:pt>
                <c:pt idx="130">
                  <c:v>7.8838174273858919E-2</c:v>
                </c:pt>
                <c:pt idx="131">
                  <c:v>7.8838174273858919E-2</c:v>
                </c:pt>
                <c:pt idx="132">
                  <c:v>7.8838174273858919E-2</c:v>
                </c:pt>
                <c:pt idx="133">
                  <c:v>7.8838174273858919E-2</c:v>
                </c:pt>
                <c:pt idx="134">
                  <c:v>7.8838174273858919E-2</c:v>
                </c:pt>
                <c:pt idx="135">
                  <c:v>7.8838174273858919E-2</c:v>
                </c:pt>
                <c:pt idx="136">
                  <c:v>7.8838174273858919E-2</c:v>
                </c:pt>
                <c:pt idx="137">
                  <c:v>8.2987551867219914E-2</c:v>
                </c:pt>
                <c:pt idx="138">
                  <c:v>8.7136929460580909E-2</c:v>
                </c:pt>
                <c:pt idx="139">
                  <c:v>8.7136929460580909E-2</c:v>
                </c:pt>
                <c:pt idx="140">
                  <c:v>8.7136929460580909E-2</c:v>
                </c:pt>
                <c:pt idx="141">
                  <c:v>8.7136929460580909E-2</c:v>
                </c:pt>
                <c:pt idx="142">
                  <c:v>9.1286307053941904E-2</c:v>
                </c:pt>
                <c:pt idx="143">
                  <c:v>9.1286307053941904E-2</c:v>
                </c:pt>
                <c:pt idx="144">
                  <c:v>9.5435684647302899E-2</c:v>
                </c:pt>
                <c:pt idx="145">
                  <c:v>9.9585062240663894E-2</c:v>
                </c:pt>
                <c:pt idx="146">
                  <c:v>9.9585062240663894E-2</c:v>
                </c:pt>
                <c:pt idx="147">
                  <c:v>0.1037344398340249</c:v>
                </c:pt>
                <c:pt idx="148">
                  <c:v>0.1037344398340249</c:v>
                </c:pt>
                <c:pt idx="149">
                  <c:v>0.1078838174273859</c:v>
                </c:pt>
                <c:pt idx="150">
                  <c:v>0.11203319502074689</c:v>
                </c:pt>
                <c:pt idx="151">
                  <c:v>0.11203319502074689</c:v>
                </c:pt>
                <c:pt idx="152">
                  <c:v>0.11618257261410789</c:v>
                </c:pt>
                <c:pt idx="153">
                  <c:v>0.11618257261410789</c:v>
                </c:pt>
                <c:pt idx="154">
                  <c:v>0.11618257261410789</c:v>
                </c:pt>
                <c:pt idx="155">
                  <c:v>0.12033195020746888</c:v>
                </c:pt>
                <c:pt idx="156">
                  <c:v>0.12033195020746888</c:v>
                </c:pt>
                <c:pt idx="157">
                  <c:v>0.12033195020746888</c:v>
                </c:pt>
                <c:pt idx="158">
                  <c:v>0.12448132780082988</c:v>
                </c:pt>
                <c:pt idx="159">
                  <c:v>0.12863070539419086</c:v>
                </c:pt>
                <c:pt idx="160">
                  <c:v>0.12863070539419086</c:v>
                </c:pt>
                <c:pt idx="161">
                  <c:v>0.12863070539419086</c:v>
                </c:pt>
                <c:pt idx="162">
                  <c:v>0.12863070539419086</c:v>
                </c:pt>
                <c:pt idx="163">
                  <c:v>0.12863070539419086</c:v>
                </c:pt>
                <c:pt idx="164">
                  <c:v>0.12863070539419086</c:v>
                </c:pt>
                <c:pt idx="165">
                  <c:v>0.13278008298755187</c:v>
                </c:pt>
                <c:pt idx="166">
                  <c:v>0.13278008298755187</c:v>
                </c:pt>
                <c:pt idx="167">
                  <c:v>0.13278008298755187</c:v>
                </c:pt>
                <c:pt idx="168">
                  <c:v>0.13692946058091288</c:v>
                </c:pt>
                <c:pt idx="169">
                  <c:v>0.13692946058091288</c:v>
                </c:pt>
                <c:pt idx="170">
                  <c:v>0.13692946058091288</c:v>
                </c:pt>
                <c:pt idx="171">
                  <c:v>0.14107883817427386</c:v>
                </c:pt>
                <c:pt idx="172">
                  <c:v>0.14107883817427386</c:v>
                </c:pt>
                <c:pt idx="173">
                  <c:v>0.14522821576763487</c:v>
                </c:pt>
                <c:pt idx="174">
                  <c:v>0.14937759336099585</c:v>
                </c:pt>
                <c:pt idx="175">
                  <c:v>0.14937759336099585</c:v>
                </c:pt>
                <c:pt idx="176">
                  <c:v>0.15352697095435686</c:v>
                </c:pt>
                <c:pt idx="177">
                  <c:v>0.15352697095435686</c:v>
                </c:pt>
                <c:pt idx="178">
                  <c:v>0.15352697095435686</c:v>
                </c:pt>
                <c:pt idx="179">
                  <c:v>0.15352697095435686</c:v>
                </c:pt>
                <c:pt idx="180">
                  <c:v>0.15352697095435686</c:v>
                </c:pt>
                <c:pt idx="181">
                  <c:v>0.15352697095435686</c:v>
                </c:pt>
                <c:pt idx="182">
                  <c:v>0.15352697095435686</c:v>
                </c:pt>
                <c:pt idx="183">
                  <c:v>0.15352697095435686</c:v>
                </c:pt>
                <c:pt idx="184">
                  <c:v>0.15767634854771784</c:v>
                </c:pt>
                <c:pt idx="185">
                  <c:v>0.15767634854771784</c:v>
                </c:pt>
                <c:pt idx="186">
                  <c:v>0.15767634854771784</c:v>
                </c:pt>
                <c:pt idx="187">
                  <c:v>0.15767634854771784</c:v>
                </c:pt>
                <c:pt idx="188">
                  <c:v>0.15767634854771784</c:v>
                </c:pt>
                <c:pt idx="189">
                  <c:v>0.16182572614107885</c:v>
                </c:pt>
                <c:pt idx="190">
                  <c:v>0.16597510373443983</c:v>
                </c:pt>
                <c:pt idx="191">
                  <c:v>0.16597510373443983</c:v>
                </c:pt>
                <c:pt idx="192">
                  <c:v>0.16597510373443983</c:v>
                </c:pt>
                <c:pt idx="193">
                  <c:v>0.16597510373443983</c:v>
                </c:pt>
                <c:pt idx="194">
                  <c:v>0.16597510373443983</c:v>
                </c:pt>
                <c:pt idx="195">
                  <c:v>0.16597510373443983</c:v>
                </c:pt>
                <c:pt idx="196">
                  <c:v>0.16597510373443983</c:v>
                </c:pt>
                <c:pt idx="197">
                  <c:v>0.17012448132780084</c:v>
                </c:pt>
                <c:pt idx="198">
                  <c:v>0.17012448132780084</c:v>
                </c:pt>
                <c:pt idx="199">
                  <c:v>0.17012448132780084</c:v>
                </c:pt>
                <c:pt idx="200">
                  <c:v>0.17012448132780084</c:v>
                </c:pt>
                <c:pt idx="201">
                  <c:v>0.17012448132780084</c:v>
                </c:pt>
                <c:pt idx="202">
                  <c:v>0.17427385892116182</c:v>
                </c:pt>
                <c:pt idx="203">
                  <c:v>0.17427385892116182</c:v>
                </c:pt>
                <c:pt idx="204">
                  <c:v>0.17427385892116182</c:v>
                </c:pt>
                <c:pt idx="205">
                  <c:v>0.17842323651452283</c:v>
                </c:pt>
                <c:pt idx="206">
                  <c:v>0.17842323651452283</c:v>
                </c:pt>
                <c:pt idx="207">
                  <c:v>0.17842323651452283</c:v>
                </c:pt>
                <c:pt idx="208">
                  <c:v>0.17842323651452283</c:v>
                </c:pt>
                <c:pt idx="209">
                  <c:v>0.17842323651452283</c:v>
                </c:pt>
                <c:pt idx="210">
                  <c:v>0.18257261410788381</c:v>
                </c:pt>
                <c:pt idx="211">
                  <c:v>0.18672199170124482</c:v>
                </c:pt>
                <c:pt idx="212">
                  <c:v>0.1908713692946058</c:v>
                </c:pt>
                <c:pt idx="213">
                  <c:v>0.19502074688796681</c:v>
                </c:pt>
                <c:pt idx="214">
                  <c:v>0.19502074688796681</c:v>
                </c:pt>
                <c:pt idx="215">
                  <c:v>0.19917012448132779</c:v>
                </c:pt>
                <c:pt idx="216">
                  <c:v>0.2033195020746888</c:v>
                </c:pt>
                <c:pt idx="217">
                  <c:v>0.2033195020746888</c:v>
                </c:pt>
                <c:pt idx="218">
                  <c:v>0.2074688796680498</c:v>
                </c:pt>
                <c:pt idx="219">
                  <c:v>0.2074688796680498</c:v>
                </c:pt>
                <c:pt idx="220">
                  <c:v>0.21161825726141079</c:v>
                </c:pt>
                <c:pt idx="221">
                  <c:v>0.21576763485477179</c:v>
                </c:pt>
                <c:pt idx="222">
                  <c:v>0.21576763485477179</c:v>
                </c:pt>
                <c:pt idx="223">
                  <c:v>0.21576763485477179</c:v>
                </c:pt>
                <c:pt idx="224">
                  <c:v>0.21576763485477179</c:v>
                </c:pt>
                <c:pt idx="225">
                  <c:v>0.21576763485477179</c:v>
                </c:pt>
                <c:pt idx="226">
                  <c:v>0.21576763485477179</c:v>
                </c:pt>
                <c:pt idx="227">
                  <c:v>0.21991701244813278</c:v>
                </c:pt>
                <c:pt idx="228">
                  <c:v>0.21991701244813278</c:v>
                </c:pt>
                <c:pt idx="229">
                  <c:v>0.21991701244813278</c:v>
                </c:pt>
                <c:pt idx="230">
                  <c:v>0.22406639004149378</c:v>
                </c:pt>
                <c:pt idx="231">
                  <c:v>0.22821576763485477</c:v>
                </c:pt>
                <c:pt idx="232">
                  <c:v>0.23236514522821577</c:v>
                </c:pt>
                <c:pt idx="233">
                  <c:v>0.23236514522821577</c:v>
                </c:pt>
                <c:pt idx="234">
                  <c:v>0.23651452282157676</c:v>
                </c:pt>
                <c:pt idx="235">
                  <c:v>0.23651452282157676</c:v>
                </c:pt>
                <c:pt idx="236">
                  <c:v>0.24066390041493776</c:v>
                </c:pt>
                <c:pt idx="237">
                  <c:v>0.24066390041493776</c:v>
                </c:pt>
                <c:pt idx="238">
                  <c:v>0.24066390041493776</c:v>
                </c:pt>
                <c:pt idx="239">
                  <c:v>0.24066390041493776</c:v>
                </c:pt>
                <c:pt idx="240">
                  <c:v>0.24066390041493776</c:v>
                </c:pt>
                <c:pt idx="241">
                  <c:v>0.24066390041493776</c:v>
                </c:pt>
                <c:pt idx="242">
                  <c:v>0.24481327800829875</c:v>
                </c:pt>
                <c:pt idx="243">
                  <c:v>0.24481327800829875</c:v>
                </c:pt>
                <c:pt idx="244">
                  <c:v>0.24481327800829875</c:v>
                </c:pt>
                <c:pt idx="245">
                  <c:v>0.24481327800829875</c:v>
                </c:pt>
                <c:pt idx="246">
                  <c:v>0.24896265560165975</c:v>
                </c:pt>
                <c:pt idx="247">
                  <c:v>0.24896265560165975</c:v>
                </c:pt>
                <c:pt idx="248">
                  <c:v>0.25311203319502074</c:v>
                </c:pt>
                <c:pt idx="249">
                  <c:v>0.25726141078838172</c:v>
                </c:pt>
                <c:pt idx="250">
                  <c:v>0.26141078838174275</c:v>
                </c:pt>
                <c:pt idx="251">
                  <c:v>0.26556016597510373</c:v>
                </c:pt>
                <c:pt idx="252">
                  <c:v>0.26970954356846472</c:v>
                </c:pt>
                <c:pt idx="253">
                  <c:v>0.26970954356846472</c:v>
                </c:pt>
                <c:pt idx="254">
                  <c:v>0.26970954356846472</c:v>
                </c:pt>
                <c:pt idx="255">
                  <c:v>0.26970954356846472</c:v>
                </c:pt>
                <c:pt idx="256">
                  <c:v>0.26970954356846472</c:v>
                </c:pt>
                <c:pt idx="257">
                  <c:v>0.26970954356846472</c:v>
                </c:pt>
                <c:pt idx="258">
                  <c:v>0.27385892116182575</c:v>
                </c:pt>
                <c:pt idx="259">
                  <c:v>0.27800829875518673</c:v>
                </c:pt>
                <c:pt idx="260">
                  <c:v>0.27800829875518673</c:v>
                </c:pt>
                <c:pt idx="261">
                  <c:v>0.27800829875518673</c:v>
                </c:pt>
                <c:pt idx="262">
                  <c:v>0.28215767634854771</c:v>
                </c:pt>
                <c:pt idx="263">
                  <c:v>0.28215767634854771</c:v>
                </c:pt>
                <c:pt idx="264">
                  <c:v>0.28215767634854771</c:v>
                </c:pt>
                <c:pt idx="265">
                  <c:v>0.2863070539419087</c:v>
                </c:pt>
                <c:pt idx="266">
                  <c:v>0.29045643153526973</c:v>
                </c:pt>
                <c:pt idx="267">
                  <c:v>0.29460580912863071</c:v>
                </c:pt>
                <c:pt idx="268">
                  <c:v>0.29875518672199169</c:v>
                </c:pt>
                <c:pt idx="269">
                  <c:v>0.29875518672199169</c:v>
                </c:pt>
                <c:pt idx="270">
                  <c:v>0.29875518672199169</c:v>
                </c:pt>
                <c:pt idx="271">
                  <c:v>0.30290456431535268</c:v>
                </c:pt>
                <c:pt idx="272">
                  <c:v>0.30290456431535268</c:v>
                </c:pt>
                <c:pt idx="273">
                  <c:v>0.30290456431535268</c:v>
                </c:pt>
                <c:pt idx="274">
                  <c:v>0.30705394190871371</c:v>
                </c:pt>
                <c:pt idx="275">
                  <c:v>0.31120331950207469</c:v>
                </c:pt>
                <c:pt idx="276">
                  <c:v>0.31535269709543567</c:v>
                </c:pt>
                <c:pt idx="277">
                  <c:v>0.31950207468879666</c:v>
                </c:pt>
                <c:pt idx="278">
                  <c:v>0.32365145228215769</c:v>
                </c:pt>
                <c:pt idx="279">
                  <c:v>0.32365145228215769</c:v>
                </c:pt>
                <c:pt idx="280">
                  <c:v>0.32780082987551867</c:v>
                </c:pt>
                <c:pt idx="281">
                  <c:v>0.32780082987551867</c:v>
                </c:pt>
                <c:pt idx="282">
                  <c:v>0.33195020746887965</c:v>
                </c:pt>
                <c:pt idx="283">
                  <c:v>0.33609958506224069</c:v>
                </c:pt>
                <c:pt idx="284">
                  <c:v>0.34024896265560167</c:v>
                </c:pt>
                <c:pt idx="285">
                  <c:v>0.34439834024896265</c:v>
                </c:pt>
                <c:pt idx="286">
                  <c:v>0.34439834024896265</c:v>
                </c:pt>
                <c:pt idx="287">
                  <c:v>0.34439834024896265</c:v>
                </c:pt>
                <c:pt idx="288">
                  <c:v>0.34854771784232363</c:v>
                </c:pt>
                <c:pt idx="289">
                  <c:v>0.35269709543568467</c:v>
                </c:pt>
                <c:pt idx="290">
                  <c:v>0.35684647302904565</c:v>
                </c:pt>
                <c:pt idx="291">
                  <c:v>0.36099585062240663</c:v>
                </c:pt>
                <c:pt idx="292">
                  <c:v>0.36099585062240663</c:v>
                </c:pt>
                <c:pt idx="293">
                  <c:v>0.36099585062240663</c:v>
                </c:pt>
                <c:pt idx="294">
                  <c:v>0.36099585062240663</c:v>
                </c:pt>
                <c:pt idx="295">
                  <c:v>0.36514522821576761</c:v>
                </c:pt>
                <c:pt idx="296">
                  <c:v>0.36929460580912865</c:v>
                </c:pt>
                <c:pt idx="297">
                  <c:v>0.37344398340248963</c:v>
                </c:pt>
                <c:pt idx="298">
                  <c:v>0.37759336099585061</c:v>
                </c:pt>
                <c:pt idx="299">
                  <c:v>0.37759336099585061</c:v>
                </c:pt>
                <c:pt idx="300">
                  <c:v>0.38174273858921159</c:v>
                </c:pt>
                <c:pt idx="301">
                  <c:v>0.38589211618257263</c:v>
                </c:pt>
                <c:pt idx="302">
                  <c:v>0.38589211618257263</c:v>
                </c:pt>
                <c:pt idx="303">
                  <c:v>0.38589211618257263</c:v>
                </c:pt>
                <c:pt idx="304">
                  <c:v>0.38589211618257263</c:v>
                </c:pt>
                <c:pt idx="305">
                  <c:v>0.38589211618257263</c:v>
                </c:pt>
                <c:pt idx="306">
                  <c:v>0.39004149377593361</c:v>
                </c:pt>
                <c:pt idx="307">
                  <c:v>0.39419087136929459</c:v>
                </c:pt>
                <c:pt idx="308">
                  <c:v>0.39419087136929459</c:v>
                </c:pt>
                <c:pt idx="309">
                  <c:v>0.39834024896265557</c:v>
                </c:pt>
                <c:pt idx="310">
                  <c:v>0.40248962655601661</c:v>
                </c:pt>
                <c:pt idx="311">
                  <c:v>0.40663900414937759</c:v>
                </c:pt>
                <c:pt idx="312">
                  <c:v>0.41078838174273857</c:v>
                </c:pt>
                <c:pt idx="313">
                  <c:v>0.41078838174273857</c:v>
                </c:pt>
                <c:pt idx="314">
                  <c:v>0.41493775933609961</c:v>
                </c:pt>
                <c:pt idx="315">
                  <c:v>0.41908713692946059</c:v>
                </c:pt>
                <c:pt idx="316">
                  <c:v>0.42323651452282157</c:v>
                </c:pt>
                <c:pt idx="317">
                  <c:v>0.42738589211618255</c:v>
                </c:pt>
                <c:pt idx="318">
                  <c:v>0.43153526970954359</c:v>
                </c:pt>
                <c:pt idx="319">
                  <c:v>0.43153526970954359</c:v>
                </c:pt>
                <c:pt idx="320">
                  <c:v>0.43568464730290457</c:v>
                </c:pt>
                <c:pt idx="321">
                  <c:v>0.43568464730290457</c:v>
                </c:pt>
                <c:pt idx="322">
                  <c:v>0.43983402489626555</c:v>
                </c:pt>
                <c:pt idx="323">
                  <c:v>0.43983402489626555</c:v>
                </c:pt>
                <c:pt idx="324">
                  <c:v>0.44398340248962653</c:v>
                </c:pt>
                <c:pt idx="325">
                  <c:v>0.44398340248962653</c:v>
                </c:pt>
                <c:pt idx="326">
                  <c:v>0.44813278008298757</c:v>
                </c:pt>
                <c:pt idx="327">
                  <c:v>0.44813278008298757</c:v>
                </c:pt>
                <c:pt idx="328">
                  <c:v>0.45228215767634855</c:v>
                </c:pt>
                <c:pt idx="329">
                  <c:v>0.45643153526970953</c:v>
                </c:pt>
                <c:pt idx="330">
                  <c:v>0.46058091286307051</c:v>
                </c:pt>
                <c:pt idx="331">
                  <c:v>0.46058091286307051</c:v>
                </c:pt>
                <c:pt idx="332">
                  <c:v>0.46473029045643155</c:v>
                </c:pt>
                <c:pt idx="333">
                  <c:v>0.46887966804979253</c:v>
                </c:pt>
                <c:pt idx="334">
                  <c:v>0.47302904564315351</c:v>
                </c:pt>
                <c:pt idx="335">
                  <c:v>0.47717842323651455</c:v>
                </c:pt>
                <c:pt idx="336">
                  <c:v>0.48132780082987553</c:v>
                </c:pt>
                <c:pt idx="337">
                  <c:v>0.48547717842323651</c:v>
                </c:pt>
                <c:pt idx="338">
                  <c:v>0.48962655601659749</c:v>
                </c:pt>
                <c:pt idx="339">
                  <c:v>0.49377593360995853</c:v>
                </c:pt>
                <c:pt idx="340">
                  <c:v>0.49792531120331951</c:v>
                </c:pt>
                <c:pt idx="341">
                  <c:v>0.50207468879668049</c:v>
                </c:pt>
                <c:pt idx="342">
                  <c:v>0.50622406639004147</c:v>
                </c:pt>
                <c:pt idx="343">
                  <c:v>0.51037344398340245</c:v>
                </c:pt>
                <c:pt idx="344">
                  <c:v>0.51037344398340245</c:v>
                </c:pt>
                <c:pt idx="345">
                  <c:v>0.51452282157676343</c:v>
                </c:pt>
                <c:pt idx="346">
                  <c:v>0.51867219917012453</c:v>
                </c:pt>
                <c:pt idx="347">
                  <c:v>0.52282157676348551</c:v>
                </c:pt>
                <c:pt idx="348">
                  <c:v>0.52697095435684649</c:v>
                </c:pt>
                <c:pt idx="349">
                  <c:v>0.53112033195020747</c:v>
                </c:pt>
                <c:pt idx="350">
                  <c:v>0.53526970954356845</c:v>
                </c:pt>
                <c:pt idx="351">
                  <c:v>0.53941908713692943</c:v>
                </c:pt>
                <c:pt idx="352">
                  <c:v>0.54356846473029041</c:v>
                </c:pt>
                <c:pt idx="353">
                  <c:v>0.5477178423236515</c:v>
                </c:pt>
                <c:pt idx="354">
                  <c:v>0.55186721991701249</c:v>
                </c:pt>
                <c:pt idx="355">
                  <c:v>0.55601659751037347</c:v>
                </c:pt>
                <c:pt idx="356">
                  <c:v>0.56016597510373445</c:v>
                </c:pt>
                <c:pt idx="357">
                  <c:v>0.56016597510373445</c:v>
                </c:pt>
                <c:pt idx="358">
                  <c:v>0.56431535269709543</c:v>
                </c:pt>
                <c:pt idx="359">
                  <c:v>0.56431535269709543</c:v>
                </c:pt>
                <c:pt idx="360">
                  <c:v>0.56846473029045641</c:v>
                </c:pt>
                <c:pt idx="361">
                  <c:v>0.57261410788381739</c:v>
                </c:pt>
                <c:pt idx="362">
                  <c:v>0.57676348547717837</c:v>
                </c:pt>
                <c:pt idx="363">
                  <c:v>0.58091286307053946</c:v>
                </c:pt>
                <c:pt idx="364">
                  <c:v>0.58506224066390045</c:v>
                </c:pt>
                <c:pt idx="365">
                  <c:v>0.58921161825726143</c:v>
                </c:pt>
                <c:pt idx="366">
                  <c:v>0.59336099585062241</c:v>
                </c:pt>
                <c:pt idx="367">
                  <c:v>0.59336099585062241</c:v>
                </c:pt>
                <c:pt idx="368">
                  <c:v>0.59751037344398339</c:v>
                </c:pt>
                <c:pt idx="369">
                  <c:v>0.59751037344398339</c:v>
                </c:pt>
                <c:pt idx="370">
                  <c:v>0.60165975103734437</c:v>
                </c:pt>
                <c:pt idx="371">
                  <c:v>0.60580912863070535</c:v>
                </c:pt>
                <c:pt idx="372">
                  <c:v>0.60995850622406644</c:v>
                </c:pt>
                <c:pt idx="373">
                  <c:v>0.61410788381742742</c:v>
                </c:pt>
                <c:pt idx="374">
                  <c:v>0.61825726141078841</c:v>
                </c:pt>
                <c:pt idx="375">
                  <c:v>0.62240663900414939</c:v>
                </c:pt>
                <c:pt idx="376">
                  <c:v>0.62655601659751037</c:v>
                </c:pt>
                <c:pt idx="377">
                  <c:v>0.63070539419087135</c:v>
                </c:pt>
                <c:pt idx="378">
                  <c:v>0.63485477178423233</c:v>
                </c:pt>
                <c:pt idx="379">
                  <c:v>0.63900414937759331</c:v>
                </c:pt>
                <c:pt idx="380">
                  <c:v>0.6431535269709544</c:v>
                </c:pt>
                <c:pt idx="381">
                  <c:v>0.64730290456431538</c:v>
                </c:pt>
                <c:pt idx="382">
                  <c:v>0.65145228215767637</c:v>
                </c:pt>
                <c:pt idx="383">
                  <c:v>0.65145228215767637</c:v>
                </c:pt>
                <c:pt idx="384">
                  <c:v>0.65145228215767637</c:v>
                </c:pt>
                <c:pt idx="385">
                  <c:v>0.65560165975103735</c:v>
                </c:pt>
                <c:pt idx="386">
                  <c:v>0.65975103734439833</c:v>
                </c:pt>
                <c:pt idx="387">
                  <c:v>0.66390041493775931</c:v>
                </c:pt>
                <c:pt idx="388">
                  <c:v>0.66804979253112029</c:v>
                </c:pt>
                <c:pt idx="389">
                  <c:v>0.67219917012448138</c:v>
                </c:pt>
                <c:pt idx="390">
                  <c:v>0.67634854771784236</c:v>
                </c:pt>
                <c:pt idx="391">
                  <c:v>0.68049792531120334</c:v>
                </c:pt>
                <c:pt idx="392">
                  <c:v>0.68464730290456433</c:v>
                </c:pt>
                <c:pt idx="393">
                  <c:v>0.68879668049792531</c:v>
                </c:pt>
                <c:pt idx="394">
                  <c:v>0.68879668049792531</c:v>
                </c:pt>
                <c:pt idx="395">
                  <c:v>0.69294605809128629</c:v>
                </c:pt>
                <c:pt idx="396">
                  <c:v>0.69294605809128629</c:v>
                </c:pt>
                <c:pt idx="397">
                  <c:v>0.69709543568464727</c:v>
                </c:pt>
                <c:pt idx="398">
                  <c:v>0.70124481327800825</c:v>
                </c:pt>
                <c:pt idx="399">
                  <c:v>0.70539419087136934</c:v>
                </c:pt>
                <c:pt idx="400">
                  <c:v>0.70954356846473032</c:v>
                </c:pt>
                <c:pt idx="401">
                  <c:v>0.7136929460580913</c:v>
                </c:pt>
                <c:pt idx="402">
                  <c:v>0.71784232365145229</c:v>
                </c:pt>
                <c:pt idx="403">
                  <c:v>0.72199170124481327</c:v>
                </c:pt>
                <c:pt idx="404">
                  <c:v>0.72614107883817425</c:v>
                </c:pt>
                <c:pt idx="405">
                  <c:v>0.73029045643153523</c:v>
                </c:pt>
                <c:pt idx="406">
                  <c:v>0.73029045643153523</c:v>
                </c:pt>
                <c:pt idx="407">
                  <c:v>0.73443983402489632</c:v>
                </c:pt>
                <c:pt idx="408">
                  <c:v>0.7385892116182573</c:v>
                </c:pt>
                <c:pt idx="409">
                  <c:v>0.74273858921161828</c:v>
                </c:pt>
                <c:pt idx="410">
                  <c:v>0.74688796680497926</c:v>
                </c:pt>
                <c:pt idx="411">
                  <c:v>0.75103734439834025</c:v>
                </c:pt>
                <c:pt idx="412">
                  <c:v>0.75518672199170123</c:v>
                </c:pt>
                <c:pt idx="413">
                  <c:v>0.75933609958506221</c:v>
                </c:pt>
                <c:pt idx="414">
                  <c:v>0.75933609958506221</c:v>
                </c:pt>
                <c:pt idx="415">
                  <c:v>0.75933609958506221</c:v>
                </c:pt>
                <c:pt idx="416">
                  <c:v>0.75933609958506221</c:v>
                </c:pt>
                <c:pt idx="417">
                  <c:v>0.76348547717842319</c:v>
                </c:pt>
                <c:pt idx="418">
                  <c:v>0.76763485477178428</c:v>
                </c:pt>
                <c:pt idx="419">
                  <c:v>0.77178423236514526</c:v>
                </c:pt>
                <c:pt idx="420">
                  <c:v>0.77178423236514526</c:v>
                </c:pt>
                <c:pt idx="421">
                  <c:v>0.77593360995850624</c:v>
                </c:pt>
                <c:pt idx="422">
                  <c:v>0.78008298755186722</c:v>
                </c:pt>
                <c:pt idx="423">
                  <c:v>0.78423236514522821</c:v>
                </c:pt>
                <c:pt idx="424">
                  <c:v>0.78838174273858919</c:v>
                </c:pt>
                <c:pt idx="425">
                  <c:v>0.79253112033195017</c:v>
                </c:pt>
                <c:pt idx="426">
                  <c:v>0.79668049792531115</c:v>
                </c:pt>
                <c:pt idx="427">
                  <c:v>0.80082987551867224</c:v>
                </c:pt>
                <c:pt idx="428">
                  <c:v>0.80497925311203322</c:v>
                </c:pt>
                <c:pt idx="429">
                  <c:v>0.8091286307053942</c:v>
                </c:pt>
                <c:pt idx="430">
                  <c:v>0.81327800829875518</c:v>
                </c:pt>
                <c:pt idx="431">
                  <c:v>0.81742738589211617</c:v>
                </c:pt>
                <c:pt idx="432">
                  <c:v>0.81742738589211617</c:v>
                </c:pt>
                <c:pt idx="433">
                  <c:v>0.82157676348547715</c:v>
                </c:pt>
                <c:pt idx="434">
                  <c:v>0.82157676348547715</c:v>
                </c:pt>
                <c:pt idx="435">
                  <c:v>0.82572614107883813</c:v>
                </c:pt>
                <c:pt idx="436">
                  <c:v>0.82987551867219922</c:v>
                </c:pt>
                <c:pt idx="437">
                  <c:v>0.8340248962655602</c:v>
                </c:pt>
                <c:pt idx="438">
                  <c:v>0.83817427385892118</c:v>
                </c:pt>
                <c:pt idx="439">
                  <c:v>0.84232365145228216</c:v>
                </c:pt>
                <c:pt idx="440">
                  <c:v>0.84232365145228216</c:v>
                </c:pt>
                <c:pt idx="441">
                  <c:v>0.84647302904564314</c:v>
                </c:pt>
                <c:pt idx="442">
                  <c:v>0.85062240663900412</c:v>
                </c:pt>
                <c:pt idx="443">
                  <c:v>0.85477178423236511</c:v>
                </c:pt>
                <c:pt idx="444">
                  <c:v>0.85892116182572609</c:v>
                </c:pt>
                <c:pt idx="445">
                  <c:v>0.86307053941908718</c:v>
                </c:pt>
                <c:pt idx="446">
                  <c:v>0.86721991701244816</c:v>
                </c:pt>
                <c:pt idx="447">
                  <c:v>0.87136929460580914</c:v>
                </c:pt>
                <c:pt idx="448">
                  <c:v>0.87551867219917012</c:v>
                </c:pt>
                <c:pt idx="449">
                  <c:v>0.8796680497925311</c:v>
                </c:pt>
                <c:pt idx="450">
                  <c:v>0.88381742738589208</c:v>
                </c:pt>
                <c:pt idx="451">
                  <c:v>0.88796680497925307</c:v>
                </c:pt>
                <c:pt idx="452">
                  <c:v>0.89211618257261416</c:v>
                </c:pt>
                <c:pt idx="453">
                  <c:v>0.89626556016597514</c:v>
                </c:pt>
                <c:pt idx="454">
                  <c:v>0.90041493775933612</c:v>
                </c:pt>
                <c:pt idx="455">
                  <c:v>0.9045643153526971</c:v>
                </c:pt>
                <c:pt idx="456">
                  <c:v>0.90871369294605808</c:v>
                </c:pt>
                <c:pt idx="457">
                  <c:v>0.91286307053941906</c:v>
                </c:pt>
                <c:pt idx="458">
                  <c:v>0.91701244813278004</c:v>
                </c:pt>
                <c:pt idx="459">
                  <c:v>0.92116182572614103</c:v>
                </c:pt>
                <c:pt idx="460">
                  <c:v>0.92531120331950212</c:v>
                </c:pt>
                <c:pt idx="461">
                  <c:v>0.9294605809128631</c:v>
                </c:pt>
                <c:pt idx="462">
                  <c:v>0.93360995850622408</c:v>
                </c:pt>
                <c:pt idx="463">
                  <c:v>0.93775933609958506</c:v>
                </c:pt>
                <c:pt idx="464">
                  <c:v>0.94190871369294604</c:v>
                </c:pt>
                <c:pt idx="465">
                  <c:v>0.94605809128630702</c:v>
                </c:pt>
                <c:pt idx="466">
                  <c:v>0.94605809128630702</c:v>
                </c:pt>
                <c:pt idx="467">
                  <c:v>0.950207468879668</c:v>
                </c:pt>
                <c:pt idx="468">
                  <c:v>0.9543568464730291</c:v>
                </c:pt>
                <c:pt idx="469">
                  <c:v>0.95850622406639008</c:v>
                </c:pt>
                <c:pt idx="470">
                  <c:v>0.96265560165975106</c:v>
                </c:pt>
                <c:pt idx="471">
                  <c:v>0.96680497925311204</c:v>
                </c:pt>
                <c:pt idx="472">
                  <c:v>0.97095435684647302</c:v>
                </c:pt>
                <c:pt idx="473">
                  <c:v>0.975103734439834</c:v>
                </c:pt>
                <c:pt idx="474">
                  <c:v>0.97925311203319498</c:v>
                </c:pt>
                <c:pt idx="475">
                  <c:v>0.98340248962655596</c:v>
                </c:pt>
                <c:pt idx="476">
                  <c:v>0.98755186721991706</c:v>
                </c:pt>
                <c:pt idx="477">
                  <c:v>0.99170124481327804</c:v>
                </c:pt>
                <c:pt idx="478">
                  <c:v>0.99585062240663902</c:v>
                </c:pt>
                <c:pt idx="47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80-4D60-804E-E85FCD9A96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273615"/>
        <c:axId val="1204278191"/>
      </c:scatterChart>
      <c:valAx>
        <c:axId val="120427361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8191"/>
        <c:crosses val="autoZero"/>
        <c:crossBetween val="midCat"/>
      </c:valAx>
      <c:valAx>
        <c:axId val="120427819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3615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(validation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LR_ValidationLiftChart1!$AZ$4:$AZ$1003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LR_ValidationLiftChart1!$BC$4:$BC$1003</c:f>
              <c:numCache>
                <c:formatCode>General</c:formatCode>
                <c:ptCount val="1000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4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11</c:v>
                </c:pt>
                <c:pt idx="21">
                  <c:v>11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13</c:v>
                </c:pt>
                <c:pt idx="29">
                  <c:v>13</c:v>
                </c:pt>
                <c:pt idx="30">
                  <c:v>14</c:v>
                </c:pt>
                <c:pt idx="31">
                  <c:v>15</c:v>
                </c:pt>
                <c:pt idx="32">
                  <c:v>15</c:v>
                </c:pt>
                <c:pt idx="33">
                  <c:v>16</c:v>
                </c:pt>
                <c:pt idx="34">
                  <c:v>16</c:v>
                </c:pt>
                <c:pt idx="35">
                  <c:v>16</c:v>
                </c:pt>
                <c:pt idx="36">
                  <c:v>17</c:v>
                </c:pt>
                <c:pt idx="37">
                  <c:v>18</c:v>
                </c:pt>
                <c:pt idx="38">
                  <c:v>18</c:v>
                </c:pt>
                <c:pt idx="39">
                  <c:v>18</c:v>
                </c:pt>
                <c:pt idx="40">
                  <c:v>18</c:v>
                </c:pt>
                <c:pt idx="41">
                  <c:v>19</c:v>
                </c:pt>
                <c:pt idx="42">
                  <c:v>20</c:v>
                </c:pt>
                <c:pt idx="43">
                  <c:v>20</c:v>
                </c:pt>
                <c:pt idx="44">
                  <c:v>21</c:v>
                </c:pt>
                <c:pt idx="45">
                  <c:v>21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23</c:v>
                </c:pt>
                <c:pt idx="51">
                  <c:v>24</c:v>
                </c:pt>
                <c:pt idx="52">
                  <c:v>24</c:v>
                </c:pt>
                <c:pt idx="53">
                  <c:v>24</c:v>
                </c:pt>
                <c:pt idx="54">
                  <c:v>24</c:v>
                </c:pt>
                <c:pt idx="55">
                  <c:v>24</c:v>
                </c:pt>
                <c:pt idx="56">
                  <c:v>24</c:v>
                </c:pt>
                <c:pt idx="57">
                  <c:v>24</c:v>
                </c:pt>
                <c:pt idx="58">
                  <c:v>24</c:v>
                </c:pt>
                <c:pt idx="59">
                  <c:v>25</c:v>
                </c:pt>
                <c:pt idx="60">
                  <c:v>26</c:v>
                </c:pt>
                <c:pt idx="61">
                  <c:v>27</c:v>
                </c:pt>
                <c:pt idx="62">
                  <c:v>27</c:v>
                </c:pt>
                <c:pt idx="63">
                  <c:v>27</c:v>
                </c:pt>
                <c:pt idx="64">
                  <c:v>28</c:v>
                </c:pt>
                <c:pt idx="65">
                  <c:v>29</c:v>
                </c:pt>
                <c:pt idx="66">
                  <c:v>30</c:v>
                </c:pt>
                <c:pt idx="67">
                  <c:v>30</c:v>
                </c:pt>
                <c:pt idx="68">
                  <c:v>31</c:v>
                </c:pt>
                <c:pt idx="69">
                  <c:v>31</c:v>
                </c:pt>
                <c:pt idx="70">
                  <c:v>31</c:v>
                </c:pt>
                <c:pt idx="71">
                  <c:v>31</c:v>
                </c:pt>
                <c:pt idx="72">
                  <c:v>32</c:v>
                </c:pt>
                <c:pt idx="73">
                  <c:v>32</c:v>
                </c:pt>
                <c:pt idx="74">
                  <c:v>32</c:v>
                </c:pt>
                <c:pt idx="75">
                  <c:v>32</c:v>
                </c:pt>
                <c:pt idx="76">
                  <c:v>33</c:v>
                </c:pt>
                <c:pt idx="77">
                  <c:v>34</c:v>
                </c:pt>
                <c:pt idx="78">
                  <c:v>34</c:v>
                </c:pt>
                <c:pt idx="79">
                  <c:v>35</c:v>
                </c:pt>
                <c:pt idx="80">
                  <c:v>36</c:v>
                </c:pt>
                <c:pt idx="81">
                  <c:v>36</c:v>
                </c:pt>
                <c:pt idx="82">
                  <c:v>36</c:v>
                </c:pt>
                <c:pt idx="83">
                  <c:v>37</c:v>
                </c:pt>
                <c:pt idx="84">
                  <c:v>37</c:v>
                </c:pt>
                <c:pt idx="85">
                  <c:v>38</c:v>
                </c:pt>
                <c:pt idx="86">
                  <c:v>38</c:v>
                </c:pt>
                <c:pt idx="87">
                  <c:v>39</c:v>
                </c:pt>
                <c:pt idx="88">
                  <c:v>39</c:v>
                </c:pt>
                <c:pt idx="89">
                  <c:v>40</c:v>
                </c:pt>
                <c:pt idx="90">
                  <c:v>40</c:v>
                </c:pt>
                <c:pt idx="91">
                  <c:v>40</c:v>
                </c:pt>
                <c:pt idx="92">
                  <c:v>41</c:v>
                </c:pt>
                <c:pt idx="93">
                  <c:v>42</c:v>
                </c:pt>
                <c:pt idx="94">
                  <c:v>42</c:v>
                </c:pt>
                <c:pt idx="95">
                  <c:v>43</c:v>
                </c:pt>
                <c:pt idx="96">
                  <c:v>44</c:v>
                </c:pt>
                <c:pt idx="97">
                  <c:v>44</c:v>
                </c:pt>
                <c:pt idx="98">
                  <c:v>44</c:v>
                </c:pt>
                <c:pt idx="99">
                  <c:v>44</c:v>
                </c:pt>
                <c:pt idx="100">
                  <c:v>44</c:v>
                </c:pt>
                <c:pt idx="101">
                  <c:v>45</c:v>
                </c:pt>
                <c:pt idx="102">
                  <c:v>45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47</c:v>
                </c:pt>
                <c:pt idx="107">
                  <c:v>47</c:v>
                </c:pt>
                <c:pt idx="108">
                  <c:v>48</c:v>
                </c:pt>
                <c:pt idx="109">
                  <c:v>48</c:v>
                </c:pt>
                <c:pt idx="110">
                  <c:v>48</c:v>
                </c:pt>
                <c:pt idx="111">
                  <c:v>48</c:v>
                </c:pt>
                <c:pt idx="112">
                  <c:v>48</c:v>
                </c:pt>
                <c:pt idx="113">
                  <c:v>48</c:v>
                </c:pt>
                <c:pt idx="114">
                  <c:v>49</c:v>
                </c:pt>
                <c:pt idx="115">
                  <c:v>49</c:v>
                </c:pt>
                <c:pt idx="116">
                  <c:v>49</c:v>
                </c:pt>
                <c:pt idx="117">
                  <c:v>50</c:v>
                </c:pt>
                <c:pt idx="118">
                  <c:v>50</c:v>
                </c:pt>
                <c:pt idx="119">
                  <c:v>51</c:v>
                </c:pt>
                <c:pt idx="120">
                  <c:v>51</c:v>
                </c:pt>
                <c:pt idx="121">
                  <c:v>52</c:v>
                </c:pt>
                <c:pt idx="122">
                  <c:v>53</c:v>
                </c:pt>
                <c:pt idx="123">
                  <c:v>54</c:v>
                </c:pt>
                <c:pt idx="124">
                  <c:v>55</c:v>
                </c:pt>
                <c:pt idx="125">
                  <c:v>55</c:v>
                </c:pt>
                <c:pt idx="126">
                  <c:v>55</c:v>
                </c:pt>
                <c:pt idx="127">
                  <c:v>56</c:v>
                </c:pt>
                <c:pt idx="128">
                  <c:v>57</c:v>
                </c:pt>
                <c:pt idx="129">
                  <c:v>58</c:v>
                </c:pt>
                <c:pt idx="130">
                  <c:v>58</c:v>
                </c:pt>
                <c:pt idx="131">
                  <c:v>58</c:v>
                </c:pt>
                <c:pt idx="132">
                  <c:v>59</c:v>
                </c:pt>
                <c:pt idx="133">
                  <c:v>59</c:v>
                </c:pt>
                <c:pt idx="134">
                  <c:v>59</c:v>
                </c:pt>
                <c:pt idx="135">
                  <c:v>60</c:v>
                </c:pt>
                <c:pt idx="136">
                  <c:v>60</c:v>
                </c:pt>
                <c:pt idx="137">
                  <c:v>60</c:v>
                </c:pt>
                <c:pt idx="138">
                  <c:v>60</c:v>
                </c:pt>
                <c:pt idx="139">
                  <c:v>60</c:v>
                </c:pt>
                <c:pt idx="140">
                  <c:v>61</c:v>
                </c:pt>
                <c:pt idx="141">
                  <c:v>62</c:v>
                </c:pt>
                <c:pt idx="142">
                  <c:v>62</c:v>
                </c:pt>
                <c:pt idx="143">
                  <c:v>62</c:v>
                </c:pt>
                <c:pt idx="144">
                  <c:v>63</c:v>
                </c:pt>
                <c:pt idx="145">
                  <c:v>64</c:v>
                </c:pt>
                <c:pt idx="146">
                  <c:v>64</c:v>
                </c:pt>
                <c:pt idx="147">
                  <c:v>64</c:v>
                </c:pt>
                <c:pt idx="148">
                  <c:v>64</c:v>
                </c:pt>
                <c:pt idx="149">
                  <c:v>64</c:v>
                </c:pt>
                <c:pt idx="150">
                  <c:v>65</c:v>
                </c:pt>
                <c:pt idx="151">
                  <c:v>66</c:v>
                </c:pt>
                <c:pt idx="152">
                  <c:v>66</c:v>
                </c:pt>
                <c:pt idx="153">
                  <c:v>66</c:v>
                </c:pt>
                <c:pt idx="154">
                  <c:v>66</c:v>
                </c:pt>
                <c:pt idx="155">
                  <c:v>66</c:v>
                </c:pt>
                <c:pt idx="156">
                  <c:v>66</c:v>
                </c:pt>
                <c:pt idx="157">
                  <c:v>66</c:v>
                </c:pt>
                <c:pt idx="158">
                  <c:v>67</c:v>
                </c:pt>
                <c:pt idx="159">
                  <c:v>67</c:v>
                </c:pt>
                <c:pt idx="160">
                  <c:v>67</c:v>
                </c:pt>
                <c:pt idx="161">
                  <c:v>68</c:v>
                </c:pt>
                <c:pt idx="162">
                  <c:v>68</c:v>
                </c:pt>
                <c:pt idx="163">
                  <c:v>68</c:v>
                </c:pt>
                <c:pt idx="164">
                  <c:v>68</c:v>
                </c:pt>
                <c:pt idx="165">
                  <c:v>68</c:v>
                </c:pt>
                <c:pt idx="166">
                  <c:v>68</c:v>
                </c:pt>
                <c:pt idx="167">
                  <c:v>68</c:v>
                </c:pt>
                <c:pt idx="168">
                  <c:v>69</c:v>
                </c:pt>
                <c:pt idx="169">
                  <c:v>69</c:v>
                </c:pt>
                <c:pt idx="170">
                  <c:v>69</c:v>
                </c:pt>
                <c:pt idx="171">
                  <c:v>69</c:v>
                </c:pt>
                <c:pt idx="172">
                  <c:v>69</c:v>
                </c:pt>
                <c:pt idx="173">
                  <c:v>70</c:v>
                </c:pt>
                <c:pt idx="174">
                  <c:v>71</c:v>
                </c:pt>
                <c:pt idx="175">
                  <c:v>71</c:v>
                </c:pt>
                <c:pt idx="176">
                  <c:v>72</c:v>
                </c:pt>
                <c:pt idx="177">
                  <c:v>72</c:v>
                </c:pt>
                <c:pt idx="178">
                  <c:v>72</c:v>
                </c:pt>
                <c:pt idx="179">
                  <c:v>72</c:v>
                </c:pt>
                <c:pt idx="180">
                  <c:v>73</c:v>
                </c:pt>
                <c:pt idx="181">
                  <c:v>73</c:v>
                </c:pt>
                <c:pt idx="182">
                  <c:v>74</c:v>
                </c:pt>
                <c:pt idx="183">
                  <c:v>74</c:v>
                </c:pt>
                <c:pt idx="184">
                  <c:v>74</c:v>
                </c:pt>
                <c:pt idx="185">
                  <c:v>74</c:v>
                </c:pt>
                <c:pt idx="186">
                  <c:v>75</c:v>
                </c:pt>
                <c:pt idx="187">
                  <c:v>76</c:v>
                </c:pt>
                <c:pt idx="188">
                  <c:v>76</c:v>
                </c:pt>
                <c:pt idx="189">
                  <c:v>76</c:v>
                </c:pt>
                <c:pt idx="190">
                  <c:v>77</c:v>
                </c:pt>
                <c:pt idx="191">
                  <c:v>78</c:v>
                </c:pt>
                <c:pt idx="192">
                  <c:v>78</c:v>
                </c:pt>
                <c:pt idx="193">
                  <c:v>79</c:v>
                </c:pt>
                <c:pt idx="194">
                  <c:v>79</c:v>
                </c:pt>
                <c:pt idx="195">
                  <c:v>79</c:v>
                </c:pt>
                <c:pt idx="196">
                  <c:v>80</c:v>
                </c:pt>
                <c:pt idx="197">
                  <c:v>80</c:v>
                </c:pt>
                <c:pt idx="198">
                  <c:v>80</c:v>
                </c:pt>
                <c:pt idx="199">
                  <c:v>80</c:v>
                </c:pt>
                <c:pt idx="200">
                  <c:v>81</c:v>
                </c:pt>
                <c:pt idx="201">
                  <c:v>81</c:v>
                </c:pt>
                <c:pt idx="202">
                  <c:v>81</c:v>
                </c:pt>
                <c:pt idx="203">
                  <c:v>82</c:v>
                </c:pt>
                <c:pt idx="204">
                  <c:v>82</c:v>
                </c:pt>
                <c:pt idx="205">
                  <c:v>82</c:v>
                </c:pt>
                <c:pt idx="206">
                  <c:v>82</c:v>
                </c:pt>
                <c:pt idx="207">
                  <c:v>82</c:v>
                </c:pt>
                <c:pt idx="208">
                  <c:v>83</c:v>
                </c:pt>
                <c:pt idx="209">
                  <c:v>83</c:v>
                </c:pt>
                <c:pt idx="210">
                  <c:v>83</c:v>
                </c:pt>
                <c:pt idx="211">
                  <c:v>83</c:v>
                </c:pt>
                <c:pt idx="212">
                  <c:v>84</c:v>
                </c:pt>
                <c:pt idx="213">
                  <c:v>84</c:v>
                </c:pt>
                <c:pt idx="214">
                  <c:v>85</c:v>
                </c:pt>
                <c:pt idx="215">
                  <c:v>85</c:v>
                </c:pt>
                <c:pt idx="216">
                  <c:v>85</c:v>
                </c:pt>
                <c:pt idx="217">
                  <c:v>86</c:v>
                </c:pt>
                <c:pt idx="218">
                  <c:v>87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89</c:v>
                </c:pt>
                <c:pt idx="225">
                  <c:v>89</c:v>
                </c:pt>
                <c:pt idx="226">
                  <c:v>89</c:v>
                </c:pt>
                <c:pt idx="227">
                  <c:v>90</c:v>
                </c:pt>
                <c:pt idx="228">
                  <c:v>90</c:v>
                </c:pt>
                <c:pt idx="229">
                  <c:v>90</c:v>
                </c:pt>
                <c:pt idx="230">
                  <c:v>90</c:v>
                </c:pt>
                <c:pt idx="231">
                  <c:v>90</c:v>
                </c:pt>
                <c:pt idx="232">
                  <c:v>90</c:v>
                </c:pt>
                <c:pt idx="233">
                  <c:v>90</c:v>
                </c:pt>
                <c:pt idx="234">
                  <c:v>91</c:v>
                </c:pt>
                <c:pt idx="235">
                  <c:v>92</c:v>
                </c:pt>
                <c:pt idx="236">
                  <c:v>92</c:v>
                </c:pt>
                <c:pt idx="237">
                  <c:v>92</c:v>
                </c:pt>
                <c:pt idx="238">
                  <c:v>93</c:v>
                </c:pt>
                <c:pt idx="239">
                  <c:v>94</c:v>
                </c:pt>
                <c:pt idx="240">
                  <c:v>94</c:v>
                </c:pt>
                <c:pt idx="241">
                  <c:v>95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96</c:v>
                </c:pt>
                <c:pt idx="246">
                  <c:v>97</c:v>
                </c:pt>
                <c:pt idx="247">
                  <c:v>97</c:v>
                </c:pt>
                <c:pt idx="248">
                  <c:v>97</c:v>
                </c:pt>
                <c:pt idx="249">
                  <c:v>98</c:v>
                </c:pt>
                <c:pt idx="250">
                  <c:v>98</c:v>
                </c:pt>
                <c:pt idx="251">
                  <c:v>99</c:v>
                </c:pt>
                <c:pt idx="252">
                  <c:v>99</c:v>
                </c:pt>
                <c:pt idx="253">
                  <c:v>100</c:v>
                </c:pt>
                <c:pt idx="254">
                  <c:v>100</c:v>
                </c:pt>
                <c:pt idx="255">
                  <c:v>100</c:v>
                </c:pt>
                <c:pt idx="256">
                  <c:v>100</c:v>
                </c:pt>
                <c:pt idx="257">
                  <c:v>100</c:v>
                </c:pt>
                <c:pt idx="258">
                  <c:v>100</c:v>
                </c:pt>
                <c:pt idx="259">
                  <c:v>100</c:v>
                </c:pt>
                <c:pt idx="260">
                  <c:v>100</c:v>
                </c:pt>
                <c:pt idx="261">
                  <c:v>101</c:v>
                </c:pt>
                <c:pt idx="262">
                  <c:v>101</c:v>
                </c:pt>
                <c:pt idx="263">
                  <c:v>101</c:v>
                </c:pt>
                <c:pt idx="264">
                  <c:v>102</c:v>
                </c:pt>
                <c:pt idx="265">
                  <c:v>102</c:v>
                </c:pt>
                <c:pt idx="266">
                  <c:v>102</c:v>
                </c:pt>
                <c:pt idx="267">
                  <c:v>102</c:v>
                </c:pt>
                <c:pt idx="268">
                  <c:v>102</c:v>
                </c:pt>
                <c:pt idx="269">
                  <c:v>102</c:v>
                </c:pt>
                <c:pt idx="270">
                  <c:v>103</c:v>
                </c:pt>
                <c:pt idx="271">
                  <c:v>104</c:v>
                </c:pt>
                <c:pt idx="272">
                  <c:v>104</c:v>
                </c:pt>
                <c:pt idx="273">
                  <c:v>104</c:v>
                </c:pt>
                <c:pt idx="274">
                  <c:v>104</c:v>
                </c:pt>
                <c:pt idx="275">
                  <c:v>104</c:v>
                </c:pt>
                <c:pt idx="276">
                  <c:v>104</c:v>
                </c:pt>
                <c:pt idx="277">
                  <c:v>105</c:v>
                </c:pt>
                <c:pt idx="278">
                  <c:v>105</c:v>
                </c:pt>
                <c:pt idx="279">
                  <c:v>105</c:v>
                </c:pt>
                <c:pt idx="280">
                  <c:v>105</c:v>
                </c:pt>
                <c:pt idx="281">
                  <c:v>105</c:v>
                </c:pt>
                <c:pt idx="282">
                  <c:v>105</c:v>
                </c:pt>
                <c:pt idx="283">
                  <c:v>105</c:v>
                </c:pt>
                <c:pt idx="284">
                  <c:v>106</c:v>
                </c:pt>
                <c:pt idx="285">
                  <c:v>106</c:v>
                </c:pt>
                <c:pt idx="286">
                  <c:v>106</c:v>
                </c:pt>
                <c:pt idx="287">
                  <c:v>106</c:v>
                </c:pt>
                <c:pt idx="288">
                  <c:v>106</c:v>
                </c:pt>
                <c:pt idx="289">
                  <c:v>106</c:v>
                </c:pt>
                <c:pt idx="290">
                  <c:v>106</c:v>
                </c:pt>
                <c:pt idx="291">
                  <c:v>106</c:v>
                </c:pt>
                <c:pt idx="292">
                  <c:v>106</c:v>
                </c:pt>
                <c:pt idx="293">
                  <c:v>106</c:v>
                </c:pt>
                <c:pt idx="294">
                  <c:v>106</c:v>
                </c:pt>
                <c:pt idx="295">
                  <c:v>106</c:v>
                </c:pt>
                <c:pt idx="296">
                  <c:v>106</c:v>
                </c:pt>
                <c:pt idx="297">
                  <c:v>106</c:v>
                </c:pt>
                <c:pt idx="298">
                  <c:v>106</c:v>
                </c:pt>
                <c:pt idx="299">
                  <c:v>106</c:v>
                </c:pt>
                <c:pt idx="300">
                  <c:v>106</c:v>
                </c:pt>
                <c:pt idx="301">
                  <c:v>106</c:v>
                </c:pt>
                <c:pt idx="302">
                  <c:v>106</c:v>
                </c:pt>
                <c:pt idx="303">
                  <c:v>106</c:v>
                </c:pt>
                <c:pt idx="304">
                  <c:v>106</c:v>
                </c:pt>
                <c:pt idx="305">
                  <c:v>106</c:v>
                </c:pt>
                <c:pt idx="306">
                  <c:v>107</c:v>
                </c:pt>
                <c:pt idx="307">
                  <c:v>107</c:v>
                </c:pt>
                <c:pt idx="308">
                  <c:v>108</c:v>
                </c:pt>
                <c:pt idx="309">
                  <c:v>108</c:v>
                </c:pt>
                <c:pt idx="310">
                  <c:v>108</c:v>
                </c:pt>
                <c:pt idx="311">
                  <c:v>108</c:v>
                </c:pt>
                <c:pt idx="312">
                  <c:v>108</c:v>
                </c:pt>
                <c:pt idx="313">
                  <c:v>108</c:v>
                </c:pt>
                <c:pt idx="314">
                  <c:v>108</c:v>
                </c:pt>
                <c:pt idx="315">
                  <c:v>108</c:v>
                </c:pt>
                <c:pt idx="316">
                  <c:v>109</c:v>
                </c:pt>
                <c:pt idx="317">
                  <c:v>109</c:v>
                </c:pt>
                <c:pt idx="318">
                  <c:v>109</c:v>
                </c:pt>
                <c:pt idx="319">
                  <c:v>109</c:v>
                </c:pt>
                <c:pt idx="320">
                  <c:v>109</c:v>
                </c:pt>
                <c:pt idx="321">
                  <c:v>109</c:v>
                </c:pt>
                <c:pt idx="322">
                  <c:v>109</c:v>
                </c:pt>
                <c:pt idx="323">
                  <c:v>109</c:v>
                </c:pt>
                <c:pt idx="324">
                  <c:v>109</c:v>
                </c:pt>
                <c:pt idx="325">
                  <c:v>109</c:v>
                </c:pt>
                <c:pt idx="326">
                  <c:v>110</c:v>
                </c:pt>
                <c:pt idx="327">
                  <c:v>110</c:v>
                </c:pt>
                <c:pt idx="328">
                  <c:v>110</c:v>
                </c:pt>
                <c:pt idx="329">
                  <c:v>110</c:v>
                </c:pt>
                <c:pt idx="330">
                  <c:v>111</c:v>
                </c:pt>
                <c:pt idx="331">
                  <c:v>111</c:v>
                </c:pt>
                <c:pt idx="332">
                  <c:v>111</c:v>
                </c:pt>
                <c:pt idx="333">
                  <c:v>111</c:v>
                </c:pt>
                <c:pt idx="334">
                  <c:v>111</c:v>
                </c:pt>
                <c:pt idx="335">
                  <c:v>111</c:v>
                </c:pt>
                <c:pt idx="336">
                  <c:v>111</c:v>
                </c:pt>
                <c:pt idx="337">
                  <c:v>111</c:v>
                </c:pt>
                <c:pt idx="338">
                  <c:v>111</c:v>
                </c:pt>
                <c:pt idx="339">
                  <c:v>112</c:v>
                </c:pt>
                <c:pt idx="340">
                  <c:v>112</c:v>
                </c:pt>
                <c:pt idx="341">
                  <c:v>112</c:v>
                </c:pt>
                <c:pt idx="342">
                  <c:v>112</c:v>
                </c:pt>
                <c:pt idx="343">
                  <c:v>113</c:v>
                </c:pt>
                <c:pt idx="344">
                  <c:v>113</c:v>
                </c:pt>
                <c:pt idx="345">
                  <c:v>113</c:v>
                </c:pt>
                <c:pt idx="346">
                  <c:v>113</c:v>
                </c:pt>
                <c:pt idx="347">
                  <c:v>113</c:v>
                </c:pt>
                <c:pt idx="348">
                  <c:v>113</c:v>
                </c:pt>
                <c:pt idx="349">
                  <c:v>113</c:v>
                </c:pt>
                <c:pt idx="350">
                  <c:v>114</c:v>
                </c:pt>
                <c:pt idx="351">
                  <c:v>114</c:v>
                </c:pt>
                <c:pt idx="352">
                  <c:v>114</c:v>
                </c:pt>
                <c:pt idx="353">
                  <c:v>114</c:v>
                </c:pt>
                <c:pt idx="354">
                  <c:v>114</c:v>
                </c:pt>
                <c:pt idx="355">
                  <c:v>114</c:v>
                </c:pt>
                <c:pt idx="356">
                  <c:v>114</c:v>
                </c:pt>
                <c:pt idx="357">
                  <c:v>114</c:v>
                </c:pt>
                <c:pt idx="358">
                  <c:v>114</c:v>
                </c:pt>
                <c:pt idx="359">
                  <c:v>114</c:v>
                </c:pt>
                <c:pt idx="360">
                  <c:v>114</c:v>
                </c:pt>
                <c:pt idx="361">
                  <c:v>114</c:v>
                </c:pt>
                <c:pt idx="362">
                  <c:v>114</c:v>
                </c:pt>
                <c:pt idx="363">
                  <c:v>114</c:v>
                </c:pt>
                <c:pt idx="364">
                  <c:v>114</c:v>
                </c:pt>
                <c:pt idx="365">
                  <c:v>114</c:v>
                </c:pt>
                <c:pt idx="366">
                  <c:v>114</c:v>
                </c:pt>
                <c:pt idx="367">
                  <c:v>114</c:v>
                </c:pt>
                <c:pt idx="368">
                  <c:v>115</c:v>
                </c:pt>
                <c:pt idx="369">
                  <c:v>115</c:v>
                </c:pt>
                <c:pt idx="370">
                  <c:v>115</c:v>
                </c:pt>
                <c:pt idx="371">
                  <c:v>115</c:v>
                </c:pt>
                <c:pt idx="372">
                  <c:v>115</c:v>
                </c:pt>
                <c:pt idx="373">
                  <c:v>115</c:v>
                </c:pt>
                <c:pt idx="374">
                  <c:v>116</c:v>
                </c:pt>
                <c:pt idx="375">
                  <c:v>117</c:v>
                </c:pt>
                <c:pt idx="376">
                  <c:v>117</c:v>
                </c:pt>
                <c:pt idx="377">
                  <c:v>118</c:v>
                </c:pt>
                <c:pt idx="378">
                  <c:v>118</c:v>
                </c:pt>
                <c:pt idx="379">
                  <c:v>118</c:v>
                </c:pt>
                <c:pt idx="380">
                  <c:v>118</c:v>
                </c:pt>
                <c:pt idx="381">
                  <c:v>118</c:v>
                </c:pt>
                <c:pt idx="382">
                  <c:v>118</c:v>
                </c:pt>
                <c:pt idx="383">
                  <c:v>118</c:v>
                </c:pt>
                <c:pt idx="384">
                  <c:v>118</c:v>
                </c:pt>
                <c:pt idx="385">
                  <c:v>118</c:v>
                </c:pt>
                <c:pt idx="386">
                  <c:v>118</c:v>
                </c:pt>
                <c:pt idx="387">
                  <c:v>118</c:v>
                </c:pt>
                <c:pt idx="388">
                  <c:v>118</c:v>
                </c:pt>
                <c:pt idx="389">
                  <c:v>119</c:v>
                </c:pt>
                <c:pt idx="390">
                  <c:v>119</c:v>
                </c:pt>
                <c:pt idx="391">
                  <c:v>119</c:v>
                </c:pt>
                <c:pt idx="392">
                  <c:v>120</c:v>
                </c:pt>
                <c:pt idx="393">
                  <c:v>120</c:v>
                </c:pt>
                <c:pt idx="394">
                  <c:v>120</c:v>
                </c:pt>
                <c:pt idx="395">
                  <c:v>120</c:v>
                </c:pt>
                <c:pt idx="396">
                  <c:v>120</c:v>
                </c:pt>
                <c:pt idx="397">
                  <c:v>120</c:v>
                </c:pt>
                <c:pt idx="398">
                  <c:v>120</c:v>
                </c:pt>
                <c:pt idx="399">
                  <c:v>121</c:v>
                </c:pt>
                <c:pt idx="400">
                  <c:v>121</c:v>
                </c:pt>
                <c:pt idx="401">
                  <c:v>121</c:v>
                </c:pt>
                <c:pt idx="402">
                  <c:v>122</c:v>
                </c:pt>
                <c:pt idx="403">
                  <c:v>122</c:v>
                </c:pt>
                <c:pt idx="404">
                  <c:v>122</c:v>
                </c:pt>
                <c:pt idx="405">
                  <c:v>122</c:v>
                </c:pt>
                <c:pt idx="406">
                  <c:v>122</c:v>
                </c:pt>
                <c:pt idx="407">
                  <c:v>123</c:v>
                </c:pt>
                <c:pt idx="408">
                  <c:v>123</c:v>
                </c:pt>
                <c:pt idx="409">
                  <c:v>123</c:v>
                </c:pt>
                <c:pt idx="410">
                  <c:v>123</c:v>
                </c:pt>
                <c:pt idx="411">
                  <c:v>123</c:v>
                </c:pt>
                <c:pt idx="412">
                  <c:v>123</c:v>
                </c:pt>
                <c:pt idx="413">
                  <c:v>123</c:v>
                </c:pt>
                <c:pt idx="414">
                  <c:v>123</c:v>
                </c:pt>
                <c:pt idx="415">
                  <c:v>124</c:v>
                </c:pt>
                <c:pt idx="416">
                  <c:v>124</c:v>
                </c:pt>
                <c:pt idx="417">
                  <c:v>125</c:v>
                </c:pt>
                <c:pt idx="418">
                  <c:v>125</c:v>
                </c:pt>
                <c:pt idx="419">
                  <c:v>125</c:v>
                </c:pt>
                <c:pt idx="420">
                  <c:v>125</c:v>
                </c:pt>
                <c:pt idx="421">
                  <c:v>125</c:v>
                </c:pt>
                <c:pt idx="422">
                  <c:v>125</c:v>
                </c:pt>
                <c:pt idx="423">
                  <c:v>125</c:v>
                </c:pt>
                <c:pt idx="424">
                  <c:v>125</c:v>
                </c:pt>
                <c:pt idx="425">
                  <c:v>125</c:v>
                </c:pt>
                <c:pt idx="426">
                  <c:v>125</c:v>
                </c:pt>
                <c:pt idx="427">
                  <c:v>125</c:v>
                </c:pt>
                <c:pt idx="428">
                  <c:v>125</c:v>
                </c:pt>
                <c:pt idx="429">
                  <c:v>125</c:v>
                </c:pt>
                <c:pt idx="430">
                  <c:v>125</c:v>
                </c:pt>
                <c:pt idx="431">
                  <c:v>125</c:v>
                </c:pt>
                <c:pt idx="432">
                  <c:v>125</c:v>
                </c:pt>
                <c:pt idx="433">
                  <c:v>125</c:v>
                </c:pt>
                <c:pt idx="434">
                  <c:v>125</c:v>
                </c:pt>
                <c:pt idx="435">
                  <c:v>125</c:v>
                </c:pt>
                <c:pt idx="436">
                  <c:v>125</c:v>
                </c:pt>
                <c:pt idx="437">
                  <c:v>125</c:v>
                </c:pt>
                <c:pt idx="438">
                  <c:v>125</c:v>
                </c:pt>
                <c:pt idx="439">
                  <c:v>125</c:v>
                </c:pt>
                <c:pt idx="440">
                  <c:v>125</c:v>
                </c:pt>
                <c:pt idx="441">
                  <c:v>126</c:v>
                </c:pt>
                <c:pt idx="442">
                  <c:v>126</c:v>
                </c:pt>
                <c:pt idx="443">
                  <c:v>126</c:v>
                </c:pt>
                <c:pt idx="444">
                  <c:v>126</c:v>
                </c:pt>
                <c:pt idx="445">
                  <c:v>126</c:v>
                </c:pt>
                <c:pt idx="446">
                  <c:v>126</c:v>
                </c:pt>
                <c:pt idx="447">
                  <c:v>126</c:v>
                </c:pt>
                <c:pt idx="448">
                  <c:v>126</c:v>
                </c:pt>
                <c:pt idx="449">
                  <c:v>126</c:v>
                </c:pt>
                <c:pt idx="450">
                  <c:v>126</c:v>
                </c:pt>
                <c:pt idx="451">
                  <c:v>126</c:v>
                </c:pt>
                <c:pt idx="452">
                  <c:v>126</c:v>
                </c:pt>
                <c:pt idx="453">
                  <c:v>126</c:v>
                </c:pt>
                <c:pt idx="454">
                  <c:v>126</c:v>
                </c:pt>
                <c:pt idx="455">
                  <c:v>126</c:v>
                </c:pt>
                <c:pt idx="456">
                  <c:v>126</c:v>
                </c:pt>
                <c:pt idx="457">
                  <c:v>126</c:v>
                </c:pt>
                <c:pt idx="458">
                  <c:v>126</c:v>
                </c:pt>
                <c:pt idx="459">
                  <c:v>126</c:v>
                </c:pt>
                <c:pt idx="460">
                  <c:v>126</c:v>
                </c:pt>
                <c:pt idx="461">
                  <c:v>126</c:v>
                </c:pt>
                <c:pt idx="462">
                  <c:v>126</c:v>
                </c:pt>
                <c:pt idx="463">
                  <c:v>126</c:v>
                </c:pt>
                <c:pt idx="464">
                  <c:v>126</c:v>
                </c:pt>
                <c:pt idx="465">
                  <c:v>126</c:v>
                </c:pt>
                <c:pt idx="466">
                  <c:v>126</c:v>
                </c:pt>
                <c:pt idx="467">
                  <c:v>126</c:v>
                </c:pt>
                <c:pt idx="468">
                  <c:v>126</c:v>
                </c:pt>
                <c:pt idx="469">
                  <c:v>126</c:v>
                </c:pt>
                <c:pt idx="470">
                  <c:v>126</c:v>
                </c:pt>
                <c:pt idx="471">
                  <c:v>126</c:v>
                </c:pt>
                <c:pt idx="472">
                  <c:v>126</c:v>
                </c:pt>
                <c:pt idx="473">
                  <c:v>126</c:v>
                </c:pt>
                <c:pt idx="474">
                  <c:v>126</c:v>
                </c:pt>
                <c:pt idx="475">
                  <c:v>126</c:v>
                </c:pt>
                <c:pt idx="476">
                  <c:v>126</c:v>
                </c:pt>
                <c:pt idx="477">
                  <c:v>126</c:v>
                </c:pt>
                <c:pt idx="478">
                  <c:v>126</c:v>
                </c:pt>
                <c:pt idx="479">
                  <c:v>126</c:v>
                </c:pt>
                <c:pt idx="480">
                  <c:v>126</c:v>
                </c:pt>
                <c:pt idx="481">
                  <c:v>126</c:v>
                </c:pt>
                <c:pt idx="482">
                  <c:v>127</c:v>
                </c:pt>
                <c:pt idx="483">
                  <c:v>127</c:v>
                </c:pt>
                <c:pt idx="484">
                  <c:v>127</c:v>
                </c:pt>
                <c:pt idx="485">
                  <c:v>127</c:v>
                </c:pt>
                <c:pt idx="486">
                  <c:v>127</c:v>
                </c:pt>
                <c:pt idx="487">
                  <c:v>127</c:v>
                </c:pt>
                <c:pt idx="488">
                  <c:v>127</c:v>
                </c:pt>
                <c:pt idx="489">
                  <c:v>127</c:v>
                </c:pt>
                <c:pt idx="490">
                  <c:v>127</c:v>
                </c:pt>
                <c:pt idx="491">
                  <c:v>127</c:v>
                </c:pt>
                <c:pt idx="492">
                  <c:v>127</c:v>
                </c:pt>
                <c:pt idx="493">
                  <c:v>127</c:v>
                </c:pt>
                <c:pt idx="494">
                  <c:v>127</c:v>
                </c:pt>
                <c:pt idx="495">
                  <c:v>127</c:v>
                </c:pt>
                <c:pt idx="496">
                  <c:v>127</c:v>
                </c:pt>
                <c:pt idx="497">
                  <c:v>127</c:v>
                </c:pt>
                <c:pt idx="498">
                  <c:v>127</c:v>
                </c:pt>
                <c:pt idx="499">
                  <c:v>127</c:v>
                </c:pt>
                <c:pt idx="500">
                  <c:v>127</c:v>
                </c:pt>
                <c:pt idx="501">
                  <c:v>127</c:v>
                </c:pt>
                <c:pt idx="502">
                  <c:v>127</c:v>
                </c:pt>
                <c:pt idx="503">
                  <c:v>127</c:v>
                </c:pt>
                <c:pt idx="504">
                  <c:v>128</c:v>
                </c:pt>
                <c:pt idx="505">
                  <c:v>128</c:v>
                </c:pt>
                <c:pt idx="506">
                  <c:v>128</c:v>
                </c:pt>
                <c:pt idx="507">
                  <c:v>128</c:v>
                </c:pt>
                <c:pt idx="508">
                  <c:v>128</c:v>
                </c:pt>
                <c:pt idx="509">
                  <c:v>128</c:v>
                </c:pt>
                <c:pt idx="510">
                  <c:v>128</c:v>
                </c:pt>
                <c:pt idx="511">
                  <c:v>128</c:v>
                </c:pt>
                <c:pt idx="512">
                  <c:v>128</c:v>
                </c:pt>
                <c:pt idx="513">
                  <c:v>128</c:v>
                </c:pt>
                <c:pt idx="514">
                  <c:v>128</c:v>
                </c:pt>
                <c:pt idx="515">
                  <c:v>128</c:v>
                </c:pt>
                <c:pt idx="516">
                  <c:v>128</c:v>
                </c:pt>
                <c:pt idx="517">
                  <c:v>128</c:v>
                </c:pt>
                <c:pt idx="518">
                  <c:v>128</c:v>
                </c:pt>
                <c:pt idx="519">
                  <c:v>128</c:v>
                </c:pt>
                <c:pt idx="520">
                  <c:v>128</c:v>
                </c:pt>
                <c:pt idx="521">
                  <c:v>128</c:v>
                </c:pt>
                <c:pt idx="522">
                  <c:v>128</c:v>
                </c:pt>
                <c:pt idx="523">
                  <c:v>128</c:v>
                </c:pt>
                <c:pt idx="524">
                  <c:v>128</c:v>
                </c:pt>
                <c:pt idx="525">
                  <c:v>128</c:v>
                </c:pt>
                <c:pt idx="526">
                  <c:v>129</c:v>
                </c:pt>
                <c:pt idx="527">
                  <c:v>129</c:v>
                </c:pt>
                <c:pt idx="528">
                  <c:v>129</c:v>
                </c:pt>
                <c:pt idx="529">
                  <c:v>129</c:v>
                </c:pt>
                <c:pt idx="530">
                  <c:v>129</c:v>
                </c:pt>
                <c:pt idx="531">
                  <c:v>129</c:v>
                </c:pt>
                <c:pt idx="532">
                  <c:v>129</c:v>
                </c:pt>
                <c:pt idx="533">
                  <c:v>129</c:v>
                </c:pt>
                <c:pt idx="534">
                  <c:v>129</c:v>
                </c:pt>
                <c:pt idx="535">
                  <c:v>129</c:v>
                </c:pt>
                <c:pt idx="536">
                  <c:v>129</c:v>
                </c:pt>
                <c:pt idx="537">
                  <c:v>130</c:v>
                </c:pt>
                <c:pt idx="538">
                  <c:v>130</c:v>
                </c:pt>
                <c:pt idx="539">
                  <c:v>130</c:v>
                </c:pt>
                <c:pt idx="540">
                  <c:v>131</c:v>
                </c:pt>
                <c:pt idx="541">
                  <c:v>131</c:v>
                </c:pt>
                <c:pt idx="542">
                  <c:v>131</c:v>
                </c:pt>
                <c:pt idx="543">
                  <c:v>131</c:v>
                </c:pt>
                <c:pt idx="544">
                  <c:v>131</c:v>
                </c:pt>
                <c:pt idx="545">
                  <c:v>131</c:v>
                </c:pt>
                <c:pt idx="546">
                  <c:v>131</c:v>
                </c:pt>
                <c:pt idx="547">
                  <c:v>131</c:v>
                </c:pt>
                <c:pt idx="548">
                  <c:v>131</c:v>
                </c:pt>
                <c:pt idx="549">
                  <c:v>131</c:v>
                </c:pt>
                <c:pt idx="550">
                  <c:v>131</c:v>
                </c:pt>
                <c:pt idx="551">
                  <c:v>131</c:v>
                </c:pt>
                <c:pt idx="552">
                  <c:v>131</c:v>
                </c:pt>
                <c:pt idx="553">
                  <c:v>131</c:v>
                </c:pt>
                <c:pt idx="554">
                  <c:v>131</c:v>
                </c:pt>
                <c:pt idx="555">
                  <c:v>131</c:v>
                </c:pt>
                <c:pt idx="556">
                  <c:v>132</c:v>
                </c:pt>
                <c:pt idx="557">
                  <c:v>132</c:v>
                </c:pt>
                <c:pt idx="558">
                  <c:v>132</c:v>
                </c:pt>
                <c:pt idx="559">
                  <c:v>132</c:v>
                </c:pt>
                <c:pt idx="560">
                  <c:v>132</c:v>
                </c:pt>
                <c:pt idx="561">
                  <c:v>132</c:v>
                </c:pt>
                <c:pt idx="562">
                  <c:v>132</c:v>
                </c:pt>
                <c:pt idx="563">
                  <c:v>132</c:v>
                </c:pt>
                <c:pt idx="564">
                  <c:v>132</c:v>
                </c:pt>
                <c:pt idx="565">
                  <c:v>132</c:v>
                </c:pt>
                <c:pt idx="566">
                  <c:v>132</c:v>
                </c:pt>
                <c:pt idx="567">
                  <c:v>132</c:v>
                </c:pt>
                <c:pt idx="568">
                  <c:v>132</c:v>
                </c:pt>
                <c:pt idx="569">
                  <c:v>132</c:v>
                </c:pt>
                <c:pt idx="570">
                  <c:v>132</c:v>
                </c:pt>
                <c:pt idx="571">
                  <c:v>132</c:v>
                </c:pt>
                <c:pt idx="572">
                  <c:v>133</c:v>
                </c:pt>
                <c:pt idx="573">
                  <c:v>134</c:v>
                </c:pt>
                <c:pt idx="574">
                  <c:v>134</c:v>
                </c:pt>
                <c:pt idx="575">
                  <c:v>134</c:v>
                </c:pt>
                <c:pt idx="576">
                  <c:v>134</c:v>
                </c:pt>
                <c:pt idx="577">
                  <c:v>134</c:v>
                </c:pt>
                <c:pt idx="578">
                  <c:v>134</c:v>
                </c:pt>
                <c:pt idx="579">
                  <c:v>134</c:v>
                </c:pt>
                <c:pt idx="580">
                  <c:v>135</c:v>
                </c:pt>
                <c:pt idx="581">
                  <c:v>135</c:v>
                </c:pt>
                <c:pt idx="582">
                  <c:v>135</c:v>
                </c:pt>
                <c:pt idx="583">
                  <c:v>135</c:v>
                </c:pt>
                <c:pt idx="584">
                  <c:v>135</c:v>
                </c:pt>
                <c:pt idx="585">
                  <c:v>135</c:v>
                </c:pt>
                <c:pt idx="586">
                  <c:v>135</c:v>
                </c:pt>
                <c:pt idx="587">
                  <c:v>135</c:v>
                </c:pt>
                <c:pt idx="588">
                  <c:v>135</c:v>
                </c:pt>
                <c:pt idx="589">
                  <c:v>135</c:v>
                </c:pt>
                <c:pt idx="590">
                  <c:v>135</c:v>
                </c:pt>
                <c:pt idx="591">
                  <c:v>135</c:v>
                </c:pt>
                <c:pt idx="592">
                  <c:v>135</c:v>
                </c:pt>
                <c:pt idx="593">
                  <c:v>135</c:v>
                </c:pt>
                <c:pt idx="594">
                  <c:v>135</c:v>
                </c:pt>
                <c:pt idx="595">
                  <c:v>135</c:v>
                </c:pt>
                <c:pt idx="596">
                  <c:v>135</c:v>
                </c:pt>
                <c:pt idx="597">
                  <c:v>135</c:v>
                </c:pt>
                <c:pt idx="598">
                  <c:v>135</c:v>
                </c:pt>
                <c:pt idx="599">
                  <c:v>135</c:v>
                </c:pt>
                <c:pt idx="600">
                  <c:v>135</c:v>
                </c:pt>
                <c:pt idx="601">
                  <c:v>135</c:v>
                </c:pt>
                <c:pt idx="602">
                  <c:v>135</c:v>
                </c:pt>
                <c:pt idx="603">
                  <c:v>135</c:v>
                </c:pt>
                <c:pt idx="604">
                  <c:v>135</c:v>
                </c:pt>
                <c:pt idx="605">
                  <c:v>135</c:v>
                </c:pt>
                <c:pt idx="606">
                  <c:v>135</c:v>
                </c:pt>
                <c:pt idx="607">
                  <c:v>135</c:v>
                </c:pt>
                <c:pt idx="608">
                  <c:v>135</c:v>
                </c:pt>
                <c:pt idx="609">
                  <c:v>135</c:v>
                </c:pt>
                <c:pt idx="610">
                  <c:v>135</c:v>
                </c:pt>
                <c:pt idx="611">
                  <c:v>135</c:v>
                </c:pt>
                <c:pt idx="612">
                  <c:v>135</c:v>
                </c:pt>
                <c:pt idx="613">
                  <c:v>135</c:v>
                </c:pt>
                <c:pt idx="614">
                  <c:v>135</c:v>
                </c:pt>
                <c:pt idx="615">
                  <c:v>135</c:v>
                </c:pt>
                <c:pt idx="616">
                  <c:v>135</c:v>
                </c:pt>
                <c:pt idx="617">
                  <c:v>135</c:v>
                </c:pt>
                <c:pt idx="618">
                  <c:v>135</c:v>
                </c:pt>
                <c:pt idx="619">
                  <c:v>135</c:v>
                </c:pt>
                <c:pt idx="620">
                  <c:v>135</c:v>
                </c:pt>
                <c:pt idx="621">
                  <c:v>135</c:v>
                </c:pt>
                <c:pt idx="622">
                  <c:v>135</c:v>
                </c:pt>
                <c:pt idx="623">
                  <c:v>135</c:v>
                </c:pt>
                <c:pt idx="624">
                  <c:v>135</c:v>
                </c:pt>
                <c:pt idx="625">
                  <c:v>135</c:v>
                </c:pt>
                <c:pt idx="626">
                  <c:v>135</c:v>
                </c:pt>
                <c:pt idx="627">
                  <c:v>135</c:v>
                </c:pt>
                <c:pt idx="628">
                  <c:v>135</c:v>
                </c:pt>
                <c:pt idx="629">
                  <c:v>135</c:v>
                </c:pt>
                <c:pt idx="630">
                  <c:v>135</c:v>
                </c:pt>
                <c:pt idx="631">
                  <c:v>135</c:v>
                </c:pt>
                <c:pt idx="632">
                  <c:v>135</c:v>
                </c:pt>
                <c:pt idx="633">
                  <c:v>135</c:v>
                </c:pt>
                <c:pt idx="634">
                  <c:v>135</c:v>
                </c:pt>
                <c:pt idx="635">
                  <c:v>135</c:v>
                </c:pt>
                <c:pt idx="636">
                  <c:v>135</c:v>
                </c:pt>
                <c:pt idx="637">
                  <c:v>135</c:v>
                </c:pt>
                <c:pt idx="638">
                  <c:v>135</c:v>
                </c:pt>
                <c:pt idx="639">
                  <c:v>135</c:v>
                </c:pt>
                <c:pt idx="640">
                  <c:v>135</c:v>
                </c:pt>
                <c:pt idx="641">
                  <c:v>135</c:v>
                </c:pt>
                <c:pt idx="642">
                  <c:v>135</c:v>
                </c:pt>
                <c:pt idx="643">
                  <c:v>135</c:v>
                </c:pt>
                <c:pt idx="644">
                  <c:v>135</c:v>
                </c:pt>
                <c:pt idx="645">
                  <c:v>135</c:v>
                </c:pt>
                <c:pt idx="646">
                  <c:v>135</c:v>
                </c:pt>
                <c:pt idx="647">
                  <c:v>135</c:v>
                </c:pt>
                <c:pt idx="648">
                  <c:v>135</c:v>
                </c:pt>
                <c:pt idx="649">
                  <c:v>135</c:v>
                </c:pt>
                <c:pt idx="650">
                  <c:v>135</c:v>
                </c:pt>
                <c:pt idx="651">
                  <c:v>135</c:v>
                </c:pt>
                <c:pt idx="652">
                  <c:v>135</c:v>
                </c:pt>
                <c:pt idx="653">
                  <c:v>135</c:v>
                </c:pt>
                <c:pt idx="654">
                  <c:v>135</c:v>
                </c:pt>
                <c:pt idx="655">
                  <c:v>135</c:v>
                </c:pt>
                <c:pt idx="656">
                  <c:v>135</c:v>
                </c:pt>
                <c:pt idx="657">
                  <c:v>135</c:v>
                </c:pt>
                <c:pt idx="658">
                  <c:v>135</c:v>
                </c:pt>
                <c:pt idx="659">
                  <c:v>135</c:v>
                </c:pt>
                <c:pt idx="660">
                  <c:v>136</c:v>
                </c:pt>
                <c:pt idx="661">
                  <c:v>136</c:v>
                </c:pt>
                <c:pt idx="662">
                  <c:v>136</c:v>
                </c:pt>
                <c:pt idx="663">
                  <c:v>136</c:v>
                </c:pt>
                <c:pt idx="664">
                  <c:v>137</c:v>
                </c:pt>
                <c:pt idx="665">
                  <c:v>137</c:v>
                </c:pt>
                <c:pt idx="666">
                  <c:v>137</c:v>
                </c:pt>
                <c:pt idx="667">
                  <c:v>137</c:v>
                </c:pt>
                <c:pt idx="668">
                  <c:v>137</c:v>
                </c:pt>
                <c:pt idx="669">
                  <c:v>137</c:v>
                </c:pt>
                <c:pt idx="670">
                  <c:v>137</c:v>
                </c:pt>
                <c:pt idx="671">
                  <c:v>137</c:v>
                </c:pt>
                <c:pt idx="672">
                  <c:v>137</c:v>
                </c:pt>
                <c:pt idx="673">
                  <c:v>137</c:v>
                </c:pt>
                <c:pt idx="674">
                  <c:v>137</c:v>
                </c:pt>
                <c:pt idx="675">
                  <c:v>137</c:v>
                </c:pt>
                <c:pt idx="676">
                  <c:v>137</c:v>
                </c:pt>
                <c:pt idx="677">
                  <c:v>137</c:v>
                </c:pt>
                <c:pt idx="678">
                  <c:v>137</c:v>
                </c:pt>
                <c:pt idx="679">
                  <c:v>137</c:v>
                </c:pt>
                <c:pt idx="680">
                  <c:v>137</c:v>
                </c:pt>
                <c:pt idx="681">
                  <c:v>137</c:v>
                </c:pt>
                <c:pt idx="682">
                  <c:v>137</c:v>
                </c:pt>
                <c:pt idx="683">
                  <c:v>137</c:v>
                </c:pt>
                <c:pt idx="684">
                  <c:v>137</c:v>
                </c:pt>
                <c:pt idx="685">
                  <c:v>137</c:v>
                </c:pt>
                <c:pt idx="686">
                  <c:v>137</c:v>
                </c:pt>
                <c:pt idx="687">
                  <c:v>137</c:v>
                </c:pt>
                <c:pt idx="688">
                  <c:v>137</c:v>
                </c:pt>
                <c:pt idx="689">
                  <c:v>137</c:v>
                </c:pt>
                <c:pt idx="690">
                  <c:v>137</c:v>
                </c:pt>
                <c:pt idx="691">
                  <c:v>137</c:v>
                </c:pt>
                <c:pt idx="692">
                  <c:v>137</c:v>
                </c:pt>
                <c:pt idx="693">
                  <c:v>137</c:v>
                </c:pt>
                <c:pt idx="694">
                  <c:v>137</c:v>
                </c:pt>
                <c:pt idx="695">
                  <c:v>137</c:v>
                </c:pt>
                <c:pt idx="696">
                  <c:v>137</c:v>
                </c:pt>
                <c:pt idx="697">
                  <c:v>137</c:v>
                </c:pt>
                <c:pt idx="698">
                  <c:v>137</c:v>
                </c:pt>
                <c:pt idx="699">
                  <c:v>137</c:v>
                </c:pt>
                <c:pt idx="700">
                  <c:v>137</c:v>
                </c:pt>
                <c:pt idx="701">
                  <c:v>137</c:v>
                </c:pt>
                <c:pt idx="702">
                  <c:v>137</c:v>
                </c:pt>
                <c:pt idx="703">
                  <c:v>137</c:v>
                </c:pt>
                <c:pt idx="704">
                  <c:v>137</c:v>
                </c:pt>
                <c:pt idx="705">
                  <c:v>138</c:v>
                </c:pt>
                <c:pt idx="706">
                  <c:v>138</c:v>
                </c:pt>
                <c:pt idx="707">
                  <c:v>138</c:v>
                </c:pt>
                <c:pt idx="708">
                  <c:v>138</c:v>
                </c:pt>
                <c:pt idx="709">
                  <c:v>138</c:v>
                </c:pt>
                <c:pt idx="710">
                  <c:v>138</c:v>
                </c:pt>
                <c:pt idx="711">
                  <c:v>138</c:v>
                </c:pt>
                <c:pt idx="712">
                  <c:v>138</c:v>
                </c:pt>
                <c:pt idx="713">
                  <c:v>138</c:v>
                </c:pt>
                <c:pt idx="714">
                  <c:v>138</c:v>
                </c:pt>
                <c:pt idx="715">
                  <c:v>138</c:v>
                </c:pt>
                <c:pt idx="716">
                  <c:v>138</c:v>
                </c:pt>
                <c:pt idx="717">
                  <c:v>138</c:v>
                </c:pt>
                <c:pt idx="718">
                  <c:v>138</c:v>
                </c:pt>
                <c:pt idx="719">
                  <c:v>138</c:v>
                </c:pt>
                <c:pt idx="720">
                  <c:v>138</c:v>
                </c:pt>
                <c:pt idx="721">
                  <c:v>138</c:v>
                </c:pt>
                <c:pt idx="722">
                  <c:v>138</c:v>
                </c:pt>
                <c:pt idx="723">
                  <c:v>138</c:v>
                </c:pt>
                <c:pt idx="724">
                  <c:v>138</c:v>
                </c:pt>
                <c:pt idx="725">
                  <c:v>138</c:v>
                </c:pt>
                <c:pt idx="726">
                  <c:v>138</c:v>
                </c:pt>
                <c:pt idx="727">
                  <c:v>138</c:v>
                </c:pt>
                <c:pt idx="728">
                  <c:v>138</c:v>
                </c:pt>
                <c:pt idx="729">
                  <c:v>138</c:v>
                </c:pt>
                <c:pt idx="730">
                  <c:v>138</c:v>
                </c:pt>
                <c:pt idx="731">
                  <c:v>138</c:v>
                </c:pt>
                <c:pt idx="732">
                  <c:v>138</c:v>
                </c:pt>
                <c:pt idx="733">
                  <c:v>138</c:v>
                </c:pt>
                <c:pt idx="734">
                  <c:v>139</c:v>
                </c:pt>
                <c:pt idx="735">
                  <c:v>139</c:v>
                </c:pt>
                <c:pt idx="736">
                  <c:v>139</c:v>
                </c:pt>
                <c:pt idx="737">
                  <c:v>139</c:v>
                </c:pt>
                <c:pt idx="738">
                  <c:v>139</c:v>
                </c:pt>
                <c:pt idx="739">
                  <c:v>139</c:v>
                </c:pt>
                <c:pt idx="740">
                  <c:v>139</c:v>
                </c:pt>
                <c:pt idx="741">
                  <c:v>139</c:v>
                </c:pt>
                <c:pt idx="742">
                  <c:v>139</c:v>
                </c:pt>
                <c:pt idx="743">
                  <c:v>139</c:v>
                </c:pt>
                <c:pt idx="744">
                  <c:v>139</c:v>
                </c:pt>
                <c:pt idx="745">
                  <c:v>139</c:v>
                </c:pt>
                <c:pt idx="746">
                  <c:v>140</c:v>
                </c:pt>
                <c:pt idx="747">
                  <c:v>140</c:v>
                </c:pt>
                <c:pt idx="748">
                  <c:v>140</c:v>
                </c:pt>
                <c:pt idx="749">
                  <c:v>140</c:v>
                </c:pt>
                <c:pt idx="750">
                  <c:v>140</c:v>
                </c:pt>
                <c:pt idx="751">
                  <c:v>140</c:v>
                </c:pt>
                <c:pt idx="752">
                  <c:v>140</c:v>
                </c:pt>
                <c:pt idx="753">
                  <c:v>140</c:v>
                </c:pt>
                <c:pt idx="754">
                  <c:v>140</c:v>
                </c:pt>
                <c:pt idx="755">
                  <c:v>140</c:v>
                </c:pt>
                <c:pt idx="756">
                  <c:v>140</c:v>
                </c:pt>
                <c:pt idx="757">
                  <c:v>140</c:v>
                </c:pt>
                <c:pt idx="758">
                  <c:v>140</c:v>
                </c:pt>
                <c:pt idx="759">
                  <c:v>140</c:v>
                </c:pt>
                <c:pt idx="760">
                  <c:v>140</c:v>
                </c:pt>
                <c:pt idx="761">
                  <c:v>140</c:v>
                </c:pt>
                <c:pt idx="762">
                  <c:v>140</c:v>
                </c:pt>
                <c:pt idx="763">
                  <c:v>140</c:v>
                </c:pt>
                <c:pt idx="764">
                  <c:v>140</c:v>
                </c:pt>
                <c:pt idx="765">
                  <c:v>140</c:v>
                </c:pt>
                <c:pt idx="766">
                  <c:v>141</c:v>
                </c:pt>
                <c:pt idx="767">
                  <c:v>141</c:v>
                </c:pt>
                <c:pt idx="768">
                  <c:v>141</c:v>
                </c:pt>
                <c:pt idx="769">
                  <c:v>141</c:v>
                </c:pt>
                <c:pt idx="770">
                  <c:v>141</c:v>
                </c:pt>
                <c:pt idx="771">
                  <c:v>141</c:v>
                </c:pt>
                <c:pt idx="772">
                  <c:v>141</c:v>
                </c:pt>
                <c:pt idx="773">
                  <c:v>141</c:v>
                </c:pt>
                <c:pt idx="774">
                  <c:v>141</c:v>
                </c:pt>
                <c:pt idx="775">
                  <c:v>141</c:v>
                </c:pt>
                <c:pt idx="776">
                  <c:v>141</c:v>
                </c:pt>
                <c:pt idx="777">
                  <c:v>141</c:v>
                </c:pt>
                <c:pt idx="778">
                  <c:v>141</c:v>
                </c:pt>
                <c:pt idx="779">
                  <c:v>141</c:v>
                </c:pt>
                <c:pt idx="780">
                  <c:v>141</c:v>
                </c:pt>
                <c:pt idx="781">
                  <c:v>141</c:v>
                </c:pt>
                <c:pt idx="782">
                  <c:v>141</c:v>
                </c:pt>
                <c:pt idx="783">
                  <c:v>141</c:v>
                </c:pt>
                <c:pt idx="784">
                  <c:v>141</c:v>
                </c:pt>
                <c:pt idx="785">
                  <c:v>141</c:v>
                </c:pt>
                <c:pt idx="786">
                  <c:v>141</c:v>
                </c:pt>
                <c:pt idx="787">
                  <c:v>141</c:v>
                </c:pt>
                <c:pt idx="788">
                  <c:v>141</c:v>
                </c:pt>
                <c:pt idx="789">
                  <c:v>141</c:v>
                </c:pt>
                <c:pt idx="790">
                  <c:v>141</c:v>
                </c:pt>
                <c:pt idx="791">
                  <c:v>141</c:v>
                </c:pt>
                <c:pt idx="792">
                  <c:v>141</c:v>
                </c:pt>
                <c:pt idx="793">
                  <c:v>141</c:v>
                </c:pt>
                <c:pt idx="794">
                  <c:v>141</c:v>
                </c:pt>
                <c:pt idx="795">
                  <c:v>142</c:v>
                </c:pt>
                <c:pt idx="796">
                  <c:v>142</c:v>
                </c:pt>
                <c:pt idx="797">
                  <c:v>142</c:v>
                </c:pt>
                <c:pt idx="798">
                  <c:v>142</c:v>
                </c:pt>
                <c:pt idx="799">
                  <c:v>142</c:v>
                </c:pt>
                <c:pt idx="800">
                  <c:v>142</c:v>
                </c:pt>
                <c:pt idx="801">
                  <c:v>142</c:v>
                </c:pt>
                <c:pt idx="802">
                  <c:v>142</c:v>
                </c:pt>
                <c:pt idx="803">
                  <c:v>142</c:v>
                </c:pt>
                <c:pt idx="804">
                  <c:v>142</c:v>
                </c:pt>
                <c:pt idx="805">
                  <c:v>142</c:v>
                </c:pt>
                <c:pt idx="806">
                  <c:v>142</c:v>
                </c:pt>
                <c:pt idx="807">
                  <c:v>142</c:v>
                </c:pt>
                <c:pt idx="808">
                  <c:v>142</c:v>
                </c:pt>
                <c:pt idx="809">
                  <c:v>142</c:v>
                </c:pt>
                <c:pt idx="810">
                  <c:v>142</c:v>
                </c:pt>
                <c:pt idx="811">
                  <c:v>142</c:v>
                </c:pt>
                <c:pt idx="812">
                  <c:v>142</c:v>
                </c:pt>
                <c:pt idx="813">
                  <c:v>142</c:v>
                </c:pt>
                <c:pt idx="814">
                  <c:v>142</c:v>
                </c:pt>
                <c:pt idx="815">
                  <c:v>142</c:v>
                </c:pt>
                <c:pt idx="816">
                  <c:v>142</c:v>
                </c:pt>
                <c:pt idx="817">
                  <c:v>142</c:v>
                </c:pt>
                <c:pt idx="818">
                  <c:v>142</c:v>
                </c:pt>
                <c:pt idx="819">
                  <c:v>142</c:v>
                </c:pt>
                <c:pt idx="820">
                  <c:v>142</c:v>
                </c:pt>
                <c:pt idx="821">
                  <c:v>142</c:v>
                </c:pt>
                <c:pt idx="822">
                  <c:v>142</c:v>
                </c:pt>
                <c:pt idx="823">
                  <c:v>142</c:v>
                </c:pt>
                <c:pt idx="824">
                  <c:v>142</c:v>
                </c:pt>
                <c:pt idx="825">
                  <c:v>142</c:v>
                </c:pt>
                <c:pt idx="826">
                  <c:v>142</c:v>
                </c:pt>
                <c:pt idx="827">
                  <c:v>142</c:v>
                </c:pt>
                <c:pt idx="828">
                  <c:v>142</c:v>
                </c:pt>
                <c:pt idx="829">
                  <c:v>142</c:v>
                </c:pt>
                <c:pt idx="830">
                  <c:v>142</c:v>
                </c:pt>
                <c:pt idx="831">
                  <c:v>142</c:v>
                </c:pt>
                <c:pt idx="832">
                  <c:v>142</c:v>
                </c:pt>
                <c:pt idx="833">
                  <c:v>142</c:v>
                </c:pt>
                <c:pt idx="834">
                  <c:v>142</c:v>
                </c:pt>
                <c:pt idx="835">
                  <c:v>142</c:v>
                </c:pt>
                <c:pt idx="836">
                  <c:v>142</c:v>
                </c:pt>
                <c:pt idx="837">
                  <c:v>142</c:v>
                </c:pt>
                <c:pt idx="838">
                  <c:v>142</c:v>
                </c:pt>
                <c:pt idx="839">
                  <c:v>142</c:v>
                </c:pt>
                <c:pt idx="840">
                  <c:v>142</c:v>
                </c:pt>
                <c:pt idx="841">
                  <c:v>142</c:v>
                </c:pt>
                <c:pt idx="842">
                  <c:v>142</c:v>
                </c:pt>
                <c:pt idx="843">
                  <c:v>142</c:v>
                </c:pt>
                <c:pt idx="844">
                  <c:v>142</c:v>
                </c:pt>
                <c:pt idx="845">
                  <c:v>142</c:v>
                </c:pt>
                <c:pt idx="846">
                  <c:v>142</c:v>
                </c:pt>
                <c:pt idx="847">
                  <c:v>142</c:v>
                </c:pt>
                <c:pt idx="848">
                  <c:v>142</c:v>
                </c:pt>
                <c:pt idx="849">
                  <c:v>143</c:v>
                </c:pt>
                <c:pt idx="850">
                  <c:v>143</c:v>
                </c:pt>
                <c:pt idx="851">
                  <c:v>143</c:v>
                </c:pt>
                <c:pt idx="852">
                  <c:v>143</c:v>
                </c:pt>
                <c:pt idx="853">
                  <c:v>143</c:v>
                </c:pt>
                <c:pt idx="854">
                  <c:v>143</c:v>
                </c:pt>
                <c:pt idx="855">
                  <c:v>143</c:v>
                </c:pt>
                <c:pt idx="856">
                  <c:v>143</c:v>
                </c:pt>
                <c:pt idx="857">
                  <c:v>143</c:v>
                </c:pt>
                <c:pt idx="858">
                  <c:v>143</c:v>
                </c:pt>
                <c:pt idx="859">
                  <c:v>143</c:v>
                </c:pt>
                <c:pt idx="860">
                  <c:v>143</c:v>
                </c:pt>
                <c:pt idx="861">
                  <c:v>143</c:v>
                </c:pt>
                <c:pt idx="862">
                  <c:v>143</c:v>
                </c:pt>
                <c:pt idx="863">
                  <c:v>143</c:v>
                </c:pt>
                <c:pt idx="864">
                  <c:v>143</c:v>
                </c:pt>
                <c:pt idx="865">
                  <c:v>143</c:v>
                </c:pt>
                <c:pt idx="866">
                  <c:v>143</c:v>
                </c:pt>
                <c:pt idx="867">
                  <c:v>143</c:v>
                </c:pt>
                <c:pt idx="868">
                  <c:v>143</c:v>
                </c:pt>
                <c:pt idx="869">
                  <c:v>143</c:v>
                </c:pt>
                <c:pt idx="870">
                  <c:v>143</c:v>
                </c:pt>
                <c:pt idx="871">
                  <c:v>143</c:v>
                </c:pt>
                <c:pt idx="872">
                  <c:v>143</c:v>
                </c:pt>
                <c:pt idx="873">
                  <c:v>143</c:v>
                </c:pt>
                <c:pt idx="874">
                  <c:v>143</c:v>
                </c:pt>
                <c:pt idx="875">
                  <c:v>143</c:v>
                </c:pt>
                <c:pt idx="876">
                  <c:v>143</c:v>
                </c:pt>
                <c:pt idx="877">
                  <c:v>143</c:v>
                </c:pt>
                <c:pt idx="878">
                  <c:v>143</c:v>
                </c:pt>
                <c:pt idx="879">
                  <c:v>143</c:v>
                </c:pt>
                <c:pt idx="880">
                  <c:v>143</c:v>
                </c:pt>
                <c:pt idx="881">
                  <c:v>143</c:v>
                </c:pt>
                <c:pt idx="882">
                  <c:v>143</c:v>
                </c:pt>
                <c:pt idx="883">
                  <c:v>144</c:v>
                </c:pt>
                <c:pt idx="884">
                  <c:v>144</c:v>
                </c:pt>
                <c:pt idx="885">
                  <c:v>144</c:v>
                </c:pt>
                <c:pt idx="886">
                  <c:v>144</c:v>
                </c:pt>
                <c:pt idx="887">
                  <c:v>144</c:v>
                </c:pt>
                <c:pt idx="888">
                  <c:v>144</c:v>
                </c:pt>
                <c:pt idx="889">
                  <c:v>144</c:v>
                </c:pt>
                <c:pt idx="890">
                  <c:v>144</c:v>
                </c:pt>
                <c:pt idx="891">
                  <c:v>144</c:v>
                </c:pt>
                <c:pt idx="892">
                  <c:v>144</c:v>
                </c:pt>
                <c:pt idx="893">
                  <c:v>144</c:v>
                </c:pt>
                <c:pt idx="894">
                  <c:v>144</c:v>
                </c:pt>
                <c:pt idx="895">
                  <c:v>144</c:v>
                </c:pt>
                <c:pt idx="896">
                  <c:v>144</c:v>
                </c:pt>
                <c:pt idx="897">
                  <c:v>144</c:v>
                </c:pt>
                <c:pt idx="898">
                  <c:v>144</c:v>
                </c:pt>
                <c:pt idx="899">
                  <c:v>144</c:v>
                </c:pt>
                <c:pt idx="900">
                  <c:v>144</c:v>
                </c:pt>
                <c:pt idx="901">
                  <c:v>144</c:v>
                </c:pt>
                <c:pt idx="902">
                  <c:v>144</c:v>
                </c:pt>
                <c:pt idx="903">
                  <c:v>144</c:v>
                </c:pt>
                <c:pt idx="904">
                  <c:v>144</c:v>
                </c:pt>
                <c:pt idx="905">
                  <c:v>144</c:v>
                </c:pt>
                <c:pt idx="906">
                  <c:v>144</c:v>
                </c:pt>
                <c:pt idx="907">
                  <c:v>144</c:v>
                </c:pt>
                <c:pt idx="908">
                  <c:v>144</c:v>
                </c:pt>
                <c:pt idx="909">
                  <c:v>144</c:v>
                </c:pt>
                <c:pt idx="910">
                  <c:v>144</c:v>
                </c:pt>
                <c:pt idx="911">
                  <c:v>144</c:v>
                </c:pt>
                <c:pt idx="912">
                  <c:v>144</c:v>
                </c:pt>
                <c:pt idx="913">
                  <c:v>144</c:v>
                </c:pt>
                <c:pt idx="914">
                  <c:v>144</c:v>
                </c:pt>
                <c:pt idx="915">
                  <c:v>144</c:v>
                </c:pt>
                <c:pt idx="916">
                  <c:v>144</c:v>
                </c:pt>
                <c:pt idx="917">
                  <c:v>144</c:v>
                </c:pt>
                <c:pt idx="918">
                  <c:v>144</c:v>
                </c:pt>
                <c:pt idx="919">
                  <c:v>144</c:v>
                </c:pt>
                <c:pt idx="920">
                  <c:v>144</c:v>
                </c:pt>
                <c:pt idx="921">
                  <c:v>144</c:v>
                </c:pt>
                <c:pt idx="922">
                  <c:v>144</c:v>
                </c:pt>
                <c:pt idx="923">
                  <c:v>144</c:v>
                </c:pt>
                <c:pt idx="924">
                  <c:v>144</c:v>
                </c:pt>
                <c:pt idx="925">
                  <c:v>144</c:v>
                </c:pt>
                <c:pt idx="926">
                  <c:v>144</c:v>
                </c:pt>
                <c:pt idx="927">
                  <c:v>144</c:v>
                </c:pt>
                <c:pt idx="928">
                  <c:v>144</c:v>
                </c:pt>
                <c:pt idx="929">
                  <c:v>144</c:v>
                </c:pt>
                <c:pt idx="930">
                  <c:v>144</c:v>
                </c:pt>
                <c:pt idx="931">
                  <c:v>144</c:v>
                </c:pt>
                <c:pt idx="932">
                  <c:v>144</c:v>
                </c:pt>
                <c:pt idx="933">
                  <c:v>144</c:v>
                </c:pt>
                <c:pt idx="934">
                  <c:v>144</c:v>
                </c:pt>
                <c:pt idx="935">
                  <c:v>144</c:v>
                </c:pt>
                <c:pt idx="936">
                  <c:v>144</c:v>
                </c:pt>
                <c:pt idx="937">
                  <c:v>144</c:v>
                </c:pt>
                <c:pt idx="938">
                  <c:v>144</c:v>
                </c:pt>
                <c:pt idx="939">
                  <c:v>144</c:v>
                </c:pt>
                <c:pt idx="940">
                  <c:v>144</c:v>
                </c:pt>
                <c:pt idx="941">
                  <c:v>144</c:v>
                </c:pt>
                <c:pt idx="942">
                  <c:v>144</c:v>
                </c:pt>
                <c:pt idx="943">
                  <c:v>144</c:v>
                </c:pt>
                <c:pt idx="944">
                  <c:v>144</c:v>
                </c:pt>
                <c:pt idx="945">
                  <c:v>144</c:v>
                </c:pt>
                <c:pt idx="946">
                  <c:v>144</c:v>
                </c:pt>
                <c:pt idx="947">
                  <c:v>144</c:v>
                </c:pt>
                <c:pt idx="948">
                  <c:v>144</c:v>
                </c:pt>
                <c:pt idx="949">
                  <c:v>144</c:v>
                </c:pt>
                <c:pt idx="950">
                  <c:v>144</c:v>
                </c:pt>
                <c:pt idx="951">
                  <c:v>144</c:v>
                </c:pt>
                <c:pt idx="952">
                  <c:v>144</c:v>
                </c:pt>
                <c:pt idx="953">
                  <c:v>144</c:v>
                </c:pt>
                <c:pt idx="954">
                  <c:v>144</c:v>
                </c:pt>
                <c:pt idx="955">
                  <c:v>144</c:v>
                </c:pt>
                <c:pt idx="956">
                  <c:v>144</c:v>
                </c:pt>
                <c:pt idx="957">
                  <c:v>144</c:v>
                </c:pt>
                <c:pt idx="958">
                  <c:v>144</c:v>
                </c:pt>
                <c:pt idx="959">
                  <c:v>144</c:v>
                </c:pt>
                <c:pt idx="960">
                  <c:v>144</c:v>
                </c:pt>
                <c:pt idx="961">
                  <c:v>144</c:v>
                </c:pt>
                <c:pt idx="962">
                  <c:v>144</c:v>
                </c:pt>
                <c:pt idx="963">
                  <c:v>144</c:v>
                </c:pt>
                <c:pt idx="964">
                  <c:v>144</c:v>
                </c:pt>
                <c:pt idx="965">
                  <c:v>144</c:v>
                </c:pt>
                <c:pt idx="966">
                  <c:v>144</c:v>
                </c:pt>
                <c:pt idx="967">
                  <c:v>144</c:v>
                </c:pt>
                <c:pt idx="968">
                  <c:v>144</c:v>
                </c:pt>
                <c:pt idx="969">
                  <c:v>144</c:v>
                </c:pt>
                <c:pt idx="970">
                  <c:v>144</c:v>
                </c:pt>
                <c:pt idx="971">
                  <c:v>144</c:v>
                </c:pt>
                <c:pt idx="972">
                  <c:v>144</c:v>
                </c:pt>
                <c:pt idx="973">
                  <c:v>144</c:v>
                </c:pt>
                <c:pt idx="974">
                  <c:v>144</c:v>
                </c:pt>
                <c:pt idx="975">
                  <c:v>144</c:v>
                </c:pt>
                <c:pt idx="976">
                  <c:v>144</c:v>
                </c:pt>
                <c:pt idx="977">
                  <c:v>144</c:v>
                </c:pt>
                <c:pt idx="978">
                  <c:v>144</c:v>
                </c:pt>
                <c:pt idx="979">
                  <c:v>145</c:v>
                </c:pt>
                <c:pt idx="980">
                  <c:v>145</c:v>
                </c:pt>
                <c:pt idx="981">
                  <c:v>145</c:v>
                </c:pt>
                <c:pt idx="982">
                  <c:v>145</c:v>
                </c:pt>
                <c:pt idx="983">
                  <c:v>145</c:v>
                </c:pt>
                <c:pt idx="984">
                  <c:v>145</c:v>
                </c:pt>
                <c:pt idx="985">
                  <c:v>145</c:v>
                </c:pt>
                <c:pt idx="986">
                  <c:v>145</c:v>
                </c:pt>
                <c:pt idx="987">
                  <c:v>145</c:v>
                </c:pt>
                <c:pt idx="988">
                  <c:v>145</c:v>
                </c:pt>
                <c:pt idx="989">
                  <c:v>145</c:v>
                </c:pt>
                <c:pt idx="990">
                  <c:v>145</c:v>
                </c:pt>
                <c:pt idx="991">
                  <c:v>145</c:v>
                </c:pt>
                <c:pt idx="992">
                  <c:v>145</c:v>
                </c:pt>
                <c:pt idx="993">
                  <c:v>145</c:v>
                </c:pt>
                <c:pt idx="994">
                  <c:v>145</c:v>
                </c:pt>
                <c:pt idx="995">
                  <c:v>145</c:v>
                </c:pt>
                <c:pt idx="996">
                  <c:v>145</c:v>
                </c:pt>
                <c:pt idx="997">
                  <c:v>145</c:v>
                </c:pt>
                <c:pt idx="998">
                  <c:v>145</c:v>
                </c:pt>
                <c:pt idx="999">
                  <c:v>145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444-4420-8511-4441F816A44A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LR_ValidationLiftChart1!$AZ$4:$AZ$1003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LR_ValidationLiftChart1!$BD$4:$BD$1003</c:f>
              <c:numCache>
                <c:formatCode>General</c:formatCode>
                <c:ptCount val="1000"/>
                <c:pt idx="0">
                  <c:v>0.14499999999999999</c:v>
                </c:pt>
                <c:pt idx="1">
                  <c:v>0.28999999999999998</c:v>
                </c:pt>
                <c:pt idx="2">
                  <c:v>0.43499999999999994</c:v>
                </c:pt>
                <c:pt idx="3">
                  <c:v>0.57999999999999996</c:v>
                </c:pt>
                <c:pt idx="4">
                  <c:v>0.72499999999999998</c:v>
                </c:pt>
                <c:pt idx="5">
                  <c:v>0.86999999999999988</c:v>
                </c:pt>
                <c:pt idx="6">
                  <c:v>1.0149999999999999</c:v>
                </c:pt>
                <c:pt idx="7">
                  <c:v>1.1599999999999999</c:v>
                </c:pt>
                <c:pt idx="8">
                  <c:v>1.3049999999999999</c:v>
                </c:pt>
                <c:pt idx="9">
                  <c:v>1.45</c:v>
                </c:pt>
                <c:pt idx="10">
                  <c:v>1.595</c:v>
                </c:pt>
                <c:pt idx="11">
                  <c:v>1.7399999999999998</c:v>
                </c:pt>
                <c:pt idx="12">
                  <c:v>1.8849999999999998</c:v>
                </c:pt>
                <c:pt idx="13">
                  <c:v>2.0299999999999998</c:v>
                </c:pt>
                <c:pt idx="14">
                  <c:v>2.1749999999999998</c:v>
                </c:pt>
                <c:pt idx="15">
                  <c:v>2.3199999999999998</c:v>
                </c:pt>
                <c:pt idx="16">
                  <c:v>2.4649999999999999</c:v>
                </c:pt>
                <c:pt idx="17">
                  <c:v>2.61</c:v>
                </c:pt>
                <c:pt idx="18">
                  <c:v>2.7549999999999999</c:v>
                </c:pt>
                <c:pt idx="19">
                  <c:v>2.9</c:v>
                </c:pt>
                <c:pt idx="20">
                  <c:v>3.0449999999999999</c:v>
                </c:pt>
                <c:pt idx="21">
                  <c:v>3.19</c:v>
                </c:pt>
                <c:pt idx="22">
                  <c:v>3.335</c:v>
                </c:pt>
                <c:pt idx="23">
                  <c:v>3.4799999999999995</c:v>
                </c:pt>
                <c:pt idx="24">
                  <c:v>3.6249999999999996</c:v>
                </c:pt>
                <c:pt idx="25">
                  <c:v>3.7699999999999996</c:v>
                </c:pt>
                <c:pt idx="26">
                  <c:v>3.9149999999999996</c:v>
                </c:pt>
                <c:pt idx="27">
                  <c:v>4.0599999999999996</c:v>
                </c:pt>
                <c:pt idx="28">
                  <c:v>4.2050000000000001</c:v>
                </c:pt>
                <c:pt idx="29">
                  <c:v>4.3499999999999996</c:v>
                </c:pt>
                <c:pt idx="30">
                  <c:v>4.4950000000000001</c:v>
                </c:pt>
                <c:pt idx="31">
                  <c:v>4.6399999999999997</c:v>
                </c:pt>
                <c:pt idx="32">
                  <c:v>4.7849999999999993</c:v>
                </c:pt>
                <c:pt idx="33">
                  <c:v>4.93</c:v>
                </c:pt>
                <c:pt idx="34">
                  <c:v>5.0749999999999993</c:v>
                </c:pt>
                <c:pt idx="35">
                  <c:v>5.22</c:v>
                </c:pt>
                <c:pt idx="36">
                  <c:v>5.3649999999999993</c:v>
                </c:pt>
                <c:pt idx="37">
                  <c:v>5.51</c:v>
                </c:pt>
                <c:pt idx="38">
                  <c:v>5.6549999999999994</c:v>
                </c:pt>
                <c:pt idx="39">
                  <c:v>5.8</c:v>
                </c:pt>
                <c:pt idx="40">
                  <c:v>5.9449999999999994</c:v>
                </c:pt>
                <c:pt idx="41">
                  <c:v>6.09</c:v>
                </c:pt>
                <c:pt idx="42">
                  <c:v>6.2349999999999994</c:v>
                </c:pt>
                <c:pt idx="43">
                  <c:v>6.38</c:v>
                </c:pt>
                <c:pt idx="44">
                  <c:v>6.5249999999999995</c:v>
                </c:pt>
                <c:pt idx="45">
                  <c:v>6.67</c:v>
                </c:pt>
                <c:pt idx="46">
                  <c:v>6.8149999999999995</c:v>
                </c:pt>
                <c:pt idx="47">
                  <c:v>6.9599999999999991</c:v>
                </c:pt>
                <c:pt idx="48">
                  <c:v>7.1049999999999995</c:v>
                </c:pt>
                <c:pt idx="49">
                  <c:v>7.2499999999999991</c:v>
                </c:pt>
                <c:pt idx="50">
                  <c:v>7.3949999999999996</c:v>
                </c:pt>
                <c:pt idx="51">
                  <c:v>7.5399999999999991</c:v>
                </c:pt>
                <c:pt idx="52">
                  <c:v>7.6849999999999996</c:v>
                </c:pt>
                <c:pt idx="53">
                  <c:v>7.8299999999999992</c:v>
                </c:pt>
                <c:pt idx="54">
                  <c:v>7.9749999999999996</c:v>
                </c:pt>
                <c:pt idx="55">
                  <c:v>8.1199999999999992</c:v>
                </c:pt>
                <c:pt idx="56">
                  <c:v>8.2649999999999988</c:v>
                </c:pt>
                <c:pt idx="57">
                  <c:v>8.41</c:v>
                </c:pt>
                <c:pt idx="58">
                  <c:v>8.5549999999999997</c:v>
                </c:pt>
                <c:pt idx="59">
                  <c:v>8.6999999999999993</c:v>
                </c:pt>
                <c:pt idx="60">
                  <c:v>8.8449999999999989</c:v>
                </c:pt>
                <c:pt idx="61">
                  <c:v>8.99</c:v>
                </c:pt>
                <c:pt idx="62">
                  <c:v>9.1349999999999998</c:v>
                </c:pt>
                <c:pt idx="63">
                  <c:v>9.2799999999999994</c:v>
                </c:pt>
                <c:pt idx="64">
                  <c:v>9.4249999999999989</c:v>
                </c:pt>
                <c:pt idx="65">
                  <c:v>9.5699999999999985</c:v>
                </c:pt>
                <c:pt idx="66">
                  <c:v>9.7149999999999999</c:v>
                </c:pt>
                <c:pt idx="67">
                  <c:v>9.86</c:v>
                </c:pt>
                <c:pt idx="68">
                  <c:v>10.004999999999999</c:v>
                </c:pt>
                <c:pt idx="69">
                  <c:v>10.149999999999999</c:v>
                </c:pt>
                <c:pt idx="70">
                  <c:v>10.295</c:v>
                </c:pt>
                <c:pt idx="71">
                  <c:v>10.44</c:v>
                </c:pt>
                <c:pt idx="72">
                  <c:v>10.584999999999999</c:v>
                </c:pt>
                <c:pt idx="73">
                  <c:v>10.729999999999999</c:v>
                </c:pt>
                <c:pt idx="74">
                  <c:v>10.875</c:v>
                </c:pt>
                <c:pt idx="75">
                  <c:v>11.02</c:v>
                </c:pt>
                <c:pt idx="76">
                  <c:v>11.164999999999999</c:v>
                </c:pt>
                <c:pt idx="77">
                  <c:v>11.309999999999999</c:v>
                </c:pt>
                <c:pt idx="78">
                  <c:v>11.455</c:v>
                </c:pt>
                <c:pt idx="79">
                  <c:v>11.6</c:v>
                </c:pt>
                <c:pt idx="80">
                  <c:v>11.744999999999999</c:v>
                </c:pt>
                <c:pt idx="81">
                  <c:v>11.889999999999999</c:v>
                </c:pt>
                <c:pt idx="82">
                  <c:v>12.034999999999998</c:v>
                </c:pt>
                <c:pt idx="83">
                  <c:v>12.18</c:v>
                </c:pt>
                <c:pt idx="84">
                  <c:v>12.324999999999999</c:v>
                </c:pt>
                <c:pt idx="85">
                  <c:v>12.469999999999999</c:v>
                </c:pt>
                <c:pt idx="86">
                  <c:v>12.614999999999998</c:v>
                </c:pt>
                <c:pt idx="87">
                  <c:v>12.76</c:v>
                </c:pt>
                <c:pt idx="88">
                  <c:v>12.904999999999999</c:v>
                </c:pt>
                <c:pt idx="89">
                  <c:v>13.049999999999999</c:v>
                </c:pt>
                <c:pt idx="90">
                  <c:v>13.194999999999999</c:v>
                </c:pt>
                <c:pt idx="91">
                  <c:v>13.34</c:v>
                </c:pt>
                <c:pt idx="92">
                  <c:v>13.484999999999999</c:v>
                </c:pt>
                <c:pt idx="93">
                  <c:v>13.629999999999999</c:v>
                </c:pt>
                <c:pt idx="94">
                  <c:v>13.774999999999999</c:v>
                </c:pt>
                <c:pt idx="95">
                  <c:v>13.919999999999998</c:v>
                </c:pt>
                <c:pt idx="96">
                  <c:v>14.065</c:v>
                </c:pt>
                <c:pt idx="97">
                  <c:v>14.209999999999999</c:v>
                </c:pt>
                <c:pt idx="98">
                  <c:v>14.354999999999999</c:v>
                </c:pt>
                <c:pt idx="99">
                  <c:v>14.499999999999998</c:v>
                </c:pt>
                <c:pt idx="100">
                  <c:v>14.645</c:v>
                </c:pt>
                <c:pt idx="101">
                  <c:v>14.79</c:v>
                </c:pt>
                <c:pt idx="102">
                  <c:v>14.934999999999999</c:v>
                </c:pt>
                <c:pt idx="103">
                  <c:v>15.079999999999998</c:v>
                </c:pt>
                <c:pt idx="104">
                  <c:v>15.225</c:v>
                </c:pt>
                <c:pt idx="105">
                  <c:v>15.37</c:v>
                </c:pt>
                <c:pt idx="106">
                  <c:v>15.514999999999999</c:v>
                </c:pt>
                <c:pt idx="107">
                  <c:v>15.659999999999998</c:v>
                </c:pt>
                <c:pt idx="108">
                  <c:v>15.805</c:v>
                </c:pt>
                <c:pt idx="109">
                  <c:v>15.95</c:v>
                </c:pt>
                <c:pt idx="110">
                  <c:v>16.094999999999999</c:v>
                </c:pt>
                <c:pt idx="111">
                  <c:v>16.239999999999998</c:v>
                </c:pt>
                <c:pt idx="112">
                  <c:v>16.384999999999998</c:v>
                </c:pt>
                <c:pt idx="113">
                  <c:v>16.529999999999998</c:v>
                </c:pt>
                <c:pt idx="114">
                  <c:v>16.674999999999997</c:v>
                </c:pt>
                <c:pt idx="115">
                  <c:v>16.82</c:v>
                </c:pt>
                <c:pt idx="116">
                  <c:v>16.965</c:v>
                </c:pt>
                <c:pt idx="117">
                  <c:v>17.11</c:v>
                </c:pt>
                <c:pt idx="118">
                  <c:v>17.254999999999999</c:v>
                </c:pt>
                <c:pt idx="119">
                  <c:v>17.399999999999999</c:v>
                </c:pt>
                <c:pt idx="120">
                  <c:v>17.544999999999998</c:v>
                </c:pt>
                <c:pt idx="121">
                  <c:v>17.689999999999998</c:v>
                </c:pt>
                <c:pt idx="122">
                  <c:v>17.834999999999997</c:v>
                </c:pt>
                <c:pt idx="123">
                  <c:v>17.98</c:v>
                </c:pt>
                <c:pt idx="124">
                  <c:v>18.125</c:v>
                </c:pt>
                <c:pt idx="125">
                  <c:v>18.27</c:v>
                </c:pt>
                <c:pt idx="126">
                  <c:v>18.414999999999999</c:v>
                </c:pt>
                <c:pt idx="127">
                  <c:v>18.559999999999999</c:v>
                </c:pt>
                <c:pt idx="128">
                  <c:v>18.704999999999998</c:v>
                </c:pt>
                <c:pt idx="129">
                  <c:v>18.849999999999998</c:v>
                </c:pt>
                <c:pt idx="130">
                  <c:v>18.994999999999997</c:v>
                </c:pt>
                <c:pt idx="131">
                  <c:v>19.139999999999997</c:v>
                </c:pt>
                <c:pt idx="132">
                  <c:v>19.285</c:v>
                </c:pt>
                <c:pt idx="133">
                  <c:v>19.43</c:v>
                </c:pt>
                <c:pt idx="134">
                  <c:v>19.574999999999999</c:v>
                </c:pt>
                <c:pt idx="135">
                  <c:v>19.72</c:v>
                </c:pt>
                <c:pt idx="136">
                  <c:v>19.864999999999998</c:v>
                </c:pt>
                <c:pt idx="137">
                  <c:v>20.009999999999998</c:v>
                </c:pt>
                <c:pt idx="138">
                  <c:v>20.154999999999998</c:v>
                </c:pt>
                <c:pt idx="139">
                  <c:v>20.299999999999997</c:v>
                </c:pt>
                <c:pt idx="140">
                  <c:v>20.445</c:v>
                </c:pt>
                <c:pt idx="141">
                  <c:v>20.59</c:v>
                </c:pt>
                <c:pt idx="142">
                  <c:v>20.734999999999999</c:v>
                </c:pt>
                <c:pt idx="143">
                  <c:v>20.88</c:v>
                </c:pt>
                <c:pt idx="144">
                  <c:v>21.024999999999999</c:v>
                </c:pt>
                <c:pt idx="145">
                  <c:v>21.169999999999998</c:v>
                </c:pt>
                <c:pt idx="146">
                  <c:v>21.314999999999998</c:v>
                </c:pt>
                <c:pt idx="147">
                  <c:v>21.459999999999997</c:v>
                </c:pt>
                <c:pt idx="148">
                  <c:v>21.604999999999997</c:v>
                </c:pt>
                <c:pt idx="149">
                  <c:v>21.75</c:v>
                </c:pt>
                <c:pt idx="150">
                  <c:v>21.895</c:v>
                </c:pt>
                <c:pt idx="151">
                  <c:v>22.04</c:v>
                </c:pt>
                <c:pt idx="152">
                  <c:v>22.184999999999999</c:v>
                </c:pt>
                <c:pt idx="153">
                  <c:v>22.33</c:v>
                </c:pt>
                <c:pt idx="154">
                  <c:v>22.474999999999998</c:v>
                </c:pt>
                <c:pt idx="155">
                  <c:v>22.619999999999997</c:v>
                </c:pt>
                <c:pt idx="156">
                  <c:v>22.764999999999997</c:v>
                </c:pt>
                <c:pt idx="157">
                  <c:v>22.91</c:v>
                </c:pt>
                <c:pt idx="158">
                  <c:v>23.055</c:v>
                </c:pt>
                <c:pt idx="159">
                  <c:v>23.2</c:v>
                </c:pt>
                <c:pt idx="160">
                  <c:v>23.344999999999999</c:v>
                </c:pt>
                <c:pt idx="161">
                  <c:v>23.49</c:v>
                </c:pt>
                <c:pt idx="162">
                  <c:v>23.634999999999998</c:v>
                </c:pt>
                <c:pt idx="163">
                  <c:v>23.779999999999998</c:v>
                </c:pt>
                <c:pt idx="164">
                  <c:v>23.924999999999997</c:v>
                </c:pt>
                <c:pt idx="165">
                  <c:v>24.069999999999997</c:v>
                </c:pt>
                <c:pt idx="166">
                  <c:v>24.215</c:v>
                </c:pt>
                <c:pt idx="167">
                  <c:v>24.36</c:v>
                </c:pt>
                <c:pt idx="168">
                  <c:v>24.504999999999999</c:v>
                </c:pt>
                <c:pt idx="169">
                  <c:v>24.65</c:v>
                </c:pt>
                <c:pt idx="170">
                  <c:v>24.794999999999998</c:v>
                </c:pt>
                <c:pt idx="171">
                  <c:v>24.939999999999998</c:v>
                </c:pt>
                <c:pt idx="172">
                  <c:v>25.084999999999997</c:v>
                </c:pt>
                <c:pt idx="173">
                  <c:v>25.229999999999997</c:v>
                </c:pt>
                <c:pt idx="174">
                  <c:v>25.375</c:v>
                </c:pt>
                <c:pt idx="175">
                  <c:v>25.52</c:v>
                </c:pt>
                <c:pt idx="176">
                  <c:v>25.664999999999999</c:v>
                </c:pt>
                <c:pt idx="177">
                  <c:v>25.81</c:v>
                </c:pt>
                <c:pt idx="178">
                  <c:v>25.954999999999998</c:v>
                </c:pt>
                <c:pt idx="179">
                  <c:v>26.099999999999998</c:v>
                </c:pt>
                <c:pt idx="180">
                  <c:v>26.244999999999997</c:v>
                </c:pt>
                <c:pt idx="181">
                  <c:v>26.389999999999997</c:v>
                </c:pt>
                <c:pt idx="182">
                  <c:v>26.534999999999997</c:v>
                </c:pt>
                <c:pt idx="183">
                  <c:v>26.68</c:v>
                </c:pt>
                <c:pt idx="184">
                  <c:v>26.824999999999999</c:v>
                </c:pt>
                <c:pt idx="185">
                  <c:v>26.97</c:v>
                </c:pt>
                <c:pt idx="186">
                  <c:v>27.114999999999998</c:v>
                </c:pt>
                <c:pt idx="187">
                  <c:v>27.259999999999998</c:v>
                </c:pt>
                <c:pt idx="188">
                  <c:v>27.404999999999998</c:v>
                </c:pt>
                <c:pt idx="189">
                  <c:v>27.549999999999997</c:v>
                </c:pt>
                <c:pt idx="190">
                  <c:v>27.694999999999997</c:v>
                </c:pt>
                <c:pt idx="191">
                  <c:v>27.839999999999996</c:v>
                </c:pt>
                <c:pt idx="192">
                  <c:v>27.984999999999999</c:v>
                </c:pt>
                <c:pt idx="193">
                  <c:v>28.13</c:v>
                </c:pt>
                <c:pt idx="194">
                  <c:v>28.274999999999999</c:v>
                </c:pt>
                <c:pt idx="195">
                  <c:v>28.419999999999998</c:v>
                </c:pt>
                <c:pt idx="196">
                  <c:v>28.564999999999998</c:v>
                </c:pt>
                <c:pt idx="197">
                  <c:v>28.709999999999997</c:v>
                </c:pt>
                <c:pt idx="198">
                  <c:v>28.854999999999997</c:v>
                </c:pt>
                <c:pt idx="199">
                  <c:v>28.999999999999996</c:v>
                </c:pt>
                <c:pt idx="200">
                  <c:v>29.145</c:v>
                </c:pt>
                <c:pt idx="201">
                  <c:v>29.29</c:v>
                </c:pt>
                <c:pt idx="202">
                  <c:v>29.434999999999999</c:v>
                </c:pt>
                <c:pt idx="203">
                  <c:v>29.58</c:v>
                </c:pt>
                <c:pt idx="204">
                  <c:v>29.724999999999998</c:v>
                </c:pt>
                <c:pt idx="205">
                  <c:v>29.869999999999997</c:v>
                </c:pt>
                <c:pt idx="206">
                  <c:v>30.014999999999997</c:v>
                </c:pt>
                <c:pt idx="207">
                  <c:v>30.159999999999997</c:v>
                </c:pt>
                <c:pt idx="208">
                  <c:v>30.304999999999996</c:v>
                </c:pt>
                <c:pt idx="209">
                  <c:v>30.45</c:v>
                </c:pt>
                <c:pt idx="210">
                  <c:v>30.594999999999999</c:v>
                </c:pt>
                <c:pt idx="211">
                  <c:v>30.74</c:v>
                </c:pt>
                <c:pt idx="212">
                  <c:v>30.884999999999998</c:v>
                </c:pt>
                <c:pt idx="213">
                  <c:v>31.029999999999998</c:v>
                </c:pt>
                <c:pt idx="214">
                  <c:v>31.174999999999997</c:v>
                </c:pt>
                <c:pt idx="215">
                  <c:v>31.319999999999997</c:v>
                </c:pt>
                <c:pt idx="216">
                  <c:v>31.464999999999996</c:v>
                </c:pt>
                <c:pt idx="217">
                  <c:v>31.61</c:v>
                </c:pt>
                <c:pt idx="218">
                  <c:v>31.754999999999999</c:v>
                </c:pt>
                <c:pt idx="219">
                  <c:v>31.9</c:v>
                </c:pt>
                <c:pt idx="220">
                  <c:v>32.044999999999995</c:v>
                </c:pt>
                <c:pt idx="221">
                  <c:v>32.19</c:v>
                </c:pt>
                <c:pt idx="222">
                  <c:v>32.335000000000001</c:v>
                </c:pt>
                <c:pt idx="223">
                  <c:v>32.479999999999997</c:v>
                </c:pt>
                <c:pt idx="224">
                  <c:v>32.625</c:v>
                </c:pt>
                <c:pt idx="225">
                  <c:v>32.769999999999996</c:v>
                </c:pt>
                <c:pt idx="226">
                  <c:v>32.914999999999999</c:v>
                </c:pt>
                <c:pt idx="227">
                  <c:v>33.059999999999995</c:v>
                </c:pt>
                <c:pt idx="228">
                  <c:v>33.204999999999998</c:v>
                </c:pt>
                <c:pt idx="229">
                  <c:v>33.349999999999994</c:v>
                </c:pt>
                <c:pt idx="230">
                  <c:v>33.494999999999997</c:v>
                </c:pt>
                <c:pt idx="231">
                  <c:v>33.64</c:v>
                </c:pt>
                <c:pt idx="232">
                  <c:v>33.784999999999997</c:v>
                </c:pt>
                <c:pt idx="233">
                  <c:v>33.93</c:v>
                </c:pt>
                <c:pt idx="234">
                  <c:v>34.074999999999996</c:v>
                </c:pt>
                <c:pt idx="235">
                  <c:v>34.22</c:v>
                </c:pt>
                <c:pt idx="236">
                  <c:v>34.364999999999995</c:v>
                </c:pt>
                <c:pt idx="237">
                  <c:v>34.51</c:v>
                </c:pt>
                <c:pt idx="238">
                  <c:v>34.655000000000001</c:v>
                </c:pt>
                <c:pt idx="239">
                  <c:v>34.799999999999997</c:v>
                </c:pt>
                <c:pt idx="240">
                  <c:v>34.945</c:v>
                </c:pt>
                <c:pt idx="241">
                  <c:v>35.089999999999996</c:v>
                </c:pt>
                <c:pt idx="242">
                  <c:v>35.234999999999999</c:v>
                </c:pt>
                <c:pt idx="243">
                  <c:v>35.379999999999995</c:v>
                </c:pt>
                <c:pt idx="244">
                  <c:v>35.524999999999999</c:v>
                </c:pt>
                <c:pt idx="245">
                  <c:v>35.669999999999995</c:v>
                </c:pt>
                <c:pt idx="246">
                  <c:v>35.814999999999998</c:v>
                </c:pt>
                <c:pt idx="247">
                  <c:v>35.96</c:v>
                </c:pt>
                <c:pt idx="248">
                  <c:v>36.104999999999997</c:v>
                </c:pt>
                <c:pt idx="249">
                  <c:v>36.25</c:v>
                </c:pt>
                <c:pt idx="250">
                  <c:v>36.394999999999996</c:v>
                </c:pt>
                <c:pt idx="251">
                  <c:v>36.54</c:v>
                </c:pt>
                <c:pt idx="252">
                  <c:v>36.684999999999995</c:v>
                </c:pt>
                <c:pt idx="253">
                  <c:v>36.83</c:v>
                </c:pt>
                <c:pt idx="254">
                  <c:v>36.974999999999994</c:v>
                </c:pt>
                <c:pt idx="255">
                  <c:v>37.119999999999997</c:v>
                </c:pt>
                <c:pt idx="256">
                  <c:v>37.265000000000001</c:v>
                </c:pt>
                <c:pt idx="257">
                  <c:v>37.409999999999997</c:v>
                </c:pt>
                <c:pt idx="258">
                  <c:v>37.555</c:v>
                </c:pt>
                <c:pt idx="259">
                  <c:v>37.699999999999996</c:v>
                </c:pt>
                <c:pt idx="260">
                  <c:v>37.844999999999999</c:v>
                </c:pt>
                <c:pt idx="261">
                  <c:v>37.989999999999995</c:v>
                </c:pt>
                <c:pt idx="262">
                  <c:v>38.134999999999998</c:v>
                </c:pt>
                <c:pt idx="263">
                  <c:v>38.279999999999994</c:v>
                </c:pt>
                <c:pt idx="264">
                  <c:v>38.424999999999997</c:v>
                </c:pt>
                <c:pt idx="265">
                  <c:v>38.57</c:v>
                </c:pt>
                <c:pt idx="266">
                  <c:v>38.714999999999996</c:v>
                </c:pt>
                <c:pt idx="267">
                  <c:v>38.86</c:v>
                </c:pt>
                <c:pt idx="268">
                  <c:v>39.004999999999995</c:v>
                </c:pt>
                <c:pt idx="269">
                  <c:v>39.15</c:v>
                </c:pt>
                <c:pt idx="270">
                  <c:v>39.294999999999995</c:v>
                </c:pt>
                <c:pt idx="271">
                  <c:v>39.44</c:v>
                </c:pt>
                <c:pt idx="272">
                  <c:v>39.584999999999994</c:v>
                </c:pt>
                <c:pt idx="273">
                  <c:v>39.729999999999997</c:v>
                </c:pt>
                <c:pt idx="274">
                  <c:v>39.875</c:v>
                </c:pt>
                <c:pt idx="275">
                  <c:v>40.019999999999996</c:v>
                </c:pt>
                <c:pt idx="276">
                  <c:v>40.164999999999999</c:v>
                </c:pt>
                <c:pt idx="277">
                  <c:v>40.309999999999995</c:v>
                </c:pt>
                <c:pt idx="278">
                  <c:v>40.454999999999998</c:v>
                </c:pt>
                <c:pt idx="279">
                  <c:v>40.599999999999994</c:v>
                </c:pt>
                <c:pt idx="280">
                  <c:v>40.744999999999997</c:v>
                </c:pt>
                <c:pt idx="281">
                  <c:v>40.89</c:v>
                </c:pt>
                <c:pt idx="282">
                  <c:v>41.034999999999997</c:v>
                </c:pt>
                <c:pt idx="283">
                  <c:v>41.18</c:v>
                </c:pt>
                <c:pt idx="284">
                  <c:v>41.324999999999996</c:v>
                </c:pt>
                <c:pt idx="285">
                  <c:v>41.47</c:v>
                </c:pt>
                <c:pt idx="286">
                  <c:v>41.614999999999995</c:v>
                </c:pt>
                <c:pt idx="287">
                  <c:v>41.76</c:v>
                </c:pt>
                <c:pt idx="288">
                  <c:v>41.904999999999994</c:v>
                </c:pt>
                <c:pt idx="289">
                  <c:v>42.05</c:v>
                </c:pt>
                <c:pt idx="290">
                  <c:v>42.195</c:v>
                </c:pt>
                <c:pt idx="291">
                  <c:v>42.339999999999996</c:v>
                </c:pt>
                <c:pt idx="292">
                  <c:v>42.484999999999999</c:v>
                </c:pt>
                <c:pt idx="293">
                  <c:v>42.629999999999995</c:v>
                </c:pt>
                <c:pt idx="294">
                  <c:v>42.774999999999999</c:v>
                </c:pt>
                <c:pt idx="295">
                  <c:v>42.919999999999995</c:v>
                </c:pt>
                <c:pt idx="296">
                  <c:v>43.064999999999998</c:v>
                </c:pt>
                <c:pt idx="297">
                  <c:v>43.209999999999994</c:v>
                </c:pt>
                <c:pt idx="298">
                  <c:v>43.354999999999997</c:v>
                </c:pt>
                <c:pt idx="299">
                  <c:v>43.5</c:v>
                </c:pt>
                <c:pt idx="300">
                  <c:v>43.644999999999996</c:v>
                </c:pt>
                <c:pt idx="301">
                  <c:v>43.79</c:v>
                </c:pt>
                <c:pt idx="302">
                  <c:v>43.934999999999995</c:v>
                </c:pt>
                <c:pt idx="303">
                  <c:v>44.08</c:v>
                </c:pt>
                <c:pt idx="304">
                  <c:v>44.224999999999994</c:v>
                </c:pt>
                <c:pt idx="305">
                  <c:v>44.37</c:v>
                </c:pt>
                <c:pt idx="306">
                  <c:v>44.514999999999993</c:v>
                </c:pt>
                <c:pt idx="307">
                  <c:v>44.66</c:v>
                </c:pt>
                <c:pt idx="308">
                  <c:v>44.805</c:v>
                </c:pt>
                <c:pt idx="309">
                  <c:v>44.949999999999996</c:v>
                </c:pt>
                <c:pt idx="310">
                  <c:v>45.094999999999999</c:v>
                </c:pt>
                <c:pt idx="311">
                  <c:v>45.239999999999995</c:v>
                </c:pt>
                <c:pt idx="312">
                  <c:v>45.384999999999998</c:v>
                </c:pt>
                <c:pt idx="313">
                  <c:v>45.529999999999994</c:v>
                </c:pt>
                <c:pt idx="314">
                  <c:v>45.674999999999997</c:v>
                </c:pt>
                <c:pt idx="315">
                  <c:v>45.82</c:v>
                </c:pt>
                <c:pt idx="316">
                  <c:v>45.964999999999996</c:v>
                </c:pt>
                <c:pt idx="317">
                  <c:v>46.11</c:v>
                </c:pt>
                <c:pt idx="318">
                  <c:v>46.254999999999995</c:v>
                </c:pt>
                <c:pt idx="319">
                  <c:v>46.4</c:v>
                </c:pt>
                <c:pt idx="320">
                  <c:v>46.544999999999995</c:v>
                </c:pt>
                <c:pt idx="321">
                  <c:v>46.69</c:v>
                </c:pt>
                <c:pt idx="322">
                  <c:v>46.834999999999994</c:v>
                </c:pt>
                <c:pt idx="323">
                  <c:v>46.98</c:v>
                </c:pt>
                <c:pt idx="324">
                  <c:v>47.125</c:v>
                </c:pt>
                <c:pt idx="325">
                  <c:v>47.269999999999996</c:v>
                </c:pt>
                <c:pt idx="326">
                  <c:v>47.414999999999999</c:v>
                </c:pt>
                <c:pt idx="327">
                  <c:v>47.559999999999995</c:v>
                </c:pt>
                <c:pt idx="328">
                  <c:v>47.704999999999998</c:v>
                </c:pt>
                <c:pt idx="329">
                  <c:v>47.849999999999994</c:v>
                </c:pt>
                <c:pt idx="330">
                  <c:v>47.994999999999997</c:v>
                </c:pt>
                <c:pt idx="331">
                  <c:v>48.139999999999993</c:v>
                </c:pt>
                <c:pt idx="332">
                  <c:v>48.284999999999997</c:v>
                </c:pt>
                <c:pt idx="333">
                  <c:v>48.43</c:v>
                </c:pt>
                <c:pt idx="334">
                  <c:v>48.574999999999996</c:v>
                </c:pt>
                <c:pt idx="335">
                  <c:v>48.72</c:v>
                </c:pt>
                <c:pt idx="336">
                  <c:v>48.864999999999995</c:v>
                </c:pt>
                <c:pt idx="337">
                  <c:v>49.01</c:v>
                </c:pt>
                <c:pt idx="338">
                  <c:v>49.154999999999994</c:v>
                </c:pt>
                <c:pt idx="339">
                  <c:v>49.3</c:v>
                </c:pt>
                <c:pt idx="340">
                  <c:v>49.444999999999993</c:v>
                </c:pt>
                <c:pt idx="341">
                  <c:v>49.589999999999996</c:v>
                </c:pt>
                <c:pt idx="342">
                  <c:v>49.734999999999999</c:v>
                </c:pt>
                <c:pt idx="343">
                  <c:v>49.879999999999995</c:v>
                </c:pt>
                <c:pt idx="344">
                  <c:v>50.024999999999999</c:v>
                </c:pt>
                <c:pt idx="345">
                  <c:v>50.169999999999995</c:v>
                </c:pt>
                <c:pt idx="346">
                  <c:v>50.314999999999998</c:v>
                </c:pt>
                <c:pt idx="347">
                  <c:v>50.459999999999994</c:v>
                </c:pt>
                <c:pt idx="348">
                  <c:v>50.604999999999997</c:v>
                </c:pt>
                <c:pt idx="349">
                  <c:v>50.75</c:v>
                </c:pt>
                <c:pt idx="350">
                  <c:v>50.894999999999996</c:v>
                </c:pt>
                <c:pt idx="351">
                  <c:v>51.04</c:v>
                </c:pt>
                <c:pt idx="352">
                  <c:v>51.184999999999995</c:v>
                </c:pt>
                <c:pt idx="353">
                  <c:v>51.33</c:v>
                </c:pt>
                <c:pt idx="354">
                  <c:v>51.474999999999994</c:v>
                </c:pt>
                <c:pt idx="355">
                  <c:v>51.62</c:v>
                </c:pt>
                <c:pt idx="356">
                  <c:v>51.764999999999993</c:v>
                </c:pt>
                <c:pt idx="357">
                  <c:v>51.91</c:v>
                </c:pt>
                <c:pt idx="358">
                  <c:v>52.055</c:v>
                </c:pt>
                <c:pt idx="359">
                  <c:v>52.199999999999996</c:v>
                </c:pt>
                <c:pt idx="360">
                  <c:v>52.344999999999999</c:v>
                </c:pt>
                <c:pt idx="361">
                  <c:v>52.489999999999995</c:v>
                </c:pt>
                <c:pt idx="362">
                  <c:v>52.634999999999998</c:v>
                </c:pt>
                <c:pt idx="363">
                  <c:v>52.779999999999994</c:v>
                </c:pt>
                <c:pt idx="364">
                  <c:v>52.924999999999997</c:v>
                </c:pt>
                <c:pt idx="365">
                  <c:v>53.069999999999993</c:v>
                </c:pt>
                <c:pt idx="366">
                  <c:v>53.214999999999996</c:v>
                </c:pt>
                <c:pt idx="367">
                  <c:v>53.36</c:v>
                </c:pt>
                <c:pt idx="368">
                  <c:v>53.504999999999995</c:v>
                </c:pt>
                <c:pt idx="369">
                  <c:v>53.65</c:v>
                </c:pt>
                <c:pt idx="370">
                  <c:v>53.794999999999995</c:v>
                </c:pt>
                <c:pt idx="371">
                  <c:v>53.94</c:v>
                </c:pt>
                <c:pt idx="372">
                  <c:v>54.084999999999994</c:v>
                </c:pt>
                <c:pt idx="373">
                  <c:v>54.23</c:v>
                </c:pt>
                <c:pt idx="374">
                  <c:v>54.374999999999993</c:v>
                </c:pt>
                <c:pt idx="375">
                  <c:v>54.519999999999996</c:v>
                </c:pt>
                <c:pt idx="376">
                  <c:v>54.664999999999999</c:v>
                </c:pt>
                <c:pt idx="377">
                  <c:v>54.809999999999995</c:v>
                </c:pt>
                <c:pt idx="378">
                  <c:v>54.954999999999998</c:v>
                </c:pt>
                <c:pt idx="379">
                  <c:v>55.099999999999994</c:v>
                </c:pt>
                <c:pt idx="380">
                  <c:v>55.244999999999997</c:v>
                </c:pt>
                <c:pt idx="381">
                  <c:v>55.389999999999993</c:v>
                </c:pt>
                <c:pt idx="382">
                  <c:v>55.534999999999997</c:v>
                </c:pt>
                <c:pt idx="383">
                  <c:v>55.679999999999993</c:v>
                </c:pt>
                <c:pt idx="384">
                  <c:v>55.824999999999996</c:v>
                </c:pt>
                <c:pt idx="385">
                  <c:v>55.97</c:v>
                </c:pt>
                <c:pt idx="386">
                  <c:v>56.114999999999995</c:v>
                </c:pt>
                <c:pt idx="387">
                  <c:v>56.26</c:v>
                </c:pt>
                <c:pt idx="388">
                  <c:v>56.404999999999994</c:v>
                </c:pt>
                <c:pt idx="389">
                  <c:v>56.55</c:v>
                </c:pt>
                <c:pt idx="390">
                  <c:v>56.694999999999993</c:v>
                </c:pt>
                <c:pt idx="391">
                  <c:v>56.839999999999996</c:v>
                </c:pt>
                <c:pt idx="392">
                  <c:v>56.984999999999999</c:v>
                </c:pt>
                <c:pt idx="393">
                  <c:v>57.129999999999995</c:v>
                </c:pt>
                <c:pt idx="394">
                  <c:v>57.274999999999999</c:v>
                </c:pt>
                <c:pt idx="395">
                  <c:v>57.419999999999995</c:v>
                </c:pt>
                <c:pt idx="396">
                  <c:v>57.564999999999998</c:v>
                </c:pt>
                <c:pt idx="397">
                  <c:v>57.709999999999994</c:v>
                </c:pt>
                <c:pt idx="398">
                  <c:v>57.854999999999997</c:v>
                </c:pt>
                <c:pt idx="399">
                  <c:v>57.999999999999993</c:v>
                </c:pt>
                <c:pt idx="400">
                  <c:v>58.144999999999996</c:v>
                </c:pt>
                <c:pt idx="401">
                  <c:v>58.29</c:v>
                </c:pt>
                <c:pt idx="402">
                  <c:v>58.434999999999995</c:v>
                </c:pt>
                <c:pt idx="403">
                  <c:v>58.58</c:v>
                </c:pt>
                <c:pt idx="404">
                  <c:v>58.724999999999994</c:v>
                </c:pt>
                <c:pt idx="405">
                  <c:v>58.87</c:v>
                </c:pt>
                <c:pt idx="406">
                  <c:v>59.014999999999993</c:v>
                </c:pt>
                <c:pt idx="407">
                  <c:v>59.16</c:v>
                </c:pt>
                <c:pt idx="408">
                  <c:v>59.304999999999993</c:v>
                </c:pt>
                <c:pt idx="409">
                  <c:v>59.449999999999996</c:v>
                </c:pt>
                <c:pt idx="410">
                  <c:v>59.594999999999999</c:v>
                </c:pt>
                <c:pt idx="411">
                  <c:v>59.739999999999995</c:v>
                </c:pt>
                <c:pt idx="412">
                  <c:v>59.884999999999998</c:v>
                </c:pt>
                <c:pt idx="413">
                  <c:v>60.029999999999994</c:v>
                </c:pt>
                <c:pt idx="414">
                  <c:v>60.174999999999997</c:v>
                </c:pt>
                <c:pt idx="415">
                  <c:v>60.319999999999993</c:v>
                </c:pt>
                <c:pt idx="416">
                  <c:v>60.464999999999996</c:v>
                </c:pt>
                <c:pt idx="417">
                  <c:v>60.609999999999992</c:v>
                </c:pt>
                <c:pt idx="418">
                  <c:v>60.754999999999995</c:v>
                </c:pt>
                <c:pt idx="419">
                  <c:v>60.9</c:v>
                </c:pt>
                <c:pt idx="420">
                  <c:v>61.044999999999995</c:v>
                </c:pt>
                <c:pt idx="421">
                  <c:v>61.19</c:v>
                </c:pt>
                <c:pt idx="422">
                  <c:v>61.334999999999994</c:v>
                </c:pt>
                <c:pt idx="423">
                  <c:v>61.48</c:v>
                </c:pt>
                <c:pt idx="424">
                  <c:v>61.624999999999993</c:v>
                </c:pt>
                <c:pt idx="425">
                  <c:v>61.769999999999996</c:v>
                </c:pt>
                <c:pt idx="426">
                  <c:v>61.914999999999999</c:v>
                </c:pt>
                <c:pt idx="427">
                  <c:v>62.059999999999995</c:v>
                </c:pt>
                <c:pt idx="428">
                  <c:v>62.204999999999998</c:v>
                </c:pt>
                <c:pt idx="429">
                  <c:v>62.349999999999994</c:v>
                </c:pt>
                <c:pt idx="430">
                  <c:v>62.494999999999997</c:v>
                </c:pt>
                <c:pt idx="431">
                  <c:v>62.639999999999993</c:v>
                </c:pt>
                <c:pt idx="432">
                  <c:v>62.784999999999997</c:v>
                </c:pt>
                <c:pt idx="433">
                  <c:v>62.929999999999993</c:v>
                </c:pt>
                <c:pt idx="434">
                  <c:v>63.074999999999996</c:v>
                </c:pt>
                <c:pt idx="435">
                  <c:v>63.22</c:v>
                </c:pt>
                <c:pt idx="436">
                  <c:v>63.364999999999995</c:v>
                </c:pt>
                <c:pt idx="437">
                  <c:v>63.51</c:v>
                </c:pt>
                <c:pt idx="438">
                  <c:v>63.654999999999994</c:v>
                </c:pt>
                <c:pt idx="439">
                  <c:v>63.8</c:v>
                </c:pt>
                <c:pt idx="440">
                  <c:v>63.944999999999993</c:v>
                </c:pt>
                <c:pt idx="441">
                  <c:v>64.089999999999989</c:v>
                </c:pt>
                <c:pt idx="442">
                  <c:v>64.234999999999999</c:v>
                </c:pt>
                <c:pt idx="443">
                  <c:v>64.38</c:v>
                </c:pt>
                <c:pt idx="444">
                  <c:v>64.524999999999991</c:v>
                </c:pt>
                <c:pt idx="445">
                  <c:v>64.67</c:v>
                </c:pt>
                <c:pt idx="446">
                  <c:v>64.814999999999998</c:v>
                </c:pt>
                <c:pt idx="447">
                  <c:v>64.959999999999994</c:v>
                </c:pt>
                <c:pt idx="448">
                  <c:v>65.10499999999999</c:v>
                </c:pt>
                <c:pt idx="449">
                  <c:v>65.25</c:v>
                </c:pt>
                <c:pt idx="450">
                  <c:v>65.394999999999996</c:v>
                </c:pt>
                <c:pt idx="451">
                  <c:v>65.539999999999992</c:v>
                </c:pt>
                <c:pt idx="452">
                  <c:v>65.685000000000002</c:v>
                </c:pt>
                <c:pt idx="453">
                  <c:v>65.83</c:v>
                </c:pt>
                <c:pt idx="454">
                  <c:v>65.974999999999994</c:v>
                </c:pt>
                <c:pt idx="455">
                  <c:v>66.11999999999999</c:v>
                </c:pt>
                <c:pt idx="456">
                  <c:v>66.265000000000001</c:v>
                </c:pt>
                <c:pt idx="457">
                  <c:v>66.41</c:v>
                </c:pt>
                <c:pt idx="458">
                  <c:v>66.554999999999993</c:v>
                </c:pt>
                <c:pt idx="459">
                  <c:v>66.699999999999989</c:v>
                </c:pt>
                <c:pt idx="460">
                  <c:v>66.844999999999999</c:v>
                </c:pt>
                <c:pt idx="461">
                  <c:v>66.989999999999995</c:v>
                </c:pt>
                <c:pt idx="462">
                  <c:v>67.134999999999991</c:v>
                </c:pt>
                <c:pt idx="463">
                  <c:v>67.28</c:v>
                </c:pt>
                <c:pt idx="464">
                  <c:v>67.424999999999997</c:v>
                </c:pt>
                <c:pt idx="465">
                  <c:v>67.569999999999993</c:v>
                </c:pt>
                <c:pt idx="466">
                  <c:v>67.714999999999989</c:v>
                </c:pt>
                <c:pt idx="467">
                  <c:v>67.86</c:v>
                </c:pt>
                <c:pt idx="468">
                  <c:v>68.004999999999995</c:v>
                </c:pt>
                <c:pt idx="469">
                  <c:v>68.149999999999991</c:v>
                </c:pt>
                <c:pt idx="470">
                  <c:v>68.295000000000002</c:v>
                </c:pt>
                <c:pt idx="471">
                  <c:v>68.44</c:v>
                </c:pt>
                <c:pt idx="472">
                  <c:v>68.584999999999994</c:v>
                </c:pt>
                <c:pt idx="473">
                  <c:v>68.72999999999999</c:v>
                </c:pt>
                <c:pt idx="474">
                  <c:v>68.875</c:v>
                </c:pt>
                <c:pt idx="475">
                  <c:v>69.02</c:v>
                </c:pt>
                <c:pt idx="476">
                  <c:v>69.164999999999992</c:v>
                </c:pt>
                <c:pt idx="477">
                  <c:v>69.31</c:v>
                </c:pt>
                <c:pt idx="478">
                  <c:v>69.454999999999998</c:v>
                </c:pt>
                <c:pt idx="479">
                  <c:v>69.599999999999994</c:v>
                </c:pt>
                <c:pt idx="480">
                  <c:v>69.74499999999999</c:v>
                </c:pt>
                <c:pt idx="481">
                  <c:v>69.89</c:v>
                </c:pt>
                <c:pt idx="482">
                  <c:v>70.034999999999997</c:v>
                </c:pt>
                <c:pt idx="483">
                  <c:v>70.179999999999993</c:v>
                </c:pt>
                <c:pt idx="484">
                  <c:v>70.324999999999989</c:v>
                </c:pt>
                <c:pt idx="485">
                  <c:v>70.47</c:v>
                </c:pt>
                <c:pt idx="486">
                  <c:v>70.614999999999995</c:v>
                </c:pt>
                <c:pt idx="487">
                  <c:v>70.759999999999991</c:v>
                </c:pt>
                <c:pt idx="488">
                  <c:v>70.905000000000001</c:v>
                </c:pt>
                <c:pt idx="489">
                  <c:v>71.05</c:v>
                </c:pt>
                <c:pt idx="490">
                  <c:v>71.194999999999993</c:v>
                </c:pt>
                <c:pt idx="491">
                  <c:v>71.339999999999989</c:v>
                </c:pt>
                <c:pt idx="492">
                  <c:v>71.484999999999999</c:v>
                </c:pt>
                <c:pt idx="493">
                  <c:v>71.63</c:v>
                </c:pt>
                <c:pt idx="494">
                  <c:v>71.774999999999991</c:v>
                </c:pt>
                <c:pt idx="495">
                  <c:v>71.92</c:v>
                </c:pt>
                <c:pt idx="496">
                  <c:v>72.064999999999998</c:v>
                </c:pt>
                <c:pt idx="497">
                  <c:v>72.209999999999994</c:v>
                </c:pt>
                <c:pt idx="498">
                  <c:v>72.35499999999999</c:v>
                </c:pt>
                <c:pt idx="499">
                  <c:v>72.5</c:v>
                </c:pt>
                <c:pt idx="500">
                  <c:v>72.644999999999996</c:v>
                </c:pt>
                <c:pt idx="501">
                  <c:v>72.789999999999992</c:v>
                </c:pt>
                <c:pt idx="502">
                  <c:v>72.934999999999988</c:v>
                </c:pt>
                <c:pt idx="503">
                  <c:v>73.08</c:v>
                </c:pt>
                <c:pt idx="504">
                  <c:v>73.224999999999994</c:v>
                </c:pt>
                <c:pt idx="505">
                  <c:v>73.36999999999999</c:v>
                </c:pt>
                <c:pt idx="506">
                  <c:v>73.515000000000001</c:v>
                </c:pt>
                <c:pt idx="507">
                  <c:v>73.66</c:v>
                </c:pt>
                <c:pt idx="508">
                  <c:v>73.804999999999993</c:v>
                </c:pt>
                <c:pt idx="509">
                  <c:v>73.949999999999989</c:v>
                </c:pt>
                <c:pt idx="510">
                  <c:v>74.094999999999999</c:v>
                </c:pt>
                <c:pt idx="511">
                  <c:v>74.239999999999995</c:v>
                </c:pt>
                <c:pt idx="512">
                  <c:v>74.384999999999991</c:v>
                </c:pt>
                <c:pt idx="513">
                  <c:v>74.53</c:v>
                </c:pt>
                <c:pt idx="514">
                  <c:v>74.674999999999997</c:v>
                </c:pt>
                <c:pt idx="515">
                  <c:v>74.819999999999993</c:v>
                </c:pt>
                <c:pt idx="516">
                  <c:v>74.964999999999989</c:v>
                </c:pt>
                <c:pt idx="517">
                  <c:v>75.11</c:v>
                </c:pt>
                <c:pt idx="518">
                  <c:v>75.254999999999995</c:v>
                </c:pt>
                <c:pt idx="519">
                  <c:v>75.399999999999991</c:v>
                </c:pt>
                <c:pt idx="520">
                  <c:v>75.545000000000002</c:v>
                </c:pt>
                <c:pt idx="521">
                  <c:v>75.69</c:v>
                </c:pt>
                <c:pt idx="522">
                  <c:v>75.834999999999994</c:v>
                </c:pt>
                <c:pt idx="523">
                  <c:v>75.97999999999999</c:v>
                </c:pt>
                <c:pt idx="524">
                  <c:v>76.125</c:v>
                </c:pt>
                <c:pt idx="525">
                  <c:v>76.27</c:v>
                </c:pt>
                <c:pt idx="526">
                  <c:v>76.414999999999992</c:v>
                </c:pt>
                <c:pt idx="527">
                  <c:v>76.559999999999988</c:v>
                </c:pt>
                <c:pt idx="528">
                  <c:v>76.704999999999998</c:v>
                </c:pt>
                <c:pt idx="529">
                  <c:v>76.849999999999994</c:v>
                </c:pt>
                <c:pt idx="530">
                  <c:v>76.99499999999999</c:v>
                </c:pt>
                <c:pt idx="531">
                  <c:v>77.14</c:v>
                </c:pt>
                <c:pt idx="532">
                  <c:v>77.284999999999997</c:v>
                </c:pt>
                <c:pt idx="533">
                  <c:v>77.429999999999993</c:v>
                </c:pt>
                <c:pt idx="534">
                  <c:v>77.574999999999989</c:v>
                </c:pt>
                <c:pt idx="535">
                  <c:v>77.72</c:v>
                </c:pt>
                <c:pt idx="536">
                  <c:v>77.864999999999995</c:v>
                </c:pt>
                <c:pt idx="537">
                  <c:v>78.009999999999991</c:v>
                </c:pt>
                <c:pt idx="538">
                  <c:v>78.155000000000001</c:v>
                </c:pt>
                <c:pt idx="539">
                  <c:v>78.3</c:v>
                </c:pt>
                <c:pt idx="540">
                  <c:v>78.444999999999993</c:v>
                </c:pt>
                <c:pt idx="541">
                  <c:v>78.589999999999989</c:v>
                </c:pt>
                <c:pt idx="542">
                  <c:v>78.734999999999999</c:v>
                </c:pt>
                <c:pt idx="543">
                  <c:v>78.88</c:v>
                </c:pt>
                <c:pt idx="544">
                  <c:v>79.024999999999991</c:v>
                </c:pt>
                <c:pt idx="545">
                  <c:v>79.169999999999987</c:v>
                </c:pt>
                <c:pt idx="546">
                  <c:v>79.314999999999998</c:v>
                </c:pt>
                <c:pt idx="547">
                  <c:v>79.459999999999994</c:v>
                </c:pt>
                <c:pt idx="548">
                  <c:v>79.60499999999999</c:v>
                </c:pt>
                <c:pt idx="549">
                  <c:v>79.75</c:v>
                </c:pt>
                <c:pt idx="550">
                  <c:v>79.894999999999996</c:v>
                </c:pt>
                <c:pt idx="551">
                  <c:v>80.039999999999992</c:v>
                </c:pt>
                <c:pt idx="552">
                  <c:v>80.184999999999988</c:v>
                </c:pt>
                <c:pt idx="553">
                  <c:v>80.33</c:v>
                </c:pt>
                <c:pt idx="554">
                  <c:v>80.474999999999994</c:v>
                </c:pt>
                <c:pt idx="555">
                  <c:v>80.61999999999999</c:v>
                </c:pt>
                <c:pt idx="556">
                  <c:v>80.765000000000001</c:v>
                </c:pt>
                <c:pt idx="557">
                  <c:v>80.91</c:v>
                </c:pt>
                <c:pt idx="558">
                  <c:v>81.054999999999993</c:v>
                </c:pt>
                <c:pt idx="559">
                  <c:v>81.199999999999989</c:v>
                </c:pt>
                <c:pt idx="560">
                  <c:v>81.344999999999999</c:v>
                </c:pt>
                <c:pt idx="561">
                  <c:v>81.489999999999995</c:v>
                </c:pt>
                <c:pt idx="562">
                  <c:v>81.634999999999991</c:v>
                </c:pt>
                <c:pt idx="563">
                  <c:v>81.78</c:v>
                </c:pt>
                <c:pt idx="564">
                  <c:v>81.924999999999997</c:v>
                </c:pt>
                <c:pt idx="565">
                  <c:v>82.07</c:v>
                </c:pt>
                <c:pt idx="566">
                  <c:v>82.214999999999989</c:v>
                </c:pt>
                <c:pt idx="567">
                  <c:v>82.36</c:v>
                </c:pt>
                <c:pt idx="568">
                  <c:v>82.504999999999995</c:v>
                </c:pt>
                <c:pt idx="569">
                  <c:v>82.649999999999991</c:v>
                </c:pt>
                <c:pt idx="570">
                  <c:v>82.794999999999987</c:v>
                </c:pt>
                <c:pt idx="571">
                  <c:v>82.94</c:v>
                </c:pt>
                <c:pt idx="572">
                  <c:v>83.084999999999994</c:v>
                </c:pt>
                <c:pt idx="573">
                  <c:v>83.22999999999999</c:v>
                </c:pt>
                <c:pt idx="574">
                  <c:v>83.375</c:v>
                </c:pt>
                <c:pt idx="575">
                  <c:v>83.52</c:v>
                </c:pt>
                <c:pt idx="576">
                  <c:v>83.664999999999992</c:v>
                </c:pt>
                <c:pt idx="577">
                  <c:v>83.809999999999988</c:v>
                </c:pt>
                <c:pt idx="578">
                  <c:v>83.954999999999998</c:v>
                </c:pt>
                <c:pt idx="579">
                  <c:v>84.1</c:v>
                </c:pt>
                <c:pt idx="580">
                  <c:v>84.24499999999999</c:v>
                </c:pt>
                <c:pt idx="581">
                  <c:v>84.39</c:v>
                </c:pt>
                <c:pt idx="582">
                  <c:v>84.534999999999997</c:v>
                </c:pt>
                <c:pt idx="583">
                  <c:v>84.679999999999993</c:v>
                </c:pt>
                <c:pt idx="584">
                  <c:v>84.824999999999989</c:v>
                </c:pt>
                <c:pt idx="585">
                  <c:v>84.97</c:v>
                </c:pt>
                <c:pt idx="586">
                  <c:v>85.114999999999995</c:v>
                </c:pt>
                <c:pt idx="587">
                  <c:v>85.259999999999991</c:v>
                </c:pt>
                <c:pt idx="588">
                  <c:v>85.405000000000001</c:v>
                </c:pt>
                <c:pt idx="589">
                  <c:v>85.55</c:v>
                </c:pt>
                <c:pt idx="590">
                  <c:v>85.694999999999993</c:v>
                </c:pt>
                <c:pt idx="591">
                  <c:v>85.839999999999989</c:v>
                </c:pt>
                <c:pt idx="592">
                  <c:v>85.984999999999999</c:v>
                </c:pt>
                <c:pt idx="593">
                  <c:v>86.13</c:v>
                </c:pt>
                <c:pt idx="594">
                  <c:v>86.274999999999991</c:v>
                </c:pt>
                <c:pt idx="595">
                  <c:v>86.419999999999987</c:v>
                </c:pt>
                <c:pt idx="596">
                  <c:v>86.564999999999998</c:v>
                </c:pt>
                <c:pt idx="597">
                  <c:v>86.71</c:v>
                </c:pt>
                <c:pt idx="598">
                  <c:v>86.85499999999999</c:v>
                </c:pt>
                <c:pt idx="599">
                  <c:v>87</c:v>
                </c:pt>
                <c:pt idx="600">
                  <c:v>87.144999999999996</c:v>
                </c:pt>
                <c:pt idx="601">
                  <c:v>87.289999999999992</c:v>
                </c:pt>
                <c:pt idx="602">
                  <c:v>87.434999999999988</c:v>
                </c:pt>
                <c:pt idx="603">
                  <c:v>87.58</c:v>
                </c:pt>
                <c:pt idx="604">
                  <c:v>87.724999999999994</c:v>
                </c:pt>
                <c:pt idx="605">
                  <c:v>87.86999999999999</c:v>
                </c:pt>
                <c:pt idx="606">
                  <c:v>88.015000000000001</c:v>
                </c:pt>
                <c:pt idx="607">
                  <c:v>88.16</c:v>
                </c:pt>
                <c:pt idx="608">
                  <c:v>88.304999999999993</c:v>
                </c:pt>
                <c:pt idx="609">
                  <c:v>88.449999999999989</c:v>
                </c:pt>
                <c:pt idx="610">
                  <c:v>88.594999999999999</c:v>
                </c:pt>
                <c:pt idx="611">
                  <c:v>88.74</c:v>
                </c:pt>
                <c:pt idx="612">
                  <c:v>88.884999999999991</c:v>
                </c:pt>
                <c:pt idx="613">
                  <c:v>89.029999999999987</c:v>
                </c:pt>
                <c:pt idx="614">
                  <c:v>89.174999999999997</c:v>
                </c:pt>
                <c:pt idx="615">
                  <c:v>89.32</c:v>
                </c:pt>
                <c:pt idx="616">
                  <c:v>89.464999999999989</c:v>
                </c:pt>
                <c:pt idx="617">
                  <c:v>89.61</c:v>
                </c:pt>
                <c:pt idx="618">
                  <c:v>89.754999999999995</c:v>
                </c:pt>
                <c:pt idx="619">
                  <c:v>89.899999999999991</c:v>
                </c:pt>
                <c:pt idx="620">
                  <c:v>90.044999999999987</c:v>
                </c:pt>
                <c:pt idx="621">
                  <c:v>90.19</c:v>
                </c:pt>
                <c:pt idx="622">
                  <c:v>90.334999999999994</c:v>
                </c:pt>
                <c:pt idx="623">
                  <c:v>90.47999999999999</c:v>
                </c:pt>
                <c:pt idx="624">
                  <c:v>90.625</c:v>
                </c:pt>
                <c:pt idx="625">
                  <c:v>90.77</c:v>
                </c:pt>
                <c:pt idx="626">
                  <c:v>90.914999999999992</c:v>
                </c:pt>
                <c:pt idx="627">
                  <c:v>91.059999999999988</c:v>
                </c:pt>
                <c:pt idx="628">
                  <c:v>91.204999999999998</c:v>
                </c:pt>
                <c:pt idx="629">
                  <c:v>91.35</c:v>
                </c:pt>
                <c:pt idx="630">
                  <c:v>91.49499999999999</c:v>
                </c:pt>
                <c:pt idx="631">
                  <c:v>91.64</c:v>
                </c:pt>
                <c:pt idx="632">
                  <c:v>91.784999999999997</c:v>
                </c:pt>
                <c:pt idx="633">
                  <c:v>91.929999999999993</c:v>
                </c:pt>
                <c:pt idx="634">
                  <c:v>92.074999999999989</c:v>
                </c:pt>
                <c:pt idx="635">
                  <c:v>92.22</c:v>
                </c:pt>
                <c:pt idx="636">
                  <c:v>92.364999999999995</c:v>
                </c:pt>
                <c:pt idx="637">
                  <c:v>92.509999999999991</c:v>
                </c:pt>
                <c:pt idx="638">
                  <c:v>92.654999999999987</c:v>
                </c:pt>
                <c:pt idx="639">
                  <c:v>92.8</c:v>
                </c:pt>
                <c:pt idx="640">
                  <c:v>92.944999999999993</c:v>
                </c:pt>
                <c:pt idx="641">
                  <c:v>93.089999999999989</c:v>
                </c:pt>
                <c:pt idx="642">
                  <c:v>93.234999999999999</c:v>
                </c:pt>
                <c:pt idx="643">
                  <c:v>93.38</c:v>
                </c:pt>
                <c:pt idx="644">
                  <c:v>93.524999999999991</c:v>
                </c:pt>
                <c:pt idx="645">
                  <c:v>93.669999999999987</c:v>
                </c:pt>
                <c:pt idx="646">
                  <c:v>93.814999999999998</c:v>
                </c:pt>
                <c:pt idx="647">
                  <c:v>93.96</c:v>
                </c:pt>
                <c:pt idx="648">
                  <c:v>94.10499999999999</c:v>
                </c:pt>
                <c:pt idx="649">
                  <c:v>94.25</c:v>
                </c:pt>
                <c:pt idx="650">
                  <c:v>94.394999999999996</c:v>
                </c:pt>
                <c:pt idx="651">
                  <c:v>94.539999999999992</c:v>
                </c:pt>
                <c:pt idx="652">
                  <c:v>94.684999999999988</c:v>
                </c:pt>
                <c:pt idx="653">
                  <c:v>94.83</c:v>
                </c:pt>
                <c:pt idx="654">
                  <c:v>94.974999999999994</c:v>
                </c:pt>
                <c:pt idx="655">
                  <c:v>95.11999999999999</c:v>
                </c:pt>
                <c:pt idx="656">
                  <c:v>95.264999999999986</c:v>
                </c:pt>
                <c:pt idx="657">
                  <c:v>95.41</c:v>
                </c:pt>
                <c:pt idx="658">
                  <c:v>95.554999999999993</c:v>
                </c:pt>
                <c:pt idx="659">
                  <c:v>95.699999999999989</c:v>
                </c:pt>
                <c:pt idx="660">
                  <c:v>95.844999999999999</c:v>
                </c:pt>
                <c:pt idx="661">
                  <c:v>95.99</c:v>
                </c:pt>
                <c:pt idx="662">
                  <c:v>96.134999999999991</c:v>
                </c:pt>
                <c:pt idx="663">
                  <c:v>96.279999999999987</c:v>
                </c:pt>
                <c:pt idx="664">
                  <c:v>96.424999999999997</c:v>
                </c:pt>
                <c:pt idx="665">
                  <c:v>96.57</c:v>
                </c:pt>
                <c:pt idx="666">
                  <c:v>96.714999999999989</c:v>
                </c:pt>
                <c:pt idx="667">
                  <c:v>96.86</c:v>
                </c:pt>
                <c:pt idx="668">
                  <c:v>97.004999999999995</c:v>
                </c:pt>
                <c:pt idx="669">
                  <c:v>97.149999999999991</c:v>
                </c:pt>
                <c:pt idx="670">
                  <c:v>97.294999999999987</c:v>
                </c:pt>
                <c:pt idx="671">
                  <c:v>97.44</c:v>
                </c:pt>
                <c:pt idx="672">
                  <c:v>97.584999999999994</c:v>
                </c:pt>
                <c:pt idx="673">
                  <c:v>97.72999999999999</c:v>
                </c:pt>
                <c:pt idx="674">
                  <c:v>97.875</c:v>
                </c:pt>
                <c:pt idx="675">
                  <c:v>98.02</c:v>
                </c:pt>
                <c:pt idx="676">
                  <c:v>98.164999999999992</c:v>
                </c:pt>
                <c:pt idx="677">
                  <c:v>98.309999999999988</c:v>
                </c:pt>
                <c:pt idx="678">
                  <c:v>98.454999999999998</c:v>
                </c:pt>
                <c:pt idx="679">
                  <c:v>98.6</c:v>
                </c:pt>
                <c:pt idx="680">
                  <c:v>98.74499999999999</c:v>
                </c:pt>
                <c:pt idx="681">
                  <c:v>98.889999999999986</c:v>
                </c:pt>
                <c:pt idx="682">
                  <c:v>99.034999999999997</c:v>
                </c:pt>
                <c:pt idx="683">
                  <c:v>99.179999999999993</c:v>
                </c:pt>
                <c:pt idx="684">
                  <c:v>99.324999999999989</c:v>
                </c:pt>
                <c:pt idx="685">
                  <c:v>99.47</c:v>
                </c:pt>
                <c:pt idx="686">
                  <c:v>99.614999999999995</c:v>
                </c:pt>
                <c:pt idx="687">
                  <c:v>99.759999999999991</c:v>
                </c:pt>
                <c:pt idx="688">
                  <c:v>99.904999999999987</c:v>
                </c:pt>
                <c:pt idx="689">
                  <c:v>100.05</c:v>
                </c:pt>
                <c:pt idx="690">
                  <c:v>100.19499999999999</c:v>
                </c:pt>
                <c:pt idx="691">
                  <c:v>100.33999999999999</c:v>
                </c:pt>
                <c:pt idx="692">
                  <c:v>100.485</c:v>
                </c:pt>
                <c:pt idx="693">
                  <c:v>100.63</c:v>
                </c:pt>
                <c:pt idx="694">
                  <c:v>100.77499999999999</c:v>
                </c:pt>
                <c:pt idx="695">
                  <c:v>100.91999999999999</c:v>
                </c:pt>
                <c:pt idx="696">
                  <c:v>101.065</c:v>
                </c:pt>
                <c:pt idx="697">
                  <c:v>101.21</c:v>
                </c:pt>
                <c:pt idx="698">
                  <c:v>101.35499999999999</c:v>
                </c:pt>
                <c:pt idx="699">
                  <c:v>101.5</c:v>
                </c:pt>
                <c:pt idx="700">
                  <c:v>101.645</c:v>
                </c:pt>
                <c:pt idx="701">
                  <c:v>101.78999999999999</c:v>
                </c:pt>
                <c:pt idx="702">
                  <c:v>101.93499999999999</c:v>
                </c:pt>
                <c:pt idx="703">
                  <c:v>102.08</c:v>
                </c:pt>
                <c:pt idx="704">
                  <c:v>102.22499999999999</c:v>
                </c:pt>
                <c:pt idx="705">
                  <c:v>102.36999999999999</c:v>
                </c:pt>
                <c:pt idx="706">
                  <c:v>102.51499999999999</c:v>
                </c:pt>
                <c:pt idx="707">
                  <c:v>102.66</c:v>
                </c:pt>
                <c:pt idx="708">
                  <c:v>102.80499999999999</c:v>
                </c:pt>
                <c:pt idx="709">
                  <c:v>102.94999999999999</c:v>
                </c:pt>
                <c:pt idx="710">
                  <c:v>103.095</c:v>
                </c:pt>
                <c:pt idx="711">
                  <c:v>103.24</c:v>
                </c:pt>
                <c:pt idx="712">
                  <c:v>103.38499999999999</c:v>
                </c:pt>
                <c:pt idx="713">
                  <c:v>103.52999999999999</c:v>
                </c:pt>
                <c:pt idx="714">
                  <c:v>103.675</c:v>
                </c:pt>
                <c:pt idx="715">
                  <c:v>103.82</c:v>
                </c:pt>
                <c:pt idx="716">
                  <c:v>103.96499999999999</c:v>
                </c:pt>
                <c:pt idx="717">
                  <c:v>104.11</c:v>
                </c:pt>
                <c:pt idx="718">
                  <c:v>104.255</c:v>
                </c:pt>
                <c:pt idx="719">
                  <c:v>104.39999999999999</c:v>
                </c:pt>
                <c:pt idx="720">
                  <c:v>104.54499999999999</c:v>
                </c:pt>
                <c:pt idx="721">
                  <c:v>104.69</c:v>
                </c:pt>
                <c:pt idx="722">
                  <c:v>104.83499999999999</c:v>
                </c:pt>
                <c:pt idx="723">
                  <c:v>104.97999999999999</c:v>
                </c:pt>
                <c:pt idx="724">
                  <c:v>105.12499999999999</c:v>
                </c:pt>
                <c:pt idx="725">
                  <c:v>105.27</c:v>
                </c:pt>
                <c:pt idx="726">
                  <c:v>105.41499999999999</c:v>
                </c:pt>
                <c:pt idx="727">
                  <c:v>105.55999999999999</c:v>
                </c:pt>
                <c:pt idx="728">
                  <c:v>105.705</c:v>
                </c:pt>
                <c:pt idx="729">
                  <c:v>105.85</c:v>
                </c:pt>
                <c:pt idx="730">
                  <c:v>105.99499999999999</c:v>
                </c:pt>
                <c:pt idx="731">
                  <c:v>106.13999999999999</c:v>
                </c:pt>
                <c:pt idx="732">
                  <c:v>106.285</c:v>
                </c:pt>
                <c:pt idx="733">
                  <c:v>106.42999999999999</c:v>
                </c:pt>
                <c:pt idx="734">
                  <c:v>106.57499999999999</c:v>
                </c:pt>
                <c:pt idx="735">
                  <c:v>106.72</c:v>
                </c:pt>
                <c:pt idx="736">
                  <c:v>106.86499999999999</c:v>
                </c:pt>
                <c:pt idx="737">
                  <c:v>107.00999999999999</c:v>
                </c:pt>
                <c:pt idx="738">
                  <c:v>107.15499999999999</c:v>
                </c:pt>
                <c:pt idx="739">
                  <c:v>107.3</c:v>
                </c:pt>
                <c:pt idx="740">
                  <c:v>107.44499999999999</c:v>
                </c:pt>
                <c:pt idx="741">
                  <c:v>107.58999999999999</c:v>
                </c:pt>
                <c:pt idx="742">
                  <c:v>107.735</c:v>
                </c:pt>
                <c:pt idx="743">
                  <c:v>107.88</c:v>
                </c:pt>
                <c:pt idx="744">
                  <c:v>108.02499999999999</c:v>
                </c:pt>
                <c:pt idx="745">
                  <c:v>108.16999999999999</c:v>
                </c:pt>
                <c:pt idx="746">
                  <c:v>108.315</c:v>
                </c:pt>
                <c:pt idx="747">
                  <c:v>108.46</c:v>
                </c:pt>
                <c:pt idx="748">
                  <c:v>108.60499999999999</c:v>
                </c:pt>
                <c:pt idx="749">
                  <c:v>108.74999999999999</c:v>
                </c:pt>
                <c:pt idx="750">
                  <c:v>108.895</c:v>
                </c:pt>
                <c:pt idx="751">
                  <c:v>109.03999999999999</c:v>
                </c:pt>
                <c:pt idx="752">
                  <c:v>109.18499999999999</c:v>
                </c:pt>
                <c:pt idx="753">
                  <c:v>109.33</c:v>
                </c:pt>
                <c:pt idx="754">
                  <c:v>109.47499999999999</c:v>
                </c:pt>
                <c:pt idx="755">
                  <c:v>109.61999999999999</c:v>
                </c:pt>
                <c:pt idx="756">
                  <c:v>109.76499999999999</c:v>
                </c:pt>
                <c:pt idx="757">
                  <c:v>109.91</c:v>
                </c:pt>
                <c:pt idx="758">
                  <c:v>110.05499999999999</c:v>
                </c:pt>
                <c:pt idx="759">
                  <c:v>110.19999999999999</c:v>
                </c:pt>
                <c:pt idx="760">
                  <c:v>110.345</c:v>
                </c:pt>
                <c:pt idx="761">
                  <c:v>110.49</c:v>
                </c:pt>
                <c:pt idx="762">
                  <c:v>110.63499999999999</c:v>
                </c:pt>
                <c:pt idx="763">
                  <c:v>110.77999999999999</c:v>
                </c:pt>
                <c:pt idx="764">
                  <c:v>110.925</c:v>
                </c:pt>
                <c:pt idx="765">
                  <c:v>111.07</c:v>
                </c:pt>
                <c:pt idx="766">
                  <c:v>111.21499999999999</c:v>
                </c:pt>
                <c:pt idx="767">
                  <c:v>111.35999999999999</c:v>
                </c:pt>
                <c:pt idx="768">
                  <c:v>111.505</c:v>
                </c:pt>
                <c:pt idx="769">
                  <c:v>111.64999999999999</c:v>
                </c:pt>
                <c:pt idx="770">
                  <c:v>111.79499999999999</c:v>
                </c:pt>
                <c:pt idx="771">
                  <c:v>111.94</c:v>
                </c:pt>
                <c:pt idx="772">
                  <c:v>112.08499999999999</c:v>
                </c:pt>
                <c:pt idx="773">
                  <c:v>112.22999999999999</c:v>
                </c:pt>
                <c:pt idx="774">
                  <c:v>112.37499999999999</c:v>
                </c:pt>
                <c:pt idx="775">
                  <c:v>112.52</c:v>
                </c:pt>
                <c:pt idx="776">
                  <c:v>112.66499999999999</c:v>
                </c:pt>
                <c:pt idx="777">
                  <c:v>112.80999999999999</c:v>
                </c:pt>
                <c:pt idx="778">
                  <c:v>112.955</c:v>
                </c:pt>
                <c:pt idx="779">
                  <c:v>113.1</c:v>
                </c:pt>
                <c:pt idx="780">
                  <c:v>113.24499999999999</c:v>
                </c:pt>
                <c:pt idx="781">
                  <c:v>113.38999999999999</c:v>
                </c:pt>
                <c:pt idx="782">
                  <c:v>113.535</c:v>
                </c:pt>
                <c:pt idx="783">
                  <c:v>113.67999999999999</c:v>
                </c:pt>
                <c:pt idx="784">
                  <c:v>113.82499999999999</c:v>
                </c:pt>
                <c:pt idx="785">
                  <c:v>113.97</c:v>
                </c:pt>
                <c:pt idx="786">
                  <c:v>114.11499999999999</c:v>
                </c:pt>
                <c:pt idx="787">
                  <c:v>114.25999999999999</c:v>
                </c:pt>
                <c:pt idx="788">
                  <c:v>114.40499999999999</c:v>
                </c:pt>
                <c:pt idx="789">
                  <c:v>114.55</c:v>
                </c:pt>
                <c:pt idx="790">
                  <c:v>114.69499999999999</c:v>
                </c:pt>
                <c:pt idx="791">
                  <c:v>114.83999999999999</c:v>
                </c:pt>
                <c:pt idx="792">
                  <c:v>114.98499999999999</c:v>
                </c:pt>
                <c:pt idx="793">
                  <c:v>115.13</c:v>
                </c:pt>
                <c:pt idx="794">
                  <c:v>115.27499999999999</c:v>
                </c:pt>
                <c:pt idx="795">
                  <c:v>115.41999999999999</c:v>
                </c:pt>
                <c:pt idx="796">
                  <c:v>115.565</c:v>
                </c:pt>
                <c:pt idx="797">
                  <c:v>115.71</c:v>
                </c:pt>
                <c:pt idx="798">
                  <c:v>115.85499999999999</c:v>
                </c:pt>
                <c:pt idx="799">
                  <c:v>115.99999999999999</c:v>
                </c:pt>
                <c:pt idx="800">
                  <c:v>116.145</c:v>
                </c:pt>
                <c:pt idx="801">
                  <c:v>116.28999999999999</c:v>
                </c:pt>
                <c:pt idx="802">
                  <c:v>116.43499999999999</c:v>
                </c:pt>
                <c:pt idx="803">
                  <c:v>116.58</c:v>
                </c:pt>
                <c:pt idx="804">
                  <c:v>116.72499999999999</c:v>
                </c:pt>
                <c:pt idx="805">
                  <c:v>116.86999999999999</c:v>
                </c:pt>
                <c:pt idx="806">
                  <c:v>117.01499999999999</c:v>
                </c:pt>
                <c:pt idx="807">
                  <c:v>117.16</c:v>
                </c:pt>
                <c:pt idx="808">
                  <c:v>117.30499999999999</c:v>
                </c:pt>
                <c:pt idx="809">
                  <c:v>117.44999999999999</c:v>
                </c:pt>
                <c:pt idx="810">
                  <c:v>117.595</c:v>
                </c:pt>
                <c:pt idx="811">
                  <c:v>117.74</c:v>
                </c:pt>
                <c:pt idx="812">
                  <c:v>117.88499999999999</c:v>
                </c:pt>
                <c:pt idx="813">
                  <c:v>118.02999999999999</c:v>
                </c:pt>
                <c:pt idx="814">
                  <c:v>118.175</c:v>
                </c:pt>
                <c:pt idx="815">
                  <c:v>118.32</c:v>
                </c:pt>
                <c:pt idx="816">
                  <c:v>118.46499999999999</c:v>
                </c:pt>
                <c:pt idx="817">
                  <c:v>118.60999999999999</c:v>
                </c:pt>
                <c:pt idx="818">
                  <c:v>118.755</c:v>
                </c:pt>
                <c:pt idx="819">
                  <c:v>118.89999999999999</c:v>
                </c:pt>
                <c:pt idx="820">
                  <c:v>119.04499999999999</c:v>
                </c:pt>
                <c:pt idx="821">
                  <c:v>119.19</c:v>
                </c:pt>
                <c:pt idx="822">
                  <c:v>119.33499999999999</c:v>
                </c:pt>
                <c:pt idx="823">
                  <c:v>119.47999999999999</c:v>
                </c:pt>
                <c:pt idx="824">
                  <c:v>119.62499999999999</c:v>
                </c:pt>
                <c:pt idx="825">
                  <c:v>119.77</c:v>
                </c:pt>
                <c:pt idx="826">
                  <c:v>119.91499999999999</c:v>
                </c:pt>
                <c:pt idx="827">
                  <c:v>120.05999999999999</c:v>
                </c:pt>
                <c:pt idx="828">
                  <c:v>120.205</c:v>
                </c:pt>
                <c:pt idx="829">
                  <c:v>120.35</c:v>
                </c:pt>
                <c:pt idx="830">
                  <c:v>120.49499999999999</c:v>
                </c:pt>
                <c:pt idx="831">
                  <c:v>120.63999999999999</c:v>
                </c:pt>
                <c:pt idx="832">
                  <c:v>120.785</c:v>
                </c:pt>
                <c:pt idx="833">
                  <c:v>120.92999999999999</c:v>
                </c:pt>
                <c:pt idx="834">
                  <c:v>121.07499999999999</c:v>
                </c:pt>
                <c:pt idx="835">
                  <c:v>121.21999999999998</c:v>
                </c:pt>
                <c:pt idx="836">
                  <c:v>121.36499999999999</c:v>
                </c:pt>
                <c:pt idx="837">
                  <c:v>121.50999999999999</c:v>
                </c:pt>
                <c:pt idx="838">
                  <c:v>121.65499999999999</c:v>
                </c:pt>
                <c:pt idx="839">
                  <c:v>121.8</c:v>
                </c:pt>
                <c:pt idx="840">
                  <c:v>121.94499999999999</c:v>
                </c:pt>
                <c:pt idx="841">
                  <c:v>122.08999999999999</c:v>
                </c:pt>
                <c:pt idx="842">
                  <c:v>122.23499999999999</c:v>
                </c:pt>
                <c:pt idx="843">
                  <c:v>122.38</c:v>
                </c:pt>
                <c:pt idx="844">
                  <c:v>122.52499999999999</c:v>
                </c:pt>
                <c:pt idx="845">
                  <c:v>122.66999999999999</c:v>
                </c:pt>
                <c:pt idx="846">
                  <c:v>122.815</c:v>
                </c:pt>
                <c:pt idx="847">
                  <c:v>122.96</c:v>
                </c:pt>
                <c:pt idx="848">
                  <c:v>123.10499999999999</c:v>
                </c:pt>
                <c:pt idx="849">
                  <c:v>123.24999999999999</c:v>
                </c:pt>
                <c:pt idx="850">
                  <c:v>123.395</c:v>
                </c:pt>
                <c:pt idx="851">
                  <c:v>123.53999999999999</c:v>
                </c:pt>
                <c:pt idx="852">
                  <c:v>123.68499999999999</c:v>
                </c:pt>
                <c:pt idx="853">
                  <c:v>123.83</c:v>
                </c:pt>
                <c:pt idx="854">
                  <c:v>123.97499999999999</c:v>
                </c:pt>
                <c:pt idx="855">
                  <c:v>124.11999999999999</c:v>
                </c:pt>
                <c:pt idx="856">
                  <c:v>124.26499999999999</c:v>
                </c:pt>
                <c:pt idx="857">
                  <c:v>124.41</c:v>
                </c:pt>
                <c:pt idx="858">
                  <c:v>124.55499999999999</c:v>
                </c:pt>
                <c:pt idx="859">
                  <c:v>124.69999999999999</c:v>
                </c:pt>
                <c:pt idx="860">
                  <c:v>124.84499999999998</c:v>
                </c:pt>
                <c:pt idx="861">
                  <c:v>124.99</c:v>
                </c:pt>
                <c:pt idx="862">
                  <c:v>125.13499999999999</c:v>
                </c:pt>
                <c:pt idx="863">
                  <c:v>125.27999999999999</c:v>
                </c:pt>
                <c:pt idx="864">
                  <c:v>125.425</c:v>
                </c:pt>
                <c:pt idx="865">
                  <c:v>125.57</c:v>
                </c:pt>
                <c:pt idx="866">
                  <c:v>125.71499999999999</c:v>
                </c:pt>
                <c:pt idx="867">
                  <c:v>125.85999999999999</c:v>
                </c:pt>
                <c:pt idx="868">
                  <c:v>126.005</c:v>
                </c:pt>
                <c:pt idx="869">
                  <c:v>126.14999999999999</c:v>
                </c:pt>
                <c:pt idx="870">
                  <c:v>126.29499999999999</c:v>
                </c:pt>
                <c:pt idx="871">
                  <c:v>126.44</c:v>
                </c:pt>
                <c:pt idx="872">
                  <c:v>126.58499999999999</c:v>
                </c:pt>
                <c:pt idx="873">
                  <c:v>126.72999999999999</c:v>
                </c:pt>
                <c:pt idx="874">
                  <c:v>126.87499999999999</c:v>
                </c:pt>
                <c:pt idx="875">
                  <c:v>127.02</c:v>
                </c:pt>
                <c:pt idx="876">
                  <c:v>127.16499999999999</c:v>
                </c:pt>
                <c:pt idx="877">
                  <c:v>127.30999999999999</c:v>
                </c:pt>
                <c:pt idx="878">
                  <c:v>127.455</c:v>
                </c:pt>
                <c:pt idx="879">
                  <c:v>127.6</c:v>
                </c:pt>
                <c:pt idx="880">
                  <c:v>127.74499999999999</c:v>
                </c:pt>
                <c:pt idx="881">
                  <c:v>127.88999999999999</c:v>
                </c:pt>
                <c:pt idx="882">
                  <c:v>128.035</c:v>
                </c:pt>
                <c:pt idx="883">
                  <c:v>128.17999999999998</c:v>
                </c:pt>
                <c:pt idx="884">
                  <c:v>128.32499999999999</c:v>
                </c:pt>
                <c:pt idx="885">
                  <c:v>128.47</c:v>
                </c:pt>
                <c:pt idx="886">
                  <c:v>128.61499999999998</c:v>
                </c:pt>
                <c:pt idx="887">
                  <c:v>128.76</c:v>
                </c:pt>
                <c:pt idx="888">
                  <c:v>128.905</c:v>
                </c:pt>
                <c:pt idx="889">
                  <c:v>129.04999999999998</c:v>
                </c:pt>
                <c:pt idx="890">
                  <c:v>129.19499999999999</c:v>
                </c:pt>
                <c:pt idx="891">
                  <c:v>129.34</c:v>
                </c:pt>
                <c:pt idx="892">
                  <c:v>129.48499999999999</c:v>
                </c:pt>
                <c:pt idx="893">
                  <c:v>129.63</c:v>
                </c:pt>
                <c:pt idx="894">
                  <c:v>129.77499999999998</c:v>
                </c:pt>
                <c:pt idx="895">
                  <c:v>129.91999999999999</c:v>
                </c:pt>
                <c:pt idx="896">
                  <c:v>130.065</c:v>
                </c:pt>
                <c:pt idx="897">
                  <c:v>130.20999999999998</c:v>
                </c:pt>
                <c:pt idx="898">
                  <c:v>130.35499999999999</c:v>
                </c:pt>
                <c:pt idx="899">
                  <c:v>130.5</c:v>
                </c:pt>
                <c:pt idx="900">
                  <c:v>130.64499999999998</c:v>
                </c:pt>
                <c:pt idx="901">
                  <c:v>130.79</c:v>
                </c:pt>
                <c:pt idx="902">
                  <c:v>130.935</c:v>
                </c:pt>
                <c:pt idx="903">
                  <c:v>131.07999999999998</c:v>
                </c:pt>
                <c:pt idx="904">
                  <c:v>131.22499999999999</c:v>
                </c:pt>
                <c:pt idx="905">
                  <c:v>131.37</c:v>
                </c:pt>
                <c:pt idx="906">
                  <c:v>131.51499999999999</c:v>
                </c:pt>
                <c:pt idx="907">
                  <c:v>131.66</c:v>
                </c:pt>
                <c:pt idx="908">
                  <c:v>131.80499999999998</c:v>
                </c:pt>
                <c:pt idx="909">
                  <c:v>131.94999999999999</c:v>
                </c:pt>
                <c:pt idx="910">
                  <c:v>132.095</c:v>
                </c:pt>
                <c:pt idx="911">
                  <c:v>132.23999999999998</c:v>
                </c:pt>
                <c:pt idx="912">
                  <c:v>132.38499999999999</c:v>
                </c:pt>
                <c:pt idx="913">
                  <c:v>132.53</c:v>
                </c:pt>
                <c:pt idx="914">
                  <c:v>132.67499999999998</c:v>
                </c:pt>
                <c:pt idx="915">
                  <c:v>132.82</c:v>
                </c:pt>
                <c:pt idx="916">
                  <c:v>132.965</c:v>
                </c:pt>
                <c:pt idx="917">
                  <c:v>133.10999999999999</c:v>
                </c:pt>
                <c:pt idx="918">
                  <c:v>133.255</c:v>
                </c:pt>
                <c:pt idx="919">
                  <c:v>133.39999999999998</c:v>
                </c:pt>
                <c:pt idx="920">
                  <c:v>133.54499999999999</c:v>
                </c:pt>
                <c:pt idx="921">
                  <c:v>133.69</c:v>
                </c:pt>
                <c:pt idx="922">
                  <c:v>133.83499999999998</c:v>
                </c:pt>
                <c:pt idx="923">
                  <c:v>133.97999999999999</c:v>
                </c:pt>
                <c:pt idx="924">
                  <c:v>134.125</c:v>
                </c:pt>
                <c:pt idx="925">
                  <c:v>134.26999999999998</c:v>
                </c:pt>
                <c:pt idx="926">
                  <c:v>134.41499999999999</c:v>
                </c:pt>
                <c:pt idx="927">
                  <c:v>134.56</c:v>
                </c:pt>
                <c:pt idx="928">
                  <c:v>134.70499999999998</c:v>
                </c:pt>
                <c:pt idx="929">
                  <c:v>134.85</c:v>
                </c:pt>
                <c:pt idx="930">
                  <c:v>134.995</c:v>
                </c:pt>
                <c:pt idx="931">
                  <c:v>135.13999999999999</c:v>
                </c:pt>
                <c:pt idx="932">
                  <c:v>135.285</c:v>
                </c:pt>
                <c:pt idx="933">
                  <c:v>135.42999999999998</c:v>
                </c:pt>
                <c:pt idx="934">
                  <c:v>135.57499999999999</c:v>
                </c:pt>
                <c:pt idx="935">
                  <c:v>135.72</c:v>
                </c:pt>
                <c:pt idx="936">
                  <c:v>135.86499999999998</c:v>
                </c:pt>
                <c:pt idx="937">
                  <c:v>136.01</c:v>
                </c:pt>
                <c:pt idx="938">
                  <c:v>136.155</c:v>
                </c:pt>
                <c:pt idx="939">
                  <c:v>136.29999999999998</c:v>
                </c:pt>
                <c:pt idx="940">
                  <c:v>136.44499999999999</c:v>
                </c:pt>
                <c:pt idx="941">
                  <c:v>136.59</c:v>
                </c:pt>
                <c:pt idx="942">
                  <c:v>136.73499999999999</c:v>
                </c:pt>
                <c:pt idx="943">
                  <c:v>136.88</c:v>
                </c:pt>
                <c:pt idx="944">
                  <c:v>137.02499999999998</c:v>
                </c:pt>
                <c:pt idx="945">
                  <c:v>137.16999999999999</c:v>
                </c:pt>
                <c:pt idx="946">
                  <c:v>137.315</c:v>
                </c:pt>
                <c:pt idx="947">
                  <c:v>137.45999999999998</c:v>
                </c:pt>
                <c:pt idx="948">
                  <c:v>137.60499999999999</c:v>
                </c:pt>
                <c:pt idx="949">
                  <c:v>137.75</c:v>
                </c:pt>
                <c:pt idx="950">
                  <c:v>137.89499999999998</c:v>
                </c:pt>
                <c:pt idx="951">
                  <c:v>138.04</c:v>
                </c:pt>
                <c:pt idx="952">
                  <c:v>138.185</c:v>
                </c:pt>
                <c:pt idx="953">
                  <c:v>138.32999999999998</c:v>
                </c:pt>
                <c:pt idx="954">
                  <c:v>138.47499999999999</c:v>
                </c:pt>
                <c:pt idx="955">
                  <c:v>138.62</c:v>
                </c:pt>
                <c:pt idx="956">
                  <c:v>138.76499999999999</c:v>
                </c:pt>
                <c:pt idx="957">
                  <c:v>138.91</c:v>
                </c:pt>
                <c:pt idx="958">
                  <c:v>139.05499999999998</c:v>
                </c:pt>
                <c:pt idx="959">
                  <c:v>139.19999999999999</c:v>
                </c:pt>
                <c:pt idx="960">
                  <c:v>139.345</c:v>
                </c:pt>
                <c:pt idx="961">
                  <c:v>139.48999999999998</c:v>
                </c:pt>
                <c:pt idx="962">
                  <c:v>139.63499999999999</c:v>
                </c:pt>
                <c:pt idx="963">
                  <c:v>139.78</c:v>
                </c:pt>
                <c:pt idx="964">
                  <c:v>139.92499999999998</c:v>
                </c:pt>
                <c:pt idx="965">
                  <c:v>140.07</c:v>
                </c:pt>
                <c:pt idx="966">
                  <c:v>140.215</c:v>
                </c:pt>
                <c:pt idx="967">
                  <c:v>140.35999999999999</c:v>
                </c:pt>
                <c:pt idx="968">
                  <c:v>140.505</c:v>
                </c:pt>
                <c:pt idx="969">
                  <c:v>140.64999999999998</c:v>
                </c:pt>
                <c:pt idx="970">
                  <c:v>140.79499999999999</c:v>
                </c:pt>
                <c:pt idx="971">
                  <c:v>140.94</c:v>
                </c:pt>
                <c:pt idx="972">
                  <c:v>141.08499999999998</c:v>
                </c:pt>
                <c:pt idx="973">
                  <c:v>141.22999999999999</c:v>
                </c:pt>
                <c:pt idx="974">
                  <c:v>141.375</c:v>
                </c:pt>
                <c:pt idx="975">
                  <c:v>141.51999999999998</c:v>
                </c:pt>
                <c:pt idx="976">
                  <c:v>141.66499999999999</c:v>
                </c:pt>
                <c:pt idx="977">
                  <c:v>141.81</c:v>
                </c:pt>
                <c:pt idx="978">
                  <c:v>141.95499999999998</c:v>
                </c:pt>
                <c:pt idx="979">
                  <c:v>142.1</c:v>
                </c:pt>
                <c:pt idx="980">
                  <c:v>142.24499999999998</c:v>
                </c:pt>
                <c:pt idx="981">
                  <c:v>142.38999999999999</c:v>
                </c:pt>
                <c:pt idx="982">
                  <c:v>142.535</c:v>
                </c:pt>
                <c:pt idx="983">
                  <c:v>142.67999999999998</c:v>
                </c:pt>
                <c:pt idx="984">
                  <c:v>142.82499999999999</c:v>
                </c:pt>
                <c:pt idx="985">
                  <c:v>142.97</c:v>
                </c:pt>
                <c:pt idx="986">
                  <c:v>143.11499999999998</c:v>
                </c:pt>
                <c:pt idx="987">
                  <c:v>143.26</c:v>
                </c:pt>
                <c:pt idx="988">
                  <c:v>143.405</c:v>
                </c:pt>
                <c:pt idx="989">
                  <c:v>143.54999999999998</c:v>
                </c:pt>
                <c:pt idx="990">
                  <c:v>143.69499999999999</c:v>
                </c:pt>
                <c:pt idx="991">
                  <c:v>143.84</c:v>
                </c:pt>
                <c:pt idx="992">
                  <c:v>143.98499999999999</c:v>
                </c:pt>
                <c:pt idx="993">
                  <c:v>144.13</c:v>
                </c:pt>
                <c:pt idx="994">
                  <c:v>144.27499999999998</c:v>
                </c:pt>
                <c:pt idx="995">
                  <c:v>144.41999999999999</c:v>
                </c:pt>
                <c:pt idx="996">
                  <c:v>144.565</c:v>
                </c:pt>
                <c:pt idx="997">
                  <c:v>144.70999999999998</c:v>
                </c:pt>
                <c:pt idx="998">
                  <c:v>144.85499999999999</c:v>
                </c:pt>
                <c:pt idx="999">
                  <c:v>145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444-4420-8511-4441F816A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261967"/>
        <c:axId val="1204272367"/>
      </c:scatterChart>
      <c:valAx>
        <c:axId val="120426196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2367"/>
        <c:crosses val="autoZero"/>
        <c:crossBetween val="midCat"/>
      </c:valAx>
      <c:valAx>
        <c:axId val="1204272367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6196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(validation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LR_ValidationLiftChart1!$BE$4:$BE$13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LR_ValidationLiftChart1!$BF$4:$BF$13</c:f>
              <c:numCache>
                <c:formatCode>General</c:formatCode>
                <c:ptCount val="10"/>
                <c:pt idx="0">
                  <c:v>3.0344827586206899</c:v>
                </c:pt>
                <c:pt idx="1">
                  <c:v>2.4827586206896557</c:v>
                </c:pt>
                <c:pt idx="2">
                  <c:v>1.7931034482758623</c:v>
                </c:pt>
                <c:pt idx="3">
                  <c:v>1.0344827586206897</c:v>
                </c:pt>
                <c:pt idx="4">
                  <c:v>0.41379310344827591</c:v>
                </c:pt>
                <c:pt idx="5">
                  <c:v>0.55172413793103459</c:v>
                </c:pt>
                <c:pt idx="6">
                  <c:v>0.13793103448275865</c:v>
                </c:pt>
                <c:pt idx="7">
                  <c:v>0.34482758620689657</c:v>
                </c:pt>
                <c:pt idx="8">
                  <c:v>0.13793103448275865</c:v>
                </c:pt>
                <c:pt idx="9">
                  <c:v>6.8965517241379323E-2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69-4078-9EEA-EA557BF8F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04268207"/>
        <c:axId val="1204272783"/>
      </c:barChart>
      <c:catAx>
        <c:axId val="120426820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2783"/>
        <c:crosses val="autoZero"/>
        <c:auto val="1"/>
        <c:lblAlgn val="ctr"/>
        <c:lblOffset val="100"/>
        <c:noMultiLvlLbl val="0"/>
      </c:catAx>
      <c:valAx>
        <c:axId val="120427278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68207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0.812817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LR_ValidationLiftChart1!$BZ$2:$BZ$991</c:f>
              <c:numCache>
                <c:formatCode>General</c:formatCode>
                <c:ptCount val="990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1.1695906432748538E-3</c:v>
                </c:pt>
                <c:pt idx="5">
                  <c:v>1.1695906432748538E-3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3.5087719298245615E-3</c:v>
                </c:pt>
                <c:pt idx="9">
                  <c:v>4.6783625730994153E-3</c:v>
                </c:pt>
                <c:pt idx="10">
                  <c:v>4.6783625730994153E-3</c:v>
                </c:pt>
                <c:pt idx="11">
                  <c:v>4.6783625730994153E-3</c:v>
                </c:pt>
                <c:pt idx="12">
                  <c:v>4.6783625730994153E-3</c:v>
                </c:pt>
                <c:pt idx="13">
                  <c:v>4.6783625730994153E-3</c:v>
                </c:pt>
                <c:pt idx="14">
                  <c:v>4.6783625730994153E-3</c:v>
                </c:pt>
                <c:pt idx="15">
                  <c:v>5.8479532163742687E-3</c:v>
                </c:pt>
                <c:pt idx="16">
                  <c:v>7.0175438596491229E-3</c:v>
                </c:pt>
                <c:pt idx="17">
                  <c:v>8.1871345029239772E-3</c:v>
                </c:pt>
                <c:pt idx="18">
                  <c:v>9.3567251461988306E-3</c:v>
                </c:pt>
                <c:pt idx="19">
                  <c:v>1.0526315789473684E-2</c:v>
                </c:pt>
                <c:pt idx="20">
                  <c:v>1.1695906432748537E-2</c:v>
                </c:pt>
                <c:pt idx="21">
                  <c:v>1.1695906432748537E-2</c:v>
                </c:pt>
                <c:pt idx="22">
                  <c:v>1.2865497076023392E-2</c:v>
                </c:pt>
                <c:pt idx="23">
                  <c:v>1.2865497076023392E-2</c:v>
                </c:pt>
                <c:pt idx="24">
                  <c:v>1.4035087719298246E-2</c:v>
                </c:pt>
                <c:pt idx="25">
                  <c:v>1.5204678362573099E-2</c:v>
                </c:pt>
                <c:pt idx="26">
                  <c:v>1.6374269005847954E-2</c:v>
                </c:pt>
                <c:pt idx="27">
                  <c:v>1.7543859649122806E-2</c:v>
                </c:pt>
                <c:pt idx="28">
                  <c:v>1.8713450292397661E-2</c:v>
                </c:pt>
                <c:pt idx="29">
                  <c:v>1.8713450292397661E-2</c:v>
                </c:pt>
                <c:pt idx="30">
                  <c:v>1.9883040935672516E-2</c:v>
                </c:pt>
                <c:pt idx="31">
                  <c:v>1.9883040935672516E-2</c:v>
                </c:pt>
                <c:pt idx="32">
                  <c:v>1.9883040935672516E-2</c:v>
                </c:pt>
                <c:pt idx="33">
                  <c:v>2.1052631578947368E-2</c:v>
                </c:pt>
                <c:pt idx="34">
                  <c:v>2.1052631578947368E-2</c:v>
                </c:pt>
                <c:pt idx="35">
                  <c:v>2.2222222222222223E-2</c:v>
                </c:pt>
                <c:pt idx="36">
                  <c:v>2.3391812865497075E-2</c:v>
                </c:pt>
                <c:pt idx="37">
                  <c:v>2.3391812865497075E-2</c:v>
                </c:pt>
                <c:pt idx="38">
                  <c:v>2.3391812865497075E-2</c:v>
                </c:pt>
                <c:pt idx="39">
                  <c:v>2.456140350877193E-2</c:v>
                </c:pt>
                <c:pt idx="40">
                  <c:v>2.5730994152046785E-2</c:v>
                </c:pt>
                <c:pt idx="41">
                  <c:v>2.6900584795321637E-2</c:v>
                </c:pt>
                <c:pt idx="42">
                  <c:v>2.6900584795321637E-2</c:v>
                </c:pt>
                <c:pt idx="43">
                  <c:v>2.6900584795321637E-2</c:v>
                </c:pt>
                <c:pt idx="44">
                  <c:v>2.8070175438596492E-2</c:v>
                </c:pt>
                <c:pt idx="45">
                  <c:v>2.8070175438596492E-2</c:v>
                </c:pt>
                <c:pt idx="46">
                  <c:v>2.9239766081871343E-2</c:v>
                </c:pt>
                <c:pt idx="47">
                  <c:v>2.9239766081871343E-2</c:v>
                </c:pt>
                <c:pt idx="48">
                  <c:v>3.0409356725146199E-2</c:v>
                </c:pt>
                <c:pt idx="49">
                  <c:v>3.1578947368421054E-2</c:v>
                </c:pt>
                <c:pt idx="50">
                  <c:v>3.2748538011695909E-2</c:v>
                </c:pt>
                <c:pt idx="51">
                  <c:v>3.2748538011695909E-2</c:v>
                </c:pt>
                <c:pt idx="52">
                  <c:v>3.2748538011695909E-2</c:v>
                </c:pt>
                <c:pt idx="53">
                  <c:v>3.3918128654970757E-2</c:v>
                </c:pt>
                <c:pt idx="54">
                  <c:v>3.5087719298245612E-2</c:v>
                </c:pt>
                <c:pt idx="55">
                  <c:v>3.6257309941520467E-2</c:v>
                </c:pt>
                <c:pt idx="56">
                  <c:v>3.7426900584795322E-2</c:v>
                </c:pt>
                <c:pt idx="57">
                  <c:v>3.8596491228070177E-2</c:v>
                </c:pt>
                <c:pt idx="58">
                  <c:v>3.9766081871345033E-2</c:v>
                </c:pt>
                <c:pt idx="59">
                  <c:v>4.0935672514619881E-2</c:v>
                </c:pt>
                <c:pt idx="60">
                  <c:v>4.0935672514619881E-2</c:v>
                </c:pt>
                <c:pt idx="61">
                  <c:v>4.0935672514619881E-2</c:v>
                </c:pt>
                <c:pt idx="62">
                  <c:v>4.0935672514619881E-2</c:v>
                </c:pt>
                <c:pt idx="63">
                  <c:v>4.2105263157894736E-2</c:v>
                </c:pt>
                <c:pt idx="64">
                  <c:v>4.3274853801169591E-2</c:v>
                </c:pt>
                <c:pt idx="65">
                  <c:v>4.3274853801169591E-2</c:v>
                </c:pt>
                <c:pt idx="66">
                  <c:v>4.3274853801169591E-2</c:v>
                </c:pt>
                <c:pt idx="67">
                  <c:v>4.3274853801169591E-2</c:v>
                </c:pt>
                <c:pt idx="68">
                  <c:v>4.4444444444444446E-2</c:v>
                </c:pt>
                <c:pt idx="69">
                  <c:v>4.4444444444444446E-2</c:v>
                </c:pt>
                <c:pt idx="70">
                  <c:v>4.5614035087719301E-2</c:v>
                </c:pt>
                <c:pt idx="71">
                  <c:v>4.6783625730994149E-2</c:v>
                </c:pt>
                <c:pt idx="72">
                  <c:v>4.7953216374269005E-2</c:v>
                </c:pt>
                <c:pt idx="73">
                  <c:v>4.7953216374269005E-2</c:v>
                </c:pt>
                <c:pt idx="74">
                  <c:v>4.912280701754386E-2</c:v>
                </c:pt>
                <c:pt idx="75">
                  <c:v>5.0292397660818715E-2</c:v>
                </c:pt>
                <c:pt idx="76">
                  <c:v>5.146198830409357E-2</c:v>
                </c:pt>
                <c:pt idx="77">
                  <c:v>5.146198830409357E-2</c:v>
                </c:pt>
                <c:pt idx="78">
                  <c:v>5.146198830409357E-2</c:v>
                </c:pt>
                <c:pt idx="79">
                  <c:v>5.2631578947368418E-2</c:v>
                </c:pt>
                <c:pt idx="80">
                  <c:v>5.2631578947368418E-2</c:v>
                </c:pt>
                <c:pt idx="81">
                  <c:v>5.2631578947368418E-2</c:v>
                </c:pt>
                <c:pt idx="82">
                  <c:v>5.3801169590643273E-2</c:v>
                </c:pt>
                <c:pt idx="83">
                  <c:v>5.4970760233918128E-2</c:v>
                </c:pt>
                <c:pt idx="84">
                  <c:v>5.4970760233918128E-2</c:v>
                </c:pt>
                <c:pt idx="85">
                  <c:v>5.6140350877192984E-2</c:v>
                </c:pt>
                <c:pt idx="86">
                  <c:v>5.6140350877192984E-2</c:v>
                </c:pt>
                <c:pt idx="87">
                  <c:v>5.7309941520467839E-2</c:v>
                </c:pt>
                <c:pt idx="88">
                  <c:v>5.7309941520467839E-2</c:v>
                </c:pt>
                <c:pt idx="89">
                  <c:v>5.8479532163742687E-2</c:v>
                </c:pt>
                <c:pt idx="90">
                  <c:v>5.8479532163742687E-2</c:v>
                </c:pt>
                <c:pt idx="91">
                  <c:v>5.9649122807017542E-2</c:v>
                </c:pt>
                <c:pt idx="92">
                  <c:v>6.0818713450292397E-2</c:v>
                </c:pt>
                <c:pt idx="93">
                  <c:v>6.0818713450292397E-2</c:v>
                </c:pt>
                <c:pt idx="94">
                  <c:v>6.0818713450292397E-2</c:v>
                </c:pt>
                <c:pt idx="95">
                  <c:v>6.1988304093567252E-2</c:v>
                </c:pt>
                <c:pt idx="96">
                  <c:v>6.1988304093567252E-2</c:v>
                </c:pt>
                <c:pt idx="97">
                  <c:v>6.1988304093567252E-2</c:v>
                </c:pt>
                <c:pt idx="98">
                  <c:v>6.3157894736842107E-2</c:v>
                </c:pt>
                <c:pt idx="99">
                  <c:v>6.4327485380116955E-2</c:v>
                </c:pt>
                <c:pt idx="100">
                  <c:v>6.5497076023391818E-2</c:v>
                </c:pt>
                <c:pt idx="101">
                  <c:v>6.6666666666666666E-2</c:v>
                </c:pt>
                <c:pt idx="102">
                  <c:v>6.6666666666666666E-2</c:v>
                </c:pt>
                <c:pt idx="103">
                  <c:v>6.7836257309941514E-2</c:v>
                </c:pt>
                <c:pt idx="104">
                  <c:v>6.7836257309941514E-2</c:v>
                </c:pt>
                <c:pt idx="105">
                  <c:v>6.9005847953216376E-2</c:v>
                </c:pt>
                <c:pt idx="106">
                  <c:v>7.0175438596491224E-2</c:v>
                </c:pt>
                <c:pt idx="107">
                  <c:v>7.0175438596491224E-2</c:v>
                </c:pt>
                <c:pt idx="108">
                  <c:v>7.1345029239766086E-2</c:v>
                </c:pt>
                <c:pt idx="109">
                  <c:v>7.1345029239766086E-2</c:v>
                </c:pt>
                <c:pt idx="110">
                  <c:v>7.2514619883040934E-2</c:v>
                </c:pt>
                <c:pt idx="111">
                  <c:v>7.3684210526315783E-2</c:v>
                </c:pt>
                <c:pt idx="112">
                  <c:v>7.4853801169590645E-2</c:v>
                </c:pt>
                <c:pt idx="113">
                  <c:v>7.6023391812865493E-2</c:v>
                </c:pt>
                <c:pt idx="114">
                  <c:v>7.7192982456140355E-2</c:v>
                </c:pt>
                <c:pt idx="115">
                  <c:v>7.7192982456140355E-2</c:v>
                </c:pt>
                <c:pt idx="116">
                  <c:v>7.8362573099415203E-2</c:v>
                </c:pt>
                <c:pt idx="117">
                  <c:v>7.9532163742690065E-2</c:v>
                </c:pt>
                <c:pt idx="118">
                  <c:v>7.9532163742690065E-2</c:v>
                </c:pt>
                <c:pt idx="119">
                  <c:v>8.0701754385964913E-2</c:v>
                </c:pt>
                <c:pt idx="120">
                  <c:v>8.0701754385964913E-2</c:v>
                </c:pt>
                <c:pt idx="121">
                  <c:v>8.1871345029239762E-2</c:v>
                </c:pt>
                <c:pt idx="122">
                  <c:v>8.1871345029239762E-2</c:v>
                </c:pt>
                <c:pt idx="123">
                  <c:v>8.1871345029239762E-2</c:v>
                </c:pt>
                <c:pt idx="124">
                  <c:v>8.1871345029239762E-2</c:v>
                </c:pt>
                <c:pt idx="125">
                  <c:v>8.1871345029239762E-2</c:v>
                </c:pt>
                <c:pt idx="126">
                  <c:v>8.3040935672514624E-2</c:v>
                </c:pt>
                <c:pt idx="127">
                  <c:v>8.4210526315789472E-2</c:v>
                </c:pt>
                <c:pt idx="128">
                  <c:v>8.4210526315789472E-2</c:v>
                </c:pt>
                <c:pt idx="129">
                  <c:v>8.4210526315789472E-2</c:v>
                </c:pt>
                <c:pt idx="130">
                  <c:v>8.4210526315789472E-2</c:v>
                </c:pt>
                <c:pt idx="131">
                  <c:v>8.5380116959064334E-2</c:v>
                </c:pt>
                <c:pt idx="132">
                  <c:v>8.6549707602339182E-2</c:v>
                </c:pt>
                <c:pt idx="133">
                  <c:v>8.6549707602339182E-2</c:v>
                </c:pt>
                <c:pt idx="134">
                  <c:v>8.771929824561403E-2</c:v>
                </c:pt>
                <c:pt idx="135">
                  <c:v>8.8888888888888892E-2</c:v>
                </c:pt>
                <c:pt idx="136">
                  <c:v>8.8888888888888892E-2</c:v>
                </c:pt>
                <c:pt idx="137">
                  <c:v>9.005847953216374E-2</c:v>
                </c:pt>
                <c:pt idx="138">
                  <c:v>9.1228070175438603E-2</c:v>
                </c:pt>
                <c:pt idx="139">
                  <c:v>9.2397660818713451E-2</c:v>
                </c:pt>
                <c:pt idx="140">
                  <c:v>9.3567251461988299E-2</c:v>
                </c:pt>
                <c:pt idx="141">
                  <c:v>9.3567251461988299E-2</c:v>
                </c:pt>
                <c:pt idx="142">
                  <c:v>9.3567251461988299E-2</c:v>
                </c:pt>
                <c:pt idx="143">
                  <c:v>9.4736842105263161E-2</c:v>
                </c:pt>
                <c:pt idx="144">
                  <c:v>9.5906432748538009E-2</c:v>
                </c:pt>
                <c:pt idx="145">
                  <c:v>9.5906432748538009E-2</c:v>
                </c:pt>
                <c:pt idx="146">
                  <c:v>9.5906432748538009E-2</c:v>
                </c:pt>
                <c:pt idx="147">
                  <c:v>9.7076023391812871E-2</c:v>
                </c:pt>
                <c:pt idx="148">
                  <c:v>9.8245614035087719E-2</c:v>
                </c:pt>
                <c:pt idx="149">
                  <c:v>9.9415204678362568E-2</c:v>
                </c:pt>
                <c:pt idx="150">
                  <c:v>0.10058479532163743</c:v>
                </c:pt>
                <c:pt idx="151">
                  <c:v>0.10058479532163743</c:v>
                </c:pt>
                <c:pt idx="152">
                  <c:v>0.10058479532163743</c:v>
                </c:pt>
                <c:pt idx="153">
                  <c:v>0.10175438596491228</c:v>
                </c:pt>
                <c:pt idx="154">
                  <c:v>0.10292397660818714</c:v>
                </c:pt>
                <c:pt idx="155">
                  <c:v>0.10409356725146199</c:v>
                </c:pt>
                <c:pt idx="156">
                  <c:v>0.10526315789473684</c:v>
                </c:pt>
                <c:pt idx="157">
                  <c:v>0.1064327485380117</c:v>
                </c:pt>
                <c:pt idx="158">
                  <c:v>0.10760233918128655</c:v>
                </c:pt>
                <c:pt idx="159">
                  <c:v>0.10760233918128655</c:v>
                </c:pt>
                <c:pt idx="160">
                  <c:v>0.10877192982456141</c:v>
                </c:pt>
                <c:pt idx="161">
                  <c:v>0.10994152046783626</c:v>
                </c:pt>
                <c:pt idx="162">
                  <c:v>0.10994152046783626</c:v>
                </c:pt>
                <c:pt idx="163">
                  <c:v>0.1111111111111111</c:v>
                </c:pt>
                <c:pt idx="164">
                  <c:v>0.11228070175438597</c:v>
                </c:pt>
                <c:pt idx="165">
                  <c:v>0.11345029239766082</c:v>
                </c:pt>
                <c:pt idx="166">
                  <c:v>0.11461988304093568</c:v>
                </c:pt>
                <c:pt idx="167">
                  <c:v>0.11578947368421053</c:v>
                </c:pt>
                <c:pt idx="168">
                  <c:v>0.11695906432748537</c:v>
                </c:pt>
                <c:pt idx="169">
                  <c:v>0.11695906432748537</c:v>
                </c:pt>
                <c:pt idx="170">
                  <c:v>0.11812865497076024</c:v>
                </c:pt>
                <c:pt idx="171">
                  <c:v>0.11929824561403508</c:v>
                </c:pt>
                <c:pt idx="172">
                  <c:v>0.12046783625730995</c:v>
                </c:pt>
                <c:pt idx="173">
                  <c:v>0.12163742690058479</c:v>
                </c:pt>
                <c:pt idx="174">
                  <c:v>0.12163742690058479</c:v>
                </c:pt>
                <c:pt idx="175">
                  <c:v>0.12163742690058479</c:v>
                </c:pt>
                <c:pt idx="176">
                  <c:v>0.12280701754385964</c:v>
                </c:pt>
                <c:pt idx="177">
                  <c:v>0.12280701754385964</c:v>
                </c:pt>
                <c:pt idx="178">
                  <c:v>0.1239766081871345</c:v>
                </c:pt>
                <c:pt idx="179">
                  <c:v>0.12514619883040937</c:v>
                </c:pt>
                <c:pt idx="180">
                  <c:v>0.12631578947368421</c:v>
                </c:pt>
                <c:pt idx="181">
                  <c:v>0.12631578947368421</c:v>
                </c:pt>
                <c:pt idx="182">
                  <c:v>0.12748538011695906</c:v>
                </c:pt>
                <c:pt idx="183">
                  <c:v>0.12748538011695906</c:v>
                </c:pt>
                <c:pt idx="184">
                  <c:v>0.12865497076023391</c:v>
                </c:pt>
                <c:pt idx="185">
                  <c:v>0.12982456140350876</c:v>
                </c:pt>
                <c:pt idx="186">
                  <c:v>0.13099415204678364</c:v>
                </c:pt>
                <c:pt idx="187">
                  <c:v>0.13099415204678364</c:v>
                </c:pt>
                <c:pt idx="188">
                  <c:v>0.13099415204678364</c:v>
                </c:pt>
                <c:pt idx="189">
                  <c:v>0.13216374269005848</c:v>
                </c:pt>
                <c:pt idx="190">
                  <c:v>0.13333333333333333</c:v>
                </c:pt>
                <c:pt idx="191">
                  <c:v>0.13333333333333333</c:v>
                </c:pt>
                <c:pt idx="192">
                  <c:v>0.13333333333333333</c:v>
                </c:pt>
                <c:pt idx="193">
                  <c:v>0.13450292397660818</c:v>
                </c:pt>
                <c:pt idx="194">
                  <c:v>0.13450292397660818</c:v>
                </c:pt>
                <c:pt idx="195">
                  <c:v>0.13567251461988303</c:v>
                </c:pt>
                <c:pt idx="196">
                  <c:v>0.1368421052631579</c:v>
                </c:pt>
                <c:pt idx="197">
                  <c:v>0.1368421052631579</c:v>
                </c:pt>
                <c:pt idx="198">
                  <c:v>0.13801169590643275</c:v>
                </c:pt>
                <c:pt idx="199">
                  <c:v>0.1391812865497076</c:v>
                </c:pt>
                <c:pt idx="200">
                  <c:v>0.14035087719298245</c:v>
                </c:pt>
                <c:pt idx="201">
                  <c:v>0.14035087719298245</c:v>
                </c:pt>
                <c:pt idx="202">
                  <c:v>0.1415204678362573</c:v>
                </c:pt>
                <c:pt idx="203">
                  <c:v>0.14269005847953217</c:v>
                </c:pt>
                <c:pt idx="204">
                  <c:v>0.14269005847953217</c:v>
                </c:pt>
                <c:pt idx="205">
                  <c:v>0.14385964912280702</c:v>
                </c:pt>
                <c:pt idx="206">
                  <c:v>0.14502923976608187</c:v>
                </c:pt>
                <c:pt idx="207">
                  <c:v>0.14619883040935672</c:v>
                </c:pt>
                <c:pt idx="208">
                  <c:v>0.14736842105263157</c:v>
                </c:pt>
                <c:pt idx="209">
                  <c:v>0.14736842105263157</c:v>
                </c:pt>
                <c:pt idx="210">
                  <c:v>0.14853801169590644</c:v>
                </c:pt>
                <c:pt idx="211">
                  <c:v>0.14970760233918129</c:v>
                </c:pt>
                <c:pt idx="212">
                  <c:v>0.15087719298245614</c:v>
                </c:pt>
                <c:pt idx="213">
                  <c:v>0.15087719298245614</c:v>
                </c:pt>
                <c:pt idx="214">
                  <c:v>0.15204678362573099</c:v>
                </c:pt>
                <c:pt idx="215">
                  <c:v>0.15204678362573099</c:v>
                </c:pt>
                <c:pt idx="216">
                  <c:v>0.15321637426900586</c:v>
                </c:pt>
                <c:pt idx="217">
                  <c:v>0.15438596491228071</c:v>
                </c:pt>
                <c:pt idx="218">
                  <c:v>0.15438596491228071</c:v>
                </c:pt>
                <c:pt idx="219">
                  <c:v>0.15438596491228071</c:v>
                </c:pt>
                <c:pt idx="220">
                  <c:v>0.15438596491228071</c:v>
                </c:pt>
                <c:pt idx="221">
                  <c:v>0.15555555555555556</c:v>
                </c:pt>
                <c:pt idx="222">
                  <c:v>0.15672514619883041</c:v>
                </c:pt>
                <c:pt idx="223">
                  <c:v>0.15789473684210525</c:v>
                </c:pt>
                <c:pt idx="224">
                  <c:v>0.15906432748538013</c:v>
                </c:pt>
                <c:pt idx="225">
                  <c:v>0.15906432748538013</c:v>
                </c:pt>
                <c:pt idx="226">
                  <c:v>0.16023391812865498</c:v>
                </c:pt>
                <c:pt idx="227">
                  <c:v>0.16140350877192983</c:v>
                </c:pt>
                <c:pt idx="228">
                  <c:v>0.16140350877192983</c:v>
                </c:pt>
                <c:pt idx="229">
                  <c:v>0.16257309941520467</c:v>
                </c:pt>
                <c:pt idx="230">
                  <c:v>0.16374269005847952</c:v>
                </c:pt>
                <c:pt idx="231">
                  <c:v>0.1649122807017544</c:v>
                </c:pt>
                <c:pt idx="232">
                  <c:v>0.16608187134502925</c:v>
                </c:pt>
                <c:pt idx="233">
                  <c:v>0.1672514619883041</c:v>
                </c:pt>
                <c:pt idx="234">
                  <c:v>0.16842105263157894</c:v>
                </c:pt>
                <c:pt idx="235">
                  <c:v>0.16842105263157894</c:v>
                </c:pt>
                <c:pt idx="236">
                  <c:v>0.16842105263157894</c:v>
                </c:pt>
                <c:pt idx="237">
                  <c:v>0.16959064327485379</c:v>
                </c:pt>
                <c:pt idx="238">
                  <c:v>0.17076023391812867</c:v>
                </c:pt>
                <c:pt idx="239">
                  <c:v>0.17076023391812867</c:v>
                </c:pt>
                <c:pt idx="240">
                  <c:v>0.17076023391812867</c:v>
                </c:pt>
                <c:pt idx="241">
                  <c:v>0.17192982456140352</c:v>
                </c:pt>
                <c:pt idx="242">
                  <c:v>0.17192982456140352</c:v>
                </c:pt>
                <c:pt idx="243">
                  <c:v>0.17192982456140352</c:v>
                </c:pt>
                <c:pt idx="244">
                  <c:v>0.17309941520467836</c:v>
                </c:pt>
                <c:pt idx="245">
                  <c:v>0.17426900584795321</c:v>
                </c:pt>
                <c:pt idx="246">
                  <c:v>0.17543859649122806</c:v>
                </c:pt>
                <c:pt idx="247">
                  <c:v>0.17543859649122806</c:v>
                </c:pt>
                <c:pt idx="248">
                  <c:v>0.17660818713450294</c:v>
                </c:pt>
                <c:pt idx="249">
                  <c:v>0.17777777777777778</c:v>
                </c:pt>
                <c:pt idx="250">
                  <c:v>0.17777777777777778</c:v>
                </c:pt>
                <c:pt idx="251">
                  <c:v>0.17894736842105263</c:v>
                </c:pt>
                <c:pt idx="252">
                  <c:v>0.17894736842105263</c:v>
                </c:pt>
                <c:pt idx="253">
                  <c:v>0.18011695906432748</c:v>
                </c:pt>
                <c:pt idx="254">
                  <c:v>0.18011695906432748</c:v>
                </c:pt>
                <c:pt idx="255">
                  <c:v>0.18128654970760233</c:v>
                </c:pt>
                <c:pt idx="256">
                  <c:v>0.18245614035087721</c:v>
                </c:pt>
                <c:pt idx="257">
                  <c:v>0.18362573099415205</c:v>
                </c:pt>
                <c:pt idx="258">
                  <c:v>0.1847953216374269</c:v>
                </c:pt>
                <c:pt idx="259">
                  <c:v>0.18596491228070175</c:v>
                </c:pt>
                <c:pt idx="260">
                  <c:v>0.1871345029239766</c:v>
                </c:pt>
                <c:pt idx="261">
                  <c:v>0.18830409356725147</c:v>
                </c:pt>
                <c:pt idx="262">
                  <c:v>0.18830409356725147</c:v>
                </c:pt>
                <c:pt idx="263">
                  <c:v>0.18947368421052632</c:v>
                </c:pt>
                <c:pt idx="264">
                  <c:v>0.19064327485380117</c:v>
                </c:pt>
                <c:pt idx="265">
                  <c:v>0.19064327485380117</c:v>
                </c:pt>
                <c:pt idx="266">
                  <c:v>0.19181286549707602</c:v>
                </c:pt>
                <c:pt idx="267">
                  <c:v>0.19298245614035087</c:v>
                </c:pt>
                <c:pt idx="268">
                  <c:v>0.19415204678362574</c:v>
                </c:pt>
                <c:pt idx="269">
                  <c:v>0.19532163742690059</c:v>
                </c:pt>
                <c:pt idx="270">
                  <c:v>0.19649122807017544</c:v>
                </c:pt>
                <c:pt idx="271">
                  <c:v>0.19649122807017544</c:v>
                </c:pt>
                <c:pt idx="272">
                  <c:v>0.19649122807017544</c:v>
                </c:pt>
                <c:pt idx="273">
                  <c:v>0.19766081871345029</c:v>
                </c:pt>
                <c:pt idx="274">
                  <c:v>0.19883040935672514</c:v>
                </c:pt>
                <c:pt idx="275">
                  <c:v>0.2</c:v>
                </c:pt>
                <c:pt idx="276">
                  <c:v>0.20116959064327486</c:v>
                </c:pt>
                <c:pt idx="277">
                  <c:v>0.20233918128654971</c:v>
                </c:pt>
                <c:pt idx="278">
                  <c:v>0.20233918128654971</c:v>
                </c:pt>
                <c:pt idx="279">
                  <c:v>0.20350877192982456</c:v>
                </c:pt>
                <c:pt idx="280">
                  <c:v>0.2046783625730994</c:v>
                </c:pt>
                <c:pt idx="281">
                  <c:v>0.20584795321637428</c:v>
                </c:pt>
                <c:pt idx="282">
                  <c:v>0.20701754385964913</c:v>
                </c:pt>
                <c:pt idx="283">
                  <c:v>0.20818713450292398</c:v>
                </c:pt>
                <c:pt idx="284">
                  <c:v>0.20935672514619882</c:v>
                </c:pt>
                <c:pt idx="285">
                  <c:v>0.20935672514619882</c:v>
                </c:pt>
                <c:pt idx="286">
                  <c:v>0.21052631578947367</c:v>
                </c:pt>
                <c:pt idx="287">
                  <c:v>0.21169590643274855</c:v>
                </c:pt>
                <c:pt idx="288">
                  <c:v>0.2128654970760234</c:v>
                </c:pt>
                <c:pt idx="289">
                  <c:v>0.21403508771929824</c:v>
                </c:pt>
                <c:pt idx="290">
                  <c:v>0.21520467836257309</c:v>
                </c:pt>
                <c:pt idx="291">
                  <c:v>0.21637426900584794</c:v>
                </c:pt>
                <c:pt idx="292">
                  <c:v>0.21754385964912282</c:v>
                </c:pt>
                <c:pt idx="293">
                  <c:v>0.21871345029239767</c:v>
                </c:pt>
                <c:pt idx="294">
                  <c:v>0.21988304093567251</c:v>
                </c:pt>
                <c:pt idx="295">
                  <c:v>0.22105263157894736</c:v>
                </c:pt>
                <c:pt idx="296">
                  <c:v>0.22222222222222221</c:v>
                </c:pt>
                <c:pt idx="297">
                  <c:v>0.22339181286549709</c:v>
                </c:pt>
                <c:pt idx="298">
                  <c:v>0.22456140350877193</c:v>
                </c:pt>
                <c:pt idx="299">
                  <c:v>0.22573099415204678</c:v>
                </c:pt>
                <c:pt idx="300">
                  <c:v>0.22690058479532163</c:v>
                </c:pt>
                <c:pt idx="301">
                  <c:v>0.22807017543859648</c:v>
                </c:pt>
                <c:pt idx="302">
                  <c:v>0.22923976608187135</c:v>
                </c:pt>
                <c:pt idx="303">
                  <c:v>0.2304093567251462</c:v>
                </c:pt>
                <c:pt idx="304">
                  <c:v>0.23157894736842105</c:v>
                </c:pt>
                <c:pt idx="305">
                  <c:v>0.2327485380116959</c:v>
                </c:pt>
                <c:pt idx="306">
                  <c:v>0.23391812865497075</c:v>
                </c:pt>
                <c:pt idx="307">
                  <c:v>0.23391812865497075</c:v>
                </c:pt>
                <c:pt idx="308">
                  <c:v>0.23508771929824562</c:v>
                </c:pt>
                <c:pt idx="309">
                  <c:v>0.23508771929824562</c:v>
                </c:pt>
                <c:pt idx="310">
                  <c:v>0.23625730994152047</c:v>
                </c:pt>
                <c:pt idx="311">
                  <c:v>0.23742690058479532</c:v>
                </c:pt>
                <c:pt idx="312">
                  <c:v>0.23859649122807017</c:v>
                </c:pt>
                <c:pt idx="313">
                  <c:v>0.23976608187134502</c:v>
                </c:pt>
                <c:pt idx="314">
                  <c:v>0.24093567251461989</c:v>
                </c:pt>
                <c:pt idx="315">
                  <c:v>0.24210526315789474</c:v>
                </c:pt>
                <c:pt idx="316">
                  <c:v>0.24327485380116959</c:v>
                </c:pt>
                <c:pt idx="317">
                  <c:v>0.24327485380116959</c:v>
                </c:pt>
                <c:pt idx="318">
                  <c:v>0.24444444444444444</c:v>
                </c:pt>
                <c:pt idx="319">
                  <c:v>0.24561403508771928</c:v>
                </c:pt>
                <c:pt idx="320">
                  <c:v>0.24678362573099416</c:v>
                </c:pt>
                <c:pt idx="321">
                  <c:v>0.24795321637426901</c:v>
                </c:pt>
                <c:pt idx="322">
                  <c:v>0.24912280701754386</c:v>
                </c:pt>
                <c:pt idx="323">
                  <c:v>0.25029239766081873</c:v>
                </c:pt>
                <c:pt idx="324">
                  <c:v>0.25146198830409355</c:v>
                </c:pt>
                <c:pt idx="325">
                  <c:v>0.25263157894736843</c:v>
                </c:pt>
                <c:pt idx="326">
                  <c:v>0.25380116959064325</c:v>
                </c:pt>
                <c:pt idx="327">
                  <c:v>0.25380116959064325</c:v>
                </c:pt>
                <c:pt idx="328">
                  <c:v>0.25497076023391813</c:v>
                </c:pt>
                <c:pt idx="329">
                  <c:v>0.256140350877193</c:v>
                </c:pt>
                <c:pt idx="330">
                  <c:v>0.25730994152046782</c:v>
                </c:pt>
                <c:pt idx="331">
                  <c:v>0.25730994152046782</c:v>
                </c:pt>
                <c:pt idx="332">
                  <c:v>0.2584795321637427</c:v>
                </c:pt>
                <c:pt idx="333">
                  <c:v>0.25964912280701752</c:v>
                </c:pt>
                <c:pt idx="334">
                  <c:v>0.26081871345029239</c:v>
                </c:pt>
                <c:pt idx="335">
                  <c:v>0.26198830409356727</c:v>
                </c:pt>
                <c:pt idx="336">
                  <c:v>0.26315789473684209</c:v>
                </c:pt>
                <c:pt idx="337">
                  <c:v>0.26432748538011697</c:v>
                </c:pt>
                <c:pt idx="338">
                  <c:v>0.26549707602339179</c:v>
                </c:pt>
                <c:pt idx="339">
                  <c:v>0.26666666666666666</c:v>
                </c:pt>
                <c:pt idx="340">
                  <c:v>0.26666666666666666</c:v>
                </c:pt>
                <c:pt idx="341">
                  <c:v>0.26783625730994154</c:v>
                </c:pt>
                <c:pt idx="342">
                  <c:v>0.26900584795321636</c:v>
                </c:pt>
                <c:pt idx="343">
                  <c:v>0.27017543859649124</c:v>
                </c:pt>
                <c:pt idx="344">
                  <c:v>0.27017543859649124</c:v>
                </c:pt>
                <c:pt idx="345">
                  <c:v>0.27134502923976606</c:v>
                </c:pt>
                <c:pt idx="346">
                  <c:v>0.27251461988304093</c:v>
                </c:pt>
                <c:pt idx="347">
                  <c:v>0.27368421052631581</c:v>
                </c:pt>
                <c:pt idx="348">
                  <c:v>0.27485380116959063</c:v>
                </c:pt>
                <c:pt idx="349">
                  <c:v>0.2760233918128655</c:v>
                </c:pt>
                <c:pt idx="350">
                  <c:v>0.27719298245614032</c:v>
                </c:pt>
                <c:pt idx="351">
                  <c:v>0.27719298245614032</c:v>
                </c:pt>
                <c:pt idx="352">
                  <c:v>0.2783625730994152</c:v>
                </c:pt>
                <c:pt idx="353">
                  <c:v>0.27953216374269008</c:v>
                </c:pt>
                <c:pt idx="354">
                  <c:v>0.2807017543859649</c:v>
                </c:pt>
                <c:pt idx="355">
                  <c:v>0.28187134502923977</c:v>
                </c:pt>
                <c:pt idx="356">
                  <c:v>0.28304093567251459</c:v>
                </c:pt>
                <c:pt idx="357">
                  <c:v>0.28421052631578947</c:v>
                </c:pt>
                <c:pt idx="358">
                  <c:v>0.28538011695906434</c:v>
                </c:pt>
                <c:pt idx="359">
                  <c:v>0.28654970760233917</c:v>
                </c:pt>
                <c:pt idx="360">
                  <c:v>0.28771929824561404</c:v>
                </c:pt>
                <c:pt idx="361">
                  <c:v>0.28888888888888886</c:v>
                </c:pt>
                <c:pt idx="362">
                  <c:v>0.29005847953216374</c:v>
                </c:pt>
                <c:pt idx="363">
                  <c:v>0.29122807017543861</c:v>
                </c:pt>
                <c:pt idx="364">
                  <c:v>0.29239766081871343</c:v>
                </c:pt>
                <c:pt idx="365">
                  <c:v>0.29356725146198831</c:v>
                </c:pt>
                <c:pt idx="366">
                  <c:v>0.29473684210526313</c:v>
                </c:pt>
                <c:pt idx="367">
                  <c:v>0.29590643274853801</c:v>
                </c:pt>
                <c:pt idx="368">
                  <c:v>0.29707602339181288</c:v>
                </c:pt>
                <c:pt idx="369">
                  <c:v>0.29707602339181288</c:v>
                </c:pt>
                <c:pt idx="370">
                  <c:v>0.2982456140350877</c:v>
                </c:pt>
                <c:pt idx="371">
                  <c:v>0.29941520467836258</c:v>
                </c:pt>
                <c:pt idx="372">
                  <c:v>0.30058479532163745</c:v>
                </c:pt>
                <c:pt idx="373">
                  <c:v>0.30175438596491228</c:v>
                </c:pt>
                <c:pt idx="374">
                  <c:v>0.30292397660818715</c:v>
                </c:pt>
                <c:pt idx="375">
                  <c:v>0.30292397660818715</c:v>
                </c:pt>
                <c:pt idx="376">
                  <c:v>0.30292397660818715</c:v>
                </c:pt>
                <c:pt idx="377">
                  <c:v>0.30409356725146197</c:v>
                </c:pt>
                <c:pt idx="378">
                  <c:v>0.30409356725146197</c:v>
                </c:pt>
                <c:pt idx="379">
                  <c:v>0.30526315789473685</c:v>
                </c:pt>
                <c:pt idx="380">
                  <c:v>0.30643274853801172</c:v>
                </c:pt>
                <c:pt idx="381">
                  <c:v>0.30760233918128654</c:v>
                </c:pt>
                <c:pt idx="382">
                  <c:v>0.30877192982456142</c:v>
                </c:pt>
                <c:pt idx="383">
                  <c:v>0.31111111111111112</c:v>
                </c:pt>
                <c:pt idx="384">
                  <c:v>0.31228070175438599</c:v>
                </c:pt>
                <c:pt idx="385">
                  <c:v>0.31345029239766081</c:v>
                </c:pt>
                <c:pt idx="386">
                  <c:v>0.31461988304093569</c:v>
                </c:pt>
                <c:pt idx="387">
                  <c:v>0.31578947368421051</c:v>
                </c:pt>
                <c:pt idx="388">
                  <c:v>0.31695906432748538</c:v>
                </c:pt>
                <c:pt idx="389">
                  <c:v>0.31695906432748538</c:v>
                </c:pt>
                <c:pt idx="390">
                  <c:v>0.31812865497076026</c:v>
                </c:pt>
                <c:pt idx="391">
                  <c:v>0.31929824561403508</c:v>
                </c:pt>
                <c:pt idx="392">
                  <c:v>0.31929824561403508</c:v>
                </c:pt>
                <c:pt idx="393">
                  <c:v>0.32046783625730996</c:v>
                </c:pt>
                <c:pt idx="394">
                  <c:v>0.32163742690058478</c:v>
                </c:pt>
                <c:pt idx="395">
                  <c:v>0.32280701754385965</c:v>
                </c:pt>
                <c:pt idx="396">
                  <c:v>0.32397660818713453</c:v>
                </c:pt>
                <c:pt idx="397">
                  <c:v>0.32514619883040935</c:v>
                </c:pt>
                <c:pt idx="398">
                  <c:v>0.32631578947368423</c:v>
                </c:pt>
                <c:pt idx="399">
                  <c:v>0.32631578947368423</c:v>
                </c:pt>
                <c:pt idx="400">
                  <c:v>0.32748538011695905</c:v>
                </c:pt>
                <c:pt idx="401">
                  <c:v>0.32865497076023392</c:v>
                </c:pt>
                <c:pt idx="402">
                  <c:v>0.32865497076023392</c:v>
                </c:pt>
                <c:pt idx="403">
                  <c:v>0.3298245614035088</c:v>
                </c:pt>
                <c:pt idx="404">
                  <c:v>0.33099415204678362</c:v>
                </c:pt>
                <c:pt idx="405">
                  <c:v>0.33216374269005849</c:v>
                </c:pt>
                <c:pt idx="406">
                  <c:v>0.33333333333333331</c:v>
                </c:pt>
                <c:pt idx="407">
                  <c:v>0.33333333333333331</c:v>
                </c:pt>
                <c:pt idx="408">
                  <c:v>0.33450292397660819</c:v>
                </c:pt>
                <c:pt idx="409">
                  <c:v>0.33567251461988307</c:v>
                </c:pt>
                <c:pt idx="410">
                  <c:v>0.33684210526315789</c:v>
                </c:pt>
                <c:pt idx="411">
                  <c:v>0.33801169590643276</c:v>
                </c:pt>
                <c:pt idx="412">
                  <c:v>0.33918128654970758</c:v>
                </c:pt>
                <c:pt idx="413">
                  <c:v>0.34035087719298246</c:v>
                </c:pt>
                <c:pt idx="414">
                  <c:v>0.34152046783625734</c:v>
                </c:pt>
                <c:pt idx="415">
                  <c:v>0.34152046783625734</c:v>
                </c:pt>
                <c:pt idx="416">
                  <c:v>0.34269005847953216</c:v>
                </c:pt>
                <c:pt idx="417">
                  <c:v>0.34269005847953216</c:v>
                </c:pt>
                <c:pt idx="418">
                  <c:v>0.34385964912280703</c:v>
                </c:pt>
                <c:pt idx="419">
                  <c:v>0.34502923976608185</c:v>
                </c:pt>
                <c:pt idx="420">
                  <c:v>0.34619883040935673</c:v>
                </c:pt>
                <c:pt idx="421">
                  <c:v>0.3473684210526316</c:v>
                </c:pt>
                <c:pt idx="422">
                  <c:v>0.34853801169590642</c:v>
                </c:pt>
                <c:pt idx="423">
                  <c:v>0.3497076023391813</c:v>
                </c:pt>
                <c:pt idx="424">
                  <c:v>0.35087719298245612</c:v>
                </c:pt>
                <c:pt idx="425">
                  <c:v>0.352046783625731</c:v>
                </c:pt>
                <c:pt idx="426">
                  <c:v>0.35321637426900587</c:v>
                </c:pt>
                <c:pt idx="427">
                  <c:v>0.35438596491228069</c:v>
                </c:pt>
                <c:pt idx="428">
                  <c:v>0.35555555555555557</c:v>
                </c:pt>
                <c:pt idx="429">
                  <c:v>0.35672514619883039</c:v>
                </c:pt>
                <c:pt idx="430">
                  <c:v>0.35789473684210527</c:v>
                </c:pt>
                <c:pt idx="431">
                  <c:v>0.35906432748538014</c:v>
                </c:pt>
                <c:pt idx="432">
                  <c:v>0.36023391812865496</c:v>
                </c:pt>
                <c:pt idx="433">
                  <c:v>0.36140350877192984</c:v>
                </c:pt>
                <c:pt idx="434">
                  <c:v>0.36257309941520466</c:v>
                </c:pt>
                <c:pt idx="435">
                  <c:v>0.36374269005847953</c:v>
                </c:pt>
                <c:pt idx="436">
                  <c:v>0.36491228070175441</c:v>
                </c:pt>
                <c:pt idx="437">
                  <c:v>0.36608187134502923</c:v>
                </c:pt>
                <c:pt idx="438">
                  <c:v>0.36725146198830411</c:v>
                </c:pt>
                <c:pt idx="439">
                  <c:v>0.36842105263157893</c:v>
                </c:pt>
                <c:pt idx="440">
                  <c:v>0.3695906432748538</c:v>
                </c:pt>
                <c:pt idx="441">
                  <c:v>0.3695906432748538</c:v>
                </c:pt>
                <c:pt idx="442">
                  <c:v>0.37076023391812868</c:v>
                </c:pt>
                <c:pt idx="443">
                  <c:v>0.37309941520467838</c:v>
                </c:pt>
                <c:pt idx="444">
                  <c:v>0.3742690058479532</c:v>
                </c:pt>
                <c:pt idx="445">
                  <c:v>0.37543859649122807</c:v>
                </c:pt>
                <c:pt idx="446">
                  <c:v>0.37660818713450295</c:v>
                </c:pt>
                <c:pt idx="447">
                  <c:v>0.37777777777777777</c:v>
                </c:pt>
                <c:pt idx="448">
                  <c:v>0.37894736842105264</c:v>
                </c:pt>
                <c:pt idx="449">
                  <c:v>0.38011695906432746</c:v>
                </c:pt>
                <c:pt idx="450">
                  <c:v>0.38128654970760234</c:v>
                </c:pt>
                <c:pt idx="451">
                  <c:v>0.38245614035087722</c:v>
                </c:pt>
                <c:pt idx="452">
                  <c:v>0.38362573099415204</c:v>
                </c:pt>
                <c:pt idx="453">
                  <c:v>0.38479532163742691</c:v>
                </c:pt>
                <c:pt idx="454">
                  <c:v>0.38596491228070173</c:v>
                </c:pt>
                <c:pt idx="455">
                  <c:v>0.38713450292397661</c:v>
                </c:pt>
                <c:pt idx="456">
                  <c:v>0.38830409356725148</c:v>
                </c:pt>
                <c:pt idx="457">
                  <c:v>0.38947368421052631</c:v>
                </c:pt>
                <c:pt idx="458">
                  <c:v>0.39064327485380118</c:v>
                </c:pt>
                <c:pt idx="459">
                  <c:v>0.391812865497076</c:v>
                </c:pt>
                <c:pt idx="460">
                  <c:v>0.39298245614035088</c:v>
                </c:pt>
                <c:pt idx="461">
                  <c:v>0.39415204678362575</c:v>
                </c:pt>
                <c:pt idx="462">
                  <c:v>0.39532163742690057</c:v>
                </c:pt>
                <c:pt idx="463">
                  <c:v>0.39649122807017545</c:v>
                </c:pt>
                <c:pt idx="464">
                  <c:v>0.39766081871345027</c:v>
                </c:pt>
                <c:pt idx="465">
                  <c:v>0.39883040935672515</c:v>
                </c:pt>
                <c:pt idx="466">
                  <c:v>0.4</c:v>
                </c:pt>
                <c:pt idx="467">
                  <c:v>0.40116959064327484</c:v>
                </c:pt>
                <c:pt idx="468">
                  <c:v>0.40233918128654972</c:v>
                </c:pt>
                <c:pt idx="469">
                  <c:v>0.40350877192982454</c:v>
                </c:pt>
                <c:pt idx="470">
                  <c:v>0.40467836257309941</c:v>
                </c:pt>
                <c:pt idx="471">
                  <c:v>0.40584795321637429</c:v>
                </c:pt>
                <c:pt idx="472">
                  <c:v>0.40701754385964911</c:v>
                </c:pt>
                <c:pt idx="473">
                  <c:v>0.40818713450292399</c:v>
                </c:pt>
                <c:pt idx="474">
                  <c:v>0.40935672514619881</c:v>
                </c:pt>
                <c:pt idx="475">
                  <c:v>0.41052631578947368</c:v>
                </c:pt>
                <c:pt idx="476">
                  <c:v>0.41169590643274856</c:v>
                </c:pt>
                <c:pt idx="477">
                  <c:v>0.41286549707602338</c:v>
                </c:pt>
                <c:pt idx="478">
                  <c:v>0.41403508771929826</c:v>
                </c:pt>
                <c:pt idx="479">
                  <c:v>0.41520467836257308</c:v>
                </c:pt>
                <c:pt idx="480">
                  <c:v>0.41637426900584795</c:v>
                </c:pt>
                <c:pt idx="481">
                  <c:v>0.41637426900584795</c:v>
                </c:pt>
                <c:pt idx="482">
                  <c:v>0.41754385964912283</c:v>
                </c:pt>
                <c:pt idx="483">
                  <c:v>0.41871345029239765</c:v>
                </c:pt>
                <c:pt idx="484">
                  <c:v>0.41988304093567252</c:v>
                </c:pt>
                <c:pt idx="485">
                  <c:v>0.42105263157894735</c:v>
                </c:pt>
                <c:pt idx="486">
                  <c:v>0.42222222222222222</c:v>
                </c:pt>
                <c:pt idx="487">
                  <c:v>0.4233918128654971</c:v>
                </c:pt>
                <c:pt idx="488">
                  <c:v>0.42456140350877192</c:v>
                </c:pt>
                <c:pt idx="489">
                  <c:v>0.42573099415204679</c:v>
                </c:pt>
                <c:pt idx="490">
                  <c:v>0.42690058479532161</c:v>
                </c:pt>
                <c:pt idx="491">
                  <c:v>0.42807017543859649</c:v>
                </c:pt>
                <c:pt idx="492">
                  <c:v>0.42923976608187137</c:v>
                </c:pt>
                <c:pt idx="493">
                  <c:v>0.43040935672514619</c:v>
                </c:pt>
                <c:pt idx="494">
                  <c:v>0.43157894736842106</c:v>
                </c:pt>
                <c:pt idx="495">
                  <c:v>0.43274853801169588</c:v>
                </c:pt>
                <c:pt idx="496">
                  <c:v>0.43391812865497076</c:v>
                </c:pt>
                <c:pt idx="497">
                  <c:v>0.43508771929824563</c:v>
                </c:pt>
                <c:pt idx="498">
                  <c:v>0.43625730994152045</c:v>
                </c:pt>
                <c:pt idx="499">
                  <c:v>0.43742690058479533</c:v>
                </c:pt>
                <c:pt idx="500">
                  <c:v>0.43859649122807015</c:v>
                </c:pt>
                <c:pt idx="501">
                  <c:v>0.43976608187134503</c:v>
                </c:pt>
                <c:pt idx="502">
                  <c:v>0.4409356725146199</c:v>
                </c:pt>
                <c:pt idx="503">
                  <c:v>0.4409356725146199</c:v>
                </c:pt>
                <c:pt idx="504">
                  <c:v>0.44210526315789472</c:v>
                </c:pt>
                <c:pt idx="505">
                  <c:v>0.4432748538011696</c:v>
                </c:pt>
                <c:pt idx="506">
                  <c:v>0.44444444444444442</c:v>
                </c:pt>
                <c:pt idx="507">
                  <c:v>0.4456140350877193</c:v>
                </c:pt>
                <c:pt idx="508">
                  <c:v>0.44678362573099417</c:v>
                </c:pt>
                <c:pt idx="509">
                  <c:v>0.44795321637426899</c:v>
                </c:pt>
                <c:pt idx="510">
                  <c:v>0.44912280701754387</c:v>
                </c:pt>
                <c:pt idx="511">
                  <c:v>0.45029239766081869</c:v>
                </c:pt>
                <c:pt idx="512">
                  <c:v>0.45146198830409356</c:v>
                </c:pt>
                <c:pt idx="513">
                  <c:v>0.45263157894736844</c:v>
                </c:pt>
                <c:pt idx="514">
                  <c:v>0.45380116959064326</c:v>
                </c:pt>
                <c:pt idx="515">
                  <c:v>0.45497076023391814</c:v>
                </c:pt>
                <c:pt idx="516">
                  <c:v>0.45614035087719296</c:v>
                </c:pt>
                <c:pt idx="517">
                  <c:v>0.45730994152046783</c:v>
                </c:pt>
                <c:pt idx="518">
                  <c:v>0.45847953216374271</c:v>
                </c:pt>
                <c:pt idx="519">
                  <c:v>0.45964912280701753</c:v>
                </c:pt>
                <c:pt idx="520">
                  <c:v>0.46081871345029241</c:v>
                </c:pt>
                <c:pt idx="521">
                  <c:v>0.46198830409356723</c:v>
                </c:pt>
                <c:pt idx="522">
                  <c:v>0.4631578947368421</c:v>
                </c:pt>
                <c:pt idx="523">
                  <c:v>0.46432748538011698</c:v>
                </c:pt>
                <c:pt idx="524">
                  <c:v>0.4654970760233918</c:v>
                </c:pt>
                <c:pt idx="525">
                  <c:v>0.4654970760233918</c:v>
                </c:pt>
                <c:pt idx="526">
                  <c:v>0.46666666666666667</c:v>
                </c:pt>
                <c:pt idx="527">
                  <c:v>0.46783625730994149</c:v>
                </c:pt>
                <c:pt idx="528">
                  <c:v>0.46900584795321637</c:v>
                </c:pt>
                <c:pt idx="529">
                  <c:v>0.47017543859649125</c:v>
                </c:pt>
                <c:pt idx="530">
                  <c:v>0.47134502923976607</c:v>
                </c:pt>
                <c:pt idx="531">
                  <c:v>0.47251461988304094</c:v>
                </c:pt>
                <c:pt idx="532">
                  <c:v>0.47368421052631576</c:v>
                </c:pt>
                <c:pt idx="533">
                  <c:v>0.47485380116959064</c:v>
                </c:pt>
                <c:pt idx="534">
                  <c:v>0.47602339181286552</c:v>
                </c:pt>
                <c:pt idx="535">
                  <c:v>0.47719298245614034</c:v>
                </c:pt>
                <c:pt idx="536">
                  <c:v>0.47719298245614034</c:v>
                </c:pt>
                <c:pt idx="537">
                  <c:v>0.47836257309941521</c:v>
                </c:pt>
                <c:pt idx="538">
                  <c:v>0.47953216374269003</c:v>
                </c:pt>
                <c:pt idx="539">
                  <c:v>0.47953216374269003</c:v>
                </c:pt>
                <c:pt idx="540">
                  <c:v>0.48070175438596491</c:v>
                </c:pt>
                <c:pt idx="541">
                  <c:v>0.48187134502923978</c:v>
                </c:pt>
                <c:pt idx="542">
                  <c:v>0.4830409356725146</c:v>
                </c:pt>
                <c:pt idx="543">
                  <c:v>0.48421052631578948</c:v>
                </c:pt>
                <c:pt idx="544">
                  <c:v>0.4853801169590643</c:v>
                </c:pt>
                <c:pt idx="545">
                  <c:v>0.48654970760233918</c:v>
                </c:pt>
                <c:pt idx="546">
                  <c:v>0.48771929824561405</c:v>
                </c:pt>
                <c:pt idx="547">
                  <c:v>0.48888888888888887</c:v>
                </c:pt>
                <c:pt idx="548">
                  <c:v>0.49005847953216375</c:v>
                </c:pt>
                <c:pt idx="549">
                  <c:v>0.49122807017543857</c:v>
                </c:pt>
                <c:pt idx="550">
                  <c:v>0.49239766081871345</c:v>
                </c:pt>
                <c:pt idx="551">
                  <c:v>0.49356725146198832</c:v>
                </c:pt>
                <c:pt idx="552">
                  <c:v>0.49473684210526314</c:v>
                </c:pt>
                <c:pt idx="553">
                  <c:v>0.49590643274853802</c:v>
                </c:pt>
                <c:pt idx="554">
                  <c:v>0.49707602339181284</c:v>
                </c:pt>
                <c:pt idx="555">
                  <c:v>0.49824561403508771</c:v>
                </c:pt>
                <c:pt idx="556">
                  <c:v>0.49941520467836259</c:v>
                </c:pt>
                <c:pt idx="557">
                  <c:v>0.50058479532163747</c:v>
                </c:pt>
                <c:pt idx="558">
                  <c:v>0.50175438596491229</c:v>
                </c:pt>
                <c:pt idx="559">
                  <c:v>0.50292397660818711</c:v>
                </c:pt>
                <c:pt idx="560">
                  <c:v>0.50409356725146204</c:v>
                </c:pt>
                <c:pt idx="561">
                  <c:v>0.50526315789473686</c:v>
                </c:pt>
                <c:pt idx="562">
                  <c:v>0.50643274853801168</c:v>
                </c:pt>
                <c:pt idx="563">
                  <c:v>0.5076023391812865</c:v>
                </c:pt>
                <c:pt idx="564">
                  <c:v>0.50877192982456143</c:v>
                </c:pt>
                <c:pt idx="565">
                  <c:v>0.50994152046783625</c:v>
                </c:pt>
                <c:pt idx="566">
                  <c:v>0.51111111111111107</c:v>
                </c:pt>
                <c:pt idx="567">
                  <c:v>0.512280701754386</c:v>
                </c:pt>
                <c:pt idx="568">
                  <c:v>0.51345029239766082</c:v>
                </c:pt>
                <c:pt idx="569">
                  <c:v>0.51461988304093564</c:v>
                </c:pt>
                <c:pt idx="570">
                  <c:v>0.51461988304093564</c:v>
                </c:pt>
                <c:pt idx="571">
                  <c:v>0.51461988304093564</c:v>
                </c:pt>
                <c:pt idx="572">
                  <c:v>0.51578947368421058</c:v>
                </c:pt>
                <c:pt idx="573">
                  <c:v>0.5169590643274854</c:v>
                </c:pt>
                <c:pt idx="574">
                  <c:v>0.51812865497076022</c:v>
                </c:pt>
                <c:pt idx="575">
                  <c:v>0.51929824561403504</c:v>
                </c:pt>
                <c:pt idx="576">
                  <c:v>0.52046783625730997</c:v>
                </c:pt>
                <c:pt idx="577">
                  <c:v>0.52163742690058479</c:v>
                </c:pt>
                <c:pt idx="578">
                  <c:v>0.52280701754385961</c:v>
                </c:pt>
                <c:pt idx="579">
                  <c:v>0.52397660818713454</c:v>
                </c:pt>
                <c:pt idx="580">
                  <c:v>0.52514619883040936</c:v>
                </c:pt>
                <c:pt idx="581">
                  <c:v>0.52631578947368418</c:v>
                </c:pt>
                <c:pt idx="582">
                  <c:v>0.52748538011695911</c:v>
                </c:pt>
                <c:pt idx="583">
                  <c:v>0.52865497076023393</c:v>
                </c:pt>
                <c:pt idx="584">
                  <c:v>0.52982456140350875</c:v>
                </c:pt>
                <c:pt idx="585">
                  <c:v>0.53099415204678357</c:v>
                </c:pt>
                <c:pt idx="586">
                  <c:v>0.53216374269005851</c:v>
                </c:pt>
                <c:pt idx="587">
                  <c:v>0.53333333333333333</c:v>
                </c:pt>
                <c:pt idx="588">
                  <c:v>0.53450292397660815</c:v>
                </c:pt>
                <c:pt idx="589">
                  <c:v>0.53567251461988308</c:v>
                </c:pt>
                <c:pt idx="590">
                  <c:v>0.5368421052631579</c:v>
                </c:pt>
                <c:pt idx="591">
                  <c:v>0.53801169590643272</c:v>
                </c:pt>
                <c:pt idx="592">
                  <c:v>0.53918128654970765</c:v>
                </c:pt>
                <c:pt idx="593">
                  <c:v>0.54035087719298247</c:v>
                </c:pt>
                <c:pt idx="594">
                  <c:v>0.54152046783625729</c:v>
                </c:pt>
                <c:pt idx="595">
                  <c:v>0.54269005847953211</c:v>
                </c:pt>
                <c:pt idx="596">
                  <c:v>0.54385964912280704</c:v>
                </c:pt>
                <c:pt idx="597">
                  <c:v>0.54502923976608186</c:v>
                </c:pt>
                <c:pt idx="598">
                  <c:v>0.54619883040935668</c:v>
                </c:pt>
                <c:pt idx="599">
                  <c:v>0.54736842105263162</c:v>
                </c:pt>
                <c:pt idx="600">
                  <c:v>0.54853801169590644</c:v>
                </c:pt>
                <c:pt idx="601">
                  <c:v>0.54970760233918126</c:v>
                </c:pt>
                <c:pt idx="602">
                  <c:v>0.55087719298245619</c:v>
                </c:pt>
                <c:pt idx="603">
                  <c:v>0.55204678362573101</c:v>
                </c:pt>
                <c:pt idx="604">
                  <c:v>0.55321637426900583</c:v>
                </c:pt>
                <c:pt idx="605">
                  <c:v>0.55438596491228065</c:v>
                </c:pt>
                <c:pt idx="606">
                  <c:v>0.55555555555555558</c:v>
                </c:pt>
                <c:pt idx="607">
                  <c:v>0.5567251461988304</c:v>
                </c:pt>
                <c:pt idx="608">
                  <c:v>0.55789473684210522</c:v>
                </c:pt>
                <c:pt idx="609">
                  <c:v>0.55906432748538015</c:v>
                </c:pt>
                <c:pt idx="610">
                  <c:v>0.56023391812865497</c:v>
                </c:pt>
                <c:pt idx="611">
                  <c:v>0.56140350877192979</c:v>
                </c:pt>
                <c:pt idx="612">
                  <c:v>0.56257309941520472</c:v>
                </c:pt>
                <c:pt idx="613">
                  <c:v>0.56374269005847955</c:v>
                </c:pt>
                <c:pt idx="614">
                  <c:v>0.56491228070175437</c:v>
                </c:pt>
                <c:pt idx="615">
                  <c:v>0.56608187134502919</c:v>
                </c:pt>
                <c:pt idx="616">
                  <c:v>0.56725146198830412</c:v>
                </c:pt>
                <c:pt idx="617">
                  <c:v>0.56842105263157894</c:v>
                </c:pt>
                <c:pt idx="618">
                  <c:v>0.56959064327485376</c:v>
                </c:pt>
                <c:pt idx="619">
                  <c:v>0.57076023391812869</c:v>
                </c:pt>
                <c:pt idx="620">
                  <c:v>0.57192982456140351</c:v>
                </c:pt>
                <c:pt idx="621">
                  <c:v>0.57309941520467833</c:v>
                </c:pt>
                <c:pt idx="622">
                  <c:v>0.57426900584795326</c:v>
                </c:pt>
                <c:pt idx="623">
                  <c:v>0.57543859649122808</c:v>
                </c:pt>
                <c:pt idx="624">
                  <c:v>0.5766081871345029</c:v>
                </c:pt>
                <c:pt idx="625">
                  <c:v>0.57777777777777772</c:v>
                </c:pt>
                <c:pt idx="626">
                  <c:v>0.57894736842105265</c:v>
                </c:pt>
                <c:pt idx="627">
                  <c:v>0.58011695906432748</c:v>
                </c:pt>
                <c:pt idx="628">
                  <c:v>0.5812865497076023</c:v>
                </c:pt>
                <c:pt idx="629">
                  <c:v>0.58245614035087723</c:v>
                </c:pt>
                <c:pt idx="630">
                  <c:v>0.58362573099415205</c:v>
                </c:pt>
                <c:pt idx="631">
                  <c:v>0.58479532163742687</c:v>
                </c:pt>
                <c:pt idx="632">
                  <c:v>0.5859649122807018</c:v>
                </c:pt>
                <c:pt idx="633">
                  <c:v>0.58713450292397662</c:v>
                </c:pt>
                <c:pt idx="634">
                  <c:v>0.58830409356725144</c:v>
                </c:pt>
                <c:pt idx="635">
                  <c:v>0.58947368421052626</c:v>
                </c:pt>
                <c:pt idx="636">
                  <c:v>0.59064327485380119</c:v>
                </c:pt>
                <c:pt idx="637">
                  <c:v>0.59181286549707601</c:v>
                </c:pt>
                <c:pt idx="638">
                  <c:v>0.59298245614035083</c:v>
                </c:pt>
                <c:pt idx="639">
                  <c:v>0.59415204678362576</c:v>
                </c:pt>
                <c:pt idx="640">
                  <c:v>0.59532163742690059</c:v>
                </c:pt>
                <c:pt idx="641">
                  <c:v>0.59649122807017541</c:v>
                </c:pt>
                <c:pt idx="642">
                  <c:v>0.59883040935672516</c:v>
                </c:pt>
                <c:pt idx="643">
                  <c:v>0.6</c:v>
                </c:pt>
                <c:pt idx="644">
                  <c:v>0.60116959064327491</c:v>
                </c:pt>
                <c:pt idx="645">
                  <c:v>0.60233918128654973</c:v>
                </c:pt>
                <c:pt idx="646">
                  <c:v>0.60350877192982455</c:v>
                </c:pt>
                <c:pt idx="647">
                  <c:v>0.60467836257309937</c:v>
                </c:pt>
                <c:pt idx="648">
                  <c:v>0.6058479532163743</c:v>
                </c:pt>
                <c:pt idx="649">
                  <c:v>0.60701754385964912</c:v>
                </c:pt>
                <c:pt idx="650">
                  <c:v>0.60818713450292394</c:v>
                </c:pt>
                <c:pt idx="651">
                  <c:v>0.60935672514619887</c:v>
                </c:pt>
                <c:pt idx="652">
                  <c:v>0.61052631578947369</c:v>
                </c:pt>
                <c:pt idx="653">
                  <c:v>0.61169590643274852</c:v>
                </c:pt>
                <c:pt idx="654">
                  <c:v>0.61286549707602345</c:v>
                </c:pt>
                <c:pt idx="655">
                  <c:v>0.61403508771929827</c:v>
                </c:pt>
                <c:pt idx="656">
                  <c:v>0.61403508771929827</c:v>
                </c:pt>
                <c:pt idx="657">
                  <c:v>0.61520467836257309</c:v>
                </c:pt>
                <c:pt idx="658">
                  <c:v>0.61637426900584791</c:v>
                </c:pt>
                <c:pt idx="659">
                  <c:v>0.61754385964912284</c:v>
                </c:pt>
                <c:pt idx="660">
                  <c:v>0.61754385964912284</c:v>
                </c:pt>
                <c:pt idx="661">
                  <c:v>0.61988304093567248</c:v>
                </c:pt>
                <c:pt idx="662">
                  <c:v>0.62105263157894741</c:v>
                </c:pt>
                <c:pt idx="663">
                  <c:v>0.62222222222222223</c:v>
                </c:pt>
                <c:pt idx="664">
                  <c:v>0.62339181286549705</c:v>
                </c:pt>
                <c:pt idx="665">
                  <c:v>0.62456140350877198</c:v>
                </c:pt>
                <c:pt idx="666">
                  <c:v>0.6257309941520468</c:v>
                </c:pt>
                <c:pt idx="667">
                  <c:v>0.62690058479532162</c:v>
                </c:pt>
                <c:pt idx="668">
                  <c:v>0.62807017543859645</c:v>
                </c:pt>
                <c:pt idx="669">
                  <c:v>0.62923976608187138</c:v>
                </c:pt>
                <c:pt idx="670">
                  <c:v>0.6304093567251462</c:v>
                </c:pt>
                <c:pt idx="671">
                  <c:v>0.63157894736842102</c:v>
                </c:pt>
                <c:pt idx="672">
                  <c:v>0.63274853801169595</c:v>
                </c:pt>
                <c:pt idx="673">
                  <c:v>0.63391812865497077</c:v>
                </c:pt>
                <c:pt idx="674">
                  <c:v>0.63508771929824559</c:v>
                </c:pt>
                <c:pt idx="675">
                  <c:v>0.63625730994152052</c:v>
                </c:pt>
                <c:pt idx="676">
                  <c:v>0.63742690058479534</c:v>
                </c:pt>
                <c:pt idx="677">
                  <c:v>0.63859649122807016</c:v>
                </c:pt>
                <c:pt idx="678">
                  <c:v>0.63976608187134498</c:v>
                </c:pt>
                <c:pt idx="679">
                  <c:v>0.64093567251461991</c:v>
                </c:pt>
                <c:pt idx="680">
                  <c:v>0.64210526315789473</c:v>
                </c:pt>
                <c:pt idx="681">
                  <c:v>0.64327485380116955</c:v>
                </c:pt>
                <c:pt idx="682">
                  <c:v>0.64444444444444449</c:v>
                </c:pt>
                <c:pt idx="683">
                  <c:v>0.64561403508771931</c:v>
                </c:pt>
                <c:pt idx="684">
                  <c:v>0.64678362573099413</c:v>
                </c:pt>
                <c:pt idx="685">
                  <c:v>0.64795321637426906</c:v>
                </c:pt>
                <c:pt idx="686">
                  <c:v>0.6502923976608187</c:v>
                </c:pt>
                <c:pt idx="687">
                  <c:v>0.65146198830409352</c:v>
                </c:pt>
                <c:pt idx="688">
                  <c:v>0.65263157894736845</c:v>
                </c:pt>
                <c:pt idx="689">
                  <c:v>0.65380116959064327</c:v>
                </c:pt>
                <c:pt idx="690">
                  <c:v>0.65497076023391809</c:v>
                </c:pt>
                <c:pt idx="691">
                  <c:v>0.65614035087719302</c:v>
                </c:pt>
                <c:pt idx="692">
                  <c:v>0.65730994152046784</c:v>
                </c:pt>
                <c:pt idx="693">
                  <c:v>0.6596491228070176</c:v>
                </c:pt>
                <c:pt idx="694">
                  <c:v>0.66081871345029242</c:v>
                </c:pt>
                <c:pt idx="695">
                  <c:v>0.66198830409356724</c:v>
                </c:pt>
                <c:pt idx="696">
                  <c:v>0.66315789473684206</c:v>
                </c:pt>
                <c:pt idx="697">
                  <c:v>0.66432748538011699</c:v>
                </c:pt>
                <c:pt idx="698">
                  <c:v>0.66432748538011699</c:v>
                </c:pt>
                <c:pt idx="699">
                  <c:v>0.66549707602339181</c:v>
                </c:pt>
                <c:pt idx="700">
                  <c:v>0.66666666666666663</c:v>
                </c:pt>
                <c:pt idx="701">
                  <c:v>0.66783625730994156</c:v>
                </c:pt>
                <c:pt idx="702">
                  <c:v>0.66900584795321638</c:v>
                </c:pt>
                <c:pt idx="703">
                  <c:v>0.6701754385964912</c:v>
                </c:pt>
                <c:pt idx="704">
                  <c:v>0.67134502923976613</c:v>
                </c:pt>
                <c:pt idx="705">
                  <c:v>0.67251461988304095</c:v>
                </c:pt>
                <c:pt idx="706">
                  <c:v>0.67368421052631577</c:v>
                </c:pt>
                <c:pt idx="707">
                  <c:v>0.67485380116959059</c:v>
                </c:pt>
                <c:pt idx="708">
                  <c:v>0.67602339181286553</c:v>
                </c:pt>
                <c:pt idx="709">
                  <c:v>0.67719298245614035</c:v>
                </c:pt>
                <c:pt idx="710">
                  <c:v>0.67836257309941517</c:v>
                </c:pt>
                <c:pt idx="711">
                  <c:v>0.6795321637426901</c:v>
                </c:pt>
                <c:pt idx="712">
                  <c:v>0.68070175438596492</c:v>
                </c:pt>
                <c:pt idx="713">
                  <c:v>0.68187134502923974</c:v>
                </c:pt>
                <c:pt idx="714">
                  <c:v>0.68304093567251467</c:v>
                </c:pt>
                <c:pt idx="715">
                  <c:v>0.68421052631578949</c:v>
                </c:pt>
                <c:pt idx="716">
                  <c:v>0.68538011695906431</c:v>
                </c:pt>
                <c:pt idx="717">
                  <c:v>0.68654970760233913</c:v>
                </c:pt>
                <c:pt idx="718">
                  <c:v>0.68771929824561406</c:v>
                </c:pt>
                <c:pt idx="719">
                  <c:v>0.68888888888888888</c:v>
                </c:pt>
                <c:pt idx="720">
                  <c:v>0.6900584795321637</c:v>
                </c:pt>
                <c:pt idx="721">
                  <c:v>0.69122807017543864</c:v>
                </c:pt>
                <c:pt idx="722">
                  <c:v>0.69239766081871346</c:v>
                </c:pt>
                <c:pt idx="723">
                  <c:v>0.69356725146198828</c:v>
                </c:pt>
                <c:pt idx="724">
                  <c:v>0.69473684210526321</c:v>
                </c:pt>
                <c:pt idx="725">
                  <c:v>0.69590643274853803</c:v>
                </c:pt>
                <c:pt idx="726">
                  <c:v>0.69707602339181285</c:v>
                </c:pt>
                <c:pt idx="727">
                  <c:v>0.69707602339181285</c:v>
                </c:pt>
                <c:pt idx="728">
                  <c:v>0.69824561403508767</c:v>
                </c:pt>
                <c:pt idx="729">
                  <c:v>0.6994152046783626</c:v>
                </c:pt>
                <c:pt idx="730">
                  <c:v>0.70058479532163742</c:v>
                </c:pt>
                <c:pt idx="731">
                  <c:v>0.70175438596491224</c:v>
                </c:pt>
                <c:pt idx="732">
                  <c:v>0.70292397660818717</c:v>
                </c:pt>
                <c:pt idx="733">
                  <c:v>0.70409356725146199</c:v>
                </c:pt>
                <c:pt idx="734">
                  <c:v>0.70526315789473681</c:v>
                </c:pt>
                <c:pt idx="735">
                  <c:v>0.70643274853801175</c:v>
                </c:pt>
                <c:pt idx="736">
                  <c:v>0.70760233918128657</c:v>
                </c:pt>
                <c:pt idx="737">
                  <c:v>0.70877192982456139</c:v>
                </c:pt>
                <c:pt idx="738">
                  <c:v>0.70994152046783621</c:v>
                </c:pt>
                <c:pt idx="739">
                  <c:v>0.70994152046783621</c:v>
                </c:pt>
                <c:pt idx="740">
                  <c:v>0.71111111111111114</c:v>
                </c:pt>
                <c:pt idx="741">
                  <c:v>0.71228070175438596</c:v>
                </c:pt>
                <c:pt idx="742">
                  <c:v>0.71345029239766078</c:v>
                </c:pt>
                <c:pt idx="743">
                  <c:v>0.71461988304093571</c:v>
                </c:pt>
                <c:pt idx="744">
                  <c:v>0.71578947368421053</c:v>
                </c:pt>
                <c:pt idx="745">
                  <c:v>0.71695906432748535</c:v>
                </c:pt>
                <c:pt idx="746">
                  <c:v>0.71812865497076028</c:v>
                </c:pt>
                <c:pt idx="747">
                  <c:v>0.7192982456140351</c:v>
                </c:pt>
                <c:pt idx="748">
                  <c:v>0.72046783625730992</c:v>
                </c:pt>
                <c:pt idx="749">
                  <c:v>0.72163742690058474</c:v>
                </c:pt>
                <c:pt idx="750">
                  <c:v>0.72280701754385968</c:v>
                </c:pt>
                <c:pt idx="751">
                  <c:v>0.7239766081871345</c:v>
                </c:pt>
                <c:pt idx="752">
                  <c:v>0.72514619883040932</c:v>
                </c:pt>
                <c:pt idx="753">
                  <c:v>0.72631578947368425</c:v>
                </c:pt>
                <c:pt idx="754">
                  <c:v>0.72748538011695907</c:v>
                </c:pt>
                <c:pt idx="755">
                  <c:v>0.72865497076023389</c:v>
                </c:pt>
                <c:pt idx="756">
                  <c:v>0.72982456140350882</c:v>
                </c:pt>
                <c:pt idx="757">
                  <c:v>0.73099415204678364</c:v>
                </c:pt>
                <c:pt idx="758">
                  <c:v>0.73216374269005846</c:v>
                </c:pt>
                <c:pt idx="759">
                  <c:v>0.73216374269005846</c:v>
                </c:pt>
                <c:pt idx="760">
                  <c:v>0.73333333333333328</c:v>
                </c:pt>
                <c:pt idx="761">
                  <c:v>0.73450292397660821</c:v>
                </c:pt>
                <c:pt idx="762">
                  <c:v>0.73567251461988303</c:v>
                </c:pt>
                <c:pt idx="763">
                  <c:v>0.73684210526315785</c:v>
                </c:pt>
                <c:pt idx="764">
                  <c:v>0.73801169590643279</c:v>
                </c:pt>
                <c:pt idx="765">
                  <c:v>0.73918128654970761</c:v>
                </c:pt>
                <c:pt idx="766">
                  <c:v>0.74035087719298243</c:v>
                </c:pt>
                <c:pt idx="767">
                  <c:v>0.74152046783625736</c:v>
                </c:pt>
                <c:pt idx="768">
                  <c:v>0.74269005847953218</c:v>
                </c:pt>
                <c:pt idx="769">
                  <c:v>0.743859649122807</c:v>
                </c:pt>
                <c:pt idx="770">
                  <c:v>0.74502923976608182</c:v>
                </c:pt>
                <c:pt idx="771">
                  <c:v>0.74619883040935675</c:v>
                </c:pt>
                <c:pt idx="772">
                  <c:v>0.74736842105263157</c:v>
                </c:pt>
                <c:pt idx="773">
                  <c:v>0.74853801169590639</c:v>
                </c:pt>
                <c:pt idx="774">
                  <c:v>0.74970760233918132</c:v>
                </c:pt>
                <c:pt idx="775">
                  <c:v>0.75204678362573096</c:v>
                </c:pt>
                <c:pt idx="776">
                  <c:v>0.75321637426900589</c:v>
                </c:pt>
                <c:pt idx="777">
                  <c:v>0.75438596491228072</c:v>
                </c:pt>
                <c:pt idx="778">
                  <c:v>0.75555555555555554</c:v>
                </c:pt>
                <c:pt idx="779">
                  <c:v>0.75672514619883036</c:v>
                </c:pt>
                <c:pt idx="780">
                  <c:v>0.75789473684210529</c:v>
                </c:pt>
                <c:pt idx="781">
                  <c:v>0.75906432748538011</c:v>
                </c:pt>
                <c:pt idx="782">
                  <c:v>0.76023391812865493</c:v>
                </c:pt>
                <c:pt idx="783">
                  <c:v>0.76140350877192986</c:v>
                </c:pt>
                <c:pt idx="784">
                  <c:v>0.76257309941520468</c:v>
                </c:pt>
                <c:pt idx="785">
                  <c:v>0.7637426900584795</c:v>
                </c:pt>
                <c:pt idx="786">
                  <c:v>0.76491228070175443</c:v>
                </c:pt>
                <c:pt idx="787">
                  <c:v>0.76491228070175443</c:v>
                </c:pt>
                <c:pt idx="788">
                  <c:v>0.76608187134502925</c:v>
                </c:pt>
                <c:pt idx="789">
                  <c:v>0.76725146198830407</c:v>
                </c:pt>
                <c:pt idx="790">
                  <c:v>0.76842105263157889</c:v>
                </c:pt>
                <c:pt idx="791">
                  <c:v>0.76959064327485383</c:v>
                </c:pt>
                <c:pt idx="792">
                  <c:v>0.77076023391812865</c:v>
                </c:pt>
                <c:pt idx="793">
                  <c:v>0.77192982456140347</c:v>
                </c:pt>
                <c:pt idx="794">
                  <c:v>0.7730994152046784</c:v>
                </c:pt>
                <c:pt idx="795">
                  <c:v>0.77426900584795322</c:v>
                </c:pt>
                <c:pt idx="796">
                  <c:v>0.77543859649122804</c:v>
                </c:pt>
                <c:pt idx="797">
                  <c:v>0.77660818713450297</c:v>
                </c:pt>
                <c:pt idx="798">
                  <c:v>0.77777777777777779</c:v>
                </c:pt>
                <c:pt idx="799">
                  <c:v>0.77894736842105261</c:v>
                </c:pt>
                <c:pt idx="800">
                  <c:v>0.78011695906432743</c:v>
                </c:pt>
                <c:pt idx="801">
                  <c:v>0.78128654970760236</c:v>
                </c:pt>
                <c:pt idx="802">
                  <c:v>0.78245614035087718</c:v>
                </c:pt>
                <c:pt idx="803">
                  <c:v>0.783625730994152</c:v>
                </c:pt>
                <c:pt idx="804">
                  <c:v>0.78479532163742693</c:v>
                </c:pt>
                <c:pt idx="805">
                  <c:v>0.78596491228070176</c:v>
                </c:pt>
                <c:pt idx="806">
                  <c:v>0.78713450292397658</c:v>
                </c:pt>
                <c:pt idx="807">
                  <c:v>0.78830409356725151</c:v>
                </c:pt>
                <c:pt idx="808">
                  <c:v>0.78947368421052633</c:v>
                </c:pt>
                <c:pt idx="809">
                  <c:v>0.79064327485380115</c:v>
                </c:pt>
                <c:pt idx="810">
                  <c:v>0.79181286549707597</c:v>
                </c:pt>
                <c:pt idx="811">
                  <c:v>0.7929824561403509</c:v>
                </c:pt>
                <c:pt idx="812">
                  <c:v>0.79415204678362572</c:v>
                </c:pt>
                <c:pt idx="813">
                  <c:v>0.79532163742690054</c:v>
                </c:pt>
                <c:pt idx="814">
                  <c:v>0.79649122807017547</c:v>
                </c:pt>
                <c:pt idx="815">
                  <c:v>0.79766081871345029</c:v>
                </c:pt>
                <c:pt idx="816">
                  <c:v>0.79883040935672511</c:v>
                </c:pt>
                <c:pt idx="817">
                  <c:v>0.8</c:v>
                </c:pt>
                <c:pt idx="818">
                  <c:v>0.80116959064327486</c:v>
                </c:pt>
                <c:pt idx="819">
                  <c:v>0.80233918128654969</c:v>
                </c:pt>
                <c:pt idx="820">
                  <c:v>0.80350877192982462</c:v>
                </c:pt>
                <c:pt idx="821">
                  <c:v>0.80467836257309944</c:v>
                </c:pt>
                <c:pt idx="822">
                  <c:v>0.80584795321637426</c:v>
                </c:pt>
                <c:pt idx="823">
                  <c:v>0.80701754385964908</c:v>
                </c:pt>
                <c:pt idx="824">
                  <c:v>0.80818713450292401</c:v>
                </c:pt>
                <c:pt idx="825">
                  <c:v>0.80935672514619883</c:v>
                </c:pt>
                <c:pt idx="826">
                  <c:v>0.81052631578947365</c:v>
                </c:pt>
                <c:pt idx="827">
                  <c:v>0.81169590643274858</c:v>
                </c:pt>
                <c:pt idx="828">
                  <c:v>0.81403508771929822</c:v>
                </c:pt>
                <c:pt idx="829">
                  <c:v>0.81520467836257315</c:v>
                </c:pt>
                <c:pt idx="830">
                  <c:v>0.81637426900584797</c:v>
                </c:pt>
                <c:pt idx="831">
                  <c:v>0.81754385964912279</c:v>
                </c:pt>
                <c:pt idx="832">
                  <c:v>0.81871345029239762</c:v>
                </c:pt>
                <c:pt idx="833">
                  <c:v>0.81988304093567255</c:v>
                </c:pt>
                <c:pt idx="834">
                  <c:v>0.82105263157894737</c:v>
                </c:pt>
                <c:pt idx="835">
                  <c:v>0.82222222222222219</c:v>
                </c:pt>
                <c:pt idx="836">
                  <c:v>0.82339181286549712</c:v>
                </c:pt>
                <c:pt idx="837">
                  <c:v>0.82456140350877194</c:v>
                </c:pt>
                <c:pt idx="838">
                  <c:v>0.82573099415204676</c:v>
                </c:pt>
                <c:pt idx="839">
                  <c:v>0.82690058479532169</c:v>
                </c:pt>
                <c:pt idx="840">
                  <c:v>0.82690058479532169</c:v>
                </c:pt>
                <c:pt idx="841">
                  <c:v>0.82807017543859651</c:v>
                </c:pt>
                <c:pt idx="842">
                  <c:v>0.82923976608187133</c:v>
                </c:pt>
                <c:pt idx="843">
                  <c:v>0.83040935672514615</c:v>
                </c:pt>
                <c:pt idx="844">
                  <c:v>0.83157894736842108</c:v>
                </c:pt>
                <c:pt idx="845">
                  <c:v>0.8327485380116959</c:v>
                </c:pt>
                <c:pt idx="846">
                  <c:v>0.83391812865497073</c:v>
                </c:pt>
                <c:pt idx="847">
                  <c:v>0.83508771929824566</c:v>
                </c:pt>
                <c:pt idx="848">
                  <c:v>0.83625730994152048</c:v>
                </c:pt>
                <c:pt idx="849">
                  <c:v>0.8374269005847953</c:v>
                </c:pt>
                <c:pt idx="850">
                  <c:v>0.83859649122807023</c:v>
                </c:pt>
                <c:pt idx="851">
                  <c:v>0.83976608187134505</c:v>
                </c:pt>
                <c:pt idx="852">
                  <c:v>0.84093567251461987</c:v>
                </c:pt>
                <c:pt idx="853">
                  <c:v>0.84210526315789469</c:v>
                </c:pt>
                <c:pt idx="854">
                  <c:v>0.84327485380116962</c:v>
                </c:pt>
                <c:pt idx="855">
                  <c:v>0.84444444444444444</c:v>
                </c:pt>
                <c:pt idx="856">
                  <c:v>0.84561403508771926</c:v>
                </c:pt>
                <c:pt idx="857">
                  <c:v>0.84678362573099419</c:v>
                </c:pt>
                <c:pt idx="858">
                  <c:v>0.84795321637426901</c:v>
                </c:pt>
                <c:pt idx="859">
                  <c:v>0.84912280701754383</c:v>
                </c:pt>
                <c:pt idx="860">
                  <c:v>0.85029239766081877</c:v>
                </c:pt>
                <c:pt idx="861">
                  <c:v>0.85146198830409359</c:v>
                </c:pt>
                <c:pt idx="862">
                  <c:v>0.85263157894736841</c:v>
                </c:pt>
                <c:pt idx="863">
                  <c:v>0.85380116959064323</c:v>
                </c:pt>
                <c:pt idx="864">
                  <c:v>0.85497076023391816</c:v>
                </c:pt>
                <c:pt idx="865">
                  <c:v>0.85614035087719298</c:v>
                </c:pt>
                <c:pt idx="866">
                  <c:v>0.8573099415204678</c:v>
                </c:pt>
                <c:pt idx="867">
                  <c:v>0.85847953216374273</c:v>
                </c:pt>
                <c:pt idx="868">
                  <c:v>0.85964912280701755</c:v>
                </c:pt>
                <c:pt idx="869">
                  <c:v>0.86081871345029237</c:v>
                </c:pt>
                <c:pt idx="870">
                  <c:v>0.8619883040935673</c:v>
                </c:pt>
                <c:pt idx="871">
                  <c:v>0.86315789473684212</c:v>
                </c:pt>
                <c:pt idx="872">
                  <c:v>0.86432748538011694</c:v>
                </c:pt>
                <c:pt idx="873">
                  <c:v>0.86549707602339176</c:v>
                </c:pt>
                <c:pt idx="874">
                  <c:v>0.86549707602339176</c:v>
                </c:pt>
                <c:pt idx="875">
                  <c:v>0.8666666666666667</c:v>
                </c:pt>
                <c:pt idx="876">
                  <c:v>0.86783625730994152</c:v>
                </c:pt>
                <c:pt idx="877">
                  <c:v>0.86900584795321634</c:v>
                </c:pt>
                <c:pt idx="878">
                  <c:v>0.87017543859649127</c:v>
                </c:pt>
                <c:pt idx="879">
                  <c:v>0.87134502923976609</c:v>
                </c:pt>
                <c:pt idx="880">
                  <c:v>0.87251461988304091</c:v>
                </c:pt>
                <c:pt idx="881">
                  <c:v>0.87368421052631584</c:v>
                </c:pt>
                <c:pt idx="882">
                  <c:v>0.87485380116959066</c:v>
                </c:pt>
                <c:pt idx="883">
                  <c:v>0.87602339181286548</c:v>
                </c:pt>
                <c:pt idx="884">
                  <c:v>0.8771929824561403</c:v>
                </c:pt>
                <c:pt idx="885">
                  <c:v>0.87836257309941523</c:v>
                </c:pt>
                <c:pt idx="886">
                  <c:v>0.87953216374269005</c:v>
                </c:pt>
                <c:pt idx="887">
                  <c:v>0.88070175438596487</c:v>
                </c:pt>
                <c:pt idx="888">
                  <c:v>0.88187134502923981</c:v>
                </c:pt>
                <c:pt idx="889">
                  <c:v>0.88304093567251463</c:v>
                </c:pt>
                <c:pt idx="890">
                  <c:v>0.88421052631578945</c:v>
                </c:pt>
                <c:pt idx="891">
                  <c:v>0.88538011695906438</c:v>
                </c:pt>
                <c:pt idx="892">
                  <c:v>0.8865497076023392</c:v>
                </c:pt>
                <c:pt idx="893">
                  <c:v>0.88888888888888884</c:v>
                </c:pt>
                <c:pt idx="894">
                  <c:v>0.89005847953216377</c:v>
                </c:pt>
                <c:pt idx="895">
                  <c:v>0.89122807017543859</c:v>
                </c:pt>
                <c:pt idx="896">
                  <c:v>0.89239766081871341</c:v>
                </c:pt>
                <c:pt idx="897">
                  <c:v>0.89356725146198834</c:v>
                </c:pt>
                <c:pt idx="898">
                  <c:v>0.89473684210526316</c:v>
                </c:pt>
                <c:pt idx="899">
                  <c:v>0.89590643274853798</c:v>
                </c:pt>
                <c:pt idx="900">
                  <c:v>0.89707602339181292</c:v>
                </c:pt>
                <c:pt idx="901">
                  <c:v>0.89824561403508774</c:v>
                </c:pt>
                <c:pt idx="902">
                  <c:v>0.89941520467836256</c:v>
                </c:pt>
                <c:pt idx="903">
                  <c:v>0.90058479532163738</c:v>
                </c:pt>
                <c:pt idx="904">
                  <c:v>0.90175438596491231</c:v>
                </c:pt>
                <c:pt idx="905">
                  <c:v>0.90292397660818713</c:v>
                </c:pt>
                <c:pt idx="906">
                  <c:v>0.90409356725146195</c:v>
                </c:pt>
                <c:pt idx="907">
                  <c:v>0.90526315789473688</c:v>
                </c:pt>
                <c:pt idx="908">
                  <c:v>0.9064327485380117</c:v>
                </c:pt>
                <c:pt idx="909">
                  <c:v>0.90760233918128652</c:v>
                </c:pt>
                <c:pt idx="910">
                  <c:v>0.90877192982456145</c:v>
                </c:pt>
                <c:pt idx="911">
                  <c:v>0.90994152046783627</c:v>
                </c:pt>
                <c:pt idx="912">
                  <c:v>0.91111111111111109</c:v>
                </c:pt>
                <c:pt idx="913">
                  <c:v>0.91228070175438591</c:v>
                </c:pt>
                <c:pt idx="914">
                  <c:v>0.91345029239766085</c:v>
                </c:pt>
                <c:pt idx="915">
                  <c:v>0.91461988304093567</c:v>
                </c:pt>
                <c:pt idx="916">
                  <c:v>0.91578947368421049</c:v>
                </c:pt>
                <c:pt idx="917">
                  <c:v>0.91695906432748542</c:v>
                </c:pt>
                <c:pt idx="918">
                  <c:v>0.91812865497076024</c:v>
                </c:pt>
                <c:pt idx="919">
                  <c:v>0.91929824561403506</c:v>
                </c:pt>
                <c:pt idx="920">
                  <c:v>0.92046783625730999</c:v>
                </c:pt>
                <c:pt idx="921">
                  <c:v>0.92163742690058481</c:v>
                </c:pt>
                <c:pt idx="922">
                  <c:v>0.92280701754385963</c:v>
                </c:pt>
                <c:pt idx="923">
                  <c:v>0.92397660818713445</c:v>
                </c:pt>
                <c:pt idx="924">
                  <c:v>0.92514619883040938</c:v>
                </c:pt>
                <c:pt idx="925">
                  <c:v>0.9263157894736842</c:v>
                </c:pt>
                <c:pt idx="926">
                  <c:v>0.92748538011695902</c:v>
                </c:pt>
                <c:pt idx="927">
                  <c:v>0.92865497076023396</c:v>
                </c:pt>
                <c:pt idx="928">
                  <c:v>0.92982456140350878</c:v>
                </c:pt>
                <c:pt idx="929">
                  <c:v>0.9309941520467836</c:v>
                </c:pt>
                <c:pt idx="930">
                  <c:v>0.93216374269005853</c:v>
                </c:pt>
                <c:pt idx="931">
                  <c:v>0.93333333333333335</c:v>
                </c:pt>
                <c:pt idx="932">
                  <c:v>0.93450292397660817</c:v>
                </c:pt>
                <c:pt idx="933">
                  <c:v>0.93567251461988299</c:v>
                </c:pt>
                <c:pt idx="934">
                  <c:v>0.93684210526315792</c:v>
                </c:pt>
                <c:pt idx="935">
                  <c:v>0.93801169590643274</c:v>
                </c:pt>
                <c:pt idx="936">
                  <c:v>0.93918128654970756</c:v>
                </c:pt>
                <c:pt idx="937">
                  <c:v>0.94035087719298249</c:v>
                </c:pt>
                <c:pt idx="938">
                  <c:v>0.94152046783625731</c:v>
                </c:pt>
                <c:pt idx="939">
                  <c:v>0.94269005847953213</c:v>
                </c:pt>
                <c:pt idx="940">
                  <c:v>0.94385964912280707</c:v>
                </c:pt>
                <c:pt idx="941">
                  <c:v>0.94502923976608189</c:v>
                </c:pt>
                <c:pt idx="942">
                  <c:v>0.94619883040935671</c:v>
                </c:pt>
                <c:pt idx="943">
                  <c:v>0.94736842105263153</c:v>
                </c:pt>
                <c:pt idx="944">
                  <c:v>0.94853801169590646</c:v>
                </c:pt>
                <c:pt idx="945">
                  <c:v>0.94970760233918128</c:v>
                </c:pt>
                <c:pt idx="946">
                  <c:v>0.9508771929824561</c:v>
                </c:pt>
                <c:pt idx="947">
                  <c:v>0.95204678362573103</c:v>
                </c:pt>
                <c:pt idx="948">
                  <c:v>0.95321637426900585</c:v>
                </c:pt>
                <c:pt idx="949">
                  <c:v>0.95438596491228067</c:v>
                </c:pt>
                <c:pt idx="950">
                  <c:v>0.9555555555555556</c:v>
                </c:pt>
                <c:pt idx="951">
                  <c:v>0.95672514619883042</c:v>
                </c:pt>
                <c:pt idx="952">
                  <c:v>0.95789473684210524</c:v>
                </c:pt>
                <c:pt idx="953">
                  <c:v>0.95906432748538006</c:v>
                </c:pt>
                <c:pt idx="954">
                  <c:v>0.960233918128655</c:v>
                </c:pt>
                <c:pt idx="955">
                  <c:v>0.96140350877192982</c:v>
                </c:pt>
                <c:pt idx="956">
                  <c:v>0.96257309941520464</c:v>
                </c:pt>
                <c:pt idx="957">
                  <c:v>0.96374269005847957</c:v>
                </c:pt>
                <c:pt idx="958">
                  <c:v>0.96491228070175439</c:v>
                </c:pt>
                <c:pt idx="959">
                  <c:v>0.96608187134502921</c:v>
                </c:pt>
                <c:pt idx="960">
                  <c:v>0.96725146198830414</c:v>
                </c:pt>
                <c:pt idx="961">
                  <c:v>0.96842105263157896</c:v>
                </c:pt>
                <c:pt idx="962">
                  <c:v>0.96959064327485378</c:v>
                </c:pt>
                <c:pt idx="963">
                  <c:v>0.9707602339181286</c:v>
                </c:pt>
                <c:pt idx="964">
                  <c:v>0.97192982456140353</c:v>
                </c:pt>
                <c:pt idx="965">
                  <c:v>0.97309941520467835</c:v>
                </c:pt>
                <c:pt idx="966">
                  <c:v>0.97426900584795317</c:v>
                </c:pt>
                <c:pt idx="967">
                  <c:v>0.9754385964912281</c:v>
                </c:pt>
                <c:pt idx="968">
                  <c:v>0.97660818713450293</c:v>
                </c:pt>
                <c:pt idx="969">
                  <c:v>0.97660818713450293</c:v>
                </c:pt>
                <c:pt idx="970">
                  <c:v>0.97777777777777775</c:v>
                </c:pt>
                <c:pt idx="971">
                  <c:v>0.97894736842105268</c:v>
                </c:pt>
                <c:pt idx="972">
                  <c:v>0.9801169590643275</c:v>
                </c:pt>
                <c:pt idx="973">
                  <c:v>0.98128654970760232</c:v>
                </c:pt>
                <c:pt idx="974">
                  <c:v>0.98245614035087714</c:v>
                </c:pt>
                <c:pt idx="975">
                  <c:v>0.98362573099415207</c:v>
                </c:pt>
                <c:pt idx="976">
                  <c:v>0.98479532163742689</c:v>
                </c:pt>
                <c:pt idx="977">
                  <c:v>0.98596491228070171</c:v>
                </c:pt>
                <c:pt idx="978">
                  <c:v>0.98713450292397664</c:v>
                </c:pt>
                <c:pt idx="979">
                  <c:v>0.98830409356725146</c:v>
                </c:pt>
                <c:pt idx="980">
                  <c:v>0.98947368421052628</c:v>
                </c:pt>
                <c:pt idx="981">
                  <c:v>0.99064327485380121</c:v>
                </c:pt>
                <c:pt idx="982">
                  <c:v>0.99181286549707603</c:v>
                </c:pt>
                <c:pt idx="983">
                  <c:v>0.99298245614035086</c:v>
                </c:pt>
                <c:pt idx="984">
                  <c:v>0.99415204678362568</c:v>
                </c:pt>
                <c:pt idx="985">
                  <c:v>0.99532163742690061</c:v>
                </c:pt>
                <c:pt idx="986">
                  <c:v>0.99649122807017543</c:v>
                </c:pt>
                <c:pt idx="987">
                  <c:v>0.99766081871345025</c:v>
                </c:pt>
                <c:pt idx="988">
                  <c:v>0.99883040935672518</c:v>
                </c:pt>
                <c:pt idx="989">
                  <c:v>1</c:v>
                </c:pt>
              </c:numCache>
            </c:numRef>
          </c:xVal>
          <c:yVal>
            <c:numRef>
              <c:f>LR_ValidationLiftChart1!$CA$2:$CA$991</c:f>
              <c:numCache>
                <c:formatCode>General</c:formatCode>
                <c:ptCount val="990"/>
                <c:pt idx="0">
                  <c:v>0</c:v>
                </c:pt>
                <c:pt idx="1">
                  <c:v>6.8965517241379309E-3</c:v>
                </c:pt>
                <c:pt idx="2">
                  <c:v>6.8965517241379309E-3</c:v>
                </c:pt>
                <c:pt idx="3">
                  <c:v>1.3793103448275862E-2</c:v>
                </c:pt>
                <c:pt idx="4">
                  <c:v>2.0689655172413793E-2</c:v>
                </c:pt>
                <c:pt idx="5">
                  <c:v>2.7586206896551724E-2</c:v>
                </c:pt>
                <c:pt idx="6">
                  <c:v>2.7586206896551724E-2</c:v>
                </c:pt>
                <c:pt idx="7">
                  <c:v>3.4482758620689655E-2</c:v>
                </c:pt>
                <c:pt idx="8">
                  <c:v>3.4482758620689655E-2</c:v>
                </c:pt>
                <c:pt idx="9">
                  <c:v>3.4482758620689655E-2</c:v>
                </c:pt>
                <c:pt idx="10">
                  <c:v>4.1379310344827586E-2</c:v>
                </c:pt>
                <c:pt idx="11">
                  <c:v>4.8275862068965517E-2</c:v>
                </c:pt>
                <c:pt idx="12">
                  <c:v>5.5172413793103448E-2</c:v>
                </c:pt>
                <c:pt idx="13">
                  <c:v>6.2068965517241378E-2</c:v>
                </c:pt>
                <c:pt idx="14">
                  <c:v>6.8965517241379309E-2</c:v>
                </c:pt>
                <c:pt idx="15">
                  <c:v>6.8965517241379309E-2</c:v>
                </c:pt>
                <c:pt idx="16">
                  <c:v>6.8965517241379309E-2</c:v>
                </c:pt>
                <c:pt idx="17">
                  <c:v>6.8965517241379309E-2</c:v>
                </c:pt>
                <c:pt idx="18">
                  <c:v>6.8965517241379309E-2</c:v>
                </c:pt>
                <c:pt idx="19">
                  <c:v>6.8965517241379309E-2</c:v>
                </c:pt>
                <c:pt idx="20">
                  <c:v>6.8965517241379309E-2</c:v>
                </c:pt>
                <c:pt idx="21">
                  <c:v>7.586206896551724E-2</c:v>
                </c:pt>
                <c:pt idx="22">
                  <c:v>7.586206896551724E-2</c:v>
                </c:pt>
                <c:pt idx="23">
                  <c:v>8.2758620689655171E-2</c:v>
                </c:pt>
                <c:pt idx="24">
                  <c:v>8.2758620689655171E-2</c:v>
                </c:pt>
                <c:pt idx="25">
                  <c:v>8.2758620689655171E-2</c:v>
                </c:pt>
                <c:pt idx="26">
                  <c:v>8.2758620689655171E-2</c:v>
                </c:pt>
                <c:pt idx="27">
                  <c:v>8.2758620689655171E-2</c:v>
                </c:pt>
                <c:pt idx="28">
                  <c:v>8.2758620689655171E-2</c:v>
                </c:pt>
                <c:pt idx="29">
                  <c:v>8.9655172413793102E-2</c:v>
                </c:pt>
                <c:pt idx="30">
                  <c:v>8.9655172413793102E-2</c:v>
                </c:pt>
                <c:pt idx="31">
                  <c:v>9.6551724137931033E-2</c:v>
                </c:pt>
                <c:pt idx="32">
                  <c:v>0.10344827586206896</c:v>
                </c:pt>
                <c:pt idx="33">
                  <c:v>0.10344827586206896</c:v>
                </c:pt>
                <c:pt idx="34">
                  <c:v>0.1103448275862069</c:v>
                </c:pt>
                <c:pt idx="35">
                  <c:v>0.1103448275862069</c:v>
                </c:pt>
                <c:pt idx="36">
                  <c:v>0.1103448275862069</c:v>
                </c:pt>
                <c:pt idx="37">
                  <c:v>0.11724137931034483</c:v>
                </c:pt>
                <c:pt idx="38">
                  <c:v>0.12413793103448276</c:v>
                </c:pt>
                <c:pt idx="39">
                  <c:v>0.12413793103448276</c:v>
                </c:pt>
                <c:pt idx="40">
                  <c:v>0.12413793103448276</c:v>
                </c:pt>
                <c:pt idx="41">
                  <c:v>0.12413793103448276</c:v>
                </c:pt>
                <c:pt idx="42">
                  <c:v>0.1310344827586207</c:v>
                </c:pt>
                <c:pt idx="43">
                  <c:v>0.13793103448275862</c:v>
                </c:pt>
                <c:pt idx="44">
                  <c:v>0.13793103448275862</c:v>
                </c:pt>
                <c:pt idx="45">
                  <c:v>0.14482758620689656</c:v>
                </c:pt>
                <c:pt idx="46">
                  <c:v>0.14482758620689656</c:v>
                </c:pt>
                <c:pt idx="47">
                  <c:v>0.15172413793103448</c:v>
                </c:pt>
                <c:pt idx="48">
                  <c:v>0.15172413793103448</c:v>
                </c:pt>
                <c:pt idx="49">
                  <c:v>0.15172413793103448</c:v>
                </c:pt>
                <c:pt idx="50">
                  <c:v>0.15172413793103448</c:v>
                </c:pt>
                <c:pt idx="51">
                  <c:v>0.15862068965517243</c:v>
                </c:pt>
                <c:pt idx="52">
                  <c:v>0.16551724137931034</c:v>
                </c:pt>
                <c:pt idx="53">
                  <c:v>0.16551724137931034</c:v>
                </c:pt>
                <c:pt idx="54">
                  <c:v>0.16551724137931034</c:v>
                </c:pt>
                <c:pt idx="55">
                  <c:v>0.16551724137931034</c:v>
                </c:pt>
                <c:pt idx="56">
                  <c:v>0.16551724137931034</c:v>
                </c:pt>
                <c:pt idx="57">
                  <c:v>0.16551724137931034</c:v>
                </c:pt>
                <c:pt idx="58">
                  <c:v>0.16551724137931034</c:v>
                </c:pt>
                <c:pt idx="59">
                  <c:v>0.16551724137931034</c:v>
                </c:pt>
                <c:pt idx="60">
                  <c:v>0.17241379310344829</c:v>
                </c:pt>
                <c:pt idx="61">
                  <c:v>0.1793103448275862</c:v>
                </c:pt>
                <c:pt idx="62">
                  <c:v>0.18620689655172415</c:v>
                </c:pt>
                <c:pt idx="63">
                  <c:v>0.18620689655172415</c:v>
                </c:pt>
                <c:pt idx="64">
                  <c:v>0.18620689655172415</c:v>
                </c:pt>
                <c:pt idx="65">
                  <c:v>0.19310344827586207</c:v>
                </c:pt>
                <c:pt idx="66">
                  <c:v>0.2</c:v>
                </c:pt>
                <c:pt idx="67">
                  <c:v>0.20689655172413793</c:v>
                </c:pt>
                <c:pt idx="68">
                  <c:v>0.20689655172413793</c:v>
                </c:pt>
                <c:pt idx="69">
                  <c:v>0.21379310344827587</c:v>
                </c:pt>
                <c:pt idx="70">
                  <c:v>0.21379310344827587</c:v>
                </c:pt>
                <c:pt idx="71">
                  <c:v>0.21379310344827587</c:v>
                </c:pt>
                <c:pt idx="72">
                  <c:v>0.21379310344827587</c:v>
                </c:pt>
                <c:pt idx="73">
                  <c:v>0.22068965517241379</c:v>
                </c:pt>
                <c:pt idx="74">
                  <c:v>0.22068965517241379</c:v>
                </c:pt>
                <c:pt idx="75">
                  <c:v>0.22068965517241379</c:v>
                </c:pt>
                <c:pt idx="76">
                  <c:v>0.22068965517241379</c:v>
                </c:pt>
                <c:pt idx="77">
                  <c:v>0.22758620689655173</c:v>
                </c:pt>
                <c:pt idx="78">
                  <c:v>0.23448275862068965</c:v>
                </c:pt>
                <c:pt idx="79">
                  <c:v>0.23448275862068965</c:v>
                </c:pt>
                <c:pt idx="80">
                  <c:v>0.2413793103448276</c:v>
                </c:pt>
                <c:pt idx="81">
                  <c:v>0.24827586206896551</c:v>
                </c:pt>
                <c:pt idx="82">
                  <c:v>0.24827586206896551</c:v>
                </c:pt>
                <c:pt idx="83">
                  <c:v>0.24827586206896551</c:v>
                </c:pt>
                <c:pt idx="84">
                  <c:v>0.25517241379310346</c:v>
                </c:pt>
                <c:pt idx="85">
                  <c:v>0.25517241379310346</c:v>
                </c:pt>
                <c:pt idx="86">
                  <c:v>0.2620689655172414</c:v>
                </c:pt>
                <c:pt idx="87">
                  <c:v>0.2620689655172414</c:v>
                </c:pt>
                <c:pt idx="88">
                  <c:v>0.26896551724137929</c:v>
                </c:pt>
                <c:pt idx="89">
                  <c:v>0.26896551724137929</c:v>
                </c:pt>
                <c:pt idx="90">
                  <c:v>0.27586206896551724</c:v>
                </c:pt>
                <c:pt idx="91">
                  <c:v>0.27586206896551724</c:v>
                </c:pt>
                <c:pt idx="92">
                  <c:v>0.27586206896551724</c:v>
                </c:pt>
                <c:pt idx="93">
                  <c:v>0.28275862068965518</c:v>
                </c:pt>
                <c:pt idx="94">
                  <c:v>0.28965517241379313</c:v>
                </c:pt>
                <c:pt idx="95">
                  <c:v>0.28965517241379313</c:v>
                </c:pt>
                <c:pt idx="96">
                  <c:v>0.29655172413793102</c:v>
                </c:pt>
                <c:pt idx="97">
                  <c:v>0.30344827586206896</c:v>
                </c:pt>
                <c:pt idx="98">
                  <c:v>0.30344827586206896</c:v>
                </c:pt>
                <c:pt idx="99">
                  <c:v>0.30344827586206896</c:v>
                </c:pt>
                <c:pt idx="100">
                  <c:v>0.30344827586206896</c:v>
                </c:pt>
                <c:pt idx="101">
                  <c:v>0.30344827586206896</c:v>
                </c:pt>
                <c:pt idx="102">
                  <c:v>0.31034482758620691</c:v>
                </c:pt>
                <c:pt idx="103">
                  <c:v>0.31034482758620691</c:v>
                </c:pt>
                <c:pt idx="104">
                  <c:v>0.31724137931034485</c:v>
                </c:pt>
                <c:pt idx="105">
                  <c:v>0.31724137931034485</c:v>
                </c:pt>
                <c:pt idx="106">
                  <c:v>0.31724137931034485</c:v>
                </c:pt>
                <c:pt idx="107">
                  <c:v>0.32413793103448274</c:v>
                </c:pt>
                <c:pt idx="108">
                  <c:v>0.32413793103448274</c:v>
                </c:pt>
                <c:pt idx="109">
                  <c:v>0.33103448275862069</c:v>
                </c:pt>
                <c:pt idx="110">
                  <c:v>0.33103448275862069</c:v>
                </c:pt>
                <c:pt idx="111">
                  <c:v>0.33103448275862069</c:v>
                </c:pt>
                <c:pt idx="112">
                  <c:v>0.33103448275862069</c:v>
                </c:pt>
                <c:pt idx="113">
                  <c:v>0.33103448275862069</c:v>
                </c:pt>
                <c:pt idx="114">
                  <c:v>0.33103448275862069</c:v>
                </c:pt>
                <c:pt idx="115">
                  <c:v>0.33793103448275863</c:v>
                </c:pt>
                <c:pt idx="116">
                  <c:v>0.33793103448275863</c:v>
                </c:pt>
                <c:pt idx="117">
                  <c:v>0.33793103448275863</c:v>
                </c:pt>
                <c:pt idx="118">
                  <c:v>0.34482758620689657</c:v>
                </c:pt>
                <c:pt idx="119">
                  <c:v>0.34482758620689657</c:v>
                </c:pt>
                <c:pt idx="120">
                  <c:v>0.35172413793103446</c:v>
                </c:pt>
                <c:pt idx="121">
                  <c:v>0.35172413793103446</c:v>
                </c:pt>
                <c:pt idx="122">
                  <c:v>0.35862068965517241</c:v>
                </c:pt>
                <c:pt idx="123">
                  <c:v>0.36551724137931035</c:v>
                </c:pt>
                <c:pt idx="124">
                  <c:v>0.3724137931034483</c:v>
                </c:pt>
                <c:pt idx="125">
                  <c:v>0.37931034482758619</c:v>
                </c:pt>
                <c:pt idx="126">
                  <c:v>0.37931034482758619</c:v>
                </c:pt>
                <c:pt idx="127">
                  <c:v>0.37931034482758619</c:v>
                </c:pt>
                <c:pt idx="128">
                  <c:v>0.38620689655172413</c:v>
                </c:pt>
                <c:pt idx="129">
                  <c:v>0.39310344827586208</c:v>
                </c:pt>
                <c:pt idx="130">
                  <c:v>0.4</c:v>
                </c:pt>
                <c:pt idx="131">
                  <c:v>0.4</c:v>
                </c:pt>
                <c:pt idx="132">
                  <c:v>0.4</c:v>
                </c:pt>
                <c:pt idx="133">
                  <c:v>0.40689655172413791</c:v>
                </c:pt>
                <c:pt idx="134">
                  <c:v>0.40689655172413791</c:v>
                </c:pt>
                <c:pt idx="135">
                  <c:v>0.40689655172413791</c:v>
                </c:pt>
                <c:pt idx="136">
                  <c:v>0.41379310344827586</c:v>
                </c:pt>
                <c:pt idx="137">
                  <c:v>0.41379310344827586</c:v>
                </c:pt>
                <c:pt idx="138">
                  <c:v>0.41379310344827586</c:v>
                </c:pt>
                <c:pt idx="139">
                  <c:v>0.41379310344827586</c:v>
                </c:pt>
                <c:pt idx="140">
                  <c:v>0.41379310344827586</c:v>
                </c:pt>
                <c:pt idx="141">
                  <c:v>0.4206896551724138</c:v>
                </c:pt>
                <c:pt idx="142">
                  <c:v>0.42758620689655175</c:v>
                </c:pt>
                <c:pt idx="143">
                  <c:v>0.42758620689655175</c:v>
                </c:pt>
                <c:pt idx="144">
                  <c:v>0.42758620689655175</c:v>
                </c:pt>
                <c:pt idx="145">
                  <c:v>0.43448275862068964</c:v>
                </c:pt>
                <c:pt idx="146">
                  <c:v>0.44137931034482758</c:v>
                </c:pt>
                <c:pt idx="147">
                  <c:v>0.44137931034482758</c:v>
                </c:pt>
                <c:pt idx="148">
                  <c:v>0.44137931034482758</c:v>
                </c:pt>
                <c:pt idx="149">
                  <c:v>0.44137931034482758</c:v>
                </c:pt>
                <c:pt idx="150">
                  <c:v>0.44137931034482758</c:v>
                </c:pt>
                <c:pt idx="151">
                  <c:v>0.44827586206896552</c:v>
                </c:pt>
                <c:pt idx="152">
                  <c:v>0.45517241379310347</c:v>
                </c:pt>
                <c:pt idx="153">
                  <c:v>0.45517241379310347</c:v>
                </c:pt>
                <c:pt idx="154">
                  <c:v>0.45517241379310347</c:v>
                </c:pt>
                <c:pt idx="155">
                  <c:v>0.45517241379310347</c:v>
                </c:pt>
                <c:pt idx="156">
                  <c:v>0.45517241379310347</c:v>
                </c:pt>
                <c:pt idx="157">
                  <c:v>0.45517241379310347</c:v>
                </c:pt>
                <c:pt idx="158">
                  <c:v>0.45517241379310347</c:v>
                </c:pt>
                <c:pt idx="159">
                  <c:v>0.46206896551724136</c:v>
                </c:pt>
                <c:pt idx="160">
                  <c:v>0.46206896551724136</c:v>
                </c:pt>
                <c:pt idx="161">
                  <c:v>0.46206896551724136</c:v>
                </c:pt>
                <c:pt idx="162">
                  <c:v>0.4689655172413793</c:v>
                </c:pt>
                <c:pt idx="163">
                  <c:v>0.4689655172413793</c:v>
                </c:pt>
                <c:pt idx="164">
                  <c:v>0.4689655172413793</c:v>
                </c:pt>
                <c:pt idx="165">
                  <c:v>0.4689655172413793</c:v>
                </c:pt>
                <c:pt idx="166">
                  <c:v>0.4689655172413793</c:v>
                </c:pt>
                <c:pt idx="167">
                  <c:v>0.4689655172413793</c:v>
                </c:pt>
                <c:pt idx="168">
                  <c:v>0.4689655172413793</c:v>
                </c:pt>
                <c:pt idx="169">
                  <c:v>0.47586206896551725</c:v>
                </c:pt>
                <c:pt idx="170">
                  <c:v>0.47586206896551725</c:v>
                </c:pt>
                <c:pt idx="171">
                  <c:v>0.47586206896551725</c:v>
                </c:pt>
                <c:pt idx="172">
                  <c:v>0.47586206896551725</c:v>
                </c:pt>
                <c:pt idx="173">
                  <c:v>0.47586206896551725</c:v>
                </c:pt>
                <c:pt idx="174">
                  <c:v>0.48275862068965519</c:v>
                </c:pt>
                <c:pt idx="175">
                  <c:v>0.48965517241379308</c:v>
                </c:pt>
                <c:pt idx="176">
                  <c:v>0.48965517241379308</c:v>
                </c:pt>
                <c:pt idx="177">
                  <c:v>0.49655172413793103</c:v>
                </c:pt>
                <c:pt idx="178">
                  <c:v>0.49655172413793103</c:v>
                </c:pt>
                <c:pt idx="179">
                  <c:v>0.49655172413793103</c:v>
                </c:pt>
                <c:pt idx="180">
                  <c:v>0.49655172413793103</c:v>
                </c:pt>
                <c:pt idx="181">
                  <c:v>0.50344827586206897</c:v>
                </c:pt>
                <c:pt idx="182">
                  <c:v>0.50344827586206897</c:v>
                </c:pt>
                <c:pt idx="183">
                  <c:v>0.51034482758620692</c:v>
                </c:pt>
                <c:pt idx="184">
                  <c:v>0.51034482758620692</c:v>
                </c:pt>
                <c:pt idx="185">
                  <c:v>0.51034482758620692</c:v>
                </c:pt>
                <c:pt idx="186">
                  <c:v>0.51034482758620692</c:v>
                </c:pt>
                <c:pt idx="187">
                  <c:v>0.51724137931034486</c:v>
                </c:pt>
                <c:pt idx="188">
                  <c:v>0.52413793103448281</c:v>
                </c:pt>
                <c:pt idx="189">
                  <c:v>0.52413793103448281</c:v>
                </c:pt>
                <c:pt idx="190">
                  <c:v>0.52413793103448281</c:v>
                </c:pt>
                <c:pt idx="191">
                  <c:v>0.53103448275862064</c:v>
                </c:pt>
                <c:pt idx="192">
                  <c:v>0.53793103448275859</c:v>
                </c:pt>
                <c:pt idx="193">
                  <c:v>0.53793103448275859</c:v>
                </c:pt>
                <c:pt idx="194">
                  <c:v>0.54482758620689653</c:v>
                </c:pt>
                <c:pt idx="195">
                  <c:v>0.54482758620689653</c:v>
                </c:pt>
                <c:pt idx="196">
                  <c:v>0.54482758620689653</c:v>
                </c:pt>
                <c:pt idx="197">
                  <c:v>0.55172413793103448</c:v>
                </c:pt>
                <c:pt idx="198">
                  <c:v>0.55172413793103448</c:v>
                </c:pt>
                <c:pt idx="199">
                  <c:v>0.55172413793103448</c:v>
                </c:pt>
                <c:pt idx="200">
                  <c:v>0.55172413793103448</c:v>
                </c:pt>
                <c:pt idx="201">
                  <c:v>0.55862068965517242</c:v>
                </c:pt>
                <c:pt idx="202">
                  <c:v>0.55862068965517242</c:v>
                </c:pt>
                <c:pt idx="203">
                  <c:v>0.55862068965517242</c:v>
                </c:pt>
                <c:pt idx="204">
                  <c:v>0.56551724137931036</c:v>
                </c:pt>
                <c:pt idx="205">
                  <c:v>0.56551724137931036</c:v>
                </c:pt>
                <c:pt idx="206">
                  <c:v>0.56551724137931036</c:v>
                </c:pt>
                <c:pt idx="207">
                  <c:v>0.56551724137931036</c:v>
                </c:pt>
                <c:pt idx="208">
                  <c:v>0.56551724137931036</c:v>
                </c:pt>
                <c:pt idx="209">
                  <c:v>0.57241379310344831</c:v>
                </c:pt>
                <c:pt idx="210">
                  <c:v>0.57241379310344831</c:v>
                </c:pt>
                <c:pt idx="211">
                  <c:v>0.57241379310344831</c:v>
                </c:pt>
                <c:pt idx="212">
                  <c:v>0.57241379310344831</c:v>
                </c:pt>
                <c:pt idx="213">
                  <c:v>0.57931034482758625</c:v>
                </c:pt>
                <c:pt idx="214">
                  <c:v>0.57931034482758625</c:v>
                </c:pt>
                <c:pt idx="215">
                  <c:v>0.58620689655172409</c:v>
                </c:pt>
                <c:pt idx="216">
                  <c:v>0.58620689655172409</c:v>
                </c:pt>
                <c:pt idx="217">
                  <c:v>0.58620689655172409</c:v>
                </c:pt>
                <c:pt idx="218">
                  <c:v>0.59310344827586203</c:v>
                </c:pt>
                <c:pt idx="219">
                  <c:v>0.6</c:v>
                </c:pt>
                <c:pt idx="220">
                  <c:v>0.60689655172413792</c:v>
                </c:pt>
                <c:pt idx="221">
                  <c:v>0.60689655172413792</c:v>
                </c:pt>
                <c:pt idx="222">
                  <c:v>0.60689655172413792</c:v>
                </c:pt>
                <c:pt idx="223">
                  <c:v>0.60689655172413792</c:v>
                </c:pt>
                <c:pt idx="224">
                  <c:v>0.60689655172413792</c:v>
                </c:pt>
                <c:pt idx="225">
                  <c:v>0.61379310344827587</c:v>
                </c:pt>
                <c:pt idx="226">
                  <c:v>0.61379310344827587</c:v>
                </c:pt>
                <c:pt idx="227">
                  <c:v>0.61379310344827587</c:v>
                </c:pt>
                <c:pt idx="228">
                  <c:v>0.62068965517241381</c:v>
                </c:pt>
                <c:pt idx="229">
                  <c:v>0.62068965517241381</c:v>
                </c:pt>
                <c:pt idx="230">
                  <c:v>0.62068965517241381</c:v>
                </c:pt>
                <c:pt idx="231">
                  <c:v>0.62068965517241381</c:v>
                </c:pt>
                <c:pt idx="232">
                  <c:v>0.62068965517241381</c:v>
                </c:pt>
                <c:pt idx="233">
                  <c:v>0.62068965517241381</c:v>
                </c:pt>
                <c:pt idx="234">
                  <c:v>0.62068965517241381</c:v>
                </c:pt>
                <c:pt idx="235">
                  <c:v>0.62758620689655176</c:v>
                </c:pt>
                <c:pt idx="236">
                  <c:v>0.6344827586206897</c:v>
                </c:pt>
                <c:pt idx="237">
                  <c:v>0.6344827586206897</c:v>
                </c:pt>
                <c:pt idx="238">
                  <c:v>0.6344827586206897</c:v>
                </c:pt>
                <c:pt idx="239">
                  <c:v>0.64137931034482754</c:v>
                </c:pt>
                <c:pt idx="240">
                  <c:v>0.64827586206896548</c:v>
                </c:pt>
                <c:pt idx="241">
                  <c:v>0.64827586206896548</c:v>
                </c:pt>
                <c:pt idx="242">
                  <c:v>0.65517241379310343</c:v>
                </c:pt>
                <c:pt idx="243">
                  <c:v>0.66206896551724137</c:v>
                </c:pt>
                <c:pt idx="244">
                  <c:v>0.66206896551724137</c:v>
                </c:pt>
                <c:pt idx="245">
                  <c:v>0.66206896551724137</c:v>
                </c:pt>
                <c:pt idx="246">
                  <c:v>0.66206896551724137</c:v>
                </c:pt>
                <c:pt idx="247">
                  <c:v>0.66896551724137931</c:v>
                </c:pt>
                <c:pt idx="248">
                  <c:v>0.66896551724137931</c:v>
                </c:pt>
                <c:pt idx="249">
                  <c:v>0.66896551724137931</c:v>
                </c:pt>
                <c:pt idx="250">
                  <c:v>0.67586206896551726</c:v>
                </c:pt>
                <c:pt idx="251">
                  <c:v>0.67586206896551726</c:v>
                </c:pt>
                <c:pt idx="252">
                  <c:v>0.6827586206896552</c:v>
                </c:pt>
                <c:pt idx="253">
                  <c:v>0.6827586206896552</c:v>
                </c:pt>
                <c:pt idx="254">
                  <c:v>0.68965517241379315</c:v>
                </c:pt>
                <c:pt idx="255">
                  <c:v>0.68965517241379315</c:v>
                </c:pt>
                <c:pt idx="256">
                  <c:v>0.68965517241379315</c:v>
                </c:pt>
                <c:pt idx="257">
                  <c:v>0.68965517241379315</c:v>
                </c:pt>
                <c:pt idx="258">
                  <c:v>0.68965517241379315</c:v>
                </c:pt>
                <c:pt idx="259">
                  <c:v>0.68965517241379315</c:v>
                </c:pt>
                <c:pt idx="260">
                  <c:v>0.68965517241379315</c:v>
                </c:pt>
                <c:pt idx="261">
                  <c:v>0.68965517241379315</c:v>
                </c:pt>
                <c:pt idx="262">
                  <c:v>0.69655172413793098</c:v>
                </c:pt>
                <c:pt idx="263">
                  <c:v>0.69655172413793098</c:v>
                </c:pt>
                <c:pt idx="264">
                  <c:v>0.69655172413793098</c:v>
                </c:pt>
                <c:pt idx="265">
                  <c:v>0.70344827586206893</c:v>
                </c:pt>
                <c:pt idx="266">
                  <c:v>0.70344827586206893</c:v>
                </c:pt>
                <c:pt idx="267">
                  <c:v>0.70344827586206893</c:v>
                </c:pt>
                <c:pt idx="268">
                  <c:v>0.70344827586206893</c:v>
                </c:pt>
                <c:pt idx="269">
                  <c:v>0.70344827586206893</c:v>
                </c:pt>
                <c:pt idx="270">
                  <c:v>0.70344827586206893</c:v>
                </c:pt>
                <c:pt idx="271">
                  <c:v>0.71034482758620687</c:v>
                </c:pt>
                <c:pt idx="272">
                  <c:v>0.71724137931034482</c:v>
                </c:pt>
                <c:pt idx="273">
                  <c:v>0.71724137931034482</c:v>
                </c:pt>
                <c:pt idx="274">
                  <c:v>0.71724137931034482</c:v>
                </c:pt>
                <c:pt idx="275">
                  <c:v>0.71724137931034482</c:v>
                </c:pt>
                <c:pt idx="276">
                  <c:v>0.71724137931034482</c:v>
                </c:pt>
                <c:pt idx="277">
                  <c:v>0.71724137931034482</c:v>
                </c:pt>
                <c:pt idx="278">
                  <c:v>0.72413793103448276</c:v>
                </c:pt>
                <c:pt idx="279">
                  <c:v>0.72413793103448276</c:v>
                </c:pt>
                <c:pt idx="280">
                  <c:v>0.72413793103448276</c:v>
                </c:pt>
                <c:pt idx="281">
                  <c:v>0.72413793103448276</c:v>
                </c:pt>
                <c:pt idx="282">
                  <c:v>0.72413793103448276</c:v>
                </c:pt>
                <c:pt idx="283">
                  <c:v>0.72413793103448276</c:v>
                </c:pt>
                <c:pt idx="284">
                  <c:v>0.72413793103448276</c:v>
                </c:pt>
                <c:pt idx="285">
                  <c:v>0.73103448275862071</c:v>
                </c:pt>
                <c:pt idx="286">
                  <c:v>0.73103448275862071</c:v>
                </c:pt>
                <c:pt idx="287">
                  <c:v>0.73103448275862071</c:v>
                </c:pt>
                <c:pt idx="288">
                  <c:v>0.73103448275862071</c:v>
                </c:pt>
                <c:pt idx="289">
                  <c:v>0.73103448275862071</c:v>
                </c:pt>
                <c:pt idx="290">
                  <c:v>0.73103448275862071</c:v>
                </c:pt>
                <c:pt idx="291">
                  <c:v>0.73103448275862071</c:v>
                </c:pt>
                <c:pt idx="292">
                  <c:v>0.73103448275862071</c:v>
                </c:pt>
                <c:pt idx="293">
                  <c:v>0.73103448275862071</c:v>
                </c:pt>
                <c:pt idx="294">
                  <c:v>0.73103448275862071</c:v>
                </c:pt>
                <c:pt idx="295">
                  <c:v>0.73103448275862071</c:v>
                </c:pt>
                <c:pt idx="296">
                  <c:v>0.73103448275862071</c:v>
                </c:pt>
                <c:pt idx="297">
                  <c:v>0.73103448275862071</c:v>
                </c:pt>
                <c:pt idx="298">
                  <c:v>0.73103448275862071</c:v>
                </c:pt>
                <c:pt idx="299">
                  <c:v>0.73103448275862071</c:v>
                </c:pt>
                <c:pt idx="300">
                  <c:v>0.73103448275862071</c:v>
                </c:pt>
                <c:pt idx="301">
                  <c:v>0.73103448275862071</c:v>
                </c:pt>
                <c:pt idx="302">
                  <c:v>0.73103448275862071</c:v>
                </c:pt>
                <c:pt idx="303">
                  <c:v>0.73103448275862071</c:v>
                </c:pt>
                <c:pt idx="304">
                  <c:v>0.73103448275862071</c:v>
                </c:pt>
                <c:pt idx="305">
                  <c:v>0.73103448275862071</c:v>
                </c:pt>
                <c:pt idx="306">
                  <c:v>0.73103448275862071</c:v>
                </c:pt>
                <c:pt idx="307">
                  <c:v>0.73793103448275865</c:v>
                </c:pt>
                <c:pt idx="308">
                  <c:v>0.73793103448275865</c:v>
                </c:pt>
                <c:pt idx="309">
                  <c:v>0.7448275862068966</c:v>
                </c:pt>
                <c:pt idx="310">
                  <c:v>0.7448275862068966</c:v>
                </c:pt>
                <c:pt idx="311">
                  <c:v>0.7448275862068966</c:v>
                </c:pt>
                <c:pt idx="312">
                  <c:v>0.7448275862068966</c:v>
                </c:pt>
                <c:pt idx="313">
                  <c:v>0.7448275862068966</c:v>
                </c:pt>
                <c:pt idx="314">
                  <c:v>0.7448275862068966</c:v>
                </c:pt>
                <c:pt idx="315">
                  <c:v>0.7448275862068966</c:v>
                </c:pt>
                <c:pt idx="316">
                  <c:v>0.7448275862068966</c:v>
                </c:pt>
                <c:pt idx="317">
                  <c:v>0.75172413793103443</c:v>
                </c:pt>
                <c:pt idx="318">
                  <c:v>0.75172413793103443</c:v>
                </c:pt>
                <c:pt idx="319">
                  <c:v>0.75172413793103443</c:v>
                </c:pt>
                <c:pt idx="320">
                  <c:v>0.75172413793103443</c:v>
                </c:pt>
                <c:pt idx="321">
                  <c:v>0.75172413793103443</c:v>
                </c:pt>
                <c:pt idx="322">
                  <c:v>0.75172413793103443</c:v>
                </c:pt>
                <c:pt idx="323">
                  <c:v>0.75172413793103443</c:v>
                </c:pt>
                <c:pt idx="324">
                  <c:v>0.75172413793103443</c:v>
                </c:pt>
                <c:pt idx="325">
                  <c:v>0.75172413793103443</c:v>
                </c:pt>
                <c:pt idx="326">
                  <c:v>0.75172413793103443</c:v>
                </c:pt>
                <c:pt idx="327">
                  <c:v>0.75862068965517238</c:v>
                </c:pt>
                <c:pt idx="328">
                  <c:v>0.75862068965517238</c:v>
                </c:pt>
                <c:pt idx="329">
                  <c:v>0.75862068965517238</c:v>
                </c:pt>
                <c:pt idx="330">
                  <c:v>0.75862068965517238</c:v>
                </c:pt>
                <c:pt idx="331">
                  <c:v>0.76551724137931032</c:v>
                </c:pt>
                <c:pt idx="332">
                  <c:v>0.76551724137931032</c:v>
                </c:pt>
                <c:pt idx="333">
                  <c:v>0.76551724137931032</c:v>
                </c:pt>
                <c:pt idx="334">
                  <c:v>0.76551724137931032</c:v>
                </c:pt>
                <c:pt idx="335">
                  <c:v>0.76551724137931032</c:v>
                </c:pt>
                <c:pt idx="336">
                  <c:v>0.76551724137931032</c:v>
                </c:pt>
                <c:pt idx="337">
                  <c:v>0.76551724137931032</c:v>
                </c:pt>
                <c:pt idx="338">
                  <c:v>0.76551724137931032</c:v>
                </c:pt>
                <c:pt idx="339">
                  <c:v>0.76551724137931032</c:v>
                </c:pt>
                <c:pt idx="340">
                  <c:v>0.77241379310344827</c:v>
                </c:pt>
                <c:pt idx="341">
                  <c:v>0.77241379310344827</c:v>
                </c:pt>
                <c:pt idx="342">
                  <c:v>0.77241379310344827</c:v>
                </c:pt>
                <c:pt idx="343">
                  <c:v>0.77241379310344827</c:v>
                </c:pt>
                <c:pt idx="344">
                  <c:v>0.77931034482758621</c:v>
                </c:pt>
                <c:pt idx="345">
                  <c:v>0.77931034482758621</c:v>
                </c:pt>
                <c:pt idx="346">
                  <c:v>0.77931034482758621</c:v>
                </c:pt>
                <c:pt idx="347">
                  <c:v>0.77931034482758621</c:v>
                </c:pt>
                <c:pt idx="348">
                  <c:v>0.77931034482758621</c:v>
                </c:pt>
                <c:pt idx="349">
                  <c:v>0.77931034482758621</c:v>
                </c:pt>
                <c:pt idx="350">
                  <c:v>0.77931034482758621</c:v>
                </c:pt>
                <c:pt idx="351">
                  <c:v>0.78620689655172415</c:v>
                </c:pt>
                <c:pt idx="352">
                  <c:v>0.78620689655172415</c:v>
                </c:pt>
                <c:pt idx="353">
                  <c:v>0.78620689655172415</c:v>
                </c:pt>
                <c:pt idx="354">
                  <c:v>0.78620689655172415</c:v>
                </c:pt>
                <c:pt idx="355">
                  <c:v>0.78620689655172415</c:v>
                </c:pt>
                <c:pt idx="356">
                  <c:v>0.78620689655172415</c:v>
                </c:pt>
                <c:pt idx="357">
                  <c:v>0.78620689655172415</c:v>
                </c:pt>
                <c:pt idx="358">
                  <c:v>0.78620689655172415</c:v>
                </c:pt>
                <c:pt idx="359">
                  <c:v>0.78620689655172415</c:v>
                </c:pt>
                <c:pt idx="360">
                  <c:v>0.78620689655172415</c:v>
                </c:pt>
                <c:pt idx="361">
                  <c:v>0.78620689655172415</c:v>
                </c:pt>
                <c:pt idx="362">
                  <c:v>0.78620689655172415</c:v>
                </c:pt>
                <c:pt idx="363">
                  <c:v>0.78620689655172415</c:v>
                </c:pt>
                <c:pt idx="364">
                  <c:v>0.78620689655172415</c:v>
                </c:pt>
                <c:pt idx="365">
                  <c:v>0.78620689655172415</c:v>
                </c:pt>
                <c:pt idx="366">
                  <c:v>0.78620689655172415</c:v>
                </c:pt>
                <c:pt idx="367">
                  <c:v>0.78620689655172415</c:v>
                </c:pt>
                <c:pt idx="368">
                  <c:v>0.78620689655172415</c:v>
                </c:pt>
                <c:pt idx="369">
                  <c:v>0.7931034482758621</c:v>
                </c:pt>
                <c:pt idx="370">
                  <c:v>0.7931034482758621</c:v>
                </c:pt>
                <c:pt idx="371">
                  <c:v>0.7931034482758621</c:v>
                </c:pt>
                <c:pt idx="372">
                  <c:v>0.7931034482758621</c:v>
                </c:pt>
                <c:pt idx="373">
                  <c:v>0.7931034482758621</c:v>
                </c:pt>
                <c:pt idx="374">
                  <c:v>0.7931034482758621</c:v>
                </c:pt>
                <c:pt idx="375">
                  <c:v>0.8</c:v>
                </c:pt>
                <c:pt idx="376">
                  <c:v>0.80689655172413788</c:v>
                </c:pt>
                <c:pt idx="377">
                  <c:v>0.80689655172413788</c:v>
                </c:pt>
                <c:pt idx="378">
                  <c:v>0.81379310344827582</c:v>
                </c:pt>
                <c:pt idx="379">
                  <c:v>0.81379310344827582</c:v>
                </c:pt>
                <c:pt idx="380">
                  <c:v>0.81379310344827582</c:v>
                </c:pt>
                <c:pt idx="381">
                  <c:v>0.81379310344827582</c:v>
                </c:pt>
                <c:pt idx="382">
                  <c:v>0.81379310344827582</c:v>
                </c:pt>
                <c:pt idx="383">
                  <c:v>0.81379310344827582</c:v>
                </c:pt>
                <c:pt idx="384">
                  <c:v>0.81379310344827582</c:v>
                </c:pt>
                <c:pt idx="385">
                  <c:v>0.81379310344827582</c:v>
                </c:pt>
                <c:pt idx="386">
                  <c:v>0.81379310344827582</c:v>
                </c:pt>
                <c:pt idx="387">
                  <c:v>0.81379310344827582</c:v>
                </c:pt>
                <c:pt idx="388">
                  <c:v>0.81379310344827582</c:v>
                </c:pt>
                <c:pt idx="389">
                  <c:v>0.82068965517241377</c:v>
                </c:pt>
                <c:pt idx="390">
                  <c:v>0.82068965517241377</c:v>
                </c:pt>
                <c:pt idx="391">
                  <c:v>0.82068965517241377</c:v>
                </c:pt>
                <c:pt idx="392">
                  <c:v>0.82758620689655171</c:v>
                </c:pt>
                <c:pt idx="393">
                  <c:v>0.82758620689655171</c:v>
                </c:pt>
                <c:pt idx="394">
                  <c:v>0.82758620689655171</c:v>
                </c:pt>
                <c:pt idx="395">
                  <c:v>0.82758620689655171</c:v>
                </c:pt>
                <c:pt idx="396">
                  <c:v>0.82758620689655171</c:v>
                </c:pt>
                <c:pt idx="397">
                  <c:v>0.82758620689655171</c:v>
                </c:pt>
                <c:pt idx="398">
                  <c:v>0.82758620689655171</c:v>
                </c:pt>
                <c:pt idx="399">
                  <c:v>0.83448275862068966</c:v>
                </c:pt>
                <c:pt idx="400">
                  <c:v>0.83448275862068966</c:v>
                </c:pt>
                <c:pt idx="401">
                  <c:v>0.83448275862068966</c:v>
                </c:pt>
                <c:pt idx="402">
                  <c:v>0.8413793103448276</c:v>
                </c:pt>
                <c:pt idx="403">
                  <c:v>0.8413793103448276</c:v>
                </c:pt>
                <c:pt idx="404">
                  <c:v>0.8413793103448276</c:v>
                </c:pt>
                <c:pt idx="405">
                  <c:v>0.8413793103448276</c:v>
                </c:pt>
                <c:pt idx="406">
                  <c:v>0.8413793103448276</c:v>
                </c:pt>
                <c:pt idx="407">
                  <c:v>0.84827586206896555</c:v>
                </c:pt>
                <c:pt idx="408">
                  <c:v>0.84827586206896555</c:v>
                </c:pt>
                <c:pt idx="409">
                  <c:v>0.84827586206896555</c:v>
                </c:pt>
                <c:pt idx="410">
                  <c:v>0.84827586206896555</c:v>
                </c:pt>
                <c:pt idx="411">
                  <c:v>0.84827586206896555</c:v>
                </c:pt>
                <c:pt idx="412">
                  <c:v>0.84827586206896555</c:v>
                </c:pt>
                <c:pt idx="413">
                  <c:v>0.84827586206896555</c:v>
                </c:pt>
                <c:pt idx="414">
                  <c:v>0.84827586206896555</c:v>
                </c:pt>
                <c:pt idx="415">
                  <c:v>0.85517241379310349</c:v>
                </c:pt>
                <c:pt idx="416">
                  <c:v>0.85517241379310349</c:v>
                </c:pt>
                <c:pt idx="417">
                  <c:v>0.86206896551724133</c:v>
                </c:pt>
                <c:pt idx="418">
                  <c:v>0.86206896551724133</c:v>
                </c:pt>
                <c:pt idx="419">
                  <c:v>0.86206896551724133</c:v>
                </c:pt>
                <c:pt idx="420">
                  <c:v>0.86206896551724133</c:v>
                </c:pt>
                <c:pt idx="421">
                  <c:v>0.86206896551724133</c:v>
                </c:pt>
                <c:pt idx="422">
                  <c:v>0.86206896551724133</c:v>
                </c:pt>
                <c:pt idx="423">
                  <c:v>0.86206896551724133</c:v>
                </c:pt>
                <c:pt idx="424">
                  <c:v>0.86206896551724133</c:v>
                </c:pt>
                <c:pt idx="425">
                  <c:v>0.86206896551724133</c:v>
                </c:pt>
                <c:pt idx="426">
                  <c:v>0.86206896551724133</c:v>
                </c:pt>
                <c:pt idx="427">
                  <c:v>0.86206896551724133</c:v>
                </c:pt>
                <c:pt idx="428">
                  <c:v>0.86206896551724133</c:v>
                </c:pt>
                <c:pt idx="429">
                  <c:v>0.86206896551724133</c:v>
                </c:pt>
                <c:pt idx="430">
                  <c:v>0.86206896551724133</c:v>
                </c:pt>
                <c:pt idx="431">
                  <c:v>0.86206896551724133</c:v>
                </c:pt>
                <c:pt idx="432">
                  <c:v>0.86206896551724133</c:v>
                </c:pt>
                <c:pt idx="433">
                  <c:v>0.86206896551724133</c:v>
                </c:pt>
                <c:pt idx="434">
                  <c:v>0.86206896551724133</c:v>
                </c:pt>
                <c:pt idx="435">
                  <c:v>0.86206896551724133</c:v>
                </c:pt>
                <c:pt idx="436">
                  <c:v>0.86206896551724133</c:v>
                </c:pt>
                <c:pt idx="437">
                  <c:v>0.86206896551724133</c:v>
                </c:pt>
                <c:pt idx="438">
                  <c:v>0.86206896551724133</c:v>
                </c:pt>
                <c:pt idx="439">
                  <c:v>0.86206896551724133</c:v>
                </c:pt>
                <c:pt idx="440">
                  <c:v>0.86206896551724133</c:v>
                </c:pt>
                <c:pt idx="441">
                  <c:v>0.86896551724137927</c:v>
                </c:pt>
                <c:pt idx="442">
                  <c:v>0.86896551724137927</c:v>
                </c:pt>
                <c:pt idx="443">
                  <c:v>0.86896551724137927</c:v>
                </c:pt>
                <c:pt idx="444">
                  <c:v>0.86896551724137927</c:v>
                </c:pt>
                <c:pt idx="445">
                  <c:v>0.86896551724137927</c:v>
                </c:pt>
                <c:pt idx="446">
                  <c:v>0.86896551724137927</c:v>
                </c:pt>
                <c:pt idx="447">
                  <c:v>0.86896551724137927</c:v>
                </c:pt>
                <c:pt idx="448">
                  <c:v>0.86896551724137927</c:v>
                </c:pt>
                <c:pt idx="449">
                  <c:v>0.86896551724137927</c:v>
                </c:pt>
                <c:pt idx="450">
                  <c:v>0.86896551724137927</c:v>
                </c:pt>
                <c:pt idx="451">
                  <c:v>0.86896551724137927</c:v>
                </c:pt>
                <c:pt idx="452">
                  <c:v>0.86896551724137927</c:v>
                </c:pt>
                <c:pt idx="453">
                  <c:v>0.86896551724137927</c:v>
                </c:pt>
                <c:pt idx="454">
                  <c:v>0.86896551724137927</c:v>
                </c:pt>
                <c:pt idx="455">
                  <c:v>0.86896551724137927</c:v>
                </c:pt>
                <c:pt idx="456">
                  <c:v>0.86896551724137927</c:v>
                </c:pt>
                <c:pt idx="457">
                  <c:v>0.86896551724137927</c:v>
                </c:pt>
                <c:pt idx="458">
                  <c:v>0.86896551724137927</c:v>
                </c:pt>
                <c:pt idx="459">
                  <c:v>0.86896551724137927</c:v>
                </c:pt>
                <c:pt idx="460">
                  <c:v>0.86896551724137927</c:v>
                </c:pt>
                <c:pt idx="461">
                  <c:v>0.86896551724137927</c:v>
                </c:pt>
                <c:pt idx="462">
                  <c:v>0.86896551724137927</c:v>
                </c:pt>
                <c:pt idx="463">
                  <c:v>0.86896551724137927</c:v>
                </c:pt>
                <c:pt idx="464">
                  <c:v>0.86896551724137927</c:v>
                </c:pt>
                <c:pt idx="465">
                  <c:v>0.86896551724137927</c:v>
                </c:pt>
                <c:pt idx="466">
                  <c:v>0.86896551724137927</c:v>
                </c:pt>
                <c:pt idx="467">
                  <c:v>0.86896551724137927</c:v>
                </c:pt>
                <c:pt idx="468">
                  <c:v>0.86896551724137927</c:v>
                </c:pt>
                <c:pt idx="469">
                  <c:v>0.86896551724137927</c:v>
                </c:pt>
                <c:pt idx="470">
                  <c:v>0.86896551724137927</c:v>
                </c:pt>
                <c:pt idx="471">
                  <c:v>0.86896551724137927</c:v>
                </c:pt>
                <c:pt idx="472">
                  <c:v>0.86896551724137927</c:v>
                </c:pt>
                <c:pt idx="473">
                  <c:v>0.86896551724137927</c:v>
                </c:pt>
                <c:pt idx="474">
                  <c:v>0.86896551724137927</c:v>
                </c:pt>
                <c:pt idx="475">
                  <c:v>0.86896551724137927</c:v>
                </c:pt>
                <c:pt idx="476">
                  <c:v>0.86896551724137927</c:v>
                </c:pt>
                <c:pt idx="477">
                  <c:v>0.86896551724137927</c:v>
                </c:pt>
                <c:pt idx="478">
                  <c:v>0.86896551724137927</c:v>
                </c:pt>
                <c:pt idx="479">
                  <c:v>0.86896551724137927</c:v>
                </c:pt>
                <c:pt idx="480">
                  <c:v>0.86896551724137927</c:v>
                </c:pt>
                <c:pt idx="481">
                  <c:v>0.87586206896551722</c:v>
                </c:pt>
                <c:pt idx="482">
                  <c:v>0.87586206896551722</c:v>
                </c:pt>
                <c:pt idx="483">
                  <c:v>0.87586206896551722</c:v>
                </c:pt>
                <c:pt idx="484">
                  <c:v>0.87586206896551722</c:v>
                </c:pt>
                <c:pt idx="485">
                  <c:v>0.87586206896551722</c:v>
                </c:pt>
                <c:pt idx="486">
                  <c:v>0.87586206896551722</c:v>
                </c:pt>
                <c:pt idx="487">
                  <c:v>0.87586206896551722</c:v>
                </c:pt>
                <c:pt idx="488">
                  <c:v>0.87586206896551722</c:v>
                </c:pt>
                <c:pt idx="489">
                  <c:v>0.87586206896551722</c:v>
                </c:pt>
                <c:pt idx="490">
                  <c:v>0.87586206896551722</c:v>
                </c:pt>
                <c:pt idx="491">
                  <c:v>0.87586206896551722</c:v>
                </c:pt>
                <c:pt idx="492">
                  <c:v>0.87586206896551722</c:v>
                </c:pt>
                <c:pt idx="493">
                  <c:v>0.87586206896551722</c:v>
                </c:pt>
                <c:pt idx="494">
                  <c:v>0.87586206896551722</c:v>
                </c:pt>
                <c:pt idx="495">
                  <c:v>0.87586206896551722</c:v>
                </c:pt>
                <c:pt idx="496">
                  <c:v>0.87586206896551722</c:v>
                </c:pt>
                <c:pt idx="497">
                  <c:v>0.87586206896551722</c:v>
                </c:pt>
                <c:pt idx="498">
                  <c:v>0.87586206896551722</c:v>
                </c:pt>
                <c:pt idx="499">
                  <c:v>0.87586206896551722</c:v>
                </c:pt>
                <c:pt idx="500">
                  <c:v>0.87586206896551722</c:v>
                </c:pt>
                <c:pt idx="501">
                  <c:v>0.87586206896551722</c:v>
                </c:pt>
                <c:pt idx="502">
                  <c:v>0.87586206896551722</c:v>
                </c:pt>
                <c:pt idx="503">
                  <c:v>0.88275862068965516</c:v>
                </c:pt>
                <c:pt idx="504">
                  <c:v>0.88275862068965516</c:v>
                </c:pt>
                <c:pt idx="505">
                  <c:v>0.88275862068965516</c:v>
                </c:pt>
                <c:pt idx="506">
                  <c:v>0.88275862068965516</c:v>
                </c:pt>
                <c:pt idx="507">
                  <c:v>0.88275862068965516</c:v>
                </c:pt>
                <c:pt idx="508">
                  <c:v>0.88275862068965516</c:v>
                </c:pt>
                <c:pt idx="509">
                  <c:v>0.88275862068965516</c:v>
                </c:pt>
                <c:pt idx="510">
                  <c:v>0.88275862068965516</c:v>
                </c:pt>
                <c:pt idx="511">
                  <c:v>0.88275862068965516</c:v>
                </c:pt>
                <c:pt idx="512">
                  <c:v>0.88275862068965516</c:v>
                </c:pt>
                <c:pt idx="513">
                  <c:v>0.88275862068965516</c:v>
                </c:pt>
                <c:pt idx="514">
                  <c:v>0.88275862068965516</c:v>
                </c:pt>
                <c:pt idx="515">
                  <c:v>0.88275862068965516</c:v>
                </c:pt>
                <c:pt idx="516">
                  <c:v>0.88275862068965516</c:v>
                </c:pt>
                <c:pt idx="517">
                  <c:v>0.88275862068965516</c:v>
                </c:pt>
                <c:pt idx="518">
                  <c:v>0.88275862068965516</c:v>
                </c:pt>
                <c:pt idx="519">
                  <c:v>0.88275862068965516</c:v>
                </c:pt>
                <c:pt idx="520">
                  <c:v>0.88275862068965516</c:v>
                </c:pt>
                <c:pt idx="521">
                  <c:v>0.88275862068965516</c:v>
                </c:pt>
                <c:pt idx="522">
                  <c:v>0.88275862068965516</c:v>
                </c:pt>
                <c:pt idx="523">
                  <c:v>0.88275862068965516</c:v>
                </c:pt>
                <c:pt idx="524">
                  <c:v>0.88275862068965516</c:v>
                </c:pt>
                <c:pt idx="525">
                  <c:v>0.8896551724137931</c:v>
                </c:pt>
                <c:pt idx="526">
                  <c:v>0.8896551724137931</c:v>
                </c:pt>
                <c:pt idx="527">
                  <c:v>0.8896551724137931</c:v>
                </c:pt>
                <c:pt idx="528">
                  <c:v>0.8896551724137931</c:v>
                </c:pt>
                <c:pt idx="529">
                  <c:v>0.8896551724137931</c:v>
                </c:pt>
                <c:pt idx="530">
                  <c:v>0.8896551724137931</c:v>
                </c:pt>
                <c:pt idx="531">
                  <c:v>0.8896551724137931</c:v>
                </c:pt>
                <c:pt idx="532">
                  <c:v>0.8896551724137931</c:v>
                </c:pt>
                <c:pt idx="533">
                  <c:v>0.8896551724137931</c:v>
                </c:pt>
                <c:pt idx="534">
                  <c:v>0.8896551724137931</c:v>
                </c:pt>
                <c:pt idx="535">
                  <c:v>0.8896551724137931</c:v>
                </c:pt>
                <c:pt idx="536">
                  <c:v>0.89655172413793105</c:v>
                </c:pt>
                <c:pt idx="537">
                  <c:v>0.89655172413793105</c:v>
                </c:pt>
                <c:pt idx="538">
                  <c:v>0.89655172413793105</c:v>
                </c:pt>
                <c:pt idx="539">
                  <c:v>0.90344827586206899</c:v>
                </c:pt>
                <c:pt idx="540">
                  <c:v>0.90344827586206899</c:v>
                </c:pt>
                <c:pt idx="541">
                  <c:v>0.90344827586206899</c:v>
                </c:pt>
                <c:pt idx="542">
                  <c:v>0.90344827586206899</c:v>
                </c:pt>
                <c:pt idx="543">
                  <c:v>0.90344827586206899</c:v>
                </c:pt>
                <c:pt idx="544">
                  <c:v>0.90344827586206899</c:v>
                </c:pt>
                <c:pt idx="545">
                  <c:v>0.90344827586206899</c:v>
                </c:pt>
                <c:pt idx="546">
                  <c:v>0.90344827586206899</c:v>
                </c:pt>
                <c:pt idx="547">
                  <c:v>0.90344827586206899</c:v>
                </c:pt>
                <c:pt idx="548">
                  <c:v>0.90344827586206899</c:v>
                </c:pt>
                <c:pt idx="549">
                  <c:v>0.90344827586206899</c:v>
                </c:pt>
                <c:pt idx="550">
                  <c:v>0.90344827586206899</c:v>
                </c:pt>
                <c:pt idx="551">
                  <c:v>0.90344827586206899</c:v>
                </c:pt>
                <c:pt idx="552">
                  <c:v>0.90344827586206899</c:v>
                </c:pt>
                <c:pt idx="553">
                  <c:v>0.90344827586206899</c:v>
                </c:pt>
                <c:pt idx="554">
                  <c:v>0.90344827586206899</c:v>
                </c:pt>
                <c:pt idx="555">
                  <c:v>0.91034482758620694</c:v>
                </c:pt>
                <c:pt idx="556">
                  <c:v>0.91034482758620694</c:v>
                </c:pt>
                <c:pt idx="557">
                  <c:v>0.91034482758620694</c:v>
                </c:pt>
                <c:pt idx="558">
                  <c:v>0.91034482758620694</c:v>
                </c:pt>
                <c:pt idx="559">
                  <c:v>0.91034482758620694</c:v>
                </c:pt>
                <c:pt idx="560">
                  <c:v>0.91034482758620694</c:v>
                </c:pt>
                <c:pt idx="561">
                  <c:v>0.91034482758620694</c:v>
                </c:pt>
                <c:pt idx="562">
                  <c:v>0.91034482758620694</c:v>
                </c:pt>
                <c:pt idx="563">
                  <c:v>0.91034482758620694</c:v>
                </c:pt>
                <c:pt idx="564">
                  <c:v>0.91034482758620694</c:v>
                </c:pt>
                <c:pt idx="565">
                  <c:v>0.91034482758620694</c:v>
                </c:pt>
                <c:pt idx="566">
                  <c:v>0.91034482758620694</c:v>
                </c:pt>
                <c:pt idx="567">
                  <c:v>0.91034482758620694</c:v>
                </c:pt>
                <c:pt idx="568">
                  <c:v>0.91034482758620694</c:v>
                </c:pt>
                <c:pt idx="569">
                  <c:v>0.91034482758620694</c:v>
                </c:pt>
                <c:pt idx="570">
                  <c:v>0.91724137931034477</c:v>
                </c:pt>
                <c:pt idx="571">
                  <c:v>0.92413793103448272</c:v>
                </c:pt>
                <c:pt idx="572">
                  <c:v>0.92413793103448272</c:v>
                </c:pt>
                <c:pt idx="573">
                  <c:v>0.92413793103448272</c:v>
                </c:pt>
                <c:pt idx="574">
                  <c:v>0.92413793103448272</c:v>
                </c:pt>
                <c:pt idx="575">
                  <c:v>0.92413793103448272</c:v>
                </c:pt>
                <c:pt idx="576">
                  <c:v>0.92413793103448272</c:v>
                </c:pt>
                <c:pt idx="577">
                  <c:v>0.92413793103448272</c:v>
                </c:pt>
                <c:pt idx="578">
                  <c:v>0.93103448275862066</c:v>
                </c:pt>
                <c:pt idx="579">
                  <c:v>0.93103448275862066</c:v>
                </c:pt>
                <c:pt idx="580">
                  <c:v>0.93103448275862066</c:v>
                </c:pt>
                <c:pt idx="581">
                  <c:v>0.93103448275862066</c:v>
                </c:pt>
                <c:pt idx="582">
                  <c:v>0.93103448275862066</c:v>
                </c:pt>
                <c:pt idx="583">
                  <c:v>0.93103448275862066</c:v>
                </c:pt>
                <c:pt idx="584">
                  <c:v>0.93103448275862066</c:v>
                </c:pt>
                <c:pt idx="585">
                  <c:v>0.93103448275862066</c:v>
                </c:pt>
                <c:pt idx="586">
                  <c:v>0.93103448275862066</c:v>
                </c:pt>
                <c:pt idx="587">
                  <c:v>0.93103448275862066</c:v>
                </c:pt>
                <c:pt idx="588">
                  <c:v>0.93103448275862066</c:v>
                </c:pt>
                <c:pt idx="589">
                  <c:v>0.93103448275862066</c:v>
                </c:pt>
                <c:pt idx="590">
                  <c:v>0.93103448275862066</c:v>
                </c:pt>
                <c:pt idx="591">
                  <c:v>0.93103448275862066</c:v>
                </c:pt>
                <c:pt idx="592">
                  <c:v>0.93103448275862066</c:v>
                </c:pt>
                <c:pt idx="593">
                  <c:v>0.93103448275862066</c:v>
                </c:pt>
                <c:pt idx="594">
                  <c:v>0.93103448275862066</c:v>
                </c:pt>
                <c:pt idx="595">
                  <c:v>0.93103448275862066</c:v>
                </c:pt>
                <c:pt idx="596">
                  <c:v>0.93103448275862066</c:v>
                </c:pt>
                <c:pt idx="597">
                  <c:v>0.93103448275862066</c:v>
                </c:pt>
                <c:pt idx="598">
                  <c:v>0.93103448275862066</c:v>
                </c:pt>
                <c:pt idx="599">
                  <c:v>0.93103448275862066</c:v>
                </c:pt>
                <c:pt idx="600">
                  <c:v>0.93103448275862066</c:v>
                </c:pt>
                <c:pt idx="601">
                  <c:v>0.93103448275862066</c:v>
                </c:pt>
                <c:pt idx="602">
                  <c:v>0.93103448275862066</c:v>
                </c:pt>
                <c:pt idx="603">
                  <c:v>0.93103448275862066</c:v>
                </c:pt>
                <c:pt idx="604">
                  <c:v>0.93103448275862066</c:v>
                </c:pt>
                <c:pt idx="605">
                  <c:v>0.93103448275862066</c:v>
                </c:pt>
                <c:pt idx="606">
                  <c:v>0.93103448275862066</c:v>
                </c:pt>
                <c:pt idx="607">
                  <c:v>0.93103448275862066</c:v>
                </c:pt>
                <c:pt idx="608">
                  <c:v>0.93103448275862066</c:v>
                </c:pt>
                <c:pt idx="609">
                  <c:v>0.93103448275862066</c:v>
                </c:pt>
                <c:pt idx="610">
                  <c:v>0.93103448275862066</c:v>
                </c:pt>
                <c:pt idx="611">
                  <c:v>0.93103448275862066</c:v>
                </c:pt>
                <c:pt idx="612">
                  <c:v>0.93103448275862066</c:v>
                </c:pt>
                <c:pt idx="613">
                  <c:v>0.93103448275862066</c:v>
                </c:pt>
                <c:pt idx="614">
                  <c:v>0.93103448275862066</c:v>
                </c:pt>
                <c:pt idx="615">
                  <c:v>0.93103448275862066</c:v>
                </c:pt>
                <c:pt idx="616">
                  <c:v>0.93103448275862066</c:v>
                </c:pt>
                <c:pt idx="617">
                  <c:v>0.93103448275862066</c:v>
                </c:pt>
                <c:pt idx="618">
                  <c:v>0.93103448275862066</c:v>
                </c:pt>
                <c:pt idx="619">
                  <c:v>0.93103448275862066</c:v>
                </c:pt>
                <c:pt idx="620">
                  <c:v>0.93103448275862066</c:v>
                </c:pt>
                <c:pt idx="621">
                  <c:v>0.93103448275862066</c:v>
                </c:pt>
                <c:pt idx="622">
                  <c:v>0.93103448275862066</c:v>
                </c:pt>
                <c:pt idx="623">
                  <c:v>0.93103448275862066</c:v>
                </c:pt>
                <c:pt idx="624">
                  <c:v>0.93103448275862066</c:v>
                </c:pt>
                <c:pt idx="625">
                  <c:v>0.93103448275862066</c:v>
                </c:pt>
                <c:pt idx="626">
                  <c:v>0.93103448275862066</c:v>
                </c:pt>
                <c:pt idx="627">
                  <c:v>0.93103448275862066</c:v>
                </c:pt>
                <c:pt idx="628">
                  <c:v>0.93103448275862066</c:v>
                </c:pt>
                <c:pt idx="629">
                  <c:v>0.93103448275862066</c:v>
                </c:pt>
                <c:pt idx="630">
                  <c:v>0.93103448275862066</c:v>
                </c:pt>
                <c:pt idx="631">
                  <c:v>0.93103448275862066</c:v>
                </c:pt>
                <c:pt idx="632">
                  <c:v>0.93103448275862066</c:v>
                </c:pt>
                <c:pt idx="633">
                  <c:v>0.93103448275862066</c:v>
                </c:pt>
                <c:pt idx="634">
                  <c:v>0.93103448275862066</c:v>
                </c:pt>
                <c:pt idx="635">
                  <c:v>0.93103448275862066</c:v>
                </c:pt>
                <c:pt idx="636">
                  <c:v>0.93103448275862066</c:v>
                </c:pt>
                <c:pt idx="637">
                  <c:v>0.93103448275862066</c:v>
                </c:pt>
                <c:pt idx="638">
                  <c:v>0.93103448275862066</c:v>
                </c:pt>
                <c:pt idx="639">
                  <c:v>0.93103448275862066</c:v>
                </c:pt>
                <c:pt idx="640">
                  <c:v>0.93103448275862066</c:v>
                </c:pt>
                <c:pt idx="641">
                  <c:v>0.93103448275862066</c:v>
                </c:pt>
                <c:pt idx="642">
                  <c:v>0.93103448275862066</c:v>
                </c:pt>
                <c:pt idx="643">
                  <c:v>0.93103448275862066</c:v>
                </c:pt>
                <c:pt idx="644">
                  <c:v>0.93103448275862066</c:v>
                </c:pt>
                <c:pt idx="645">
                  <c:v>0.93103448275862066</c:v>
                </c:pt>
                <c:pt idx="646">
                  <c:v>0.93103448275862066</c:v>
                </c:pt>
                <c:pt idx="647">
                  <c:v>0.93103448275862066</c:v>
                </c:pt>
                <c:pt idx="648">
                  <c:v>0.93103448275862066</c:v>
                </c:pt>
                <c:pt idx="649">
                  <c:v>0.93103448275862066</c:v>
                </c:pt>
                <c:pt idx="650">
                  <c:v>0.93103448275862066</c:v>
                </c:pt>
                <c:pt idx="651">
                  <c:v>0.93103448275862066</c:v>
                </c:pt>
                <c:pt idx="652">
                  <c:v>0.93103448275862066</c:v>
                </c:pt>
                <c:pt idx="653">
                  <c:v>0.93103448275862066</c:v>
                </c:pt>
                <c:pt idx="654">
                  <c:v>0.93103448275862066</c:v>
                </c:pt>
                <c:pt idx="655">
                  <c:v>0.93103448275862066</c:v>
                </c:pt>
                <c:pt idx="656">
                  <c:v>0.93793103448275861</c:v>
                </c:pt>
                <c:pt idx="657">
                  <c:v>0.93793103448275861</c:v>
                </c:pt>
                <c:pt idx="658">
                  <c:v>0.93793103448275861</c:v>
                </c:pt>
                <c:pt idx="659">
                  <c:v>0.93793103448275861</c:v>
                </c:pt>
                <c:pt idx="660">
                  <c:v>0.94482758620689655</c:v>
                </c:pt>
                <c:pt idx="661">
                  <c:v>0.94482758620689655</c:v>
                </c:pt>
                <c:pt idx="662">
                  <c:v>0.94482758620689655</c:v>
                </c:pt>
                <c:pt idx="663">
                  <c:v>0.94482758620689655</c:v>
                </c:pt>
                <c:pt idx="664">
                  <c:v>0.94482758620689655</c:v>
                </c:pt>
                <c:pt idx="665">
                  <c:v>0.94482758620689655</c:v>
                </c:pt>
                <c:pt idx="666">
                  <c:v>0.94482758620689655</c:v>
                </c:pt>
                <c:pt idx="667">
                  <c:v>0.94482758620689655</c:v>
                </c:pt>
                <c:pt idx="668">
                  <c:v>0.94482758620689655</c:v>
                </c:pt>
                <c:pt idx="669">
                  <c:v>0.94482758620689655</c:v>
                </c:pt>
                <c:pt idx="670">
                  <c:v>0.94482758620689655</c:v>
                </c:pt>
                <c:pt idx="671">
                  <c:v>0.94482758620689655</c:v>
                </c:pt>
                <c:pt idx="672">
                  <c:v>0.94482758620689655</c:v>
                </c:pt>
                <c:pt idx="673">
                  <c:v>0.94482758620689655</c:v>
                </c:pt>
                <c:pt idx="674">
                  <c:v>0.94482758620689655</c:v>
                </c:pt>
                <c:pt idx="675">
                  <c:v>0.94482758620689655</c:v>
                </c:pt>
                <c:pt idx="676">
                  <c:v>0.94482758620689655</c:v>
                </c:pt>
                <c:pt idx="677">
                  <c:v>0.94482758620689655</c:v>
                </c:pt>
                <c:pt idx="678">
                  <c:v>0.94482758620689655</c:v>
                </c:pt>
                <c:pt idx="679">
                  <c:v>0.94482758620689655</c:v>
                </c:pt>
                <c:pt idx="680">
                  <c:v>0.94482758620689655</c:v>
                </c:pt>
                <c:pt idx="681">
                  <c:v>0.94482758620689655</c:v>
                </c:pt>
                <c:pt idx="682">
                  <c:v>0.94482758620689655</c:v>
                </c:pt>
                <c:pt idx="683">
                  <c:v>0.94482758620689655</c:v>
                </c:pt>
                <c:pt idx="684">
                  <c:v>0.94482758620689655</c:v>
                </c:pt>
                <c:pt idx="685">
                  <c:v>0.94482758620689655</c:v>
                </c:pt>
                <c:pt idx="686">
                  <c:v>0.94482758620689655</c:v>
                </c:pt>
                <c:pt idx="687">
                  <c:v>0.94482758620689655</c:v>
                </c:pt>
                <c:pt idx="688">
                  <c:v>0.94482758620689655</c:v>
                </c:pt>
                <c:pt idx="689">
                  <c:v>0.94482758620689655</c:v>
                </c:pt>
                <c:pt idx="690">
                  <c:v>0.94482758620689655</c:v>
                </c:pt>
                <c:pt idx="691">
                  <c:v>0.94482758620689655</c:v>
                </c:pt>
                <c:pt idx="692">
                  <c:v>0.94482758620689655</c:v>
                </c:pt>
                <c:pt idx="693">
                  <c:v>0.94482758620689655</c:v>
                </c:pt>
                <c:pt idx="694">
                  <c:v>0.94482758620689655</c:v>
                </c:pt>
                <c:pt idx="695">
                  <c:v>0.94482758620689655</c:v>
                </c:pt>
                <c:pt idx="696">
                  <c:v>0.94482758620689655</c:v>
                </c:pt>
                <c:pt idx="697">
                  <c:v>0.94482758620689655</c:v>
                </c:pt>
                <c:pt idx="698">
                  <c:v>0.9517241379310345</c:v>
                </c:pt>
                <c:pt idx="699">
                  <c:v>0.9517241379310345</c:v>
                </c:pt>
                <c:pt idx="700">
                  <c:v>0.9517241379310345</c:v>
                </c:pt>
                <c:pt idx="701">
                  <c:v>0.9517241379310345</c:v>
                </c:pt>
                <c:pt idx="702">
                  <c:v>0.9517241379310345</c:v>
                </c:pt>
                <c:pt idx="703">
                  <c:v>0.9517241379310345</c:v>
                </c:pt>
                <c:pt idx="704">
                  <c:v>0.9517241379310345</c:v>
                </c:pt>
                <c:pt idx="705">
                  <c:v>0.9517241379310345</c:v>
                </c:pt>
                <c:pt idx="706">
                  <c:v>0.9517241379310345</c:v>
                </c:pt>
                <c:pt idx="707">
                  <c:v>0.9517241379310345</c:v>
                </c:pt>
                <c:pt idx="708">
                  <c:v>0.9517241379310345</c:v>
                </c:pt>
                <c:pt idx="709">
                  <c:v>0.9517241379310345</c:v>
                </c:pt>
                <c:pt idx="710">
                  <c:v>0.9517241379310345</c:v>
                </c:pt>
                <c:pt idx="711">
                  <c:v>0.9517241379310345</c:v>
                </c:pt>
                <c:pt idx="712">
                  <c:v>0.9517241379310345</c:v>
                </c:pt>
                <c:pt idx="713">
                  <c:v>0.9517241379310345</c:v>
                </c:pt>
                <c:pt idx="714">
                  <c:v>0.9517241379310345</c:v>
                </c:pt>
                <c:pt idx="715">
                  <c:v>0.9517241379310345</c:v>
                </c:pt>
                <c:pt idx="716">
                  <c:v>0.9517241379310345</c:v>
                </c:pt>
                <c:pt idx="717">
                  <c:v>0.9517241379310345</c:v>
                </c:pt>
                <c:pt idx="718">
                  <c:v>0.9517241379310345</c:v>
                </c:pt>
                <c:pt idx="719">
                  <c:v>0.9517241379310345</c:v>
                </c:pt>
                <c:pt idx="720">
                  <c:v>0.9517241379310345</c:v>
                </c:pt>
                <c:pt idx="721">
                  <c:v>0.9517241379310345</c:v>
                </c:pt>
                <c:pt idx="722">
                  <c:v>0.9517241379310345</c:v>
                </c:pt>
                <c:pt idx="723">
                  <c:v>0.9517241379310345</c:v>
                </c:pt>
                <c:pt idx="724">
                  <c:v>0.9517241379310345</c:v>
                </c:pt>
                <c:pt idx="725">
                  <c:v>0.9517241379310345</c:v>
                </c:pt>
                <c:pt idx="726">
                  <c:v>0.9517241379310345</c:v>
                </c:pt>
                <c:pt idx="727">
                  <c:v>0.95862068965517244</c:v>
                </c:pt>
                <c:pt idx="728">
                  <c:v>0.95862068965517244</c:v>
                </c:pt>
                <c:pt idx="729">
                  <c:v>0.95862068965517244</c:v>
                </c:pt>
                <c:pt idx="730">
                  <c:v>0.95862068965517244</c:v>
                </c:pt>
                <c:pt idx="731">
                  <c:v>0.95862068965517244</c:v>
                </c:pt>
                <c:pt idx="732">
                  <c:v>0.95862068965517244</c:v>
                </c:pt>
                <c:pt idx="733">
                  <c:v>0.95862068965517244</c:v>
                </c:pt>
                <c:pt idx="734">
                  <c:v>0.95862068965517244</c:v>
                </c:pt>
                <c:pt idx="735">
                  <c:v>0.95862068965517244</c:v>
                </c:pt>
                <c:pt idx="736">
                  <c:v>0.95862068965517244</c:v>
                </c:pt>
                <c:pt idx="737">
                  <c:v>0.95862068965517244</c:v>
                </c:pt>
                <c:pt idx="738">
                  <c:v>0.95862068965517244</c:v>
                </c:pt>
                <c:pt idx="739">
                  <c:v>0.96551724137931039</c:v>
                </c:pt>
                <c:pt idx="740">
                  <c:v>0.96551724137931039</c:v>
                </c:pt>
                <c:pt idx="741">
                  <c:v>0.96551724137931039</c:v>
                </c:pt>
                <c:pt idx="742">
                  <c:v>0.96551724137931039</c:v>
                </c:pt>
                <c:pt idx="743">
                  <c:v>0.96551724137931039</c:v>
                </c:pt>
                <c:pt idx="744">
                  <c:v>0.96551724137931039</c:v>
                </c:pt>
                <c:pt idx="745">
                  <c:v>0.96551724137931039</c:v>
                </c:pt>
                <c:pt idx="746">
                  <c:v>0.96551724137931039</c:v>
                </c:pt>
                <c:pt idx="747">
                  <c:v>0.96551724137931039</c:v>
                </c:pt>
                <c:pt idx="748">
                  <c:v>0.96551724137931039</c:v>
                </c:pt>
                <c:pt idx="749">
                  <c:v>0.96551724137931039</c:v>
                </c:pt>
                <c:pt idx="750">
                  <c:v>0.96551724137931039</c:v>
                </c:pt>
                <c:pt idx="751">
                  <c:v>0.96551724137931039</c:v>
                </c:pt>
                <c:pt idx="752">
                  <c:v>0.96551724137931039</c:v>
                </c:pt>
                <c:pt idx="753">
                  <c:v>0.96551724137931039</c:v>
                </c:pt>
                <c:pt idx="754">
                  <c:v>0.96551724137931039</c:v>
                </c:pt>
                <c:pt idx="755">
                  <c:v>0.96551724137931039</c:v>
                </c:pt>
                <c:pt idx="756">
                  <c:v>0.96551724137931039</c:v>
                </c:pt>
                <c:pt idx="757">
                  <c:v>0.96551724137931039</c:v>
                </c:pt>
                <c:pt idx="758">
                  <c:v>0.96551724137931039</c:v>
                </c:pt>
                <c:pt idx="759">
                  <c:v>0.97241379310344822</c:v>
                </c:pt>
                <c:pt idx="760">
                  <c:v>0.97241379310344822</c:v>
                </c:pt>
                <c:pt idx="761">
                  <c:v>0.97241379310344822</c:v>
                </c:pt>
                <c:pt idx="762">
                  <c:v>0.97241379310344822</c:v>
                </c:pt>
                <c:pt idx="763">
                  <c:v>0.97241379310344822</c:v>
                </c:pt>
                <c:pt idx="764">
                  <c:v>0.97241379310344822</c:v>
                </c:pt>
                <c:pt idx="765">
                  <c:v>0.97241379310344822</c:v>
                </c:pt>
                <c:pt idx="766">
                  <c:v>0.97241379310344822</c:v>
                </c:pt>
                <c:pt idx="767">
                  <c:v>0.97241379310344822</c:v>
                </c:pt>
                <c:pt idx="768">
                  <c:v>0.97241379310344822</c:v>
                </c:pt>
                <c:pt idx="769">
                  <c:v>0.97241379310344822</c:v>
                </c:pt>
                <c:pt idx="770">
                  <c:v>0.97241379310344822</c:v>
                </c:pt>
                <c:pt idx="771">
                  <c:v>0.97241379310344822</c:v>
                </c:pt>
                <c:pt idx="772">
                  <c:v>0.97241379310344822</c:v>
                </c:pt>
                <c:pt idx="773">
                  <c:v>0.97241379310344822</c:v>
                </c:pt>
                <c:pt idx="774">
                  <c:v>0.97241379310344822</c:v>
                </c:pt>
                <c:pt idx="775">
                  <c:v>0.97241379310344822</c:v>
                </c:pt>
                <c:pt idx="776">
                  <c:v>0.97241379310344822</c:v>
                </c:pt>
                <c:pt idx="777">
                  <c:v>0.97241379310344822</c:v>
                </c:pt>
                <c:pt idx="778">
                  <c:v>0.97241379310344822</c:v>
                </c:pt>
                <c:pt idx="779">
                  <c:v>0.97241379310344822</c:v>
                </c:pt>
                <c:pt idx="780">
                  <c:v>0.97241379310344822</c:v>
                </c:pt>
                <c:pt idx="781">
                  <c:v>0.97241379310344822</c:v>
                </c:pt>
                <c:pt idx="782">
                  <c:v>0.97241379310344822</c:v>
                </c:pt>
                <c:pt idx="783">
                  <c:v>0.97241379310344822</c:v>
                </c:pt>
                <c:pt idx="784">
                  <c:v>0.97241379310344822</c:v>
                </c:pt>
                <c:pt idx="785">
                  <c:v>0.97241379310344822</c:v>
                </c:pt>
                <c:pt idx="786">
                  <c:v>0.97241379310344822</c:v>
                </c:pt>
                <c:pt idx="787">
                  <c:v>0.97931034482758617</c:v>
                </c:pt>
                <c:pt idx="788">
                  <c:v>0.97931034482758617</c:v>
                </c:pt>
                <c:pt idx="789">
                  <c:v>0.97931034482758617</c:v>
                </c:pt>
                <c:pt idx="790">
                  <c:v>0.97931034482758617</c:v>
                </c:pt>
                <c:pt idx="791">
                  <c:v>0.97931034482758617</c:v>
                </c:pt>
                <c:pt idx="792">
                  <c:v>0.97931034482758617</c:v>
                </c:pt>
                <c:pt idx="793">
                  <c:v>0.97931034482758617</c:v>
                </c:pt>
                <c:pt idx="794">
                  <c:v>0.97931034482758617</c:v>
                </c:pt>
                <c:pt idx="795">
                  <c:v>0.97931034482758617</c:v>
                </c:pt>
                <c:pt idx="796">
                  <c:v>0.97931034482758617</c:v>
                </c:pt>
                <c:pt idx="797">
                  <c:v>0.97931034482758617</c:v>
                </c:pt>
                <c:pt idx="798">
                  <c:v>0.97931034482758617</c:v>
                </c:pt>
                <c:pt idx="799">
                  <c:v>0.97931034482758617</c:v>
                </c:pt>
                <c:pt idx="800">
                  <c:v>0.97931034482758617</c:v>
                </c:pt>
                <c:pt idx="801">
                  <c:v>0.97931034482758617</c:v>
                </c:pt>
                <c:pt idx="802">
                  <c:v>0.97931034482758617</c:v>
                </c:pt>
                <c:pt idx="803">
                  <c:v>0.97931034482758617</c:v>
                </c:pt>
                <c:pt idx="804">
                  <c:v>0.97931034482758617</c:v>
                </c:pt>
                <c:pt idx="805">
                  <c:v>0.97931034482758617</c:v>
                </c:pt>
                <c:pt idx="806">
                  <c:v>0.97931034482758617</c:v>
                </c:pt>
                <c:pt idx="807">
                  <c:v>0.97931034482758617</c:v>
                </c:pt>
                <c:pt idx="808">
                  <c:v>0.97931034482758617</c:v>
                </c:pt>
                <c:pt idx="809">
                  <c:v>0.97931034482758617</c:v>
                </c:pt>
                <c:pt idx="810">
                  <c:v>0.97931034482758617</c:v>
                </c:pt>
                <c:pt idx="811">
                  <c:v>0.97931034482758617</c:v>
                </c:pt>
                <c:pt idx="812">
                  <c:v>0.97931034482758617</c:v>
                </c:pt>
                <c:pt idx="813">
                  <c:v>0.97931034482758617</c:v>
                </c:pt>
                <c:pt idx="814">
                  <c:v>0.97931034482758617</c:v>
                </c:pt>
                <c:pt idx="815">
                  <c:v>0.97931034482758617</c:v>
                </c:pt>
                <c:pt idx="816">
                  <c:v>0.97931034482758617</c:v>
                </c:pt>
                <c:pt idx="817">
                  <c:v>0.97931034482758617</c:v>
                </c:pt>
                <c:pt idx="818">
                  <c:v>0.97931034482758617</c:v>
                </c:pt>
                <c:pt idx="819">
                  <c:v>0.97931034482758617</c:v>
                </c:pt>
                <c:pt idx="820">
                  <c:v>0.97931034482758617</c:v>
                </c:pt>
                <c:pt idx="821">
                  <c:v>0.97931034482758617</c:v>
                </c:pt>
                <c:pt idx="822">
                  <c:v>0.97931034482758617</c:v>
                </c:pt>
                <c:pt idx="823">
                  <c:v>0.97931034482758617</c:v>
                </c:pt>
                <c:pt idx="824">
                  <c:v>0.97931034482758617</c:v>
                </c:pt>
                <c:pt idx="825">
                  <c:v>0.97931034482758617</c:v>
                </c:pt>
                <c:pt idx="826">
                  <c:v>0.97931034482758617</c:v>
                </c:pt>
                <c:pt idx="827">
                  <c:v>0.97931034482758617</c:v>
                </c:pt>
                <c:pt idx="828">
                  <c:v>0.97931034482758617</c:v>
                </c:pt>
                <c:pt idx="829">
                  <c:v>0.97931034482758617</c:v>
                </c:pt>
                <c:pt idx="830">
                  <c:v>0.97931034482758617</c:v>
                </c:pt>
                <c:pt idx="831">
                  <c:v>0.97931034482758617</c:v>
                </c:pt>
                <c:pt idx="832">
                  <c:v>0.97931034482758617</c:v>
                </c:pt>
                <c:pt idx="833">
                  <c:v>0.97931034482758617</c:v>
                </c:pt>
                <c:pt idx="834">
                  <c:v>0.97931034482758617</c:v>
                </c:pt>
                <c:pt idx="835">
                  <c:v>0.97931034482758617</c:v>
                </c:pt>
                <c:pt idx="836">
                  <c:v>0.97931034482758617</c:v>
                </c:pt>
                <c:pt idx="837">
                  <c:v>0.97931034482758617</c:v>
                </c:pt>
                <c:pt idx="838">
                  <c:v>0.97931034482758617</c:v>
                </c:pt>
                <c:pt idx="839">
                  <c:v>0.97931034482758617</c:v>
                </c:pt>
                <c:pt idx="840">
                  <c:v>0.98620689655172411</c:v>
                </c:pt>
                <c:pt idx="841">
                  <c:v>0.98620689655172411</c:v>
                </c:pt>
                <c:pt idx="842">
                  <c:v>0.98620689655172411</c:v>
                </c:pt>
                <c:pt idx="843">
                  <c:v>0.98620689655172411</c:v>
                </c:pt>
                <c:pt idx="844">
                  <c:v>0.98620689655172411</c:v>
                </c:pt>
                <c:pt idx="845">
                  <c:v>0.98620689655172411</c:v>
                </c:pt>
                <c:pt idx="846">
                  <c:v>0.98620689655172411</c:v>
                </c:pt>
                <c:pt idx="847">
                  <c:v>0.98620689655172411</c:v>
                </c:pt>
                <c:pt idx="848">
                  <c:v>0.98620689655172411</c:v>
                </c:pt>
                <c:pt idx="849">
                  <c:v>0.98620689655172411</c:v>
                </c:pt>
                <c:pt idx="850">
                  <c:v>0.98620689655172411</c:v>
                </c:pt>
                <c:pt idx="851">
                  <c:v>0.98620689655172411</c:v>
                </c:pt>
                <c:pt idx="852">
                  <c:v>0.98620689655172411</c:v>
                </c:pt>
                <c:pt idx="853">
                  <c:v>0.98620689655172411</c:v>
                </c:pt>
                <c:pt idx="854">
                  <c:v>0.98620689655172411</c:v>
                </c:pt>
                <c:pt idx="855">
                  <c:v>0.98620689655172411</c:v>
                </c:pt>
                <c:pt idx="856">
                  <c:v>0.98620689655172411</c:v>
                </c:pt>
                <c:pt idx="857">
                  <c:v>0.98620689655172411</c:v>
                </c:pt>
                <c:pt idx="858">
                  <c:v>0.98620689655172411</c:v>
                </c:pt>
                <c:pt idx="859">
                  <c:v>0.98620689655172411</c:v>
                </c:pt>
                <c:pt idx="860">
                  <c:v>0.98620689655172411</c:v>
                </c:pt>
                <c:pt idx="861">
                  <c:v>0.98620689655172411</c:v>
                </c:pt>
                <c:pt idx="862">
                  <c:v>0.98620689655172411</c:v>
                </c:pt>
                <c:pt idx="863">
                  <c:v>0.98620689655172411</c:v>
                </c:pt>
                <c:pt idx="864">
                  <c:v>0.98620689655172411</c:v>
                </c:pt>
                <c:pt idx="865">
                  <c:v>0.98620689655172411</c:v>
                </c:pt>
                <c:pt idx="866">
                  <c:v>0.98620689655172411</c:v>
                </c:pt>
                <c:pt idx="867">
                  <c:v>0.98620689655172411</c:v>
                </c:pt>
                <c:pt idx="868">
                  <c:v>0.98620689655172411</c:v>
                </c:pt>
                <c:pt idx="869">
                  <c:v>0.98620689655172411</c:v>
                </c:pt>
                <c:pt idx="870">
                  <c:v>0.98620689655172411</c:v>
                </c:pt>
                <c:pt idx="871">
                  <c:v>0.98620689655172411</c:v>
                </c:pt>
                <c:pt idx="872">
                  <c:v>0.98620689655172411</c:v>
                </c:pt>
                <c:pt idx="873">
                  <c:v>0.98620689655172411</c:v>
                </c:pt>
                <c:pt idx="874">
                  <c:v>0.99310344827586206</c:v>
                </c:pt>
                <c:pt idx="875">
                  <c:v>0.99310344827586206</c:v>
                </c:pt>
                <c:pt idx="876">
                  <c:v>0.99310344827586206</c:v>
                </c:pt>
                <c:pt idx="877">
                  <c:v>0.99310344827586206</c:v>
                </c:pt>
                <c:pt idx="878">
                  <c:v>0.99310344827586206</c:v>
                </c:pt>
                <c:pt idx="879">
                  <c:v>0.99310344827586206</c:v>
                </c:pt>
                <c:pt idx="880">
                  <c:v>0.99310344827586206</c:v>
                </c:pt>
                <c:pt idx="881">
                  <c:v>0.99310344827586206</c:v>
                </c:pt>
                <c:pt idx="882">
                  <c:v>0.99310344827586206</c:v>
                </c:pt>
                <c:pt idx="883">
                  <c:v>0.99310344827586206</c:v>
                </c:pt>
                <c:pt idx="884">
                  <c:v>0.99310344827586206</c:v>
                </c:pt>
                <c:pt idx="885">
                  <c:v>0.99310344827586206</c:v>
                </c:pt>
                <c:pt idx="886">
                  <c:v>0.99310344827586206</c:v>
                </c:pt>
                <c:pt idx="887">
                  <c:v>0.99310344827586206</c:v>
                </c:pt>
                <c:pt idx="888">
                  <c:v>0.99310344827586206</c:v>
                </c:pt>
                <c:pt idx="889">
                  <c:v>0.99310344827586206</c:v>
                </c:pt>
                <c:pt idx="890">
                  <c:v>0.99310344827586206</c:v>
                </c:pt>
                <c:pt idx="891">
                  <c:v>0.99310344827586206</c:v>
                </c:pt>
                <c:pt idx="892">
                  <c:v>0.99310344827586206</c:v>
                </c:pt>
                <c:pt idx="893">
                  <c:v>0.99310344827586206</c:v>
                </c:pt>
                <c:pt idx="894">
                  <c:v>0.99310344827586206</c:v>
                </c:pt>
                <c:pt idx="895">
                  <c:v>0.99310344827586206</c:v>
                </c:pt>
                <c:pt idx="896">
                  <c:v>0.99310344827586206</c:v>
                </c:pt>
                <c:pt idx="897">
                  <c:v>0.99310344827586206</c:v>
                </c:pt>
                <c:pt idx="898">
                  <c:v>0.99310344827586206</c:v>
                </c:pt>
                <c:pt idx="899">
                  <c:v>0.99310344827586206</c:v>
                </c:pt>
                <c:pt idx="900">
                  <c:v>0.99310344827586206</c:v>
                </c:pt>
                <c:pt idx="901">
                  <c:v>0.99310344827586206</c:v>
                </c:pt>
                <c:pt idx="902">
                  <c:v>0.99310344827586206</c:v>
                </c:pt>
                <c:pt idx="903">
                  <c:v>0.99310344827586206</c:v>
                </c:pt>
                <c:pt idx="904">
                  <c:v>0.99310344827586206</c:v>
                </c:pt>
                <c:pt idx="905">
                  <c:v>0.99310344827586206</c:v>
                </c:pt>
                <c:pt idx="906">
                  <c:v>0.99310344827586206</c:v>
                </c:pt>
                <c:pt idx="907">
                  <c:v>0.99310344827586206</c:v>
                </c:pt>
                <c:pt idx="908">
                  <c:v>0.99310344827586206</c:v>
                </c:pt>
                <c:pt idx="909">
                  <c:v>0.99310344827586206</c:v>
                </c:pt>
                <c:pt idx="910">
                  <c:v>0.99310344827586206</c:v>
                </c:pt>
                <c:pt idx="911">
                  <c:v>0.99310344827586206</c:v>
                </c:pt>
                <c:pt idx="912">
                  <c:v>0.99310344827586206</c:v>
                </c:pt>
                <c:pt idx="913">
                  <c:v>0.99310344827586206</c:v>
                </c:pt>
                <c:pt idx="914">
                  <c:v>0.99310344827586206</c:v>
                </c:pt>
                <c:pt idx="915">
                  <c:v>0.99310344827586206</c:v>
                </c:pt>
                <c:pt idx="916">
                  <c:v>0.99310344827586206</c:v>
                </c:pt>
                <c:pt idx="917">
                  <c:v>0.99310344827586206</c:v>
                </c:pt>
                <c:pt idx="918">
                  <c:v>0.99310344827586206</c:v>
                </c:pt>
                <c:pt idx="919">
                  <c:v>0.99310344827586206</c:v>
                </c:pt>
                <c:pt idx="920">
                  <c:v>0.99310344827586206</c:v>
                </c:pt>
                <c:pt idx="921">
                  <c:v>0.99310344827586206</c:v>
                </c:pt>
                <c:pt idx="922">
                  <c:v>0.99310344827586206</c:v>
                </c:pt>
                <c:pt idx="923">
                  <c:v>0.99310344827586206</c:v>
                </c:pt>
                <c:pt idx="924">
                  <c:v>0.99310344827586206</c:v>
                </c:pt>
                <c:pt idx="925">
                  <c:v>0.99310344827586206</c:v>
                </c:pt>
                <c:pt idx="926">
                  <c:v>0.99310344827586206</c:v>
                </c:pt>
                <c:pt idx="927">
                  <c:v>0.99310344827586206</c:v>
                </c:pt>
                <c:pt idx="928">
                  <c:v>0.99310344827586206</c:v>
                </c:pt>
                <c:pt idx="929">
                  <c:v>0.99310344827586206</c:v>
                </c:pt>
                <c:pt idx="930">
                  <c:v>0.99310344827586206</c:v>
                </c:pt>
                <c:pt idx="931">
                  <c:v>0.99310344827586206</c:v>
                </c:pt>
                <c:pt idx="932">
                  <c:v>0.99310344827586206</c:v>
                </c:pt>
                <c:pt idx="933">
                  <c:v>0.99310344827586206</c:v>
                </c:pt>
                <c:pt idx="934">
                  <c:v>0.99310344827586206</c:v>
                </c:pt>
                <c:pt idx="935">
                  <c:v>0.99310344827586206</c:v>
                </c:pt>
                <c:pt idx="936">
                  <c:v>0.99310344827586206</c:v>
                </c:pt>
                <c:pt idx="937">
                  <c:v>0.99310344827586206</c:v>
                </c:pt>
                <c:pt idx="938">
                  <c:v>0.99310344827586206</c:v>
                </c:pt>
                <c:pt idx="939">
                  <c:v>0.99310344827586206</c:v>
                </c:pt>
                <c:pt idx="940">
                  <c:v>0.99310344827586206</c:v>
                </c:pt>
                <c:pt idx="941">
                  <c:v>0.99310344827586206</c:v>
                </c:pt>
                <c:pt idx="942">
                  <c:v>0.99310344827586206</c:v>
                </c:pt>
                <c:pt idx="943">
                  <c:v>0.99310344827586206</c:v>
                </c:pt>
                <c:pt idx="944">
                  <c:v>0.99310344827586206</c:v>
                </c:pt>
                <c:pt idx="945">
                  <c:v>0.99310344827586206</c:v>
                </c:pt>
                <c:pt idx="946">
                  <c:v>0.99310344827586206</c:v>
                </c:pt>
                <c:pt idx="947">
                  <c:v>0.99310344827586206</c:v>
                </c:pt>
                <c:pt idx="948">
                  <c:v>0.99310344827586206</c:v>
                </c:pt>
                <c:pt idx="949">
                  <c:v>0.99310344827586206</c:v>
                </c:pt>
                <c:pt idx="950">
                  <c:v>0.99310344827586206</c:v>
                </c:pt>
                <c:pt idx="951">
                  <c:v>0.99310344827586206</c:v>
                </c:pt>
                <c:pt idx="952">
                  <c:v>0.99310344827586206</c:v>
                </c:pt>
                <c:pt idx="953">
                  <c:v>0.99310344827586206</c:v>
                </c:pt>
                <c:pt idx="954">
                  <c:v>0.99310344827586206</c:v>
                </c:pt>
                <c:pt idx="955">
                  <c:v>0.99310344827586206</c:v>
                </c:pt>
                <c:pt idx="956">
                  <c:v>0.99310344827586206</c:v>
                </c:pt>
                <c:pt idx="957">
                  <c:v>0.99310344827586206</c:v>
                </c:pt>
                <c:pt idx="958">
                  <c:v>0.99310344827586206</c:v>
                </c:pt>
                <c:pt idx="959">
                  <c:v>0.99310344827586206</c:v>
                </c:pt>
                <c:pt idx="960">
                  <c:v>0.99310344827586206</c:v>
                </c:pt>
                <c:pt idx="961">
                  <c:v>0.99310344827586206</c:v>
                </c:pt>
                <c:pt idx="962">
                  <c:v>0.99310344827586206</c:v>
                </c:pt>
                <c:pt idx="963">
                  <c:v>0.99310344827586206</c:v>
                </c:pt>
                <c:pt idx="964">
                  <c:v>0.99310344827586206</c:v>
                </c:pt>
                <c:pt idx="965">
                  <c:v>0.99310344827586206</c:v>
                </c:pt>
                <c:pt idx="966">
                  <c:v>0.99310344827586206</c:v>
                </c:pt>
                <c:pt idx="967">
                  <c:v>0.99310344827586206</c:v>
                </c:pt>
                <c:pt idx="968">
                  <c:v>0.99310344827586206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1</c:v>
                </c:pt>
                <c:pt idx="973">
                  <c:v>1</c:v>
                </c:pt>
                <c:pt idx="974">
                  <c:v>1</c:v>
                </c:pt>
                <c:pt idx="975">
                  <c:v>1</c:v>
                </c:pt>
                <c:pt idx="976">
                  <c:v>1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1</c:v>
                </c:pt>
                <c:pt idx="983">
                  <c:v>1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1</c:v>
                </c:pt>
                <c:pt idx="98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5B-4E8B-81CB-27A1D793B4B4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LR_ValidationLiftChart1!$BZ$2:$BZ$991</c:f>
              <c:numCache>
                <c:formatCode>General</c:formatCode>
                <c:ptCount val="990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1.1695906432748538E-3</c:v>
                </c:pt>
                <c:pt idx="5">
                  <c:v>1.1695906432748538E-3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3.5087719298245615E-3</c:v>
                </c:pt>
                <c:pt idx="9">
                  <c:v>4.6783625730994153E-3</c:v>
                </c:pt>
                <c:pt idx="10">
                  <c:v>4.6783625730994153E-3</c:v>
                </c:pt>
                <c:pt idx="11">
                  <c:v>4.6783625730994153E-3</c:v>
                </c:pt>
                <c:pt idx="12">
                  <c:v>4.6783625730994153E-3</c:v>
                </c:pt>
                <c:pt idx="13">
                  <c:v>4.6783625730994153E-3</c:v>
                </c:pt>
                <c:pt idx="14">
                  <c:v>4.6783625730994153E-3</c:v>
                </c:pt>
                <c:pt idx="15">
                  <c:v>5.8479532163742687E-3</c:v>
                </c:pt>
                <c:pt idx="16">
                  <c:v>7.0175438596491229E-3</c:v>
                </c:pt>
                <c:pt idx="17">
                  <c:v>8.1871345029239772E-3</c:v>
                </c:pt>
                <c:pt idx="18">
                  <c:v>9.3567251461988306E-3</c:v>
                </c:pt>
                <c:pt idx="19">
                  <c:v>1.0526315789473684E-2</c:v>
                </c:pt>
                <c:pt idx="20">
                  <c:v>1.1695906432748537E-2</c:v>
                </c:pt>
                <c:pt idx="21">
                  <c:v>1.1695906432748537E-2</c:v>
                </c:pt>
                <c:pt idx="22">
                  <c:v>1.2865497076023392E-2</c:v>
                </c:pt>
                <c:pt idx="23">
                  <c:v>1.2865497076023392E-2</c:v>
                </c:pt>
                <c:pt idx="24">
                  <c:v>1.4035087719298246E-2</c:v>
                </c:pt>
                <c:pt idx="25">
                  <c:v>1.5204678362573099E-2</c:v>
                </c:pt>
                <c:pt idx="26">
                  <c:v>1.6374269005847954E-2</c:v>
                </c:pt>
                <c:pt idx="27">
                  <c:v>1.7543859649122806E-2</c:v>
                </c:pt>
                <c:pt idx="28">
                  <c:v>1.8713450292397661E-2</c:v>
                </c:pt>
                <c:pt idx="29">
                  <c:v>1.8713450292397661E-2</c:v>
                </c:pt>
                <c:pt idx="30">
                  <c:v>1.9883040935672516E-2</c:v>
                </c:pt>
                <c:pt idx="31">
                  <c:v>1.9883040935672516E-2</c:v>
                </c:pt>
                <c:pt idx="32">
                  <c:v>1.9883040935672516E-2</c:v>
                </c:pt>
                <c:pt idx="33">
                  <c:v>2.1052631578947368E-2</c:v>
                </c:pt>
                <c:pt idx="34">
                  <c:v>2.1052631578947368E-2</c:v>
                </c:pt>
                <c:pt idx="35">
                  <c:v>2.2222222222222223E-2</c:v>
                </c:pt>
                <c:pt idx="36">
                  <c:v>2.3391812865497075E-2</c:v>
                </c:pt>
                <c:pt idx="37">
                  <c:v>2.3391812865497075E-2</c:v>
                </c:pt>
                <c:pt idx="38">
                  <c:v>2.3391812865497075E-2</c:v>
                </c:pt>
                <c:pt idx="39">
                  <c:v>2.456140350877193E-2</c:v>
                </c:pt>
                <c:pt idx="40">
                  <c:v>2.5730994152046785E-2</c:v>
                </c:pt>
                <c:pt idx="41">
                  <c:v>2.6900584795321637E-2</c:v>
                </c:pt>
                <c:pt idx="42">
                  <c:v>2.6900584795321637E-2</c:v>
                </c:pt>
                <c:pt idx="43">
                  <c:v>2.6900584795321637E-2</c:v>
                </c:pt>
                <c:pt idx="44">
                  <c:v>2.8070175438596492E-2</c:v>
                </c:pt>
                <c:pt idx="45">
                  <c:v>2.8070175438596492E-2</c:v>
                </c:pt>
                <c:pt idx="46">
                  <c:v>2.9239766081871343E-2</c:v>
                </c:pt>
                <c:pt idx="47">
                  <c:v>2.9239766081871343E-2</c:v>
                </c:pt>
                <c:pt idx="48">
                  <c:v>3.0409356725146199E-2</c:v>
                </c:pt>
                <c:pt idx="49">
                  <c:v>3.1578947368421054E-2</c:v>
                </c:pt>
                <c:pt idx="50">
                  <c:v>3.2748538011695909E-2</c:v>
                </c:pt>
                <c:pt idx="51">
                  <c:v>3.2748538011695909E-2</c:v>
                </c:pt>
                <c:pt idx="52">
                  <c:v>3.2748538011695909E-2</c:v>
                </c:pt>
                <c:pt idx="53">
                  <c:v>3.3918128654970757E-2</c:v>
                </c:pt>
                <c:pt idx="54">
                  <c:v>3.5087719298245612E-2</c:v>
                </c:pt>
                <c:pt idx="55">
                  <c:v>3.6257309941520467E-2</c:v>
                </c:pt>
                <c:pt idx="56">
                  <c:v>3.7426900584795322E-2</c:v>
                </c:pt>
                <c:pt idx="57">
                  <c:v>3.8596491228070177E-2</c:v>
                </c:pt>
                <c:pt idx="58">
                  <c:v>3.9766081871345033E-2</c:v>
                </c:pt>
                <c:pt idx="59">
                  <c:v>4.0935672514619881E-2</c:v>
                </c:pt>
                <c:pt idx="60">
                  <c:v>4.0935672514619881E-2</c:v>
                </c:pt>
                <c:pt idx="61">
                  <c:v>4.0935672514619881E-2</c:v>
                </c:pt>
                <c:pt idx="62">
                  <c:v>4.0935672514619881E-2</c:v>
                </c:pt>
                <c:pt idx="63">
                  <c:v>4.2105263157894736E-2</c:v>
                </c:pt>
                <c:pt idx="64">
                  <c:v>4.3274853801169591E-2</c:v>
                </c:pt>
                <c:pt idx="65">
                  <c:v>4.3274853801169591E-2</c:v>
                </c:pt>
                <c:pt idx="66">
                  <c:v>4.3274853801169591E-2</c:v>
                </c:pt>
                <c:pt idx="67">
                  <c:v>4.3274853801169591E-2</c:v>
                </c:pt>
                <c:pt idx="68">
                  <c:v>4.4444444444444446E-2</c:v>
                </c:pt>
                <c:pt idx="69">
                  <c:v>4.4444444444444446E-2</c:v>
                </c:pt>
                <c:pt idx="70">
                  <c:v>4.5614035087719301E-2</c:v>
                </c:pt>
                <c:pt idx="71">
                  <c:v>4.6783625730994149E-2</c:v>
                </c:pt>
                <c:pt idx="72">
                  <c:v>4.7953216374269005E-2</c:v>
                </c:pt>
                <c:pt idx="73">
                  <c:v>4.7953216374269005E-2</c:v>
                </c:pt>
                <c:pt idx="74">
                  <c:v>4.912280701754386E-2</c:v>
                </c:pt>
                <c:pt idx="75">
                  <c:v>5.0292397660818715E-2</c:v>
                </c:pt>
                <c:pt idx="76">
                  <c:v>5.146198830409357E-2</c:v>
                </c:pt>
                <c:pt idx="77">
                  <c:v>5.146198830409357E-2</c:v>
                </c:pt>
                <c:pt idx="78">
                  <c:v>5.146198830409357E-2</c:v>
                </c:pt>
                <c:pt idx="79">
                  <c:v>5.2631578947368418E-2</c:v>
                </c:pt>
                <c:pt idx="80">
                  <c:v>5.2631578947368418E-2</c:v>
                </c:pt>
                <c:pt idx="81">
                  <c:v>5.2631578947368418E-2</c:v>
                </c:pt>
                <c:pt idx="82">
                  <c:v>5.3801169590643273E-2</c:v>
                </c:pt>
                <c:pt idx="83">
                  <c:v>5.4970760233918128E-2</c:v>
                </c:pt>
                <c:pt idx="84">
                  <c:v>5.4970760233918128E-2</c:v>
                </c:pt>
                <c:pt idx="85">
                  <c:v>5.6140350877192984E-2</c:v>
                </c:pt>
                <c:pt idx="86">
                  <c:v>5.6140350877192984E-2</c:v>
                </c:pt>
                <c:pt idx="87">
                  <c:v>5.7309941520467839E-2</c:v>
                </c:pt>
                <c:pt idx="88">
                  <c:v>5.7309941520467839E-2</c:v>
                </c:pt>
                <c:pt idx="89">
                  <c:v>5.8479532163742687E-2</c:v>
                </c:pt>
                <c:pt idx="90">
                  <c:v>5.8479532163742687E-2</c:v>
                </c:pt>
                <c:pt idx="91">
                  <c:v>5.9649122807017542E-2</c:v>
                </c:pt>
                <c:pt idx="92">
                  <c:v>6.0818713450292397E-2</c:v>
                </c:pt>
                <c:pt idx="93">
                  <c:v>6.0818713450292397E-2</c:v>
                </c:pt>
                <c:pt idx="94">
                  <c:v>6.0818713450292397E-2</c:v>
                </c:pt>
                <c:pt idx="95">
                  <c:v>6.1988304093567252E-2</c:v>
                </c:pt>
                <c:pt idx="96">
                  <c:v>6.1988304093567252E-2</c:v>
                </c:pt>
                <c:pt idx="97">
                  <c:v>6.1988304093567252E-2</c:v>
                </c:pt>
                <c:pt idx="98">
                  <c:v>6.3157894736842107E-2</c:v>
                </c:pt>
                <c:pt idx="99">
                  <c:v>6.4327485380116955E-2</c:v>
                </c:pt>
                <c:pt idx="100">
                  <c:v>6.5497076023391818E-2</c:v>
                </c:pt>
                <c:pt idx="101">
                  <c:v>6.6666666666666666E-2</c:v>
                </c:pt>
                <c:pt idx="102">
                  <c:v>6.6666666666666666E-2</c:v>
                </c:pt>
                <c:pt idx="103">
                  <c:v>6.7836257309941514E-2</c:v>
                </c:pt>
                <c:pt idx="104">
                  <c:v>6.7836257309941514E-2</c:v>
                </c:pt>
                <c:pt idx="105">
                  <c:v>6.9005847953216376E-2</c:v>
                </c:pt>
                <c:pt idx="106">
                  <c:v>7.0175438596491224E-2</c:v>
                </c:pt>
                <c:pt idx="107">
                  <c:v>7.0175438596491224E-2</c:v>
                </c:pt>
                <c:pt idx="108">
                  <c:v>7.1345029239766086E-2</c:v>
                </c:pt>
                <c:pt idx="109">
                  <c:v>7.1345029239766086E-2</c:v>
                </c:pt>
                <c:pt idx="110">
                  <c:v>7.2514619883040934E-2</c:v>
                </c:pt>
                <c:pt idx="111">
                  <c:v>7.3684210526315783E-2</c:v>
                </c:pt>
                <c:pt idx="112">
                  <c:v>7.4853801169590645E-2</c:v>
                </c:pt>
                <c:pt idx="113">
                  <c:v>7.6023391812865493E-2</c:v>
                </c:pt>
                <c:pt idx="114">
                  <c:v>7.7192982456140355E-2</c:v>
                </c:pt>
                <c:pt idx="115">
                  <c:v>7.7192982456140355E-2</c:v>
                </c:pt>
                <c:pt idx="116">
                  <c:v>7.8362573099415203E-2</c:v>
                </c:pt>
                <c:pt idx="117">
                  <c:v>7.9532163742690065E-2</c:v>
                </c:pt>
                <c:pt idx="118">
                  <c:v>7.9532163742690065E-2</c:v>
                </c:pt>
                <c:pt idx="119">
                  <c:v>8.0701754385964913E-2</c:v>
                </c:pt>
                <c:pt idx="120">
                  <c:v>8.0701754385964913E-2</c:v>
                </c:pt>
                <c:pt idx="121">
                  <c:v>8.1871345029239762E-2</c:v>
                </c:pt>
                <c:pt idx="122">
                  <c:v>8.1871345029239762E-2</c:v>
                </c:pt>
                <c:pt idx="123">
                  <c:v>8.1871345029239762E-2</c:v>
                </c:pt>
                <c:pt idx="124">
                  <c:v>8.1871345029239762E-2</c:v>
                </c:pt>
                <c:pt idx="125">
                  <c:v>8.1871345029239762E-2</c:v>
                </c:pt>
                <c:pt idx="126">
                  <c:v>8.3040935672514624E-2</c:v>
                </c:pt>
                <c:pt idx="127">
                  <c:v>8.4210526315789472E-2</c:v>
                </c:pt>
                <c:pt idx="128">
                  <c:v>8.4210526315789472E-2</c:v>
                </c:pt>
                <c:pt idx="129">
                  <c:v>8.4210526315789472E-2</c:v>
                </c:pt>
                <c:pt idx="130">
                  <c:v>8.4210526315789472E-2</c:v>
                </c:pt>
                <c:pt idx="131">
                  <c:v>8.5380116959064334E-2</c:v>
                </c:pt>
                <c:pt idx="132">
                  <c:v>8.6549707602339182E-2</c:v>
                </c:pt>
                <c:pt idx="133">
                  <c:v>8.6549707602339182E-2</c:v>
                </c:pt>
                <c:pt idx="134">
                  <c:v>8.771929824561403E-2</c:v>
                </c:pt>
                <c:pt idx="135">
                  <c:v>8.8888888888888892E-2</c:v>
                </c:pt>
                <c:pt idx="136">
                  <c:v>8.8888888888888892E-2</c:v>
                </c:pt>
                <c:pt idx="137">
                  <c:v>9.005847953216374E-2</c:v>
                </c:pt>
                <c:pt idx="138">
                  <c:v>9.1228070175438603E-2</c:v>
                </c:pt>
                <c:pt idx="139">
                  <c:v>9.2397660818713451E-2</c:v>
                </c:pt>
                <c:pt idx="140">
                  <c:v>9.3567251461988299E-2</c:v>
                </c:pt>
                <c:pt idx="141">
                  <c:v>9.3567251461988299E-2</c:v>
                </c:pt>
                <c:pt idx="142">
                  <c:v>9.3567251461988299E-2</c:v>
                </c:pt>
                <c:pt idx="143">
                  <c:v>9.4736842105263161E-2</c:v>
                </c:pt>
                <c:pt idx="144">
                  <c:v>9.5906432748538009E-2</c:v>
                </c:pt>
                <c:pt idx="145">
                  <c:v>9.5906432748538009E-2</c:v>
                </c:pt>
                <c:pt idx="146">
                  <c:v>9.5906432748538009E-2</c:v>
                </c:pt>
                <c:pt idx="147">
                  <c:v>9.7076023391812871E-2</c:v>
                </c:pt>
                <c:pt idx="148">
                  <c:v>9.8245614035087719E-2</c:v>
                </c:pt>
                <c:pt idx="149">
                  <c:v>9.9415204678362568E-2</c:v>
                </c:pt>
                <c:pt idx="150">
                  <c:v>0.10058479532163743</c:v>
                </c:pt>
                <c:pt idx="151">
                  <c:v>0.10058479532163743</c:v>
                </c:pt>
                <c:pt idx="152">
                  <c:v>0.10058479532163743</c:v>
                </c:pt>
                <c:pt idx="153">
                  <c:v>0.10175438596491228</c:v>
                </c:pt>
                <c:pt idx="154">
                  <c:v>0.10292397660818714</c:v>
                </c:pt>
                <c:pt idx="155">
                  <c:v>0.10409356725146199</c:v>
                </c:pt>
                <c:pt idx="156">
                  <c:v>0.10526315789473684</c:v>
                </c:pt>
                <c:pt idx="157">
                  <c:v>0.1064327485380117</c:v>
                </c:pt>
                <c:pt idx="158">
                  <c:v>0.10760233918128655</c:v>
                </c:pt>
                <c:pt idx="159">
                  <c:v>0.10760233918128655</c:v>
                </c:pt>
                <c:pt idx="160">
                  <c:v>0.10877192982456141</c:v>
                </c:pt>
                <c:pt idx="161">
                  <c:v>0.10994152046783626</c:v>
                </c:pt>
                <c:pt idx="162">
                  <c:v>0.10994152046783626</c:v>
                </c:pt>
                <c:pt idx="163">
                  <c:v>0.1111111111111111</c:v>
                </c:pt>
                <c:pt idx="164">
                  <c:v>0.11228070175438597</c:v>
                </c:pt>
                <c:pt idx="165">
                  <c:v>0.11345029239766082</c:v>
                </c:pt>
                <c:pt idx="166">
                  <c:v>0.11461988304093568</c:v>
                </c:pt>
                <c:pt idx="167">
                  <c:v>0.11578947368421053</c:v>
                </c:pt>
                <c:pt idx="168">
                  <c:v>0.11695906432748537</c:v>
                </c:pt>
                <c:pt idx="169">
                  <c:v>0.11695906432748537</c:v>
                </c:pt>
                <c:pt idx="170">
                  <c:v>0.11812865497076024</c:v>
                </c:pt>
                <c:pt idx="171">
                  <c:v>0.11929824561403508</c:v>
                </c:pt>
                <c:pt idx="172">
                  <c:v>0.12046783625730995</c:v>
                </c:pt>
                <c:pt idx="173">
                  <c:v>0.12163742690058479</c:v>
                </c:pt>
                <c:pt idx="174">
                  <c:v>0.12163742690058479</c:v>
                </c:pt>
                <c:pt idx="175">
                  <c:v>0.12163742690058479</c:v>
                </c:pt>
                <c:pt idx="176">
                  <c:v>0.12280701754385964</c:v>
                </c:pt>
                <c:pt idx="177">
                  <c:v>0.12280701754385964</c:v>
                </c:pt>
                <c:pt idx="178">
                  <c:v>0.1239766081871345</c:v>
                </c:pt>
                <c:pt idx="179">
                  <c:v>0.12514619883040937</c:v>
                </c:pt>
                <c:pt idx="180">
                  <c:v>0.12631578947368421</c:v>
                </c:pt>
                <c:pt idx="181">
                  <c:v>0.12631578947368421</c:v>
                </c:pt>
                <c:pt idx="182">
                  <c:v>0.12748538011695906</c:v>
                </c:pt>
                <c:pt idx="183">
                  <c:v>0.12748538011695906</c:v>
                </c:pt>
                <c:pt idx="184">
                  <c:v>0.12865497076023391</c:v>
                </c:pt>
                <c:pt idx="185">
                  <c:v>0.12982456140350876</c:v>
                </c:pt>
                <c:pt idx="186">
                  <c:v>0.13099415204678364</c:v>
                </c:pt>
                <c:pt idx="187">
                  <c:v>0.13099415204678364</c:v>
                </c:pt>
                <c:pt idx="188">
                  <c:v>0.13099415204678364</c:v>
                </c:pt>
                <c:pt idx="189">
                  <c:v>0.13216374269005848</c:v>
                </c:pt>
                <c:pt idx="190">
                  <c:v>0.13333333333333333</c:v>
                </c:pt>
                <c:pt idx="191">
                  <c:v>0.13333333333333333</c:v>
                </c:pt>
                <c:pt idx="192">
                  <c:v>0.13333333333333333</c:v>
                </c:pt>
                <c:pt idx="193">
                  <c:v>0.13450292397660818</c:v>
                </c:pt>
                <c:pt idx="194">
                  <c:v>0.13450292397660818</c:v>
                </c:pt>
                <c:pt idx="195">
                  <c:v>0.13567251461988303</c:v>
                </c:pt>
                <c:pt idx="196">
                  <c:v>0.1368421052631579</c:v>
                </c:pt>
                <c:pt idx="197">
                  <c:v>0.1368421052631579</c:v>
                </c:pt>
                <c:pt idx="198">
                  <c:v>0.13801169590643275</c:v>
                </c:pt>
                <c:pt idx="199">
                  <c:v>0.1391812865497076</c:v>
                </c:pt>
                <c:pt idx="200">
                  <c:v>0.14035087719298245</c:v>
                </c:pt>
                <c:pt idx="201">
                  <c:v>0.14035087719298245</c:v>
                </c:pt>
                <c:pt idx="202">
                  <c:v>0.1415204678362573</c:v>
                </c:pt>
                <c:pt idx="203">
                  <c:v>0.14269005847953217</c:v>
                </c:pt>
                <c:pt idx="204">
                  <c:v>0.14269005847953217</c:v>
                </c:pt>
                <c:pt idx="205">
                  <c:v>0.14385964912280702</c:v>
                </c:pt>
                <c:pt idx="206">
                  <c:v>0.14502923976608187</c:v>
                </c:pt>
                <c:pt idx="207">
                  <c:v>0.14619883040935672</c:v>
                </c:pt>
                <c:pt idx="208">
                  <c:v>0.14736842105263157</c:v>
                </c:pt>
                <c:pt idx="209">
                  <c:v>0.14736842105263157</c:v>
                </c:pt>
                <c:pt idx="210">
                  <c:v>0.14853801169590644</c:v>
                </c:pt>
                <c:pt idx="211">
                  <c:v>0.14970760233918129</c:v>
                </c:pt>
                <c:pt idx="212">
                  <c:v>0.15087719298245614</c:v>
                </c:pt>
                <c:pt idx="213">
                  <c:v>0.15087719298245614</c:v>
                </c:pt>
                <c:pt idx="214">
                  <c:v>0.15204678362573099</c:v>
                </c:pt>
                <c:pt idx="215">
                  <c:v>0.15204678362573099</c:v>
                </c:pt>
                <c:pt idx="216">
                  <c:v>0.15321637426900586</c:v>
                </c:pt>
                <c:pt idx="217">
                  <c:v>0.15438596491228071</c:v>
                </c:pt>
                <c:pt idx="218">
                  <c:v>0.15438596491228071</c:v>
                </c:pt>
                <c:pt idx="219">
                  <c:v>0.15438596491228071</c:v>
                </c:pt>
                <c:pt idx="220">
                  <c:v>0.15438596491228071</c:v>
                </c:pt>
                <c:pt idx="221">
                  <c:v>0.15555555555555556</c:v>
                </c:pt>
                <c:pt idx="222">
                  <c:v>0.15672514619883041</c:v>
                </c:pt>
                <c:pt idx="223">
                  <c:v>0.15789473684210525</c:v>
                </c:pt>
                <c:pt idx="224">
                  <c:v>0.15906432748538013</c:v>
                </c:pt>
                <c:pt idx="225">
                  <c:v>0.15906432748538013</c:v>
                </c:pt>
                <c:pt idx="226">
                  <c:v>0.16023391812865498</c:v>
                </c:pt>
                <c:pt idx="227">
                  <c:v>0.16140350877192983</c:v>
                </c:pt>
                <c:pt idx="228">
                  <c:v>0.16140350877192983</c:v>
                </c:pt>
                <c:pt idx="229">
                  <c:v>0.16257309941520467</c:v>
                </c:pt>
                <c:pt idx="230">
                  <c:v>0.16374269005847952</c:v>
                </c:pt>
                <c:pt idx="231">
                  <c:v>0.1649122807017544</c:v>
                </c:pt>
                <c:pt idx="232">
                  <c:v>0.16608187134502925</c:v>
                </c:pt>
                <c:pt idx="233">
                  <c:v>0.1672514619883041</c:v>
                </c:pt>
                <c:pt idx="234">
                  <c:v>0.16842105263157894</c:v>
                </c:pt>
                <c:pt idx="235">
                  <c:v>0.16842105263157894</c:v>
                </c:pt>
                <c:pt idx="236">
                  <c:v>0.16842105263157894</c:v>
                </c:pt>
                <c:pt idx="237">
                  <c:v>0.16959064327485379</c:v>
                </c:pt>
                <c:pt idx="238">
                  <c:v>0.17076023391812867</c:v>
                </c:pt>
                <c:pt idx="239">
                  <c:v>0.17076023391812867</c:v>
                </c:pt>
                <c:pt idx="240">
                  <c:v>0.17076023391812867</c:v>
                </c:pt>
                <c:pt idx="241">
                  <c:v>0.17192982456140352</c:v>
                </c:pt>
                <c:pt idx="242">
                  <c:v>0.17192982456140352</c:v>
                </c:pt>
                <c:pt idx="243">
                  <c:v>0.17192982456140352</c:v>
                </c:pt>
                <c:pt idx="244">
                  <c:v>0.17309941520467836</c:v>
                </c:pt>
                <c:pt idx="245">
                  <c:v>0.17426900584795321</c:v>
                </c:pt>
                <c:pt idx="246">
                  <c:v>0.17543859649122806</c:v>
                </c:pt>
                <c:pt idx="247">
                  <c:v>0.17543859649122806</c:v>
                </c:pt>
                <c:pt idx="248">
                  <c:v>0.17660818713450294</c:v>
                </c:pt>
                <c:pt idx="249">
                  <c:v>0.17777777777777778</c:v>
                </c:pt>
                <c:pt idx="250">
                  <c:v>0.17777777777777778</c:v>
                </c:pt>
                <c:pt idx="251">
                  <c:v>0.17894736842105263</c:v>
                </c:pt>
                <c:pt idx="252">
                  <c:v>0.17894736842105263</c:v>
                </c:pt>
                <c:pt idx="253">
                  <c:v>0.18011695906432748</c:v>
                </c:pt>
                <c:pt idx="254">
                  <c:v>0.18011695906432748</c:v>
                </c:pt>
                <c:pt idx="255">
                  <c:v>0.18128654970760233</c:v>
                </c:pt>
                <c:pt idx="256">
                  <c:v>0.18245614035087721</c:v>
                </c:pt>
                <c:pt idx="257">
                  <c:v>0.18362573099415205</c:v>
                </c:pt>
                <c:pt idx="258">
                  <c:v>0.1847953216374269</c:v>
                </c:pt>
                <c:pt idx="259">
                  <c:v>0.18596491228070175</c:v>
                </c:pt>
                <c:pt idx="260">
                  <c:v>0.1871345029239766</c:v>
                </c:pt>
                <c:pt idx="261">
                  <c:v>0.18830409356725147</c:v>
                </c:pt>
                <c:pt idx="262">
                  <c:v>0.18830409356725147</c:v>
                </c:pt>
                <c:pt idx="263">
                  <c:v>0.18947368421052632</c:v>
                </c:pt>
                <c:pt idx="264">
                  <c:v>0.19064327485380117</c:v>
                </c:pt>
                <c:pt idx="265">
                  <c:v>0.19064327485380117</c:v>
                </c:pt>
                <c:pt idx="266">
                  <c:v>0.19181286549707602</c:v>
                </c:pt>
                <c:pt idx="267">
                  <c:v>0.19298245614035087</c:v>
                </c:pt>
                <c:pt idx="268">
                  <c:v>0.19415204678362574</c:v>
                </c:pt>
                <c:pt idx="269">
                  <c:v>0.19532163742690059</c:v>
                </c:pt>
                <c:pt idx="270">
                  <c:v>0.19649122807017544</c:v>
                </c:pt>
                <c:pt idx="271">
                  <c:v>0.19649122807017544</c:v>
                </c:pt>
                <c:pt idx="272">
                  <c:v>0.19649122807017544</c:v>
                </c:pt>
                <c:pt idx="273">
                  <c:v>0.19766081871345029</c:v>
                </c:pt>
                <c:pt idx="274">
                  <c:v>0.19883040935672514</c:v>
                </c:pt>
                <c:pt idx="275">
                  <c:v>0.2</c:v>
                </c:pt>
                <c:pt idx="276">
                  <c:v>0.20116959064327486</c:v>
                </c:pt>
                <c:pt idx="277">
                  <c:v>0.20233918128654971</c:v>
                </c:pt>
                <c:pt idx="278">
                  <c:v>0.20233918128654971</c:v>
                </c:pt>
                <c:pt idx="279">
                  <c:v>0.20350877192982456</c:v>
                </c:pt>
                <c:pt idx="280">
                  <c:v>0.2046783625730994</c:v>
                </c:pt>
                <c:pt idx="281">
                  <c:v>0.20584795321637428</c:v>
                </c:pt>
                <c:pt idx="282">
                  <c:v>0.20701754385964913</c:v>
                </c:pt>
                <c:pt idx="283">
                  <c:v>0.20818713450292398</c:v>
                </c:pt>
                <c:pt idx="284">
                  <c:v>0.20935672514619882</c:v>
                </c:pt>
                <c:pt idx="285">
                  <c:v>0.20935672514619882</c:v>
                </c:pt>
                <c:pt idx="286">
                  <c:v>0.21052631578947367</c:v>
                </c:pt>
                <c:pt idx="287">
                  <c:v>0.21169590643274855</c:v>
                </c:pt>
                <c:pt idx="288">
                  <c:v>0.2128654970760234</c:v>
                </c:pt>
                <c:pt idx="289">
                  <c:v>0.21403508771929824</c:v>
                </c:pt>
                <c:pt idx="290">
                  <c:v>0.21520467836257309</c:v>
                </c:pt>
                <c:pt idx="291">
                  <c:v>0.21637426900584794</c:v>
                </c:pt>
                <c:pt idx="292">
                  <c:v>0.21754385964912282</c:v>
                </c:pt>
                <c:pt idx="293">
                  <c:v>0.21871345029239767</c:v>
                </c:pt>
                <c:pt idx="294">
                  <c:v>0.21988304093567251</c:v>
                </c:pt>
                <c:pt idx="295">
                  <c:v>0.22105263157894736</c:v>
                </c:pt>
                <c:pt idx="296">
                  <c:v>0.22222222222222221</c:v>
                </c:pt>
                <c:pt idx="297">
                  <c:v>0.22339181286549709</c:v>
                </c:pt>
                <c:pt idx="298">
                  <c:v>0.22456140350877193</c:v>
                </c:pt>
                <c:pt idx="299">
                  <c:v>0.22573099415204678</c:v>
                </c:pt>
                <c:pt idx="300">
                  <c:v>0.22690058479532163</c:v>
                </c:pt>
                <c:pt idx="301">
                  <c:v>0.22807017543859648</c:v>
                </c:pt>
                <c:pt idx="302">
                  <c:v>0.22923976608187135</c:v>
                </c:pt>
                <c:pt idx="303">
                  <c:v>0.2304093567251462</c:v>
                </c:pt>
                <c:pt idx="304">
                  <c:v>0.23157894736842105</c:v>
                </c:pt>
                <c:pt idx="305">
                  <c:v>0.2327485380116959</c:v>
                </c:pt>
                <c:pt idx="306">
                  <c:v>0.23391812865497075</c:v>
                </c:pt>
                <c:pt idx="307">
                  <c:v>0.23391812865497075</c:v>
                </c:pt>
                <c:pt idx="308">
                  <c:v>0.23508771929824562</c:v>
                </c:pt>
                <c:pt idx="309">
                  <c:v>0.23508771929824562</c:v>
                </c:pt>
                <c:pt idx="310">
                  <c:v>0.23625730994152047</c:v>
                </c:pt>
                <c:pt idx="311">
                  <c:v>0.23742690058479532</c:v>
                </c:pt>
                <c:pt idx="312">
                  <c:v>0.23859649122807017</c:v>
                </c:pt>
                <c:pt idx="313">
                  <c:v>0.23976608187134502</c:v>
                </c:pt>
                <c:pt idx="314">
                  <c:v>0.24093567251461989</c:v>
                </c:pt>
                <c:pt idx="315">
                  <c:v>0.24210526315789474</c:v>
                </c:pt>
                <c:pt idx="316">
                  <c:v>0.24327485380116959</c:v>
                </c:pt>
                <c:pt idx="317">
                  <c:v>0.24327485380116959</c:v>
                </c:pt>
                <c:pt idx="318">
                  <c:v>0.24444444444444444</c:v>
                </c:pt>
                <c:pt idx="319">
                  <c:v>0.24561403508771928</c:v>
                </c:pt>
                <c:pt idx="320">
                  <c:v>0.24678362573099416</c:v>
                </c:pt>
                <c:pt idx="321">
                  <c:v>0.24795321637426901</c:v>
                </c:pt>
                <c:pt idx="322">
                  <c:v>0.24912280701754386</c:v>
                </c:pt>
                <c:pt idx="323">
                  <c:v>0.25029239766081873</c:v>
                </c:pt>
                <c:pt idx="324">
                  <c:v>0.25146198830409355</c:v>
                </c:pt>
                <c:pt idx="325">
                  <c:v>0.25263157894736843</c:v>
                </c:pt>
                <c:pt idx="326">
                  <c:v>0.25380116959064325</c:v>
                </c:pt>
                <c:pt idx="327">
                  <c:v>0.25380116959064325</c:v>
                </c:pt>
                <c:pt idx="328">
                  <c:v>0.25497076023391813</c:v>
                </c:pt>
                <c:pt idx="329">
                  <c:v>0.256140350877193</c:v>
                </c:pt>
                <c:pt idx="330">
                  <c:v>0.25730994152046782</c:v>
                </c:pt>
                <c:pt idx="331">
                  <c:v>0.25730994152046782</c:v>
                </c:pt>
                <c:pt idx="332">
                  <c:v>0.2584795321637427</c:v>
                </c:pt>
                <c:pt idx="333">
                  <c:v>0.25964912280701752</c:v>
                </c:pt>
                <c:pt idx="334">
                  <c:v>0.26081871345029239</c:v>
                </c:pt>
                <c:pt idx="335">
                  <c:v>0.26198830409356727</c:v>
                </c:pt>
                <c:pt idx="336">
                  <c:v>0.26315789473684209</c:v>
                </c:pt>
                <c:pt idx="337">
                  <c:v>0.26432748538011697</c:v>
                </c:pt>
                <c:pt idx="338">
                  <c:v>0.26549707602339179</c:v>
                </c:pt>
                <c:pt idx="339">
                  <c:v>0.26666666666666666</c:v>
                </c:pt>
                <c:pt idx="340">
                  <c:v>0.26666666666666666</c:v>
                </c:pt>
                <c:pt idx="341">
                  <c:v>0.26783625730994154</c:v>
                </c:pt>
                <c:pt idx="342">
                  <c:v>0.26900584795321636</c:v>
                </c:pt>
                <c:pt idx="343">
                  <c:v>0.27017543859649124</c:v>
                </c:pt>
                <c:pt idx="344">
                  <c:v>0.27017543859649124</c:v>
                </c:pt>
                <c:pt idx="345">
                  <c:v>0.27134502923976606</c:v>
                </c:pt>
                <c:pt idx="346">
                  <c:v>0.27251461988304093</c:v>
                </c:pt>
                <c:pt idx="347">
                  <c:v>0.27368421052631581</c:v>
                </c:pt>
                <c:pt idx="348">
                  <c:v>0.27485380116959063</c:v>
                </c:pt>
                <c:pt idx="349">
                  <c:v>0.2760233918128655</c:v>
                </c:pt>
                <c:pt idx="350">
                  <c:v>0.27719298245614032</c:v>
                </c:pt>
                <c:pt idx="351">
                  <c:v>0.27719298245614032</c:v>
                </c:pt>
                <c:pt idx="352">
                  <c:v>0.2783625730994152</c:v>
                </c:pt>
                <c:pt idx="353">
                  <c:v>0.27953216374269008</c:v>
                </c:pt>
                <c:pt idx="354">
                  <c:v>0.2807017543859649</c:v>
                </c:pt>
                <c:pt idx="355">
                  <c:v>0.28187134502923977</c:v>
                </c:pt>
                <c:pt idx="356">
                  <c:v>0.28304093567251459</c:v>
                </c:pt>
                <c:pt idx="357">
                  <c:v>0.28421052631578947</c:v>
                </c:pt>
                <c:pt idx="358">
                  <c:v>0.28538011695906434</c:v>
                </c:pt>
                <c:pt idx="359">
                  <c:v>0.28654970760233917</c:v>
                </c:pt>
                <c:pt idx="360">
                  <c:v>0.28771929824561404</c:v>
                </c:pt>
                <c:pt idx="361">
                  <c:v>0.28888888888888886</c:v>
                </c:pt>
                <c:pt idx="362">
                  <c:v>0.29005847953216374</c:v>
                </c:pt>
                <c:pt idx="363">
                  <c:v>0.29122807017543861</c:v>
                </c:pt>
                <c:pt idx="364">
                  <c:v>0.29239766081871343</c:v>
                </c:pt>
                <c:pt idx="365">
                  <c:v>0.29356725146198831</c:v>
                </c:pt>
                <c:pt idx="366">
                  <c:v>0.29473684210526313</c:v>
                </c:pt>
                <c:pt idx="367">
                  <c:v>0.29590643274853801</c:v>
                </c:pt>
                <c:pt idx="368">
                  <c:v>0.29707602339181288</c:v>
                </c:pt>
                <c:pt idx="369">
                  <c:v>0.29707602339181288</c:v>
                </c:pt>
                <c:pt idx="370">
                  <c:v>0.2982456140350877</c:v>
                </c:pt>
                <c:pt idx="371">
                  <c:v>0.29941520467836258</c:v>
                </c:pt>
                <c:pt idx="372">
                  <c:v>0.30058479532163745</c:v>
                </c:pt>
                <c:pt idx="373">
                  <c:v>0.30175438596491228</c:v>
                </c:pt>
                <c:pt idx="374">
                  <c:v>0.30292397660818715</c:v>
                </c:pt>
                <c:pt idx="375">
                  <c:v>0.30292397660818715</c:v>
                </c:pt>
                <c:pt idx="376">
                  <c:v>0.30292397660818715</c:v>
                </c:pt>
                <c:pt idx="377">
                  <c:v>0.30409356725146197</c:v>
                </c:pt>
                <c:pt idx="378">
                  <c:v>0.30409356725146197</c:v>
                </c:pt>
                <c:pt idx="379">
                  <c:v>0.30526315789473685</c:v>
                </c:pt>
                <c:pt idx="380">
                  <c:v>0.30643274853801172</c:v>
                </c:pt>
                <c:pt idx="381">
                  <c:v>0.30760233918128654</c:v>
                </c:pt>
                <c:pt idx="382">
                  <c:v>0.30877192982456142</c:v>
                </c:pt>
                <c:pt idx="383">
                  <c:v>0.31111111111111112</c:v>
                </c:pt>
                <c:pt idx="384">
                  <c:v>0.31228070175438599</c:v>
                </c:pt>
                <c:pt idx="385">
                  <c:v>0.31345029239766081</c:v>
                </c:pt>
                <c:pt idx="386">
                  <c:v>0.31461988304093569</c:v>
                </c:pt>
                <c:pt idx="387">
                  <c:v>0.31578947368421051</c:v>
                </c:pt>
                <c:pt idx="388">
                  <c:v>0.31695906432748538</c:v>
                </c:pt>
                <c:pt idx="389">
                  <c:v>0.31695906432748538</c:v>
                </c:pt>
                <c:pt idx="390">
                  <c:v>0.31812865497076026</c:v>
                </c:pt>
                <c:pt idx="391">
                  <c:v>0.31929824561403508</c:v>
                </c:pt>
                <c:pt idx="392">
                  <c:v>0.31929824561403508</c:v>
                </c:pt>
                <c:pt idx="393">
                  <c:v>0.32046783625730996</c:v>
                </c:pt>
                <c:pt idx="394">
                  <c:v>0.32163742690058478</c:v>
                </c:pt>
                <c:pt idx="395">
                  <c:v>0.32280701754385965</c:v>
                </c:pt>
                <c:pt idx="396">
                  <c:v>0.32397660818713453</c:v>
                </c:pt>
                <c:pt idx="397">
                  <c:v>0.32514619883040935</c:v>
                </c:pt>
                <c:pt idx="398">
                  <c:v>0.32631578947368423</c:v>
                </c:pt>
                <c:pt idx="399">
                  <c:v>0.32631578947368423</c:v>
                </c:pt>
                <c:pt idx="400">
                  <c:v>0.32748538011695905</c:v>
                </c:pt>
                <c:pt idx="401">
                  <c:v>0.32865497076023392</c:v>
                </c:pt>
                <c:pt idx="402">
                  <c:v>0.32865497076023392</c:v>
                </c:pt>
                <c:pt idx="403">
                  <c:v>0.3298245614035088</c:v>
                </c:pt>
                <c:pt idx="404">
                  <c:v>0.33099415204678362</c:v>
                </c:pt>
                <c:pt idx="405">
                  <c:v>0.33216374269005849</c:v>
                </c:pt>
                <c:pt idx="406">
                  <c:v>0.33333333333333331</c:v>
                </c:pt>
                <c:pt idx="407">
                  <c:v>0.33333333333333331</c:v>
                </c:pt>
                <c:pt idx="408">
                  <c:v>0.33450292397660819</c:v>
                </c:pt>
                <c:pt idx="409">
                  <c:v>0.33567251461988307</c:v>
                </c:pt>
                <c:pt idx="410">
                  <c:v>0.33684210526315789</c:v>
                </c:pt>
                <c:pt idx="411">
                  <c:v>0.33801169590643276</c:v>
                </c:pt>
                <c:pt idx="412">
                  <c:v>0.33918128654970758</c:v>
                </c:pt>
                <c:pt idx="413">
                  <c:v>0.34035087719298246</c:v>
                </c:pt>
                <c:pt idx="414">
                  <c:v>0.34152046783625734</c:v>
                </c:pt>
                <c:pt idx="415">
                  <c:v>0.34152046783625734</c:v>
                </c:pt>
                <c:pt idx="416">
                  <c:v>0.34269005847953216</c:v>
                </c:pt>
                <c:pt idx="417">
                  <c:v>0.34269005847953216</c:v>
                </c:pt>
                <c:pt idx="418">
                  <c:v>0.34385964912280703</c:v>
                </c:pt>
                <c:pt idx="419">
                  <c:v>0.34502923976608185</c:v>
                </c:pt>
                <c:pt idx="420">
                  <c:v>0.34619883040935673</c:v>
                </c:pt>
                <c:pt idx="421">
                  <c:v>0.3473684210526316</c:v>
                </c:pt>
                <c:pt idx="422">
                  <c:v>0.34853801169590642</c:v>
                </c:pt>
                <c:pt idx="423">
                  <c:v>0.3497076023391813</c:v>
                </c:pt>
                <c:pt idx="424">
                  <c:v>0.35087719298245612</c:v>
                </c:pt>
                <c:pt idx="425">
                  <c:v>0.352046783625731</c:v>
                </c:pt>
                <c:pt idx="426">
                  <c:v>0.35321637426900587</c:v>
                </c:pt>
                <c:pt idx="427">
                  <c:v>0.35438596491228069</c:v>
                </c:pt>
                <c:pt idx="428">
                  <c:v>0.35555555555555557</c:v>
                </c:pt>
                <c:pt idx="429">
                  <c:v>0.35672514619883039</c:v>
                </c:pt>
                <c:pt idx="430">
                  <c:v>0.35789473684210527</c:v>
                </c:pt>
                <c:pt idx="431">
                  <c:v>0.35906432748538014</c:v>
                </c:pt>
                <c:pt idx="432">
                  <c:v>0.36023391812865496</c:v>
                </c:pt>
                <c:pt idx="433">
                  <c:v>0.36140350877192984</c:v>
                </c:pt>
                <c:pt idx="434">
                  <c:v>0.36257309941520466</c:v>
                </c:pt>
                <c:pt idx="435">
                  <c:v>0.36374269005847953</c:v>
                </c:pt>
                <c:pt idx="436">
                  <c:v>0.36491228070175441</c:v>
                </c:pt>
                <c:pt idx="437">
                  <c:v>0.36608187134502923</c:v>
                </c:pt>
                <c:pt idx="438">
                  <c:v>0.36725146198830411</c:v>
                </c:pt>
                <c:pt idx="439">
                  <c:v>0.36842105263157893</c:v>
                </c:pt>
                <c:pt idx="440">
                  <c:v>0.3695906432748538</c:v>
                </c:pt>
                <c:pt idx="441">
                  <c:v>0.3695906432748538</c:v>
                </c:pt>
                <c:pt idx="442">
                  <c:v>0.37076023391812868</c:v>
                </c:pt>
                <c:pt idx="443">
                  <c:v>0.37309941520467838</c:v>
                </c:pt>
                <c:pt idx="444">
                  <c:v>0.3742690058479532</c:v>
                </c:pt>
                <c:pt idx="445">
                  <c:v>0.37543859649122807</c:v>
                </c:pt>
                <c:pt idx="446">
                  <c:v>0.37660818713450295</c:v>
                </c:pt>
                <c:pt idx="447">
                  <c:v>0.37777777777777777</c:v>
                </c:pt>
                <c:pt idx="448">
                  <c:v>0.37894736842105264</c:v>
                </c:pt>
                <c:pt idx="449">
                  <c:v>0.38011695906432746</c:v>
                </c:pt>
                <c:pt idx="450">
                  <c:v>0.38128654970760234</c:v>
                </c:pt>
                <c:pt idx="451">
                  <c:v>0.38245614035087722</c:v>
                </c:pt>
                <c:pt idx="452">
                  <c:v>0.38362573099415204</c:v>
                </c:pt>
                <c:pt idx="453">
                  <c:v>0.38479532163742691</c:v>
                </c:pt>
                <c:pt idx="454">
                  <c:v>0.38596491228070173</c:v>
                </c:pt>
                <c:pt idx="455">
                  <c:v>0.38713450292397661</c:v>
                </c:pt>
                <c:pt idx="456">
                  <c:v>0.38830409356725148</c:v>
                </c:pt>
                <c:pt idx="457">
                  <c:v>0.38947368421052631</c:v>
                </c:pt>
                <c:pt idx="458">
                  <c:v>0.39064327485380118</c:v>
                </c:pt>
                <c:pt idx="459">
                  <c:v>0.391812865497076</c:v>
                </c:pt>
                <c:pt idx="460">
                  <c:v>0.39298245614035088</c:v>
                </c:pt>
                <c:pt idx="461">
                  <c:v>0.39415204678362575</c:v>
                </c:pt>
                <c:pt idx="462">
                  <c:v>0.39532163742690057</c:v>
                </c:pt>
                <c:pt idx="463">
                  <c:v>0.39649122807017545</c:v>
                </c:pt>
                <c:pt idx="464">
                  <c:v>0.39766081871345027</c:v>
                </c:pt>
                <c:pt idx="465">
                  <c:v>0.39883040935672515</c:v>
                </c:pt>
                <c:pt idx="466">
                  <c:v>0.4</c:v>
                </c:pt>
                <c:pt idx="467">
                  <c:v>0.40116959064327484</c:v>
                </c:pt>
                <c:pt idx="468">
                  <c:v>0.40233918128654972</c:v>
                </c:pt>
                <c:pt idx="469">
                  <c:v>0.40350877192982454</c:v>
                </c:pt>
                <c:pt idx="470">
                  <c:v>0.40467836257309941</c:v>
                </c:pt>
                <c:pt idx="471">
                  <c:v>0.40584795321637429</c:v>
                </c:pt>
                <c:pt idx="472">
                  <c:v>0.40701754385964911</c:v>
                </c:pt>
                <c:pt idx="473">
                  <c:v>0.40818713450292399</c:v>
                </c:pt>
                <c:pt idx="474">
                  <c:v>0.40935672514619881</c:v>
                </c:pt>
                <c:pt idx="475">
                  <c:v>0.41052631578947368</c:v>
                </c:pt>
                <c:pt idx="476">
                  <c:v>0.41169590643274856</c:v>
                </c:pt>
                <c:pt idx="477">
                  <c:v>0.41286549707602338</c:v>
                </c:pt>
                <c:pt idx="478">
                  <c:v>0.41403508771929826</c:v>
                </c:pt>
                <c:pt idx="479">
                  <c:v>0.41520467836257308</c:v>
                </c:pt>
                <c:pt idx="480">
                  <c:v>0.41637426900584795</c:v>
                </c:pt>
                <c:pt idx="481">
                  <c:v>0.41637426900584795</c:v>
                </c:pt>
                <c:pt idx="482">
                  <c:v>0.41754385964912283</c:v>
                </c:pt>
                <c:pt idx="483">
                  <c:v>0.41871345029239765</c:v>
                </c:pt>
                <c:pt idx="484">
                  <c:v>0.41988304093567252</c:v>
                </c:pt>
                <c:pt idx="485">
                  <c:v>0.42105263157894735</c:v>
                </c:pt>
                <c:pt idx="486">
                  <c:v>0.42222222222222222</c:v>
                </c:pt>
                <c:pt idx="487">
                  <c:v>0.4233918128654971</c:v>
                </c:pt>
                <c:pt idx="488">
                  <c:v>0.42456140350877192</c:v>
                </c:pt>
                <c:pt idx="489">
                  <c:v>0.42573099415204679</c:v>
                </c:pt>
                <c:pt idx="490">
                  <c:v>0.42690058479532161</c:v>
                </c:pt>
                <c:pt idx="491">
                  <c:v>0.42807017543859649</c:v>
                </c:pt>
                <c:pt idx="492">
                  <c:v>0.42923976608187137</c:v>
                </c:pt>
                <c:pt idx="493">
                  <c:v>0.43040935672514619</c:v>
                </c:pt>
                <c:pt idx="494">
                  <c:v>0.43157894736842106</c:v>
                </c:pt>
                <c:pt idx="495">
                  <c:v>0.43274853801169588</c:v>
                </c:pt>
                <c:pt idx="496">
                  <c:v>0.43391812865497076</c:v>
                </c:pt>
                <c:pt idx="497">
                  <c:v>0.43508771929824563</c:v>
                </c:pt>
                <c:pt idx="498">
                  <c:v>0.43625730994152045</c:v>
                </c:pt>
                <c:pt idx="499">
                  <c:v>0.43742690058479533</c:v>
                </c:pt>
                <c:pt idx="500">
                  <c:v>0.43859649122807015</c:v>
                </c:pt>
                <c:pt idx="501">
                  <c:v>0.43976608187134503</c:v>
                </c:pt>
                <c:pt idx="502">
                  <c:v>0.4409356725146199</c:v>
                </c:pt>
                <c:pt idx="503">
                  <c:v>0.4409356725146199</c:v>
                </c:pt>
                <c:pt idx="504">
                  <c:v>0.44210526315789472</c:v>
                </c:pt>
                <c:pt idx="505">
                  <c:v>0.4432748538011696</c:v>
                </c:pt>
                <c:pt idx="506">
                  <c:v>0.44444444444444442</c:v>
                </c:pt>
                <c:pt idx="507">
                  <c:v>0.4456140350877193</c:v>
                </c:pt>
                <c:pt idx="508">
                  <c:v>0.44678362573099417</c:v>
                </c:pt>
                <c:pt idx="509">
                  <c:v>0.44795321637426899</c:v>
                </c:pt>
                <c:pt idx="510">
                  <c:v>0.44912280701754387</c:v>
                </c:pt>
                <c:pt idx="511">
                  <c:v>0.45029239766081869</c:v>
                </c:pt>
                <c:pt idx="512">
                  <c:v>0.45146198830409356</c:v>
                </c:pt>
                <c:pt idx="513">
                  <c:v>0.45263157894736844</c:v>
                </c:pt>
                <c:pt idx="514">
                  <c:v>0.45380116959064326</c:v>
                </c:pt>
                <c:pt idx="515">
                  <c:v>0.45497076023391814</c:v>
                </c:pt>
                <c:pt idx="516">
                  <c:v>0.45614035087719296</c:v>
                </c:pt>
                <c:pt idx="517">
                  <c:v>0.45730994152046783</c:v>
                </c:pt>
                <c:pt idx="518">
                  <c:v>0.45847953216374271</c:v>
                </c:pt>
                <c:pt idx="519">
                  <c:v>0.45964912280701753</c:v>
                </c:pt>
                <c:pt idx="520">
                  <c:v>0.46081871345029241</c:v>
                </c:pt>
                <c:pt idx="521">
                  <c:v>0.46198830409356723</c:v>
                </c:pt>
                <c:pt idx="522">
                  <c:v>0.4631578947368421</c:v>
                </c:pt>
                <c:pt idx="523">
                  <c:v>0.46432748538011698</c:v>
                </c:pt>
                <c:pt idx="524">
                  <c:v>0.4654970760233918</c:v>
                </c:pt>
                <c:pt idx="525">
                  <c:v>0.4654970760233918</c:v>
                </c:pt>
                <c:pt idx="526">
                  <c:v>0.46666666666666667</c:v>
                </c:pt>
                <c:pt idx="527">
                  <c:v>0.46783625730994149</c:v>
                </c:pt>
                <c:pt idx="528">
                  <c:v>0.46900584795321637</c:v>
                </c:pt>
                <c:pt idx="529">
                  <c:v>0.47017543859649125</c:v>
                </c:pt>
                <c:pt idx="530">
                  <c:v>0.47134502923976607</c:v>
                </c:pt>
                <c:pt idx="531">
                  <c:v>0.47251461988304094</c:v>
                </c:pt>
                <c:pt idx="532">
                  <c:v>0.47368421052631576</c:v>
                </c:pt>
                <c:pt idx="533">
                  <c:v>0.47485380116959064</c:v>
                </c:pt>
                <c:pt idx="534">
                  <c:v>0.47602339181286552</c:v>
                </c:pt>
                <c:pt idx="535">
                  <c:v>0.47719298245614034</c:v>
                </c:pt>
                <c:pt idx="536">
                  <c:v>0.47719298245614034</c:v>
                </c:pt>
                <c:pt idx="537">
                  <c:v>0.47836257309941521</c:v>
                </c:pt>
                <c:pt idx="538">
                  <c:v>0.47953216374269003</c:v>
                </c:pt>
                <c:pt idx="539">
                  <c:v>0.47953216374269003</c:v>
                </c:pt>
                <c:pt idx="540">
                  <c:v>0.48070175438596491</c:v>
                </c:pt>
                <c:pt idx="541">
                  <c:v>0.48187134502923978</c:v>
                </c:pt>
                <c:pt idx="542">
                  <c:v>0.4830409356725146</c:v>
                </c:pt>
                <c:pt idx="543">
                  <c:v>0.48421052631578948</c:v>
                </c:pt>
                <c:pt idx="544">
                  <c:v>0.4853801169590643</c:v>
                </c:pt>
                <c:pt idx="545">
                  <c:v>0.48654970760233918</c:v>
                </c:pt>
                <c:pt idx="546">
                  <c:v>0.48771929824561405</c:v>
                </c:pt>
                <c:pt idx="547">
                  <c:v>0.48888888888888887</c:v>
                </c:pt>
                <c:pt idx="548">
                  <c:v>0.49005847953216375</c:v>
                </c:pt>
                <c:pt idx="549">
                  <c:v>0.49122807017543857</c:v>
                </c:pt>
                <c:pt idx="550">
                  <c:v>0.49239766081871345</c:v>
                </c:pt>
                <c:pt idx="551">
                  <c:v>0.49356725146198832</c:v>
                </c:pt>
                <c:pt idx="552">
                  <c:v>0.49473684210526314</c:v>
                </c:pt>
                <c:pt idx="553">
                  <c:v>0.49590643274853802</c:v>
                </c:pt>
                <c:pt idx="554">
                  <c:v>0.49707602339181284</c:v>
                </c:pt>
                <c:pt idx="555">
                  <c:v>0.49824561403508771</c:v>
                </c:pt>
                <c:pt idx="556">
                  <c:v>0.49941520467836259</c:v>
                </c:pt>
                <c:pt idx="557">
                  <c:v>0.50058479532163747</c:v>
                </c:pt>
                <c:pt idx="558">
                  <c:v>0.50175438596491229</c:v>
                </c:pt>
                <c:pt idx="559">
                  <c:v>0.50292397660818711</c:v>
                </c:pt>
                <c:pt idx="560">
                  <c:v>0.50409356725146204</c:v>
                </c:pt>
                <c:pt idx="561">
                  <c:v>0.50526315789473686</c:v>
                </c:pt>
                <c:pt idx="562">
                  <c:v>0.50643274853801168</c:v>
                </c:pt>
                <c:pt idx="563">
                  <c:v>0.5076023391812865</c:v>
                </c:pt>
                <c:pt idx="564">
                  <c:v>0.50877192982456143</c:v>
                </c:pt>
                <c:pt idx="565">
                  <c:v>0.50994152046783625</c:v>
                </c:pt>
                <c:pt idx="566">
                  <c:v>0.51111111111111107</c:v>
                </c:pt>
                <c:pt idx="567">
                  <c:v>0.512280701754386</c:v>
                </c:pt>
                <c:pt idx="568">
                  <c:v>0.51345029239766082</c:v>
                </c:pt>
                <c:pt idx="569">
                  <c:v>0.51461988304093564</c:v>
                </c:pt>
                <c:pt idx="570">
                  <c:v>0.51461988304093564</c:v>
                </c:pt>
                <c:pt idx="571">
                  <c:v>0.51461988304093564</c:v>
                </c:pt>
                <c:pt idx="572">
                  <c:v>0.51578947368421058</c:v>
                </c:pt>
                <c:pt idx="573">
                  <c:v>0.5169590643274854</c:v>
                </c:pt>
                <c:pt idx="574">
                  <c:v>0.51812865497076022</c:v>
                </c:pt>
                <c:pt idx="575">
                  <c:v>0.51929824561403504</c:v>
                </c:pt>
                <c:pt idx="576">
                  <c:v>0.52046783625730997</c:v>
                </c:pt>
                <c:pt idx="577">
                  <c:v>0.52163742690058479</c:v>
                </c:pt>
                <c:pt idx="578">
                  <c:v>0.52280701754385961</c:v>
                </c:pt>
                <c:pt idx="579">
                  <c:v>0.52397660818713454</c:v>
                </c:pt>
                <c:pt idx="580">
                  <c:v>0.52514619883040936</c:v>
                </c:pt>
                <c:pt idx="581">
                  <c:v>0.52631578947368418</c:v>
                </c:pt>
                <c:pt idx="582">
                  <c:v>0.52748538011695911</c:v>
                </c:pt>
                <c:pt idx="583">
                  <c:v>0.52865497076023393</c:v>
                </c:pt>
                <c:pt idx="584">
                  <c:v>0.52982456140350875</c:v>
                </c:pt>
                <c:pt idx="585">
                  <c:v>0.53099415204678357</c:v>
                </c:pt>
                <c:pt idx="586">
                  <c:v>0.53216374269005851</c:v>
                </c:pt>
                <c:pt idx="587">
                  <c:v>0.53333333333333333</c:v>
                </c:pt>
                <c:pt idx="588">
                  <c:v>0.53450292397660815</c:v>
                </c:pt>
                <c:pt idx="589">
                  <c:v>0.53567251461988308</c:v>
                </c:pt>
                <c:pt idx="590">
                  <c:v>0.5368421052631579</c:v>
                </c:pt>
                <c:pt idx="591">
                  <c:v>0.53801169590643272</c:v>
                </c:pt>
                <c:pt idx="592">
                  <c:v>0.53918128654970765</c:v>
                </c:pt>
                <c:pt idx="593">
                  <c:v>0.54035087719298247</c:v>
                </c:pt>
                <c:pt idx="594">
                  <c:v>0.54152046783625729</c:v>
                </c:pt>
                <c:pt idx="595">
                  <c:v>0.54269005847953211</c:v>
                </c:pt>
                <c:pt idx="596">
                  <c:v>0.54385964912280704</c:v>
                </c:pt>
                <c:pt idx="597">
                  <c:v>0.54502923976608186</c:v>
                </c:pt>
                <c:pt idx="598">
                  <c:v>0.54619883040935668</c:v>
                </c:pt>
                <c:pt idx="599">
                  <c:v>0.54736842105263162</c:v>
                </c:pt>
                <c:pt idx="600">
                  <c:v>0.54853801169590644</c:v>
                </c:pt>
                <c:pt idx="601">
                  <c:v>0.54970760233918126</c:v>
                </c:pt>
                <c:pt idx="602">
                  <c:v>0.55087719298245619</c:v>
                </c:pt>
                <c:pt idx="603">
                  <c:v>0.55204678362573101</c:v>
                </c:pt>
                <c:pt idx="604">
                  <c:v>0.55321637426900583</c:v>
                </c:pt>
                <c:pt idx="605">
                  <c:v>0.55438596491228065</c:v>
                </c:pt>
                <c:pt idx="606">
                  <c:v>0.55555555555555558</c:v>
                </c:pt>
                <c:pt idx="607">
                  <c:v>0.5567251461988304</c:v>
                </c:pt>
                <c:pt idx="608">
                  <c:v>0.55789473684210522</c:v>
                </c:pt>
                <c:pt idx="609">
                  <c:v>0.55906432748538015</c:v>
                </c:pt>
                <c:pt idx="610">
                  <c:v>0.56023391812865497</c:v>
                </c:pt>
                <c:pt idx="611">
                  <c:v>0.56140350877192979</c:v>
                </c:pt>
                <c:pt idx="612">
                  <c:v>0.56257309941520472</c:v>
                </c:pt>
                <c:pt idx="613">
                  <c:v>0.56374269005847955</c:v>
                </c:pt>
                <c:pt idx="614">
                  <c:v>0.56491228070175437</c:v>
                </c:pt>
                <c:pt idx="615">
                  <c:v>0.56608187134502919</c:v>
                </c:pt>
                <c:pt idx="616">
                  <c:v>0.56725146198830412</c:v>
                </c:pt>
                <c:pt idx="617">
                  <c:v>0.56842105263157894</c:v>
                </c:pt>
                <c:pt idx="618">
                  <c:v>0.56959064327485376</c:v>
                </c:pt>
                <c:pt idx="619">
                  <c:v>0.57076023391812869</c:v>
                </c:pt>
                <c:pt idx="620">
                  <c:v>0.57192982456140351</c:v>
                </c:pt>
                <c:pt idx="621">
                  <c:v>0.57309941520467833</c:v>
                </c:pt>
                <c:pt idx="622">
                  <c:v>0.57426900584795326</c:v>
                </c:pt>
                <c:pt idx="623">
                  <c:v>0.57543859649122808</c:v>
                </c:pt>
                <c:pt idx="624">
                  <c:v>0.5766081871345029</c:v>
                </c:pt>
                <c:pt idx="625">
                  <c:v>0.57777777777777772</c:v>
                </c:pt>
                <c:pt idx="626">
                  <c:v>0.57894736842105265</c:v>
                </c:pt>
                <c:pt idx="627">
                  <c:v>0.58011695906432748</c:v>
                </c:pt>
                <c:pt idx="628">
                  <c:v>0.5812865497076023</c:v>
                </c:pt>
                <c:pt idx="629">
                  <c:v>0.58245614035087723</c:v>
                </c:pt>
                <c:pt idx="630">
                  <c:v>0.58362573099415205</c:v>
                </c:pt>
                <c:pt idx="631">
                  <c:v>0.58479532163742687</c:v>
                </c:pt>
                <c:pt idx="632">
                  <c:v>0.5859649122807018</c:v>
                </c:pt>
                <c:pt idx="633">
                  <c:v>0.58713450292397662</c:v>
                </c:pt>
                <c:pt idx="634">
                  <c:v>0.58830409356725144</c:v>
                </c:pt>
                <c:pt idx="635">
                  <c:v>0.58947368421052626</c:v>
                </c:pt>
                <c:pt idx="636">
                  <c:v>0.59064327485380119</c:v>
                </c:pt>
                <c:pt idx="637">
                  <c:v>0.59181286549707601</c:v>
                </c:pt>
                <c:pt idx="638">
                  <c:v>0.59298245614035083</c:v>
                </c:pt>
                <c:pt idx="639">
                  <c:v>0.59415204678362576</c:v>
                </c:pt>
                <c:pt idx="640">
                  <c:v>0.59532163742690059</c:v>
                </c:pt>
                <c:pt idx="641">
                  <c:v>0.59649122807017541</c:v>
                </c:pt>
                <c:pt idx="642">
                  <c:v>0.59883040935672516</c:v>
                </c:pt>
                <c:pt idx="643">
                  <c:v>0.6</c:v>
                </c:pt>
                <c:pt idx="644">
                  <c:v>0.60116959064327491</c:v>
                </c:pt>
                <c:pt idx="645">
                  <c:v>0.60233918128654973</c:v>
                </c:pt>
                <c:pt idx="646">
                  <c:v>0.60350877192982455</c:v>
                </c:pt>
                <c:pt idx="647">
                  <c:v>0.60467836257309937</c:v>
                </c:pt>
                <c:pt idx="648">
                  <c:v>0.6058479532163743</c:v>
                </c:pt>
                <c:pt idx="649">
                  <c:v>0.60701754385964912</c:v>
                </c:pt>
                <c:pt idx="650">
                  <c:v>0.60818713450292394</c:v>
                </c:pt>
                <c:pt idx="651">
                  <c:v>0.60935672514619887</c:v>
                </c:pt>
                <c:pt idx="652">
                  <c:v>0.61052631578947369</c:v>
                </c:pt>
                <c:pt idx="653">
                  <c:v>0.61169590643274852</c:v>
                </c:pt>
                <c:pt idx="654">
                  <c:v>0.61286549707602345</c:v>
                </c:pt>
                <c:pt idx="655">
                  <c:v>0.61403508771929827</c:v>
                </c:pt>
                <c:pt idx="656">
                  <c:v>0.61403508771929827</c:v>
                </c:pt>
                <c:pt idx="657">
                  <c:v>0.61520467836257309</c:v>
                </c:pt>
                <c:pt idx="658">
                  <c:v>0.61637426900584791</c:v>
                </c:pt>
                <c:pt idx="659">
                  <c:v>0.61754385964912284</c:v>
                </c:pt>
                <c:pt idx="660">
                  <c:v>0.61754385964912284</c:v>
                </c:pt>
                <c:pt idx="661">
                  <c:v>0.61988304093567248</c:v>
                </c:pt>
                <c:pt idx="662">
                  <c:v>0.62105263157894741</c:v>
                </c:pt>
                <c:pt idx="663">
                  <c:v>0.62222222222222223</c:v>
                </c:pt>
                <c:pt idx="664">
                  <c:v>0.62339181286549705</c:v>
                </c:pt>
                <c:pt idx="665">
                  <c:v>0.62456140350877198</c:v>
                </c:pt>
                <c:pt idx="666">
                  <c:v>0.6257309941520468</c:v>
                </c:pt>
                <c:pt idx="667">
                  <c:v>0.62690058479532162</c:v>
                </c:pt>
                <c:pt idx="668">
                  <c:v>0.62807017543859645</c:v>
                </c:pt>
                <c:pt idx="669">
                  <c:v>0.62923976608187138</c:v>
                </c:pt>
                <c:pt idx="670">
                  <c:v>0.6304093567251462</c:v>
                </c:pt>
                <c:pt idx="671">
                  <c:v>0.63157894736842102</c:v>
                </c:pt>
                <c:pt idx="672">
                  <c:v>0.63274853801169595</c:v>
                </c:pt>
                <c:pt idx="673">
                  <c:v>0.63391812865497077</c:v>
                </c:pt>
                <c:pt idx="674">
                  <c:v>0.63508771929824559</c:v>
                </c:pt>
                <c:pt idx="675">
                  <c:v>0.63625730994152052</c:v>
                </c:pt>
                <c:pt idx="676">
                  <c:v>0.63742690058479534</c:v>
                </c:pt>
                <c:pt idx="677">
                  <c:v>0.63859649122807016</c:v>
                </c:pt>
                <c:pt idx="678">
                  <c:v>0.63976608187134498</c:v>
                </c:pt>
                <c:pt idx="679">
                  <c:v>0.64093567251461991</c:v>
                </c:pt>
                <c:pt idx="680">
                  <c:v>0.64210526315789473</c:v>
                </c:pt>
                <c:pt idx="681">
                  <c:v>0.64327485380116955</c:v>
                </c:pt>
                <c:pt idx="682">
                  <c:v>0.64444444444444449</c:v>
                </c:pt>
                <c:pt idx="683">
                  <c:v>0.64561403508771931</c:v>
                </c:pt>
                <c:pt idx="684">
                  <c:v>0.64678362573099413</c:v>
                </c:pt>
                <c:pt idx="685">
                  <c:v>0.64795321637426906</c:v>
                </c:pt>
                <c:pt idx="686">
                  <c:v>0.6502923976608187</c:v>
                </c:pt>
                <c:pt idx="687">
                  <c:v>0.65146198830409352</c:v>
                </c:pt>
                <c:pt idx="688">
                  <c:v>0.65263157894736845</c:v>
                </c:pt>
                <c:pt idx="689">
                  <c:v>0.65380116959064327</c:v>
                </c:pt>
                <c:pt idx="690">
                  <c:v>0.65497076023391809</c:v>
                </c:pt>
                <c:pt idx="691">
                  <c:v>0.65614035087719302</c:v>
                </c:pt>
                <c:pt idx="692">
                  <c:v>0.65730994152046784</c:v>
                </c:pt>
                <c:pt idx="693">
                  <c:v>0.6596491228070176</c:v>
                </c:pt>
                <c:pt idx="694">
                  <c:v>0.66081871345029242</c:v>
                </c:pt>
                <c:pt idx="695">
                  <c:v>0.66198830409356724</c:v>
                </c:pt>
                <c:pt idx="696">
                  <c:v>0.66315789473684206</c:v>
                </c:pt>
                <c:pt idx="697">
                  <c:v>0.66432748538011699</c:v>
                </c:pt>
                <c:pt idx="698">
                  <c:v>0.66432748538011699</c:v>
                </c:pt>
                <c:pt idx="699">
                  <c:v>0.66549707602339181</c:v>
                </c:pt>
                <c:pt idx="700">
                  <c:v>0.66666666666666663</c:v>
                </c:pt>
                <c:pt idx="701">
                  <c:v>0.66783625730994156</c:v>
                </c:pt>
                <c:pt idx="702">
                  <c:v>0.66900584795321638</c:v>
                </c:pt>
                <c:pt idx="703">
                  <c:v>0.6701754385964912</c:v>
                </c:pt>
                <c:pt idx="704">
                  <c:v>0.67134502923976613</c:v>
                </c:pt>
                <c:pt idx="705">
                  <c:v>0.67251461988304095</c:v>
                </c:pt>
                <c:pt idx="706">
                  <c:v>0.67368421052631577</c:v>
                </c:pt>
                <c:pt idx="707">
                  <c:v>0.67485380116959059</c:v>
                </c:pt>
                <c:pt idx="708">
                  <c:v>0.67602339181286553</c:v>
                </c:pt>
                <c:pt idx="709">
                  <c:v>0.67719298245614035</c:v>
                </c:pt>
                <c:pt idx="710">
                  <c:v>0.67836257309941517</c:v>
                </c:pt>
                <c:pt idx="711">
                  <c:v>0.6795321637426901</c:v>
                </c:pt>
                <c:pt idx="712">
                  <c:v>0.68070175438596492</c:v>
                </c:pt>
                <c:pt idx="713">
                  <c:v>0.68187134502923974</c:v>
                </c:pt>
                <c:pt idx="714">
                  <c:v>0.68304093567251467</c:v>
                </c:pt>
                <c:pt idx="715">
                  <c:v>0.68421052631578949</c:v>
                </c:pt>
                <c:pt idx="716">
                  <c:v>0.68538011695906431</c:v>
                </c:pt>
                <c:pt idx="717">
                  <c:v>0.68654970760233913</c:v>
                </c:pt>
                <c:pt idx="718">
                  <c:v>0.68771929824561406</c:v>
                </c:pt>
                <c:pt idx="719">
                  <c:v>0.68888888888888888</c:v>
                </c:pt>
                <c:pt idx="720">
                  <c:v>0.6900584795321637</c:v>
                </c:pt>
                <c:pt idx="721">
                  <c:v>0.69122807017543864</c:v>
                </c:pt>
                <c:pt idx="722">
                  <c:v>0.69239766081871346</c:v>
                </c:pt>
                <c:pt idx="723">
                  <c:v>0.69356725146198828</c:v>
                </c:pt>
                <c:pt idx="724">
                  <c:v>0.69473684210526321</c:v>
                </c:pt>
                <c:pt idx="725">
                  <c:v>0.69590643274853803</c:v>
                </c:pt>
                <c:pt idx="726">
                  <c:v>0.69707602339181285</c:v>
                </c:pt>
                <c:pt idx="727">
                  <c:v>0.69707602339181285</c:v>
                </c:pt>
                <c:pt idx="728">
                  <c:v>0.69824561403508767</c:v>
                </c:pt>
                <c:pt idx="729">
                  <c:v>0.6994152046783626</c:v>
                </c:pt>
                <c:pt idx="730">
                  <c:v>0.70058479532163742</c:v>
                </c:pt>
                <c:pt idx="731">
                  <c:v>0.70175438596491224</c:v>
                </c:pt>
                <c:pt idx="732">
                  <c:v>0.70292397660818717</c:v>
                </c:pt>
                <c:pt idx="733">
                  <c:v>0.70409356725146199</c:v>
                </c:pt>
                <c:pt idx="734">
                  <c:v>0.70526315789473681</c:v>
                </c:pt>
                <c:pt idx="735">
                  <c:v>0.70643274853801175</c:v>
                </c:pt>
                <c:pt idx="736">
                  <c:v>0.70760233918128657</c:v>
                </c:pt>
                <c:pt idx="737">
                  <c:v>0.70877192982456139</c:v>
                </c:pt>
                <c:pt idx="738">
                  <c:v>0.70994152046783621</c:v>
                </c:pt>
                <c:pt idx="739">
                  <c:v>0.70994152046783621</c:v>
                </c:pt>
                <c:pt idx="740">
                  <c:v>0.71111111111111114</c:v>
                </c:pt>
                <c:pt idx="741">
                  <c:v>0.71228070175438596</c:v>
                </c:pt>
                <c:pt idx="742">
                  <c:v>0.71345029239766078</c:v>
                </c:pt>
                <c:pt idx="743">
                  <c:v>0.71461988304093571</c:v>
                </c:pt>
                <c:pt idx="744">
                  <c:v>0.71578947368421053</c:v>
                </c:pt>
                <c:pt idx="745">
                  <c:v>0.71695906432748535</c:v>
                </c:pt>
                <c:pt idx="746">
                  <c:v>0.71812865497076028</c:v>
                </c:pt>
                <c:pt idx="747">
                  <c:v>0.7192982456140351</c:v>
                </c:pt>
                <c:pt idx="748">
                  <c:v>0.72046783625730992</c:v>
                </c:pt>
                <c:pt idx="749">
                  <c:v>0.72163742690058474</c:v>
                </c:pt>
                <c:pt idx="750">
                  <c:v>0.72280701754385968</c:v>
                </c:pt>
                <c:pt idx="751">
                  <c:v>0.7239766081871345</c:v>
                </c:pt>
                <c:pt idx="752">
                  <c:v>0.72514619883040932</c:v>
                </c:pt>
                <c:pt idx="753">
                  <c:v>0.72631578947368425</c:v>
                </c:pt>
                <c:pt idx="754">
                  <c:v>0.72748538011695907</c:v>
                </c:pt>
                <c:pt idx="755">
                  <c:v>0.72865497076023389</c:v>
                </c:pt>
                <c:pt idx="756">
                  <c:v>0.72982456140350882</c:v>
                </c:pt>
                <c:pt idx="757">
                  <c:v>0.73099415204678364</c:v>
                </c:pt>
                <c:pt idx="758">
                  <c:v>0.73216374269005846</c:v>
                </c:pt>
                <c:pt idx="759">
                  <c:v>0.73216374269005846</c:v>
                </c:pt>
                <c:pt idx="760">
                  <c:v>0.73333333333333328</c:v>
                </c:pt>
                <c:pt idx="761">
                  <c:v>0.73450292397660821</c:v>
                </c:pt>
                <c:pt idx="762">
                  <c:v>0.73567251461988303</c:v>
                </c:pt>
                <c:pt idx="763">
                  <c:v>0.73684210526315785</c:v>
                </c:pt>
                <c:pt idx="764">
                  <c:v>0.73801169590643279</c:v>
                </c:pt>
                <c:pt idx="765">
                  <c:v>0.73918128654970761</c:v>
                </c:pt>
                <c:pt idx="766">
                  <c:v>0.74035087719298243</c:v>
                </c:pt>
                <c:pt idx="767">
                  <c:v>0.74152046783625736</c:v>
                </c:pt>
                <c:pt idx="768">
                  <c:v>0.74269005847953218</c:v>
                </c:pt>
                <c:pt idx="769">
                  <c:v>0.743859649122807</c:v>
                </c:pt>
                <c:pt idx="770">
                  <c:v>0.74502923976608182</c:v>
                </c:pt>
                <c:pt idx="771">
                  <c:v>0.74619883040935675</c:v>
                </c:pt>
                <c:pt idx="772">
                  <c:v>0.74736842105263157</c:v>
                </c:pt>
                <c:pt idx="773">
                  <c:v>0.74853801169590639</c:v>
                </c:pt>
                <c:pt idx="774">
                  <c:v>0.74970760233918132</c:v>
                </c:pt>
                <c:pt idx="775">
                  <c:v>0.75204678362573096</c:v>
                </c:pt>
                <c:pt idx="776">
                  <c:v>0.75321637426900589</c:v>
                </c:pt>
                <c:pt idx="777">
                  <c:v>0.75438596491228072</c:v>
                </c:pt>
                <c:pt idx="778">
                  <c:v>0.75555555555555554</c:v>
                </c:pt>
                <c:pt idx="779">
                  <c:v>0.75672514619883036</c:v>
                </c:pt>
                <c:pt idx="780">
                  <c:v>0.75789473684210529</c:v>
                </c:pt>
                <c:pt idx="781">
                  <c:v>0.75906432748538011</c:v>
                </c:pt>
                <c:pt idx="782">
                  <c:v>0.76023391812865493</c:v>
                </c:pt>
                <c:pt idx="783">
                  <c:v>0.76140350877192986</c:v>
                </c:pt>
                <c:pt idx="784">
                  <c:v>0.76257309941520468</c:v>
                </c:pt>
                <c:pt idx="785">
                  <c:v>0.7637426900584795</c:v>
                </c:pt>
                <c:pt idx="786">
                  <c:v>0.76491228070175443</c:v>
                </c:pt>
                <c:pt idx="787">
                  <c:v>0.76491228070175443</c:v>
                </c:pt>
                <c:pt idx="788">
                  <c:v>0.76608187134502925</c:v>
                </c:pt>
                <c:pt idx="789">
                  <c:v>0.76725146198830407</c:v>
                </c:pt>
                <c:pt idx="790">
                  <c:v>0.76842105263157889</c:v>
                </c:pt>
                <c:pt idx="791">
                  <c:v>0.76959064327485383</c:v>
                </c:pt>
                <c:pt idx="792">
                  <c:v>0.77076023391812865</c:v>
                </c:pt>
                <c:pt idx="793">
                  <c:v>0.77192982456140347</c:v>
                </c:pt>
                <c:pt idx="794">
                  <c:v>0.7730994152046784</c:v>
                </c:pt>
                <c:pt idx="795">
                  <c:v>0.77426900584795322</c:v>
                </c:pt>
                <c:pt idx="796">
                  <c:v>0.77543859649122804</c:v>
                </c:pt>
                <c:pt idx="797">
                  <c:v>0.77660818713450297</c:v>
                </c:pt>
                <c:pt idx="798">
                  <c:v>0.77777777777777779</c:v>
                </c:pt>
                <c:pt idx="799">
                  <c:v>0.77894736842105261</c:v>
                </c:pt>
                <c:pt idx="800">
                  <c:v>0.78011695906432743</c:v>
                </c:pt>
                <c:pt idx="801">
                  <c:v>0.78128654970760236</c:v>
                </c:pt>
                <c:pt idx="802">
                  <c:v>0.78245614035087718</c:v>
                </c:pt>
                <c:pt idx="803">
                  <c:v>0.783625730994152</c:v>
                </c:pt>
                <c:pt idx="804">
                  <c:v>0.78479532163742693</c:v>
                </c:pt>
                <c:pt idx="805">
                  <c:v>0.78596491228070176</c:v>
                </c:pt>
                <c:pt idx="806">
                  <c:v>0.78713450292397658</c:v>
                </c:pt>
                <c:pt idx="807">
                  <c:v>0.78830409356725151</c:v>
                </c:pt>
                <c:pt idx="808">
                  <c:v>0.78947368421052633</c:v>
                </c:pt>
                <c:pt idx="809">
                  <c:v>0.79064327485380115</c:v>
                </c:pt>
                <c:pt idx="810">
                  <c:v>0.79181286549707597</c:v>
                </c:pt>
                <c:pt idx="811">
                  <c:v>0.7929824561403509</c:v>
                </c:pt>
                <c:pt idx="812">
                  <c:v>0.79415204678362572</c:v>
                </c:pt>
                <c:pt idx="813">
                  <c:v>0.79532163742690054</c:v>
                </c:pt>
                <c:pt idx="814">
                  <c:v>0.79649122807017547</c:v>
                </c:pt>
                <c:pt idx="815">
                  <c:v>0.79766081871345029</c:v>
                </c:pt>
                <c:pt idx="816">
                  <c:v>0.79883040935672511</c:v>
                </c:pt>
                <c:pt idx="817">
                  <c:v>0.8</c:v>
                </c:pt>
                <c:pt idx="818">
                  <c:v>0.80116959064327486</c:v>
                </c:pt>
                <c:pt idx="819">
                  <c:v>0.80233918128654969</c:v>
                </c:pt>
                <c:pt idx="820">
                  <c:v>0.80350877192982462</c:v>
                </c:pt>
                <c:pt idx="821">
                  <c:v>0.80467836257309944</c:v>
                </c:pt>
                <c:pt idx="822">
                  <c:v>0.80584795321637426</c:v>
                </c:pt>
                <c:pt idx="823">
                  <c:v>0.80701754385964908</c:v>
                </c:pt>
                <c:pt idx="824">
                  <c:v>0.80818713450292401</c:v>
                </c:pt>
                <c:pt idx="825">
                  <c:v>0.80935672514619883</c:v>
                </c:pt>
                <c:pt idx="826">
                  <c:v>0.81052631578947365</c:v>
                </c:pt>
                <c:pt idx="827">
                  <c:v>0.81169590643274858</c:v>
                </c:pt>
                <c:pt idx="828">
                  <c:v>0.81403508771929822</c:v>
                </c:pt>
                <c:pt idx="829">
                  <c:v>0.81520467836257315</c:v>
                </c:pt>
                <c:pt idx="830">
                  <c:v>0.81637426900584797</c:v>
                </c:pt>
                <c:pt idx="831">
                  <c:v>0.81754385964912279</c:v>
                </c:pt>
                <c:pt idx="832">
                  <c:v>0.81871345029239762</c:v>
                </c:pt>
                <c:pt idx="833">
                  <c:v>0.81988304093567255</c:v>
                </c:pt>
                <c:pt idx="834">
                  <c:v>0.82105263157894737</c:v>
                </c:pt>
                <c:pt idx="835">
                  <c:v>0.82222222222222219</c:v>
                </c:pt>
                <c:pt idx="836">
                  <c:v>0.82339181286549712</c:v>
                </c:pt>
                <c:pt idx="837">
                  <c:v>0.82456140350877194</c:v>
                </c:pt>
                <c:pt idx="838">
                  <c:v>0.82573099415204676</c:v>
                </c:pt>
                <c:pt idx="839">
                  <c:v>0.82690058479532169</c:v>
                </c:pt>
                <c:pt idx="840">
                  <c:v>0.82690058479532169</c:v>
                </c:pt>
                <c:pt idx="841">
                  <c:v>0.82807017543859651</c:v>
                </c:pt>
                <c:pt idx="842">
                  <c:v>0.82923976608187133</c:v>
                </c:pt>
                <c:pt idx="843">
                  <c:v>0.83040935672514615</c:v>
                </c:pt>
                <c:pt idx="844">
                  <c:v>0.83157894736842108</c:v>
                </c:pt>
                <c:pt idx="845">
                  <c:v>0.8327485380116959</c:v>
                </c:pt>
                <c:pt idx="846">
                  <c:v>0.83391812865497073</c:v>
                </c:pt>
                <c:pt idx="847">
                  <c:v>0.83508771929824566</c:v>
                </c:pt>
                <c:pt idx="848">
                  <c:v>0.83625730994152048</c:v>
                </c:pt>
                <c:pt idx="849">
                  <c:v>0.8374269005847953</c:v>
                </c:pt>
                <c:pt idx="850">
                  <c:v>0.83859649122807023</c:v>
                </c:pt>
                <c:pt idx="851">
                  <c:v>0.83976608187134505</c:v>
                </c:pt>
                <c:pt idx="852">
                  <c:v>0.84093567251461987</c:v>
                </c:pt>
                <c:pt idx="853">
                  <c:v>0.84210526315789469</c:v>
                </c:pt>
                <c:pt idx="854">
                  <c:v>0.84327485380116962</c:v>
                </c:pt>
                <c:pt idx="855">
                  <c:v>0.84444444444444444</c:v>
                </c:pt>
                <c:pt idx="856">
                  <c:v>0.84561403508771926</c:v>
                </c:pt>
                <c:pt idx="857">
                  <c:v>0.84678362573099419</c:v>
                </c:pt>
                <c:pt idx="858">
                  <c:v>0.84795321637426901</c:v>
                </c:pt>
                <c:pt idx="859">
                  <c:v>0.84912280701754383</c:v>
                </c:pt>
                <c:pt idx="860">
                  <c:v>0.85029239766081877</c:v>
                </c:pt>
                <c:pt idx="861">
                  <c:v>0.85146198830409359</c:v>
                </c:pt>
                <c:pt idx="862">
                  <c:v>0.85263157894736841</c:v>
                </c:pt>
                <c:pt idx="863">
                  <c:v>0.85380116959064323</c:v>
                </c:pt>
                <c:pt idx="864">
                  <c:v>0.85497076023391816</c:v>
                </c:pt>
                <c:pt idx="865">
                  <c:v>0.85614035087719298</c:v>
                </c:pt>
                <c:pt idx="866">
                  <c:v>0.8573099415204678</c:v>
                </c:pt>
                <c:pt idx="867">
                  <c:v>0.85847953216374273</c:v>
                </c:pt>
                <c:pt idx="868">
                  <c:v>0.85964912280701755</c:v>
                </c:pt>
                <c:pt idx="869">
                  <c:v>0.86081871345029237</c:v>
                </c:pt>
                <c:pt idx="870">
                  <c:v>0.8619883040935673</c:v>
                </c:pt>
                <c:pt idx="871">
                  <c:v>0.86315789473684212</c:v>
                </c:pt>
                <c:pt idx="872">
                  <c:v>0.86432748538011694</c:v>
                </c:pt>
                <c:pt idx="873">
                  <c:v>0.86549707602339176</c:v>
                </c:pt>
                <c:pt idx="874">
                  <c:v>0.86549707602339176</c:v>
                </c:pt>
                <c:pt idx="875">
                  <c:v>0.8666666666666667</c:v>
                </c:pt>
                <c:pt idx="876">
                  <c:v>0.86783625730994152</c:v>
                </c:pt>
                <c:pt idx="877">
                  <c:v>0.86900584795321634</c:v>
                </c:pt>
                <c:pt idx="878">
                  <c:v>0.87017543859649127</c:v>
                </c:pt>
                <c:pt idx="879">
                  <c:v>0.87134502923976609</c:v>
                </c:pt>
                <c:pt idx="880">
                  <c:v>0.87251461988304091</c:v>
                </c:pt>
                <c:pt idx="881">
                  <c:v>0.87368421052631584</c:v>
                </c:pt>
                <c:pt idx="882">
                  <c:v>0.87485380116959066</c:v>
                </c:pt>
                <c:pt idx="883">
                  <c:v>0.87602339181286548</c:v>
                </c:pt>
                <c:pt idx="884">
                  <c:v>0.8771929824561403</c:v>
                </c:pt>
                <c:pt idx="885">
                  <c:v>0.87836257309941523</c:v>
                </c:pt>
                <c:pt idx="886">
                  <c:v>0.87953216374269005</c:v>
                </c:pt>
                <c:pt idx="887">
                  <c:v>0.88070175438596487</c:v>
                </c:pt>
                <c:pt idx="888">
                  <c:v>0.88187134502923981</c:v>
                </c:pt>
                <c:pt idx="889">
                  <c:v>0.88304093567251463</c:v>
                </c:pt>
                <c:pt idx="890">
                  <c:v>0.88421052631578945</c:v>
                </c:pt>
                <c:pt idx="891">
                  <c:v>0.88538011695906438</c:v>
                </c:pt>
                <c:pt idx="892">
                  <c:v>0.8865497076023392</c:v>
                </c:pt>
                <c:pt idx="893">
                  <c:v>0.88888888888888884</c:v>
                </c:pt>
                <c:pt idx="894">
                  <c:v>0.89005847953216377</c:v>
                </c:pt>
                <c:pt idx="895">
                  <c:v>0.89122807017543859</c:v>
                </c:pt>
                <c:pt idx="896">
                  <c:v>0.89239766081871341</c:v>
                </c:pt>
                <c:pt idx="897">
                  <c:v>0.89356725146198834</c:v>
                </c:pt>
                <c:pt idx="898">
                  <c:v>0.89473684210526316</c:v>
                </c:pt>
                <c:pt idx="899">
                  <c:v>0.89590643274853798</c:v>
                </c:pt>
                <c:pt idx="900">
                  <c:v>0.89707602339181292</c:v>
                </c:pt>
                <c:pt idx="901">
                  <c:v>0.89824561403508774</c:v>
                </c:pt>
                <c:pt idx="902">
                  <c:v>0.89941520467836256</c:v>
                </c:pt>
                <c:pt idx="903">
                  <c:v>0.90058479532163738</c:v>
                </c:pt>
                <c:pt idx="904">
                  <c:v>0.90175438596491231</c:v>
                </c:pt>
                <c:pt idx="905">
                  <c:v>0.90292397660818713</c:v>
                </c:pt>
                <c:pt idx="906">
                  <c:v>0.90409356725146195</c:v>
                </c:pt>
                <c:pt idx="907">
                  <c:v>0.90526315789473688</c:v>
                </c:pt>
                <c:pt idx="908">
                  <c:v>0.9064327485380117</c:v>
                </c:pt>
                <c:pt idx="909">
                  <c:v>0.90760233918128652</c:v>
                </c:pt>
                <c:pt idx="910">
                  <c:v>0.90877192982456145</c:v>
                </c:pt>
                <c:pt idx="911">
                  <c:v>0.90994152046783627</c:v>
                </c:pt>
                <c:pt idx="912">
                  <c:v>0.91111111111111109</c:v>
                </c:pt>
                <c:pt idx="913">
                  <c:v>0.91228070175438591</c:v>
                </c:pt>
                <c:pt idx="914">
                  <c:v>0.91345029239766085</c:v>
                </c:pt>
                <c:pt idx="915">
                  <c:v>0.91461988304093567</c:v>
                </c:pt>
                <c:pt idx="916">
                  <c:v>0.91578947368421049</c:v>
                </c:pt>
                <c:pt idx="917">
                  <c:v>0.91695906432748542</c:v>
                </c:pt>
                <c:pt idx="918">
                  <c:v>0.91812865497076024</c:v>
                </c:pt>
                <c:pt idx="919">
                  <c:v>0.91929824561403506</c:v>
                </c:pt>
                <c:pt idx="920">
                  <c:v>0.92046783625730999</c:v>
                </c:pt>
                <c:pt idx="921">
                  <c:v>0.92163742690058481</c:v>
                </c:pt>
                <c:pt idx="922">
                  <c:v>0.92280701754385963</c:v>
                </c:pt>
                <c:pt idx="923">
                  <c:v>0.92397660818713445</c:v>
                </c:pt>
                <c:pt idx="924">
                  <c:v>0.92514619883040938</c:v>
                </c:pt>
                <c:pt idx="925">
                  <c:v>0.9263157894736842</c:v>
                </c:pt>
                <c:pt idx="926">
                  <c:v>0.92748538011695902</c:v>
                </c:pt>
                <c:pt idx="927">
                  <c:v>0.92865497076023396</c:v>
                </c:pt>
                <c:pt idx="928">
                  <c:v>0.92982456140350878</c:v>
                </c:pt>
                <c:pt idx="929">
                  <c:v>0.9309941520467836</c:v>
                </c:pt>
                <c:pt idx="930">
                  <c:v>0.93216374269005853</c:v>
                </c:pt>
                <c:pt idx="931">
                  <c:v>0.93333333333333335</c:v>
                </c:pt>
                <c:pt idx="932">
                  <c:v>0.93450292397660817</c:v>
                </c:pt>
                <c:pt idx="933">
                  <c:v>0.93567251461988299</c:v>
                </c:pt>
                <c:pt idx="934">
                  <c:v>0.93684210526315792</c:v>
                </c:pt>
                <c:pt idx="935">
                  <c:v>0.93801169590643274</c:v>
                </c:pt>
                <c:pt idx="936">
                  <c:v>0.93918128654970756</c:v>
                </c:pt>
                <c:pt idx="937">
                  <c:v>0.94035087719298249</c:v>
                </c:pt>
                <c:pt idx="938">
                  <c:v>0.94152046783625731</c:v>
                </c:pt>
                <c:pt idx="939">
                  <c:v>0.94269005847953213</c:v>
                </c:pt>
                <c:pt idx="940">
                  <c:v>0.94385964912280707</c:v>
                </c:pt>
                <c:pt idx="941">
                  <c:v>0.94502923976608189</c:v>
                </c:pt>
                <c:pt idx="942">
                  <c:v>0.94619883040935671</c:v>
                </c:pt>
                <c:pt idx="943">
                  <c:v>0.94736842105263153</c:v>
                </c:pt>
                <c:pt idx="944">
                  <c:v>0.94853801169590646</c:v>
                </c:pt>
                <c:pt idx="945">
                  <c:v>0.94970760233918128</c:v>
                </c:pt>
                <c:pt idx="946">
                  <c:v>0.9508771929824561</c:v>
                </c:pt>
                <c:pt idx="947">
                  <c:v>0.95204678362573103</c:v>
                </c:pt>
                <c:pt idx="948">
                  <c:v>0.95321637426900585</c:v>
                </c:pt>
                <c:pt idx="949">
                  <c:v>0.95438596491228067</c:v>
                </c:pt>
                <c:pt idx="950">
                  <c:v>0.9555555555555556</c:v>
                </c:pt>
                <c:pt idx="951">
                  <c:v>0.95672514619883042</c:v>
                </c:pt>
                <c:pt idx="952">
                  <c:v>0.95789473684210524</c:v>
                </c:pt>
                <c:pt idx="953">
                  <c:v>0.95906432748538006</c:v>
                </c:pt>
                <c:pt idx="954">
                  <c:v>0.960233918128655</c:v>
                </c:pt>
                <c:pt idx="955">
                  <c:v>0.96140350877192982</c:v>
                </c:pt>
                <c:pt idx="956">
                  <c:v>0.96257309941520464</c:v>
                </c:pt>
                <c:pt idx="957">
                  <c:v>0.96374269005847957</c:v>
                </c:pt>
                <c:pt idx="958">
                  <c:v>0.96491228070175439</c:v>
                </c:pt>
                <c:pt idx="959">
                  <c:v>0.96608187134502921</c:v>
                </c:pt>
                <c:pt idx="960">
                  <c:v>0.96725146198830414</c:v>
                </c:pt>
                <c:pt idx="961">
                  <c:v>0.96842105263157896</c:v>
                </c:pt>
                <c:pt idx="962">
                  <c:v>0.96959064327485378</c:v>
                </c:pt>
                <c:pt idx="963">
                  <c:v>0.9707602339181286</c:v>
                </c:pt>
                <c:pt idx="964">
                  <c:v>0.97192982456140353</c:v>
                </c:pt>
                <c:pt idx="965">
                  <c:v>0.97309941520467835</c:v>
                </c:pt>
                <c:pt idx="966">
                  <c:v>0.97426900584795317</c:v>
                </c:pt>
                <c:pt idx="967">
                  <c:v>0.9754385964912281</c:v>
                </c:pt>
                <c:pt idx="968">
                  <c:v>0.97660818713450293</c:v>
                </c:pt>
                <c:pt idx="969">
                  <c:v>0.97660818713450293</c:v>
                </c:pt>
                <c:pt idx="970">
                  <c:v>0.97777777777777775</c:v>
                </c:pt>
                <c:pt idx="971">
                  <c:v>0.97894736842105268</c:v>
                </c:pt>
                <c:pt idx="972">
                  <c:v>0.9801169590643275</c:v>
                </c:pt>
                <c:pt idx="973">
                  <c:v>0.98128654970760232</c:v>
                </c:pt>
                <c:pt idx="974">
                  <c:v>0.98245614035087714</c:v>
                </c:pt>
                <c:pt idx="975">
                  <c:v>0.98362573099415207</c:v>
                </c:pt>
                <c:pt idx="976">
                  <c:v>0.98479532163742689</c:v>
                </c:pt>
                <c:pt idx="977">
                  <c:v>0.98596491228070171</c:v>
                </c:pt>
                <c:pt idx="978">
                  <c:v>0.98713450292397664</c:v>
                </c:pt>
                <c:pt idx="979">
                  <c:v>0.98830409356725146</c:v>
                </c:pt>
                <c:pt idx="980">
                  <c:v>0.98947368421052628</c:v>
                </c:pt>
                <c:pt idx="981">
                  <c:v>0.99064327485380121</c:v>
                </c:pt>
                <c:pt idx="982">
                  <c:v>0.99181286549707603</c:v>
                </c:pt>
                <c:pt idx="983">
                  <c:v>0.99298245614035086</c:v>
                </c:pt>
                <c:pt idx="984">
                  <c:v>0.99415204678362568</c:v>
                </c:pt>
                <c:pt idx="985">
                  <c:v>0.99532163742690061</c:v>
                </c:pt>
                <c:pt idx="986">
                  <c:v>0.99649122807017543</c:v>
                </c:pt>
                <c:pt idx="987">
                  <c:v>0.99766081871345025</c:v>
                </c:pt>
                <c:pt idx="988">
                  <c:v>0.99883040935672518</c:v>
                </c:pt>
                <c:pt idx="989">
                  <c:v>1</c:v>
                </c:pt>
              </c:numCache>
            </c:numRef>
          </c:xVal>
          <c:yVal>
            <c:numRef>
              <c:f>LR_ValidationLiftChart1!$CB$2:$CB$991</c:f>
              <c:numCache>
                <c:formatCode>General</c:formatCode>
                <c:ptCount val="990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1.1695906432748538E-3</c:v>
                </c:pt>
                <c:pt idx="5">
                  <c:v>1.1695906432748538E-3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3.5087719298245615E-3</c:v>
                </c:pt>
                <c:pt idx="9">
                  <c:v>4.6783625730994153E-3</c:v>
                </c:pt>
                <c:pt idx="10">
                  <c:v>4.6783625730994153E-3</c:v>
                </c:pt>
                <c:pt idx="11">
                  <c:v>4.6783625730994153E-3</c:v>
                </c:pt>
                <c:pt idx="12">
                  <c:v>4.6783625730994153E-3</c:v>
                </c:pt>
                <c:pt idx="13">
                  <c:v>4.6783625730994153E-3</c:v>
                </c:pt>
                <c:pt idx="14">
                  <c:v>4.6783625730994153E-3</c:v>
                </c:pt>
                <c:pt idx="15">
                  <c:v>5.8479532163742687E-3</c:v>
                </c:pt>
                <c:pt idx="16">
                  <c:v>7.0175438596491229E-3</c:v>
                </c:pt>
                <c:pt idx="17">
                  <c:v>8.1871345029239772E-3</c:v>
                </c:pt>
                <c:pt idx="18">
                  <c:v>9.3567251461988306E-3</c:v>
                </c:pt>
                <c:pt idx="19">
                  <c:v>1.0526315789473684E-2</c:v>
                </c:pt>
                <c:pt idx="20">
                  <c:v>1.1695906432748537E-2</c:v>
                </c:pt>
                <c:pt idx="21">
                  <c:v>1.1695906432748537E-2</c:v>
                </c:pt>
                <c:pt idx="22">
                  <c:v>1.2865497076023392E-2</c:v>
                </c:pt>
                <c:pt idx="23">
                  <c:v>1.2865497076023392E-2</c:v>
                </c:pt>
                <c:pt idx="24">
                  <c:v>1.4035087719298246E-2</c:v>
                </c:pt>
                <c:pt idx="25">
                  <c:v>1.5204678362573099E-2</c:v>
                </c:pt>
                <c:pt idx="26">
                  <c:v>1.6374269005847954E-2</c:v>
                </c:pt>
                <c:pt idx="27">
                  <c:v>1.7543859649122806E-2</c:v>
                </c:pt>
                <c:pt idx="28">
                  <c:v>1.8713450292397661E-2</c:v>
                </c:pt>
                <c:pt idx="29">
                  <c:v>1.8713450292397661E-2</c:v>
                </c:pt>
                <c:pt idx="30">
                  <c:v>1.9883040935672516E-2</c:v>
                </c:pt>
                <c:pt idx="31">
                  <c:v>1.9883040935672516E-2</c:v>
                </c:pt>
                <c:pt idx="32">
                  <c:v>1.9883040935672516E-2</c:v>
                </c:pt>
                <c:pt idx="33">
                  <c:v>2.1052631578947368E-2</c:v>
                </c:pt>
                <c:pt idx="34">
                  <c:v>2.1052631578947368E-2</c:v>
                </c:pt>
                <c:pt idx="35">
                  <c:v>2.2222222222222223E-2</c:v>
                </c:pt>
                <c:pt idx="36">
                  <c:v>2.3391812865497075E-2</c:v>
                </c:pt>
                <c:pt idx="37">
                  <c:v>2.3391812865497075E-2</c:v>
                </c:pt>
                <c:pt idx="38">
                  <c:v>2.3391812865497075E-2</c:v>
                </c:pt>
                <c:pt idx="39">
                  <c:v>2.456140350877193E-2</c:v>
                </c:pt>
                <c:pt idx="40">
                  <c:v>2.5730994152046785E-2</c:v>
                </c:pt>
                <c:pt idx="41">
                  <c:v>2.6900584795321637E-2</c:v>
                </c:pt>
                <c:pt idx="42">
                  <c:v>2.6900584795321637E-2</c:v>
                </c:pt>
                <c:pt idx="43">
                  <c:v>2.6900584795321637E-2</c:v>
                </c:pt>
                <c:pt idx="44">
                  <c:v>2.8070175438596492E-2</c:v>
                </c:pt>
                <c:pt idx="45">
                  <c:v>2.8070175438596492E-2</c:v>
                </c:pt>
                <c:pt idx="46">
                  <c:v>2.9239766081871343E-2</c:v>
                </c:pt>
                <c:pt idx="47">
                  <c:v>2.9239766081871343E-2</c:v>
                </c:pt>
                <c:pt idx="48">
                  <c:v>3.0409356725146199E-2</c:v>
                </c:pt>
                <c:pt idx="49">
                  <c:v>3.1578947368421054E-2</c:v>
                </c:pt>
                <c:pt idx="50">
                  <c:v>3.2748538011695909E-2</c:v>
                </c:pt>
                <c:pt idx="51">
                  <c:v>3.2748538011695909E-2</c:v>
                </c:pt>
                <c:pt idx="52">
                  <c:v>3.2748538011695909E-2</c:v>
                </c:pt>
                <c:pt idx="53">
                  <c:v>3.3918128654970757E-2</c:v>
                </c:pt>
                <c:pt idx="54">
                  <c:v>3.5087719298245612E-2</c:v>
                </c:pt>
                <c:pt idx="55">
                  <c:v>3.6257309941520467E-2</c:v>
                </c:pt>
                <c:pt idx="56">
                  <c:v>3.7426900584795322E-2</c:v>
                </c:pt>
                <c:pt idx="57">
                  <c:v>3.8596491228070177E-2</c:v>
                </c:pt>
                <c:pt idx="58">
                  <c:v>3.9766081871345033E-2</c:v>
                </c:pt>
                <c:pt idx="59">
                  <c:v>4.0935672514619881E-2</c:v>
                </c:pt>
                <c:pt idx="60">
                  <c:v>4.0935672514619881E-2</c:v>
                </c:pt>
                <c:pt idx="61">
                  <c:v>4.0935672514619881E-2</c:v>
                </c:pt>
                <c:pt idx="62">
                  <c:v>4.0935672514619881E-2</c:v>
                </c:pt>
                <c:pt idx="63">
                  <c:v>4.2105263157894736E-2</c:v>
                </c:pt>
                <c:pt idx="64">
                  <c:v>4.3274853801169591E-2</c:v>
                </c:pt>
                <c:pt idx="65">
                  <c:v>4.3274853801169591E-2</c:v>
                </c:pt>
                <c:pt idx="66">
                  <c:v>4.3274853801169591E-2</c:v>
                </c:pt>
                <c:pt idx="67">
                  <c:v>4.3274853801169591E-2</c:v>
                </c:pt>
                <c:pt idx="68">
                  <c:v>4.4444444444444446E-2</c:v>
                </c:pt>
                <c:pt idx="69">
                  <c:v>4.4444444444444446E-2</c:v>
                </c:pt>
                <c:pt idx="70">
                  <c:v>4.5614035087719301E-2</c:v>
                </c:pt>
                <c:pt idx="71">
                  <c:v>4.6783625730994149E-2</c:v>
                </c:pt>
                <c:pt idx="72">
                  <c:v>4.7953216374269005E-2</c:v>
                </c:pt>
                <c:pt idx="73">
                  <c:v>4.7953216374269005E-2</c:v>
                </c:pt>
                <c:pt idx="74">
                  <c:v>4.912280701754386E-2</c:v>
                </c:pt>
                <c:pt idx="75">
                  <c:v>5.0292397660818715E-2</c:v>
                </c:pt>
                <c:pt idx="76">
                  <c:v>5.146198830409357E-2</c:v>
                </c:pt>
                <c:pt idx="77">
                  <c:v>5.146198830409357E-2</c:v>
                </c:pt>
                <c:pt idx="78">
                  <c:v>5.146198830409357E-2</c:v>
                </c:pt>
                <c:pt idx="79">
                  <c:v>5.2631578947368418E-2</c:v>
                </c:pt>
                <c:pt idx="80">
                  <c:v>5.2631578947368418E-2</c:v>
                </c:pt>
                <c:pt idx="81">
                  <c:v>5.2631578947368418E-2</c:v>
                </c:pt>
                <c:pt idx="82">
                  <c:v>5.3801169590643273E-2</c:v>
                </c:pt>
                <c:pt idx="83">
                  <c:v>5.4970760233918128E-2</c:v>
                </c:pt>
                <c:pt idx="84">
                  <c:v>5.4970760233918128E-2</c:v>
                </c:pt>
                <c:pt idx="85">
                  <c:v>5.6140350877192984E-2</c:v>
                </c:pt>
                <c:pt idx="86">
                  <c:v>5.6140350877192984E-2</c:v>
                </c:pt>
                <c:pt idx="87">
                  <c:v>5.7309941520467839E-2</c:v>
                </c:pt>
                <c:pt idx="88">
                  <c:v>5.7309941520467839E-2</c:v>
                </c:pt>
                <c:pt idx="89">
                  <c:v>5.8479532163742687E-2</c:v>
                </c:pt>
                <c:pt idx="90">
                  <c:v>5.8479532163742687E-2</c:v>
                </c:pt>
                <c:pt idx="91">
                  <c:v>5.9649122807017542E-2</c:v>
                </c:pt>
                <c:pt idx="92">
                  <c:v>6.0818713450292397E-2</c:v>
                </c:pt>
                <c:pt idx="93">
                  <c:v>6.0818713450292397E-2</c:v>
                </c:pt>
                <c:pt idx="94">
                  <c:v>6.0818713450292397E-2</c:v>
                </c:pt>
                <c:pt idx="95">
                  <c:v>6.1988304093567252E-2</c:v>
                </c:pt>
                <c:pt idx="96">
                  <c:v>6.1988304093567252E-2</c:v>
                </c:pt>
                <c:pt idx="97">
                  <c:v>6.1988304093567252E-2</c:v>
                </c:pt>
                <c:pt idx="98">
                  <c:v>6.3157894736842107E-2</c:v>
                </c:pt>
                <c:pt idx="99">
                  <c:v>6.4327485380116955E-2</c:v>
                </c:pt>
                <c:pt idx="100">
                  <c:v>6.5497076023391818E-2</c:v>
                </c:pt>
                <c:pt idx="101">
                  <c:v>6.6666666666666666E-2</c:v>
                </c:pt>
                <c:pt idx="102">
                  <c:v>6.6666666666666666E-2</c:v>
                </c:pt>
                <c:pt idx="103">
                  <c:v>6.7836257309941514E-2</c:v>
                </c:pt>
                <c:pt idx="104">
                  <c:v>6.7836257309941514E-2</c:v>
                </c:pt>
                <c:pt idx="105">
                  <c:v>6.9005847953216376E-2</c:v>
                </c:pt>
                <c:pt idx="106">
                  <c:v>7.0175438596491224E-2</c:v>
                </c:pt>
                <c:pt idx="107">
                  <c:v>7.0175438596491224E-2</c:v>
                </c:pt>
                <c:pt idx="108">
                  <c:v>7.1345029239766086E-2</c:v>
                </c:pt>
                <c:pt idx="109">
                  <c:v>7.1345029239766086E-2</c:v>
                </c:pt>
                <c:pt idx="110">
                  <c:v>7.2514619883040934E-2</c:v>
                </c:pt>
                <c:pt idx="111">
                  <c:v>7.3684210526315783E-2</c:v>
                </c:pt>
                <c:pt idx="112">
                  <c:v>7.4853801169590645E-2</c:v>
                </c:pt>
                <c:pt idx="113">
                  <c:v>7.6023391812865493E-2</c:v>
                </c:pt>
                <c:pt idx="114">
                  <c:v>7.7192982456140355E-2</c:v>
                </c:pt>
                <c:pt idx="115">
                  <c:v>7.7192982456140355E-2</c:v>
                </c:pt>
                <c:pt idx="116">
                  <c:v>7.8362573099415203E-2</c:v>
                </c:pt>
                <c:pt idx="117">
                  <c:v>7.9532163742690065E-2</c:v>
                </c:pt>
                <c:pt idx="118">
                  <c:v>7.9532163742690065E-2</c:v>
                </c:pt>
                <c:pt idx="119">
                  <c:v>8.0701754385964913E-2</c:v>
                </c:pt>
                <c:pt idx="120">
                  <c:v>8.0701754385964913E-2</c:v>
                </c:pt>
                <c:pt idx="121">
                  <c:v>8.1871345029239762E-2</c:v>
                </c:pt>
                <c:pt idx="122">
                  <c:v>8.1871345029239762E-2</c:v>
                </c:pt>
                <c:pt idx="123">
                  <c:v>8.1871345029239762E-2</c:v>
                </c:pt>
                <c:pt idx="124">
                  <c:v>8.1871345029239762E-2</c:v>
                </c:pt>
                <c:pt idx="125">
                  <c:v>8.1871345029239762E-2</c:v>
                </c:pt>
                <c:pt idx="126">
                  <c:v>8.3040935672514624E-2</c:v>
                </c:pt>
                <c:pt idx="127">
                  <c:v>8.4210526315789472E-2</c:v>
                </c:pt>
                <c:pt idx="128">
                  <c:v>8.4210526315789472E-2</c:v>
                </c:pt>
                <c:pt idx="129">
                  <c:v>8.4210526315789472E-2</c:v>
                </c:pt>
                <c:pt idx="130">
                  <c:v>8.4210526315789472E-2</c:v>
                </c:pt>
                <c:pt idx="131">
                  <c:v>8.5380116959064334E-2</c:v>
                </c:pt>
                <c:pt idx="132">
                  <c:v>8.6549707602339182E-2</c:v>
                </c:pt>
                <c:pt idx="133">
                  <c:v>8.6549707602339182E-2</c:v>
                </c:pt>
                <c:pt idx="134">
                  <c:v>8.771929824561403E-2</c:v>
                </c:pt>
                <c:pt idx="135">
                  <c:v>8.8888888888888892E-2</c:v>
                </c:pt>
                <c:pt idx="136">
                  <c:v>8.8888888888888892E-2</c:v>
                </c:pt>
                <c:pt idx="137">
                  <c:v>9.005847953216374E-2</c:v>
                </c:pt>
                <c:pt idx="138">
                  <c:v>9.1228070175438603E-2</c:v>
                </c:pt>
                <c:pt idx="139">
                  <c:v>9.2397660818713451E-2</c:v>
                </c:pt>
                <c:pt idx="140">
                  <c:v>9.3567251461988299E-2</c:v>
                </c:pt>
                <c:pt idx="141">
                  <c:v>9.3567251461988299E-2</c:v>
                </c:pt>
                <c:pt idx="142">
                  <c:v>9.3567251461988299E-2</c:v>
                </c:pt>
                <c:pt idx="143">
                  <c:v>9.4736842105263161E-2</c:v>
                </c:pt>
                <c:pt idx="144">
                  <c:v>9.5906432748538009E-2</c:v>
                </c:pt>
                <c:pt idx="145">
                  <c:v>9.5906432748538009E-2</c:v>
                </c:pt>
                <c:pt idx="146">
                  <c:v>9.5906432748538009E-2</c:v>
                </c:pt>
                <c:pt idx="147">
                  <c:v>9.7076023391812871E-2</c:v>
                </c:pt>
                <c:pt idx="148">
                  <c:v>9.8245614035087719E-2</c:v>
                </c:pt>
                <c:pt idx="149">
                  <c:v>9.9415204678362568E-2</c:v>
                </c:pt>
                <c:pt idx="150">
                  <c:v>0.10058479532163743</c:v>
                </c:pt>
                <c:pt idx="151">
                  <c:v>0.10058479532163743</c:v>
                </c:pt>
                <c:pt idx="152">
                  <c:v>0.10058479532163743</c:v>
                </c:pt>
                <c:pt idx="153">
                  <c:v>0.10175438596491228</c:v>
                </c:pt>
                <c:pt idx="154">
                  <c:v>0.10292397660818714</c:v>
                </c:pt>
                <c:pt idx="155">
                  <c:v>0.10409356725146199</c:v>
                </c:pt>
                <c:pt idx="156">
                  <c:v>0.10526315789473684</c:v>
                </c:pt>
                <c:pt idx="157">
                  <c:v>0.1064327485380117</c:v>
                </c:pt>
                <c:pt idx="158">
                  <c:v>0.10760233918128655</c:v>
                </c:pt>
                <c:pt idx="159">
                  <c:v>0.10760233918128655</c:v>
                </c:pt>
                <c:pt idx="160">
                  <c:v>0.10877192982456141</c:v>
                </c:pt>
                <c:pt idx="161">
                  <c:v>0.10994152046783626</c:v>
                </c:pt>
                <c:pt idx="162">
                  <c:v>0.10994152046783626</c:v>
                </c:pt>
                <c:pt idx="163">
                  <c:v>0.1111111111111111</c:v>
                </c:pt>
                <c:pt idx="164">
                  <c:v>0.11228070175438597</c:v>
                </c:pt>
                <c:pt idx="165">
                  <c:v>0.11345029239766082</c:v>
                </c:pt>
                <c:pt idx="166">
                  <c:v>0.11461988304093568</c:v>
                </c:pt>
                <c:pt idx="167">
                  <c:v>0.11578947368421053</c:v>
                </c:pt>
                <c:pt idx="168">
                  <c:v>0.11695906432748537</c:v>
                </c:pt>
                <c:pt idx="169">
                  <c:v>0.11695906432748537</c:v>
                </c:pt>
                <c:pt idx="170">
                  <c:v>0.11812865497076024</c:v>
                </c:pt>
                <c:pt idx="171">
                  <c:v>0.11929824561403508</c:v>
                </c:pt>
                <c:pt idx="172">
                  <c:v>0.12046783625730995</c:v>
                </c:pt>
                <c:pt idx="173">
                  <c:v>0.12163742690058479</c:v>
                </c:pt>
                <c:pt idx="174">
                  <c:v>0.12163742690058479</c:v>
                </c:pt>
                <c:pt idx="175">
                  <c:v>0.12163742690058479</c:v>
                </c:pt>
                <c:pt idx="176">
                  <c:v>0.12280701754385964</c:v>
                </c:pt>
                <c:pt idx="177">
                  <c:v>0.12280701754385964</c:v>
                </c:pt>
                <c:pt idx="178">
                  <c:v>0.1239766081871345</c:v>
                </c:pt>
                <c:pt idx="179">
                  <c:v>0.12514619883040937</c:v>
                </c:pt>
                <c:pt idx="180">
                  <c:v>0.12631578947368421</c:v>
                </c:pt>
                <c:pt idx="181">
                  <c:v>0.12631578947368421</c:v>
                </c:pt>
                <c:pt idx="182">
                  <c:v>0.12748538011695906</c:v>
                </c:pt>
                <c:pt idx="183">
                  <c:v>0.12748538011695906</c:v>
                </c:pt>
                <c:pt idx="184">
                  <c:v>0.12865497076023391</c:v>
                </c:pt>
                <c:pt idx="185">
                  <c:v>0.12982456140350876</c:v>
                </c:pt>
                <c:pt idx="186">
                  <c:v>0.13099415204678364</c:v>
                </c:pt>
                <c:pt idx="187">
                  <c:v>0.13099415204678364</c:v>
                </c:pt>
                <c:pt idx="188">
                  <c:v>0.13099415204678364</c:v>
                </c:pt>
                <c:pt idx="189">
                  <c:v>0.13216374269005848</c:v>
                </c:pt>
                <c:pt idx="190">
                  <c:v>0.13333333333333333</c:v>
                </c:pt>
                <c:pt idx="191">
                  <c:v>0.13333333333333333</c:v>
                </c:pt>
                <c:pt idx="192">
                  <c:v>0.13333333333333333</c:v>
                </c:pt>
                <c:pt idx="193">
                  <c:v>0.13450292397660818</c:v>
                </c:pt>
                <c:pt idx="194">
                  <c:v>0.13450292397660818</c:v>
                </c:pt>
                <c:pt idx="195">
                  <c:v>0.13567251461988303</c:v>
                </c:pt>
                <c:pt idx="196">
                  <c:v>0.1368421052631579</c:v>
                </c:pt>
                <c:pt idx="197">
                  <c:v>0.1368421052631579</c:v>
                </c:pt>
                <c:pt idx="198">
                  <c:v>0.13801169590643275</c:v>
                </c:pt>
                <c:pt idx="199">
                  <c:v>0.1391812865497076</c:v>
                </c:pt>
                <c:pt idx="200">
                  <c:v>0.14035087719298245</c:v>
                </c:pt>
                <c:pt idx="201">
                  <c:v>0.14035087719298245</c:v>
                </c:pt>
                <c:pt idx="202">
                  <c:v>0.1415204678362573</c:v>
                </c:pt>
                <c:pt idx="203">
                  <c:v>0.14269005847953217</c:v>
                </c:pt>
                <c:pt idx="204">
                  <c:v>0.14269005847953217</c:v>
                </c:pt>
                <c:pt idx="205">
                  <c:v>0.14385964912280702</c:v>
                </c:pt>
                <c:pt idx="206">
                  <c:v>0.14502923976608187</c:v>
                </c:pt>
                <c:pt idx="207">
                  <c:v>0.14619883040935672</c:v>
                </c:pt>
                <c:pt idx="208">
                  <c:v>0.14736842105263157</c:v>
                </c:pt>
                <c:pt idx="209">
                  <c:v>0.14736842105263157</c:v>
                </c:pt>
                <c:pt idx="210">
                  <c:v>0.14853801169590644</c:v>
                </c:pt>
                <c:pt idx="211">
                  <c:v>0.14970760233918129</c:v>
                </c:pt>
                <c:pt idx="212">
                  <c:v>0.15087719298245614</c:v>
                </c:pt>
                <c:pt idx="213">
                  <c:v>0.15087719298245614</c:v>
                </c:pt>
                <c:pt idx="214">
                  <c:v>0.15204678362573099</c:v>
                </c:pt>
                <c:pt idx="215">
                  <c:v>0.15204678362573099</c:v>
                </c:pt>
                <c:pt idx="216">
                  <c:v>0.15321637426900586</c:v>
                </c:pt>
                <c:pt idx="217">
                  <c:v>0.15438596491228071</c:v>
                </c:pt>
                <c:pt idx="218">
                  <c:v>0.15438596491228071</c:v>
                </c:pt>
                <c:pt idx="219">
                  <c:v>0.15438596491228071</c:v>
                </c:pt>
                <c:pt idx="220">
                  <c:v>0.15438596491228071</c:v>
                </c:pt>
                <c:pt idx="221">
                  <c:v>0.15555555555555556</c:v>
                </c:pt>
                <c:pt idx="222">
                  <c:v>0.15672514619883041</c:v>
                </c:pt>
                <c:pt idx="223">
                  <c:v>0.15789473684210525</c:v>
                </c:pt>
                <c:pt idx="224">
                  <c:v>0.15906432748538013</c:v>
                </c:pt>
                <c:pt idx="225">
                  <c:v>0.15906432748538013</c:v>
                </c:pt>
                <c:pt idx="226">
                  <c:v>0.16023391812865498</c:v>
                </c:pt>
                <c:pt idx="227">
                  <c:v>0.16140350877192983</c:v>
                </c:pt>
                <c:pt idx="228">
                  <c:v>0.16140350877192983</c:v>
                </c:pt>
                <c:pt idx="229">
                  <c:v>0.16257309941520467</c:v>
                </c:pt>
                <c:pt idx="230">
                  <c:v>0.16374269005847952</c:v>
                </c:pt>
                <c:pt idx="231">
                  <c:v>0.1649122807017544</c:v>
                </c:pt>
                <c:pt idx="232">
                  <c:v>0.16608187134502925</c:v>
                </c:pt>
                <c:pt idx="233">
                  <c:v>0.1672514619883041</c:v>
                </c:pt>
                <c:pt idx="234">
                  <c:v>0.16842105263157894</c:v>
                </c:pt>
                <c:pt idx="235">
                  <c:v>0.16842105263157894</c:v>
                </c:pt>
                <c:pt idx="236">
                  <c:v>0.16842105263157894</c:v>
                </c:pt>
                <c:pt idx="237">
                  <c:v>0.16959064327485379</c:v>
                </c:pt>
                <c:pt idx="238">
                  <c:v>0.17076023391812867</c:v>
                </c:pt>
                <c:pt idx="239">
                  <c:v>0.17076023391812867</c:v>
                </c:pt>
                <c:pt idx="240">
                  <c:v>0.17076023391812867</c:v>
                </c:pt>
                <c:pt idx="241">
                  <c:v>0.17192982456140352</c:v>
                </c:pt>
                <c:pt idx="242">
                  <c:v>0.17192982456140352</c:v>
                </c:pt>
                <c:pt idx="243">
                  <c:v>0.17192982456140352</c:v>
                </c:pt>
                <c:pt idx="244">
                  <c:v>0.17309941520467836</c:v>
                </c:pt>
                <c:pt idx="245">
                  <c:v>0.17426900584795321</c:v>
                </c:pt>
                <c:pt idx="246">
                  <c:v>0.17543859649122806</c:v>
                </c:pt>
                <c:pt idx="247">
                  <c:v>0.17543859649122806</c:v>
                </c:pt>
                <c:pt idx="248">
                  <c:v>0.17660818713450294</c:v>
                </c:pt>
                <c:pt idx="249">
                  <c:v>0.17777777777777778</c:v>
                </c:pt>
                <c:pt idx="250">
                  <c:v>0.17777777777777778</c:v>
                </c:pt>
                <c:pt idx="251">
                  <c:v>0.17894736842105263</c:v>
                </c:pt>
                <c:pt idx="252">
                  <c:v>0.17894736842105263</c:v>
                </c:pt>
                <c:pt idx="253">
                  <c:v>0.18011695906432748</c:v>
                </c:pt>
                <c:pt idx="254">
                  <c:v>0.18011695906432748</c:v>
                </c:pt>
                <c:pt idx="255">
                  <c:v>0.18128654970760233</c:v>
                </c:pt>
                <c:pt idx="256">
                  <c:v>0.18245614035087721</c:v>
                </c:pt>
                <c:pt idx="257">
                  <c:v>0.18362573099415205</c:v>
                </c:pt>
                <c:pt idx="258">
                  <c:v>0.1847953216374269</c:v>
                </c:pt>
                <c:pt idx="259">
                  <c:v>0.18596491228070175</c:v>
                </c:pt>
                <c:pt idx="260">
                  <c:v>0.1871345029239766</c:v>
                </c:pt>
                <c:pt idx="261">
                  <c:v>0.18830409356725147</c:v>
                </c:pt>
                <c:pt idx="262">
                  <c:v>0.18830409356725147</c:v>
                </c:pt>
                <c:pt idx="263">
                  <c:v>0.18947368421052632</c:v>
                </c:pt>
                <c:pt idx="264">
                  <c:v>0.19064327485380117</c:v>
                </c:pt>
                <c:pt idx="265">
                  <c:v>0.19064327485380117</c:v>
                </c:pt>
                <c:pt idx="266">
                  <c:v>0.19181286549707602</c:v>
                </c:pt>
                <c:pt idx="267">
                  <c:v>0.19298245614035087</c:v>
                </c:pt>
                <c:pt idx="268">
                  <c:v>0.19415204678362574</c:v>
                </c:pt>
                <c:pt idx="269">
                  <c:v>0.19532163742690059</c:v>
                </c:pt>
                <c:pt idx="270">
                  <c:v>0.19649122807017544</c:v>
                </c:pt>
                <c:pt idx="271">
                  <c:v>0.19649122807017544</c:v>
                </c:pt>
                <c:pt idx="272">
                  <c:v>0.19649122807017544</c:v>
                </c:pt>
                <c:pt idx="273">
                  <c:v>0.19766081871345029</c:v>
                </c:pt>
                <c:pt idx="274">
                  <c:v>0.19883040935672514</c:v>
                </c:pt>
                <c:pt idx="275">
                  <c:v>0.2</c:v>
                </c:pt>
                <c:pt idx="276">
                  <c:v>0.20116959064327486</c:v>
                </c:pt>
                <c:pt idx="277">
                  <c:v>0.20233918128654971</c:v>
                </c:pt>
                <c:pt idx="278">
                  <c:v>0.20233918128654971</c:v>
                </c:pt>
                <c:pt idx="279">
                  <c:v>0.20350877192982456</c:v>
                </c:pt>
                <c:pt idx="280">
                  <c:v>0.2046783625730994</c:v>
                </c:pt>
                <c:pt idx="281">
                  <c:v>0.20584795321637428</c:v>
                </c:pt>
                <c:pt idx="282">
                  <c:v>0.20701754385964913</c:v>
                </c:pt>
                <c:pt idx="283">
                  <c:v>0.20818713450292398</c:v>
                </c:pt>
                <c:pt idx="284">
                  <c:v>0.20935672514619882</c:v>
                </c:pt>
                <c:pt idx="285">
                  <c:v>0.20935672514619882</c:v>
                </c:pt>
                <c:pt idx="286">
                  <c:v>0.21052631578947367</c:v>
                </c:pt>
                <c:pt idx="287">
                  <c:v>0.21169590643274855</c:v>
                </c:pt>
                <c:pt idx="288">
                  <c:v>0.2128654970760234</c:v>
                </c:pt>
                <c:pt idx="289">
                  <c:v>0.21403508771929824</c:v>
                </c:pt>
                <c:pt idx="290">
                  <c:v>0.21520467836257309</c:v>
                </c:pt>
                <c:pt idx="291">
                  <c:v>0.21637426900584794</c:v>
                </c:pt>
                <c:pt idx="292">
                  <c:v>0.21754385964912282</c:v>
                </c:pt>
                <c:pt idx="293">
                  <c:v>0.21871345029239767</c:v>
                </c:pt>
                <c:pt idx="294">
                  <c:v>0.21988304093567251</c:v>
                </c:pt>
                <c:pt idx="295">
                  <c:v>0.22105263157894736</c:v>
                </c:pt>
                <c:pt idx="296">
                  <c:v>0.22222222222222221</c:v>
                </c:pt>
                <c:pt idx="297">
                  <c:v>0.22339181286549709</c:v>
                </c:pt>
                <c:pt idx="298">
                  <c:v>0.22456140350877193</c:v>
                </c:pt>
                <c:pt idx="299">
                  <c:v>0.22573099415204678</c:v>
                </c:pt>
                <c:pt idx="300">
                  <c:v>0.22690058479532163</c:v>
                </c:pt>
                <c:pt idx="301">
                  <c:v>0.22807017543859648</c:v>
                </c:pt>
                <c:pt idx="302">
                  <c:v>0.22923976608187135</c:v>
                </c:pt>
                <c:pt idx="303">
                  <c:v>0.2304093567251462</c:v>
                </c:pt>
                <c:pt idx="304">
                  <c:v>0.23157894736842105</c:v>
                </c:pt>
                <c:pt idx="305">
                  <c:v>0.2327485380116959</c:v>
                </c:pt>
                <c:pt idx="306">
                  <c:v>0.23391812865497075</c:v>
                </c:pt>
                <c:pt idx="307">
                  <c:v>0.23391812865497075</c:v>
                </c:pt>
                <c:pt idx="308">
                  <c:v>0.23508771929824562</c:v>
                </c:pt>
                <c:pt idx="309">
                  <c:v>0.23508771929824562</c:v>
                </c:pt>
                <c:pt idx="310">
                  <c:v>0.23625730994152047</c:v>
                </c:pt>
                <c:pt idx="311">
                  <c:v>0.23742690058479532</c:v>
                </c:pt>
                <c:pt idx="312">
                  <c:v>0.23859649122807017</c:v>
                </c:pt>
                <c:pt idx="313">
                  <c:v>0.23976608187134502</c:v>
                </c:pt>
                <c:pt idx="314">
                  <c:v>0.24093567251461989</c:v>
                </c:pt>
                <c:pt idx="315">
                  <c:v>0.24210526315789474</c:v>
                </c:pt>
                <c:pt idx="316">
                  <c:v>0.24327485380116959</c:v>
                </c:pt>
                <c:pt idx="317">
                  <c:v>0.24327485380116959</c:v>
                </c:pt>
                <c:pt idx="318">
                  <c:v>0.24444444444444444</c:v>
                </c:pt>
                <c:pt idx="319">
                  <c:v>0.24561403508771928</c:v>
                </c:pt>
                <c:pt idx="320">
                  <c:v>0.24678362573099416</c:v>
                </c:pt>
                <c:pt idx="321">
                  <c:v>0.24795321637426901</c:v>
                </c:pt>
                <c:pt idx="322">
                  <c:v>0.24912280701754386</c:v>
                </c:pt>
                <c:pt idx="323">
                  <c:v>0.25029239766081873</c:v>
                </c:pt>
                <c:pt idx="324">
                  <c:v>0.25146198830409355</c:v>
                </c:pt>
                <c:pt idx="325">
                  <c:v>0.25263157894736843</c:v>
                </c:pt>
                <c:pt idx="326">
                  <c:v>0.25380116959064325</c:v>
                </c:pt>
                <c:pt idx="327">
                  <c:v>0.25380116959064325</c:v>
                </c:pt>
                <c:pt idx="328">
                  <c:v>0.25497076023391813</c:v>
                </c:pt>
                <c:pt idx="329">
                  <c:v>0.256140350877193</c:v>
                </c:pt>
                <c:pt idx="330">
                  <c:v>0.25730994152046782</c:v>
                </c:pt>
                <c:pt idx="331">
                  <c:v>0.25730994152046782</c:v>
                </c:pt>
                <c:pt idx="332">
                  <c:v>0.2584795321637427</c:v>
                </c:pt>
                <c:pt idx="333">
                  <c:v>0.25964912280701752</c:v>
                </c:pt>
                <c:pt idx="334">
                  <c:v>0.26081871345029239</c:v>
                </c:pt>
                <c:pt idx="335">
                  <c:v>0.26198830409356727</c:v>
                </c:pt>
                <c:pt idx="336">
                  <c:v>0.26315789473684209</c:v>
                </c:pt>
                <c:pt idx="337">
                  <c:v>0.26432748538011697</c:v>
                </c:pt>
                <c:pt idx="338">
                  <c:v>0.26549707602339179</c:v>
                </c:pt>
                <c:pt idx="339">
                  <c:v>0.26666666666666666</c:v>
                </c:pt>
                <c:pt idx="340">
                  <c:v>0.26666666666666666</c:v>
                </c:pt>
                <c:pt idx="341">
                  <c:v>0.26783625730994154</c:v>
                </c:pt>
                <c:pt idx="342">
                  <c:v>0.26900584795321636</c:v>
                </c:pt>
                <c:pt idx="343">
                  <c:v>0.27017543859649124</c:v>
                </c:pt>
                <c:pt idx="344">
                  <c:v>0.27017543859649124</c:v>
                </c:pt>
                <c:pt idx="345">
                  <c:v>0.27134502923976606</c:v>
                </c:pt>
                <c:pt idx="346">
                  <c:v>0.27251461988304093</c:v>
                </c:pt>
                <c:pt idx="347">
                  <c:v>0.27368421052631581</c:v>
                </c:pt>
                <c:pt idx="348">
                  <c:v>0.27485380116959063</c:v>
                </c:pt>
                <c:pt idx="349">
                  <c:v>0.2760233918128655</c:v>
                </c:pt>
                <c:pt idx="350">
                  <c:v>0.27719298245614032</c:v>
                </c:pt>
                <c:pt idx="351">
                  <c:v>0.27719298245614032</c:v>
                </c:pt>
                <c:pt idx="352">
                  <c:v>0.2783625730994152</c:v>
                </c:pt>
                <c:pt idx="353">
                  <c:v>0.27953216374269008</c:v>
                </c:pt>
                <c:pt idx="354">
                  <c:v>0.2807017543859649</c:v>
                </c:pt>
                <c:pt idx="355">
                  <c:v>0.28187134502923977</c:v>
                </c:pt>
                <c:pt idx="356">
                  <c:v>0.28304093567251459</c:v>
                </c:pt>
                <c:pt idx="357">
                  <c:v>0.28421052631578947</c:v>
                </c:pt>
                <c:pt idx="358">
                  <c:v>0.28538011695906434</c:v>
                </c:pt>
                <c:pt idx="359">
                  <c:v>0.28654970760233917</c:v>
                </c:pt>
                <c:pt idx="360">
                  <c:v>0.28771929824561404</c:v>
                </c:pt>
                <c:pt idx="361">
                  <c:v>0.28888888888888886</c:v>
                </c:pt>
                <c:pt idx="362">
                  <c:v>0.29005847953216374</c:v>
                </c:pt>
                <c:pt idx="363">
                  <c:v>0.29122807017543861</c:v>
                </c:pt>
                <c:pt idx="364">
                  <c:v>0.29239766081871343</c:v>
                </c:pt>
                <c:pt idx="365">
                  <c:v>0.29356725146198831</c:v>
                </c:pt>
                <c:pt idx="366">
                  <c:v>0.29473684210526313</c:v>
                </c:pt>
                <c:pt idx="367">
                  <c:v>0.29590643274853801</c:v>
                </c:pt>
                <c:pt idx="368">
                  <c:v>0.29707602339181288</c:v>
                </c:pt>
                <c:pt idx="369">
                  <c:v>0.29707602339181288</c:v>
                </c:pt>
                <c:pt idx="370">
                  <c:v>0.2982456140350877</c:v>
                </c:pt>
                <c:pt idx="371">
                  <c:v>0.29941520467836258</c:v>
                </c:pt>
                <c:pt idx="372">
                  <c:v>0.30058479532163745</c:v>
                </c:pt>
                <c:pt idx="373">
                  <c:v>0.30175438596491228</c:v>
                </c:pt>
                <c:pt idx="374">
                  <c:v>0.30292397660818715</c:v>
                </c:pt>
                <c:pt idx="375">
                  <c:v>0.30292397660818715</c:v>
                </c:pt>
                <c:pt idx="376">
                  <c:v>0.30292397660818715</c:v>
                </c:pt>
                <c:pt idx="377">
                  <c:v>0.30409356725146197</c:v>
                </c:pt>
                <c:pt idx="378">
                  <c:v>0.30409356725146197</c:v>
                </c:pt>
                <c:pt idx="379">
                  <c:v>0.30526315789473685</c:v>
                </c:pt>
                <c:pt idx="380">
                  <c:v>0.30643274853801172</c:v>
                </c:pt>
                <c:pt idx="381">
                  <c:v>0.30760233918128654</c:v>
                </c:pt>
                <c:pt idx="382">
                  <c:v>0.30877192982456142</c:v>
                </c:pt>
                <c:pt idx="383">
                  <c:v>0.31111111111111112</c:v>
                </c:pt>
                <c:pt idx="384">
                  <c:v>0.31228070175438599</c:v>
                </c:pt>
                <c:pt idx="385">
                  <c:v>0.31345029239766081</c:v>
                </c:pt>
                <c:pt idx="386">
                  <c:v>0.31461988304093569</c:v>
                </c:pt>
                <c:pt idx="387">
                  <c:v>0.31578947368421051</c:v>
                </c:pt>
                <c:pt idx="388">
                  <c:v>0.31695906432748538</c:v>
                </c:pt>
                <c:pt idx="389">
                  <c:v>0.31695906432748538</c:v>
                </c:pt>
                <c:pt idx="390">
                  <c:v>0.31812865497076026</c:v>
                </c:pt>
                <c:pt idx="391">
                  <c:v>0.31929824561403508</c:v>
                </c:pt>
                <c:pt idx="392">
                  <c:v>0.31929824561403508</c:v>
                </c:pt>
                <c:pt idx="393">
                  <c:v>0.32046783625730996</c:v>
                </c:pt>
                <c:pt idx="394">
                  <c:v>0.32163742690058478</c:v>
                </c:pt>
                <c:pt idx="395">
                  <c:v>0.32280701754385965</c:v>
                </c:pt>
                <c:pt idx="396">
                  <c:v>0.32397660818713453</c:v>
                </c:pt>
                <c:pt idx="397">
                  <c:v>0.32514619883040935</c:v>
                </c:pt>
                <c:pt idx="398">
                  <c:v>0.32631578947368423</c:v>
                </c:pt>
                <c:pt idx="399">
                  <c:v>0.32631578947368423</c:v>
                </c:pt>
                <c:pt idx="400">
                  <c:v>0.32748538011695905</c:v>
                </c:pt>
                <c:pt idx="401">
                  <c:v>0.32865497076023392</c:v>
                </c:pt>
                <c:pt idx="402">
                  <c:v>0.32865497076023392</c:v>
                </c:pt>
                <c:pt idx="403">
                  <c:v>0.3298245614035088</c:v>
                </c:pt>
                <c:pt idx="404">
                  <c:v>0.33099415204678362</c:v>
                </c:pt>
                <c:pt idx="405">
                  <c:v>0.33216374269005849</c:v>
                </c:pt>
                <c:pt idx="406">
                  <c:v>0.33333333333333331</c:v>
                </c:pt>
                <c:pt idx="407">
                  <c:v>0.33333333333333331</c:v>
                </c:pt>
                <c:pt idx="408">
                  <c:v>0.33450292397660819</c:v>
                </c:pt>
                <c:pt idx="409">
                  <c:v>0.33567251461988307</c:v>
                </c:pt>
                <c:pt idx="410">
                  <c:v>0.33684210526315789</c:v>
                </c:pt>
                <c:pt idx="411">
                  <c:v>0.33801169590643276</c:v>
                </c:pt>
                <c:pt idx="412">
                  <c:v>0.33918128654970758</c:v>
                </c:pt>
                <c:pt idx="413">
                  <c:v>0.34035087719298246</c:v>
                </c:pt>
                <c:pt idx="414">
                  <c:v>0.34152046783625734</c:v>
                </c:pt>
                <c:pt idx="415">
                  <c:v>0.34152046783625734</c:v>
                </c:pt>
                <c:pt idx="416">
                  <c:v>0.34269005847953216</c:v>
                </c:pt>
                <c:pt idx="417">
                  <c:v>0.34269005847953216</c:v>
                </c:pt>
                <c:pt idx="418">
                  <c:v>0.34385964912280703</c:v>
                </c:pt>
                <c:pt idx="419">
                  <c:v>0.34502923976608185</c:v>
                </c:pt>
                <c:pt idx="420">
                  <c:v>0.34619883040935673</c:v>
                </c:pt>
                <c:pt idx="421">
                  <c:v>0.3473684210526316</c:v>
                </c:pt>
                <c:pt idx="422">
                  <c:v>0.34853801169590642</c:v>
                </c:pt>
                <c:pt idx="423">
                  <c:v>0.3497076023391813</c:v>
                </c:pt>
                <c:pt idx="424">
                  <c:v>0.35087719298245612</c:v>
                </c:pt>
                <c:pt idx="425">
                  <c:v>0.352046783625731</c:v>
                </c:pt>
                <c:pt idx="426">
                  <c:v>0.35321637426900587</c:v>
                </c:pt>
                <c:pt idx="427">
                  <c:v>0.35438596491228069</c:v>
                </c:pt>
                <c:pt idx="428">
                  <c:v>0.35555555555555557</c:v>
                </c:pt>
                <c:pt idx="429">
                  <c:v>0.35672514619883039</c:v>
                </c:pt>
                <c:pt idx="430">
                  <c:v>0.35789473684210527</c:v>
                </c:pt>
                <c:pt idx="431">
                  <c:v>0.35906432748538014</c:v>
                </c:pt>
                <c:pt idx="432">
                  <c:v>0.36023391812865496</c:v>
                </c:pt>
                <c:pt idx="433">
                  <c:v>0.36140350877192984</c:v>
                </c:pt>
                <c:pt idx="434">
                  <c:v>0.36257309941520466</c:v>
                </c:pt>
                <c:pt idx="435">
                  <c:v>0.36374269005847953</c:v>
                </c:pt>
                <c:pt idx="436">
                  <c:v>0.36491228070175441</c:v>
                </c:pt>
                <c:pt idx="437">
                  <c:v>0.36608187134502923</c:v>
                </c:pt>
                <c:pt idx="438">
                  <c:v>0.36725146198830411</c:v>
                </c:pt>
                <c:pt idx="439">
                  <c:v>0.36842105263157893</c:v>
                </c:pt>
                <c:pt idx="440">
                  <c:v>0.3695906432748538</c:v>
                </c:pt>
                <c:pt idx="441">
                  <c:v>0.3695906432748538</c:v>
                </c:pt>
                <c:pt idx="442">
                  <c:v>0.37076023391812868</c:v>
                </c:pt>
                <c:pt idx="443">
                  <c:v>0.37309941520467838</c:v>
                </c:pt>
                <c:pt idx="444">
                  <c:v>0.3742690058479532</c:v>
                </c:pt>
                <c:pt idx="445">
                  <c:v>0.37543859649122807</c:v>
                </c:pt>
                <c:pt idx="446">
                  <c:v>0.37660818713450295</c:v>
                </c:pt>
                <c:pt idx="447">
                  <c:v>0.37777777777777777</c:v>
                </c:pt>
                <c:pt idx="448">
                  <c:v>0.37894736842105264</c:v>
                </c:pt>
                <c:pt idx="449">
                  <c:v>0.38011695906432746</c:v>
                </c:pt>
                <c:pt idx="450">
                  <c:v>0.38128654970760234</c:v>
                </c:pt>
                <c:pt idx="451">
                  <c:v>0.38245614035087722</c:v>
                </c:pt>
                <c:pt idx="452">
                  <c:v>0.38362573099415204</c:v>
                </c:pt>
                <c:pt idx="453">
                  <c:v>0.38479532163742691</c:v>
                </c:pt>
                <c:pt idx="454">
                  <c:v>0.38596491228070173</c:v>
                </c:pt>
                <c:pt idx="455">
                  <c:v>0.38713450292397661</c:v>
                </c:pt>
                <c:pt idx="456">
                  <c:v>0.38830409356725148</c:v>
                </c:pt>
                <c:pt idx="457">
                  <c:v>0.38947368421052631</c:v>
                </c:pt>
                <c:pt idx="458">
                  <c:v>0.39064327485380118</c:v>
                </c:pt>
                <c:pt idx="459">
                  <c:v>0.391812865497076</c:v>
                </c:pt>
                <c:pt idx="460">
                  <c:v>0.39298245614035088</c:v>
                </c:pt>
                <c:pt idx="461">
                  <c:v>0.39415204678362575</c:v>
                </c:pt>
                <c:pt idx="462">
                  <c:v>0.39532163742690057</c:v>
                </c:pt>
                <c:pt idx="463">
                  <c:v>0.39649122807017545</c:v>
                </c:pt>
                <c:pt idx="464">
                  <c:v>0.39766081871345027</c:v>
                </c:pt>
                <c:pt idx="465">
                  <c:v>0.39883040935672515</c:v>
                </c:pt>
                <c:pt idx="466">
                  <c:v>0.4</c:v>
                </c:pt>
                <c:pt idx="467">
                  <c:v>0.40116959064327484</c:v>
                </c:pt>
                <c:pt idx="468">
                  <c:v>0.40233918128654972</c:v>
                </c:pt>
                <c:pt idx="469">
                  <c:v>0.40350877192982454</c:v>
                </c:pt>
                <c:pt idx="470">
                  <c:v>0.40467836257309941</c:v>
                </c:pt>
                <c:pt idx="471">
                  <c:v>0.40584795321637429</c:v>
                </c:pt>
                <c:pt idx="472">
                  <c:v>0.40701754385964911</c:v>
                </c:pt>
                <c:pt idx="473">
                  <c:v>0.40818713450292399</c:v>
                </c:pt>
                <c:pt idx="474">
                  <c:v>0.40935672514619881</c:v>
                </c:pt>
                <c:pt idx="475">
                  <c:v>0.41052631578947368</c:v>
                </c:pt>
                <c:pt idx="476">
                  <c:v>0.41169590643274856</c:v>
                </c:pt>
                <c:pt idx="477">
                  <c:v>0.41286549707602338</c:v>
                </c:pt>
                <c:pt idx="478">
                  <c:v>0.41403508771929826</c:v>
                </c:pt>
                <c:pt idx="479">
                  <c:v>0.41520467836257308</c:v>
                </c:pt>
                <c:pt idx="480">
                  <c:v>0.41637426900584795</c:v>
                </c:pt>
                <c:pt idx="481">
                  <c:v>0.41637426900584795</c:v>
                </c:pt>
                <c:pt idx="482">
                  <c:v>0.41754385964912283</c:v>
                </c:pt>
                <c:pt idx="483">
                  <c:v>0.41871345029239765</c:v>
                </c:pt>
                <c:pt idx="484">
                  <c:v>0.41988304093567252</c:v>
                </c:pt>
                <c:pt idx="485">
                  <c:v>0.42105263157894735</c:v>
                </c:pt>
                <c:pt idx="486">
                  <c:v>0.42222222222222222</c:v>
                </c:pt>
                <c:pt idx="487">
                  <c:v>0.4233918128654971</c:v>
                </c:pt>
                <c:pt idx="488">
                  <c:v>0.42456140350877192</c:v>
                </c:pt>
                <c:pt idx="489">
                  <c:v>0.42573099415204679</c:v>
                </c:pt>
                <c:pt idx="490">
                  <c:v>0.42690058479532161</c:v>
                </c:pt>
                <c:pt idx="491">
                  <c:v>0.42807017543859649</c:v>
                </c:pt>
                <c:pt idx="492">
                  <c:v>0.42923976608187137</c:v>
                </c:pt>
                <c:pt idx="493">
                  <c:v>0.43040935672514619</c:v>
                </c:pt>
                <c:pt idx="494">
                  <c:v>0.43157894736842106</c:v>
                </c:pt>
                <c:pt idx="495">
                  <c:v>0.43274853801169588</c:v>
                </c:pt>
                <c:pt idx="496">
                  <c:v>0.43391812865497076</c:v>
                </c:pt>
                <c:pt idx="497">
                  <c:v>0.43508771929824563</c:v>
                </c:pt>
                <c:pt idx="498">
                  <c:v>0.43625730994152045</c:v>
                </c:pt>
                <c:pt idx="499">
                  <c:v>0.43742690058479533</c:v>
                </c:pt>
                <c:pt idx="500">
                  <c:v>0.43859649122807015</c:v>
                </c:pt>
                <c:pt idx="501">
                  <c:v>0.43976608187134503</c:v>
                </c:pt>
                <c:pt idx="502">
                  <c:v>0.4409356725146199</c:v>
                </c:pt>
                <c:pt idx="503">
                  <c:v>0.4409356725146199</c:v>
                </c:pt>
                <c:pt idx="504">
                  <c:v>0.44210526315789472</c:v>
                </c:pt>
                <c:pt idx="505">
                  <c:v>0.4432748538011696</c:v>
                </c:pt>
                <c:pt idx="506">
                  <c:v>0.44444444444444442</c:v>
                </c:pt>
                <c:pt idx="507">
                  <c:v>0.4456140350877193</c:v>
                </c:pt>
                <c:pt idx="508">
                  <c:v>0.44678362573099417</c:v>
                </c:pt>
                <c:pt idx="509">
                  <c:v>0.44795321637426899</c:v>
                </c:pt>
                <c:pt idx="510">
                  <c:v>0.44912280701754387</c:v>
                </c:pt>
                <c:pt idx="511">
                  <c:v>0.45029239766081869</c:v>
                </c:pt>
                <c:pt idx="512">
                  <c:v>0.45146198830409356</c:v>
                </c:pt>
                <c:pt idx="513">
                  <c:v>0.45263157894736844</c:v>
                </c:pt>
                <c:pt idx="514">
                  <c:v>0.45380116959064326</c:v>
                </c:pt>
                <c:pt idx="515">
                  <c:v>0.45497076023391814</c:v>
                </c:pt>
                <c:pt idx="516">
                  <c:v>0.45614035087719296</c:v>
                </c:pt>
                <c:pt idx="517">
                  <c:v>0.45730994152046783</c:v>
                </c:pt>
                <c:pt idx="518">
                  <c:v>0.45847953216374271</c:v>
                </c:pt>
                <c:pt idx="519">
                  <c:v>0.45964912280701753</c:v>
                </c:pt>
                <c:pt idx="520">
                  <c:v>0.46081871345029241</c:v>
                </c:pt>
                <c:pt idx="521">
                  <c:v>0.46198830409356723</c:v>
                </c:pt>
                <c:pt idx="522">
                  <c:v>0.4631578947368421</c:v>
                </c:pt>
                <c:pt idx="523">
                  <c:v>0.46432748538011698</c:v>
                </c:pt>
                <c:pt idx="524">
                  <c:v>0.4654970760233918</c:v>
                </c:pt>
                <c:pt idx="525">
                  <c:v>0.4654970760233918</c:v>
                </c:pt>
                <c:pt idx="526">
                  <c:v>0.46666666666666667</c:v>
                </c:pt>
                <c:pt idx="527">
                  <c:v>0.46783625730994149</c:v>
                </c:pt>
                <c:pt idx="528">
                  <c:v>0.46900584795321637</c:v>
                </c:pt>
                <c:pt idx="529">
                  <c:v>0.47017543859649125</c:v>
                </c:pt>
                <c:pt idx="530">
                  <c:v>0.47134502923976607</c:v>
                </c:pt>
                <c:pt idx="531">
                  <c:v>0.47251461988304094</c:v>
                </c:pt>
                <c:pt idx="532">
                  <c:v>0.47368421052631576</c:v>
                </c:pt>
                <c:pt idx="533">
                  <c:v>0.47485380116959064</c:v>
                </c:pt>
                <c:pt idx="534">
                  <c:v>0.47602339181286552</c:v>
                </c:pt>
                <c:pt idx="535">
                  <c:v>0.47719298245614034</c:v>
                </c:pt>
                <c:pt idx="536">
                  <c:v>0.47719298245614034</c:v>
                </c:pt>
                <c:pt idx="537">
                  <c:v>0.47836257309941521</c:v>
                </c:pt>
                <c:pt idx="538">
                  <c:v>0.47953216374269003</c:v>
                </c:pt>
                <c:pt idx="539">
                  <c:v>0.47953216374269003</c:v>
                </c:pt>
                <c:pt idx="540">
                  <c:v>0.48070175438596491</c:v>
                </c:pt>
                <c:pt idx="541">
                  <c:v>0.48187134502923978</c:v>
                </c:pt>
                <c:pt idx="542">
                  <c:v>0.4830409356725146</c:v>
                </c:pt>
                <c:pt idx="543">
                  <c:v>0.48421052631578948</c:v>
                </c:pt>
                <c:pt idx="544">
                  <c:v>0.4853801169590643</c:v>
                </c:pt>
                <c:pt idx="545">
                  <c:v>0.48654970760233918</c:v>
                </c:pt>
                <c:pt idx="546">
                  <c:v>0.48771929824561405</c:v>
                </c:pt>
                <c:pt idx="547">
                  <c:v>0.48888888888888887</c:v>
                </c:pt>
                <c:pt idx="548">
                  <c:v>0.49005847953216375</c:v>
                </c:pt>
                <c:pt idx="549">
                  <c:v>0.49122807017543857</c:v>
                </c:pt>
                <c:pt idx="550">
                  <c:v>0.49239766081871345</c:v>
                </c:pt>
                <c:pt idx="551">
                  <c:v>0.49356725146198832</c:v>
                </c:pt>
                <c:pt idx="552">
                  <c:v>0.49473684210526314</c:v>
                </c:pt>
                <c:pt idx="553">
                  <c:v>0.49590643274853802</c:v>
                </c:pt>
                <c:pt idx="554">
                  <c:v>0.49707602339181284</c:v>
                </c:pt>
                <c:pt idx="555">
                  <c:v>0.49824561403508771</c:v>
                </c:pt>
                <c:pt idx="556">
                  <c:v>0.49941520467836259</c:v>
                </c:pt>
                <c:pt idx="557">
                  <c:v>0.50058479532163747</c:v>
                </c:pt>
                <c:pt idx="558">
                  <c:v>0.50175438596491229</c:v>
                </c:pt>
                <c:pt idx="559">
                  <c:v>0.50292397660818711</c:v>
                </c:pt>
                <c:pt idx="560">
                  <c:v>0.50409356725146204</c:v>
                </c:pt>
                <c:pt idx="561">
                  <c:v>0.50526315789473686</c:v>
                </c:pt>
                <c:pt idx="562">
                  <c:v>0.50643274853801168</c:v>
                </c:pt>
                <c:pt idx="563">
                  <c:v>0.5076023391812865</c:v>
                </c:pt>
                <c:pt idx="564">
                  <c:v>0.50877192982456143</c:v>
                </c:pt>
                <c:pt idx="565">
                  <c:v>0.50994152046783625</c:v>
                </c:pt>
                <c:pt idx="566">
                  <c:v>0.51111111111111107</c:v>
                </c:pt>
                <c:pt idx="567">
                  <c:v>0.512280701754386</c:v>
                </c:pt>
                <c:pt idx="568">
                  <c:v>0.51345029239766082</c:v>
                </c:pt>
                <c:pt idx="569">
                  <c:v>0.51461988304093564</c:v>
                </c:pt>
                <c:pt idx="570">
                  <c:v>0.51461988304093564</c:v>
                </c:pt>
                <c:pt idx="571">
                  <c:v>0.51461988304093564</c:v>
                </c:pt>
                <c:pt idx="572">
                  <c:v>0.51578947368421058</c:v>
                </c:pt>
                <c:pt idx="573">
                  <c:v>0.5169590643274854</c:v>
                </c:pt>
                <c:pt idx="574">
                  <c:v>0.51812865497076022</c:v>
                </c:pt>
                <c:pt idx="575">
                  <c:v>0.51929824561403504</c:v>
                </c:pt>
                <c:pt idx="576">
                  <c:v>0.52046783625730997</c:v>
                </c:pt>
                <c:pt idx="577">
                  <c:v>0.52163742690058479</c:v>
                </c:pt>
                <c:pt idx="578">
                  <c:v>0.52280701754385961</c:v>
                </c:pt>
                <c:pt idx="579">
                  <c:v>0.52397660818713454</c:v>
                </c:pt>
                <c:pt idx="580">
                  <c:v>0.52514619883040936</c:v>
                </c:pt>
                <c:pt idx="581">
                  <c:v>0.52631578947368418</c:v>
                </c:pt>
                <c:pt idx="582">
                  <c:v>0.52748538011695911</c:v>
                </c:pt>
                <c:pt idx="583">
                  <c:v>0.52865497076023393</c:v>
                </c:pt>
                <c:pt idx="584">
                  <c:v>0.52982456140350875</c:v>
                </c:pt>
                <c:pt idx="585">
                  <c:v>0.53099415204678357</c:v>
                </c:pt>
                <c:pt idx="586">
                  <c:v>0.53216374269005851</c:v>
                </c:pt>
                <c:pt idx="587">
                  <c:v>0.53333333333333333</c:v>
                </c:pt>
                <c:pt idx="588">
                  <c:v>0.53450292397660815</c:v>
                </c:pt>
                <c:pt idx="589">
                  <c:v>0.53567251461988308</c:v>
                </c:pt>
                <c:pt idx="590">
                  <c:v>0.5368421052631579</c:v>
                </c:pt>
                <c:pt idx="591">
                  <c:v>0.53801169590643272</c:v>
                </c:pt>
                <c:pt idx="592">
                  <c:v>0.53918128654970765</c:v>
                </c:pt>
                <c:pt idx="593">
                  <c:v>0.54035087719298247</c:v>
                </c:pt>
                <c:pt idx="594">
                  <c:v>0.54152046783625729</c:v>
                </c:pt>
                <c:pt idx="595">
                  <c:v>0.54269005847953211</c:v>
                </c:pt>
                <c:pt idx="596">
                  <c:v>0.54385964912280704</c:v>
                </c:pt>
                <c:pt idx="597">
                  <c:v>0.54502923976608186</c:v>
                </c:pt>
                <c:pt idx="598">
                  <c:v>0.54619883040935668</c:v>
                </c:pt>
                <c:pt idx="599">
                  <c:v>0.54736842105263162</c:v>
                </c:pt>
                <c:pt idx="600">
                  <c:v>0.54853801169590644</c:v>
                </c:pt>
                <c:pt idx="601">
                  <c:v>0.54970760233918126</c:v>
                </c:pt>
                <c:pt idx="602">
                  <c:v>0.55087719298245619</c:v>
                </c:pt>
                <c:pt idx="603">
                  <c:v>0.55204678362573101</c:v>
                </c:pt>
                <c:pt idx="604">
                  <c:v>0.55321637426900583</c:v>
                </c:pt>
                <c:pt idx="605">
                  <c:v>0.55438596491228065</c:v>
                </c:pt>
                <c:pt idx="606">
                  <c:v>0.55555555555555558</c:v>
                </c:pt>
                <c:pt idx="607">
                  <c:v>0.5567251461988304</c:v>
                </c:pt>
                <c:pt idx="608">
                  <c:v>0.55789473684210522</c:v>
                </c:pt>
                <c:pt idx="609">
                  <c:v>0.55906432748538015</c:v>
                </c:pt>
                <c:pt idx="610">
                  <c:v>0.56023391812865497</c:v>
                </c:pt>
                <c:pt idx="611">
                  <c:v>0.56140350877192979</c:v>
                </c:pt>
                <c:pt idx="612">
                  <c:v>0.56257309941520472</c:v>
                </c:pt>
                <c:pt idx="613">
                  <c:v>0.56374269005847955</c:v>
                </c:pt>
                <c:pt idx="614">
                  <c:v>0.56491228070175437</c:v>
                </c:pt>
                <c:pt idx="615">
                  <c:v>0.56608187134502919</c:v>
                </c:pt>
                <c:pt idx="616">
                  <c:v>0.56725146198830412</c:v>
                </c:pt>
                <c:pt idx="617">
                  <c:v>0.56842105263157894</c:v>
                </c:pt>
                <c:pt idx="618">
                  <c:v>0.56959064327485376</c:v>
                </c:pt>
                <c:pt idx="619">
                  <c:v>0.57076023391812869</c:v>
                </c:pt>
                <c:pt idx="620">
                  <c:v>0.57192982456140351</c:v>
                </c:pt>
                <c:pt idx="621">
                  <c:v>0.57309941520467833</c:v>
                </c:pt>
                <c:pt idx="622">
                  <c:v>0.57426900584795326</c:v>
                </c:pt>
                <c:pt idx="623">
                  <c:v>0.57543859649122808</c:v>
                </c:pt>
                <c:pt idx="624">
                  <c:v>0.5766081871345029</c:v>
                </c:pt>
                <c:pt idx="625">
                  <c:v>0.57777777777777772</c:v>
                </c:pt>
                <c:pt idx="626">
                  <c:v>0.57894736842105265</c:v>
                </c:pt>
                <c:pt idx="627">
                  <c:v>0.58011695906432748</c:v>
                </c:pt>
                <c:pt idx="628">
                  <c:v>0.5812865497076023</c:v>
                </c:pt>
                <c:pt idx="629">
                  <c:v>0.58245614035087723</c:v>
                </c:pt>
                <c:pt idx="630">
                  <c:v>0.58362573099415205</c:v>
                </c:pt>
                <c:pt idx="631">
                  <c:v>0.58479532163742687</c:v>
                </c:pt>
                <c:pt idx="632">
                  <c:v>0.5859649122807018</c:v>
                </c:pt>
                <c:pt idx="633">
                  <c:v>0.58713450292397662</c:v>
                </c:pt>
                <c:pt idx="634">
                  <c:v>0.58830409356725144</c:v>
                </c:pt>
                <c:pt idx="635">
                  <c:v>0.58947368421052626</c:v>
                </c:pt>
                <c:pt idx="636">
                  <c:v>0.59064327485380119</c:v>
                </c:pt>
                <c:pt idx="637">
                  <c:v>0.59181286549707601</c:v>
                </c:pt>
                <c:pt idx="638">
                  <c:v>0.59298245614035083</c:v>
                </c:pt>
                <c:pt idx="639">
                  <c:v>0.59415204678362576</c:v>
                </c:pt>
                <c:pt idx="640">
                  <c:v>0.59532163742690059</c:v>
                </c:pt>
                <c:pt idx="641">
                  <c:v>0.59649122807017541</c:v>
                </c:pt>
                <c:pt idx="642">
                  <c:v>0.59883040935672516</c:v>
                </c:pt>
                <c:pt idx="643">
                  <c:v>0.6</c:v>
                </c:pt>
                <c:pt idx="644">
                  <c:v>0.60116959064327491</c:v>
                </c:pt>
                <c:pt idx="645">
                  <c:v>0.60233918128654973</c:v>
                </c:pt>
                <c:pt idx="646">
                  <c:v>0.60350877192982455</c:v>
                </c:pt>
                <c:pt idx="647">
                  <c:v>0.60467836257309937</c:v>
                </c:pt>
                <c:pt idx="648">
                  <c:v>0.6058479532163743</c:v>
                </c:pt>
                <c:pt idx="649">
                  <c:v>0.60701754385964912</c:v>
                </c:pt>
                <c:pt idx="650">
                  <c:v>0.60818713450292394</c:v>
                </c:pt>
                <c:pt idx="651">
                  <c:v>0.60935672514619887</c:v>
                </c:pt>
                <c:pt idx="652">
                  <c:v>0.61052631578947369</c:v>
                </c:pt>
                <c:pt idx="653">
                  <c:v>0.61169590643274852</c:v>
                </c:pt>
                <c:pt idx="654">
                  <c:v>0.61286549707602345</c:v>
                </c:pt>
                <c:pt idx="655">
                  <c:v>0.61403508771929827</c:v>
                </c:pt>
                <c:pt idx="656">
                  <c:v>0.61403508771929827</c:v>
                </c:pt>
                <c:pt idx="657">
                  <c:v>0.61520467836257309</c:v>
                </c:pt>
                <c:pt idx="658">
                  <c:v>0.61637426900584791</c:v>
                </c:pt>
                <c:pt idx="659">
                  <c:v>0.61754385964912284</c:v>
                </c:pt>
                <c:pt idx="660">
                  <c:v>0.61754385964912284</c:v>
                </c:pt>
                <c:pt idx="661">
                  <c:v>0.61988304093567248</c:v>
                </c:pt>
                <c:pt idx="662">
                  <c:v>0.62105263157894741</c:v>
                </c:pt>
                <c:pt idx="663">
                  <c:v>0.62222222222222223</c:v>
                </c:pt>
                <c:pt idx="664">
                  <c:v>0.62339181286549705</c:v>
                </c:pt>
                <c:pt idx="665">
                  <c:v>0.62456140350877198</c:v>
                </c:pt>
                <c:pt idx="666">
                  <c:v>0.6257309941520468</c:v>
                </c:pt>
                <c:pt idx="667">
                  <c:v>0.62690058479532162</c:v>
                </c:pt>
                <c:pt idx="668">
                  <c:v>0.62807017543859645</c:v>
                </c:pt>
                <c:pt idx="669">
                  <c:v>0.62923976608187138</c:v>
                </c:pt>
                <c:pt idx="670">
                  <c:v>0.6304093567251462</c:v>
                </c:pt>
                <c:pt idx="671">
                  <c:v>0.63157894736842102</c:v>
                </c:pt>
                <c:pt idx="672">
                  <c:v>0.63274853801169595</c:v>
                </c:pt>
                <c:pt idx="673">
                  <c:v>0.63391812865497077</c:v>
                </c:pt>
                <c:pt idx="674">
                  <c:v>0.63508771929824559</c:v>
                </c:pt>
                <c:pt idx="675">
                  <c:v>0.63625730994152052</c:v>
                </c:pt>
                <c:pt idx="676">
                  <c:v>0.63742690058479534</c:v>
                </c:pt>
                <c:pt idx="677">
                  <c:v>0.63859649122807016</c:v>
                </c:pt>
                <c:pt idx="678">
                  <c:v>0.63976608187134498</c:v>
                </c:pt>
                <c:pt idx="679">
                  <c:v>0.64093567251461991</c:v>
                </c:pt>
                <c:pt idx="680">
                  <c:v>0.64210526315789473</c:v>
                </c:pt>
                <c:pt idx="681">
                  <c:v>0.64327485380116955</c:v>
                </c:pt>
                <c:pt idx="682">
                  <c:v>0.64444444444444449</c:v>
                </c:pt>
                <c:pt idx="683">
                  <c:v>0.64561403508771931</c:v>
                </c:pt>
                <c:pt idx="684">
                  <c:v>0.64678362573099413</c:v>
                </c:pt>
                <c:pt idx="685">
                  <c:v>0.64795321637426906</c:v>
                </c:pt>
                <c:pt idx="686">
                  <c:v>0.6502923976608187</c:v>
                </c:pt>
                <c:pt idx="687">
                  <c:v>0.65146198830409352</c:v>
                </c:pt>
                <c:pt idx="688">
                  <c:v>0.65263157894736845</c:v>
                </c:pt>
                <c:pt idx="689">
                  <c:v>0.65380116959064327</c:v>
                </c:pt>
                <c:pt idx="690">
                  <c:v>0.65497076023391809</c:v>
                </c:pt>
                <c:pt idx="691">
                  <c:v>0.65614035087719302</c:v>
                </c:pt>
                <c:pt idx="692">
                  <c:v>0.65730994152046784</c:v>
                </c:pt>
                <c:pt idx="693">
                  <c:v>0.6596491228070176</c:v>
                </c:pt>
                <c:pt idx="694">
                  <c:v>0.66081871345029242</c:v>
                </c:pt>
                <c:pt idx="695">
                  <c:v>0.66198830409356724</c:v>
                </c:pt>
                <c:pt idx="696">
                  <c:v>0.66315789473684206</c:v>
                </c:pt>
                <c:pt idx="697">
                  <c:v>0.66432748538011699</c:v>
                </c:pt>
                <c:pt idx="698">
                  <c:v>0.66432748538011699</c:v>
                </c:pt>
                <c:pt idx="699">
                  <c:v>0.66549707602339181</c:v>
                </c:pt>
                <c:pt idx="700">
                  <c:v>0.66666666666666663</c:v>
                </c:pt>
                <c:pt idx="701">
                  <c:v>0.66783625730994156</c:v>
                </c:pt>
                <c:pt idx="702">
                  <c:v>0.66900584795321638</c:v>
                </c:pt>
                <c:pt idx="703">
                  <c:v>0.6701754385964912</c:v>
                </c:pt>
                <c:pt idx="704">
                  <c:v>0.67134502923976613</c:v>
                </c:pt>
                <c:pt idx="705">
                  <c:v>0.67251461988304095</c:v>
                </c:pt>
                <c:pt idx="706">
                  <c:v>0.67368421052631577</c:v>
                </c:pt>
                <c:pt idx="707">
                  <c:v>0.67485380116959059</c:v>
                </c:pt>
                <c:pt idx="708">
                  <c:v>0.67602339181286553</c:v>
                </c:pt>
                <c:pt idx="709">
                  <c:v>0.67719298245614035</c:v>
                </c:pt>
                <c:pt idx="710">
                  <c:v>0.67836257309941517</c:v>
                </c:pt>
                <c:pt idx="711">
                  <c:v>0.6795321637426901</c:v>
                </c:pt>
                <c:pt idx="712">
                  <c:v>0.68070175438596492</c:v>
                </c:pt>
                <c:pt idx="713">
                  <c:v>0.68187134502923974</c:v>
                </c:pt>
                <c:pt idx="714">
                  <c:v>0.68304093567251467</c:v>
                </c:pt>
                <c:pt idx="715">
                  <c:v>0.68421052631578949</c:v>
                </c:pt>
                <c:pt idx="716">
                  <c:v>0.68538011695906431</c:v>
                </c:pt>
                <c:pt idx="717">
                  <c:v>0.68654970760233913</c:v>
                </c:pt>
                <c:pt idx="718">
                  <c:v>0.68771929824561406</c:v>
                </c:pt>
                <c:pt idx="719">
                  <c:v>0.68888888888888888</c:v>
                </c:pt>
                <c:pt idx="720">
                  <c:v>0.6900584795321637</c:v>
                </c:pt>
                <c:pt idx="721">
                  <c:v>0.69122807017543864</c:v>
                </c:pt>
                <c:pt idx="722">
                  <c:v>0.69239766081871346</c:v>
                </c:pt>
                <c:pt idx="723">
                  <c:v>0.69356725146198828</c:v>
                </c:pt>
                <c:pt idx="724">
                  <c:v>0.69473684210526321</c:v>
                </c:pt>
                <c:pt idx="725">
                  <c:v>0.69590643274853803</c:v>
                </c:pt>
                <c:pt idx="726">
                  <c:v>0.69707602339181285</c:v>
                </c:pt>
                <c:pt idx="727">
                  <c:v>0.69707602339181285</c:v>
                </c:pt>
                <c:pt idx="728">
                  <c:v>0.69824561403508767</c:v>
                </c:pt>
                <c:pt idx="729">
                  <c:v>0.6994152046783626</c:v>
                </c:pt>
                <c:pt idx="730">
                  <c:v>0.70058479532163742</c:v>
                </c:pt>
                <c:pt idx="731">
                  <c:v>0.70175438596491224</c:v>
                </c:pt>
                <c:pt idx="732">
                  <c:v>0.70292397660818717</c:v>
                </c:pt>
                <c:pt idx="733">
                  <c:v>0.70409356725146199</c:v>
                </c:pt>
                <c:pt idx="734">
                  <c:v>0.70526315789473681</c:v>
                </c:pt>
                <c:pt idx="735">
                  <c:v>0.70643274853801175</c:v>
                </c:pt>
                <c:pt idx="736">
                  <c:v>0.70760233918128657</c:v>
                </c:pt>
                <c:pt idx="737">
                  <c:v>0.70877192982456139</c:v>
                </c:pt>
                <c:pt idx="738">
                  <c:v>0.70994152046783621</c:v>
                </c:pt>
                <c:pt idx="739">
                  <c:v>0.70994152046783621</c:v>
                </c:pt>
                <c:pt idx="740">
                  <c:v>0.71111111111111114</c:v>
                </c:pt>
                <c:pt idx="741">
                  <c:v>0.71228070175438596</c:v>
                </c:pt>
                <c:pt idx="742">
                  <c:v>0.71345029239766078</c:v>
                </c:pt>
                <c:pt idx="743">
                  <c:v>0.71461988304093571</c:v>
                </c:pt>
                <c:pt idx="744">
                  <c:v>0.71578947368421053</c:v>
                </c:pt>
                <c:pt idx="745">
                  <c:v>0.71695906432748535</c:v>
                </c:pt>
                <c:pt idx="746">
                  <c:v>0.71812865497076028</c:v>
                </c:pt>
                <c:pt idx="747">
                  <c:v>0.7192982456140351</c:v>
                </c:pt>
                <c:pt idx="748">
                  <c:v>0.72046783625730992</c:v>
                </c:pt>
                <c:pt idx="749">
                  <c:v>0.72163742690058474</c:v>
                </c:pt>
                <c:pt idx="750">
                  <c:v>0.72280701754385968</c:v>
                </c:pt>
                <c:pt idx="751">
                  <c:v>0.7239766081871345</c:v>
                </c:pt>
                <c:pt idx="752">
                  <c:v>0.72514619883040932</c:v>
                </c:pt>
                <c:pt idx="753">
                  <c:v>0.72631578947368425</c:v>
                </c:pt>
                <c:pt idx="754">
                  <c:v>0.72748538011695907</c:v>
                </c:pt>
                <c:pt idx="755">
                  <c:v>0.72865497076023389</c:v>
                </c:pt>
                <c:pt idx="756">
                  <c:v>0.72982456140350882</c:v>
                </c:pt>
                <c:pt idx="757">
                  <c:v>0.73099415204678364</c:v>
                </c:pt>
                <c:pt idx="758">
                  <c:v>0.73216374269005846</c:v>
                </c:pt>
                <c:pt idx="759">
                  <c:v>0.73216374269005846</c:v>
                </c:pt>
                <c:pt idx="760">
                  <c:v>0.73333333333333328</c:v>
                </c:pt>
                <c:pt idx="761">
                  <c:v>0.73450292397660821</c:v>
                </c:pt>
                <c:pt idx="762">
                  <c:v>0.73567251461988303</c:v>
                </c:pt>
                <c:pt idx="763">
                  <c:v>0.73684210526315785</c:v>
                </c:pt>
                <c:pt idx="764">
                  <c:v>0.73801169590643279</c:v>
                </c:pt>
                <c:pt idx="765">
                  <c:v>0.73918128654970761</c:v>
                </c:pt>
                <c:pt idx="766">
                  <c:v>0.74035087719298243</c:v>
                </c:pt>
                <c:pt idx="767">
                  <c:v>0.74152046783625736</c:v>
                </c:pt>
                <c:pt idx="768">
                  <c:v>0.74269005847953218</c:v>
                </c:pt>
                <c:pt idx="769">
                  <c:v>0.743859649122807</c:v>
                </c:pt>
                <c:pt idx="770">
                  <c:v>0.74502923976608182</c:v>
                </c:pt>
                <c:pt idx="771">
                  <c:v>0.74619883040935675</c:v>
                </c:pt>
                <c:pt idx="772">
                  <c:v>0.74736842105263157</c:v>
                </c:pt>
                <c:pt idx="773">
                  <c:v>0.74853801169590639</c:v>
                </c:pt>
                <c:pt idx="774">
                  <c:v>0.74970760233918132</c:v>
                </c:pt>
                <c:pt idx="775">
                  <c:v>0.75204678362573096</c:v>
                </c:pt>
                <c:pt idx="776">
                  <c:v>0.75321637426900589</c:v>
                </c:pt>
                <c:pt idx="777">
                  <c:v>0.75438596491228072</c:v>
                </c:pt>
                <c:pt idx="778">
                  <c:v>0.75555555555555554</c:v>
                </c:pt>
                <c:pt idx="779">
                  <c:v>0.75672514619883036</c:v>
                </c:pt>
                <c:pt idx="780">
                  <c:v>0.75789473684210529</c:v>
                </c:pt>
                <c:pt idx="781">
                  <c:v>0.75906432748538011</c:v>
                </c:pt>
                <c:pt idx="782">
                  <c:v>0.76023391812865493</c:v>
                </c:pt>
                <c:pt idx="783">
                  <c:v>0.76140350877192986</c:v>
                </c:pt>
                <c:pt idx="784">
                  <c:v>0.76257309941520468</c:v>
                </c:pt>
                <c:pt idx="785">
                  <c:v>0.7637426900584795</c:v>
                </c:pt>
                <c:pt idx="786">
                  <c:v>0.76491228070175443</c:v>
                </c:pt>
                <c:pt idx="787">
                  <c:v>0.76491228070175443</c:v>
                </c:pt>
                <c:pt idx="788">
                  <c:v>0.76608187134502925</c:v>
                </c:pt>
                <c:pt idx="789">
                  <c:v>0.76725146198830407</c:v>
                </c:pt>
                <c:pt idx="790">
                  <c:v>0.76842105263157889</c:v>
                </c:pt>
                <c:pt idx="791">
                  <c:v>0.76959064327485383</c:v>
                </c:pt>
                <c:pt idx="792">
                  <c:v>0.77076023391812865</c:v>
                </c:pt>
                <c:pt idx="793">
                  <c:v>0.77192982456140347</c:v>
                </c:pt>
                <c:pt idx="794">
                  <c:v>0.7730994152046784</c:v>
                </c:pt>
                <c:pt idx="795">
                  <c:v>0.77426900584795322</c:v>
                </c:pt>
                <c:pt idx="796">
                  <c:v>0.77543859649122804</c:v>
                </c:pt>
                <c:pt idx="797">
                  <c:v>0.77660818713450297</c:v>
                </c:pt>
                <c:pt idx="798">
                  <c:v>0.77777777777777779</c:v>
                </c:pt>
                <c:pt idx="799">
                  <c:v>0.77894736842105261</c:v>
                </c:pt>
                <c:pt idx="800">
                  <c:v>0.78011695906432743</c:v>
                </c:pt>
                <c:pt idx="801">
                  <c:v>0.78128654970760236</c:v>
                </c:pt>
                <c:pt idx="802">
                  <c:v>0.78245614035087718</c:v>
                </c:pt>
                <c:pt idx="803">
                  <c:v>0.783625730994152</c:v>
                </c:pt>
                <c:pt idx="804">
                  <c:v>0.78479532163742693</c:v>
                </c:pt>
                <c:pt idx="805">
                  <c:v>0.78596491228070176</c:v>
                </c:pt>
                <c:pt idx="806">
                  <c:v>0.78713450292397658</c:v>
                </c:pt>
                <c:pt idx="807">
                  <c:v>0.78830409356725151</c:v>
                </c:pt>
                <c:pt idx="808">
                  <c:v>0.78947368421052633</c:v>
                </c:pt>
                <c:pt idx="809">
                  <c:v>0.79064327485380115</c:v>
                </c:pt>
                <c:pt idx="810">
                  <c:v>0.79181286549707597</c:v>
                </c:pt>
                <c:pt idx="811">
                  <c:v>0.7929824561403509</c:v>
                </c:pt>
                <c:pt idx="812">
                  <c:v>0.79415204678362572</c:v>
                </c:pt>
                <c:pt idx="813">
                  <c:v>0.79532163742690054</c:v>
                </c:pt>
                <c:pt idx="814">
                  <c:v>0.79649122807017547</c:v>
                </c:pt>
                <c:pt idx="815">
                  <c:v>0.79766081871345029</c:v>
                </c:pt>
                <c:pt idx="816">
                  <c:v>0.79883040935672511</c:v>
                </c:pt>
                <c:pt idx="817">
                  <c:v>0.8</c:v>
                </c:pt>
                <c:pt idx="818">
                  <c:v>0.80116959064327486</c:v>
                </c:pt>
                <c:pt idx="819">
                  <c:v>0.80233918128654969</c:v>
                </c:pt>
                <c:pt idx="820">
                  <c:v>0.80350877192982462</c:v>
                </c:pt>
                <c:pt idx="821">
                  <c:v>0.80467836257309944</c:v>
                </c:pt>
                <c:pt idx="822">
                  <c:v>0.80584795321637426</c:v>
                </c:pt>
                <c:pt idx="823">
                  <c:v>0.80701754385964908</c:v>
                </c:pt>
                <c:pt idx="824">
                  <c:v>0.80818713450292401</c:v>
                </c:pt>
                <c:pt idx="825">
                  <c:v>0.80935672514619883</c:v>
                </c:pt>
                <c:pt idx="826">
                  <c:v>0.81052631578947365</c:v>
                </c:pt>
                <c:pt idx="827">
                  <c:v>0.81169590643274858</c:v>
                </c:pt>
                <c:pt idx="828">
                  <c:v>0.81403508771929822</c:v>
                </c:pt>
                <c:pt idx="829">
                  <c:v>0.81520467836257315</c:v>
                </c:pt>
                <c:pt idx="830">
                  <c:v>0.81637426900584797</c:v>
                </c:pt>
                <c:pt idx="831">
                  <c:v>0.81754385964912279</c:v>
                </c:pt>
                <c:pt idx="832">
                  <c:v>0.81871345029239762</c:v>
                </c:pt>
                <c:pt idx="833">
                  <c:v>0.81988304093567255</c:v>
                </c:pt>
                <c:pt idx="834">
                  <c:v>0.82105263157894737</c:v>
                </c:pt>
                <c:pt idx="835">
                  <c:v>0.82222222222222219</c:v>
                </c:pt>
                <c:pt idx="836">
                  <c:v>0.82339181286549712</c:v>
                </c:pt>
                <c:pt idx="837">
                  <c:v>0.82456140350877194</c:v>
                </c:pt>
                <c:pt idx="838">
                  <c:v>0.82573099415204676</c:v>
                </c:pt>
                <c:pt idx="839">
                  <c:v>0.82690058479532169</c:v>
                </c:pt>
                <c:pt idx="840">
                  <c:v>0.82690058479532169</c:v>
                </c:pt>
                <c:pt idx="841">
                  <c:v>0.82807017543859651</c:v>
                </c:pt>
                <c:pt idx="842">
                  <c:v>0.82923976608187133</c:v>
                </c:pt>
                <c:pt idx="843">
                  <c:v>0.83040935672514615</c:v>
                </c:pt>
                <c:pt idx="844">
                  <c:v>0.83157894736842108</c:v>
                </c:pt>
                <c:pt idx="845">
                  <c:v>0.8327485380116959</c:v>
                </c:pt>
                <c:pt idx="846">
                  <c:v>0.83391812865497073</c:v>
                </c:pt>
                <c:pt idx="847">
                  <c:v>0.83508771929824566</c:v>
                </c:pt>
                <c:pt idx="848">
                  <c:v>0.83625730994152048</c:v>
                </c:pt>
                <c:pt idx="849">
                  <c:v>0.8374269005847953</c:v>
                </c:pt>
                <c:pt idx="850">
                  <c:v>0.83859649122807023</c:v>
                </c:pt>
                <c:pt idx="851">
                  <c:v>0.83976608187134505</c:v>
                </c:pt>
                <c:pt idx="852">
                  <c:v>0.84093567251461987</c:v>
                </c:pt>
                <c:pt idx="853">
                  <c:v>0.84210526315789469</c:v>
                </c:pt>
                <c:pt idx="854">
                  <c:v>0.84327485380116962</c:v>
                </c:pt>
                <c:pt idx="855">
                  <c:v>0.84444444444444444</c:v>
                </c:pt>
                <c:pt idx="856">
                  <c:v>0.84561403508771926</c:v>
                </c:pt>
                <c:pt idx="857">
                  <c:v>0.84678362573099419</c:v>
                </c:pt>
                <c:pt idx="858">
                  <c:v>0.84795321637426901</c:v>
                </c:pt>
                <c:pt idx="859">
                  <c:v>0.84912280701754383</c:v>
                </c:pt>
                <c:pt idx="860">
                  <c:v>0.85029239766081877</c:v>
                </c:pt>
                <c:pt idx="861">
                  <c:v>0.85146198830409359</c:v>
                </c:pt>
                <c:pt idx="862">
                  <c:v>0.85263157894736841</c:v>
                </c:pt>
                <c:pt idx="863">
                  <c:v>0.85380116959064323</c:v>
                </c:pt>
                <c:pt idx="864">
                  <c:v>0.85497076023391816</c:v>
                </c:pt>
                <c:pt idx="865">
                  <c:v>0.85614035087719298</c:v>
                </c:pt>
                <c:pt idx="866">
                  <c:v>0.8573099415204678</c:v>
                </c:pt>
                <c:pt idx="867">
                  <c:v>0.85847953216374273</c:v>
                </c:pt>
                <c:pt idx="868">
                  <c:v>0.85964912280701755</c:v>
                </c:pt>
                <c:pt idx="869">
                  <c:v>0.86081871345029237</c:v>
                </c:pt>
                <c:pt idx="870">
                  <c:v>0.8619883040935673</c:v>
                </c:pt>
                <c:pt idx="871">
                  <c:v>0.86315789473684212</c:v>
                </c:pt>
                <c:pt idx="872">
                  <c:v>0.86432748538011694</c:v>
                </c:pt>
                <c:pt idx="873">
                  <c:v>0.86549707602339176</c:v>
                </c:pt>
                <c:pt idx="874">
                  <c:v>0.86549707602339176</c:v>
                </c:pt>
                <c:pt idx="875">
                  <c:v>0.8666666666666667</c:v>
                </c:pt>
                <c:pt idx="876">
                  <c:v>0.86783625730994152</c:v>
                </c:pt>
                <c:pt idx="877">
                  <c:v>0.86900584795321634</c:v>
                </c:pt>
                <c:pt idx="878">
                  <c:v>0.87017543859649127</c:v>
                </c:pt>
                <c:pt idx="879">
                  <c:v>0.87134502923976609</c:v>
                </c:pt>
                <c:pt idx="880">
                  <c:v>0.87251461988304091</c:v>
                </c:pt>
                <c:pt idx="881">
                  <c:v>0.87368421052631584</c:v>
                </c:pt>
                <c:pt idx="882">
                  <c:v>0.87485380116959066</c:v>
                </c:pt>
                <c:pt idx="883">
                  <c:v>0.87602339181286548</c:v>
                </c:pt>
                <c:pt idx="884">
                  <c:v>0.8771929824561403</c:v>
                </c:pt>
                <c:pt idx="885">
                  <c:v>0.87836257309941523</c:v>
                </c:pt>
                <c:pt idx="886">
                  <c:v>0.87953216374269005</c:v>
                </c:pt>
                <c:pt idx="887">
                  <c:v>0.88070175438596487</c:v>
                </c:pt>
                <c:pt idx="888">
                  <c:v>0.88187134502923981</c:v>
                </c:pt>
                <c:pt idx="889">
                  <c:v>0.88304093567251463</c:v>
                </c:pt>
                <c:pt idx="890">
                  <c:v>0.88421052631578945</c:v>
                </c:pt>
                <c:pt idx="891">
                  <c:v>0.88538011695906438</c:v>
                </c:pt>
                <c:pt idx="892">
                  <c:v>0.8865497076023392</c:v>
                </c:pt>
                <c:pt idx="893">
                  <c:v>0.88888888888888884</c:v>
                </c:pt>
                <c:pt idx="894">
                  <c:v>0.89005847953216377</c:v>
                </c:pt>
                <c:pt idx="895">
                  <c:v>0.89122807017543859</c:v>
                </c:pt>
                <c:pt idx="896">
                  <c:v>0.89239766081871341</c:v>
                </c:pt>
                <c:pt idx="897">
                  <c:v>0.89356725146198834</c:v>
                </c:pt>
                <c:pt idx="898">
                  <c:v>0.89473684210526316</c:v>
                </c:pt>
                <c:pt idx="899">
                  <c:v>0.89590643274853798</c:v>
                </c:pt>
                <c:pt idx="900">
                  <c:v>0.89707602339181292</c:v>
                </c:pt>
                <c:pt idx="901">
                  <c:v>0.89824561403508774</c:v>
                </c:pt>
                <c:pt idx="902">
                  <c:v>0.89941520467836256</c:v>
                </c:pt>
                <c:pt idx="903">
                  <c:v>0.90058479532163738</c:v>
                </c:pt>
                <c:pt idx="904">
                  <c:v>0.90175438596491231</c:v>
                </c:pt>
                <c:pt idx="905">
                  <c:v>0.90292397660818713</c:v>
                </c:pt>
                <c:pt idx="906">
                  <c:v>0.90409356725146195</c:v>
                </c:pt>
                <c:pt idx="907">
                  <c:v>0.90526315789473688</c:v>
                </c:pt>
                <c:pt idx="908">
                  <c:v>0.9064327485380117</c:v>
                </c:pt>
                <c:pt idx="909">
                  <c:v>0.90760233918128652</c:v>
                </c:pt>
                <c:pt idx="910">
                  <c:v>0.90877192982456145</c:v>
                </c:pt>
                <c:pt idx="911">
                  <c:v>0.90994152046783627</c:v>
                </c:pt>
                <c:pt idx="912">
                  <c:v>0.91111111111111109</c:v>
                </c:pt>
                <c:pt idx="913">
                  <c:v>0.91228070175438591</c:v>
                </c:pt>
                <c:pt idx="914">
                  <c:v>0.91345029239766085</c:v>
                </c:pt>
                <c:pt idx="915">
                  <c:v>0.91461988304093567</c:v>
                </c:pt>
                <c:pt idx="916">
                  <c:v>0.91578947368421049</c:v>
                </c:pt>
                <c:pt idx="917">
                  <c:v>0.91695906432748542</c:v>
                </c:pt>
                <c:pt idx="918">
                  <c:v>0.91812865497076024</c:v>
                </c:pt>
                <c:pt idx="919">
                  <c:v>0.91929824561403506</c:v>
                </c:pt>
                <c:pt idx="920">
                  <c:v>0.92046783625730999</c:v>
                </c:pt>
                <c:pt idx="921">
                  <c:v>0.92163742690058481</c:v>
                </c:pt>
                <c:pt idx="922">
                  <c:v>0.92280701754385963</c:v>
                </c:pt>
                <c:pt idx="923">
                  <c:v>0.92397660818713445</c:v>
                </c:pt>
                <c:pt idx="924">
                  <c:v>0.92514619883040938</c:v>
                </c:pt>
                <c:pt idx="925">
                  <c:v>0.9263157894736842</c:v>
                </c:pt>
                <c:pt idx="926">
                  <c:v>0.92748538011695902</c:v>
                </c:pt>
                <c:pt idx="927">
                  <c:v>0.92865497076023396</c:v>
                </c:pt>
                <c:pt idx="928">
                  <c:v>0.92982456140350878</c:v>
                </c:pt>
                <c:pt idx="929">
                  <c:v>0.9309941520467836</c:v>
                </c:pt>
                <c:pt idx="930">
                  <c:v>0.93216374269005853</c:v>
                </c:pt>
                <c:pt idx="931">
                  <c:v>0.93333333333333335</c:v>
                </c:pt>
                <c:pt idx="932">
                  <c:v>0.93450292397660817</c:v>
                </c:pt>
                <c:pt idx="933">
                  <c:v>0.93567251461988299</c:v>
                </c:pt>
                <c:pt idx="934">
                  <c:v>0.93684210526315792</c:v>
                </c:pt>
                <c:pt idx="935">
                  <c:v>0.93801169590643274</c:v>
                </c:pt>
                <c:pt idx="936">
                  <c:v>0.93918128654970756</c:v>
                </c:pt>
                <c:pt idx="937">
                  <c:v>0.94035087719298249</c:v>
                </c:pt>
                <c:pt idx="938">
                  <c:v>0.94152046783625731</c:v>
                </c:pt>
                <c:pt idx="939">
                  <c:v>0.94269005847953213</c:v>
                </c:pt>
                <c:pt idx="940">
                  <c:v>0.94385964912280707</c:v>
                </c:pt>
                <c:pt idx="941">
                  <c:v>0.94502923976608189</c:v>
                </c:pt>
                <c:pt idx="942">
                  <c:v>0.94619883040935671</c:v>
                </c:pt>
                <c:pt idx="943">
                  <c:v>0.94736842105263153</c:v>
                </c:pt>
                <c:pt idx="944">
                  <c:v>0.94853801169590646</c:v>
                </c:pt>
                <c:pt idx="945">
                  <c:v>0.94970760233918128</c:v>
                </c:pt>
                <c:pt idx="946">
                  <c:v>0.9508771929824561</c:v>
                </c:pt>
                <c:pt idx="947">
                  <c:v>0.95204678362573103</c:v>
                </c:pt>
                <c:pt idx="948">
                  <c:v>0.95321637426900585</c:v>
                </c:pt>
                <c:pt idx="949">
                  <c:v>0.95438596491228067</c:v>
                </c:pt>
                <c:pt idx="950">
                  <c:v>0.9555555555555556</c:v>
                </c:pt>
                <c:pt idx="951">
                  <c:v>0.95672514619883042</c:v>
                </c:pt>
                <c:pt idx="952">
                  <c:v>0.95789473684210524</c:v>
                </c:pt>
                <c:pt idx="953">
                  <c:v>0.95906432748538006</c:v>
                </c:pt>
                <c:pt idx="954">
                  <c:v>0.960233918128655</c:v>
                </c:pt>
                <c:pt idx="955">
                  <c:v>0.96140350877192982</c:v>
                </c:pt>
                <c:pt idx="956">
                  <c:v>0.96257309941520464</c:v>
                </c:pt>
                <c:pt idx="957">
                  <c:v>0.96374269005847957</c:v>
                </c:pt>
                <c:pt idx="958">
                  <c:v>0.96491228070175439</c:v>
                </c:pt>
                <c:pt idx="959">
                  <c:v>0.96608187134502921</c:v>
                </c:pt>
                <c:pt idx="960">
                  <c:v>0.96725146198830414</c:v>
                </c:pt>
                <c:pt idx="961">
                  <c:v>0.96842105263157896</c:v>
                </c:pt>
                <c:pt idx="962">
                  <c:v>0.96959064327485378</c:v>
                </c:pt>
                <c:pt idx="963">
                  <c:v>0.9707602339181286</c:v>
                </c:pt>
                <c:pt idx="964">
                  <c:v>0.97192982456140353</c:v>
                </c:pt>
                <c:pt idx="965">
                  <c:v>0.97309941520467835</c:v>
                </c:pt>
                <c:pt idx="966">
                  <c:v>0.97426900584795317</c:v>
                </c:pt>
                <c:pt idx="967">
                  <c:v>0.9754385964912281</c:v>
                </c:pt>
                <c:pt idx="968">
                  <c:v>0.97660818713450293</c:v>
                </c:pt>
                <c:pt idx="969">
                  <c:v>0.97660818713450293</c:v>
                </c:pt>
                <c:pt idx="970">
                  <c:v>0.97777777777777775</c:v>
                </c:pt>
                <c:pt idx="971">
                  <c:v>0.97894736842105268</c:v>
                </c:pt>
                <c:pt idx="972">
                  <c:v>0.9801169590643275</c:v>
                </c:pt>
                <c:pt idx="973">
                  <c:v>0.98128654970760232</c:v>
                </c:pt>
                <c:pt idx="974">
                  <c:v>0.98245614035087714</c:v>
                </c:pt>
                <c:pt idx="975">
                  <c:v>0.98362573099415207</c:v>
                </c:pt>
                <c:pt idx="976">
                  <c:v>0.98479532163742689</c:v>
                </c:pt>
                <c:pt idx="977">
                  <c:v>0.98596491228070171</c:v>
                </c:pt>
                <c:pt idx="978">
                  <c:v>0.98713450292397664</c:v>
                </c:pt>
                <c:pt idx="979">
                  <c:v>0.98830409356725146</c:v>
                </c:pt>
                <c:pt idx="980">
                  <c:v>0.98947368421052628</c:v>
                </c:pt>
                <c:pt idx="981">
                  <c:v>0.99064327485380121</c:v>
                </c:pt>
                <c:pt idx="982">
                  <c:v>0.99181286549707603</c:v>
                </c:pt>
                <c:pt idx="983">
                  <c:v>0.99298245614035086</c:v>
                </c:pt>
                <c:pt idx="984">
                  <c:v>0.99415204678362568</c:v>
                </c:pt>
                <c:pt idx="985">
                  <c:v>0.99532163742690061</c:v>
                </c:pt>
                <c:pt idx="986">
                  <c:v>0.99649122807017543</c:v>
                </c:pt>
                <c:pt idx="987">
                  <c:v>0.99766081871345025</c:v>
                </c:pt>
                <c:pt idx="988">
                  <c:v>0.99883040935672518</c:v>
                </c:pt>
                <c:pt idx="98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5B-4E8B-81CB-27A1D793B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262383"/>
        <c:axId val="1204264879"/>
      </c:scatterChart>
      <c:valAx>
        <c:axId val="120426238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64879"/>
        <c:crosses val="autoZero"/>
        <c:crossBetween val="midCat"/>
      </c:valAx>
      <c:valAx>
        <c:axId val="1204264879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62383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(test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LR_TestLiftChart1!$AZ$4:$AZ$672</c:f>
              <c:numCache>
                <c:formatCode>General</c:formatCode>
                <c:ptCount val="66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</c:numCache>
            </c:numRef>
          </c:xVal>
          <c:yVal>
            <c:numRef>
              <c:f>LR_TestLiftChart1!$BC$4:$BC$672</c:f>
              <c:numCache>
                <c:formatCode>General</c:formatCode>
                <c:ptCount val="669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8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10</c:v>
                </c:pt>
                <c:pt idx="17">
                  <c:v>10</c:v>
                </c:pt>
                <c:pt idx="18">
                  <c:v>11</c:v>
                </c:pt>
                <c:pt idx="19">
                  <c:v>12</c:v>
                </c:pt>
                <c:pt idx="20">
                  <c:v>13</c:v>
                </c:pt>
                <c:pt idx="21">
                  <c:v>13</c:v>
                </c:pt>
                <c:pt idx="22">
                  <c:v>13</c:v>
                </c:pt>
                <c:pt idx="23">
                  <c:v>14</c:v>
                </c:pt>
                <c:pt idx="24">
                  <c:v>14</c:v>
                </c:pt>
                <c:pt idx="25">
                  <c:v>14</c:v>
                </c:pt>
                <c:pt idx="26">
                  <c:v>15</c:v>
                </c:pt>
                <c:pt idx="27">
                  <c:v>16</c:v>
                </c:pt>
                <c:pt idx="28">
                  <c:v>17</c:v>
                </c:pt>
                <c:pt idx="29">
                  <c:v>17</c:v>
                </c:pt>
                <c:pt idx="30">
                  <c:v>18</c:v>
                </c:pt>
                <c:pt idx="31">
                  <c:v>18</c:v>
                </c:pt>
                <c:pt idx="32">
                  <c:v>18</c:v>
                </c:pt>
                <c:pt idx="33">
                  <c:v>18</c:v>
                </c:pt>
                <c:pt idx="34">
                  <c:v>18</c:v>
                </c:pt>
                <c:pt idx="35">
                  <c:v>19</c:v>
                </c:pt>
                <c:pt idx="36">
                  <c:v>19</c:v>
                </c:pt>
                <c:pt idx="37">
                  <c:v>20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22</c:v>
                </c:pt>
                <c:pt idx="43">
                  <c:v>23</c:v>
                </c:pt>
                <c:pt idx="44">
                  <c:v>23</c:v>
                </c:pt>
                <c:pt idx="45">
                  <c:v>23</c:v>
                </c:pt>
                <c:pt idx="46">
                  <c:v>23</c:v>
                </c:pt>
                <c:pt idx="47">
                  <c:v>23</c:v>
                </c:pt>
                <c:pt idx="48">
                  <c:v>23</c:v>
                </c:pt>
                <c:pt idx="49">
                  <c:v>23</c:v>
                </c:pt>
                <c:pt idx="50">
                  <c:v>24</c:v>
                </c:pt>
                <c:pt idx="51">
                  <c:v>24</c:v>
                </c:pt>
                <c:pt idx="52">
                  <c:v>25</c:v>
                </c:pt>
                <c:pt idx="53">
                  <c:v>25</c:v>
                </c:pt>
                <c:pt idx="54">
                  <c:v>25</c:v>
                </c:pt>
                <c:pt idx="55">
                  <c:v>25</c:v>
                </c:pt>
                <c:pt idx="56">
                  <c:v>25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25</c:v>
                </c:pt>
                <c:pt idx="61">
                  <c:v>25</c:v>
                </c:pt>
                <c:pt idx="62">
                  <c:v>25</c:v>
                </c:pt>
                <c:pt idx="63">
                  <c:v>25</c:v>
                </c:pt>
                <c:pt idx="64">
                  <c:v>25</c:v>
                </c:pt>
                <c:pt idx="65">
                  <c:v>25</c:v>
                </c:pt>
                <c:pt idx="66">
                  <c:v>26</c:v>
                </c:pt>
                <c:pt idx="67">
                  <c:v>27</c:v>
                </c:pt>
                <c:pt idx="68">
                  <c:v>27</c:v>
                </c:pt>
                <c:pt idx="69">
                  <c:v>27</c:v>
                </c:pt>
                <c:pt idx="70">
                  <c:v>27</c:v>
                </c:pt>
                <c:pt idx="71">
                  <c:v>27</c:v>
                </c:pt>
                <c:pt idx="72">
                  <c:v>28</c:v>
                </c:pt>
                <c:pt idx="73">
                  <c:v>29</c:v>
                </c:pt>
                <c:pt idx="74">
                  <c:v>30</c:v>
                </c:pt>
                <c:pt idx="75">
                  <c:v>31</c:v>
                </c:pt>
                <c:pt idx="76">
                  <c:v>32</c:v>
                </c:pt>
                <c:pt idx="77">
                  <c:v>32</c:v>
                </c:pt>
                <c:pt idx="78">
                  <c:v>32</c:v>
                </c:pt>
                <c:pt idx="79">
                  <c:v>32</c:v>
                </c:pt>
                <c:pt idx="80">
                  <c:v>32</c:v>
                </c:pt>
                <c:pt idx="81">
                  <c:v>32</c:v>
                </c:pt>
                <c:pt idx="82">
                  <c:v>32</c:v>
                </c:pt>
                <c:pt idx="83">
                  <c:v>33</c:v>
                </c:pt>
                <c:pt idx="84">
                  <c:v>34</c:v>
                </c:pt>
                <c:pt idx="85">
                  <c:v>34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36</c:v>
                </c:pt>
                <c:pt idx="92">
                  <c:v>36</c:v>
                </c:pt>
                <c:pt idx="93">
                  <c:v>36</c:v>
                </c:pt>
                <c:pt idx="94">
                  <c:v>36</c:v>
                </c:pt>
                <c:pt idx="95">
                  <c:v>36</c:v>
                </c:pt>
                <c:pt idx="96">
                  <c:v>36</c:v>
                </c:pt>
                <c:pt idx="97">
                  <c:v>36</c:v>
                </c:pt>
                <c:pt idx="98">
                  <c:v>36</c:v>
                </c:pt>
                <c:pt idx="99">
                  <c:v>37</c:v>
                </c:pt>
                <c:pt idx="100">
                  <c:v>37</c:v>
                </c:pt>
                <c:pt idx="101">
                  <c:v>37</c:v>
                </c:pt>
                <c:pt idx="102">
                  <c:v>37</c:v>
                </c:pt>
                <c:pt idx="103">
                  <c:v>38</c:v>
                </c:pt>
                <c:pt idx="104">
                  <c:v>38</c:v>
                </c:pt>
                <c:pt idx="105">
                  <c:v>39</c:v>
                </c:pt>
                <c:pt idx="106">
                  <c:v>39</c:v>
                </c:pt>
                <c:pt idx="107">
                  <c:v>40</c:v>
                </c:pt>
                <c:pt idx="108">
                  <c:v>40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41</c:v>
                </c:pt>
                <c:pt idx="113">
                  <c:v>41</c:v>
                </c:pt>
                <c:pt idx="114">
                  <c:v>41</c:v>
                </c:pt>
                <c:pt idx="115">
                  <c:v>42</c:v>
                </c:pt>
                <c:pt idx="116">
                  <c:v>43</c:v>
                </c:pt>
                <c:pt idx="117">
                  <c:v>43</c:v>
                </c:pt>
                <c:pt idx="118">
                  <c:v>43</c:v>
                </c:pt>
                <c:pt idx="119">
                  <c:v>43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45</c:v>
                </c:pt>
                <c:pt idx="124">
                  <c:v>45</c:v>
                </c:pt>
                <c:pt idx="125">
                  <c:v>45</c:v>
                </c:pt>
                <c:pt idx="126">
                  <c:v>45</c:v>
                </c:pt>
                <c:pt idx="127">
                  <c:v>46</c:v>
                </c:pt>
                <c:pt idx="128">
                  <c:v>46</c:v>
                </c:pt>
                <c:pt idx="129">
                  <c:v>46</c:v>
                </c:pt>
                <c:pt idx="130">
                  <c:v>47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49</c:v>
                </c:pt>
                <c:pt idx="135">
                  <c:v>49</c:v>
                </c:pt>
                <c:pt idx="136">
                  <c:v>50</c:v>
                </c:pt>
                <c:pt idx="137">
                  <c:v>50</c:v>
                </c:pt>
                <c:pt idx="138">
                  <c:v>51</c:v>
                </c:pt>
                <c:pt idx="139">
                  <c:v>51</c:v>
                </c:pt>
                <c:pt idx="140">
                  <c:v>51</c:v>
                </c:pt>
                <c:pt idx="141">
                  <c:v>51</c:v>
                </c:pt>
                <c:pt idx="142">
                  <c:v>51</c:v>
                </c:pt>
                <c:pt idx="143">
                  <c:v>52</c:v>
                </c:pt>
                <c:pt idx="144">
                  <c:v>53</c:v>
                </c:pt>
                <c:pt idx="145">
                  <c:v>54</c:v>
                </c:pt>
                <c:pt idx="146">
                  <c:v>55</c:v>
                </c:pt>
                <c:pt idx="147">
                  <c:v>55</c:v>
                </c:pt>
                <c:pt idx="148">
                  <c:v>56</c:v>
                </c:pt>
                <c:pt idx="149">
                  <c:v>56</c:v>
                </c:pt>
                <c:pt idx="150">
                  <c:v>57</c:v>
                </c:pt>
                <c:pt idx="151">
                  <c:v>57</c:v>
                </c:pt>
                <c:pt idx="152">
                  <c:v>57</c:v>
                </c:pt>
                <c:pt idx="153">
                  <c:v>58</c:v>
                </c:pt>
                <c:pt idx="154">
                  <c:v>58</c:v>
                </c:pt>
                <c:pt idx="155">
                  <c:v>59</c:v>
                </c:pt>
                <c:pt idx="156">
                  <c:v>60</c:v>
                </c:pt>
                <c:pt idx="157">
                  <c:v>60</c:v>
                </c:pt>
                <c:pt idx="158">
                  <c:v>61</c:v>
                </c:pt>
                <c:pt idx="159">
                  <c:v>62</c:v>
                </c:pt>
                <c:pt idx="160">
                  <c:v>63</c:v>
                </c:pt>
                <c:pt idx="161">
                  <c:v>63</c:v>
                </c:pt>
                <c:pt idx="162">
                  <c:v>63</c:v>
                </c:pt>
                <c:pt idx="163">
                  <c:v>63</c:v>
                </c:pt>
                <c:pt idx="164">
                  <c:v>63</c:v>
                </c:pt>
                <c:pt idx="165">
                  <c:v>64</c:v>
                </c:pt>
                <c:pt idx="166">
                  <c:v>65</c:v>
                </c:pt>
                <c:pt idx="167">
                  <c:v>65</c:v>
                </c:pt>
                <c:pt idx="168">
                  <c:v>66</c:v>
                </c:pt>
                <c:pt idx="169">
                  <c:v>66</c:v>
                </c:pt>
                <c:pt idx="170">
                  <c:v>66</c:v>
                </c:pt>
                <c:pt idx="171">
                  <c:v>66</c:v>
                </c:pt>
                <c:pt idx="172">
                  <c:v>67</c:v>
                </c:pt>
                <c:pt idx="173">
                  <c:v>67</c:v>
                </c:pt>
                <c:pt idx="174">
                  <c:v>68</c:v>
                </c:pt>
                <c:pt idx="175">
                  <c:v>68</c:v>
                </c:pt>
                <c:pt idx="176">
                  <c:v>68</c:v>
                </c:pt>
                <c:pt idx="177">
                  <c:v>68</c:v>
                </c:pt>
                <c:pt idx="178">
                  <c:v>68</c:v>
                </c:pt>
                <c:pt idx="179">
                  <c:v>68</c:v>
                </c:pt>
                <c:pt idx="180">
                  <c:v>68</c:v>
                </c:pt>
                <c:pt idx="181">
                  <c:v>68</c:v>
                </c:pt>
                <c:pt idx="182">
                  <c:v>68</c:v>
                </c:pt>
                <c:pt idx="183">
                  <c:v>68</c:v>
                </c:pt>
                <c:pt idx="184">
                  <c:v>68</c:v>
                </c:pt>
                <c:pt idx="185">
                  <c:v>68</c:v>
                </c:pt>
                <c:pt idx="186">
                  <c:v>68</c:v>
                </c:pt>
                <c:pt idx="187">
                  <c:v>69</c:v>
                </c:pt>
                <c:pt idx="188">
                  <c:v>69</c:v>
                </c:pt>
                <c:pt idx="189">
                  <c:v>69</c:v>
                </c:pt>
                <c:pt idx="190">
                  <c:v>70</c:v>
                </c:pt>
                <c:pt idx="191">
                  <c:v>71</c:v>
                </c:pt>
                <c:pt idx="192">
                  <c:v>71</c:v>
                </c:pt>
                <c:pt idx="193">
                  <c:v>72</c:v>
                </c:pt>
                <c:pt idx="194">
                  <c:v>73</c:v>
                </c:pt>
                <c:pt idx="195">
                  <c:v>73</c:v>
                </c:pt>
                <c:pt idx="196">
                  <c:v>73</c:v>
                </c:pt>
                <c:pt idx="197">
                  <c:v>73</c:v>
                </c:pt>
                <c:pt idx="198">
                  <c:v>73</c:v>
                </c:pt>
                <c:pt idx="199">
                  <c:v>73</c:v>
                </c:pt>
                <c:pt idx="200">
                  <c:v>73</c:v>
                </c:pt>
                <c:pt idx="201">
                  <c:v>73</c:v>
                </c:pt>
                <c:pt idx="202">
                  <c:v>73</c:v>
                </c:pt>
                <c:pt idx="203">
                  <c:v>73</c:v>
                </c:pt>
                <c:pt idx="204">
                  <c:v>73</c:v>
                </c:pt>
                <c:pt idx="205">
                  <c:v>73</c:v>
                </c:pt>
                <c:pt idx="206">
                  <c:v>73</c:v>
                </c:pt>
                <c:pt idx="207">
                  <c:v>73</c:v>
                </c:pt>
                <c:pt idx="208">
                  <c:v>73</c:v>
                </c:pt>
                <c:pt idx="209">
                  <c:v>73</c:v>
                </c:pt>
                <c:pt idx="210">
                  <c:v>73</c:v>
                </c:pt>
                <c:pt idx="211">
                  <c:v>74</c:v>
                </c:pt>
                <c:pt idx="212">
                  <c:v>74</c:v>
                </c:pt>
                <c:pt idx="213">
                  <c:v>74</c:v>
                </c:pt>
                <c:pt idx="214">
                  <c:v>74</c:v>
                </c:pt>
                <c:pt idx="215">
                  <c:v>75</c:v>
                </c:pt>
                <c:pt idx="216">
                  <c:v>75</c:v>
                </c:pt>
                <c:pt idx="217">
                  <c:v>75</c:v>
                </c:pt>
                <c:pt idx="218">
                  <c:v>75</c:v>
                </c:pt>
                <c:pt idx="219">
                  <c:v>75</c:v>
                </c:pt>
                <c:pt idx="220">
                  <c:v>76</c:v>
                </c:pt>
                <c:pt idx="221">
                  <c:v>76</c:v>
                </c:pt>
                <c:pt idx="222">
                  <c:v>76</c:v>
                </c:pt>
                <c:pt idx="223">
                  <c:v>76</c:v>
                </c:pt>
                <c:pt idx="224">
                  <c:v>76</c:v>
                </c:pt>
                <c:pt idx="225">
                  <c:v>76</c:v>
                </c:pt>
                <c:pt idx="226">
                  <c:v>76</c:v>
                </c:pt>
                <c:pt idx="227">
                  <c:v>76</c:v>
                </c:pt>
                <c:pt idx="228">
                  <c:v>76</c:v>
                </c:pt>
                <c:pt idx="229">
                  <c:v>76</c:v>
                </c:pt>
                <c:pt idx="230">
                  <c:v>76</c:v>
                </c:pt>
                <c:pt idx="231">
                  <c:v>76</c:v>
                </c:pt>
                <c:pt idx="232">
                  <c:v>76</c:v>
                </c:pt>
                <c:pt idx="233">
                  <c:v>76</c:v>
                </c:pt>
                <c:pt idx="234">
                  <c:v>76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77</c:v>
                </c:pt>
                <c:pt idx="239">
                  <c:v>77</c:v>
                </c:pt>
                <c:pt idx="240">
                  <c:v>77</c:v>
                </c:pt>
                <c:pt idx="241">
                  <c:v>77</c:v>
                </c:pt>
                <c:pt idx="242">
                  <c:v>78</c:v>
                </c:pt>
                <c:pt idx="243">
                  <c:v>78</c:v>
                </c:pt>
                <c:pt idx="244">
                  <c:v>78</c:v>
                </c:pt>
                <c:pt idx="245">
                  <c:v>78</c:v>
                </c:pt>
                <c:pt idx="246">
                  <c:v>78</c:v>
                </c:pt>
                <c:pt idx="247">
                  <c:v>78</c:v>
                </c:pt>
                <c:pt idx="248">
                  <c:v>78</c:v>
                </c:pt>
                <c:pt idx="249">
                  <c:v>78</c:v>
                </c:pt>
                <c:pt idx="250">
                  <c:v>78</c:v>
                </c:pt>
                <c:pt idx="251">
                  <c:v>78</c:v>
                </c:pt>
                <c:pt idx="252">
                  <c:v>78</c:v>
                </c:pt>
                <c:pt idx="253">
                  <c:v>78</c:v>
                </c:pt>
                <c:pt idx="254">
                  <c:v>78</c:v>
                </c:pt>
                <c:pt idx="255">
                  <c:v>78</c:v>
                </c:pt>
                <c:pt idx="256">
                  <c:v>78</c:v>
                </c:pt>
                <c:pt idx="257">
                  <c:v>78</c:v>
                </c:pt>
                <c:pt idx="258">
                  <c:v>78</c:v>
                </c:pt>
                <c:pt idx="259">
                  <c:v>78</c:v>
                </c:pt>
                <c:pt idx="260">
                  <c:v>78</c:v>
                </c:pt>
                <c:pt idx="261">
                  <c:v>78</c:v>
                </c:pt>
                <c:pt idx="262">
                  <c:v>78</c:v>
                </c:pt>
                <c:pt idx="263">
                  <c:v>79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81</c:v>
                </c:pt>
                <c:pt idx="268">
                  <c:v>81</c:v>
                </c:pt>
                <c:pt idx="269">
                  <c:v>82</c:v>
                </c:pt>
                <c:pt idx="270">
                  <c:v>82</c:v>
                </c:pt>
                <c:pt idx="271">
                  <c:v>82</c:v>
                </c:pt>
                <c:pt idx="272">
                  <c:v>82</c:v>
                </c:pt>
                <c:pt idx="273">
                  <c:v>83</c:v>
                </c:pt>
                <c:pt idx="274">
                  <c:v>83</c:v>
                </c:pt>
                <c:pt idx="275">
                  <c:v>83</c:v>
                </c:pt>
                <c:pt idx="276">
                  <c:v>83</c:v>
                </c:pt>
                <c:pt idx="277">
                  <c:v>84</c:v>
                </c:pt>
                <c:pt idx="278">
                  <c:v>84</c:v>
                </c:pt>
                <c:pt idx="279">
                  <c:v>84</c:v>
                </c:pt>
                <c:pt idx="280">
                  <c:v>84</c:v>
                </c:pt>
                <c:pt idx="281">
                  <c:v>84</c:v>
                </c:pt>
                <c:pt idx="282">
                  <c:v>84</c:v>
                </c:pt>
                <c:pt idx="283">
                  <c:v>84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84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84</c:v>
                </c:pt>
                <c:pt idx="293">
                  <c:v>84</c:v>
                </c:pt>
                <c:pt idx="294">
                  <c:v>85</c:v>
                </c:pt>
                <c:pt idx="295">
                  <c:v>85</c:v>
                </c:pt>
                <c:pt idx="296">
                  <c:v>85</c:v>
                </c:pt>
                <c:pt idx="297">
                  <c:v>85</c:v>
                </c:pt>
                <c:pt idx="298">
                  <c:v>85</c:v>
                </c:pt>
                <c:pt idx="299">
                  <c:v>85</c:v>
                </c:pt>
                <c:pt idx="300">
                  <c:v>85</c:v>
                </c:pt>
                <c:pt idx="301">
                  <c:v>85</c:v>
                </c:pt>
                <c:pt idx="302">
                  <c:v>85</c:v>
                </c:pt>
                <c:pt idx="303">
                  <c:v>85</c:v>
                </c:pt>
                <c:pt idx="304">
                  <c:v>85</c:v>
                </c:pt>
                <c:pt idx="305">
                  <c:v>85</c:v>
                </c:pt>
                <c:pt idx="306">
                  <c:v>85</c:v>
                </c:pt>
                <c:pt idx="307">
                  <c:v>85</c:v>
                </c:pt>
                <c:pt idx="308">
                  <c:v>85</c:v>
                </c:pt>
                <c:pt idx="309">
                  <c:v>85</c:v>
                </c:pt>
                <c:pt idx="310">
                  <c:v>85</c:v>
                </c:pt>
                <c:pt idx="311">
                  <c:v>85</c:v>
                </c:pt>
                <c:pt idx="312">
                  <c:v>86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87</c:v>
                </c:pt>
                <c:pt idx="321">
                  <c:v>87</c:v>
                </c:pt>
                <c:pt idx="322">
                  <c:v>87</c:v>
                </c:pt>
                <c:pt idx="323">
                  <c:v>87</c:v>
                </c:pt>
                <c:pt idx="324">
                  <c:v>87</c:v>
                </c:pt>
                <c:pt idx="325">
                  <c:v>87</c:v>
                </c:pt>
                <c:pt idx="326">
                  <c:v>87</c:v>
                </c:pt>
                <c:pt idx="327">
                  <c:v>88</c:v>
                </c:pt>
                <c:pt idx="328">
                  <c:v>88</c:v>
                </c:pt>
                <c:pt idx="329">
                  <c:v>88</c:v>
                </c:pt>
                <c:pt idx="330">
                  <c:v>88</c:v>
                </c:pt>
                <c:pt idx="331">
                  <c:v>88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89</c:v>
                </c:pt>
                <c:pt idx="336">
                  <c:v>89</c:v>
                </c:pt>
                <c:pt idx="337">
                  <c:v>89</c:v>
                </c:pt>
                <c:pt idx="338">
                  <c:v>89</c:v>
                </c:pt>
                <c:pt idx="339">
                  <c:v>89</c:v>
                </c:pt>
                <c:pt idx="340">
                  <c:v>89</c:v>
                </c:pt>
                <c:pt idx="341">
                  <c:v>89</c:v>
                </c:pt>
                <c:pt idx="342">
                  <c:v>89</c:v>
                </c:pt>
                <c:pt idx="343">
                  <c:v>89</c:v>
                </c:pt>
                <c:pt idx="344">
                  <c:v>89</c:v>
                </c:pt>
                <c:pt idx="345">
                  <c:v>89</c:v>
                </c:pt>
                <c:pt idx="346">
                  <c:v>89</c:v>
                </c:pt>
                <c:pt idx="347">
                  <c:v>89</c:v>
                </c:pt>
                <c:pt idx="348">
                  <c:v>89</c:v>
                </c:pt>
                <c:pt idx="349">
                  <c:v>89</c:v>
                </c:pt>
                <c:pt idx="350">
                  <c:v>89</c:v>
                </c:pt>
                <c:pt idx="351">
                  <c:v>89</c:v>
                </c:pt>
                <c:pt idx="352">
                  <c:v>89</c:v>
                </c:pt>
                <c:pt idx="353">
                  <c:v>89</c:v>
                </c:pt>
                <c:pt idx="354">
                  <c:v>89</c:v>
                </c:pt>
                <c:pt idx="355">
                  <c:v>89</c:v>
                </c:pt>
                <c:pt idx="356">
                  <c:v>89</c:v>
                </c:pt>
                <c:pt idx="357">
                  <c:v>89</c:v>
                </c:pt>
                <c:pt idx="358">
                  <c:v>89</c:v>
                </c:pt>
                <c:pt idx="359">
                  <c:v>89</c:v>
                </c:pt>
                <c:pt idx="360">
                  <c:v>89</c:v>
                </c:pt>
                <c:pt idx="361">
                  <c:v>89</c:v>
                </c:pt>
                <c:pt idx="362">
                  <c:v>89</c:v>
                </c:pt>
                <c:pt idx="363">
                  <c:v>89</c:v>
                </c:pt>
                <c:pt idx="364">
                  <c:v>89</c:v>
                </c:pt>
                <c:pt idx="365">
                  <c:v>89</c:v>
                </c:pt>
                <c:pt idx="366">
                  <c:v>89</c:v>
                </c:pt>
                <c:pt idx="367">
                  <c:v>89</c:v>
                </c:pt>
                <c:pt idx="368">
                  <c:v>89</c:v>
                </c:pt>
                <c:pt idx="369">
                  <c:v>89</c:v>
                </c:pt>
                <c:pt idx="370">
                  <c:v>89</c:v>
                </c:pt>
                <c:pt idx="371">
                  <c:v>89</c:v>
                </c:pt>
                <c:pt idx="372">
                  <c:v>89</c:v>
                </c:pt>
                <c:pt idx="373">
                  <c:v>89</c:v>
                </c:pt>
                <c:pt idx="374">
                  <c:v>89</c:v>
                </c:pt>
                <c:pt idx="375">
                  <c:v>89</c:v>
                </c:pt>
                <c:pt idx="376">
                  <c:v>89</c:v>
                </c:pt>
                <c:pt idx="377">
                  <c:v>89</c:v>
                </c:pt>
                <c:pt idx="378">
                  <c:v>89</c:v>
                </c:pt>
                <c:pt idx="379">
                  <c:v>89</c:v>
                </c:pt>
                <c:pt idx="380">
                  <c:v>89</c:v>
                </c:pt>
                <c:pt idx="381">
                  <c:v>89</c:v>
                </c:pt>
                <c:pt idx="382">
                  <c:v>89</c:v>
                </c:pt>
                <c:pt idx="383">
                  <c:v>89</c:v>
                </c:pt>
                <c:pt idx="384">
                  <c:v>89</c:v>
                </c:pt>
                <c:pt idx="385">
                  <c:v>89</c:v>
                </c:pt>
                <c:pt idx="386">
                  <c:v>89</c:v>
                </c:pt>
                <c:pt idx="387">
                  <c:v>89</c:v>
                </c:pt>
                <c:pt idx="388">
                  <c:v>89</c:v>
                </c:pt>
                <c:pt idx="389">
                  <c:v>89</c:v>
                </c:pt>
                <c:pt idx="390">
                  <c:v>89</c:v>
                </c:pt>
                <c:pt idx="391">
                  <c:v>89</c:v>
                </c:pt>
                <c:pt idx="392">
                  <c:v>89</c:v>
                </c:pt>
                <c:pt idx="393">
                  <c:v>89</c:v>
                </c:pt>
                <c:pt idx="394">
                  <c:v>89</c:v>
                </c:pt>
                <c:pt idx="395">
                  <c:v>89</c:v>
                </c:pt>
                <c:pt idx="396">
                  <c:v>89</c:v>
                </c:pt>
                <c:pt idx="397">
                  <c:v>89</c:v>
                </c:pt>
                <c:pt idx="398">
                  <c:v>89</c:v>
                </c:pt>
                <c:pt idx="399">
                  <c:v>89</c:v>
                </c:pt>
                <c:pt idx="400">
                  <c:v>89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89</c:v>
                </c:pt>
                <c:pt idx="407">
                  <c:v>89</c:v>
                </c:pt>
                <c:pt idx="408">
                  <c:v>89</c:v>
                </c:pt>
                <c:pt idx="409">
                  <c:v>89</c:v>
                </c:pt>
                <c:pt idx="410">
                  <c:v>89</c:v>
                </c:pt>
                <c:pt idx="411">
                  <c:v>89</c:v>
                </c:pt>
                <c:pt idx="412">
                  <c:v>89</c:v>
                </c:pt>
                <c:pt idx="413">
                  <c:v>89</c:v>
                </c:pt>
                <c:pt idx="414">
                  <c:v>89</c:v>
                </c:pt>
                <c:pt idx="415">
                  <c:v>89</c:v>
                </c:pt>
                <c:pt idx="416">
                  <c:v>89</c:v>
                </c:pt>
                <c:pt idx="417">
                  <c:v>89</c:v>
                </c:pt>
                <c:pt idx="418">
                  <c:v>89</c:v>
                </c:pt>
                <c:pt idx="419">
                  <c:v>89</c:v>
                </c:pt>
                <c:pt idx="420">
                  <c:v>89</c:v>
                </c:pt>
                <c:pt idx="421">
                  <c:v>89</c:v>
                </c:pt>
                <c:pt idx="422">
                  <c:v>89</c:v>
                </c:pt>
                <c:pt idx="423">
                  <c:v>89</c:v>
                </c:pt>
                <c:pt idx="424">
                  <c:v>89</c:v>
                </c:pt>
                <c:pt idx="425">
                  <c:v>89</c:v>
                </c:pt>
                <c:pt idx="426">
                  <c:v>89</c:v>
                </c:pt>
                <c:pt idx="427">
                  <c:v>89</c:v>
                </c:pt>
                <c:pt idx="428">
                  <c:v>89</c:v>
                </c:pt>
                <c:pt idx="429">
                  <c:v>89</c:v>
                </c:pt>
                <c:pt idx="430">
                  <c:v>89</c:v>
                </c:pt>
                <c:pt idx="431">
                  <c:v>89</c:v>
                </c:pt>
                <c:pt idx="432">
                  <c:v>89</c:v>
                </c:pt>
                <c:pt idx="433">
                  <c:v>89</c:v>
                </c:pt>
                <c:pt idx="434">
                  <c:v>89</c:v>
                </c:pt>
                <c:pt idx="435">
                  <c:v>89</c:v>
                </c:pt>
                <c:pt idx="436">
                  <c:v>89</c:v>
                </c:pt>
                <c:pt idx="437">
                  <c:v>89</c:v>
                </c:pt>
                <c:pt idx="438">
                  <c:v>89</c:v>
                </c:pt>
                <c:pt idx="439">
                  <c:v>89</c:v>
                </c:pt>
                <c:pt idx="440">
                  <c:v>89</c:v>
                </c:pt>
                <c:pt idx="441">
                  <c:v>89</c:v>
                </c:pt>
                <c:pt idx="442">
                  <c:v>89</c:v>
                </c:pt>
                <c:pt idx="443">
                  <c:v>89</c:v>
                </c:pt>
                <c:pt idx="444">
                  <c:v>89</c:v>
                </c:pt>
                <c:pt idx="445">
                  <c:v>89</c:v>
                </c:pt>
                <c:pt idx="446">
                  <c:v>89</c:v>
                </c:pt>
                <c:pt idx="447">
                  <c:v>89</c:v>
                </c:pt>
                <c:pt idx="448">
                  <c:v>89</c:v>
                </c:pt>
                <c:pt idx="449">
                  <c:v>89</c:v>
                </c:pt>
                <c:pt idx="450">
                  <c:v>89</c:v>
                </c:pt>
                <c:pt idx="451">
                  <c:v>89</c:v>
                </c:pt>
                <c:pt idx="452">
                  <c:v>89</c:v>
                </c:pt>
                <c:pt idx="453">
                  <c:v>89</c:v>
                </c:pt>
                <c:pt idx="454">
                  <c:v>89</c:v>
                </c:pt>
                <c:pt idx="455">
                  <c:v>89</c:v>
                </c:pt>
                <c:pt idx="456">
                  <c:v>89</c:v>
                </c:pt>
                <c:pt idx="457">
                  <c:v>89</c:v>
                </c:pt>
                <c:pt idx="458">
                  <c:v>89</c:v>
                </c:pt>
                <c:pt idx="459">
                  <c:v>89</c:v>
                </c:pt>
                <c:pt idx="460">
                  <c:v>89</c:v>
                </c:pt>
                <c:pt idx="461">
                  <c:v>89</c:v>
                </c:pt>
                <c:pt idx="462">
                  <c:v>89</c:v>
                </c:pt>
                <c:pt idx="463">
                  <c:v>89</c:v>
                </c:pt>
                <c:pt idx="464">
                  <c:v>90</c:v>
                </c:pt>
                <c:pt idx="465">
                  <c:v>90</c:v>
                </c:pt>
                <c:pt idx="466">
                  <c:v>90</c:v>
                </c:pt>
                <c:pt idx="467">
                  <c:v>90</c:v>
                </c:pt>
                <c:pt idx="468">
                  <c:v>90</c:v>
                </c:pt>
                <c:pt idx="469">
                  <c:v>90</c:v>
                </c:pt>
                <c:pt idx="470">
                  <c:v>90</c:v>
                </c:pt>
                <c:pt idx="471">
                  <c:v>90</c:v>
                </c:pt>
                <c:pt idx="472">
                  <c:v>91</c:v>
                </c:pt>
                <c:pt idx="473">
                  <c:v>91</c:v>
                </c:pt>
                <c:pt idx="474">
                  <c:v>91</c:v>
                </c:pt>
                <c:pt idx="475">
                  <c:v>91</c:v>
                </c:pt>
                <c:pt idx="476">
                  <c:v>91</c:v>
                </c:pt>
                <c:pt idx="477">
                  <c:v>91</c:v>
                </c:pt>
                <c:pt idx="478">
                  <c:v>91</c:v>
                </c:pt>
                <c:pt idx="479">
                  <c:v>92</c:v>
                </c:pt>
                <c:pt idx="480">
                  <c:v>92</c:v>
                </c:pt>
                <c:pt idx="481">
                  <c:v>92</c:v>
                </c:pt>
                <c:pt idx="482">
                  <c:v>92</c:v>
                </c:pt>
                <c:pt idx="483">
                  <c:v>92</c:v>
                </c:pt>
                <c:pt idx="484">
                  <c:v>92</c:v>
                </c:pt>
                <c:pt idx="485">
                  <c:v>92</c:v>
                </c:pt>
                <c:pt idx="486">
                  <c:v>92</c:v>
                </c:pt>
                <c:pt idx="487">
                  <c:v>92</c:v>
                </c:pt>
                <c:pt idx="488">
                  <c:v>92</c:v>
                </c:pt>
                <c:pt idx="489">
                  <c:v>92</c:v>
                </c:pt>
                <c:pt idx="490">
                  <c:v>92</c:v>
                </c:pt>
                <c:pt idx="491">
                  <c:v>92</c:v>
                </c:pt>
                <c:pt idx="492">
                  <c:v>92</c:v>
                </c:pt>
                <c:pt idx="493">
                  <c:v>92</c:v>
                </c:pt>
                <c:pt idx="494">
                  <c:v>92</c:v>
                </c:pt>
                <c:pt idx="495">
                  <c:v>92</c:v>
                </c:pt>
                <c:pt idx="496">
                  <c:v>92</c:v>
                </c:pt>
                <c:pt idx="497">
                  <c:v>92</c:v>
                </c:pt>
                <c:pt idx="498">
                  <c:v>92</c:v>
                </c:pt>
                <c:pt idx="499">
                  <c:v>92</c:v>
                </c:pt>
                <c:pt idx="500">
                  <c:v>92</c:v>
                </c:pt>
                <c:pt idx="501">
                  <c:v>92</c:v>
                </c:pt>
                <c:pt idx="502">
                  <c:v>92</c:v>
                </c:pt>
                <c:pt idx="503">
                  <c:v>92</c:v>
                </c:pt>
                <c:pt idx="504">
                  <c:v>92</c:v>
                </c:pt>
                <c:pt idx="505">
                  <c:v>92</c:v>
                </c:pt>
                <c:pt idx="506">
                  <c:v>92</c:v>
                </c:pt>
                <c:pt idx="507">
                  <c:v>92</c:v>
                </c:pt>
                <c:pt idx="508">
                  <c:v>92</c:v>
                </c:pt>
                <c:pt idx="509">
                  <c:v>92</c:v>
                </c:pt>
                <c:pt idx="510">
                  <c:v>92</c:v>
                </c:pt>
                <c:pt idx="511">
                  <c:v>92</c:v>
                </c:pt>
                <c:pt idx="512">
                  <c:v>92</c:v>
                </c:pt>
                <c:pt idx="513">
                  <c:v>92</c:v>
                </c:pt>
                <c:pt idx="514">
                  <c:v>92</c:v>
                </c:pt>
                <c:pt idx="515">
                  <c:v>92</c:v>
                </c:pt>
                <c:pt idx="516">
                  <c:v>92</c:v>
                </c:pt>
                <c:pt idx="517">
                  <c:v>92</c:v>
                </c:pt>
                <c:pt idx="518">
                  <c:v>92</c:v>
                </c:pt>
                <c:pt idx="519">
                  <c:v>92</c:v>
                </c:pt>
                <c:pt idx="520">
                  <c:v>92</c:v>
                </c:pt>
                <c:pt idx="521">
                  <c:v>92</c:v>
                </c:pt>
                <c:pt idx="522">
                  <c:v>92</c:v>
                </c:pt>
                <c:pt idx="523">
                  <c:v>92</c:v>
                </c:pt>
                <c:pt idx="524">
                  <c:v>92</c:v>
                </c:pt>
                <c:pt idx="525">
                  <c:v>92</c:v>
                </c:pt>
                <c:pt idx="526">
                  <c:v>92</c:v>
                </c:pt>
                <c:pt idx="527">
                  <c:v>92</c:v>
                </c:pt>
                <c:pt idx="528">
                  <c:v>92</c:v>
                </c:pt>
                <c:pt idx="529">
                  <c:v>92</c:v>
                </c:pt>
                <c:pt idx="530">
                  <c:v>92</c:v>
                </c:pt>
                <c:pt idx="531">
                  <c:v>92</c:v>
                </c:pt>
                <c:pt idx="532">
                  <c:v>92</c:v>
                </c:pt>
                <c:pt idx="533">
                  <c:v>92</c:v>
                </c:pt>
                <c:pt idx="534">
                  <c:v>92</c:v>
                </c:pt>
                <c:pt idx="535">
                  <c:v>92</c:v>
                </c:pt>
                <c:pt idx="536">
                  <c:v>92</c:v>
                </c:pt>
                <c:pt idx="537">
                  <c:v>92</c:v>
                </c:pt>
                <c:pt idx="538">
                  <c:v>92</c:v>
                </c:pt>
                <c:pt idx="539">
                  <c:v>92</c:v>
                </c:pt>
                <c:pt idx="540">
                  <c:v>92</c:v>
                </c:pt>
                <c:pt idx="541">
                  <c:v>92</c:v>
                </c:pt>
                <c:pt idx="542">
                  <c:v>92</c:v>
                </c:pt>
                <c:pt idx="543">
                  <c:v>92</c:v>
                </c:pt>
                <c:pt idx="544">
                  <c:v>92</c:v>
                </c:pt>
                <c:pt idx="545">
                  <c:v>92</c:v>
                </c:pt>
                <c:pt idx="546">
                  <c:v>92</c:v>
                </c:pt>
                <c:pt idx="547">
                  <c:v>92</c:v>
                </c:pt>
                <c:pt idx="548">
                  <c:v>92</c:v>
                </c:pt>
                <c:pt idx="549">
                  <c:v>92</c:v>
                </c:pt>
                <c:pt idx="550">
                  <c:v>92</c:v>
                </c:pt>
                <c:pt idx="551">
                  <c:v>92</c:v>
                </c:pt>
                <c:pt idx="552">
                  <c:v>92</c:v>
                </c:pt>
                <c:pt idx="553">
                  <c:v>93</c:v>
                </c:pt>
                <c:pt idx="554">
                  <c:v>94</c:v>
                </c:pt>
                <c:pt idx="555">
                  <c:v>94</c:v>
                </c:pt>
                <c:pt idx="556">
                  <c:v>94</c:v>
                </c:pt>
                <c:pt idx="557">
                  <c:v>94</c:v>
                </c:pt>
                <c:pt idx="558">
                  <c:v>95</c:v>
                </c:pt>
                <c:pt idx="559">
                  <c:v>95</c:v>
                </c:pt>
                <c:pt idx="560">
                  <c:v>95</c:v>
                </c:pt>
                <c:pt idx="561">
                  <c:v>95</c:v>
                </c:pt>
                <c:pt idx="562">
                  <c:v>95</c:v>
                </c:pt>
                <c:pt idx="563">
                  <c:v>95</c:v>
                </c:pt>
                <c:pt idx="564">
                  <c:v>95</c:v>
                </c:pt>
                <c:pt idx="565">
                  <c:v>95</c:v>
                </c:pt>
                <c:pt idx="566">
                  <c:v>95</c:v>
                </c:pt>
                <c:pt idx="567">
                  <c:v>95</c:v>
                </c:pt>
                <c:pt idx="568">
                  <c:v>95</c:v>
                </c:pt>
                <c:pt idx="569">
                  <c:v>95</c:v>
                </c:pt>
                <c:pt idx="570">
                  <c:v>95</c:v>
                </c:pt>
                <c:pt idx="571">
                  <c:v>95</c:v>
                </c:pt>
                <c:pt idx="572">
                  <c:v>95</c:v>
                </c:pt>
                <c:pt idx="573">
                  <c:v>95</c:v>
                </c:pt>
                <c:pt idx="574">
                  <c:v>95</c:v>
                </c:pt>
                <c:pt idx="575">
                  <c:v>95</c:v>
                </c:pt>
                <c:pt idx="576">
                  <c:v>95</c:v>
                </c:pt>
                <c:pt idx="577">
                  <c:v>95</c:v>
                </c:pt>
                <c:pt idx="578">
                  <c:v>95</c:v>
                </c:pt>
                <c:pt idx="579">
                  <c:v>95</c:v>
                </c:pt>
                <c:pt idx="580">
                  <c:v>95</c:v>
                </c:pt>
                <c:pt idx="581">
                  <c:v>95</c:v>
                </c:pt>
                <c:pt idx="582">
                  <c:v>95</c:v>
                </c:pt>
                <c:pt idx="583">
                  <c:v>95</c:v>
                </c:pt>
                <c:pt idx="584">
                  <c:v>95</c:v>
                </c:pt>
                <c:pt idx="585">
                  <c:v>95</c:v>
                </c:pt>
                <c:pt idx="586">
                  <c:v>95</c:v>
                </c:pt>
                <c:pt idx="587">
                  <c:v>95</c:v>
                </c:pt>
                <c:pt idx="588">
                  <c:v>95</c:v>
                </c:pt>
                <c:pt idx="589">
                  <c:v>95</c:v>
                </c:pt>
                <c:pt idx="590">
                  <c:v>95</c:v>
                </c:pt>
                <c:pt idx="591">
                  <c:v>95</c:v>
                </c:pt>
                <c:pt idx="592">
                  <c:v>95</c:v>
                </c:pt>
                <c:pt idx="593">
                  <c:v>95</c:v>
                </c:pt>
                <c:pt idx="594">
                  <c:v>95</c:v>
                </c:pt>
                <c:pt idx="595">
                  <c:v>95</c:v>
                </c:pt>
                <c:pt idx="596">
                  <c:v>95</c:v>
                </c:pt>
                <c:pt idx="597">
                  <c:v>95</c:v>
                </c:pt>
                <c:pt idx="598">
                  <c:v>95</c:v>
                </c:pt>
                <c:pt idx="599">
                  <c:v>95</c:v>
                </c:pt>
                <c:pt idx="600">
                  <c:v>95</c:v>
                </c:pt>
                <c:pt idx="601">
                  <c:v>95</c:v>
                </c:pt>
                <c:pt idx="602">
                  <c:v>95</c:v>
                </c:pt>
                <c:pt idx="603">
                  <c:v>95</c:v>
                </c:pt>
                <c:pt idx="604">
                  <c:v>95</c:v>
                </c:pt>
                <c:pt idx="605">
                  <c:v>95</c:v>
                </c:pt>
                <c:pt idx="606">
                  <c:v>95</c:v>
                </c:pt>
                <c:pt idx="607">
                  <c:v>95</c:v>
                </c:pt>
                <c:pt idx="608">
                  <c:v>95</c:v>
                </c:pt>
                <c:pt idx="609">
                  <c:v>96</c:v>
                </c:pt>
                <c:pt idx="610">
                  <c:v>96</c:v>
                </c:pt>
                <c:pt idx="611">
                  <c:v>96</c:v>
                </c:pt>
                <c:pt idx="612">
                  <c:v>96</c:v>
                </c:pt>
                <c:pt idx="613">
                  <c:v>96</c:v>
                </c:pt>
                <c:pt idx="614">
                  <c:v>96</c:v>
                </c:pt>
                <c:pt idx="615">
                  <c:v>96</c:v>
                </c:pt>
                <c:pt idx="616">
                  <c:v>96</c:v>
                </c:pt>
                <c:pt idx="617">
                  <c:v>96</c:v>
                </c:pt>
                <c:pt idx="618">
                  <c:v>96</c:v>
                </c:pt>
                <c:pt idx="619">
                  <c:v>96</c:v>
                </c:pt>
                <c:pt idx="620">
                  <c:v>96</c:v>
                </c:pt>
                <c:pt idx="621">
                  <c:v>96</c:v>
                </c:pt>
                <c:pt idx="622">
                  <c:v>96</c:v>
                </c:pt>
                <c:pt idx="623">
                  <c:v>96</c:v>
                </c:pt>
                <c:pt idx="624">
                  <c:v>97</c:v>
                </c:pt>
                <c:pt idx="625">
                  <c:v>97</c:v>
                </c:pt>
                <c:pt idx="626">
                  <c:v>97</c:v>
                </c:pt>
                <c:pt idx="627">
                  <c:v>97</c:v>
                </c:pt>
                <c:pt idx="628">
                  <c:v>97</c:v>
                </c:pt>
                <c:pt idx="629">
                  <c:v>97</c:v>
                </c:pt>
                <c:pt idx="630">
                  <c:v>97</c:v>
                </c:pt>
                <c:pt idx="631">
                  <c:v>97</c:v>
                </c:pt>
                <c:pt idx="632">
                  <c:v>97</c:v>
                </c:pt>
                <c:pt idx="633">
                  <c:v>97</c:v>
                </c:pt>
                <c:pt idx="634">
                  <c:v>97</c:v>
                </c:pt>
                <c:pt idx="635">
                  <c:v>97</c:v>
                </c:pt>
                <c:pt idx="636">
                  <c:v>97</c:v>
                </c:pt>
                <c:pt idx="637">
                  <c:v>97</c:v>
                </c:pt>
                <c:pt idx="638">
                  <c:v>97</c:v>
                </c:pt>
                <c:pt idx="639">
                  <c:v>97</c:v>
                </c:pt>
                <c:pt idx="640">
                  <c:v>97</c:v>
                </c:pt>
                <c:pt idx="641">
                  <c:v>97</c:v>
                </c:pt>
                <c:pt idx="642">
                  <c:v>97</c:v>
                </c:pt>
                <c:pt idx="643">
                  <c:v>97</c:v>
                </c:pt>
                <c:pt idx="644">
                  <c:v>97</c:v>
                </c:pt>
                <c:pt idx="645">
                  <c:v>97</c:v>
                </c:pt>
                <c:pt idx="646">
                  <c:v>97</c:v>
                </c:pt>
                <c:pt idx="647">
                  <c:v>97</c:v>
                </c:pt>
                <c:pt idx="648">
                  <c:v>97</c:v>
                </c:pt>
                <c:pt idx="649">
                  <c:v>97</c:v>
                </c:pt>
                <c:pt idx="650">
                  <c:v>97</c:v>
                </c:pt>
                <c:pt idx="651">
                  <c:v>97</c:v>
                </c:pt>
                <c:pt idx="652">
                  <c:v>97</c:v>
                </c:pt>
                <c:pt idx="653">
                  <c:v>97</c:v>
                </c:pt>
                <c:pt idx="654">
                  <c:v>97</c:v>
                </c:pt>
                <c:pt idx="655">
                  <c:v>97</c:v>
                </c:pt>
                <c:pt idx="656">
                  <c:v>97</c:v>
                </c:pt>
                <c:pt idx="657">
                  <c:v>97</c:v>
                </c:pt>
                <c:pt idx="658">
                  <c:v>97</c:v>
                </c:pt>
                <c:pt idx="659">
                  <c:v>97</c:v>
                </c:pt>
                <c:pt idx="660">
                  <c:v>97</c:v>
                </c:pt>
                <c:pt idx="661">
                  <c:v>97</c:v>
                </c:pt>
                <c:pt idx="662">
                  <c:v>97</c:v>
                </c:pt>
                <c:pt idx="663">
                  <c:v>97</c:v>
                </c:pt>
                <c:pt idx="664">
                  <c:v>97</c:v>
                </c:pt>
                <c:pt idx="665">
                  <c:v>97</c:v>
                </c:pt>
                <c:pt idx="666">
                  <c:v>97</c:v>
                </c:pt>
                <c:pt idx="667">
                  <c:v>97</c:v>
                </c:pt>
                <c:pt idx="668">
                  <c:v>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C6B-4B19-862D-3CA1B8033180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LR_TestLiftChart1!$AZ$4:$AZ$672</c:f>
              <c:numCache>
                <c:formatCode>General</c:formatCode>
                <c:ptCount val="66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</c:numCache>
            </c:numRef>
          </c:xVal>
          <c:yVal>
            <c:numRef>
              <c:f>LR_TestLiftChart1!$BD$4:$BD$672</c:f>
              <c:numCache>
                <c:formatCode>General</c:formatCode>
                <c:ptCount val="669"/>
                <c:pt idx="0">
                  <c:v>0.14499252615844543</c:v>
                </c:pt>
                <c:pt idx="1">
                  <c:v>0.28998505231689087</c:v>
                </c:pt>
                <c:pt idx="2">
                  <c:v>0.4349775784753363</c:v>
                </c:pt>
                <c:pt idx="3">
                  <c:v>0.57997010463378174</c:v>
                </c:pt>
                <c:pt idx="4">
                  <c:v>0.72496263079222723</c:v>
                </c:pt>
                <c:pt idx="5">
                  <c:v>0.8699551569506726</c:v>
                </c:pt>
                <c:pt idx="6">
                  <c:v>1.014947683109118</c:v>
                </c:pt>
                <c:pt idx="7">
                  <c:v>1.1599402092675635</c:v>
                </c:pt>
                <c:pt idx="8">
                  <c:v>1.304932735426009</c:v>
                </c:pt>
                <c:pt idx="9">
                  <c:v>1.4499252615844545</c:v>
                </c:pt>
                <c:pt idx="10">
                  <c:v>1.5949177877428997</c:v>
                </c:pt>
                <c:pt idx="11">
                  <c:v>1.7399103139013452</c:v>
                </c:pt>
                <c:pt idx="12">
                  <c:v>1.8849028400597907</c:v>
                </c:pt>
                <c:pt idx="13">
                  <c:v>2.029895366218236</c:v>
                </c:pt>
                <c:pt idx="14">
                  <c:v>2.1748878923766815</c:v>
                </c:pt>
                <c:pt idx="15">
                  <c:v>2.3198804185351269</c:v>
                </c:pt>
                <c:pt idx="16">
                  <c:v>2.4648729446935724</c:v>
                </c:pt>
                <c:pt idx="17">
                  <c:v>2.6098654708520179</c:v>
                </c:pt>
                <c:pt idx="18">
                  <c:v>2.7548579970104634</c:v>
                </c:pt>
                <c:pt idx="19">
                  <c:v>2.8998505231689089</c:v>
                </c:pt>
                <c:pt idx="20">
                  <c:v>3.0448430493273539</c:v>
                </c:pt>
                <c:pt idx="21">
                  <c:v>3.1898355754857994</c:v>
                </c:pt>
                <c:pt idx="22">
                  <c:v>3.3348281016442449</c:v>
                </c:pt>
                <c:pt idx="23">
                  <c:v>3.4798206278026904</c:v>
                </c:pt>
                <c:pt idx="24">
                  <c:v>3.6248131539611359</c:v>
                </c:pt>
                <c:pt idx="25">
                  <c:v>3.7698056801195814</c:v>
                </c:pt>
                <c:pt idx="26">
                  <c:v>3.9147982062780269</c:v>
                </c:pt>
                <c:pt idx="27">
                  <c:v>4.0597907324364719</c:v>
                </c:pt>
                <c:pt idx="28">
                  <c:v>4.2047832585949179</c:v>
                </c:pt>
                <c:pt idx="29">
                  <c:v>4.3497757847533629</c:v>
                </c:pt>
                <c:pt idx="30">
                  <c:v>4.4947683109118088</c:v>
                </c:pt>
                <c:pt idx="31">
                  <c:v>4.6397608370702539</c:v>
                </c:pt>
                <c:pt idx="32">
                  <c:v>4.7847533632286989</c:v>
                </c:pt>
                <c:pt idx="33">
                  <c:v>4.9297458893871449</c:v>
                </c:pt>
                <c:pt idx="34">
                  <c:v>5.0747384155455899</c:v>
                </c:pt>
                <c:pt idx="35">
                  <c:v>5.2197309417040358</c:v>
                </c:pt>
                <c:pt idx="36">
                  <c:v>5.3647234678624809</c:v>
                </c:pt>
                <c:pt idx="37">
                  <c:v>5.5097159940209268</c:v>
                </c:pt>
                <c:pt idx="38">
                  <c:v>5.6547085201793719</c:v>
                </c:pt>
                <c:pt idx="39">
                  <c:v>5.7997010463378178</c:v>
                </c:pt>
                <c:pt idx="40">
                  <c:v>5.9446935724962628</c:v>
                </c:pt>
                <c:pt idx="41">
                  <c:v>6.0896860986547079</c:v>
                </c:pt>
                <c:pt idx="42">
                  <c:v>6.2346786248131538</c:v>
                </c:pt>
                <c:pt idx="43">
                  <c:v>6.3796711509715989</c:v>
                </c:pt>
                <c:pt idx="44">
                  <c:v>6.5246636771300448</c:v>
                </c:pt>
                <c:pt idx="45">
                  <c:v>6.6696562032884898</c:v>
                </c:pt>
                <c:pt idx="46">
                  <c:v>6.8146487294469358</c:v>
                </c:pt>
                <c:pt idx="47">
                  <c:v>6.9596412556053808</c:v>
                </c:pt>
                <c:pt idx="48">
                  <c:v>7.1046337817638259</c:v>
                </c:pt>
                <c:pt idx="49">
                  <c:v>7.2496263079222718</c:v>
                </c:pt>
                <c:pt idx="50">
                  <c:v>7.3946188340807169</c:v>
                </c:pt>
                <c:pt idx="51">
                  <c:v>7.5396113602391628</c:v>
                </c:pt>
                <c:pt idx="52">
                  <c:v>7.6846038863976078</c:v>
                </c:pt>
                <c:pt idx="53">
                  <c:v>7.8295964125560538</c:v>
                </c:pt>
                <c:pt idx="54">
                  <c:v>7.9745889387144988</c:v>
                </c:pt>
                <c:pt idx="55">
                  <c:v>8.1195814648729439</c:v>
                </c:pt>
                <c:pt idx="56">
                  <c:v>8.2645739910313889</c:v>
                </c:pt>
                <c:pt idx="57">
                  <c:v>8.4095665171898357</c:v>
                </c:pt>
                <c:pt idx="58">
                  <c:v>8.5545590433482808</c:v>
                </c:pt>
                <c:pt idx="59">
                  <c:v>8.6995515695067258</c:v>
                </c:pt>
                <c:pt idx="60">
                  <c:v>8.8445440956651709</c:v>
                </c:pt>
                <c:pt idx="61">
                  <c:v>8.9895366218236177</c:v>
                </c:pt>
                <c:pt idx="62">
                  <c:v>9.1345291479820627</c:v>
                </c:pt>
                <c:pt idx="63">
                  <c:v>9.2795216741405078</c:v>
                </c:pt>
                <c:pt idx="64">
                  <c:v>9.4245142002989528</c:v>
                </c:pt>
                <c:pt idx="65">
                  <c:v>9.5695067264573979</c:v>
                </c:pt>
                <c:pt idx="66">
                  <c:v>9.7144992526158447</c:v>
                </c:pt>
                <c:pt idx="67">
                  <c:v>9.8594917787742897</c:v>
                </c:pt>
                <c:pt idx="68">
                  <c:v>10.004484304932735</c:v>
                </c:pt>
                <c:pt idx="69">
                  <c:v>10.14947683109118</c:v>
                </c:pt>
                <c:pt idx="70">
                  <c:v>10.294469357249627</c:v>
                </c:pt>
                <c:pt idx="71">
                  <c:v>10.439461883408072</c:v>
                </c:pt>
                <c:pt idx="72">
                  <c:v>10.584454409566517</c:v>
                </c:pt>
                <c:pt idx="73">
                  <c:v>10.729446935724962</c:v>
                </c:pt>
                <c:pt idx="74">
                  <c:v>10.874439461883407</c:v>
                </c:pt>
                <c:pt idx="75">
                  <c:v>11.019431988041854</c:v>
                </c:pt>
                <c:pt idx="76">
                  <c:v>11.164424514200299</c:v>
                </c:pt>
                <c:pt idx="77">
                  <c:v>11.309417040358744</c:v>
                </c:pt>
                <c:pt idx="78">
                  <c:v>11.454409566517189</c:v>
                </c:pt>
                <c:pt idx="79">
                  <c:v>11.599402092675636</c:v>
                </c:pt>
                <c:pt idx="80">
                  <c:v>11.744394618834081</c:v>
                </c:pt>
                <c:pt idx="81">
                  <c:v>11.889387144992526</c:v>
                </c:pt>
                <c:pt idx="82">
                  <c:v>12.034379671150971</c:v>
                </c:pt>
                <c:pt idx="83">
                  <c:v>12.179372197309416</c:v>
                </c:pt>
                <c:pt idx="84">
                  <c:v>12.324364723467863</c:v>
                </c:pt>
                <c:pt idx="85">
                  <c:v>12.469357249626308</c:v>
                </c:pt>
                <c:pt idx="86">
                  <c:v>12.614349775784753</c:v>
                </c:pt>
                <c:pt idx="87">
                  <c:v>12.759342301943198</c:v>
                </c:pt>
                <c:pt idx="88">
                  <c:v>12.904334828101643</c:v>
                </c:pt>
                <c:pt idx="89">
                  <c:v>13.04932735426009</c:v>
                </c:pt>
                <c:pt idx="90">
                  <c:v>13.194319880418535</c:v>
                </c:pt>
                <c:pt idx="91">
                  <c:v>13.33931240657698</c:v>
                </c:pt>
                <c:pt idx="92">
                  <c:v>13.484304932735425</c:v>
                </c:pt>
                <c:pt idx="93">
                  <c:v>13.629297458893872</c:v>
                </c:pt>
                <c:pt idx="94">
                  <c:v>13.774289985052317</c:v>
                </c:pt>
                <c:pt idx="95">
                  <c:v>13.919282511210762</c:v>
                </c:pt>
                <c:pt idx="96">
                  <c:v>14.064275037369207</c:v>
                </c:pt>
                <c:pt idx="97">
                  <c:v>14.209267563527652</c:v>
                </c:pt>
                <c:pt idx="98">
                  <c:v>14.354260089686099</c:v>
                </c:pt>
                <c:pt idx="99">
                  <c:v>14.499252615844544</c:v>
                </c:pt>
                <c:pt idx="100">
                  <c:v>14.644245142002989</c:v>
                </c:pt>
                <c:pt idx="101">
                  <c:v>14.789237668161434</c:v>
                </c:pt>
                <c:pt idx="102">
                  <c:v>14.934230194319881</c:v>
                </c:pt>
                <c:pt idx="103">
                  <c:v>15.079222720478326</c:v>
                </c:pt>
                <c:pt idx="104">
                  <c:v>15.224215246636771</c:v>
                </c:pt>
                <c:pt idx="105">
                  <c:v>15.369207772795216</c:v>
                </c:pt>
                <c:pt idx="106">
                  <c:v>15.514200298953661</c:v>
                </c:pt>
                <c:pt idx="107">
                  <c:v>15.659192825112108</c:v>
                </c:pt>
                <c:pt idx="108">
                  <c:v>15.804185351270553</c:v>
                </c:pt>
                <c:pt idx="109">
                  <c:v>15.949177877428998</c:v>
                </c:pt>
                <c:pt idx="110">
                  <c:v>16.094170403587444</c:v>
                </c:pt>
                <c:pt idx="111">
                  <c:v>16.239162929745888</c:v>
                </c:pt>
                <c:pt idx="112">
                  <c:v>16.384155455904335</c:v>
                </c:pt>
                <c:pt idx="113">
                  <c:v>16.529147982062778</c:v>
                </c:pt>
                <c:pt idx="114">
                  <c:v>16.674140508221225</c:v>
                </c:pt>
                <c:pt idx="115">
                  <c:v>16.819133034379671</c:v>
                </c:pt>
                <c:pt idx="116">
                  <c:v>16.964125560538115</c:v>
                </c:pt>
                <c:pt idx="117">
                  <c:v>17.109118086696562</c:v>
                </c:pt>
                <c:pt idx="118">
                  <c:v>17.254110612855008</c:v>
                </c:pt>
                <c:pt idx="119">
                  <c:v>17.399103139013452</c:v>
                </c:pt>
                <c:pt idx="120">
                  <c:v>17.544095665171898</c:v>
                </c:pt>
                <c:pt idx="121">
                  <c:v>17.689088191330342</c:v>
                </c:pt>
                <c:pt idx="122">
                  <c:v>17.834080717488789</c:v>
                </c:pt>
                <c:pt idx="123">
                  <c:v>17.979073243647235</c:v>
                </c:pt>
                <c:pt idx="124">
                  <c:v>18.124065769805679</c:v>
                </c:pt>
                <c:pt idx="125">
                  <c:v>18.269058295964125</c:v>
                </c:pt>
                <c:pt idx="126">
                  <c:v>18.414050822122569</c:v>
                </c:pt>
                <c:pt idx="127">
                  <c:v>18.559043348281016</c:v>
                </c:pt>
                <c:pt idx="128">
                  <c:v>18.704035874439462</c:v>
                </c:pt>
                <c:pt idx="129">
                  <c:v>18.849028400597906</c:v>
                </c:pt>
                <c:pt idx="130">
                  <c:v>18.994020926756352</c:v>
                </c:pt>
                <c:pt idx="131">
                  <c:v>19.139013452914796</c:v>
                </c:pt>
                <c:pt idx="132">
                  <c:v>19.284005979073243</c:v>
                </c:pt>
                <c:pt idx="133">
                  <c:v>19.428998505231689</c:v>
                </c:pt>
                <c:pt idx="134">
                  <c:v>19.573991031390133</c:v>
                </c:pt>
                <c:pt idx="135">
                  <c:v>19.718983557548579</c:v>
                </c:pt>
                <c:pt idx="136">
                  <c:v>19.863976083707023</c:v>
                </c:pt>
                <c:pt idx="137">
                  <c:v>20.00896860986547</c:v>
                </c:pt>
                <c:pt idx="138">
                  <c:v>20.153961136023916</c:v>
                </c:pt>
                <c:pt idx="139">
                  <c:v>20.29895366218236</c:v>
                </c:pt>
                <c:pt idx="140">
                  <c:v>20.443946188340806</c:v>
                </c:pt>
                <c:pt idx="141">
                  <c:v>20.588938714499253</c:v>
                </c:pt>
                <c:pt idx="142">
                  <c:v>20.733931240657697</c:v>
                </c:pt>
                <c:pt idx="143">
                  <c:v>20.878923766816143</c:v>
                </c:pt>
                <c:pt idx="144">
                  <c:v>21.023916292974587</c:v>
                </c:pt>
                <c:pt idx="145">
                  <c:v>21.168908819133033</c:v>
                </c:pt>
                <c:pt idx="146">
                  <c:v>21.31390134529148</c:v>
                </c:pt>
                <c:pt idx="147">
                  <c:v>21.458893871449924</c:v>
                </c:pt>
                <c:pt idx="148">
                  <c:v>21.60388639760837</c:v>
                </c:pt>
                <c:pt idx="149">
                  <c:v>21.748878923766814</c:v>
                </c:pt>
                <c:pt idx="150">
                  <c:v>21.89387144992526</c:v>
                </c:pt>
                <c:pt idx="151">
                  <c:v>22.038863976083707</c:v>
                </c:pt>
                <c:pt idx="152">
                  <c:v>22.183856502242151</c:v>
                </c:pt>
                <c:pt idx="153">
                  <c:v>22.328849028400597</c:v>
                </c:pt>
                <c:pt idx="154">
                  <c:v>22.473841554559041</c:v>
                </c:pt>
                <c:pt idx="155">
                  <c:v>22.618834080717487</c:v>
                </c:pt>
                <c:pt idx="156">
                  <c:v>22.763826606875934</c:v>
                </c:pt>
                <c:pt idx="157">
                  <c:v>22.908819133034378</c:v>
                </c:pt>
                <c:pt idx="158">
                  <c:v>23.053811659192824</c:v>
                </c:pt>
                <c:pt idx="159">
                  <c:v>23.198804185351271</c:v>
                </c:pt>
                <c:pt idx="160">
                  <c:v>23.343796711509714</c:v>
                </c:pt>
                <c:pt idx="161">
                  <c:v>23.488789237668161</c:v>
                </c:pt>
                <c:pt idx="162">
                  <c:v>23.633781763826605</c:v>
                </c:pt>
                <c:pt idx="163">
                  <c:v>23.778774289985051</c:v>
                </c:pt>
                <c:pt idx="164">
                  <c:v>23.923766816143498</c:v>
                </c:pt>
                <c:pt idx="165">
                  <c:v>24.068759342301941</c:v>
                </c:pt>
                <c:pt idx="166">
                  <c:v>24.213751868460388</c:v>
                </c:pt>
                <c:pt idx="167">
                  <c:v>24.358744394618832</c:v>
                </c:pt>
                <c:pt idx="168">
                  <c:v>24.503736920777278</c:v>
                </c:pt>
                <c:pt idx="169">
                  <c:v>24.648729446935725</c:v>
                </c:pt>
                <c:pt idx="170">
                  <c:v>24.793721973094168</c:v>
                </c:pt>
                <c:pt idx="171">
                  <c:v>24.938714499252615</c:v>
                </c:pt>
                <c:pt idx="172">
                  <c:v>25.083707025411059</c:v>
                </c:pt>
                <c:pt idx="173">
                  <c:v>25.228699551569505</c:v>
                </c:pt>
                <c:pt idx="174">
                  <c:v>25.373692077727952</c:v>
                </c:pt>
                <c:pt idx="175">
                  <c:v>25.518684603886395</c:v>
                </c:pt>
                <c:pt idx="176">
                  <c:v>25.663677130044842</c:v>
                </c:pt>
                <c:pt idx="177">
                  <c:v>25.808669656203286</c:v>
                </c:pt>
                <c:pt idx="178">
                  <c:v>25.953662182361732</c:v>
                </c:pt>
                <c:pt idx="179">
                  <c:v>26.098654708520179</c:v>
                </c:pt>
                <c:pt idx="180">
                  <c:v>26.243647234678622</c:v>
                </c:pt>
                <c:pt idx="181">
                  <c:v>26.388639760837069</c:v>
                </c:pt>
                <c:pt idx="182">
                  <c:v>26.533632286995516</c:v>
                </c:pt>
                <c:pt idx="183">
                  <c:v>26.678624813153959</c:v>
                </c:pt>
                <c:pt idx="184">
                  <c:v>26.823617339312406</c:v>
                </c:pt>
                <c:pt idx="185">
                  <c:v>26.968609865470849</c:v>
                </c:pt>
                <c:pt idx="186">
                  <c:v>27.113602391629296</c:v>
                </c:pt>
                <c:pt idx="187">
                  <c:v>27.258594917787743</c:v>
                </c:pt>
                <c:pt idx="188">
                  <c:v>27.403587443946186</c:v>
                </c:pt>
                <c:pt idx="189">
                  <c:v>27.548579970104633</c:v>
                </c:pt>
                <c:pt idx="190">
                  <c:v>27.693572496263076</c:v>
                </c:pt>
                <c:pt idx="191">
                  <c:v>27.838565022421523</c:v>
                </c:pt>
                <c:pt idx="192">
                  <c:v>27.98355754857997</c:v>
                </c:pt>
                <c:pt idx="193">
                  <c:v>28.128550074738413</c:v>
                </c:pt>
                <c:pt idx="194">
                  <c:v>28.27354260089686</c:v>
                </c:pt>
                <c:pt idx="195">
                  <c:v>28.418535127055303</c:v>
                </c:pt>
                <c:pt idx="196">
                  <c:v>28.56352765321375</c:v>
                </c:pt>
                <c:pt idx="197">
                  <c:v>28.708520179372197</c:v>
                </c:pt>
                <c:pt idx="198">
                  <c:v>28.85351270553064</c:v>
                </c:pt>
                <c:pt idx="199">
                  <c:v>28.998505231689087</c:v>
                </c:pt>
                <c:pt idx="200">
                  <c:v>29.14349775784753</c:v>
                </c:pt>
                <c:pt idx="201">
                  <c:v>29.288490284005977</c:v>
                </c:pt>
                <c:pt idx="202">
                  <c:v>29.433482810164424</c:v>
                </c:pt>
                <c:pt idx="203">
                  <c:v>29.578475336322867</c:v>
                </c:pt>
                <c:pt idx="204">
                  <c:v>29.723467862481314</c:v>
                </c:pt>
                <c:pt idx="205">
                  <c:v>29.868460388639761</c:v>
                </c:pt>
                <c:pt idx="206">
                  <c:v>30.013452914798204</c:v>
                </c:pt>
                <c:pt idx="207">
                  <c:v>30.158445440956651</c:v>
                </c:pt>
                <c:pt idx="208">
                  <c:v>30.303437967115094</c:v>
                </c:pt>
                <c:pt idx="209">
                  <c:v>30.448430493273541</c:v>
                </c:pt>
                <c:pt idx="210">
                  <c:v>30.593423019431988</c:v>
                </c:pt>
                <c:pt idx="211">
                  <c:v>30.738415545590431</c:v>
                </c:pt>
                <c:pt idx="212">
                  <c:v>30.883408071748878</c:v>
                </c:pt>
                <c:pt idx="213">
                  <c:v>31.028400597907321</c:v>
                </c:pt>
                <c:pt idx="214">
                  <c:v>31.173393124065768</c:v>
                </c:pt>
                <c:pt idx="215">
                  <c:v>31.318385650224215</c:v>
                </c:pt>
                <c:pt idx="216">
                  <c:v>31.463378176382658</c:v>
                </c:pt>
                <c:pt idx="217">
                  <c:v>31.608370702541105</c:v>
                </c:pt>
                <c:pt idx="218">
                  <c:v>31.753363228699548</c:v>
                </c:pt>
                <c:pt idx="219">
                  <c:v>31.898355754857995</c:v>
                </c:pt>
                <c:pt idx="220">
                  <c:v>32.043348281016442</c:v>
                </c:pt>
                <c:pt idx="221">
                  <c:v>32.188340807174889</c:v>
                </c:pt>
                <c:pt idx="222">
                  <c:v>32.333333333333329</c:v>
                </c:pt>
                <c:pt idx="223">
                  <c:v>32.478325859491775</c:v>
                </c:pt>
                <c:pt idx="224">
                  <c:v>32.623318385650222</c:v>
                </c:pt>
                <c:pt idx="225">
                  <c:v>32.768310911808669</c:v>
                </c:pt>
                <c:pt idx="226">
                  <c:v>32.913303437967116</c:v>
                </c:pt>
                <c:pt idx="227">
                  <c:v>33.058295964125556</c:v>
                </c:pt>
                <c:pt idx="228">
                  <c:v>33.203288490284002</c:v>
                </c:pt>
                <c:pt idx="229">
                  <c:v>33.348281016442449</c:v>
                </c:pt>
                <c:pt idx="230">
                  <c:v>33.493273542600896</c:v>
                </c:pt>
                <c:pt idx="231">
                  <c:v>33.638266068759343</c:v>
                </c:pt>
                <c:pt idx="232">
                  <c:v>33.783258594917783</c:v>
                </c:pt>
                <c:pt idx="233">
                  <c:v>33.928251121076229</c:v>
                </c:pt>
                <c:pt idx="234">
                  <c:v>34.073243647234676</c:v>
                </c:pt>
                <c:pt idx="235">
                  <c:v>34.218236173393123</c:v>
                </c:pt>
                <c:pt idx="236">
                  <c:v>34.36322869955157</c:v>
                </c:pt>
                <c:pt idx="237">
                  <c:v>34.508221225710017</c:v>
                </c:pt>
                <c:pt idx="238">
                  <c:v>34.653213751868456</c:v>
                </c:pt>
                <c:pt idx="239">
                  <c:v>34.798206278026903</c:v>
                </c:pt>
                <c:pt idx="240">
                  <c:v>34.94319880418535</c:v>
                </c:pt>
                <c:pt idx="241">
                  <c:v>35.088191330343797</c:v>
                </c:pt>
                <c:pt idx="242">
                  <c:v>35.233183856502244</c:v>
                </c:pt>
                <c:pt idx="243">
                  <c:v>35.378176382660683</c:v>
                </c:pt>
                <c:pt idx="244">
                  <c:v>35.52316890881913</c:v>
                </c:pt>
                <c:pt idx="245">
                  <c:v>35.668161434977577</c:v>
                </c:pt>
                <c:pt idx="246">
                  <c:v>35.813153961136024</c:v>
                </c:pt>
                <c:pt idx="247">
                  <c:v>35.958146487294471</c:v>
                </c:pt>
                <c:pt idx="248">
                  <c:v>36.10313901345291</c:v>
                </c:pt>
                <c:pt idx="249">
                  <c:v>36.248131539611357</c:v>
                </c:pt>
                <c:pt idx="250">
                  <c:v>36.393124065769804</c:v>
                </c:pt>
                <c:pt idx="251">
                  <c:v>36.538116591928251</c:v>
                </c:pt>
                <c:pt idx="252">
                  <c:v>36.683109118086698</c:v>
                </c:pt>
                <c:pt idx="253">
                  <c:v>36.828101644245137</c:v>
                </c:pt>
                <c:pt idx="254">
                  <c:v>36.973094170403584</c:v>
                </c:pt>
                <c:pt idx="255">
                  <c:v>37.118086696562031</c:v>
                </c:pt>
                <c:pt idx="256">
                  <c:v>37.263079222720478</c:v>
                </c:pt>
                <c:pt idx="257">
                  <c:v>37.408071748878925</c:v>
                </c:pt>
                <c:pt idx="258">
                  <c:v>37.553064275037364</c:v>
                </c:pt>
                <c:pt idx="259">
                  <c:v>37.698056801195811</c:v>
                </c:pt>
                <c:pt idx="260">
                  <c:v>37.843049327354258</c:v>
                </c:pt>
                <c:pt idx="261">
                  <c:v>37.988041853512705</c:v>
                </c:pt>
                <c:pt idx="262">
                  <c:v>38.133034379671152</c:v>
                </c:pt>
                <c:pt idx="263">
                  <c:v>38.278026905829591</c:v>
                </c:pt>
                <c:pt idx="264">
                  <c:v>38.423019431988038</c:v>
                </c:pt>
                <c:pt idx="265">
                  <c:v>38.568011958146485</c:v>
                </c:pt>
                <c:pt idx="266">
                  <c:v>38.713004484304932</c:v>
                </c:pt>
                <c:pt idx="267">
                  <c:v>38.857997010463379</c:v>
                </c:pt>
                <c:pt idx="268">
                  <c:v>39.002989536621818</c:v>
                </c:pt>
                <c:pt idx="269">
                  <c:v>39.147982062780265</c:v>
                </c:pt>
                <c:pt idx="270">
                  <c:v>39.292974588938712</c:v>
                </c:pt>
                <c:pt idx="271">
                  <c:v>39.437967115097159</c:v>
                </c:pt>
                <c:pt idx="272">
                  <c:v>39.582959641255606</c:v>
                </c:pt>
                <c:pt idx="273">
                  <c:v>39.727952167414045</c:v>
                </c:pt>
                <c:pt idx="274">
                  <c:v>39.872944693572492</c:v>
                </c:pt>
                <c:pt idx="275">
                  <c:v>40.017937219730939</c:v>
                </c:pt>
                <c:pt idx="276">
                  <c:v>40.162929745889386</c:v>
                </c:pt>
                <c:pt idx="277">
                  <c:v>40.307922272047833</c:v>
                </c:pt>
                <c:pt idx="278">
                  <c:v>40.45291479820628</c:v>
                </c:pt>
                <c:pt idx="279">
                  <c:v>40.597907324364719</c:v>
                </c:pt>
                <c:pt idx="280">
                  <c:v>40.742899850523166</c:v>
                </c:pt>
                <c:pt idx="281">
                  <c:v>40.887892376681613</c:v>
                </c:pt>
                <c:pt idx="282">
                  <c:v>41.03288490284006</c:v>
                </c:pt>
                <c:pt idx="283">
                  <c:v>41.177877428998507</c:v>
                </c:pt>
                <c:pt idx="284">
                  <c:v>41.322869955156946</c:v>
                </c:pt>
                <c:pt idx="285">
                  <c:v>41.467862481315393</c:v>
                </c:pt>
                <c:pt idx="286">
                  <c:v>41.61285500747384</c:v>
                </c:pt>
                <c:pt idx="287">
                  <c:v>41.757847533632287</c:v>
                </c:pt>
                <c:pt idx="288">
                  <c:v>41.902840059790734</c:v>
                </c:pt>
                <c:pt idx="289">
                  <c:v>42.047832585949173</c:v>
                </c:pt>
                <c:pt idx="290">
                  <c:v>42.19282511210762</c:v>
                </c:pt>
                <c:pt idx="291">
                  <c:v>42.337817638266067</c:v>
                </c:pt>
                <c:pt idx="292">
                  <c:v>42.482810164424514</c:v>
                </c:pt>
                <c:pt idx="293">
                  <c:v>42.627802690582961</c:v>
                </c:pt>
                <c:pt idx="294">
                  <c:v>42.7727952167414</c:v>
                </c:pt>
                <c:pt idx="295">
                  <c:v>42.917787742899847</c:v>
                </c:pt>
                <c:pt idx="296">
                  <c:v>43.062780269058294</c:v>
                </c:pt>
                <c:pt idx="297">
                  <c:v>43.207772795216741</c:v>
                </c:pt>
                <c:pt idx="298">
                  <c:v>43.352765321375188</c:v>
                </c:pt>
                <c:pt idx="299">
                  <c:v>43.497757847533627</c:v>
                </c:pt>
                <c:pt idx="300">
                  <c:v>43.642750373692074</c:v>
                </c:pt>
                <c:pt idx="301">
                  <c:v>43.787742899850521</c:v>
                </c:pt>
                <c:pt idx="302">
                  <c:v>43.932735426008968</c:v>
                </c:pt>
                <c:pt idx="303">
                  <c:v>44.077727952167415</c:v>
                </c:pt>
                <c:pt idx="304">
                  <c:v>44.222720478325854</c:v>
                </c:pt>
                <c:pt idx="305">
                  <c:v>44.367713004484301</c:v>
                </c:pt>
                <c:pt idx="306">
                  <c:v>44.512705530642748</c:v>
                </c:pt>
                <c:pt idx="307">
                  <c:v>44.657698056801195</c:v>
                </c:pt>
                <c:pt idx="308">
                  <c:v>44.802690582959642</c:v>
                </c:pt>
                <c:pt idx="309">
                  <c:v>44.947683109118081</c:v>
                </c:pt>
                <c:pt idx="310">
                  <c:v>45.092675635276528</c:v>
                </c:pt>
                <c:pt idx="311">
                  <c:v>45.237668161434975</c:v>
                </c:pt>
                <c:pt idx="312">
                  <c:v>45.382660687593422</c:v>
                </c:pt>
                <c:pt idx="313">
                  <c:v>45.527653213751869</c:v>
                </c:pt>
                <c:pt idx="314">
                  <c:v>45.672645739910308</c:v>
                </c:pt>
                <c:pt idx="315">
                  <c:v>45.817638266068755</c:v>
                </c:pt>
                <c:pt idx="316">
                  <c:v>45.962630792227202</c:v>
                </c:pt>
                <c:pt idx="317">
                  <c:v>46.107623318385649</c:v>
                </c:pt>
                <c:pt idx="318">
                  <c:v>46.252615844544096</c:v>
                </c:pt>
                <c:pt idx="319">
                  <c:v>46.397608370702542</c:v>
                </c:pt>
                <c:pt idx="320">
                  <c:v>46.542600896860982</c:v>
                </c:pt>
                <c:pt idx="321">
                  <c:v>46.687593423019429</c:v>
                </c:pt>
                <c:pt idx="322">
                  <c:v>46.832585949177876</c:v>
                </c:pt>
                <c:pt idx="323">
                  <c:v>46.977578475336323</c:v>
                </c:pt>
                <c:pt idx="324">
                  <c:v>47.122571001494769</c:v>
                </c:pt>
                <c:pt idx="325">
                  <c:v>47.267563527653209</c:v>
                </c:pt>
                <c:pt idx="326">
                  <c:v>47.412556053811656</c:v>
                </c:pt>
                <c:pt idx="327">
                  <c:v>47.557548579970103</c:v>
                </c:pt>
                <c:pt idx="328">
                  <c:v>47.70254110612855</c:v>
                </c:pt>
                <c:pt idx="329">
                  <c:v>47.847533632286996</c:v>
                </c:pt>
                <c:pt idx="330">
                  <c:v>47.992526158445436</c:v>
                </c:pt>
                <c:pt idx="331">
                  <c:v>48.137518684603883</c:v>
                </c:pt>
                <c:pt idx="332">
                  <c:v>48.28251121076233</c:v>
                </c:pt>
                <c:pt idx="333">
                  <c:v>48.427503736920777</c:v>
                </c:pt>
                <c:pt idx="334">
                  <c:v>48.572496263079223</c:v>
                </c:pt>
                <c:pt idx="335">
                  <c:v>48.717488789237663</c:v>
                </c:pt>
                <c:pt idx="336">
                  <c:v>48.86248131539611</c:v>
                </c:pt>
                <c:pt idx="337">
                  <c:v>49.007473841554557</c:v>
                </c:pt>
                <c:pt idx="338">
                  <c:v>49.152466367713004</c:v>
                </c:pt>
                <c:pt idx="339">
                  <c:v>49.29745889387145</c:v>
                </c:pt>
                <c:pt idx="340">
                  <c:v>49.44245142002989</c:v>
                </c:pt>
                <c:pt idx="341">
                  <c:v>49.587443946188337</c:v>
                </c:pt>
                <c:pt idx="342">
                  <c:v>49.732436472346784</c:v>
                </c:pt>
                <c:pt idx="343">
                  <c:v>49.877428998505231</c:v>
                </c:pt>
                <c:pt idx="344">
                  <c:v>50.022421524663677</c:v>
                </c:pt>
                <c:pt idx="345">
                  <c:v>50.167414050822117</c:v>
                </c:pt>
                <c:pt idx="346">
                  <c:v>50.312406576980564</c:v>
                </c:pt>
                <c:pt idx="347">
                  <c:v>50.457399103139011</c:v>
                </c:pt>
                <c:pt idx="348">
                  <c:v>50.602391629297458</c:v>
                </c:pt>
                <c:pt idx="349">
                  <c:v>50.747384155455904</c:v>
                </c:pt>
                <c:pt idx="350">
                  <c:v>50.892376681614344</c:v>
                </c:pt>
                <c:pt idx="351">
                  <c:v>51.037369207772791</c:v>
                </c:pt>
                <c:pt idx="352">
                  <c:v>51.182361733931238</c:v>
                </c:pt>
                <c:pt idx="353">
                  <c:v>51.327354260089685</c:v>
                </c:pt>
                <c:pt idx="354">
                  <c:v>51.472346786248131</c:v>
                </c:pt>
                <c:pt idx="355">
                  <c:v>51.617339312406571</c:v>
                </c:pt>
                <c:pt idx="356">
                  <c:v>51.762331838565018</c:v>
                </c:pt>
                <c:pt idx="357">
                  <c:v>51.907324364723465</c:v>
                </c:pt>
                <c:pt idx="358">
                  <c:v>52.052316890881912</c:v>
                </c:pt>
                <c:pt idx="359">
                  <c:v>52.197309417040358</c:v>
                </c:pt>
                <c:pt idx="360">
                  <c:v>52.342301943198798</c:v>
                </c:pt>
                <c:pt idx="361">
                  <c:v>52.487294469357245</c:v>
                </c:pt>
                <c:pt idx="362">
                  <c:v>52.632286995515692</c:v>
                </c:pt>
                <c:pt idx="363">
                  <c:v>52.777279521674139</c:v>
                </c:pt>
                <c:pt idx="364">
                  <c:v>52.922272047832585</c:v>
                </c:pt>
                <c:pt idx="365">
                  <c:v>53.067264573991032</c:v>
                </c:pt>
                <c:pt idx="366">
                  <c:v>53.212257100149472</c:v>
                </c:pt>
                <c:pt idx="367">
                  <c:v>53.357249626307919</c:v>
                </c:pt>
                <c:pt idx="368">
                  <c:v>53.502242152466366</c:v>
                </c:pt>
                <c:pt idx="369">
                  <c:v>53.647234678624812</c:v>
                </c:pt>
                <c:pt idx="370">
                  <c:v>53.792227204783259</c:v>
                </c:pt>
                <c:pt idx="371">
                  <c:v>53.937219730941699</c:v>
                </c:pt>
                <c:pt idx="372">
                  <c:v>54.082212257100146</c:v>
                </c:pt>
                <c:pt idx="373">
                  <c:v>54.227204783258593</c:v>
                </c:pt>
                <c:pt idx="374">
                  <c:v>54.372197309417039</c:v>
                </c:pt>
                <c:pt idx="375">
                  <c:v>54.517189835575486</c:v>
                </c:pt>
                <c:pt idx="376">
                  <c:v>54.662182361733926</c:v>
                </c:pt>
                <c:pt idx="377">
                  <c:v>54.807174887892373</c:v>
                </c:pt>
                <c:pt idx="378">
                  <c:v>54.95216741405082</c:v>
                </c:pt>
                <c:pt idx="379">
                  <c:v>55.097159940209266</c:v>
                </c:pt>
                <c:pt idx="380">
                  <c:v>55.242152466367713</c:v>
                </c:pt>
                <c:pt idx="381">
                  <c:v>55.387144992526153</c:v>
                </c:pt>
                <c:pt idx="382">
                  <c:v>55.5321375186846</c:v>
                </c:pt>
                <c:pt idx="383">
                  <c:v>55.677130044843047</c:v>
                </c:pt>
                <c:pt idx="384">
                  <c:v>55.822122571001493</c:v>
                </c:pt>
                <c:pt idx="385">
                  <c:v>55.96711509715994</c:v>
                </c:pt>
                <c:pt idx="386">
                  <c:v>56.11210762331838</c:v>
                </c:pt>
                <c:pt idx="387">
                  <c:v>56.257100149476827</c:v>
                </c:pt>
                <c:pt idx="388">
                  <c:v>56.402092675635274</c:v>
                </c:pt>
                <c:pt idx="389">
                  <c:v>56.54708520179372</c:v>
                </c:pt>
                <c:pt idx="390">
                  <c:v>56.692077727952167</c:v>
                </c:pt>
                <c:pt idx="391">
                  <c:v>56.837070254110607</c:v>
                </c:pt>
                <c:pt idx="392">
                  <c:v>56.982062780269054</c:v>
                </c:pt>
                <c:pt idx="393">
                  <c:v>57.127055306427501</c:v>
                </c:pt>
                <c:pt idx="394">
                  <c:v>57.272047832585947</c:v>
                </c:pt>
                <c:pt idx="395">
                  <c:v>57.417040358744394</c:v>
                </c:pt>
                <c:pt idx="396">
                  <c:v>57.562032884902834</c:v>
                </c:pt>
                <c:pt idx="397">
                  <c:v>57.707025411061281</c:v>
                </c:pt>
                <c:pt idx="398">
                  <c:v>57.852017937219728</c:v>
                </c:pt>
                <c:pt idx="399">
                  <c:v>57.997010463378174</c:v>
                </c:pt>
                <c:pt idx="400">
                  <c:v>58.142002989536621</c:v>
                </c:pt>
                <c:pt idx="401">
                  <c:v>58.286995515695061</c:v>
                </c:pt>
                <c:pt idx="402">
                  <c:v>58.431988041853508</c:v>
                </c:pt>
                <c:pt idx="403">
                  <c:v>58.576980568011955</c:v>
                </c:pt>
                <c:pt idx="404">
                  <c:v>58.721973094170401</c:v>
                </c:pt>
                <c:pt idx="405">
                  <c:v>58.866965620328848</c:v>
                </c:pt>
                <c:pt idx="406">
                  <c:v>59.011958146487295</c:v>
                </c:pt>
                <c:pt idx="407">
                  <c:v>59.156950672645735</c:v>
                </c:pt>
                <c:pt idx="408">
                  <c:v>59.301943198804182</c:v>
                </c:pt>
                <c:pt idx="409">
                  <c:v>59.446935724962628</c:v>
                </c:pt>
                <c:pt idx="410">
                  <c:v>59.591928251121075</c:v>
                </c:pt>
                <c:pt idx="411">
                  <c:v>59.736920777279522</c:v>
                </c:pt>
                <c:pt idx="412">
                  <c:v>59.881913303437962</c:v>
                </c:pt>
                <c:pt idx="413">
                  <c:v>60.026905829596409</c:v>
                </c:pt>
                <c:pt idx="414">
                  <c:v>60.171898355754855</c:v>
                </c:pt>
                <c:pt idx="415">
                  <c:v>60.316890881913302</c:v>
                </c:pt>
                <c:pt idx="416">
                  <c:v>60.461883408071749</c:v>
                </c:pt>
                <c:pt idx="417">
                  <c:v>60.606875934230189</c:v>
                </c:pt>
                <c:pt idx="418">
                  <c:v>60.751868460388636</c:v>
                </c:pt>
                <c:pt idx="419">
                  <c:v>60.896860986547082</c:v>
                </c:pt>
                <c:pt idx="420">
                  <c:v>61.041853512705529</c:v>
                </c:pt>
                <c:pt idx="421">
                  <c:v>61.186846038863976</c:v>
                </c:pt>
                <c:pt idx="422">
                  <c:v>61.331838565022416</c:v>
                </c:pt>
                <c:pt idx="423">
                  <c:v>61.476831091180863</c:v>
                </c:pt>
                <c:pt idx="424">
                  <c:v>61.621823617339309</c:v>
                </c:pt>
                <c:pt idx="425">
                  <c:v>61.766816143497756</c:v>
                </c:pt>
                <c:pt idx="426">
                  <c:v>61.911808669656203</c:v>
                </c:pt>
                <c:pt idx="427">
                  <c:v>62.056801195814643</c:v>
                </c:pt>
                <c:pt idx="428">
                  <c:v>62.20179372197309</c:v>
                </c:pt>
                <c:pt idx="429">
                  <c:v>62.346786248131536</c:v>
                </c:pt>
                <c:pt idx="430">
                  <c:v>62.491778774289983</c:v>
                </c:pt>
                <c:pt idx="431">
                  <c:v>62.63677130044843</c:v>
                </c:pt>
                <c:pt idx="432">
                  <c:v>62.78176382660687</c:v>
                </c:pt>
                <c:pt idx="433">
                  <c:v>62.926756352765317</c:v>
                </c:pt>
                <c:pt idx="434">
                  <c:v>63.071748878923763</c:v>
                </c:pt>
                <c:pt idx="435">
                  <c:v>63.21674140508221</c:v>
                </c:pt>
                <c:pt idx="436">
                  <c:v>63.361733931240657</c:v>
                </c:pt>
                <c:pt idx="437">
                  <c:v>63.506726457399097</c:v>
                </c:pt>
                <c:pt idx="438">
                  <c:v>63.651718983557544</c:v>
                </c:pt>
                <c:pt idx="439">
                  <c:v>63.79671150971599</c:v>
                </c:pt>
                <c:pt idx="440">
                  <c:v>63.941704035874437</c:v>
                </c:pt>
                <c:pt idx="441">
                  <c:v>64.086696562032884</c:v>
                </c:pt>
                <c:pt idx="442">
                  <c:v>64.231689088191331</c:v>
                </c:pt>
                <c:pt idx="443">
                  <c:v>64.376681614349778</c:v>
                </c:pt>
                <c:pt idx="444">
                  <c:v>64.521674140508225</c:v>
                </c:pt>
                <c:pt idx="445">
                  <c:v>64.666666666666657</c:v>
                </c:pt>
                <c:pt idx="446">
                  <c:v>64.811659192825104</c:v>
                </c:pt>
                <c:pt idx="447">
                  <c:v>64.956651718983551</c:v>
                </c:pt>
                <c:pt idx="448">
                  <c:v>65.101644245141998</c:v>
                </c:pt>
                <c:pt idx="449">
                  <c:v>65.246636771300444</c:v>
                </c:pt>
                <c:pt idx="450">
                  <c:v>65.391629297458891</c:v>
                </c:pt>
                <c:pt idx="451">
                  <c:v>65.536621823617338</c:v>
                </c:pt>
                <c:pt idx="452">
                  <c:v>65.681614349775785</c:v>
                </c:pt>
                <c:pt idx="453">
                  <c:v>65.826606875934232</c:v>
                </c:pt>
                <c:pt idx="454">
                  <c:v>65.971599402092679</c:v>
                </c:pt>
                <c:pt idx="455">
                  <c:v>66.116591928251111</c:v>
                </c:pt>
                <c:pt idx="456">
                  <c:v>66.261584454409558</c:v>
                </c:pt>
                <c:pt idx="457">
                  <c:v>66.406576980568005</c:v>
                </c:pt>
                <c:pt idx="458">
                  <c:v>66.551569506726452</c:v>
                </c:pt>
                <c:pt idx="459">
                  <c:v>66.696562032884898</c:v>
                </c:pt>
                <c:pt idx="460">
                  <c:v>66.841554559043345</c:v>
                </c:pt>
                <c:pt idx="461">
                  <c:v>66.986547085201792</c:v>
                </c:pt>
                <c:pt idx="462">
                  <c:v>67.131539611360239</c:v>
                </c:pt>
                <c:pt idx="463">
                  <c:v>67.276532137518686</c:v>
                </c:pt>
                <c:pt idx="464">
                  <c:v>67.421524663677133</c:v>
                </c:pt>
                <c:pt idx="465">
                  <c:v>67.566517189835565</c:v>
                </c:pt>
                <c:pt idx="466">
                  <c:v>67.711509715994012</c:v>
                </c:pt>
                <c:pt idx="467">
                  <c:v>67.856502242152459</c:v>
                </c:pt>
                <c:pt idx="468">
                  <c:v>68.001494768310906</c:v>
                </c:pt>
                <c:pt idx="469">
                  <c:v>68.146487294469352</c:v>
                </c:pt>
                <c:pt idx="470">
                  <c:v>68.291479820627799</c:v>
                </c:pt>
                <c:pt idx="471">
                  <c:v>68.436472346786246</c:v>
                </c:pt>
                <c:pt idx="472">
                  <c:v>68.581464872944693</c:v>
                </c:pt>
                <c:pt idx="473">
                  <c:v>68.72645739910314</c:v>
                </c:pt>
                <c:pt idx="474">
                  <c:v>68.871449925261587</c:v>
                </c:pt>
                <c:pt idx="475">
                  <c:v>69.016442451420033</c:v>
                </c:pt>
                <c:pt idx="476">
                  <c:v>69.161434977578466</c:v>
                </c:pt>
                <c:pt idx="477">
                  <c:v>69.306427503736913</c:v>
                </c:pt>
                <c:pt idx="478">
                  <c:v>69.45142002989536</c:v>
                </c:pt>
                <c:pt idx="479">
                  <c:v>69.596412556053806</c:v>
                </c:pt>
                <c:pt idx="480">
                  <c:v>69.741405082212253</c:v>
                </c:pt>
                <c:pt idx="481">
                  <c:v>69.8863976083707</c:v>
                </c:pt>
                <c:pt idx="482">
                  <c:v>70.031390134529147</c:v>
                </c:pt>
                <c:pt idx="483">
                  <c:v>70.176382660687594</c:v>
                </c:pt>
                <c:pt idx="484">
                  <c:v>70.321375186846041</c:v>
                </c:pt>
                <c:pt idx="485">
                  <c:v>70.466367713004487</c:v>
                </c:pt>
                <c:pt idx="486">
                  <c:v>70.61136023916292</c:v>
                </c:pt>
                <c:pt idx="487">
                  <c:v>70.756352765321367</c:v>
                </c:pt>
                <c:pt idx="488">
                  <c:v>70.901345291479814</c:v>
                </c:pt>
                <c:pt idx="489">
                  <c:v>71.046337817638261</c:v>
                </c:pt>
                <c:pt idx="490">
                  <c:v>71.191330343796707</c:v>
                </c:pt>
                <c:pt idx="491">
                  <c:v>71.336322869955154</c:v>
                </c:pt>
                <c:pt idx="492">
                  <c:v>71.481315396113601</c:v>
                </c:pt>
                <c:pt idx="493">
                  <c:v>71.626307922272048</c:v>
                </c:pt>
                <c:pt idx="494">
                  <c:v>71.771300448430495</c:v>
                </c:pt>
                <c:pt idx="495">
                  <c:v>71.916292974588941</c:v>
                </c:pt>
                <c:pt idx="496">
                  <c:v>72.061285500747374</c:v>
                </c:pt>
                <c:pt idx="497">
                  <c:v>72.206278026905821</c:v>
                </c:pt>
                <c:pt idx="498">
                  <c:v>72.351270553064268</c:v>
                </c:pt>
                <c:pt idx="499">
                  <c:v>72.496263079222715</c:v>
                </c:pt>
                <c:pt idx="500">
                  <c:v>72.641255605381161</c:v>
                </c:pt>
                <c:pt idx="501">
                  <c:v>72.786248131539608</c:v>
                </c:pt>
                <c:pt idx="502">
                  <c:v>72.931240657698055</c:v>
                </c:pt>
                <c:pt idx="503">
                  <c:v>73.076233183856502</c:v>
                </c:pt>
                <c:pt idx="504">
                  <c:v>73.221225710014949</c:v>
                </c:pt>
                <c:pt idx="505">
                  <c:v>73.366218236173395</c:v>
                </c:pt>
                <c:pt idx="506">
                  <c:v>73.511210762331828</c:v>
                </c:pt>
                <c:pt idx="507">
                  <c:v>73.656203288490275</c:v>
                </c:pt>
                <c:pt idx="508">
                  <c:v>73.801195814648722</c:v>
                </c:pt>
                <c:pt idx="509">
                  <c:v>73.946188340807169</c:v>
                </c:pt>
                <c:pt idx="510">
                  <c:v>74.091180866965615</c:v>
                </c:pt>
                <c:pt idx="511">
                  <c:v>74.236173393124062</c:v>
                </c:pt>
                <c:pt idx="512">
                  <c:v>74.381165919282509</c:v>
                </c:pt>
                <c:pt idx="513">
                  <c:v>74.526158445440956</c:v>
                </c:pt>
                <c:pt idx="514">
                  <c:v>74.671150971599403</c:v>
                </c:pt>
                <c:pt idx="515">
                  <c:v>74.816143497757849</c:v>
                </c:pt>
                <c:pt idx="516">
                  <c:v>74.961136023916296</c:v>
                </c:pt>
                <c:pt idx="517">
                  <c:v>75.106128550074729</c:v>
                </c:pt>
                <c:pt idx="518">
                  <c:v>75.251121076233176</c:v>
                </c:pt>
                <c:pt idx="519">
                  <c:v>75.396113602391623</c:v>
                </c:pt>
                <c:pt idx="520">
                  <c:v>75.541106128550069</c:v>
                </c:pt>
                <c:pt idx="521">
                  <c:v>75.686098654708516</c:v>
                </c:pt>
                <c:pt idx="522">
                  <c:v>75.831091180866963</c:v>
                </c:pt>
                <c:pt idx="523">
                  <c:v>75.97608370702541</c:v>
                </c:pt>
                <c:pt idx="524">
                  <c:v>76.121076233183857</c:v>
                </c:pt>
                <c:pt idx="525">
                  <c:v>76.266068759342303</c:v>
                </c:pt>
                <c:pt idx="526">
                  <c:v>76.41106128550075</c:v>
                </c:pt>
                <c:pt idx="527">
                  <c:v>76.556053811659183</c:v>
                </c:pt>
                <c:pt idx="528">
                  <c:v>76.70104633781763</c:v>
                </c:pt>
                <c:pt idx="529">
                  <c:v>76.846038863976077</c:v>
                </c:pt>
                <c:pt idx="530">
                  <c:v>76.991031390134523</c:v>
                </c:pt>
                <c:pt idx="531">
                  <c:v>77.13602391629297</c:v>
                </c:pt>
                <c:pt idx="532">
                  <c:v>77.281016442451417</c:v>
                </c:pt>
                <c:pt idx="533">
                  <c:v>77.426008968609864</c:v>
                </c:pt>
                <c:pt idx="534">
                  <c:v>77.571001494768311</c:v>
                </c:pt>
                <c:pt idx="535">
                  <c:v>77.715994020926757</c:v>
                </c:pt>
                <c:pt idx="536">
                  <c:v>77.860986547085204</c:v>
                </c:pt>
                <c:pt idx="537">
                  <c:v>78.005979073243637</c:v>
                </c:pt>
                <c:pt idx="538">
                  <c:v>78.150971599402084</c:v>
                </c:pt>
                <c:pt idx="539">
                  <c:v>78.295964125560531</c:v>
                </c:pt>
                <c:pt idx="540">
                  <c:v>78.440956651718977</c:v>
                </c:pt>
                <c:pt idx="541">
                  <c:v>78.585949177877424</c:v>
                </c:pt>
                <c:pt idx="542">
                  <c:v>78.730941704035871</c:v>
                </c:pt>
                <c:pt idx="543">
                  <c:v>78.875934230194318</c:v>
                </c:pt>
                <c:pt idx="544">
                  <c:v>79.020926756352765</c:v>
                </c:pt>
                <c:pt idx="545">
                  <c:v>79.165919282511211</c:v>
                </c:pt>
                <c:pt idx="546">
                  <c:v>79.310911808669658</c:v>
                </c:pt>
                <c:pt idx="547">
                  <c:v>79.455904334828091</c:v>
                </c:pt>
                <c:pt idx="548">
                  <c:v>79.600896860986538</c:v>
                </c:pt>
                <c:pt idx="549">
                  <c:v>79.745889387144985</c:v>
                </c:pt>
                <c:pt idx="550">
                  <c:v>79.890881913303431</c:v>
                </c:pt>
                <c:pt idx="551">
                  <c:v>80.035874439461878</c:v>
                </c:pt>
                <c:pt idx="552">
                  <c:v>80.180866965620325</c:v>
                </c:pt>
                <c:pt idx="553">
                  <c:v>80.325859491778772</c:v>
                </c:pt>
                <c:pt idx="554">
                  <c:v>80.470852017937219</c:v>
                </c:pt>
                <c:pt idx="555">
                  <c:v>80.615844544095665</c:v>
                </c:pt>
                <c:pt idx="556">
                  <c:v>80.760837070254112</c:v>
                </c:pt>
                <c:pt idx="557">
                  <c:v>80.905829596412559</c:v>
                </c:pt>
                <c:pt idx="558">
                  <c:v>81.050822122570992</c:v>
                </c:pt>
                <c:pt idx="559">
                  <c:v>81.195814648729439</c:v>
                </c:pt>
                <c:pt idx="560">
                  <c:v>81.340807174887885</c:v>
                </c:pt>
                <c:pt idx="561">
                  <c:v>81.485799701046332</c:v>
                </c:pt>
                <c:pt idx="562">
                  <c:v>81.630792227204779</c:v>
                </c:pt>
                <c:pt idx="563">
                  <c:v>81.775784753363226</c:v>
                </c:pt>
                <c:pt idx="564">
                  <c:v>81.920777279521673</c:v>
                </c:pt>
                <c:pt idx="565">
                  <c:v>82.065769805680119</c:v>
                </c:pt>
                <c:pt idx="566">
                  <c:v>82.210762331838566</c:v>
                </c:pt>
                <c:pt idx="567">
                  <c:v>82.355754857997013</c:v>
                </c:pt>
                <c:pt idx="568">
                  <c:v>82.500747384155446</c:v>
                </c:pt>
                <c:pt idx="569">
                  <c:v>82.645739910313893</c:v>
                </c:pt>
                <c:pt idx="570">
                  <c:v>82.790732436472339</c:v>
                </c:pt>
                <c:pt idx="571">
                  <c:v>82.935724962630786</c:v>
                </c:pt>
                <c:pt idx="572">
                  <c:v>83.080717488789233</c:v>
                </c:pt>
                <c:pt idx="573">
                  <c:v>83.22571001494768</c:v>
                </c:pt>
                <c:pt idx="574">
                  <c:v>83.370702541106127</c:v>
                </c:pt>
                <c:pt idx="575">
                  <c:v>83.515695067264573</c:v>
                </c:pt>
                <c:pt idx="576">
                  <c:v>83.66068759342302</c:v>
                </c:pt>
                <c:pt idx="577">
                  <c:v>83.805680119581467</c:v>
                </c:pt>
                <c:pt idx="578">
                  <c:v>83.9506726457399</c:v>
                </c:pt>
                <c:pt idx="579">
                  <c:v>84.095665171898347</c:v>
                </c:pt>
                <c:pt idx="580">
                  <c:v>84.240657698056793</c:v>
                </c:pt>
                <c:pt idx="581">
                  <c:v>84.38565022421524</c:v>
                </c:pt>
                <c:pt idx="582">
                  <c:v>84.530642750373687</c:v>
                </c:pt>
                <c:pt idx="583">
                  <c:v>84.675635276532134</c:v>
                </c:pt>
                <c:pt idx="584">
                  <c:v>84.820627802690581</c:v>
                </c:pt>
                <c:pt idx="585">
                  <c:v>84.965620328849027</c:v>
                </c:pt>
                <c:pt idx="586">
                  <c:v>85.110612855007474</c:v>
                </c:pt>
                <c:pt idx="587">
                  <c:v>85.255605381165921</c:v>
                </c:pt>
                <c:pt idx="588">
                  <c:v>85.400597907324354</c:v>
                </c:pt>
                <c:pt idx="589">
                  <c:v>85.545590433482801</c:v>
                </c:pt>
                <c:pt idx="590">
                  <c:v>85.690582959641247</c:v>
                </c:pt>
                <c:pt idx="591">
                  <c:v>85.835575485799694</c:v>
                </c:pt>
                <c:pt idx="592">
                  <c:v>85.980568011958141</c:v>
                </c:pt>
                <c:pt idx="593">
                  <c:v>86.125560538116588</c:v>
                </c:pt>
                <c:pt idx="594">
                  <c:v>86.270553064275035</c:v>
                </c:pt>
                <c:pt idx="595">
                  <c:v>86.415545590433481</c:v>
                </c:pt>
                <c:pt idx="596">
                  <c:v>86.560538116591928</c:v>
                </c:pt>
                <c:pt idx="597">
                  <c:v>86.705530642750375</c:v>
                </c:pt>
                <c:pt idx="598">
                  <c:v>86.850523168908822</c:v>
                </c:pt>
                <c:pt idx="599">
                  <c:v>86.995515695067255</c:v>
                </c:pt>
                <c:pt idx="600">
                  <c:v>87.140508221225701</c:v>
                </c:pt>
                <c:pt idx="601">
                  <c:v>87.285500747384148</c:v>
                </c:pt>
                <c:pt idx="602">
                  <c:v>87.430493273542595</c:v>
                </c:pt>
                <c:pt idx="603">
                  <c:v>87.575485799701042</c:v>
                </c:pt>
                <c:pt idx="604">
                  <c:v>87.720478325859489</c:v>
                </c:pt>
                <c:pt idx="605">
                  <c:v>87.865470852017935</c:v>
                </c:pt>
                <c:pt idx="606">
                  <c:v>88.010463378176382</c:v>
                </c:pt>
                <c:pt idx="607">
                  <c:v>88.155455904334829</c:v>
                </c:pt>
                <c:pt idx="608">
                  <c:v>88.300448430493276</c:v>
                </c:pt>
                <c:pt idx="609">
                  <c:v>88.445440956651709</c:v>
                </c:pt>
                <c:pt idx="610">
                  <c:v>88.590433482810155</c:v>
                </c:pt>
                <c:pt idx="611">
                  <c:v>88.735426008968602</c:v>
                </c:pt>
                <c:pt idx="612">
                  <c:v>88.880418535127049</c:v>
                </c:pt>
                <c:pt idx="613">
                  <c:v>89.025411061285496</c:v>
                </c:pt>
                <c:pt idx="614">
                  <c:v>89.170403587443943</c:v>
                </c:pt>
                <c:pt idx="615">
                  <c:v>89.31539611360239</c:v>
                </c:pt>
                <c:pt idx="616">
                  <c:v>89.460388639760836</c:v>
                </c:pt>
                <c:pt idx="617">
                  <c:v>89.605381165919283</c:v>
                </c:pt>
                <c:pt idx="618">
                  <c:v>89.75037369207773</c:v>
                </c:pt>
                <c:pt idx="619">
                  <c:v>89.895366218236163</c:v>
                </c:pt>
                <c:pt idx="620">
                  <c:v>90.040358744394609</c:v>
                </c:pt>
                <c:pt idx="621">
                  <c:v>90.185351270553056</c:v>
                </c:pt>
                <c:pt idx="622">
                  <c:v>90.330343796711503</c:v>
                </c:pt>
                <c:pt idx="623">
                  <c:v>90.47533632286995</c:v>
                </c:pt>
                <c:pt idx="624">
                  <c:v>90.620328849028397</c:v>
                </c:pt>
                <c:pt idx="625">
                  <c:v>90.765321375186844</c:v>
                </c:pt>
                <c:pt idx="626">
                  <c:v>90.91031390134529</c:v>
                </c:pt>
                <c:pt idx="627">
                  <c:v>91.055306427503737</c:v>
                </c:pt>
                <c:pt idx="628">
                  <c:v>91.200298953662184</c:v>
                </c:pt>
                <c:pt idx="629">
                  <c:v>91.345291479820617</c:v>
                </c:pt>
                <c:pt idx="630">
                  <c:v>91.490284005979063</c:v>
                </c:pt>
                <c:pt idx="631">
                  <c:v>91.63527653213751</c:v>
                </c:pt>
                <c:pt idx="632">
                  <c:v>91.780269058295957</c:v>
                </c:pt>
                <c:pt idx="633">
                  <c:v>91.925261584454404</c:v>
                </c:pt>
                <c:pt idx="634">
                  <c:v>92.070254110612851</c:v>
                </c:pt>
                <c:pt idx="635">
                  <c:v>92.215246636771298</c:v>
                </c:pt>
                <c:pt idx="636">
                  <c:v>92.360239162929744</c:v>
                </c:pt>
                <c:pt idx="637">
                  <c:v>92.505231689088191</c:v>
                </c:pt>
                <c:pt idx="638">
                  <c:v>92.650224215246638</c:v>
                </c:pt>
                <c:pt idx="639">
                  <c:v>92.795216741405085</c:v>
                </c:pt>
                <c:pt idx="640">
                  <c:v>92.940209267563517</c:v>
                </c:pt>
                <c:pt idx="641">
                  <c:v>93.085201793721964</c:v>
                </c:pt>
                <c:pt idx="642">
                  <c:v>93.230194319880411</c:v>
                </c:pt>
                <c:pt idx="643">
                  <c:v>93.375186846038858</c:v>
                </c:pt>
                <c:pt idx="644">
                  <c:v>93.520179372197305</c:v>
                </c:pt>
                <c:pt idx="645">
                  <c:v>93.665171898355752</c:v>
                </c:pt>
                <c:pt idx="646">
                  <c:v>93.810164424514198</c:v>
                </c:pt>
                <c:pt idx="647">
                  <c:v>93.955156950672645</c:v>
                </c:pt>
                <c:pt idx="648">
                  <c:v>94.100149476831092</c:v>
                </c:pt>
                <c:pt idx="649">
                  <c:v>94.245142002989539</c:v>
                </c:pt>
                <c:pt idx="650">
                  <c:v>94.390134529147971</c:v>
                </c:pt>
                <c:pt idx="651">
                  <c:v>94.535127055306418</c:v>
                </c:pt>
                <c:pt idx="652">
                  <c:v>94.680119581464865</c:v>
                </c:pt>
                <c:pt idx="653">
                  <c:v>94.825112107623312</c:v>
                </c:pt>
                <c:pt idx="654">
                  <c:v>94.970104633781759</c:v>
                </c:pt>
                <c:pt idx="655">
                  <c:v>95.115097159940206</c:v>
                </c:pt>
                <c:pt idx="656">
                  <c:v>95.260089686098652</c:v>
                </c:pt>
                <c:pt idx="657">
                  <c:v>95.405082212257099</c:v>
                </c:pt>
                <c:pt idx="658">
                  <c:v>95.550074738415546</c:v>
                </c:pt>
                <c:pt idx="659">
                  <c:v>95.695067264573993</c:v>
                </c:pt>
                <c:pt idx="660">
                  <c:v>95.840059790732425</c:v>
                </c:pt>
                <c:pt idx="661">
                  <c:v>95.985052316890872</c:v>
                </c:pt>
                <c:pt idx="662">
                  <c:v>96.130044843049319</c:v>
                </c:pt>
                <c:pt idx="663">
                  <c:v>96.275037369207766</c:v>
                </c:pt>
                <c:pt idx="664">
                  <c:v>96.420029895366213</c:v>
                </c:pt>
                <c:pt idx="665">
                  <c:v>96.56502242152466</c:v>
                </c:pt>
                <c:pt idx="666">
                  <c:v>96.710014947683106</c:v>
                </c:pt>
                <c:pt idx="667">
                  <c:v>96.855007473841553</c:v>
                </c:pt>
                <c:pt idx="668">
                  <c:v>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C6B-4B19-862D-3CA1B8033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3773183"/>
        <c:axId val="283777343"/>
      </c:scatterChart>
      <c:valAx>
        <c:axId val="28377318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83777343"/>
        <c:crosses val="autoZero"/>
        <c:crossBetween val="midCat"/>
      </c:valAx>
      <c:valAx>
        <c:axId val="28377734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83773183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(test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LR_TestLiftChart1!$BE$4:$BE$13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LR_TestLiftChart1!$BF$4:$BF$13</c:f>
              <c:numCache>
                <c:formatCode>General</c:formatCode>
                <c:ptCount val="10"/>
                <c:pt idx="0">
                  <c:v>2.6124648547328961</c:v>
                </c:pt>
                <c:pt idx="1">
                  <c:v>2.4034676663542647</c:v>
                </c:pt>
                <c:pt idx="2">
                  <c:v>2.6124648547328961</c:v>
                </c:pt>
                <c:pt idx="3">
                  <c:v>0.62699156513589516</c:v>
                </c:pt>
                <c:pt idx="4">
                  <c:v>0.94048734770384268</c:v>
                </c:pt>
                <c:pt idx="5">
                  <c:v>0.10449859418931585</c:v>
                </c:pt>
                <c:pt idx="6">
                  <c:v>0</c:v>
                </c:pt>
                <c:pt idx="7">
                  <c:v>0.31349578256794758</c:v>
                </c:pt>
                <c:pt idx="8">
                  <c:v>0.31349578256794758</c:v>
                </c:pt>
                <c:pt idx="9">
                  <c:v>0.20899718837863171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74-45D6-B0B2-D9DCC6645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3773183"/>
        <c:axId val="283774015"/>
      </c:barChart>
      <c:catAx>
        <c:axId val="28377318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83774015"/>
        <c:crosses val="autoZero"/>
        <c:auto val="1"/>
        <c:lblAlgn val="ctr"/>
        <c:lblOffset val="100"/>
        <c:noMultiLvlLbl val="0"/>
      </c:catAx>
      <c:valAx>
        <c:axId val="283774015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8377318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0.805548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LR_TestLiftChart1!$BZ$2:$BZ$666</c:f>
              <c:numCache>
                <c:formatCode>General</c:formatCode>
                <c:ptCount val="665"/>
                <c:pt idx="0">
                  <c:v>0</c:v>
                </c:pt>
                <c:pt idx="1">
                  <c:v>0</c:v>
                </c:pt>
                <c:pt idx="2">
                  <c:v>1.7482517482517483E-3</c:v>
                </c:pt>
                <c:pt idx="3">
                  <c:v>1.7482517482517483E-3</c:v>
                </c:pt>
                <c:pt idx="4">
                  <c:v>1.7482517482517483E-3</c:v>
                </c:pt>
                <c:pt idx="5">
                  <c:v>1.7482517482517483E-3</c:v>
                </c:pt>
                <c:pt idx="6">
                  <c:v>1.7482517482517483E-3</c:v>
                </c:pt>
                <c:pt idx="7">
                  <c:v>1.7482517482517483E-3</c:v>
                </c:pt>
                <c:pt idx="8">
                  <c:v>3.4965034965034965E-3</c:v>
                </c:pt>
                <c:pt idx="9">
                  <c:v>5.244755244755245E-3</c:v>
                </c:pt>
                <c:pt idx="10">
                  <c:v>5.244755244755245E-3</c:v>
                </c:pt>
                <c:pt idx="11">
                  <c:v>5.244755244755245E-3</c:v>
                </c:pt>
                <c:pt idx="12">
                  <c:v>6.993006993006993E-3</c:v>
                </c:pt>
                <c:pt idx="13">
                  <c:v>6.993006993006993E-3</c:v>
                </c:pt>
                <c:pt idx="14">
                  <c:v>8.7412587412587419E-3</c:v>
                </c:pt>
                <c:pt idx="15">
                  <c:v>1.048951048951049E-2</c:v>
                </c:pt>
                <c:pt idx="16">
                  <c:v>1.2237762237762238E-2</c:v>
                </c:pt>
                <c:pt idx="17">
                  <c:v>1.2237762237762238E-2</c:v>
                </c:pt>
                <c:pt idx="18">
                  <c:v>1.3986013986013986E-2</c:v>
                </c:pt>
                <c:pt idx="19">
                  <c:v>1.3986013986013986E-2</c:v>
                </c:pt>
                <c:pt idx="20">
                  <c:v>1.3986013986013986E-2</c:v>
                </c:pt>
                <c:pt idx="21">
                  <c:v>1.3986013986013986E-2</c:v>
                </c:pt>
                <c:pt idx="22">
                  <c:v>1.5734265734265736E-2</c:v>
                </c:pt>
                <c:pt idx="23">
                  <c:v>1.7482517482517484E-2</c:v>
                </c:pt>
                <c:pt idx="24">
                  <c:v>1.7482517482517484E-2</c:v>
                </c:pt>
                <c:pt idx="25">
                  <c:v>1.9230769230769232E-2</c:v>
                </c:pt>
                <c:pt idx="26">
                  <c:v>2.097902097902098E-2</c:v>
                </c:pt>
                <c:pt idx="27">
                  <c:v>2.097902097902098E-2</c:v>
                </c:pt>
                <c:pt idx="28">
                  <c:v>2.097902097902098E-2</c:v>
                </c:pt>
                <c:pt idx="29">
                  <c:v>2.097902097902098E-2</c:v>
                </c:pt>
                <c:pt idx="30">
                  <c:v>2.2727272727272728E-2</c:v>
                </c:pt>
                <c:pt idx="31">
                  <c:v>2.2727272727272728E-2</c:v>
                </c:pt>
                <c:pt idx="32">
                  <c:v>2.4475524475524476E-2</c:v>
                </c:pt>
                <c:pt idx="33">
                  <c:v>2.6223776223776224E-2</c:v>
                </c:pt>
                <c:pt idx="34">
                  <c:v>2.7972027972027972E-2</c:v>
                </c:pt>
                <c:pt idx="35">
                  <c:v>2.972027972027972E-2</c:v>
                </c:pt>
                <c:pt idx="36">
                  <c:v>2.972027972027972E-2</c:v>
                </c:pt>
                <c:pt idx="37">
                  <c:v>3.1468531468531472E-2</c:v>
                </c:pt>
                <c:pt idx="38">
                  <c:v>3.1468531468531472E-2</c:v>
                </c:pt>
                <c:pt idx="39">
                  <c:v>3.1468531468531472E-2</c:v>
                </c:pt>
                <c:pt idx="40">
                  <c:v>3.3216783216783216E-2</c:v>
                </c:pt>
                <c:pt idx="41">
                  <c:v>3.4965034965034968E-2</c:v>
                </c:pt>
                <c:pt idx="42">
                  <c:v>3.6713286713286712E-2</c:v>
                </c:pt>
                <c:pt idx="43">
                  <c:v>3.6713286713286712E-2</c:v>
                </c:pt>
                <c:pt idx="44">
                  <c:v>3.6713286713286712E-2</c:v>
                </c:pt>
                <c:pt idx="45">
                  <c:v>3.8461538461538464E-2</c:v>
                </c:pt>
                <c:pt idx="46">
                  <c:v>4.0209790209790208E-2</c:v>
                </c:pt>
                <c:pt idx="47">
                  <c:v>4.195804195804196E-2</c:v>
                </c:pt>
                <c:pt idx="48">
                  <c:v>4.3706293706293704E-2</c:v>
                </c:pt>
                <c:pt idx="49">
                  <c:v>4.5454545454545456E-2</c:v>
                </c:pt>
                <c:pt idx="50">
                  <c:v>4.72027972027972E-2</c:v>
                </c:pt>
                <c:pt idx="51">
                  <c:v>4.72027972027972E-2</c:v>
                </c:pt>
                <c:pt idx="52">
                  <c:v>4.8951048951048952E-2</c:v>
                </c:pt>
                <c:pt idx="53">
                  <c:v>4.8951048951048952E-2</c:v>
                </c:pt>
                <c:pt idx="54">
                  <c:v>5.0699300699300696E-2</c:v>
                </c:pt>
                <c:pt idx="55">
                  <c:v>5.2447552447552448E-2</c:v>
                </c:pt>
                <c:pt idx="56">
                  <c:v>5.4195804195804193E-2</c:v>
                </c:pt>
                <c:pt idx="57">
                  <c:v>5.5944055944055944E-2</c:v>
                </c:pt>
                <c:pt idx="58">
                  <c:v>5.7692307692307696E-2</c:v>
                </c:pt>
                <c:pt idx="59">
                  <c:v>5.944055944055944E-2</c:v>
                </c:pt>
                <c:pt idx="60">
                  <c:v>6.1188811188811192E-2</c:v>
                </c:pt>
                <c:pt idx="61">
                  <c:v>6.2937062937062943E-2</c:v>
                </c:pt>
                <c:pt idx="62">
                  <c:v>6.4685314685314688E-2</c:v>
                </c:pt>
                <c:pt idx="63">
                  <c:v>6.6433566433566432E-2</c:v>
                </c:pt>
                <c:pt idx="64">
                  <c:v>6.8181818181818177E-2</c:v>
                </c:pt>
                <c:pt idx="65">
                  <c:v>6.9930069930069935E-2</c:v>
                </c:pt>
                <c:pt idx="66">
                  <c:v>7.167832167832168E-2</c:v>
                </c:pt>
                <c:pt idx="67">
                  <c:v>7.167832167832168E-2</c:v>
                </c:pt>
                <c:pt idx="68">
                  <c:v>7.167832167832168E-2</c:v>
                </c:pt>
                <c:pt idx="69">
                  <c:v>7.3426573426573424E-2</c:v>
                </c:pt>
                <c:pt idx="70">
                  <c:v>7.5174825174825169E-2</c:v>
                </c:pt>
                <c:pt idx="71">
                  <c:v>7.6923076923076927E-2</c:v>
                </c:pt>
                <c:pt idx="72">
                  <c:v>7.8671328671328672E-2</c:v>
                </c:pt>
                <c:pt idx="73">
                  <c:v>7.8671328671328672E-2</c:v>
                </c:pt>
                <c:pt idx="74">
                  <c:v>7.8671328671328672E-2</c:v>
                </c:pt>
                <c:pt idx="75">
                  <c:v>7.8671328671328672E-2</c:v>
                </c:pt>
                <c:pt idx="76">
                  <c:v>7.8671328671328672E-2</c:v>
                </c:pt>
                <c:pt idx="77">
                  <c:v>7.8671328671328672E-2</c:v>
                </c:pt>
                <c:pt idx="78">
                  <c:v>8.0419580419580416E-2</c:v>
                </c:pt>
                <c:pt idx="79">
                  <c:v>8.2167832167832161E-2</c:v>
                </c:pt>
                <c:pt idx="80">
                  <c:v>8.3916083916083919E-2</c:v>
                </c:pt>
                <c:pt idx="81">
                  <c:v>8.5664335664335664E-2</c:v>
                </c:pt>
                <c:pt idx="82">
                  <c:v>8.7412587412587409E-2</c:v>
                </c:pt>
                <c:pt idx="83">
                  <c:v>8.9160839160839167E-2</c:v>
                </c:pt>
                <c:pt idx="84">
                  <c:v>8.9160839160839167E-2</c:v>
                </c:pt>
                <c:pt idx="85">
                  <c:v>8.9160839160839167E-2</c:v>
                </c:pt>
                <c:pt idx="86">
                  <c:v>9.0909090909090912E-2</c:v>
                </c:pt>
                <c:pt idx="87">
                  <c:v>9.0909090909090912E-2</c:v>
                </c:pt>
                <c:pt idx="88">
                  <c:v>9.2657342657342656E-2</c:v>
                </c:pt>
                <c:pt idx="89">
                  <c:v>9.4405594405594401E-2</c:v>
                </c:pt>
                <c:pt idx="90">
                  <c:v>9.6153846153846159E-2</c:v>
                </c:pt>
                <c:pt idx="91">
                  <c:v>9.7902097902097904E-2</c:v>
                </c:pt>
                <c:pt idx="92">
                  <c:v>9.7902097902097904E-2</c:v>
                </c:pt>
                <c:pt idx="93">
                  <c:v>9.9650349650349648E-2</c:v>
                </c:pt>
                <c:pt idx="94">
                  <c:v>0.10139860139860139</c:v>
                </c:pt>
                <c:pt idx="95">
                  <c:v>0.10314685314685315</c:v>
                </c:pt>
                <c:pt idx="96">
                  <c:v>0.1048951048951049</c:v>
                </c:pt>
                <c:pt idx="97">
                  <c:v>0.10664335664335664</c:v>
                </c:pt>
                <c:pt idx="98">
                  <c:v>0.10839160839160839</c:v>
                </c:pt>
                <c:pt idx="99">
                  <c:v>0.11013986013986014</c:v>
                </c:pt>
                <c:pt idx="100">
                  <c:v>0.11013986013986014</c:v>
                </c:pt>
                <c:pt idx="101">
                  <c:v>0.11188811188811189</c:v>
                </c:pt>
                <c:pt idx="102">
                  <c:v>0.11363636363636363</c:v>
                </c:pt>
                <c:pt idx="103">
                  <c:v>0.11538461538461539</c:v>
                </c:pt>
                <c:pt idx="104">
                  <c:v>0.11538461538461539</c:v>
                </c:pt>
                <c:pt idx="105">
                  <c:v>0.11713286713286714</c:v>
                </c:pt>
                <c:pt idx="106">
                  <c:v>0.11713286713286714</c:v>
                </c:pt>
                <c:pt idx="107">
                  <c:v>0.11888111888111888</c:v>
                </c:pt>
                <c:pt idx="108">
                  <c:v>0.11888111888111888</c:v>
                </c:pt>
                <c:pt idx="109">
                  <c:v>0.12062937062937062</c:v>
                </c:pt>
                <c:pt idx="110">
                  <c:v>0.12237762237762238</c:v>
                </c:pt>
                <c:pt idx="111">
                  <c:v>0.12412587412587413</c:v>
                </c:pt>
                <c:pt idx="112">
                  <c:v>0.12587412587412589</c:v>
                </c:pt>
                <c:pt idx="113">
                  <c:v>0.12587412587412589</c:v>
                </c:pt>
                <c:pt idx="114">
                  <c:v>0.12762237762237763</c:v>
                </c:pt>
                <c:pt idx="115">
                  <c:v>0.12937062937062938</c:v>
                </c:pt>
                <c:pt idx="116">
                  <c:v>0.12937062937062938</c:v>
                </c:pt>
                <c:pt idx="117">
                  <c:v>0.12937062937062938</c:v>
                </c:pt>
                <c:pt idx="118">
                  <c:v>0.13111888111888112</c:v>
                </c:pt>
                <c:pt idx="119">
                  <c:v>0.13286713286713286</c:v>
                </c:pt>
                <c:pt idx="120">
                  <c:v>0.13461538461538461</c:v>
                </c:pt>
                <c:pt idx="121">
                  <c:v>0.13461538461538461</c:v>
                </c:pt>
                <c:pt idx="122">
                  <c:v>0.13636363636363635</c:v>
                </c:pt>
                <c:pt idx="123">
                  <c:v>0.1381118881118881</c:v>
                </c:pt>
                <c:pt idx="124">
                  <c:v>0.1381118881118881</c:v>
                </c:pt>
                <c:pt idx="125">
                  <c:v>0.13986013986013987</c:v>
                </c:pt>
                <c:pt idx="126">
                  <c:v>0.14160839160839161</c:v>
                </c:pt>
                <c:pt idx="127">
                  <c:v>0.14335664335664336</c:v>
                </c:pt>
                <c:pt idx="128">
                  <c:v>0.14335664335664336</c:v>
                </c:pt>
                <c:pt idx="129">
                  <c:v>0.1451048951048951</c:v>
                </c:pt>
                <c:pt idx="130">
                  <c:v>0.14685314685314685</c:v>
                </c:pt>
                <c:pt idx="131">
                  <c:v>0.14685314685314685</c:v>
                </c:pt>
                <c:pt idx="132">
                  <c:v>0.14685314685314685</c:v>
                </c:pt>
                <c:pt idx="133">
                  <c:v>0.14860139860139859</c:v>
                </c:pt>
                <c:pt idx="134">
                  <c:v>0.15034965034965034</c:v>
                </c:pt>
                <c:pt idx="135">
                  <c:v>0.15034965034965034</c:v>
                </c:pt>
                <c:pt idx="136">
                  <c:v>0.15209790209790211</c:v>
                </c:pt>
                <c:pt idx="137">
                  <c:v>0.15209790209790211</c:v>
                </c:pt>
                <c:pt idx="138">
                  <c:v>0.15384615384615385</c:v>
                </c:pt>
                <c:pt idx="139">
                  <c:v>0.15384615384615385</c:v>
                </c:pt>
                <c:pt idx="140">
                  <c:v>0.1555944055944056</c:v>
                </c:pt>
                <c:pt idx="141">
                  <c:v>0.15734265734265734</c:v>
                </c:pt>
                <c:pt idx="142">
                  <c:v>0.15909090909090909</c:v>
                </c:pt>
                <c:pt idx="143">
                  <c:v>0.16083916083916083</c:v>
                </c:pt>
                <c:pt idx="144">
                  <c:v>0.16083916083916083</c:v>
                </c:pt>
                <c:pt idx="145">
                  <c:v>0.16083916083916083</c:v>
                </c:pt>
                <c:pt idx="146">
                  <c:v>0.16083916083916083</c:v>
                </c:pt>
                <c:pt idx="147">
                  <c:v>0.16083916083916083</c:v>
                </c:pt>
                <c:pt idx="148">
                  <c:v>0.16258741258741258</c:v>
                </c:pt>
                <c:pt idx="149">
                  <c:v>0.16258741258741258</c:v>
                </c:pt>
                <c:pt idx="150">
                  <c:v>0.16433566433566432</c:v>
                </c:pt>
                <c:pt idx="151">
                  <c:v>0.16433566433566432</c:v>
                </c:pt>
                <c:pt idx="152">
                  <c:v>0.16608391608391609</c:v>
                </c:pt>
                <c:pt idx="153">
                  <c:v>0.16783216783216784</c:v>
                </c:pt>
                <c:pt idx="154">
                  <c:v>0.16783216783216784</c:v>
                </c:pt>
                <c:pt idx="155">
                  <c:v>0.16958041958041958</c:v>
                </c:pt>
                <c:pt idx="156">
                  <c:v>0.16958041958041958</c:v>
                </c:pt>
                <c:pt idx="157">
                  <c:v>0.16958041958041958</c:v>
                </c:pt>
                <c:pt idx="158">
                  <c:v>0.17132867132867133</c:v>
                </c:pt>
                <c:pt idx="159">
                  <c:v>0.17132867132867133</c:v>
                </c:pt>
                <c:pt idx="160">
                  <c:v>0.17132867132867133</c:v>
                </c:pt>
                <c:pt idx="161">
                  <c:v>0.17132867132867133</c:v>
                </c:pt>
                <c:pt idx="162">
                  <c:v>0.17307692307692307</c:v>
                </c:pt>
                <c:pt idx="163">
                  <c:v>0.17482517482517482</c:v>
                </c:pt>
                <c:pt idx="164">
                  <c:v>0.17657342657342656</c:v>
                </c:pt>
                <c:pt idx="165">
                  <c:v>0.17832167832167833</c:v>
                </c:pt>
                <c:pt idx="166">
                  <c:v>0.17832167832167833</c:v>
                </c:pt>
                <c:pt idx="167">
                  <c:v>0.17832167832167833</c:v>
                </c:pt>
                <c:pt idx="168">
                  <c:v>0.18006993006993008</c:v>
                </c:pt>
                <c:pt idx="169">
                  <c:v>0.18006993006993008</c:v>
                </c:pt>
                <c:pt idx="170">
                  <c:v>0.18181818181818182</c:v>
                </c:pt>
                <c:pt idx="171">
                  <c:v>0.18356643356643357</c:v>
                </c:pt>
                <c:pt idx="172">
                  <c:v>0.18531468531468531</c:v>
                </c:pt>
                <c:pt idx="173">
                  <c:v>0.18531468531468531</c:v>
                </c:pt>
                <c:pt idx="174">
                  <c:v>0.18706293706293706</c:v>
                </c:pt>
                <c:pt idx="175">
                  <c:v>0.18706293706293706</c:v>
                </c:pt>
                <c:pt idx="176">
                  <c:v>0.1888111888111888</c:v>
                </c:pt>
                <c:pt idx="177">
                  <c:v>0.19055944055944055</c:v>
                </c:pt>
                <c:pt idx="178">
                  <c:v>0.19230769230769232</c:v>
                </c:pt>
                <c:pt idx="179">
                  <c:v>0.19405594405594406</c:v>
                </c:pt>
                <c:pt idx="180">
                  <c:v>0.19580419580419581</c:v>
                </c:pt>
                <c:pt idx="181">
                  <c:v>0.19755244755244755</c:v>
                </c:pt>
                <c:pt idx="182">
                  <c:v>0.1993006993006993</c:v>
                </c:pt>
                <c:pt idx="183">
                  <c:v>0.20104895104895104</c:v>
                </c:pt>
                <c:pt idx="184">
                  <c:v>0.20279720279720279</c:v>
                </c:pt>
                <c:pt idx="185">
                  <c:v>0.20454545454545456</c:v>
                </c:pt>
                <c:pt idx="186">
                  <c:v>0.2062937062937063</c:v>
                </c:pt>
                <c:pt idx="187">
                  <c:v>0.20804195804195805</c:v>
                </c:pt>
                <c:pt idx="188">
                  <c:v>0.20804195804195805</c:v>
                </c:pt>
                <c:pt idx="189">
                  <c:v>0.20979020979020979</c:v>
                </c:pt>
                <c:pt idx="190">
                  <c:v>0.21153846153846154</c:v>
                </c:pt>
                <c:pt idx="191">
                  <c:v>0.21153846153846154</c:v>
                </c:pt>
                <c:pt idx="192">
                  <c:v>0.21153846153846154</c:v>
                </c:pt>
                <c:pt idx="193">
                  <c:v>0.21328671328671328</c:v>
                </c:pt>
                <c:pt idx="194">
                  <c:v>0.21328671328671328</c:v>
                </c:pt>
                <c:pt idx="195">
                  <c:v>0.21328671328671328</c:v>
                </c:pt>
                <c:pt idx="196">
                  <c:v>0.21503496503496503</c:v>
                </c:pt>
                <c:pt idx="197">
                  <c:v>0.21678321678321677</c:v>
                </c:pt>
                <c:pt idx="198">
                  <c:v>0.21853146853146854</c:v>
                </c:pt>
                <c:pt idx="199">
                  <c:v>0.22027972027972029</c:v>
                </c:pt>
                <c:pt idx="200">
                  <c:v>0.22202797202797203</c:v>
                </c:pt>
                <c:pt idx="201">
                  <c:v>0.22377622377622378</c:v>
                </c:pt>
                <c:pt idx="202">
                  <c:v>0.22552447552447552</c:v>
                </c:pt>
                <c:pt idx="203">
                  <c:v>0.22727272727272727</c:v>
                </c:pt>
                <c:pt idx="204">
                  <c:v>0.22902097902097901</c:v>
                </c:pt>
                <c:pt idx="205">
                  <c:v>0.23076923076923078</c:v>
                </c:pt>
                <c:pt idx="206">
                  <c:v>0.23251748251748253</c:v>
                </c:pt>
                <c:pt idx="207">
                  <c:v>0.23426573426573427</c:v>
                </c:pt>
                <c:pt idx="208">
                  <c:v>0.23601398601398602</c:v>
                </c:pt>
                <c:pt idx="209">
                  <c:v>0.23776223776223776</c:v>
                </c:pt>
                <c:pt idx="210">
                  <c:v>0.2395104895104895</c:v>
                </c:pt>
                <c:pt idx="211">
                  <c:v>0.24125874125874125</c:v>
                </c:pt>
                <c:pt idx="212">
                  <c:v>0.24125874125874125</c:v>
                </c:pt>
                <c:pt idx="213">
                  <c:v>0.24300699300699299</c:v>
                </c:pt>
                <c:pt idx="214">
                  <c:v>0.24475524475524477</c:v>
                </c:pt>
                <c:pt idx="215">
                  <c:v>0.24650349650349651</c:v>
                </c:pt>
                <c:pt idx="216">
                  <c:v>0.24650349650349651</c:v>
                </c:pt>
                <c:pt idx="217">
                  <c:v>0.24825174825174826</c:v>
                </c:pt>
                <c:pt idx="218">
                  <c:v>0.25</c:v>
                </c:pt>
                <c:pt idx="219">
                  <c:v>0.25174825174825177</c:v>
                </c:pt>
                <c:pt idx="220">
                  <c:v>0.25349650349650349</c:v>
                </c:pt>
                <c:pt idx="221">
                  <c:v>0.25349650349650349</c:v>
                </c:pt>
                <c:pt idx="222">
                  <c:v>0.25524475524475526</c:v>
                </c:pt>
                <c:pt idx="223">
                  <c:v>0.25699300699300698</c:v>
                </c:pt>
                <c:pt idx="224">
                  <c:v>0.26223776223776224</c:v>
                </c:pt>
                <c:pt idx="225">
                  <c:v>0.26398601398601401</c:v>
                </c:pt>
                <c:pt idx="226">
                  <c:v>0.26573426573426573</c:v>
                </c:pt>
                <c:pt idx="227">
                  <c:v>0.2674825174825175</c:v>
                </c:pt>
                <c:pt idx="228">
                  <c:v>0.26923076923076922</c:v>
                </c:pt>
                <c:pt idx="229">
                  <c:v>0.27097902097902099</c:v>
                </c:pt>
                <c:pt idx="230">
                  <c:v>0.27272727272727271</c:v>
                </c:pt>
                <c:pt idx="231">
                  <c:v>0.27447552447552448</c:v>
                </c:pt>
                <c:pt idx="232">
                  <c:v>0.27797202797202797</c:v>
                </c:pt>
                <c:pt idx="233">
                  <c:v>0.27797202797202797</c:v>
                </c:pt>
                <c:pt idx="234">
                  <c:v>0.27972027972027974</c:v>
                </c:pt>
                <c:pt idx="235">
                  <c:v>0.28146853146853146</c:v>
                </c:pt>
                <c:pt idx="236">
                  <c:v>0.28321678321678323</c:v>
                </c:pt>
                <c:pt idx="237">
                  <c:v>0.28496503496503495</c:v>
                </c:pt>
                <c:pt idx="238">
                  <c:v>0.28671328671328672</c:v>
                </c:pt>
                <c:pt idx="239">
                  <c:v>0.28846153846153844</c:v>
                </c:pt>
                <c:pt idx="240">
                  <c:v>0.28846153846153844</c:v>
                </c:pt>
                <c:pt idx="241">
                  <c:v>0.29020979020979021</c:v>
                </c:pt>
                <c:pt idx="242">
                  <c:v>0.29195804195804198</c:v>
                </c:pt>
                <c:pt idx="243">
                  <c:v>0.2937062937062937</c:v>
                </c:pt>
                <c:pt idx="244">
                  <c:v>0.29545454545454547</c:v>
                </c:pt>
                <c:pt idx="245">
                  <c:v>0.29720279720279719</c:v>
                </c:pt>
                <c:pt idx="246">
                  <c:v>0.29895104895104896</c:v>
                </c:pt>
                <c:pt idx="247">
                  <c:v>0.30069930069930068</c:v>
                </c:pt>
                <c:pt idx="248">
                  <c:v>0.30244755244755245</c:v>
                </c:pt>
                <c:pt idx="249">
                  <c:v>0.30419580419580422</c:v>
                </c:pt>
                <c:pt idx="250">
                  <c:v>0.30594405594405594</c:v>
                </c:pt>
                <c:pt idx="251">
                  <c:v>0.30769230769230771</c:v>
                </c:pt>
                <c:pt idx="252">
                  <c:v>0.30944055944055943</c:v>
                </c:pt>
                <c:pt idx="253">
                  <c:v>0.3111888111888112</c:v>
                </c:pt>
                <c:pt idx="254">
                  <c:v>0.31293706293706292</c:v>
                </c:pt>
                <c:pt idx="255">
                  <c:v>0.31468531468531469</c:v>
                </c:pt>
                <c:pt idx="256">
                  <c:v>0.31643356643356646</c:v>
                </c:pt>
                <c:pt idx="257">
                  <c:v>0.31818181818181818</c:v>
                </c:pt>
                <c:pt idx="258">
                  <c:v>0.31993006993006995</c:v>
                </c:pt>
                <c:pt idx="259">
                  <c:v>0.32167832167832167</c:v>
                </c:pt>
                <c:pt idx="260">
                  <c:v>0.32342657342657344</c:v>
                </c:pt>
                <c:pt idx="261">
                  <c:v>0.32342657342657344</c:v>
                </c:pt>
                <c:pt idx="262">
                  <c:v>0.32342657342657344</c:v>
                </c:pt>
                <c:pt idx="263">
                  <c:v>0.32517482517482516</c:v>
                </c:pt>
                <c:pt idx="264">
                  <c:v>0.32692307692307693</c:v>
                </c:pt>
                <c:pt idx="265">
                  <c:v>0.32692307692307693</c:v>
                </c:pt>
                <c:pt idx="266">
                  <c:v>0.32867132867132864</c:v>
                </c:pt>
                <c:pt idx="267">
                  <c:v>0.32867132867132864</c:v>
                </c:pt>
                <c:pt idx="268">
                  <c:v>0.33041958041958042</c:v>
                </c:pt>
                <c:pt idx="269">
                  <c:v>0.33216783216783219</c:v>
                </c:pt>
                <c:pt idx="270">
                  <c:v>0.33391608391608391</c:v>
                </c:pt>
                <c:pt idx="271">
                  <c:v>0.33391608391608391</c:v>
                </c:pt>
                <c:pt idx="272">
                  <c:v>0.33566433566433568</c:v>
                </c:pt>
                <c:pt idx="273">
                  <c:v>0.33741258741258739</c:v>
                </c:pt>
                <c:pt idx="274">
                  <c:v>0.33916083916083917</c:v>
                </c:pt>
                <c:pt idx="275">
                  <c:v>0.33916083916083917</c:v>
                </c:pt>
                <c:pt idx="276">
                  <c:v>0.34090909090909088</c:v>
                </c:pt>
                <c:pt idx="277">
                  <c:v>0.34265734265734266</c:v>
                </c:pt>
                <c:pt idx="278">
                  <c:v>0.34440559440559443</c:v>
                </c:pt>
                <c:pt idx="279">
                  <c:v>0.34615384615384615</c:v>
                </c:pt>
                <c:pt idx="280">
                  <c:v>0.34790209790209792</c:v>
                </c:pt>
                <c:pt idx="281">
                  <c:v>0.34965034965034963</c:v>
                </c:pt>
                <c:pt idx="282">
                  <c:v>0.35139860139860141</c:v>
                </c:pt>
                <c:pt idx="283">
                  <c:v>0.35314685314685312</c:v>
                </c:pt>
                <c:pt idx="284">
                  <c:v>0.3548951048951049</c:v>
                </c:pt>
                <c:pt idx="285">
                  <c:v>0.35664335664335667</c:v>
                </c:pt>
                <c:pt idx="286">
                  <c:v>0.35839160839160839</c:v>
                </c:pt>
                <c:pt idx="287">
                  <c:v>0.36013986013986016</c:v>
                </c:pt>
                <c:pt idx="288">
                  <c:v>0.36188811188811187</c:v>
                </c:pt>
                <c:pt idx="289">
                  <c:v>0.36363636363636365</c:v>
                </c:pt>
                <c:pt idx="290">
                  <c:v>0.36538461538461536</c:v>
                </c:pt>
                <c:pt idx="291">
                  <c:v>0.36713286713286714</c:v>
                </c:pt>
                <c:pt idx="292">
                  <c:v>0.36713286713286714</c:v>
                </c:pt>
                <c:pt idx="293">
                  <c:v>0.36888111888111891</c:v>
                </c:pt>
                <c:pt idx="294">
                  <c:v>0.37062937062937062</c:v>
                </c:pt>
                <c:pt idx="295">
                  <c:v>0.3723776223776224</c:v>
                </c:pt>
                <c:pt idx="296">
                  <c:v>0.37412587412587411</c:v>
                </c:pt>
                <c:pt idx="297">
                  <c:v>0.37587412587412589</c:v>
                </c:pt>
                <c:pt idx="298">
                  <c:v>0.3776223776223776</c:v>
                </c:pt>
                <c:pt idx="299">
                  <c:v>0.37937062937062938</c:v>
                </c:pt>
                <c:pt idx="300">
                  <c:v>0.38111888111888109</c:v>
                </c:pt>
                <c:pt idx="301">
                  <c:v>0.38286713286713286</c:v>
                </c:pt>
                <c:pt idx="302">
                  <c:v>0.38461538461538464</c:v>
                </c:pt>
                <c:pt idx="303">
                  <c:v>0.38636363636363635</c:v>
                </c:pt>
                <c:pt idx="304">
                  <c:v>0.38811188811188813</c:v>
                </c:pt>
                <c:pt idx="305">
                  <c:v>0.38986013986013984</c:v>
                </c:pt>
                <c:pt idx="306">
                  <c:v>0.39160839160839161</c:v>
                </c:pt>
                <c:pt idx="307">
                  <c:v>0.39335664335664333</c:v>
                </c:pt>
                <c:pt idx="308">
                  <c:v>0.3951048951048951</c:v>
                </c:pt>
                <c:pt idx="309">
                  <c:v>0.39685314685314688</c:v>
                </c:pt>
                <c:pt idx="310">
                  <c:v>0.39685314685314688</c:v>
                </c:pt>
                <c:pt idx="311">
                  <c:v>0.39685314685314688</c:v>
                </c:pt>
                <c:pt idx="312">
                  <c:v>0.39860139860139859</c:v>
                </c:pt>
                <c:pt idx="313">
                  <c:v>0.40034965034965037</c:v>
                </c:pt>
                <c:pt idx="314">
                  <c:v>0.40209790209790208</c:v>
                </c:pt>
                <c:pt idx="315">
                  <c:v>0.40384615384615385</c:v>
                </c:pt>
                <c:pt idx="316">
                  <c:v>0.40559440559440557</c:v>
                </c:pt>
                <c:pt idx="317">
                  <c:v>0.40734265734265734</c:v>
                </c:pt>
                <c:pt idx="318">
                  <c:v>0.40909090909090912</c:v>
                </c:pt>
                <c:pt idx="319">
                  <c:v>0.41083916083916083</c:v>
                </c:pt>
                <c:pt idx="320">
                  <c:v>0.41258741258741261</c:v>
                </c:pt>
                <c:pt idx="321">
                  <c:v>0.41433566433566432</c:v>
                </c:pt>
                <c:pt idx="322">
                  <c:v>0.41608391608391609</c:v>
                </c:pt>
                <c:pt idx="323">
                  <c:v>0.41783216783216781</c:v>
                </c:pt>
                <c:pt idx="324">
                  <c:v>0.41958041958041958</c:v>
                </c:pt>
                <c:pt idx="325">
                  <c:v>0.41958041958041958</c:v>
                </c:pt>
                <c:pt idx="326">
                  <c:v>0.42132867132867136</c:v>
                </c:pt>
                <c:pt idx="327">
                  <c:v>0.42307692307692307</c:v>
                </c:pt>
                <c:pt idx="328">
                  <c:v>0.42482517482517484</c:v>
                </c:pt>
                <c:pt idx="329">
                  <c:v>0.42657342657342656</c:v>
                </c:pt>
                <c:pt idx="330">
                  <c:v>0.42832167832167833</c:v>
                </c:pt>
                <c:pt idx="331">
                  <c:v>0.43006993006993005</c:v>
                </c:pt>
                <c:pt idx="332">
                  <c:v>0.43181818181818182</c:v>
                </c:pt>
                <c:pt idx="333">
                  <c:v>0.43181818181818182</c:v>
                </c:pt>
                <c:pt idx="334">
                  <c:v>0.43356643356643354</c:v>
                </c:pt>
                <c:pt idx="335">
                  <c:v>0.43531468531468531</c:v>
                </c:pt>
                <c:pt idx="336">
                  <c:v>0.43706293706293708</c:v>
                </c:pt>
                <c:pt idx="337">
                  <c:v>0.4388111888111888</c:v>
                </c:pt>
                <c:pt idx="338">
                  <c:v>0.44055944055944057</c:v>
                </c:pt>
                <c:pt idx="339">
                  <c:v>0.44230769230769229</c:v>
                </c:pt>
                <c:pt idx="340">
                  <c:v>0.44405594405594406</c:v>
                </c:pt>
                <c:pt idx="341">
                  <c:v>0.44580419580419578</c:v>
                </c:pt>
                <c:pt idx="342">
                  <c:v>0.44755244755244755</c:v>
                </c:pt>
                <c:pt idx="343">
                  <c:v>0.44930069930069932</c:v>
                </c:pt>
                <c:pt idx="344">
                  <c:v>0.45104895104895104</c:v>
                </c:pt>
                <c:pt idx="345">
                  <c:v>0.45279720279720281</c:v>
                </c:pt>
                <c:pt idx="346">
                  <c:v>0.45454545454545453</c:v>
                </c:pt>
                <c:pt idx="347">
                  <c:v>0.4562937062937063</c:v>
                </c:pt>
                <c:pt idx="348">
                  <c:v>0.45804195804195802</c:v>
                </c:pt>
                <c:pt idx="349">
                  <c:v>0.45979020979020979</c:v>
                </c:pt>
                <c:pt idx="350">
                  <c:v>0.46153846153846156</c:v>
                </c:pt>
                <c:pt idx="351">
                  <c:v>0.46328671328671328</c:v>
                </c:pt>
                <c:pt idx="352">
                  <c:v>0.46503496503496505</c:v>
                </c:pt>
                <c:pt idx="353">
                  <c:v>0.46678321678321677</c:v>
                </c:pt>
                <c:pt idx="354">
                  <c:v>0.46853146853146854</c:v>
                </c:pt>
                <c:pt idx="355">
                  <c:v>0.47027972027972026</c:v>
                </c:pt>
                <c:pt idx="356">
                  <c:v>0.47202797202797203</c:v>
                </c:pt>
                <c:pt idx="357">
                  <c:v>0.4737762237762238</c:v>
                </c:pt>
                <c:pt idx="358">
                  <c:v>0.47552447552447552</c:v>
                </c:pt>
                <c:pt idx="359">
                  <c:v>0.47727272727272729</c:v>
                </c:pt>
                <c:pt idx="360">
                  <c:v>0.47902097902097901</c:v>
                </c:pt>
                <c:pt idx="361">
                  <c:v>0.48076923076923078</c:v>
                </c:pt>
                <c:pt idx="362">
                  <c:v>0.4825174825174825</c:v>
                </c:pt>
                <c:pt idx="363">
                  <c:v>0.48426573426573427</c:v>
                </c:pt>
                <c:pt idx="364">
                  <c:v>0.48601398601398599</c:v>
                </c:pt>
                <c:pt idx="365">
                  <c:v>0.48776223776223776</c:v>
                </c:pt>
                <c:pt idx="366">
                  <c:v>0.48951048951048953</c:v>
                </c:pt>
                <c:pt idx="367">
                  <c:v>0.49125874125874125</c:v>
                </c:pt>
                <c:pt idx="368">
                  <c:v>0.49300699300699302</c:v>
                </c:pt>
                <c:pt idx="369">
                  <c:v>0.49475524475524474</c:v>
                </c:pt>
                <c:pt idx="370">
                  <c:v>0.49650349650349651</c:v>
                </c:pt>
                <c:pt idx="371">
                  <c:v>0.49825174825174823</c:v>
                </c:pt>
                <c:pt idx="372">
                  <c:v>0.5</c:v>
                </c:pt>
                <c:pt idx="373">
                  <c:v>0.50174825174825177</c:v>
                </c:pt>
                <c:pt idx="374">
                  <c:v>0.50349650349650354</c:v>
                </c:pt>
                <c:pt idx="375">
                  <c:v>0.50524475524475521</c:v>
                </c:pt>
                <c:pt idx="376">
                  <c:v>0.50699300699300698</c:v>
                </c:pt>
                <c:pt idx="377">
                  <c:v>0.50874125874125875</c:v>
                </c:pt>
                <c:pt idx="378">
                  <c:v>0.51048951048951052</c:v>
                </c:pt>
                <c:pt idx="379">
                  <c:v>0.51223776223776218</c:v>
                </c:pt>
                <c:pt idx="380">
                  <c:v>0.51398601398601396</c:v>
                </c:pt>
                <c:pt idx="381">
                  <c:v>0.51573426573426573</c:v>
                </c:pt>
                <c:pt idx="382">
                  <c:v>0.5174825174825175</c:v>
                </c:pt>
                <c:pt idx="383">
                  <c:v>0.51923076923076927</c:v>
                </c:pt>
                <c:pt idx="384">
                  <c:v>0.52097902097902093</c:v>
                </c:pt>
                <c:pt idx="385">
                  <c:v>0.52272727272727271</c:v>
                </c:pt>
                <c:pt idx="386">
                  <c:v>0.52447552447552448</c:v>
                </c:pt>
                <c:pt idx="387">
                  <c:v>0.52622377622377625</c:v>
                </c:pt>
                <c:pt idx="388">
                  <c:v>0.52797202797202802</c:v>
                </c:pt>
                <c:pt idx="389">
                  <c:v>0.52972027972027969</c:v>
                </c:pt>
                <c:pt idx="390">
                  <c:v>0.53321678321678323</c:v>
                </c:pt>
                <c:pt idx="391">
                  <c:v>0.534965034965035</c:v>
                </c:pt>
                <c:pt idx="392">
                  <c:v>0.53671328671328666</c:v>
                </c:pt>
                <c:pt idx="393">
                  <c:v>0.53846153846153844</c:v>
                </c:pt>
                <c:pt idx="394">
                  <c:v>0.54020979020979021</c:v>
                </c:pt>
                <c:pt idx="395">
                  <c:v>0.54195804195804198</c:v>
                </c:pt>
                <c:pt idx="396">
                  <c:v>0.54370629370629375</c:v>
                </c:pt>
                <c:pt idx="397">
                  <c:v>0.54545454545454541</c:v>
                </c:pt>
                <c:pt idx="398">
                  <c:v>0.54720279720279719</c:v>
                </c:pt>
                <c:pt idx="399">
                  <c:v>0.54895104895104896</c:v>
                </c:pt>
                <c:pt idx="400">
                  <c:v>0.55069930069930073</c:v>
                </c:pt>
                <c:pt idx="401">
                  <c:v>0.55244755244755239</c:v>
                </c:pt>
                <c:pt idx="402">
                  <c:v>0.55419580419580416</c:v>
                </c:pt>
                <c:pt idx="403">
                  <c:v>0.55594405594405594</c:v>
                </c:pt>
                <c:pt idx="404">
                  <c:v>0.55769230769230771</c:v>
                </c:pt>
                <c:pt idx="405">
                  <c:v>0.55944055944055948</c:v>
                </c:pt>
                <c:pt idx="406">
                  <c:v>0.56118881118881114</c:v>
                </c:pt>
                <c:pt idx="407">
                  <c:v>0.56293706293706292</c:v>
                </c:pt>
                <c:pt idx="408">
                  <c:v>0.56468531468531469</c:v>
                </c:pt>
                <c:pt idx="409">
                  <c:v>0.56643356643356646</c:v>
                </c:pt>
                <c:pt idx="410">
                  <c:v>0.56818181818181823</c:v>
                </c:pt>
                <c:pt idx="411">
                  <c:v>0.56993006993006989</c:v>
                </c:pt>
                <c:pt idx="412">
                  <c:v>0.57167832167832167</c:v>
                </c:pt>
                <c:pt idx="413">
                  <c:v>0.57342657342657344</c:v>
                </c:pt>
                <c:pt idx="414">
                  <c:v>0.57517482517482521</c:v>
                </c:pt>
                <c:pt idx="415">
                  <c:v>0.57692307692307687</c:v>
                </c:pt>
                <c:pt idx="416">
                  <c:v>0.57867132867132864</c:v>
                </c:pt>
                <c:pt idx="417">
                  <c:v>0.58041958041958042</c:v>
                </c:pt>
                <c:pt idx="418">
                  <c:v>0.58216783216783219</c:v>
                </c:pt>
                <c:pt idx="419">
                  <c:v>0.58391608391608396</c:v>
                </c:pt>
                <c:pt idx="420">
                  <c:v>0.58566433566433562</c:v>
                </c:pt>
                <c:pt idx="421">
                  <c:v>0.58741258741258739</c:v>
                </c:pt>
                <c:pt idx="422">
                  <c:v>0.58916083916083917</c:v>
                </c:pt>
                <c:pt idx="423">
                  <c:v>0.59090909090909094</c:v>
                </c:pt>
                <c:pt idx="424">
                  <c:v>0.59265734265734271</c:v>
                </c:pt>
                <c:pt idx="425">
                  <c:v>0.59440559440559437</c:v>
                </c:pt>
                <c:pt idx="426">
                  <c:v>0.59615384615384615</c:v>
                </c:pt>
                <c:pt idx="427">
                  <c:v>0.59790209790209792</c:v>
                </c:pt>
                <c:pt idx="428">
                  <c:v>0.59965034965034969</c:v>
                </c:pt>
                <c:pt idx="429">
                  <c:v>0.60139860139860135</c:v>
                </c:pt>
                <c:pt idx="430">
                  <c:v>0.60314685314685312</c:v>
                </c:pt>
                <c:pt idx="431">
                  <c:v>0.6048951048951049</c:v>
                </c:pt>
                <c:pt idx="432">
                  <c:v>0.60664335664335667</c:v>
                </c:pt>
                <c:pt idx="433">
                  <c:v>0.60839160839160844</c:v>
                </c:pt>
                <c:pt idx="434">
                  <c:v>0.6101398601398601</c:v>
                </c:pt>
                <c:pt idx="435">
                  <c:v>0.61188811188811187</c:v>
                </c:pt>
                <c:pt idx="436">
                  <c:v>0.61363636363636365</c:v>
                </c:pt>
                <c:pt idx="437">
                  <c:v>0.61538461538461542</c:v>
                </c:pt>
                <c:pt idx="438">
                  <c:v>0.61713286713286708</c:v>
                </c:pt>
                <c:pt idx="439">
                  <c:v>0.61888111888111885</c:v>
                </c:pt>
                <c:pt idx="440">
                  <c:v>0.62062937062937062</c:v>
                </c:pt>
                <c:pt idx="441">
                  <c:v>0.6223776223776224</c:v>
                </c:pt>
                <c:pt idx="442">
                  <c:v>0.62412587412587417</c:v>
                </c:pt>
                <c:pt idx="443">
                  <c:v>0.62587412587412583</c:v>
                </c:pt>
                <c:pt idx="444">
                  <c:v>0.6276223776223776</c:v>
                </c:pt>
                <c:pt idx="445">
                  <c:v>0.62937062937062938</c:v>
                </c:pt>
                <c:pt idx="446">
                  <c:v>0.63111888111888115</c:v>
                </c:pt>
                <c:pt idx="447">
                  <c:v>0.63286713286713292</c:v>
                </c:pt>
                <c:pt idx="448">
                  <c:v>0.63461538461538458</c:v>
                </c:pt>
                <c:pt idx="449">
                  <c:v>0.63636363636363635</c:v>
                </c:pt>
                <c:pt idx="450">
                  <c:v>0.63811188811188813</c:v>
                </c:pt>
                <c:pt idx="451">
                  <c:v>0.6398601398601399</c:v>
                </c:pt>
                <c:pt idx="452">
                  <c:v>0.64160839160839156</c:v>
                </c:pt>
                <c:pt idx="453">
                  <c:v>0.64335664335664333</c:v>
                </c:pt>
                <c:pt idx="454">
                  <c:v>0.6451048951048951</c:v>
                </c:pt>
                <c:pt idx="455">
                  <c:v>0.64685314685314688</c:v>
                </c:pt>
                <c:pt idx="456">
                  <c:v>0.64860139860139865</c:v>
                </c:pt>
                <c:pt idx="457">
                  <c:v>0.65034965034965031</c:v>
                </c:pt>
                <c:pt idx="458">
                  <c:v>0.65209790209790208</c:v>
                </c:pt>
                <c:pt idx="459">
                  <c:v>0.65384615384615385</c:v>
                </c:pt>
                <c:pt idx="460">
                  <c:v>0.65559440559440563</c:v>
                </c:pt>
                <c:pt idx="461">
                  <c:v>0.65559440559440563</c:v>
                </c:pt>
                <c:pt idx="462">
                  <c:v>0.65734265734265729</c:v>
                </c:pt>
                <c:pt idx="463">
                  <c:v>0.65909090909090906</c:v>
                </c:pt>
                <c:pt idx="464">
                  <c:v>0.66083916083916083</c:v>
                </c:pt>
                <c:pt idx="465">
                  <c:v>0.66258741258741261</c:v>
                </c:pt>
                <c:pt idx="466">
                  <c:v>0.66433566433566438</c:v>
                </c:pt>
                <c:pt idx="467">
                  <c:v>0.66608391608391604</c:v>
                </c:pt>
                <c:pt idx="468">
                  <c:v>0.66783216783216781</c:v>
                </c:pt>
                <c:pt idx="469">
                  <c:v>0.66783216783216781</c:v>
                </c:pt>
                <c:pt idx="470">
                  <c:v>0.66958041958041958</c:v>
                </c:pt>
                <c:pt idx="471">
                  <c:v>0.67132867132867136</c:v>
                </c:pt>
                <c:pt idx="472">
                  <c:v>0.67307692307692313</c:v>
                </c:pt>
                <c:pt idx="473">
                  <c:v>0.67482517482517479</c:v>
                </c:pt>
                <c:pt idx="474">
                  <c:v>0.67657342657342656</c:v>
                </c:pt>
                <c:pt idx="475">
                  <c:v>0.67832167832167833</c:v>
                </c:pt>
                <c:pt idx="476">
                  <c:v>0.67832167832167833</c:v>
                </c:pt>
                <c:pt idx="477">
                  <c:v>0.68006993006993011</c:v>
                </c:pt>
                <c:pt idx="478">
                  <c:v>0.68181818181818177</c:v>
                </c:pt>
                <c:pt idx="479">
                  <c:v>0.68356643356643354</c:v>
                </c:pt>
                <c:pt idx="480">
                  <c:v>0.68531468531468531</c:v>
                </c:pt>
                <c:pt idx="481">
                  <c:v>0.68706293706293708</c:v>
                </c:pt>
                <c:pt idx="482">
                  <c:v>0.68881118881118886</c:v>
                </c:pt>
                <c:pt idx="483">
                  <c:v>0.69055944055944052</c:v>
                </c:pt>
                <c:pt idx="484">
                  <c:v>0.69230769230769229</c:v>
                </c:pt>
                <c:pt idx="485">
                  <c:v>0.69405594405594406</c:v>
                </c:pt>
                <c:pt idx="486">
                  <c:v>0.69580419580419584</c:v>
                </c:pt>
                <c:pt idx="487">
                  <c:v>0.69755244755244761</c:v>
                </c:pt>
                <c:pt idx="488">
                  <c:v>0.69930069930069927</c:v>
                </c:pt>
                <c:pt idx="489">
                  <c:v>0.70104895104895104</c:v>
                </c:pt>
                <c:pt idx="490">
                  <c:v>0.70279720279720281</c:v>
                </c:pt>
                <c:pt idx="491">
                  <c:v>0.70454545454545459</c:v>
                </c:pt>
                <c:pt idx="492">
                  <c:v>0.70629370629370625</c:v>
                </c:pt>
                <c:pt idx="493">
                  <c:v>0.70804195804195802</c:v>
                </c:pt>
                <c:pt idx="494">
                  <c:v>0.70979020979020979</c:v>
                </c:pt>
                <c:pt idx="495">
                  <c:v>0.71153846153846156</c:v>
                </c:pt>
                <c:pt idx="496">
                  <c:v>0.71328671328671334</c:v>
                </c:pt>
                <c:pt idx="497">
                  <c:v>0.715034965034965</c:v>
                </c:pt>
                <c:pt idx="498">
                  <c:v>0.71678321678321677</c:v>
                </c:pt>
                <c:pt idx="499">
                  <c:v>0.71853146853146854</c:v>
                </c:pt>
                <c:pt idx="500">
                  <c:v>0.72027972027972031</c:v>
                </c:pt>
                <c:pt idx="501">
                  <c:v>0.72202797202797198</c:v>
                </c:pt>
                <c:pt idx="502">
                  <c:v>0.72377622377622375</c:v>
                </c:pt>
                <c:pt idx="503">
                  <c:v>0.72552447552447552</c:v>
                </c:pt>
                <c:pt idx="504">
                  <c:v>0.72727272727272729</c:v>
                </c:pt>
                <c:pt idx="505">
                  <c:v>0.72902097902097907</c:v>
                </c:pt>
                <c:pt idx="506">
                  <c:v>0.73076923076923073</c:v>
                </c:pt>
                <c:pt idx="507">
                  <c:v>0.7325174825174825</c:v>
                </c:pt>
                <c:pt idx="508">
                  <c:v>0.73426573426573427</c:v>
                </c:pt>
                <c:pt idx="509">
                  <c:v>0.73601398601398604</c:v>
                </c:pt>
                <c:pt idx="510">
                  <c:v>0.73776223776223782</c:v>
                </c:pt>
                <c:pt idx="511">
                  <c:v>0.73951048951048948</c:v>
                </c:pt>
                <c:pt idx="512">
                  <c:v>0.74125874125874125</c:v>
                </c:pt>
                <c:pt idx="513">
                  <c:v>0.74300699300699302</c:v>
                </c:pt>
                <c:pt idx="514">
                  <c:v>0.74475524475524479</c:v>
                </c:pt>
                <c:pt idx="515">
                  <c:v>0.74650349650349646</c:v>
                </c:pt>
                <c:pt idx="516">
                  <c:v>0.74825174825174823</c:v>
                </c:pt>
                <c:pt idx="517">
                  <c:v>0.75</c:v>
                </c:pt>
                <c:pt idx="518">
                  <c:v>0.75174825174825177</c:v>
                </c:pt>
                <c:pt idx="519">
                  <c:v>0.75349650349650354</c:v>
                </c:pt>
                <c:pt idx="520">
                  <c:v>0.75524475524475521</c:v>
                </c:pt>
                <c:pt idx="521">
                  <c:v>0.75699300699300698</c:v>
                </c:pt>
                <c:pt idx="522">
                  <c:v>0.75874125874125875</c:v>
                </c:pt>
                <c:pt idx="523">
                  <c:v>0.76048951048951052</c:v>
                </c:pt>
                <c:pt idx="524">
                  <c:v>0.76223776223776218</c:v>
                </c:pt>
                <c:pt idx="525">
                  <c:v>0.76398601398601396</c:v>
                </c:pt>
                <c:pt idx="526">
                  <c:v>0.76573426573426573</c:v>
                </c:pt>
                <c:pt idx="527">
                  <c:v>0.7674825174825175</c:v>
                </c:pt>
                <c:pt idx="528">
                  <c:v>0.76923076923076927</c:v>
                </c:pt>
                <c:pt idx="529">
                  <c:v>0.77097902097902093</c:v>
                </c:pt>
                <c:pt idx="530">
                  <c:v>0.77272727272727271</c:v>
                </c:pt>
                <c:pt idx="531">
                  <c:v>0.77447552447552448</c:v>
                </c:pt>
                <c:pt idx="532">
                  <c:v>0.77622377622377625</c:v>
                </c:pt>
                <c:pt idx="533">
                  <c:v>0.77797202797202802</c:v>
                </c:pt>
                <c:pt idx="534">
                  <c:v>0.77972027972027969</c:v>
                </c:pt>
                <c:pt idx="535">
                  <c:v>0.78146853146853146</c:v>
                </c:pt>
                <c:pt idx="536">
                  <c:v>0.78321678321678323</c:v>
                </c:pt>
                <c:pt idx="537">
                  <c:v>0.784965034965035</c:v>
                </c:pt>
                <c:pt idx="538">
                  <c:v>0.78671328671328666</c:v>
                </c:pt>
                <c:pt idx="539">
                  <c:v>0.78846153846153844</c:v>
                </c:pt>
                <c:pt idx="540">
                  <c:v>0.79020979020979021</c:v>
                </c:pt>
                <c:pt idx="541">
                  <c:v>0.79195804195804198</c:v>
                </c:pt>
                <c:pt idx="542">
                  <c:v>0.79370629370629375</c:v>
                </c:pt>
                <c:pt idx="543">
                  <c:v>0.79545454545454541</c:v>
                </c:pt>
                <c:pt idx="544">
                  <c:v>0.79720279720279719</c:v>
                </c:pt>
                <c:pt idx="545">
                  <c:v>0.79895104895104896</c:v>
                </c:pt>
                <c:pt idx="546">
                  <c:v>0.80069930069930073</c:v>
                </c:pt>
                <c:pt idx="547">
                  <c:v>0.80244755244755239</c:v>
                </c:pt>
                <c:pt idx="548">
                  <c:v>0.80419580419580416</c:v>
                </c:pt>
                <c:pt idx="549">
                  <c:v>0.80594405594405594</c:v>
                </c:pt>
                <c:pt idx="550">
                  <c:v>0.80594405594405594</c:v>
                </c:pt>
                <c:pt idx="551">
                  <c:v>0.80594405594405594</c:v>
                </c:pt>
                <c:pt idx="552">
                  <c:v>0.80769230769230771</c:v>
                </c:pt>
                <c:pt idx="553">
                  <c:v>0.80944055944055948</c:v>
                </c:pt>
                <c:pt idx="554">
                  <c:v>0.81118881118881114</c:v>
                </c:pt>
                <c:pt idx="555">
                  <c:v>0.81118881118881114</c:v>
                </c:pt>
                <c:pt idx="556">
                  <c:v>0.81293706293706292</c:v>
                </c:pt>
                <c:pt idx="557">
                  <c:v>0.81468531468531469</c:v>
                </c:pt>
                <c:pt idx="558">
                  <c:v>0.81643356643356646</c:v>
                </c:pt>
                <c:pt idx="559">
                  <c:v>0.81818181818181823</c:v>
                </c:pt>
                <c:pt idx="560">
                  <c:v>0.81993006993006989</c:v>
                </c:pt>
                <c:pt idx="561">
                  <c:v>0.82167832167832167</c:v>
                </c:pt>
                <c:pt idx="562">
                  <c:v>0.82342657342657344</c:v>
                </c:pt>
                <c:pt idx="563">
                  <c:v>0.82517482517482521</c:v>
                </c:pt>
                <c:pt idx="564">
                  <c:v>0.82692307692307687</c:v>
                </c:pt>
                <c:pt idx="565">
                  <c:v>0.82867132867132864</c:v>
                </c:pt>
                <c:pt idx="566">
                  <c:v>0.83041958041958042</c:v>
                </c:pt>
                <c:pt idx="567">
                  <c:v>0.83216783216783219</c:v>
                </c:pt>
                <c:pt idx="568">
                  <c:v>0.83391608391608396</c:v>
                </c:pt>
                <c:pt idx="569">
                  <c:v>0.83566433566433562</c:v>
                </c:pt>
                <c:pt idx="570">
                  <c:v>0.83741258741258739</c:v>
                </c:pt>
                <c:pt idx="571">
                  <c:v>0.83916083916083917</c:v>
                </c:pt>
                <c:pt idx="572">
                  <c:v>0.84090909090909094</c:v>
                </c:pt>
                <c:pt idx="573">
                  <c:v>0.84265734265734271</c:v>
                </c:pt>
                <c:pt idx="574">
                  <c:v>0.84440559440559437</c:v>
                </c:pt>
                <c:pt idx="575">
                  <c:v>0.84615384615384615</c:v>
                </c:pt>
                <c:pt idx="576">
                  <c:v>0.84790209790209792</c:v>
                </c:pt>
                <c:pt idx="577">
                  <c:v>0.84965034965034969</c:v>
                </c:pt>
                <c:pt idx="578">
                  <c:v>0.85139860139860135</c:v>
                </c:pt>
                <c:pt idx="579">
                  <c:v>0.85314685314685312</c:v>
                </c:pt>
                <c:pt idx="580">
                  <c:v>0.8548951048951049</c:v>
                </c:pt>
                <c:pt idx="581">
                  <c:v>0.85664335664335667</c:v>
                </c:pt>
                <c:pt idx="582">
                  <c:v>0.85839160839160844</c:v>
                </c:pt>
                <c:pt idx="583">
                  <c:v>0.8601398601398601</c:v>
                </c:pt>
                <c:pt idx="584">
                  <c:v>0.86188811188811187</c:v>
                </c:pt>
                <c:pt idx="585">
                  <c:v>0.86363636363636365</c:v>
                </c:pt>
                <c:pt idx="586">
                  <c:v>0.86538461538461542</c:v>
                </c:pt>
                <c:pt idx="587">
                  <c:v>0.86713286713286708</c:v>
                </c:pt>
                <c:pt idx="588">
                  <c:v>0.86888111888111885</c:v>
                </c:pt>
                <c:pt idx="589">
                  <c:v>0.87062937062937062</c:v>
                </c:pt>
                <c:pt idx="590">
                  <c:v>0.8723776223776224</c:v>
                </c:pt>
                <c:pt idx="591">
                  <c:v>0.87412587412587417</c:v>
                </c:pt>
                <c:pt idx="592">
                  <c:v>0.87587412587412583</c:v>
                </c:pt>
                <c:pt idx="593">
                  <c:v>0.8776223776223776</c:v>
                </c:pt>
                <c:pt idx="594">
                  <c:v>0.87937062937062938</c:v>
                </c:pt>
                <c:pt idx="595">
                  <c:v>0.88111888111888115</c:v>
                </c:pt>
                <c:pt idx="596">
                  <c:v>0.88286713286713292</c:v>
                </c:pt>
                <c:pt idx="597">
                  <c:v>0.88461538461538458</c:v>
                </c:pt>
                <c:pt idx="598">
                  <c:v>0.88636363636363635</c:v>
                </c:pt>
                <c:pt idx="599">
                  <c:v>0.88811188811188813</c:v>
                </c:pt>
                <c:pt idx="600">
                  <c:v>0.8898601398601399</c:v>
                </c:pt>
                <c:pt idx="601">
                  <c:v>0.89160839160839156</c:v>
                </c:pt>
                <c:pt idx="602">
                  <c:v>0.89335664335664333</c:v>
                </c:pt>
                <c:pt idx="603">
                  <c:v>0.8951048951048951</c:v>
                </c:pt>
                <c:pt idx="604">
                  <c:v>0.89685314685314688</c:v>
                </c:pt>
                <c:pt idx="605">
                  <c:v>0.89860139860139865</c:v>
                </c:pt>
                <c:pt idx="606">
                  <c:v>0.89860139860139865</c:v>
                </c:pt>
                <c:pt idx="607">
                  <c:v>0.90034965034965031</c:v>
                </c:pt>
                <c:pt idx="608">
                  <c:v>0.90209790209790208</c:v>
                </c:pt>
                <c:pt idx="609">
                  <c:v>0.90384615384615385</c:v>
                </c:pt>
                <c:pt idx="610">
                  <c:v>0.90559440559440563</c:v>
                </c:pt>
                <c:pt idx="611">
                  <c:v>0.90734265734265729</c:v>
                </c:pt>
                <c:pt idx="612">
                  <c:v>0.90909090909090906</c:v>
                </c:pt>
                <c:pt idx="613">
                  <c:v>0.91083916083916083</c:v>
                </c:pt>
                <c:pt idx="614">
                  <c:v>0.91258741258741261</c:v>
                </c:pt>
                <c:pt idx="615">
                  <c:v>0.91433566433566438</c:v>
                </c:pt>
                <c:pt idx="616">
                  <c:v>0.91783216783216781</c:v>
                </c:pt>
                <c:pt idx="617">
                  <c:v>0.91958041958041958</c:v>
                </c:pt>
                <c:pt idx="618">
                  <c:v>0.92132867132867136</c:v>
                </c:pt>
                <c:pt idx="619">
                  <c:v>0.92307692307692313</c:v>
                </c:pt>
                <c:pt idx="620">
                  <c:v>0.92307692307692313</c:v>
                </c:pt>
                <c:pt idx="621">
                  <c:v>0.92482517482517479</c:v>
                </c:pt>
                <c:pt idx="622">
                  <c:v>0.92657342657342656</c:v>
                </c:pt>
                <c:pt idx="623">
                  <c:v>0.92832167832167833</c:v>
                </c:pt>
                <c:pt idx="624">
                  <c:v>0.93006993006993011</c:v>
                </c:pt>
                <c:pt idx="625">
                  <c:v>0.93181818181818177</c:v>
                </c:pt>
                <c:pt idx="626">
                  <c:v>0.93356643356643354</c:v>
                </c:pt>
                <c:pt idx="627">
                  <c:v>0.93531468531468531</c:v>
                </c:pt>
                <c:pt idx="628">
                  <c:v>0.93706293706293708</c:v>
                </c:pt>
                <c:pt idx="629">
                  <c:v>0.93881118881118886</c:v>
                </c:pt>
                <c:pt idx="630">
                  <c:v>0.94055944055944052</c:v>
                </c:pt>
                <c:pt idx="631">
                  <c:v>0.94230769230769229</c:v>
                </c:pt>
                <c:pt idx="632">
                  <c:v>0.94405594405594406</c:v>
                </c:pt>
                <c:pt idx="633">
                  <c:v>0.94580419580419584</c:v>
                </c:pt>
                <c:pt idx="634">
                  <c:v>0.94755244755244761</c:v>
                </c:pt>
                <c:pt idx="635">
                  <c:v>0.94930069930069927</c:v>
                </c:pt>
                <c:pt idx="636">
                  <c:v>0.95104895104895104</c:v>
                </c:pt>
                <c:pt idx="637">
                  <c:v>0.95279720279720281</c:v>
                </c:pt>
                <c:pt idx="638">
                  <c:v>0.95454545454545459</c:v>
                </c:pt>
                <c:pt idx="639">
                  <c:v>0.95629370629370625</c:v>
                </c:pt>
                <c:pt idx="640">
                  <c:v>0.95804195804195802</c:v>
                </c:pt>
                <c:pt idx="641">
                  <c:v>0.95979020979020979</c:v>
                </c:pt>
                <c:pt idx="642">
                  <c:v>0.96153846153846156</c:v>
                </c:pt>
                <c:pt idx="643">
                  <c:v>0.96328671328671334</c:v>
                </c:pt>
                <c:pt idx="644">
                  <c:v>0.965034965034965</c:v>
                </c:pt>
                <c:pt idx="645">
                  <c:v>0.96678321678321677</c:v>
                </c:pt>
                <c:pt idx="646">
                  <c:v>0.96853146853146854</c:v>
                </c:pt>
                <c:pt idx="647">
                  <c:v>0.97027972027972031</c:v>
                </c:pt>
                <c:pt idx="648">
                  <c:v>0.97202797202797198</c:v>
                </c:pt>
                <c:pt idx="649">
                  <c:v>0.97377622377622375</c:v>
                </c:pt>
                <c:pt idx="650">
                  <c:v>0.97552447552447552</c:v>
                </c:pt>
                <c:pt idx="651">
                  <c:v>0.97727272727272729</c:v>
                </c:pt>
                <c:pt idx="652">
                  <c:v>0.97902097902097907</c:v>
                </c:pt>
                <c:pt idx="653">
                  <c:v>0.98076923076923073</c:v>
                </c:pt>
                <c:pt idx="654">
                  <c:v>0.9825174825174825</c:v>
                </c:pt>
                <c:pt idx="655">
                  <c:v>0.98426573426573427</c:v>
                </c:pt>
                <c:pt idx="656">
                  <c:v>0.98601398601398604</c:v>
                </c:pt>
                <c:pt idx="657">
                  <c:v>0.98776223776223782</c:v>
                </c:pt>
                <c:pt idx="658">
                  <c:v>0.98951048951048948</c:v>
                </c:pt>
                <c:pt idx="659">
                  <c:v>0.99125874125874125</c:v>
                </c:pt>
                <c:pt idx="660">
                  <c:v>0.99300699300699302</c:v>
                </c:pt>
                <c:pt idx="661">
                  <c:v>0.99475524475524479</c:v>
                </c:pt>
                <c:pt idx="662">
                  <c:v>0.99650349650349646</c:v>
                </c:pt>
                <c:pt idx="663">
                  <c:v>0.99825174825174823</c:v>
                </c:pt>
                <c:pt idx="664">
                  <c:v>1</c:v>
                </c:pt>
              </c:numCache>
            </c:numRef>
          </c:xVal>
          <c:yVal>
            <c:numRef>
              <c:f>LR_TestLiftChart1!$CA$2:$CA$666</c:f>
              <c:numCache>
                <c:formatCode>General</c:formatCode>
                <c:ptCount val="665"/>
                <c:pt idx="0">
                  <c:v>0</c:v>
                </c:pt>
                <c:pt idx="1">
                  <c:v>1.0309278350515464E-2</c:v>
                </c:pt>
                <c:pt idx="2">
                  <c:v>1.0309278350515464E-2</c:v>
                </c:pt>
                <c:pt idx="3">
                  <c:v>2.0618556701030927E-2</c:v>
                </c:pt>
                <c:pt idx="4">
                  <c:v>3.0927835051546393E-2</c:v>
                </c:pt>
                <c:pt idx="5">
                  <c:v>4.1237113402061855E-2</c:v>
                </c:pt>
                <c:pt idx="6">
                  <c:v>5.1546391752577317E-2</c:v>
                </c:pt>
                <c:pt idx="7">
                  <c:v>6.1855670103092786E-2</c:v>
                </c:pt>
                <c:pt idx="8">
                  <c:v>6.1855670103092786E-2</c:v>
                </c:pt>
                <c:pt idx="9">
                  <c:v>6.1855670103092786E-2</c:v>
                </c:pt>
                <c:pt idx="10">
                  <c:v>7.2164948453608241E-2</c:v>
                </c:pt>
                <c:pt idx="11">
                  <c:v>8.247422680412371E-2</c:v>
                </c:pt>
                <c:pt idx="12">
                  <c:v>8.247422680412371E-2</c:v>
                </c:pt>
                <c:pt idx="13">
                  <c:v>9.2783505154639179E-2</c:v>
                </c:pt>
                <c:pt idx="14">
                  <c:v>9.2783505154639179E-2</c:v>
                </c:pt>
                <c:pt idx="15">
                  <c:v>9.2783505154639179E-2</c:v>
                </c:pt>
                <c:pt idx="16">
                  <c:v>9.2783505154639179E-2</c:v>
                </c:pt>
                <c:pt idx="17">
                  <c:v>0.10309278350515463</c:v>
                </c:pt>
                <c:pt idx="18">
                  <c:v>0.10309278350515463</c:v>
                </c:pt>
                <c:pt idx="19">
                  <c:v>0.1134020618556701</c:v>
                </c:pt>
                <c:pt idx="20">
                  <c:v>0.12371134020618557</c:v>
                </c:pt>
                <c:pt idx="21">
                  <c:v>0.13402061855670103</c:v>
                </c:pt>
                <c:pt idx="22">
                  <c:v>0.13402061855670103</c:v>
                </c:pt>
                <c:pt idx="23">
                  <c:v>0.13402061855670103</c:v>
                </c:pt>
                <c:pt idx="24">
                  <c:v>0.14432989690721648</c:v>
                </c:pt>
                <c:pt idx="25">
                  <c:v>0.14432989690721648</c:v>
                </c:pt>
                <c:pt idx="26">
                  <c:v>0.14432989690721648</c:v>
                </c:pt>
                <c:pt idx="27">
                  <c:v>0.15463917525773196</c:v>
                </c:pt>
                <c:pt idx="28">
                  <c:v>0.16494845360824742</c:v>
                </c:pt>
                <c:pt idx="29">
                  <c:v>0.17525773195876287</c:v>
                </c:pt>
                <c:pt idx="30">
                  <c:v>0.17525773195876287</c:v>
                </c:pt>
                <c:pt idx="31">
                  <c:v>0.18556701030927836</c:v>
                </c:pt>
                <c:pt idx="32">
                  <c:v>0.18556701030927836</c:v>
                </c:pt>
                <c:pt idx="33">
                  <c:v>0.18556701030927836</c:v>
                </c:pt>
                <c:pt idx="34">
                  <c:v>0.18556701030927836</c:v>
                </c:pt>
                <c:pt idx="35">
                  <c:v>0.18556701030927836</c:v>
                </c:pt>
                <c:pt idx="36">
                  <c:v>0.19587628865979381</c:v>
                </c:pt>
                <c:pt idx="37">
                  <c:v>0.19587628865979381</c:v>
                </c:pt>
                <c:pt idx="38">
                  <c:v>0.20618556701030927</c:v>
                </c:pt>
                <c:pt idx="39">
                  <c:v>0.21649484536082475</c:v>
                </c:pt>
                <c:pt idx="40">
                  <c:v>0.21649484536082475</c:v>
                </c:pt>
                <c:pt idx="41">
                  <c:v>0.21649484536082475</c:v>
                </c:pt>
                <c:pt idx="42">
                  <c:v>0.21649484536082475</c:v>
                </c:pt>
                <c:pt idx="43">
                  <c:v>0.22680412371134021</c:v>
                </c:pt>
                <c:pt idx="44">
                  <c:v>0.23711340206185566</c:v>
                </c:pt>
                <c:pt idx="45">
                  <c:v>0.23711340206185566</c:v>
                </c:pt>
                <c:pt idx="46">
                  <c:v>0.23711340206185566</c:v>
                </c:pt>
                <c:pt idx="47">
                  <c:v>0.23711340206185566</c:v>
                </c:pt>
                <c:pt idx="48">
                  <c:v>0.23711340206185566</c:v>
                </c:pt>
                <c:pt idx="49">
                  <c:v>0.23711340206185566</c:v>
                </c:pt>
                <c:pt idx="50">
                  <c:v>0.23711340206185566</c:v>
                </c:pt>
                <c:pt idx="51">
                  <c:v>0.24742268041237114</c:v>
                </c:pt>
                <c:pt idx="52">
                  <c:v>0.24742268041237114</c:v>
                </c:pt>
                <c:pt idx="53">
                  <c:v>0.25773195876288657</c:v>
                </c:pt>
                <c:pt idx="54">
                  <c:v>0.25773195876288657</c:v>
                </c:pt>
                <c:pt idx="55">
                  <c:v>0.25773195876288657</c:v>
                </c:pt>
                <c:pt idx="56">
                  <c:v>0.25773195876288657</c:v>
                </c:pt>
                <c:pt idx="57">
                  <c:v>0.25773195876288657</c:v>
                </c:pt>
                <c:pt idx="58">
                  <c:v>0.25773195876288657</c:v>
                </c:pt>
                <c:pt idx="59">
                  <c:v>0.25773195876288657</c:v>
                </c:pt>
                <c:pt idx="60">
                  <c:v>0.25773195876288657</c:v>
                </c:pt>
                <c:pt idx="61">
                  <c:v>0.25773195876288657</c:v>
                </c:pt>
                <c:pt idx="62">
                  <c:v>0.25773195876288657</c:v>
                </c:pt>
                <c:pt idx="63">
                  <c:v>0.25773195876288657</c:v>
                </c:pt>
                <c:pt idx="64">
                  <c:v>0.25773195876288657</c:v>
                </c:pt>
                <c:pt idx="65">
                  <c:v>0.25773195876288657</c:v>
                </c:pt>
                <c:pt idx="66">
                  <c:v>0.25773195876288657</c:v>
                </c:pt>
                <c:pt idx="67">
                  <c:v>0.26804123711340205</c:v>
                </c:pt>
                <c:pt idx="68">
                  <c:v>0.27835051546391754</c:v>
                </c:pt>
                <c:pt idx="69">
                  <c:v>0.27835051546391754</c:v>
                </c:pt>
                <c:pt idx="70">
                  <c:v>0.27835051546391754</c:v>
                </c:pt>
                <c:pt idx="71">
                  <c:v>0.27835051546391754</c:v>
                </c:pt>
                <c:pt idx="72">
                  <c:v>0.27835051546391754</c:v>
                </c:pt>
                <c:pt idx="73">
                  <c:v>0.28865979381443296</c:v>
                </c:pt>
                <c:pt idx="74">
                  <c:v>0.29896907216494845</c:v>
                </c:pt>
                <c:pt idx="75">
                  <c:v>0.30927835051546393</c:v>
                </c:pt>
                <c:pt idx="76">
                  <c:v>0.31958762886597936</c:v>
                </c:pt>
                <c:pt idx="77">
                  <c:v>0.32989690721649484</c:v>
                </c:pt>
                <c:pt idx="78">
                  <c:v>0.32989690721649484</c:v>
                </c:pt>
                <c:pt idx="79">
                  <c:v>0.32989690721649484</c:v>
                </c:pt>
                <c:pt idx="80">
                  <c:v>0.32989690721649484</c:v>
                </c:pt>
                <c:pt idx="81">
                  <c:v>0.32989690721649484</c:v>
                </c:pt>
                <c:pt idx="82">
                  <c:v>0.32989690721649484</c:v>
                </c:pt>
                <c:pt idx="83">
                  <c:v>0.32989690721649484</c:v>
                </c:pt>
                <c:pt idx="84">
                  <c:v>0.34020618556701032</c:v>
                </c:pt>
                <c:pt idx="85">
                  <c:v>0.35051546391752575</c:v>
                </c:pt>
                <c:pt idx="86">
                  <c:v>0.35051546391752575</c:v>
                </c:pt>
                <c:pt idx="87">
                  <c:v>0.36082474226804123</c:v>
                </c:pt>
                <c:pt idx="88">
                  <c:v>0.36082474226804123</c:v>
                </c:pt>
                <c:pt idx="89">
                  <c:v>0.36082474226804123</c:v>
                </c:pt>
                <c:pt idx="90">
                  <c:v>0.36082474226804123</c:v>
                </c:pt>
                <c:pt idx="91">
                  <c:v>0.36082474226804123</c:v>
                </c:pt>
                <c:pt idx="92">
                  <c:v>0.37113402061855671</c:v>
                </c:pt>
                <c:pt idx="93">
                  <c:v>0.37113402061855671</c:v>
                </c:pt>
                <c:pt idx="94">
                  <c:v>0.37113402061855671</c:v>
                </c:pt>
                <c:pt idx="95">
                  <c:v>0.37113402061855671</c:v>
                </c:pt>
                <c:pt idx="96">
                  <c:v>0.37113402061855671</c:v>
                </c:pt>
                <c:pt idx="97">
                  <c:v>0.37113402061855671</c:v>
                </c:pt>
                <c:pt idx="98">
                  <c:v>0.37113402061855671</c:v>
                </c:pt>
                <c:pt idx="99">
                  <c:v>0.37113402061855671</c:v>
                </c:pt>
                <c:pt idx="100">
                  <c:v>0.38144329896907214</c:v>
                </c:pt>
                <c:pt idx="101">
                  <c:v>0.38144329896907214</c:v>
                </c:pt>
                <c:pt idx="102">
                  <c:v>0.38144329896907214</c:v>
                </c:pt>
                <c:pt idx="103">
                  <c:v>0.38144329896907214</c:v>
                </c:pt>
                <c:pt idx="104">
                  <c:v>0.39175257731958762</c:v>
                </c:pt>
                <c:pt idx="105">
                  <c:v>0.39175257731958762</c:v>
                </c:pt>
                <c:pt idx="106">
                  <c:v>0.40206185567010311</c:v>
                </c:pt>
                <c:pt idx="107">
                  <c:v>0.40206185567010311</c:v>
                </c:pt>
                <c:pt idx="108">
                  <c:v>0.41237113402061853</c:v>
                </c:pt>
                <c:pt idx="109">
                  <c:v>0.41237113402061853</c:v>
                </c:pt>
                <c:pt idx="110">
                  <c:v>0.41237113402061853</c:v>
                </c:pt>
                <c:pt idx="111">
                  <c:v>0.41237113402061853</c:v>
                </c:pt>
                <c:pt idx="112">
                  <c:v>0.41237113402061853</c:v>
                </c:pt>
                <c:pt idx="113">
                  <c:v>0.42268041237113402</c:v>
                </c:pt>
                <c:pt idx="114">
                  <c:v>0.42268041237113402</c:v>
                </c:pt>
                <c:pt idx="115">
                  <c:v>0.42268041237113402</c:v>
                </c:pt>
                <c:pt idx="116">
                  <c:v>0.4329896907216495</c:v>
                </c:pt>
                <c:pt idx="117">
                  <c:v>0.44329896907216493</c:v>
                </c:pt>
                <c:pt idx="118">
                  <c:v>0.44329896907216493</c:v>
                </c:pt>
                <c:pt idx="119">
                  <c:v>0.44329896907216493</c:v>
                </c:pt>
                <c:pt idx="120">
                  <c:v>0.44329896907216493</c:v>
                </c:pt>
                <c:pt idx="121">
                  <c:v>0.45360824742268041</c:v>
                </c:pt>
                <c:pt idx="122">
                  <c:v>0.45360824742268041</c:v>
                </c:pt>
                <c:pt idx="123">
                  <c:v>0.45360824742268041</c:v>
                </c:pt>
                <c:pt idx="124">
                  <c:v>0.46391752577319589</c:v>
                </c:pt>
                <c:pt idx="125">
                  <c:v>0.46391752577319589</c:v>
                </c:pt>
                <c:pt idx="126">
                  <c:v>0.46391752577319589</c:v>
                </c:pt>
                <c:pt idx="127">
                  <c:v>0.46391752577319589</c:v>
                </c:pt>
                <c:pt idx="128">
                  <c:v>0.47422680412371132</c:v>
                </c:pt>
                <c:pt idx="129">
                  <c:v>0.47422680412371132</c:v>
                </c:pt>
                <c:pt idx="130">
                  <c:v>0.47422680412371132</c:v>
                </c:pt>
                <c:pt idx="131">
                  <c:v>0.4845360824742268</c:v>
                </c:pt>
                <c:pt idx="132">
                  <c:v>0.49484536082474229</c:v>
                </c:pt>
                <c:pt idx="133">
                  <c:v>0.49484536082474229</c:v>
                </c:pt>
                <c:pt idx="134">
                  <c:v>0.49484536082474229</c:v>
                </c:pt>
                <c:pt idx="135">
                  <c:v>0.50515463917525771</c:v>
                </c:pt>
                <c:pt idx="136">
                  <c:v>0.50515463917525771</c:v>
                </c:pt>
                <c:pt idx="137">
                  <c:v>0.51546391752577314</c:v>
                </c:pt>
                <c:pt idx="138">
                  <c:v>0.51546391752577314</c:v>
                </c:pt>
                <c:pt idx="139">
                  <c:v>0.52577319587628868</c:v>
                </c:pt>
                <c:pt idx="140">
                  <c:v>0.52577319587628868</c:v>
                </c:pt>
                <c:pt idx="141">
                  <c:v>0.52577319587628868</c:v>
                </c:pt>
                <c:pt idx="142">
                  <c:v>0.52577319587628868</c:v>
                </c:pt>
                <c:pt idx="143">
                  <c:v>0.52577319587628868</c:v>
                </c:pt>
                <c:pt idx="144">
                  <c:v>0.53608247422680411</c:v>
                </c:pt>
                <c:pt idx="145">
                  <c:v>0.54639175257731953</c:v>
                </c:pt>
                <c:pt idx="146">
                  <c:v>0.55670103092783507</c:v>
                </c:pt>
                <c:pt idx="147">
                  <c:v>0.5670103092783505</c:v>
                </c:pt>
                <c:pt idx="148">
                  <c:v>0.5670103092783505</c:v>
                </c:pt>
                <c:pt idx="149">
                  <c:v>0.57731958762886593</c:v>
                </c:pt>
                <c:pt idx="150">
                  <c:v>0.57731958762886593</c:v>
                </c:pt>
                <c:pt idx="151">
                  <c:v>0.58762886597938147</c:v>
                </c:pt>
                <c:pt idx="152">
                  <c:v>0.58762886597938147</c:v>
                </c:pt>
                <c:pt idx="153">
                  <c:v>0.58762886597938147</c:v>
                </c:pt>
                <c:pt idx="154">
                  <c:v>0.59793814432989689</c:v>
                </c:pt>
                <c:pt idx="155">
                  <c:v>0.59793814432989689</c:v>
                </c:pt>
                <c:pt idx="156">
                  <c:v>0.60824742268041232</c:v>
                </c:pt>
                <c:pt idx="157">
                  <c:v>0.61855670103092786</c:v>
                </c:pt>
                <c:pt idx="158">
                  <c:v>0.61855670103092786</c:v>
                </c:pt>
                <c:pt idx="159">
                  <c:v>0.62886597938144329</c:v>
                </c:pt>
                <c:pt idx="160">
                  <c:v>0.63917525773195871</c:v>
                </c:pt>
                <c:pt idx="161">
                  <c:v>0.64948453608247425</c:v>
                </c:pt>
                <c:pt idx="162">
                  <c:v>0.64948453608247425</c:v>
                </c:pt>
                <c:pt idx="163">
                  <c:v>0.64948453608247425</c:v>
                </c:pt>
                <c:pt idx="164">
                  <c:v>0.64948453608247425</c:v>
                </c:pt>
                <c:pt idx="165">
                  <c:v>0.64948453608247425</c:v>
                </c:pt>
                <c:pt idx="166">
                  <c:v>0.65979381443298968</c:v>
                </c:pt>
                <c:pt idx="167">
                  <c:v>0.67010309278350511</c:v>
                </c:pt>
                <c:pt idx="168">
                  <c:v>0.67010309278350511</c:v>
                </c:pt>
                <c:pt idx="169">
                  <c:v>0.68041237113402064</c:v>
                </c:pt>
                <c:pt idx="170">
                  <c:v>0.68041237113402064</c:v>
                </c:pt>
                <c:pt idx="171">
                  <c:v>0.68041237113402064</c:v>
                </c:pt>
                <c:pt idx="172">
                  <c:v>0.68041237113402064</c:v>
                </c:pt>
                <c:pt idx="173">
                  <c:v>0.69072164948453607</c:v>
                </c:pt>
                <c:pt idx="174">
                  <c:v>0.69072164948453607</c:v>
                </c:pt>
                <c:pt idx="175">
                  <c:v>0.7010309278350515</c:v>
                </c:pt>
                <c:pt idx="176">
                  <c:v>0.7010309278350515</c:v>
                </c:pt>
                <c:pt idx="177">
                  <c:v>0.7010309278350515</c:v>
                </c:pt>
                <c:pt idx="178">
                  <c:v>0.7010309278350515</c:v>
                </c:pt>
                <c:pt idx="179">
                  <c:v>0.7010309278350515</c:v>
                </c:pt>
                <c:pt idx="180">
                  <c:v>0.7010309278350515</c:v>
                </c:pt>
                <c:pt idx="181">
                  <c:v>0.7010309278350515</c:v>
                </c:pt>
                <c:pt idx="182">
                  <c:v>0.7010309278350515</c:v>
                </c:pt>
                <c:pt idx="183">
                  <c:v>0.7010309278350515</c:v>
                </c:pt>
                <c:pt idx="184">
                  <c:v>0.7010309278350515</c:v>
                </c:pt>
                <c:pt idx="185">
                  <c:v>0.7010309278350515</c:v>
                </c:pt>
                <c:pt idx="186">
                  <c:v>0.7010309278350515</c:v>
                </c:pt>
                <c:pt idx="187">
                  <c:v>0.7010309278350515</c:v>
                </c:pt>
                <c:pt idx="188">
                  <c:v>0.71134020618556704</c:v>
                </c:pt>
                <c:pt idx="189">
                  <c:v>0.71134020618556704</c:v>
                </c:pt>
                <c:pt idx="190">
                  <c:v>0.71134020618556704</c:v>
                </c:pt>
                <c:pt idx="191">
                  <c:v>0.72164948453608246</c:v>
                </c:pt>
                <c:pt idx="192">
                  <c:v>0.73195876288659789</c:v>
                </c:pt>
                <c:pt idx="193">
                  <c:v>0.73195876288659789</c:v>
                </c:pt>
                <c:pt idx="194">
                  <c:v>0.74226804123711343</c:v>
                </c:pt>
                <c:pt idx="195">
                  <c:v>0.75257731958762886</c:v>
                </c:pt>
                <c:pt idx="196">
                  <c:v>0.75257731958762886</c:v>
                </c:pt>
                <c:pt idx="197">
                  <c:v>0.75257731958762886</c:v>
                </c:pt>
                <c:pt idx="198">
                  <c:v>0.75257731958762886</c:v>
                </c:pt>
                <c:pt idx="199">
                  <c:v>0.75257731958762886</c:v>
                </c:pt>
                <c:pt idx="200">
                  <c:v>0.75257731958762886</c:v>
                </c:pt>
                <c:pt idx="201">
                  <c:v>0.75257731958762886</c:v>
                </c:pt>
                <c:pt idx="202">
                  <c:v>0.75257731958762886</c:v>
                </c:pt>
                <c:pt idx="203">
                  <c:v>0.75257731958762886</c:v>
                </c:pt>
                <c:pt idx="204">
                  <c:v>0.75257731958762886</c:v>
                </c:pt>
                <c:pt idx="205">
                  <c:v>0.75257731958762886</c:v>
                </c:pt>
                <c:pt idx="206">
                  <c:v>0.75257731958762886</c:v>
                </c:pt>
                <c:pt idx="207">
                  <c:v>0.75257731958762886</c:v>
                </c:pt>
                <c:pt idx="208">
                  <c:v>0.75257731958762886</c:v>
                </c:pt>
                <c:pt idx="209">
                  <c:v>0.75257731958762886</c:v>
                </c:pt>
                <c:pt idx="210">
                  <c:v>0.75257731958762886</c:v>
                </c:pt>
                <c:pt idx="211">
                  <c:v>0.75257731958762886</c:v>
                </c:pt>
                <c:pt idx="212">
                  <c:v>0.76288659793814428</c:v>
                </c:pt>
                <c:pt idx="213">
                  <c:v>0.76288659793814428</c:v>
                </c:pt>
                <c:pt idx="214">
                  <c:v>0.76288659793814428</c:v>
                </c:pt>
                <c:pt idx="215">
                  <c:v>0.76288659793814428</c:v>
                </c:pt>
                <c:pt idx="216">
                  <c:v>0.77319587628865982</c:v>
                </c:pt>
                <c:pt idx="217">
                  <c:v>0.77319587628865982</c:v>
                </c:pt>
                <c:pt idx="218">
                  <c:v>0.77319587628865982</c:v>
                </c:pt>
                <c:pt idx="219">
                  <c:v>0.77319587628865982</c:v>
                </c:pt>
                <c:pt idx="220">
                  <c:v>0.77319587628865982</c:v>
                </c:pt>
                <c:pt idx="221">
                  <c:v>0.78350515463917525</c:v>
                </c:pt>
                <c:pt idx="222">
                  <c:v>0.78350515463917525</c:v>
                </c:pt>
                <c:pt idx="223">
                  <c:v>0.78350515463917525</c:v>
                </c:pt>
                <c:pt idx="224">
                  <c:v>0.78350515463917525</c:v>
                </c:pt>
                <c:pt idx="225">
                  <c:v>0.78350515463917525</c:v>
                </c:pt>
                <c:pt idx="226">
                  <c:v>0.78350515463917525</c:v>
                </c:pt>
                <c:pt idx="227">
                  <c:v>0.78350515463917525</c:v>
                </c:pt>
                <c:pt idx="228">
                  <c:v>0.78350515463917525</c:v>
                </c:pt>
                <c:pt idx="229">
                  <c:v>0.78350515463917525</c:v>
                </c:pt>
                <c:pt idx="230">
                  <c:v>0.78350515463917525</c:v>
                </c:pt>
                <c:pt idx="231">
                  <c:v>0.78350515463917525</c:v>
                </c:pt>
                <c:pt idx="232">
                  <c:v>0.78350515463917525</c:v>
                </c:pt>
                <c:pt idx="233">
                  <c:v>0.79381443298969068</c:v>
                </c:pt>
                <c:pt idx="234">
                  <c:v>0.79381443298969068</c:v>
                </c:pt>
                <c:pt idx="235">
                  <c:v>0.79381443298969068</c:v>
                </c:pt>
                <c:pt idx="236">
                  <c:v>0.79381443298969068</c:v>
                </c:pt>
                <c:pt idx="237">
                  <c:v>0.79381443298969068</c:v>
                </c:pt>
                <c:pt idx="238">
                  <c:v>0.79381443298969068</c:v>
                </c:pt>
                <c:pt idx="239">
                  <c:v>0.79381443298969068</c:v>
                </c:pt>
                <c:pt idx="240">
                  <c:v>0.80412371134020622</c:v>
                </c:pt>
                <c:pt idx="241">
                  <c:v>0.80412371134020622</c:v>
                </c:pt>
                <c:pt idx="242">
                  <c:v>0.80412371134020622</c:v>
                </c:pt>
                <c:pt idx="243">
                  <c:v>0.80412371134020622</c:v>
                </c:pt>
                <c:pt idx="244">
                  <c:v>0.80412371134020622</c:v>
                </c:pt>
                <c:pt idx="245">
                  <c:v>0.80412371134020622</c:v>
                </c:pt>
                <c:pt idx="246">
                  <c:v>0.80412371134020622</c:v>
                </c:pt>
                <c:pt idx="247">
                  <c:v>0.80412371134020622</c:v>
                </c:pt>
                <c:pt idx="248">
                  <c:v>0.80412371134020622</c:v>
                </c:pt>
                <c:pt idx="249">
                  <c:v>0.80412371134020622</c:v>
                </c:pt>
                <c:pt idx="250">
                  <c:v>0.80412371134020622</c:v>
                </c:pt>
                <c:pt idx="251">
                  <c:v>0.80412371134020622</c:v>
                </c:pt>
                <c:pt idx="252">
                  <c:v>0.80412371134020622</c:v>
                </c:pt>
                <c:pt idx="253">
                  <c:v>0.80412371134020622</c:v>
                </c:pt>
                <c:pt idx="254">
                  <c:v>0.80412371134020622</c:v>
                </c:pt>
                <c:pt idx="255">
                  <c:v>0.80412371134020622</c:v>
                </c:pt>
                <c:pt idx="256">
                  <c:v>0.80412371134020622</c:v>
                </c:pt>
                <c:pt idx="257">
                  <c:v>0.80412371134020622</c:v>
                </c:pt>
                <c:pt idx="258">
                  <c:v>0.80412371134020622</c:v>
                </c:pt>
                <c:pt idx="259">
                  <c:v>0.80412371134020622</c:v>
                </c:pt>
                <c:pt idx="260">
                  <c:v>0.80412371134020622</c:v>
                </c:pt>
                <c:pt idx="261">
                  <c:v>0.81443298969072164</c:v>
                </c:pt>
                <c:pt idx="262">
                  <c:v>0.82474226804123707</c:v>
                </c:pt>
                <c:pt idx="263">
                  <c:v>0.82474226804123707</c:v>
                </c:pt>
                <c:pt idx="264">
                  <c:v>0.82474226804123707</c:v>
                </c:pt>
                <c:pt idx="265">
                  <c:v>0.83505154639175261</c:v>
                </c:pt>
                <c:pt idx="266">
                  <c:v>0.83505154639175261</c:v>
                </c:pt>
                <c:pt idx="267">
                  <c:v>0.84536082474226804</c:v>
                </c:pt>
                <c:pt idx="268">
                  <c:v>0.84536082474226804</c:v>
                </c:pt>
                <c:pt idx="269">
                  <c:v>0.84536082474226804</c:v>
                </c:pt>
                <c:pt idx="270">
                  <c:v>0.84536082474226804</c:v>
                </c:pt>
                <c:pt idx="271">
                  <c:v>0.85567010309278346</c:v>
                </c:pt>
                <c:pt idx="272">
                  <c:v>0.85567010309278346</c:v>
                </c:pt>
                <c:pt idx="273">
                  <c:v>0.85567010309278346</c:v>
                </c:pt>
                <c:pt idx="274">
                  <c:v>0.85567010309278346</c:v>
                </c:pt>
                <c:pt idx="275">
                  <c:v>0.865979381443299</c:v>
                </c:pt>
                <c:pt idx="276">
                  <c:v>0.865979381443299</c:v>
                </c:pt>
                <c:pt idx="277">
                  <c:v>0.865979381443299</c:v>
                </c:pt>
                <c:pt idx="278">
                  <c:v>0.865979381443299</c:v>
                </c:pt>
                <c:pt idx="279">
                  <c:v>0.865979381443299</c:v>
                </c:pt>
                <c:pt idx="280">
                  <c:v>0.865979381443299</c:v>
                </c:pt>
                <c:pt idx="281">
                  <c:v>0.865979381443299</c:v>
                </c:pt>
                <c:pt idx="282">
                  <c:v>0.865979381443299</c:v>
                </c:pt>
                <c:pt idx="283">
                  <c:v>0.865979381443299</c:v>
                </c:pt>
                <c:pt idx="284">
                  <c:v>0.865979381443299</c:v>
                </c:pt>
                <c:pt idx="285">
                  <c:v>0.865979381443299</c:v>
                </c:pt>
                <c:pt idx="286">
                  <c:v>0.865979381443299</c:v>
                </c:pt>
                <c:pt idx="287">
                  <c:v>0.865979381443299</c:v>
                </c:pt>
                <c:pt idx="288">
                  <c:v>0.865979381443299</c:v>
                </c:pt>
                <c:pt idx="289">
                  <c:v>0.865979381443299</c:v>
                </c:pt>
                <c:pt idx="290">
                  <c:v>0.865979381443299</c:v>
                </c:pt>
                <c:pt idx="291">
                  <c:v>0.865979381443299</c:v>
                </c:pt>
                <c:pt idx="292">
                  <c:v>0.87628865979381443</c:v>
                </c:pt>
                <c:pt idx="293">
                  <c:v>0.87628865979381443</c:v>
                </c:pt>
                <c:pt idx="294">
                  <c:v>0.87628865979381443</c:v>
                </c:pt>
                <c:pt idx="295">
                  <c:v>0.87628865979381443</c:v>
                </c:pt>
                <c:pt idx="296">
                  <c:v>0.87628865979381443</c:v>
                </c:pt>
                <c:pt idx="297">
                  <c:v>0.87628865979381443</c:v>
                </c:pt>
                <c:pt idx="298">
                  <c:v>0.87628865979381443</c:v>
                </c:pt>
                <c:pt idx="299">
                  <c:v>0.87628865979381443</c:v>
                </c:pt>
                <c:pt idx="300">
                  <c:v>0.87628865979381443</c:v>
                </c:pt>
                <c:pt idx="301">
                  <c:v>0.87628865979381443</c:v>
                </c:pt>
                <c:pt idx="302">
                  <c:v>0.87628865979381443</c:v>
                </c:pt>
                <c:pt idx="303">
                  <c:v>0.87628865979381443</c:v>
                </c:pt>
                <c:pt idx="304">
                  <c:v>0.87628865979381443</c:v>
                </c:pt>
                <c:pt idx="305">
                  <c:v>0.87628865979381443</c:v>
                </c:pt>
                <c:pt idx="306">
                  <c:v>0.87628865979381443</c:v>
                </c:pt>
                <c:pt idx="307">
                  <c:v>0.87628865979381443</c:v>
                </c:pt>
                <c:pt idx="308">
                  <c:v>0.87628865979381443</c:v>
                </c:pt>
                <c:pt idx="309">
                  <c:v>0.87628865979381443</c:v>
                </c:pt>
                <c:pt idx="310">
                  <c:v>0.88659793814432986</c:v>
                </c:pt>
                <c:pt idx="311">
                  <c:v>0.89690721649484539</c:v>
                </c:pt>
                <c:pt idx="312">
                  <c:v>0.89690721649484539</c:v>
                </c:pt>
                <c:pt idx="313">
                  <c:v>0.89690721649484539</c:v>
                </c:pt>
                <c:pt idx="314">
                  <c:v>0.89690721649484539</c:v>
                </c:pt>
                <c:pt idx="315">
                  <c:v>0.89690721649484539</c:v>
                </c:pt>
                <c:pt idx="316">
                  <c:v>0.89690721649484539</c:v>
                </c:pt>
                <c:pt idx="317">
                  <c:v>0.89690721649484539</c:v>
                </c:pt>
                <c:pt idx="318">
                  <c:v>0.89690721649484539</c:v>
                </c:pt>
                <c:pt idx="319">
                  <c:v>0.89690721649484539</c:v>
                </c:pt>
                <c:pt idx="320">
                  <c:v>0.89690721649484539</c:v>
                </c:pt>
                <c:pt idx="321">
                  <c:v>0.89690721649484539</c:v>
                </c:pt>
                <c:pt idx="322">
                  <c:v>0.89690721649484539</c:v>
                </c:pt>
                <c:pt idx="323">
                  <c:v>0.89690721649484539</c:v>
                </c:pt>
                <c:pt idx="324">
                  <c:v>0.89690721649484539</c:v>
                </c:pt>
                <c:pt idx="325">
                  <c:v>0.90721649484536082</c:v>
                </c:pt>
                <c:pt idx="326">
                  <c:v>0.90721649484536082</c:v>
                </c:pt>
                <c:pt idx="327">
                  <c:v>0.90721649484536082</c:v>
                </c:pt>
                <c:pt idx="328">
                  <c:v>0.90721649484536082</c:v>
                </c:pt>
                <c:pt idx="329">
                  <c:v>0.90721649484536082</c:v>
                </c:pt>
                <c:pt idx="330">
                  <c:v>0.90721649484536082</c:v>
                </c:pt>
                <c:pt idx="331">
                  <c:v>0.90721649484536082</c:v>
                </c:pt>
                <c:pt idx="332">
                  <c:v>0.90721649484536082</c:v>
                </c:pt>
                <c:pt idx="333">
                  <c:v>0.91752577319587625</c:v>
                </c:pt>
                <c:pt idx="334">
                  <c:v>0.91752577319587625</c:v>
                </c:pt>
                <c:pt idx="335">
                  <c:v>0.91752577319587625</c:v>
                </c:pt>
                <c:pt idx="336">
                  <c:v>0.91752577319587625</c:v>
                </c:pt>
                <c:pt idx="337">
                  <c:v>0.91752577319587625</c:v>
                </c:pt>
                <c:pt idx="338">
                  <c:v>0.91752577319587625</c:v>
                </c:pt>
                <c:pt idx="339">
                  <c:v>0.91752577319587625</c:v>
                </c:pt>
                <c:pt idx="340">
                  <c:v>0.91752577319587625</c:v>
                </c:pt>
                <c:pt idx="341">
                  <c:v>0.91752577319587625</c:v>
                </c:pt>
                <c:pt idx="342">
                  <c:v>0.91752577319587625</c:v>
                </c:pt>
                <c:pt idx="343">
                  <c:v>0.91752577319587625</c:v>
                </c:pt>
                <c:pt idx="344">
                  <c:v>0.91752577319587625</c:v>
                </c:pt>
                <c:pt idx="345">
                  <c:v>0.91752577319587625</c:v>
                </c:pt>
                <c:pt idx="346">
                  <c:v>0.91752577319587625</c:v>
                </c:pt>
                <c:pt idx="347">
                  <c:v>0.91752577319587625</c:v>
                </c:pt>
                <c:pt idx="348">
                  <c:v>0.91752577319587625</c:v>
                </c:pt>
                <c:pt idx="349">
                  <c:v>0.91752577319587625</c:v>
                </c:pt>
                <c:pt idx="350">
                  <c:v>0.91752577319587625</c:v>
                </c:pt>
                <c:pt idx="351">
                  <c:v>0.91752577319587625</c:v>
                </c:pt>
                <c:pt idx="352">
                  <c:v>0.91752577319587625</c:v>
                </c:pt>
                <c:pt idx="353">
                  <c:v>0.91752577319587625</c:v>
                </c:pt>
                <c:pt idx="354">
                  <c:v>0.91752577319587625</c:v>
                </c:pt>
                <c:pt idx="355">
                  <c:v>0.91752577319587625</c:v>
                </c:pt>
                <c:pt idx="356">
                  <c:v>0.91752577319587625</c:v>
                </c:pt>
                <c:pt idx="357">
                  <c:v>0.91752577319587625</c:v>
                </c:pt>
                <c:pt idx="358">
                  <c:v>0.91752577319587625</c:v>
                </c:pt>
                <c:pt idx="359">
                  <c:v>0.91752577319587625</c:v>
                </c:pt>
                <c:pt idx="360">
                  <c:v>0.91752577319587625</c:v>
                </c:pt>
                <c:pt idx="361">
                  <c:v>0.91752577319587625</c:v>
                </c:pt>
                <c:pt idx="362">
                  <c:v>0.91752577319587625</c:v>
                </c:pt>
                <c:pt idx="363">
                  <c:v>0.91752577319587625</c:v>
                </c:pt>
                <c:pt idx="364">
                  <c:v>0.91752577319587625</c:v>
                </c:pt>
                <c:pt idx="365">
                  <c:v>0.91752577319587625</c:v>
                </c:pt>
                <c:pt idx="366">
                  <c:v>0.91752577319587625</c:v>
                </c:pt>
                <c:pt idx="367">
                  <c:v>0.91752577319587625</c:v>
                </c:pt>
                <c:pt idx="368">
                  <c:v>0.91752577319587625</c:v>
                </c:pt>
                <c:pt idx="369">
                  <c:v>0.91752577319587625</c:v>
                </c:pt>
                <c:pt idx="370">
                  <c:v>0.91752577319587625</c:v>
                </c:pt>
                <c:pt idx="371">
                  <c:v>0.91752577319587625</c:v>
                </c:pt>
                <c:pt idx="372">
                  <c:v>0.91752577319587625</c:v>
                </c:pt>
                <c:pt idx="373">
                  <c:v>0.91752577319587625</c:v>
                </c:pt>
                <c:pt idx="374">
                  <c:v>0.91752577319587625</c:v>
                </c:pt>
                <c:pt idx="375">
                  <c:v>0.91752577319587625</c:v>
                </c:pt>
                <c:pt idx="376">
                  <c:v>0.91752577319587625</c:v>
                </c:pt>
                <c:pt idx="377">
                  <c:v>0.91752577319587625</c:v>
                </c:pt>
                <c:pt idx="378">
                  <c:v>0.91752577319587625</c:v>
                </c:pt>
                <c:pt idx="379">
                  <c:v>0.91752577319587625</c:v>
                </c:pt>
                <c:pt idx="380">
                  <c:v>0.91752577319587625</c:v>
                </c:pt>
                <c:pt idx="381">
                  <c:v>0.91752577319587625</c:v>
                </c:pt>
                <c:pt idx="382">
                  <c:v>0.91752577319587625</c:v>
                </c:pt>
                <c:pt idx="383">
                  <c:v>0.91752577319587625</c:v>
                </c:pt>
                <c:pt idx="384">
                  <c:v>0.91752577319587625</c:v>
                </c:pt>
                <c:pt idx="385">
                  <c:v>0.91752577319587625</c:v>
                </c:pt>
                <c:pt idx="386">
                  <c:v>0.91752577319587625</c:v>
                </c:pt>
                <c:pt idx="387">
                  <c:v>0.91752577319587625</c:v>
                </c:pt>
                <c:pt idx="388">
                  <c:v>0.91752577319587625</c:v>
                </c:pt>
                <c:pt idx="389">
                  <c:v>0.91752577319587625</c:v>
                </c:pt>
                <c:pt idx="390">
                  <c:v>0.91752577319587625</c:v>
                </c:pt>
                <c:pt idx="391">
                  <c:v>0.91752577319587625</c:v>
                </c:pt>
                <c:pt idx="392">
                  <c:v>0.91752577319587625</c:v>
                </c:pt>
                <c:pt idx="393">
                  <c:v>0.91752577319587625</c:v>
                </c:pt>
                <c:pt idx="394">
                  <c:v>0.91752577319587625</c:v>
                </c:pt>
                <c:pt idx="395">
                  <c:v>0.91752577319587625</c:v>
                </c:pt>
                <c:pt idx="396">
                  <c:v>0.91752577319587625</c:v>
                </c:pt>
                <c:pt idx="397">
                  <c:v>0.91752577319587625</c:v>
                </c:pt>
                <c:pt idx="398">
                  <c:v>0.91752577319587625</c:v>
                </c:pt>
                <c:pt idx="399">
                  <c:v>0.91752577319587625</c:v>
                </c:pt>
                <c:pt idx="400">
                  <c:v>0.91752577319587625</c:v>
                </c:pt>
                <c:pt idx="401">
                  <c:v>0.91752577319587625</c:v>
                </c:pt>
                <c:pt idx="402">
                  <c:v>0.91752577319587625</c:v>
                </c:pt>
                <c:pt idx="403">
                  <c:v>0.91752577319587625</c:v>
                </c:pt>
                <c:pt idx="404">
                  <c:v>0.91752577319587625</c:v>
                </c:pt>
                <c:pt idx="405">
                  <c:v>0.91752577319587625</c:v>
                </c:pt>
                <c:pt idx="406">
                  <c:v>0.91752577319587625</c:v>
                </c:pt>
                <c:pt idx="407">
                  <c:v>0.91752577319587625</c:v>
                </c:pt>
                <c:pt idx="408">
                  <c:v>0.91752577319587625</c:v>
                </c:pt>
                <c:pt idx="409">
                  <c:v>0.91752577319587625</c:v>
                </c:pt>
                <c:pt idx="410">
                  <c:v>0.91752577319587625</c:v>
                </c:pt>
                <c:pt idx="411">
                  <c:v>0.91752577319587625</c:v>
                </c:pt>
                <c:pt idx="412">
                  <c:v>0.91752577319587625</c:v>
                </c:pt>
                <c:pt idx="413">
                  <c:v>0.91752577319587625</c:v>
                </c:pt>
                <c:pt idx="414">
                  <c:v>0.91752577319587625</c:v>
                </c:pt>
                <c:pt idx="415">
                  <c:v>0.91752577319587625</c:v>
                </c:pt>
                <c:pt idx="416">
                  <c:v>0.91752577319587625</c:v>
                </c:pt>
                <c:pt idx="417">
                  <c:v>0.91752577319587625</c:v>
                </c:pt>
                <c:pt idx="418">
                  <c:v>0.91752577319587625</c:v>
                </c:pt>
                <c:pt idx="419">
                  <c:v>0.91752577319587625</c:v>
                </c:pt>
                <c:pt idx="420">
                  <c:v>0.91752577319587625</c:v>
                </c:pt>
                <c:pt idx="421">
                  <c:v>0.91752577319587625</c:v>
                </c:pt>
                <c:pt idx="422">
                  <c:v>0.91752577319587625</c:v>
                </c:pt>
                <c:pt idx="423">
                  <c:v>0.91752577319587625</c:v>
                </c:pt>
                <c:pt idx="424">
                  <c:v>0.91752577319587625</c:v>
                </c:pt>
                <c:pt idx="425">
                  <c:v>0.91752577319587625</c:v>
                </c:pt>
                <c:pt idx="426">
                  <c:v>0.91752577319587625</c:v>
                </c:pt>
                <c:pt idx="427">
                  <c:v>0.91752577319587625</c:v>
                </c:pt>
                <c:pt idx="428">
                  <c:v>0.91752577319587625</c:v>
                </c:pt>
                <c:pt idx="429">
                  <c:v>0.91752577319587625</c:v>
                </c:pt>
                <c:pt idx="430">
                  <c:v>0.91752577319587625</c:v>
                </c:pt>
                <c:pt idx="431">
                  <c:v>0.91752577319587625</c:v>
                </c:pt>
                <c:pt idx="432">
                  <c:v>0.91752577319587625</c:v>
                </c:pt>
                <c:pt idx="433">
                  <c:v>0.91752577319587625</c:v>
                </c:pt>
                <c:pt idx="434">
                  <c:v>0.91752577319587625</c:v>
                </c:pt>
                <c:pt idx="435">
                  <c:v>0.91752577319587625</c:v>
                </c:pt>
                <c:pt idx="436">
                  <c:v>0.91752577319587625</c:v>
                </c:pt>
                <c:pt idx="437">
                  <c:v>0.91752577319587625</c:v>
                </c:pt>
                <c:pt idx="438">
                  <c:v>0.91752577319587625</c:v>
                </c:pt>
                <c:pt idx="439">
                  <c:v>0.91752577319587625</c:v>
                </c:pt>
                <c:pt idx="440">
                  <c:v>0.91752577319587625</c:v>
                </c:pt>
                <c:pt idx="441">
                  <c:v>0.91752577319587625</c:v>
                </c:pt>
                <c:pt idx="442">
                  <c:v>0.91752577319587625</c:v>
                </c:pt>
                <c:pt idx="443">
                  <c:v>0.91752577319587625</c:v>
                </c:pt>
                <c:pt idx="444">
                  <c:v>0.91752577319587625</c:v>
                </c:pt>
                <c:pt idx="445">
                  <c:v>0.91752577319587625</c:v>
                </c:pt>
                <c:pt idx="446">
                  <c:v>0.91752577319587625</c:v>
                </c:pt>
                <c:pt idx="447">
                  <c:v>0.91752577319587625</c:v>
                </c:pt>
                <c:pt idx="448">
                  <c:v>0.91752577319587625</c:v>
                </c:pt>
                <c:pt idx="449">
                  <c:v>0.91752577319587625</c:v>
                </c:pt>
                <c:pt idx="450">
                  <c:v>0.91752577319587625</c:v>
                </c:pt>
                <c:pt idx="451">
                  <c:v>0.91752577319587625</c:v>
                </c:pt>
                <c:pt idx="452">
                  <c:v>0.91752577319587625</c:v>
                </c:pt>
                <c:pt idx="453">
                  <c:v>0.91752577319587625</c:v>
                </c:pt>
                <c:pt idx="454">
                  <c:v>0.91752577319587625</c:v>
                </c:pt>
                <c:pt idx="455">
                  <c:v>0.91752577319587625</c:v>
                </c:pt>
                <c:pt idx="456">
                  <c:v>0.91752577319587625</c:v>
                </c:pt>
                <c:pt idx="457">
                  <c:v>0.91752577319587625</c:v>
                </c:pt>
                <c:pt idx="458">
                  <c:v>0.91752577319587625</c:v>
                </c:pt>
                <c:pt idx="459">
                  <c:v>0.91752577319587625</c:v>
                </c:pt>
                <c:pt idx="460">
                  <c:v>0.91752577319587625</c:v>
                </c:pt>
                <c:pt idx="461">
                  <c:v>0.92783505154639179</c:v>
                </c:pt>
                <c:pt idx="462">
                  <c:v>0.92783505154639179</c:v>
                </c:pt>
                <c:pt idx="463">
                  <c:v>0.92783505154639179</c:v>
                </c:pt>
                <c:pt idx="464">
                  <c:v>0.92783505154639179</c:v>
                </c:pt>
                <c:pt idx="465">
                  <c:v>0.92783505154639179</c:v>
                </c:pt>
                <c:pt idx="466">
                  <c:v>0.92783505154639179</c:v>
                </c:pt>
                <c:pt idx="467">
                  <c:v>0.92783505154639179</c:v>
                </c:pt>
                <c:pt idx="468">
                  <c:v>0.92783505154639179</c:v>
                </c:pt>
                <c:pt idx="469">
                  <c:v>0.93814432989690721</c:v>
                </c:pt>
                <c:pt idx="470">
                  <c:v>0.93814432989690721</c:v>
                </c:pt>
                <c:pt idx="471">
                  <c:v>0.93814432989690721</c:v>
                </c:pt>
                <c:pt idx="472">
                  <c:v>0.93814432989690721</c:v>
                </c:pt>
                <c:pt idx="473">
                  <c:v>0.93814432989690721</c:v>
                </c:pt>
                <c:pt idx="474">
                  <c:v>0.93814432989690721</c:v>
                </c:pt>
                <c:pt idx="475">
                  <c:v>0.93814432989690721</c:v>
                </c:pt>
                <c:pt idx="476">
                  <c:v>0.94845360824742264</c:v>
                </c:pt>
                <c:pt idx="477">
                  <c:v>0.94845360824742264</c:v>
                </c:pt>
                <c:pt idx="478">
                  <c:v>0.94845360824742264</c:v>
                </c:pt>
                <c:pt idx="479">
                  <c:v>0.94845360824742264</c:v>
                </c:pt>
                <c:pt idx="480">
                  <c:v>0.94845360824742264</c:v>
                </c:pt>
                <c:pt idx="481">
                  <c:v>0.94845360824742264</c:v>
                </c:pt>
                <c:pt idx="482">
                  <c:v>0.94845360824742264</c:v>
                </c:pt>
                <c:pt idx="483">
                  <c:v>0.94845360824742264</c:v>
                </c:pt>
                <c:pt idx="484">
                  <c:v>0.94845360824742264</c:v>
                </c:pt>
                <c:pt idx="485">
                  <c:v>0.94845360824742264</c:v>
                </c:pt>
                <c:pt idx="486">
                  <c:v>0.94845360824742264</c:v>
                </c:pt>
                <c:pt idx="487">
                  <c:v>0.94845360824742264</c:v>
                </c:pt>
                <c:pt idx="488">
                  <c:v>0.94845360824742264</c:v>
                </c:pt>
                <c:pt idx="489">
                  <c:v>0.94845360824742264</c:v>
                </c:pt>
                <c:pt idx="490">
                  <c:v>0.94845360824742264</c:v>
                </c:pt>
                <c:pt idx="491">
                  <c:v>0.94845360824742264</c:v>
                </c:pt>
                <c:pt idx="492">
                  <c:v>0.94845360824742264</c:v>
                </c:pt>
                <c:pt idx="493">
                  <c:v>0.94845360824742264</c:v>
                </c:pt>
                <c:pt idx="494">
                  <c:v>0.94845360824742264</c:v>
                </c:pt>
                <c:pt idx="495">
                  <c:v>0.94845360824742264</c:v>
                </c:pt>
                <c:pt idx="496">
                  <c:v>0.94845360824742264</c:v>
                </c:pt>
                <c:pt idx="497">
                  <c:v>0.94845360824742264</c:v>
                </c:pt>
                <c:pt idx="498">
                  <c:v>0.94845360824742264</c:v>
                </c:pt>
                <c:pt idx="499">
                  <c:v>0.94845360824742264</c:v>
                </c:pt>
                <c:pt idx="500">
                  <c:v>0.94845360824742264</c:v>
                </c:pt>
                <c:pt idx="501">
                  <c:v>0.94845360824742264</c:v>
                </c:pt>
                <c:pt idx="502">
                  <c:v>0.94845360824742264</c:v>
                </c:pt>
                <c:pt idx="503">
                  <c:v>0.94845360824742264</c:v>
                </c:pt>
                <c:pt idx="504">
                  <c:v>0.94845360824742264</c:v>
                </c:pt>
                <c:pt idx="505">
                  <c:v>0.94845360824742264</c:v>
                </c:pt>
                <c:pt idx="506">
                  <c:v>0.94845360824742264</c:v>
                </c:pt>
                <c:pt idx="507">
                  <c:v>0.94845360824742264</c:v>
                </c:pt>
                <c:pt idx="508">
                  <c:v>0.94845360824742264</c:v>
                </c:pt>
                <c:pt idx="509">
                  <c:v>0.94845360824742264</c:v>
                </c:pt>
                <c:pt idx="510">
                  <c:v>0.94845360824742264</c:v>
                </c:pt>
                <c:pt idx="511">
                  <c:v>0.94845360824742264</c:v>
                </c:pt>
                <c:pt idx="512">
                  <c:v>0.94845360824742264</c:v>
                </c:pt>
                <c:pt idx="513">
                  <c:v>0.94845360824742264</c:v>
                </c:pt>
                <c:pt idx="514">
                  <c:v>0.94845360824742264</c:v>
                </c:pt>
                <c:pt idx="515">
                  <c:v>0.94845360824742264</c:v>
                </c:pt>
                <c:pt idx="516">
                  <c:v>0.94845360824742264</c:v>
                </c:pt>
                <c:pt idx="517">
                  <c:v>0.94845360824742264</c:v>
                </c:pt>
                <c:pt idx="518">
                  <c:v>0.94845360824742264</c:v>
                </c:pt>
                <c:pt idx="519">
                  <c:v>0.94845360824742264</c:v>
                </c:pt>
                <c:pt idx="520">
                  <c:v>0.94845360824742264</c:v>
                </c:pt>
                <c:pt idx="521">
                  <c:v>0.94845360824742264</c:v>
                </c:pt>
                <c:pt idx="522">
                  <c:v>0.94845360824742264</c:v>
                </c:pt>
                <c:pt idx="523">
                  <c:v>0.94845360824742264</c:v>
                </c:pt>
                <c:pt idx="524">
                  <c:v>0.94845360824742264</c:v>
                </c:pt>
                <c:pt idx="525">
                  <c:v>0.94845360824742264</c:v>
                </c:pt>
                <c:pt idx="526">
                  <c:v>0.94845360824742264</c:v>
                </c:pt>
                <c:pt idx="527">
                  <c:v>0.94845360824742264</c:v>
                </c:pt>
                <c:pt idx="528">
                  <c:v>0.94845360824742264</c:v>
                </c:pt>
                <c:pt idx="529">
                  <c:v>0.94845360824742264</c:v>
                </c:pt>
                <c:pt idx="530">
                  <c:v>0.94845360824742264</c:v>
                </c:pt>
                <c:pt idx="531">
                  <c:v>0.94845360824742264</c:v>
                </c:pt>
                <c:pt idx="532">
                  <c:v>0.94845360824742264</c:v>
                </c:pt>
                <c:pt idx="533">
                  <c:v>0.94845360824742264</c:v>
                </c:pt>
                <c:pt idx="534">
                  <c:v>0.94845360824742264</c:v>
                </c:pt>
                <c:pt idx="535">
                  <c:v>0.94845360824742264</c:v>
                </c:pt>
                <c:pt idx="536">
                  <c:v>0.94845360824742264</c:v>
                </c:pt>
                <c:pt idx="537">
                  <c:v>0.94845360824742264</c:v>
                </c:pt>
                <c:pt idx="538">
                  <c:v>0.94845360824742264</c:v>
                </c:pt>
                <c:pt idx="539">
                  <c:v>0.94845360824742264</c:v>
                </c:pt>
                <c:pt idx="540">
                  <c:v>0.94845360824742264</c:v>
                </c:pt>
                <c:pt idx="541">
                  <c:v>0.94845360824742264</c:v>
                </c:pt>
                <c:pt idx="542">
                  <c:v>0.94845360824742264</c:v>
                </c:pt>
                <c:pt idx="543">
                  <c:v>0.94845360824742264</c:v>
                </c:pt>
                <c:pt idx="544">
                  <c:v>0.94845360824742264</c:v>
                </c:pt>
                <c:pt idx="545">
                  <c:v>0.94845360824742264</c:v>
                </c:pt>
                <c:pt idx="546">
                  <c:v>0.94845360824742264</c:v>
                </c:pt>
                <c:pt idx="547">
                  <c:v>0.94845360824742264</c:v>
                </c:pt>
                <c:pt idx="548">
                  <c:v>0.94845360824742264</c:v>
                </c:pt>
                <c:pt idx="549">
                  <c:v>0.94845360824742264</c:v>
                </c:pt>
                <c:pt idx="550">
                  <c:v>0.95876288659793818</c:v>
                </c:pt>
                <c:pt idx="551">
                  <c:v>0.96907216494845361</c:v>
                </c:pt>
                <c:pt idx="552">
                  <c:v>0.96907216494845361</c:v>
                </c:pt>
                <c:pt idx="553">
                  <c:v>0.96907216494845361</c:v>
                </c:pt>
                <c:pt idx="554">
                  <c:v>0.96907216494845361</c:v>
                </c:pt>
                <c:pt idx="555">
                  <c:v>0.97938144329896903</c:v>
                </c:pt>
                <c:pt idx="556">
                  <c:v>0.97938144329896903</c:v>
                </c:pt>
                <c:pt idx="557">
                  <c:v>0.97938144329896903</c:v>
                </c:pt>
                <c:pt idx="558">
                  <c:v>0.97938144329896903</c:v>
                </c:pt>
                <c:pt idx="559">
                  <c:v>0.97938144329896903</c:v>
                </c:pt>
                <c:pt idx="560">
                  <c:v>0.97938144329896903</c:v>
                </c:pt>
                <c:pt idx="561">
                  <c:v>0.97938144329896903</c:v>
                </c:pt>
                <c:pt idx="562">
                  <c:v>0.97938144329896903</c:v>
                </c:pt>
                <c:pt idx="563">
                  <c:v>0.97938144329896903</c:v>
                </c:pt>
                <c:pt idx="564">
                  <c:v>0.97938144329896903</c:v>
                </c:pt>
                <c:pt idx="565">
                  <c:v>0.97938144329896903</c:v>
                </c:pt>
                <c:pt idx="566">
                  <c:v>0.97938144329896903</c:v>
                </c:pt>
                <c:pt idx="567">
                  <c:v>0.97938144329896903</c:v>
                </c:pt>
                <c:pt idx="568">
                  <c:v>0.97938144329896903</c:v>
                </c:pt>
                <c:pt idx="569">
                  <c:v>0.97938144329896903</c:v>
                </c:pt>
                <c:pt idx="570">
                  <c:v>0.97938144329896903</c:v>
                </c:pt>
                <c:pt idx="571">
                  <c:v>0.97938144329896903</c:v>
                </c:pt>
                <c:pt idx="572">
                  <c:v>0.97938144329896903</c:v>
                </c:pt>
                <c:pt idx="573">
                  <c:v>0.97938144329896903</c:v>
                </c:pt>
                <c:pt idx="574">
                  <c:v>0.97938144329896903</c:v>
                </c:pt>
                <c:pt idx="575">
                  <c:v>0.97938144329896903</c:v>
                </c:pt>
                <c:pt idx="576">
                  <c:v>0.97938144329896903</c:v>
                </c:pt>
                <c:pt idx="577">
                  <c:v>0.97938144329896903</c:v>
                </c:pt>
                <c:pt idx="578">
                  <c:v>0.97938144329896903</c:v>
                </c:pt>
                <c:pt idx="579">
                  <c:v>0.97938144329896903</c:v>
                </c:pt>
                <c:pt idx="580">
                  <c:v>0.97938144329896903</c:v>
                </c:pt>
                <c:pt idx="581">
                  <c:v>0.97938144329896903</c:v>
                </c:pt>
                <c:pt idx="582">
                  <c:v>0.97938144329896903</c:v>
                </c:pt>
                <c:pt idx="583">
                  <c:v>0.97938144329896903</c:v>
                </c:pt>
                <c:pt idx="584">
                  <c:v>0.97938144329896903</c:v>
                </c:pt>
                <c:pt idx="585">
                  <c:v>0.97938144329896903</c:v>
                </c:pt>
                <c:pt idx="586">
                  <c:v>0.97938144329896903</c:v>
                </c:pt>
                <c:pt idx="587">
                  <c:v>0.97938144329896903</c:v>
                </c:pt>
                <c:pt idx="588">
                  <c:v>0.97938144329896903</c:v>
                </c:pt>
                <c:pt idx="589">
                  <c:v>0.97938144329896903</c:v>
                </c:pt>
                <c:pt idx="590">
                  <c:v>0.97938144329896903</c:v>
                </c:pt>
                <c:pt idx="591">
                  <c:v>0.97938144329896903</c:v>
                </c:pt>
                <c:pt idx="592">
                  <c:v>0.97938144329896903</c:v>
                </c:pt>
                <c:pt idx="593">
                  <c:v>0.97938144329896903</c:v>
                </c:pt>
                <c:pt idx="594">
                  <c:v>0.97938144329896903</c:v>
                </c:pt>
                <c:pt idx="595">
                  <c:v>0.97938144329896903</c:v>
                </c:pt>
                <c:pt idx="596">
                  <c:v>0.97938144329896903</c:v>
                </c:pt>
                <c:pt idx="597">
                  <c:v>0.97938144329896903</c:v>
                </c:pt>
                <c:pt idx="598">
                  <c:v>0.97938144329896903</c:v>
                </c:pt>
                <c:pt idx="599">
                  <c:v>0.97938144329896903</c:v>
                </c:pt>
                <c:pt idx="600">
                  <c:v>0.97938144329896903</c:v>
                </c:pt>
                <c:pt idx="601">
                  <c:v>0.97938144329896903</c:v>
                </c:pt>
                <c:pt idx="602">
                  <c:v>0.97938144329896903</c:v>
                </c:pt>
                <c:pt idx="603">
                  <c:v>0.97938144329896903</c:v>
                </c:pt>
                <c:pt idx="604">
                  <c:v>0.97938144329896903</c:v>
                </c:pt>
                <c:pt idx="605">
                  <c:v>0.97938144329896903</c:v>
                </c:pt>
                <c:pt idx="606">
                  <c:v>0.98969072164948457</c:v>
                </c:pt>
                <c:pt idx="607">
                  <c:v>0.98969072164948457</c:v>
                </c:pt>
                <c:pt idx="608">
                  <c:v>0.98969072164948457</c:v>
                </c:pt>
                <c:pt idx="609">
                  <c:v>0.98969072164948457</c:v>
                </c:pt>
                <c:pt idx="610">
                  <c:v>0.98969072164948457</c:v>
                </c:pt>
                <c:pt idx="611">
                  <c:v>0.98969072164948457</c:v>
                </c:pt>
                <c:pt idx="612">
                  <c:v>0.98969072164948457</c:v>
                </c:pt>
                <c:pt idx="613">
                  <c:v>0.98969072164948457</c:v>
                </c:pt>
                <c:pt idx="614">
                  <c:v>0.98969072164948457</c:v>
                </c:pt>
                <c:pt idx="615">
                  <c:v>0.98969072164948457</c:v>
                </c:pt>
                <c:pt idx="616">
                  <c:v>0.98969072164948457</c:v>
                </c:pt>
                <c:pt idx="617">
                  <c:v>0.98969072164948457</c:v>
                </c:pt>
                <c:pt idx="618">
                  <c:v>0.98969072164948457</c:v>
                </c:pt>
                <c:pt idx="619">
                  <c:v>0.98969072164948457</c:v>
                </c:pt>
                <c:pt idx="620">
                  <c:v>1</c:v>
                </c:pt>
                <c:pt idx="621">
                  <c:v>1</c:v>
                </c:pt>
                <c:pt idx="622">
                  <c:v>1</c:v>
                </c:pt>
                <c:pt idx="623">
                  <c:v>1</c:v>
                </c:pt>
                <c:pt idx="624">
                  <c:v>1</c:v>
                </c:pt>
                <c:pt idx="625">
                  <c:v>1</c:v>
                </c:pt>
                <c:pt idx="626">
                  <c:v>1</c:v>
                </c:pt>
                <c:pt idx="627">
                  <c:v>1</c:v>
                </c:pt>
                <c:pt idx="628">
                  <c:v>1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35-4A57-8CF0-FEC9997E9955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LR_TestLiftChart1!$BZ$2:$BZ$666</c:f>
              <c:numCache>
                <c:formatCode>General</c:formatCode>
                <c:ptCount val="665"/>
                <c:pt idx="0">
                  <c:v>0</c:v>
                </c:pt>
                <c:pt idx="1">
                  <c:v>0</c:v>
                </c:pt>
                <c:pt idx="2">
                  <c:v>1.7482517482517483E-3</c:v>
                </c:pt>
                <c:pt idx="3">
                  <c:v>1.7482517482517483E-3</c:v>
                </c:pt>
                <c:pt idx="4">
                  <c:v>1.7482517482517483E-3</c:v>
                </c:pt>
                <c:pt idx="5">
                  <c:v>1.7482517482517483E-3</c:v>
                </c:pt>
                <c:pt idx="6">
                  <c:v>1.7482517482517483E-3</c:v>
                </c:pt>
                <c:pt idx="7">
                  <c:v>1.7482517482517483E-3</c:v>
                </c:pt>
                <c:pt idx="8">
                  <c:v>3.4965034965034965E-3</c:v>
                </c:pt>
                <c:pt idx="9">
                  <c:v>5.244755244755245E-3</c:v>
                </c:pt>
                <c:pt idx="10">
                  <c:v>5.244755244755245E-3</c:v>
                </c:pt>
                <c:pt idx="11">
                  <c:v>5.244755244755245E-3</c:v>
                </c:pt>
                <c:pt idx="12">
                  <c:v>6.993006993006993E-3</c:v>
                </c:pt>
                <c:pt idx="13">
                  <c:v>6.993006993006993E-3</c:v>
                </c:pt>
                <c:pt idx="14">
                  <c:v>8.7412587412587419E-3</c:v>
                </c:pt>
                <c:pt idx="15">
                  <c:v>1.048951048951049E-2</c:v>
                </c:pt>
                <c:pt idx="16">
                  <c:v>1.2237762237762238E-2</c:v>
                </c:pt>
                <c:pt idx="17">
                  <c:v>1.2237762237762238E-2</c:v>
                </c:pt>
                <c:pt idx="18">
                  <c:v>1.3986013986013986E-2</c:v>
                </c:pt>
                <c:pt idx="19">
                  <c:v>1.3986013986013986E-2</c:v>
                </c:pt>
                <c:pt idx="20">
                  <c:v>1.3986013986013986E-2</c:v>
                </c:pt>
                <c:pt idx="21">
                  <c:v>1.3986013986013986E-2</c:v>
                </c:pt>
                <c:pt idx="22">
                  <c:v>1.5734265734265736E-2</c:v>
                </c:pt>
                <c:pt idx="23">
                  <c:v>1.7482517482517484E-2</c:v>
                </c:pt>
                <c:pt idx="24">
                  <c:v>1.7482517482517484E-2</c:v>
                </c:pt>
                <c:pt idx="25">
                  <c:v>1.9230769230769232E-2</c:v>
                </c:pt>
                <c:pt idx="26">
                  <c:v>2.097902097902098E-2</c:v>
                </c:pt>
                <c:pt idx="27">
                  <c:v>2.097902097902098E-2</c:v>
                </c:pt>
                <c:pt idx="28">
                  <c:v>2.097902097902098E-2</c:v>
                </c:pt>
                <c:pt idx="29">
                  <c:v>2.097902097902098E-2</c:v>
                </c:pt>
                <c:pt idx="30">
                  <c:v>2.2727272727272728E-2</c:v>
                </c:pt>
                <c:pt idx="31">
                  <c:v>2.2727272727272728E-2</c:v>
                </c:pt>
                <c:pt idx="32">
                  <c:v>2.4475524475524476E-2</c:v>
                </c:pt>
                <c:pt idx="33">
                  <c:v>2.6223776223776224E-2</c:v>
                </c:pt>
                <c:pt idx="34">
                  <c:v>2.7972027972027972E-2</c:v>
                </c:pt>
                <c:pt idx="35">
                  <c:v>2.972027972027972E-2</c:v>
                </c:pt>
                <c:pt idx="36">
                  <c:v>2.972027972027972E-2</c:v>
                </c:pt>
                <c:pt idx="37">
                  <c:v>3.1468531468531472E-2</c:v>
                </c:pt>
                <c:pt idx="38">
                  <c:v>3.1468531468531472E-2</c:v>
                </c:pt>
                <c:pt idx="39">
                  <c:v>3.1468531468531472E-2</c:v>
                </c:pt>
                <c:pt idx="40">
                  <c:v>3.3216783216783216E-2</c:v>
                </c:pt>
                <c:pt idx="41">
                  <c:v>3.4965034965034968E-2</c:v>
                </c:pt>
                <c:pt idx="42">
                  <c:v>3.6713286713286712E-2</c:v>
                </c:pt>
                <c:pt idx="43">
                  <c:v>3.6713286713286712E-2</c:v>
                </c:pt>
                <c:pt idx="44">
                  <c:v>3.6713286713286712E-2</c:v>
                </c:pt>
                <c:pt idx="45">
                  <c:v>3.8461538461538464E-2</c:v>
                </c:pt>
                <c:pt idx="46">
                  <c:v>4.0209790209790208E-2</c:v>
                </c:pt>
                <c:pt idx="47">
                  <c:v>4.195804195804196E-2</c:v>
                </c:pt>
                <c:pt idx="48">
                  <c:v>4.3706293706293704E-2</c:v>
                </c:pt>
                <c:pt idx="49">
                  <c:v>4.5454545454545456E-2</c:v>
                </c:pt>
                <c:pt idx="50">
                  <c:v>4.72027972027972E-2</c:v>
                </c:pt>
                <c:pt idx="51">
                  <c:v>4.72027972027972E-2</c:v>
                </c:pt>
                <c:pt idx="52">
                  <c:v>4.8951048951048952E-2</c:v>
                </c:pt>
                <c:pt idx="53">
                  <c:v>4.8951048951048952E-2</c:v>
                </c:pt>
                <c:pt idx="54">
                  <c:v>5.0699300699300696E-2</c:v>
                </c:pt>
                <c:pt idx="55">
                  <c:v>5.2447552447552448E-2</c:v>
                </c:pt>
                <c:pt idx="56">
                  <c:v>5.4195804195804193E-2</c:v>
                </c:pt>
                <c:pt idx="57">
                  <c:v>5.5944055944055944E-2</c:v>
                </c:pt>
                <c:pt idx="58">
                  <c:v>5.7692307692307696E-2</c:v>
                </c:pt>
                <c:pt idx="59">
                  <c:v>5.944055944055944E-2</c:v>
                </c:pt>
                <c:pt idx="60">
                  <c:v>6.1188811188811192E-2</c:v>
                </c:pt>
                <c:pt idx="61">
                  <c:v>6.2937062937062943E-2</c:v>
                </c:pt>
                <c:pt idx="62">
                  <c:v>6.4685314685314688E-2</c:v>
                </c:pt>
                <c:pt idx="63">
                  <c:v>6.6433566433566432E-2</c:v>
                </c:pt>
                <c:pt idx="64">
                  <c:v>6.8181818181818177E-2</c:v>
                </c:pt>
                <c:pt idx="65">
                  <c:v>6.9930069930069935E-2</c:v>
                </c:pt>
                <c:pt idx="66">
                  <c:v>7.167832167832168E-2</c:v>
                </c:pt>
                <c:pt idx="67">
                  <c:v>7.167832167832168E-2</c:v>
                </c:pt>
                <c:pt idx="68">
                  <c:v>7.167832167832168E-2</c:v>
                </c:pt>
                <c:pt idx="69">
                  <c:v>7.3426573426573424E-2</c:v>
                </c:pt>
                <c:pt idx="70">
                  <c:v>7.5174825174825169E-2</c:v>
                </c:pt>
                <c:pt idx="71">
                  <c:v>7.6923076923076927E-2</c:v>
                </c:pt>
                <c:pt idx="72">
                  <c:v>7.8671328671328672E-2</c:v>
                </c:pt>
                <c:pt idx="73">
                  <c:v>7.8671328671328672E-2</c:v>
                </c:pt>
                <c:pt idx="74">
                  <c:v>7.8671328671328672E-2</c:v>
                </c:pt>
                <c:pt idx="75">
                  <c:v>7.8671328671328672E-2</c:v>
                </c:pt>
                <c:pt idx="76">
                  <c:v>7.8671328671328672E-2</c:v>
                </c:pt>
                <c:pt idx="77">
                  <c:v>7.8671328671328672E-2</c:v>
                </c:pt>
                <c:pt idx="78">
                  <c:v>8.0419580419580416E-2</c:v>
                </c:pt>
                <c:pt idx="79">
                  <c:v>8.2167832167832161E-2</c:v>
                </c:pt>
                <c:pt idx="80">
                  <c:v>8.3916083916083919E-2</c:v>
                </c:pt>
                <c:pt idx="81">
                  <c:v>8.5664335664335664E-2</c:v>
                </c:pt>
                <c:pt idx="82">
                  <c:v>8.7412587412587409E-2</c:v>
                </c:pt>
                <c:pt idx="83">
                  <c:v>8.9160839160839167E-2</c:v>
                </c:pt>
                <c:pt idx="84">
                  <c:v>8.9160839160839167E-2</c:v>
                </c:pt>
                <c:pt idx="85">
                  <c:v>8.9160839160839167E-2</c:v>
                </c:pt>
                <c:pt idx="86">
                  <c:v>9.0909090909090912E-2</c:v>
                </c:pt>
                <c:pt idx="87">
                  <c:v>9.0909090909090912E-2</c:v>
                </c:pt>
                <c:pt idx="88">
                  <c:v>9.2657342657342656E-2</c:v>
                </c:pt>
                <c:pt idx="89">
                  <c:v>9.4405594405594401E-2</c:v>
                </c:pt>
                <c:pt idx="90">
                  <c:v>9.6153846153846159E-2</c:v>
                </c:pt>
                <c:pt idx="91">
                  <c:v>9.7902097902097904E-2</c:v>
                </c:pt>
                <c:pt idx="92">
                  <c:v>9.7902097902097904E-2</c:v>
                </c:pt>
                <c:pt idx="93">
                  <c:v>9.9650349650349648E-2</c:v>
                </c:pt>
                <c:pt idx="94">
                  <c:v>0.10139860139860139</c:v>
                </c:pt>
                <c:pt idx="95">
                  <c:v>0.10314685314685315</c:v>
                </c:pt>
                <c:pt idx="96">
                  <c:v>0.1048951048951049</c:v>
                </c:pt>
                <c:pt idx="97">
                  <c:v>0.10664335664335664</c:v>
                </c:pt>
                <c:pt idx="98">
                  <c:v>0.10839160839160839</c:v>
                </c:pt>
                <c:pt idx="99">
                  <c:v>0.11013986013986014</c:v>
                </c:pt>
                <c:pt idx="100">
                  <c:v>0.11013986013986014</c:v>
                </c:pt>
                <c:pt idx="101">
                  <c:v>0.11188811188811189</c:v>
                </c:pt>
                <c:pt idx="102">
                  <c:v>0.11363636363636363</c:v>
                </c:pt>
                <c:pt idx="103">
                  <c:v>0.11538461538461539</c:v>
                </c:pt>
                <c:pt idx="104">
                  <c:v>0.11538461538461539</c:v>
                </c:pt>
                <c:pt idx="105">
                  <c:v>0.11713286713286714</c:v>
                </c:pt>
                <c:pt idx="106">
                  <c:v>0.11713286713286714</c:v>
                </c:pt>
                <c:pt idx="107">
                  <c:v>0.11888111888111888</c:v>
                </c:pt>
                <c:pt idx="108">
                  <c:v>0.11888111888111888</c:v>
                </c:pt>
                <c:pt idx="109">
                  <c:v>0.12062937062937062</c:v>
                </c:pt>
                <c:pt idx="110">
                  <c:v>0.12237762237762238</c:v>
                </c:pt>
                <c:pt idx="111">
                  <c:v>0.12412587412587413</c:v>
                </c:pt>
                <c:pt idx="112">
                  <c:v>0.12587412587412589</c:v>
                </c:pt>
                <c:pt idx="113">
                  <c:v>0.12587412587412589</c:v>
                </c:pt>
                <c:pt idx="114">
                  <c:v>0.12762237762237763</c:v>
                </c:pt>
                <c:pt idx="115">
                  <c:v>0.12937062937062938</c:v>
                </c:pt>
                <c:pt idx="116">
                  <c:v>0.12937062937062938</c:v>
                </c:pt>
                <c:pt idx="117">
                  <c:v>0.12937062937062938</c:v>
                </c:pt>
                <c:pt idx="118">
                  <c:v>0.13111888111888112</c:v>
                </c:pt>
                <c:pt idx="119">
                  <c:v>0.13286713286713286</c:v>
                </c:pt>
                <c:pt idx="120">
                  <c:v>0.13461538461538461</c:v>
                </c:pt>
                <c:pt idx="121">
                  <c:v>0.13461538461538461</c:v>
                </c:pt>
                <c:pt idx="122">
                  <c:v>0.13636363636363635</c:v>
                </c:pt>
                <c:pt idx="123">
                  <c:v>0.1381118881118881</c:v>
                </c:pt>
                <c:pt idx="124">
                  <c:v>0.1381118881118881</c:v>
                </c:pt>
                <c:pt idx="125">
                  <c:v>0.13986013986013987</c:v>
                </c:pt>
                <c:pt idx="126">
                  <c:v>0.14160839160839161</c:v>
                </c:pt>
                <c:pt idx="127">
                  <c:v>0.14335664335664336</c:v>
                </c:pt>
                <c:pt idx="128">
                  <c:v>0.14335664335664336</c:v>
                </c:pt>
                <c:pt idx="129">
                  <c:v>0.1451048951048951</c:v>
                </c:pt>
                <c:pt idx="130">
                  <c:v>0.14685314685314685</c:v>
                </c:pt>
                <c:pt idx="131">
                  <c:v>0.14685314685314685</c:v>
                </c:pt>
                <c:pt idx="132">
                  <c:v>0.14685314685314685</c:v>
                </c:pt>
                <c:pt idx="133">
                  <c:v>0.14860139860139859</c:v>
                </c:pt>
                <c:pt idx="134">
                  <c:v>0.15034965034965034</c:v>
                </c:pt>
                <c:pt idx="135">
                  <c:v>0.15034965034965034</c:v>
                </c:pt>
                <c:pt idx="136">
                  <c:v>0.15209790209790211</c:v>
                </c:pt>
                <c:pt idx="137">
                  <c:v>0.15209790209790211</c:v>
                </c:pt>
                <c:pt idx="138">
                  <c:v>0.15384615384615385</c:v>
                </c:pt>
                <c:pt idx="139">
                  <c:v>0.15384615384615385</c:v>
                </c:pt>
                <c:pt idx="140">
                  <c:v>0.1555944055944056</c:v>
                </c:pt>
                <c:pt idx="141">
                  <c:v>0.15734265734265734</c:v>
                </c:pt>
                <c:pt idx="142">
                  <c:v>0.15909090909090909</c:v>
                </c:pt>
                <c:pt idx="143">
                  <c:v>0.16083916083916083</c:v>
                </c:pt>
                <c:pt idx="144">
                  <c:v>0.16083916083916083</c:v>
                </c:pt>
                <c:pt idx="145">
                  <c:v>0.16083916083916083</c:v>
                </c:pt>
                <c:pt idx="146">
                  <c:v>0.16083916083916083</c:v>
                </c:pt>
                <c:pt idx="147">
                  <c:v>0.16083916083916083</c:v>
                </c:pt>
                <c:pt idx="148">
                  <c:v>0.16258741258741258</c:v>
                </c:pt>
                <c:pt idx="149">
                  <c:v>0.16258741258741258</c:v>
                </c:pt>
                <c:pt idx="150">
                  <c:v>0.16433566433566432</c:v>
                </c:pt>
                <c:pt idx="151">
                  <c:v>0.16433566433566432</c:v>
                </c:pt>
                <c:pt idx="152">
                  <c:v>0.16608391608391609</c:v>
                </c:pt>
                <c:pt idx="153">
                  <c:v>0.16783216783216784</c:v>
                </c:pt>
                <c:pt idx="154">
                  <c:v>0.16783216783216784</c:v>
                </c:pt>
                <c:pt idx="155">
                  <c:v>0.16958041958041958</c:v>
                </c:pt>
                <c:pt idx="156">
                  <c:v>0.16958041958041958</c:v>
                </c:pt>
                <c:pt idx="157">
                  <c:v>0.16958041958041958</c:v>
                </c:pt>
                <c:pt idx="158">
                  <c:v>0.17132867132867133</c:v>
                </c:pt>
                <c:pt idx="159">
                  <c:v>0.17132867132867133</c:v>
                </c:pt>
                <c:pt idx="160">
                  <c:v>0.17132867132867133</c:v>
                </c:pt>
                <c:pt idx="161">
                  <c:v>0.17132867132867133</c:v>
                </c:pt>
                <c:pt idx="162">
                  <c:v>0.17307692307692307</c:v>
                </c:pt>
                <c:pt idx="163">
                  <c:v>0.17482517482517482</c:v>
                </c:pt>
                <c:pt idx="164">
                  <c:v>0.17657342657342656</c:v>
                </c:pt>
                <c:pt idx="165">
                  <c:v>0.17832167832167833</c:v>
                </c:pt>
                <c:pt idx="166">
                  <c:v>0.17832167832167833</c:v>
                </c:pt>
                <c:pt idx="167">
                  <c:v>0.17832167832167833</c:v>
                </c:pt>
                <c:pt idx="168">
                  <c:v>0.18006993006993008</c:v>
                </c:pt>
                <c:pt idx="169">
                  <c:v>0.18006993006993008</c:v>
                </c:pt>
                <c:pt idx="170">
                  <c:v>0.18181818181818182</c:v>
                </c:pt>
                <c:pt idx="171">
                  <c:v>0.18356643356643357</c:v>
                </c:pt>
                <c:pt idx="172">
                  <c:v>0.18531468531468531</c:v>
                </c:pt>
                <c:pt idx="173">
                  <c:v>0.18531468531468531</c:v>
                </c:pt>
                <c:pt idx="174">
                  <c:v>0.18706293706293706</c:v>
                </c:pt>
                <c:pt idx="175">
                  <c:v>0.18706293706293706</c:v>
                </c:pt>
                <c:pt idx="176">
                  <c:v>0.1888111888111888</c:v>
                </c:pt>
                <c:pt idx="177">
                  <c:v>0.19055944055944055</c:v>
                </c:pt>
                <c:pt idx="178">
                  <c:v>0.19230769230769232</c:v>
                </c:pt>
                <c:pt idx="179">
                  <c:v>0.19405594405594406</c:v>
                </c:pt>
                <c:pt idx="180">
                  <c:v>0.19580419580419581</c:v>
                </c:pt>
                <c:pt idx="181">
                  <c:v>0.19755244755244755</c:v>
                </c:pt>
                <c:pt idx="182">
                  <c:v>0.1993006993006993</c:v>
                </c:pt>
                <c:pt idx="183">
                  <c:v>0.20104895104895104</c:v>
                </c:pt>
                <c:pt idx="184">
                  <c:v>0.20279720279720279</c:v>
                </c:pt>
                <c:pt idx="185">
                  <c:v>0.20454545454545456</c:v>
                </c:pt>
                <c:pt idx="186">
                  <c:v>0.2062937062937063</c:v>
                </c:pt>
                <c:pt idx="187">
                  <c:v>0.20804195804195805</c:v>
                </c:pt>
                <c:pt idx="188">
                  <c:v>0.20804195804195805</c:v>
                </c:pt>
                <c:pt idx="189">
                  <c:v>0.20979020979020979</c:v>
                </c:pt>
                <c:pt idx="190">
                  <c:v>0.21153846153846154</c:v>
                </c:pt>
                <c:pt idx="191">
                  <c:v>0.21153846153846154</c:v>
                </c:pt>
                <c:pt idx="192">
                  <c:v>0.21153846153846154</c:v>
                </c:pt>
                <c:pt idx="193">
                  <c:v>0.21328671328671328</c:v>
                </c:pt>
                <c:pt idx="194">
                  <c:v>0.21328671328671328</c:v>
                </c:pt>
                <c:pt idx="195">
                  <c:v>0.21328671328671328</c:v>
                </c:pt>
                <c:pt idx="196">
                  <c:v>0.21503496503496503</c:v>
                </c:pt>
                <c:pt idx="197">
                  <c:v>0.21678321678321677</c:v>
                </c:pt>
                <c:pt idx="198">
                  <c:v>0.21853146853146854</c:v>
                </c:pt>
                <c:pt idx="199">
                  <c:v>0.22027972027972029</c:v>
                </c:pt>
                <c:pt idx="200">
                  <c:v>0.22202797202797203</c:v>
                </c:pt>
                <c:pt idx="201">
                  <c:v>0.22377622377622378</c:v>
                </c:pt>
                <c:pt idx="202">
                  <c:v>0.22552447552447552</c:v>
                </c:pt>
                <c:pt idx="203">
                  <c:v>0.22727272727272727</c:v>
                </c:pt>
                <c:pt idx="204">
                  <c:v>0.22902097902097901</c:v>
                </c:pt>
                <c:pt idx="205">
                  <c:v>0.23076923076923078</c:v>
                </c:pt>
                <c:pt idx="206">
                  <c:v>0.23251748251748253</c:v>
                </c:pt>
                <c:pt idx="207">
                  <c:v>0.23426573426573427</c:v>
                </c:pt>
                <c:pt idx="208">
                  <c:v>0.23601398601398602</c:v>
                </c:pt>
                <c:pt idx="209">
                  <c:v>0.23776223776223776</c:v>
                </c:pt>
                <c:pt idx="210">
                  <c:v>0.2395104895104895</c:v>
                </c:pt>
                <c:pt idx="211">
                  <c:v>0.24125874125874125</c:v>
                </c:pt>
                <c:pt idx="212">
                  <c:v>0.24125874125874125</c:v>
                </c:pt>
                <c:pt idx="213">
                  <c:v>0.24300699300699299</c:v>
                </c:pt>
                <c:pt idx="214">
                  <c:v>0.24475524475524477</c:v>
                </c:pt>
                <c:pt idx="215">
                  <c:v>0.24650349650349651</c:v>
                </c:pt>
                <c:pt idx="216">
                  <c:v>0.24650349650349651</c:v>
                </c:pt>
                <c:pt idx="217">
                  <c:v>0.24825174825174826</c:v>
                </c:pt>
                <c:pt idx="218">
                  <c:v>0.25</c:v>
                </c:pt>
                <c:pt idx="219">
                  <c:v>0.25174825174825177</c:v>
                </c:pt>
                <c:pt idx="220">
                  <c:v>0.25349650349650349</c:v>
                </c:pt>
                <c:pt idx="221">
                  <c:v>0.25349650349650349</c:v>
                </c:pt>
                <c:pt idx="222">
                  <c:v>0.25524475524475526</c:v>
                </c:pt>
                <c:pt idx="223">
                  <c:v>0.25699300699300698</c:v>
                </c:pt>
                <c:pt idx="224">
                  <c:v>0.26223776223776224</c:v>
                </c:pt>
                <c:pt idx="225">
                  <c:v>0.26398601398601401</c:v>
                </c:pt>
                <c:pt idx="226">
                  <c:v>0.26573426573426573</c:v>
                </c:pt>
                <c:pt idx="227">
                  <c:v>0.2674825174825175</c:v>
                </c:pt>
                <c:pt idx="228">
                  <c:v>0.26923076923076922</c:v>
                </c:pt>
                <c:pt idx="229">
                  <c:v>0.27097902097902099</c:v>
                </c:pt>
                <c:pt idx="230">
                  <c:v>0.27272727272727271</c:v>
                </c:pt>
                <c:pt idx="231">
                  <c:v>0.27447552447552448</c:v>
                </c:pt>
                <c:pt idx="232">
                  <c:v>0.27797202797202797</c:v>
                </c:pt>
                <c:pt idx="233">
                  <c:v>0.27797202797202797</c:v>
                </c:pt>
                <c:pt idx="234">
                  <c:v>0.27972027972027974</c:v>
                </c:pt>
                <c:pt idx="235">
                  <c:v>0.28146853146853146</c:v>
                </c:pt>
                <c:pt idx="236">
                  <c:v>0.28321678321678323</c:v>
                </c:pt>
                <c:pt idx="237">
                  <c:v>0.28496503496503495</c:v>
                </c:pt>
                <c:pt idx="238">
                  <c:v>0.28671328671328672</c:v>
                </c:pt>
                <c:pt idx="239">
                  <c:v>0.28846153846153844</c:v>
                </c:pt>
                <c:pt idx="240">
                  <c:v>0.28846153846153844</c:v>
                </c:pt>
                <c:pt idx="241">
                  <c:v>0.29020979020979021</c:v>
                </c:pt>
                <c:pt idx="242">
                  <c:v>0.29195804195804198</c:v>
                </c:pt>
                <c:pt idx="243">
                  <c:v>0.2937062937062937</c:v>
                </c:pt>
                <c:pt idx="244">
                  <c:v>0.29545454545454547</c:v>
                </c:pt>
                <c:pt idx="245">
                  <c:v>0.29720279720279719</c:v>
                </c:pt>
                <c:pt idx="246">
                  <c:v>0.29895104895104896</c:v>
                </c:pt>
                <c:pt idx="247">
                  <c:v>0.30069930069930068</c:v>
                </c:pt>
                <c:pt idx="248">
                  <c:v>0.30244755244755245</c:v>
                </c:pt>
                <c:pt idx="249">
                  <c:v>0.30419580419580422</c:v>
                </c:pt>
                <c:pt idx="250">
                  <c:v>0.30594405594405594</c:v>
                </c:pt>
                <c:pt idx="251">
                  <c:v>0.30769230769230771</c:v>
                </c:pt>
                <c:pt idx="252">
                  <c:v>0.30944055944055943</c:v>
                </c:pt>
                <c:pt idx="253">
                  <c:v>0.3111888111888112</c:v>
                </c:pt>
                <c:pt idx="254">
                  <c:v>0.31293706293706292</c:v>
                </c:pt>
                <c:pt idx="255">
                  <c:v>0.31468531468531469</c:v>
                </c:pt>
                <c:pt idx="256">
                  <c:v>0.31643356643356646</c:v>
                </c:pt>
                <c:pt idx="257">
                  <c:v>0.31818181818181818</c:v>
                </c:pt>
                <c:pt idx="258">
                  <c:v>0.31993006993006995</c:v>
                </c:pt>
                <c:pt idx="259">
                  <c:v>0.32167832167832167</c:v>
                </c:pt>
                <c:pt idx="260">
                  <c:v>0.32342657342657344</c:v>
                </c:pt>
                <c:pt idx="261">
                  <c:v>0.32342657342657344</c:v>
                </c:pt>
                <c:pt idx="262">
                  <c:v>0.32342657342657344</c:v>
                </c:pt>
                <c:pt idx="263">
                  <c:v>0.32517482517482516</c:v>
                </c:pt>
                <c:pt idx="264">
                  <c:v>0.32692307692307693</c:v>
                </c:pt>
                <c:pt idx="265">
                  <c:v>0.32692307692307693</c:v>
                </c:pt>
                <c:pt idx="266">
                  <c:v>0.32867132867132864</c:v>
                </c:pt>
                <c:pt idx="267">
                  <c:v>0.32867132867132864</c:v>
                </c:pt>
                <c:pt idx="268">
                  <c:v>0.33041958041958042</c:v>
                </c:pt>
                <c:pt idx="269">
                  <c:v>0.33216783216783219</c:v>
                </c:pt>
                <c:pt idx="270">
                  <c:v>0.33391608391608391</c:v>
                </c:pt>
                <c:pt idx="271">
                  <c:v>0.33391608391608391</c:v>
                </c:pt>
                <c:pt idx="272">
                  <c:v>0.33566433566433568</c:v>
                </c:pt>
                <c:pt idx="273">
                  <c:v>0.33741258741258739</c:v>
                </c:pt>
                <c:pt idx="274">
                  <c:v>0.33916083916083917</c:v>
                </c:pt>
                <c:pt idx="275">
                  <c:v>0.33916083916083917</c:v>
                </c:pt>
                <c:pt idx="276">
                  <c:v>0.34090909090909088</c:v>
                </c:pt>
                <c:pt idx="277">
                  <c:v>0.34265734265734266</c:v>
                </c:pt>
                <c:pt idx="278">
                  <c:v>0.34440559440559443</c:v>
                </c:pt>
                <c:pt idx="279">
                  <c:v>0.34615384615384615</c:v>
                </c:pt>
                <c:pt idx="280">
                  <c:v>0.34790209790209792</c:v>
                </c:pt>
                <c:pt idx="281">
                  <c:v>0.34965034965034963</c:v>
                </c:pt>
                <c:pt idx="282">
                  <c:v>0.35139860139860141</c:v>
                </c:pt>
                <c:pt idx="283">
                  <c:v>0.35314685314685312</c:v>
                </c:pt>
                <c:pt idx="284">
                  <c:v>0.3548951048951049</c:v>
                </c:pt>
                <c:pt idx="285">
                  <c:v>0.35664335664335667</c:v>
                </c:pt>
                <c:pt idx="286">
                  <c:v>0.35839160839160839</c:v>
                </c:pt>
                <c:pt idx="287">
                  <c:v>0.36013986013986016</c:v>
                </c:pt>
                <c:pt idx="288">
                  <c:v>0.36188811188811187</c:v>
                </c:pt>
                <c:pt idx="289">
                  <c:v>0.36363636363636365</c:v>
                </c:pt>
                <c:pt idx="290">
                  <c:v>0.36538461538461536</c:v>
                </c:pt>
                <c:pt idx="291">
                  <c:v>0.36713286713286714</c:v>
                </c:pt>
                <c:pt idx="292">
                  <c:v>0.36713286713286714</c:v>
                </c:pt>
                <c:pt idx="293">
                  <c:v>0.36888111888111891</c:v>
                </c:pt>
                <c:pt idx="294">
                  <c:v>0.37062937062937062</c:v>
                </c:pt>
                <c:pt idx="295">
                  <c:v>0.3723776223776224</c:v>
                </c:pt>
                <c:pt idx="296">
                  <c:v>0.37412587412587411</c:v>
                </c:pt>
                <c:pt idx="297">
                  <c:v>0.37587412587412589</c:v>
                </c:pt>
                <c:pt idx="298">
                  <c:v>0.3776223776223776</c:v>
                </c:pt>
                <c:pt idx="299">
                  <c:v>0.37937062937062938</c:v>
                </c:pt>
                <c:pt idx="300">
                  <c:v>0.38111888111888109</c:v>
                </c:pt>
                <c:pt idx="301">
                  <c:v>0.38286713286713286</c:v>
                </c:pt>
                <c:pt idx="302">
                  <c:v>0.38461538461538464</c:v>
                </c:pt>
                <c:pt idx="303">
                  <c:v>0.38636363636363635</c:v>
                </c:pt>
                <c:pt idx="304">
                  <c:v>0.38811188811188813</c:v>
                </c:pt>
                <c:pt idx="305">
                  <c:v>0.38986013986013984</c:v>
                </c:pt>
                <c:pt idx="306">
                  <c:v>0.39160839160839161</c:v>
                </c:pt>
                <c:pt idx="307">
                  <c:v>0.39335664335664333</c:v>
                </c:pt>
                <c:pt idx="308">
                  <c:v>0.3951048951048951</c:v>
                </c:pt>
                <c:pt idx="309">
                  <c:v>0.39685314685314688</c:v>
                </c:pt>
                <c:pt idx="310">
                  <c:v>0.39685314685314688</c:v>
                </c:pt>
                <c:pt idx="311">
                  <c:v>0.39685314685314688</c:v>
                </c:pt>
                <c:pt idx="312">
                  <c:v>0.39860139860139859</c:v>
                </c:pt>
                <c:pt idx="313">
                  <c:v>0.40034965034965037</c:v>
                </c:pt>
                <c:pt idx="314">
                  <c:v>0.40209790209790208</c:v>
                </c:pt>
                <c:pt idx="315">
                  <c:v>0.40384615384615385</c:v>
                </c:pt>
                <c:pt idx="316">
                  <c:v>0.40559440559440557</c:v>
                </c:pt>
                <c:pt idx="317">
                  <c:v>0.40734265734265734</c:v>
                </c:pt>
                <c:pt idx="318">
                  <c:v>0.40909090909090912</c:v>
                </c:pt>
                <c:pt idx="319">
                  <c:v>0.41083916083916083</c:v>
                </c:pt>
                <c:pt idx="320">
                  <c:v>0.41258741258741261</c:v>
                </c:pt>
                <c:pt idx="321">
                  <c:v>0.41433566433566432</c:v>
                </c:pt>
                <c:pt idx="322">
                  <c:v>0.41608391608391609</c:v>
                </c:pt>
                <c:pt idx="323">
                  <c:v>0.41783216783216781</c:v>
                </c:pt>
                <c:pt idx="324">
                  <c:v>0.41958041958041958</c:v>
                </c:pt>
                <c:pt idx="325">
                  <c:v>0.41958041958041958</c:v>
                </c:pt>
                <c:pt idx="326">
                  <c:v>0.42132867132867136</c:v>
                </c:pt>
                <c:pt idx="327">
                  <c:v>0.42307692307692307</c:v>
                </c:pt>
                <c:pt idx="328">
                  <c:v>0.42482517482517484</c:v>
                </c:pt>
                <c:pt idx="329">
                  <c:v>0.42657342657342656</c:v>
                </c:pt>
                <c:pt idx="330">
                  <c:v>0.42832167832167833</c:v>
                </c:pt>
                <c:pt idx="331">
                  <c:v>0.43006993006993005</c:v>
                </c:pt>
                <c:pt idx="332">
                  <c:v>0.43181818181818182</c:v>
                </c:pt>
                <c:pt idx="333">
                  <c:v>0.43181818181818182</c:v>
                </c:pt>
                <c:pt idx="334">
                  <c:v>0.43356643356643354</c:v>
                </c:pt>
                <c:pt idx="335">
                  <c:v>0.43531468531468531</c:v>
                </c:pt>
                <c:pt idx="336">
                  <c:v>0.43706293706293708</c:v>
                </c:pt>
                <c:pt idx="337">
                  <c:v>0.4388111888111888</c:v>
                </c:pt>
                <c:pt idx="338">
                  <c:v>0.44055944055944057</c:v>
                </c:pt>
                <c:pt idx="339">
                  <c:v>0.44230769230769229</c:v>
                </c:pt>
                <c:pt idx="340">
                  <c:v>0.44405594405594406</c:v>
                </c:pt>
                <c:pt idx="341">
                  <c:v>0.44580419580419578</c:v>
                </c:pt>
                <c:pt idx="342">
                  <c:v>0.44755244755244755</c:v>
                </c:pt>
                <c:pt idx="343">
                  <c:v>0.44930069930069932</c:v>
                </c:pt>
                <c:pt idx="344">
                  <c:v>0.45104895104895104</c:v>
                </c:pt>
                <c:pt idx="345">
                  <c:v>0.45279720279720281</c:v>
                </c:pt>
                <c:pt idx="346">
                  <c:v>0.45454545454545453</c:v>
                </c:pt>
                <c:pt idx="347">
                  <c:v>0.4562937062937063</c:v>
                </c:pt>
                <c:pt idx="348">
                  <c:v>0.45804195804195802</c:v>
                </c:pt>
                <c:pt idx="349">
                  <c:v>0.45979020979020979</c:v>
                </c:pt>
                <c:pt idx="350">
                  <c:v>0.46153846153846156</c:v>
                </c:pt>
                <c:pt idx="351">
                  <c:v>0.46328671328671328</c:v>
                </c:pt>
                <c:pt idx="352">
                  <c:v>0.46503496503496505</c:v>
                </c:pt>
                <c:pt idx="353">
                  <c:v>0.46678321678321677</c:v>
                </c:pt>
                <c:pt idx="354">
                  <c:v>0.46853146853146854</c:v>
                </c:pt>
                <c:pt idx="355">
                  <c:v>0.47027972027972026</c:v>
                </c:pt>
                <c:pt idx="356">
                  <c:v>0.47202797202797203</c:v>
                </c:pt>
                <c:pt idx="357">
                  <c:v>0.4737762237762238</c:v>
                </c:pt>
                <c:pt idx="358">
                  <c:v>0.47552447552447552</c:v>
                </c:pt>
                <c:pt idx="359">
                  <c:v>0.47727272727272729</c:v>
                </c:pt>
                <c:pt idx="360">
                  <c:v>0.47902097902097901</c:v>
                </c:pt>
                <c:pt idx="361">
                  <c:v>0.48076923076923078</c:v>
                </c:pt>
                <c:pt idx="362">
                  <c:v>0.4825174825174825</c:v>
                </c:pt>
                <c:pt idx="363">
                  <c:v>0.48426573426573427</c:v>
                </c:pt>
                <c:pt idx="364">
                  <c:v>0.48601398601398599</c:v>
                </c:pt>
                <c:pt idx="365">
                  <c:v>0.48776223776223776</c:v>
                </c:pt>
                <c:pt idx="366">
                  <c:v>0.48951048951048953</c:v>
                </c:pt>
                <c:pt idx="367">
                  <c:v>0.49125874125874125</c:v>
                </c:pt>
                <c:pt idx="368">
                  <c:v>0.49300699300699302</c:v>
                </c:pt>
                <c:pt idx="369">
                  <c:v>0.49475524475524474</c:v>
                </c:pt>
                <c:pt idx="370">
                  <c:v>0.49650349650349651</c:v>
                </c:pt>
                <c:pt idx="371">
                  <c:v>0.49825174825174823</c:v>
                </c:pt>
                <c:pt idx="372">
                  <c:v>0.5</c:v>
                </c:pt>
                <c:pt idx="373">
                  <c:v>0.50174825174825177</c:v>
                </c:pt>
                <c:pt idx="374">
                  <c:v>0.50349650349650354</c:v>
                </c:pt>
                <c:pt idx="375">
                  <c:v>0.50524475524475521</c:v>
                </c:pt>
                <c:pt idx="376">
                  <c:v>0.50699300699300698</c:v>
                </c:pt>
                <c:pt idx="377">
                  <c:v>0.50874125874125875</c:v>
                </c:pt>
                <c:pt idx="378">
                  <c:v>0.51048951048951052</c:v>
                </c:pt>
                <c:pt idx="379">
                  <c:v>0.51223776223776218</c:v>
                </c:pt>
                <c:pt idx="380">
                  <c:v>0.51398601398601396</c:v>
                </c:pt>
                <c:pt idx="381">
                  <c:v>0.51573426573426573</c:v>
                </c:pt>
                <c:pt idx="382">
                  <c:v>0.5174825174825175</c:v>
                </c:pt>
                <c:pt idx="383">
                  <c:v>0.51923076923076927</c:v>
                </c:pt>
                <c:pt idx="384">
                  <c:v>0.52097902097902093</c:v>
                </c:pt>
                <c:pt idx="385">
                  <c:v>0.52272727272727271</c:v>
                </c:pt>
                <c:pt idx="386">
                  <c:v>0.52447552447552448</c:v>
                </c:pt>
                <c:pt idx="387">
                  <c:v>0.52622377622377625</c:v>
                </c:pt>
                <c:pt idx="388">
                  <c:v>0.52797202797202802</c:v>
                </c:pt>
                <c:pt idx="389">
                  <c:v>0.52972027972027969</c:v>
                </c:pt>
                <c:pt idx="390">
                  <c:v>0.53321678321678323</c:v>
                </c:pt>
                <c:pt idx="391">
                  <c:v>0.534965034965035</c:v>
                </c:pt>
                <c:pt idx="392">
                  <c:v>0.53671328671328666</c:v>
                </c:pt>
                <c:pt idx="393">
                  <c:v>0.53846153846153844</c:v>
                </c:pt>
                <c:pt idx="394">
                  <c:v>0.54020979020979021</c:v>
                </c:pt>
                <c:pt idx="395">
                  <c:v>0.54195804195804198</c:v>
                </c:pt>
                <c:pt idx="396">
                  <c:v>0.54370629370629375</c:v>
                </c:pt>
                <c:pt idx="397">
                  <c:v>0.54545454545454541</c:v>
                </c:pt>
                <c:pt idx="398">
                  <c:v>0.54720279720279719</c:v>
                </c:pt>
                <c:pt idx="399">
                  <c:v>0.54895104895104896</c:v>
                </c:pt>
                <c:pt idx="400">
                  <c:v>0.55069930069930073</c:v>
                </c:pt>
                <c:pt idx="401">
                  <c:v>0.55244755244755239</c:v>
                </c:pt>
                <c:pt idx="402">
                  <c:v>0.55419580419580416</c:v>
                </c:pt>
                <c:pt idx="403">
                  <c:v>0.55594405594405594</c:v>
                </c:pt>
                <c:pt idx="404">
                  <c:v>0.55769230769230771</c:v>
                </c:pt>
                <c:pt idx="405">
                  <c:v>0.55944055944055948</c:v>
                </c:pt>
                <c:pt idx="406">
                  <c:v>0.56118881118881114</c:v>
                </c:pt>
                <c:pt idx="407">
                  <c:v>0.56293706293706292</c:v>
                </c:pt>
                <c:pt idx="408">
                  <c:v>0.56468531468531469</c:v>
                </c:pt>
                <c:pt idx="409">
                  <c:v>0.56643356643356646</c:v>
                </c:pt>
                <c:pt idx="410">
                  <c:v>0.56818181818181823</c:v>
                </c:pt>
                <c:pt idx="411">
                  <c:v>0.56993006993006989</c:v>
                </c:pt>
                <c:pt idx="412">
                  <c:v>0.57167832167832167</c:v>
                </c:pt>
                <c:pt idx="413">
                  <c:v>0.57342657342657344</c:v>
                </c:pt>
                <c:pt idx="414">
                  <c:v>0.57517482517482521</c:v>
                </c:pt>
                <c:pt idx="415">
                  <c:v>0.57692307692307687</c:v>
                </c:pt>
                <c:pt idx="416">
                  <c:v>0.57867132867132864</c:v>
                </c:pt>
                <c:pt idx="417">
                  <c:v>0.58041958041958042</c:v>
                </c:pt>
                <c:pt idx="418">
                  <c:v>0.58216783216783219</c:v>
                </c:pt>
                <c:pt idx="419">
                  <c:v>0.58391608391608396</c:v>
                </c:pt>
                <c:pt idx="420">
                  <c:v>0.58566433566433562</c:v>
                </c:pt>
                <c:pt idx="421">
                  <c:v>0.58741258741258739</c:v>
                </c:pt>
                <c:pt idx="422">
                  <c:v>0.58916083916083917</c:v>
                </c:pt>
                <c:pt idx="423">
                  <c:v>0.59090909090909094</c:v>
                </c:pt>
                <c:pt idx="424">
                  <c:v>0.59265734265734271</c:v>
                </c:pt>
                <c:pt idx="425">
                  <c:v>0.59440559440559437</c:v>
                </c:pt>
                <c:pt idx="426">
                  <c:v>0.59615384615384615</c:v>
                </c:pt>
                <c:pt idx="427">
                  <c:v>0.59790209790209792</c:v>
                </c:pt>
                <c:pt idx="428">
                  <c:v>0.59965034965034969</c:v>
                </c:pt>
                <c:pt idx="429">
                  <c:v>0.60139860139860135</c:v>
                </c:pt>
                <c:pt idx="430">
                  <c:v>0.60314685314685312</c:v>
                </c:pt>
                <c:pt idx="431">
                  <c:v>0.6048951048951049</c:v>
                </c:pt>
                <c:pt idx="432">
                  <c:v>0.60664335664335667</c:v>
                </c:pt>
                <c:pt idx="433">
                  <c:v>0.60839160839160844</c:v>
                </c:pt>
                <c:pt idx="434">
                  <c:v>0.6101398601398601</c:v>
                </c:pt>
                <c:pt idx="435">
                  <c:v>0.61188811188811187</c:v>
                </c:pt>
                <c:pt idx="436">
                  <c:v>0.61363636363636365</c:v>
                </c:pt>
                <c:pt idx="437">
                  <c:v>0.61538461538461542</c:v>
                </c:pt>
                <c:pt idx="438">
                  <c:v>0.61713286713286708</c:v>
                </c:pt>
                <c:pt idx="439">
                  <c:v>0.61888111888111885</c:v>
                </c:pt>
                <c:pt idx="440">
                  <c:v>0.62062937062937062</c:v>
                </c:pt>
                <c:pt idx="441">
                  <c:v>0.6223776223776224</c:v>
                </c:pt>
                <c:pt idx="442">
                  <c:v>0.62412587412587417</c:v>
                </c:pt>
                <c:pt idx="443">
                  <c:v>0.62587412587412583</c:v>
                </c:pt>
                <c:pt idx="444">
                  <c:v>0.6276223776223776</c:v>
                </c:pt>
                <c:pt idx="445">
                  <c:v>0.62937062937062938</c:v>
                </c:pt>
                <c:pt idx="446">
                  <c:v>0.63111888111888115</c:v>
                </c:pt>
                <c:pt idx="447">
                  <c:v>0.63286713286713292</c:v>
                </c:pt>
                <c:pt idx="448">
                  <c:v>0.63461538461538458</c:v>
                </c:pt>
                <c:pt idx="449">
                  <c:v>0.63636363636363635</c:v>
                </c:pt>
                <c:pt idx="450">
                  <c:v>0.63811188811188813</c:v>
                </c:pt>
                <c:pt idx="451">
                  <c:v>0.6398601398601399</c:v>
                </c:pt>
                <c:pt idx="452">
                  <c:v>0.64160839160839156</c:v>
                </c:pt>
                <c:pt idx="453">
                  <c:v>0.64335664335664333</c:v>
                </c:pt>
                <c:pt idx="454">
                  <c:v>0.6451048951048951</c:v>
                </c:pt>
                <c:pt idx="455">
                  <c:v>0.64685314685314688</c:v>
                </c:pt>
                <c:pt idx="456">
                  <c:v>0.64860139860139865</c:v>
                </c:pt>
                <c:pt idx="457">
                  <c:v>0.65034965034965031</c:v>
                </c:pt>
                <c:pt idx="458">
                  <c:v>0.65209790209790208</c:v>
                </c:pt>
                <c:pt idx="459">
                  <c:v>0.65384615384615385</c:v>
                </c:pt>
                <c:pt idx="460">
                  <c:v>0.65559440559440563</c:v>
                </c:pt>
                <c:pt idx="461">
                  <c:v>0.65559440559440563</c:v>
                </c:pt>
                <c:pt idx="462">
                  <c:v>0.65734265734265729</c:v>
                </c:pt>
                <c:pt idx="463">
                  <c:v>0.65909090909090906</c:v>
                </c:pt>
                <c:pt idx="464">
                  <c:v>0.66083916083916083</c:v>
                </c:pt>
                <c:pt idx="465">
                  <c:v>0.66258741258741261</c:v>
                </c:pt>
                <c:pt idx="466">
                  <c:v>0.66433566433566438</c:v>
                </c:pt>
                <c:pt idx="467">
                  <c:v>0.66608391608391604</c:v>
                </c:pt>
                <c:pt idx="468">
                  <c:v>0.66783216783216781</c:v>
                </c:pt>
                <c:pt idx="469">
                  <c:v>0.66783216783216781</c:v>
                </c:pt>
                <c:pt idx="470">
                  <c:v>0.66958041958041958</c:v>
                </c:pt>
                <c:pt idx="471">
                  <c:v>0.67132867132867136</c:v>
                </c:pt>
                <c:pt idx="472">
                  <c:v>0.67307692307692313</c:v>
                </c:pt>
                <c:pt idx="473">
                  <c:v>0.67482517482517479</c:v>
                </c:pt>
                <c:pt idx="474">
                  <c:v>0.67657342657342656</c:v>
                </c:pt>
                <c:pt idx="475">
                  <c:v>0.67832167832167833</c:v>
                </c:pt>
                <c:pt idx="476">
                  <c:v>0.67832167832167833</c:v>
                </c:pt>
                <c:pt idx="477">
                  <c:v>0.68006993006993011</c:v>
                </c:pt>
                <c:pt idx="478">
                  <c:v>0.68181818181818177</c:v>
                </c:pt>
                <c:pt idx="479">
                  <c:v>0.68356643356643354</c:v>
                </c:pt>
                <c:pt idx="480">
                  <c:v>0.68531468531468531</c:v>
                </c:pt>
                <c:pt idx="481">
                  <c:v>0.68706293706293708</c:v>
                </c:pt>
                <c:pt idx="482">
                  <c:v>0.68881118881118886</c:v>
                </c:pt>
                <c:pt idx="483">
                  <c:v>0.69055944055944052</c:v>
                </c:pt>
                <c:pt idx="484">
                  <c:v>0.69230769230769229</c:v>
                </c:pt>
                <c:pt idx="485">
                  <c:v>0.69405594405594406</c:v>
                </c:pt>
                <c:pt idx="486">
                  <c:v>0.69580419580419584</c:v>
                </c:pt>
                <c:pt idx="487">
                  <c:v>0.69755244755244761</c:v>
                </c:pt>
                <c:pt idx="488">
                  <c:v>0.69930069930069927</c:v>
                </c:pt>
                <c:pt idx="489">
                  <c:v>0.70104895104895104</c:v>
                </c:pt>
                <c:pt idx="490">
                  <c:v>0.70279720279720281</c:v>
                </c:pt>
                <c:pt idx="491">
                  <c:v>0.70454545454545459</c:v>
                </c:pt>
                <c:pt idx="492">
                  <c:v>0.70629370629370625</c:v>
                </c:pt>
                <c:pt idx="493">
                  <c:v>0.70804195804195802</c:v>
                </c:pt>
                <c:pt idx="494">
                  <c:v>0.70979020979020979</c:v>
                </c:pt>
                <c:pt idx="495">
                  <c:v>0.71153846153846156</c:v>
                </c:pt>
                <c:pt idx="496">
                  <c:v>0.71328671328671334</c:v>
                </c:pt>
                <c:pt idx="497">
                  <c:v>0.715034965034965</c:v>
                </c:pt>
                <c:pt idx="498">
                  <c:v>0.71678321678321677</c:v>
                </c:pt>
                <c:pt idx="499">
                  <c:v>0.71853146853146854</c:v>
                </c:pt>
                <c:pt idx="500">
                  <c:v>0.72027972027972031</c:v>
                </c:pt>
                <c:pt idx="501">
                  <c:v>0.72202797202797198</c:v>
                </c:pt>
                <c:pt idx="502">
                  <c:v>0.72377622377622375</c:v>
                </c:pt>
                <c:pt idx="503">
                  <c:v>0.72552447552447552</c:v>
                </c:pt>
                <c:pt idx="504">
                  <c:v>0.72727272727272729</c:v>
                </c:pt>
                <c:pt idx="505">
                  <c:v>0.72902097902097907</c:v>
                </c:pt>
                <c:pt idx="506">
                  <c:v>0.73076923076923073</c:v>
                </c:pt>
                <c:pt idx="507">
                  <c:v>0.7325174825174825</c:v>
                </c:pt>
                <c:pt idx="508">
                  <c:v>0.73426573426573427</c:v>
                </c:pt>
                <c:pt idx="509">
                  <c:v>0.73601398601398604</c:v>
                </c:pt>
                <c:pt idx="510">
                  <c:v>0.73776223776223782</c:v>
                </c:pt>
                <c:pt idx="511">
                  <c:v>0.73951048951048948</c:v>
                </c:pt>
                <c:pt idx="512">
                  <c:v>0.74125874125874125</c:v>
                </c:pt>
                <c:pt idx="513">
                  <c:v>0.74300699300699302</c:v>
                </c:pt>
                <c:pt idx="514">
                  <c:v>0.74475524475524479</c:v>
                </c:pt>
                <c:pt idx="515">
                  <c:v>0.74650349650349646</c:v>
                </c:pt>
                <c:pt idx="516">
                  <c:v>0.74825174825174823</c:v>
                </c:pt>
                <c:pt idx="517">
                  <c:v>0.75</c:v>
                </c:pt>
                <c:pt idx="518">
                  <c:v>0.75174825174825177</c:v>
                </c:pt>
                <c:pt idx="519">
                  <c:v>0.75349650349650354</c:v>
                </c:pt>
                <c:pt idx="520">
                  <c:v>0.75524475524475521</c:v>
                </c:pt>
                <c:pt idx="521">
                  <c:v>0.75699300699300698</c:v>
                </c:pt>
                <c:pt idx="522">
                  <c:v>0.75874125874125875</c:v>
                </c:pt>
                <c:pt idx="523">
                  <c:v>0.76048951048951052</c:v>
                </c:pt>
                <c:pt idx="524">
                  <c:v>0.76223776223776218</c:v>
                </c:pt>
                <c:pt idx="525">
                  <c:v>0.76398601398601396</c:v>
                </c:pt>
                <c:pt idx="526">
                  <c:v>0.76573426573426573</c:v>
                </c:pt>
                <c:pt idx="527">
                  <c:v>0.7674825174825175</c:v>
                </c:pt>
                <c:pt idx="528">
                  <c:v>0.76923076923076927</c:v>
                </c:pt>
                <c:pt idx="529">
                  <c:v>0.77097902097902093</c:v>
                </c:pt>
                <c:pt idx="530">
                  <c:v>0.77272727272727271</c:v>
                </c:pt>
                <c:pt idx="531">
                  <c:v>0.77447552447552448</c:v>
                </c:pt>
                <c:pt idx="532">
                  <c:v>0.77622377622377625</c:v>
                </c:pt>
                <c:pt idx="533">
                  <c:v>0.77797202797202802</c:v>
                </c:pt>
                <c:pt idx="534">
                  <c:v>0.77972027972027969</c:v>
                </c:pt>
                <c:pt idx="535">
                  <c:v>0.78146853146853146</c:v>
                </c:pt>
                <c:pt idx="536">
                  <c:v>0.78321678321678323</c:v>
                </c:pt>
                <c:pt idx="537">
                  <c:v>0.784965034965035</c:v>
                </c:pt>
                <c:pt idx="538">
                  <c:v>0.78671328671328666</c:v>
                </c:pt>
                <c:pt idx="539">
                  <c:v>0.78846153846153844</c:v>
                </c:pt>
                <c:pt idx="540">
                  <c:v>0.79020979020979021</c:v>
                </c:pt>
                <c:pt idx="541">
                  <c:v>0.79195804195804198</c:v>
                </c:pt>
                <c:pt idx="542">
                  <c:v>0.79370629370629375</c:v>
                </c:pt>
                <c:pt idx="543">
                  <c:v>0.79545454545454541</c:v>
                </c:pt>
                <c:pt idx="544">
                  <c:v>0.79720279720279719</c:v>
                </c:pt>
                <c:pt idx="545">
                  <c:v>0.79895104895104896</c:v>
                </c:pt>
                <c:pt idx="546">
                  <c:v>0.80069930069930073</c:v>
                </c:pt>
                <c:pt idx="547">
                  <c:v>0.80244755244755239</c:v>
                </c:pt>
                <c:pt idx="548">
                  <c:v>0.80419580419580416</c:v>
                </c:pt>
                <c:pt idx="549">
                  <c:v>0.80594405594405594</c:v>
                </c:pt>
                <c:pt idx="550">
                  <c:v>0.80594405594405594</c:v>
                </c:pt>
                <c:pt idx="551">
                  <c:v>0.80594405594405594</c:v>
                </c:pt>
                <c:pt idx="552">
                  <c:v>0.80769230769230771</c:v>
                </c:pt>
                <c:pt idx="553">
                  <c:v>0.80944055944055948</c:v>
                </c:pt>
                <c:pt idx="554">
                  <c:v>0.81118881118881114</c:v>
                </c:pt>
                <c:pt idx="555">
                  <c:v>0.81118881118881114</c:v>
                </c:pt>
                <c:pt idx="556">
                  <c:v>0.81293706293706292</c:v>
                </c:pt>
                <c:pt idx="557">
                  <c:v>0.81468531468531469</c:v>
                </c:pt>
                <c:pt idx="558">
                  <c:v>0.81643356643356646</c:v>
                </c:pt>
                <c:pt idx="559">
                  <c:v>0.81818181818181823</c:v>
                </c:pt>
                <c:pt idx="560">
                  <c:v>0.81993006993006989</c:v>
                </c:pt>
                <c:pt idx="561">
                  <c:v>0.82167832167832167</c:v>
                </c:pt>
                <c:pt idx="562">
                  <c:v>0.82342657342657344</c:v>
                </c:pt>
                <c:pt idx="563">
                  <c:v>0.82517482517482521</c:v>
                </c:pt>
                <c:pt idx="564">
                  <c:v>0.82692307692307687</c:v>
                </c:pt>
                <c:pt idx="565">
                  <c:v>0.82867132867132864</c:v>
                </c:pt>
                <c:pt idx="566">
                  <c:v>0.83041958041958042</c:v>
                </c:pt>
                <c:pt idx="567">
                  <c:v>0.83216783216783219</c:v>
                </c:pt>
                <c:pt idx="568">
                  <c:v>0.83391608391608396</c:v>
                </c:pt>
                <c:pt idx="569">
                  <c:v>0.83566433566433562</c:v>
                </c:pt>
                <c:pt idx="570">
                  <c:v>0.83741258741258739</c:v>
                </c:pt>
                <c:pt idx="571">
                  <c:v>0.83916083916083917</c:v>
                </c:pt>
                <c:pt idx="572">
                  <c:v>0.84090909090909094</c:v>
                </c:pt>
                <c:pt idx="573">
                  <c:v>0.84265734265734271</c:v>
                </c:pt>
                <c:pt idx="574">
                  <c:v>0.84440559440559437</c:v>
                </c:pt>
                <c:pt idx="575">
                  <c:v>0.84615384615384615</c:v>
                </c:pt>
                <c:pt idx="576">
                  <c:v>0.84790209790209792</c:v>
                </c:pt>
                <c:pt idx="577">
                  <c:v>0.84965034965034969</c:v>
                </c:pt>
                <c:pt idx="578">
                  <c:v>0.85139860139860135</c:v>
                </c:pt>
                <c:pt idx="579">
                  <c:v>0.85314685314685312</c:v>
                </c:pt>
                <c:pt idx="580">
                  <c:v>0.8548951048951049</c:v>
                </c:pt>
                <c:pt idx="581">
                  <c:v>0.85664335664335667</c:v>
                </c:pt>
                <c:pt idx="582">
                  <c:v>0.85839160839160844</c:v>
                </c:pt>
                <c:pt idx="583">
                  <c:v>0.8601398601398601</c:v>
                </c:pt>
                <c:pt idx="584">
                  <c:v>0.86188811188811187</c:v>
                </c:pt>
                <c:pt idx="585">
                  <c:v>0.86363636363636365</c:v>
                </c:pt>
                <c:pt idx="586">
                  <c:v>0.86538461538461542</c:v>
                </c:pt>
                <c:pt idx="587">
                  <c:v>0.86713286713286708</c:v>
                </c:pt>
                <c:pt idx="588">
                  <c:v>0.86888111888111885</c:v>
                </c:pt>
                <c:pt idx="589">
                  <c:v>0.87062937062937062</c:v>
                </c:pt>
                <c:pt idx="590">
                  <c:v>0.8723776223776224</c:v>
                </c:pt>
                <c:pt idx="591">
                  <c:v>0.87412587412587417</c:v>
                </c:pt>
                <c:pt idx="592">
                  <c:v>0.87587412587412583</c:v>
                </c:pt>
                <c:pt idx="593">
                  <c:v>0.8776223776223776</c:v>
                </c:pt>
                <c:pt idx="594">
                  <c:v>0.87937062937062938</c:v>
                </c:pt>
                <c:pt idx="595">
                  <c:v>0.88111888111888115</c:v>
                </c:pt>
                <c:pt idx="596">
                  <c:v>0.88286713286713292</c:v>
                </c:pt>
                <c:pt idx="597">
                  <c:v>0.88461538461538458</c:v>
                </c:pt>
                <c:pt idx="598">
                  <c:v>0.88636363636363635</c:v>
                </c:pt>
                <c:pt idx="599">
                  <c:v>0.88811188811188813</c:v>
                </c:pt>
                <c:pt idx="600">
                  <c:v>0.8898601398601399</c:v>
                </c:pt>
                <c:pt idx="601">
                  <c:v>0.89160839160839156</c:v>
                </c:pt>
                <c:pt idx="602">
                  <c:v>0.89335664335664333</c:v>
                </c:pt>
                <c:pt idx="603">
                  <c:v>0.8951048951048951</c:v>
                </c:pt>
                <c:pt idx="604">
                  <c:v>0.89685314685314688</c:v>
                </c:pt>
                <c:pt idx="605">
                  <c:v>0.89860139860139865</c:v>
                </c:pt>
                <c:pt idx="606">
                  <c:v>0.89860139860139865</c:v>
                </c:pt>
                <c:pt idx="607">
                  <c:v>0.90034965034965031</c:v>
                </c:pt>
                <c:pt idx="608">
                  <c:v>0.90209790209790208</c:v>
                </c:pt>
                <c:pt idx="609">
                  <c:v>0.90384615384615385</c:v>
                </c:pt>
                <c:pt idx="610">
                  <c:v>0.90559440559440563</c:v>
                </c:pt>
                <c:pt idx="611">
                  <c:v>0.90734265734265729</c:v>
                </c:pt>
                <c:pt idx="612">
                  <c:v>0.90909090909090906</c:v>
                </c:pt>
                <c:pt idx="613">
                  <c:v>0.91083916083916083</c:v>
                </c:pt>
                <c:pt idx="614">
                  <c:v>0.91258741258741261</c:v>
                </c:pt>
                <c:pt idx="615">
                  <c:v>0.91433566433566438</c:v>
                </c:pt>
                <c:pt idx="616">
                  <c:v>0.91783216783216781</c:v>
                </c:pt>
                <c:pt idx="617">
                  <c:v>0.91958041958041958</c:v>
                </c:pt>
                <c:pt idx="618">
                  <c:v>0.92132867132867136</c:v>
                </c:pt>
                <c:pt idx="619">
                  <c:v>0.92307692307692313</c:v>
                </c:pt>
                <c:pt idx="620">
                  <c:v>0.92307692307692313</c:v>
                </c:pt>
                <c:pt idx="621">
                  <c:v>0.92482517482517479</c:v>
                </c:pt>
                <c:pt idx="622">
                  <c:v>0.92657342657342656</c:v>
                </c:pt>
                <c:pt idx="623">
                  <c:v>0.92832167832167833</c:v>
                </c:pt>
                <c:pt idx="624">
                  <c:v>0.93006993006993011</c:v>
                </c:pt>
                <c:pt idx="625">
                  <c:v>0.93181818181818177</c:v>
                </c:pt>
                <c:pt idx="626">
                  <c:v>0.93356643356643354</c:v>
                </c:pt>
                <c:pt idx="627">
                  <c:v>0.93531468531468531</c:v>
                </c:pt>
                <c:pt idx="628">
                  <c:v>0.93706293706293708</c:v>
                </c:pt>
                <c:pt idx="629">
                  <c:v>0.93881118881118886</c:v>
                </c:pt>
                <c:pt idx="630">
                  <c:v>0.94055944055944052</c:v>
                </c:pt>
                <c:pt idx="631">
                  <c:v>0.94230769230769229</c:v>
                </c:pt>
                <c:pt idx="632">
                  <c:v>0.94405594405594406</c:v>
                </c:pt>
                <c:pt idx="633">
                  <c:v>0.94580419580419584</c:v>
                </c:pt>
                <c:pt idx="634">
                  <c:v>0.94755244755244761</c:v>
                </c:pt>
                <c:pt idx="635">
                  <c:v>0.94930069930069927</c:v>
                </c:pt>
                <c:pt idx="636">
                  <c:v>0.95104895104895104</c:v>
                </c:pt>
                <c:pt idx="637">
                  <c:v>0.95279720279720281</c:v>
                </c:pt>
                <c:pt idx="638">
                  <c:v>0.95454545454545459</c:v>
                </c:pt>
                <c:pt idx="639">
                  <c:v>0.95629370629370625</c:v>
                </c:pt>
                <c:pt idx="640">
                  <c:v>0.95804195804195802</c:v>
                </c:pt>
                <c:pt idx="641">
                  <c:v>0.95979020979020979</c:v>
                </c:pt>
                <c:pt idx="642">
                  <c:v>0.96153846153846156</c:v>
                </c:pt>
                <c:pt idx="643">
                  <c:v>0.96328671328671334</c:v>
                </c:pt>
                <c:pt idx="644">
                  <c:v>0.965034965034965</c:v>
                </c:pt>
                <c:pt idx="645">
                  <c:v>0.96678321678321677</c:v>
                </c:pt>
                <c:pt idx="646">
                  <c:v>0.96853146853146854</c:v>
                </c:pt>
                <c:pt idx="647">
                  <c:v>0.97027972027972031</c:v>
                </c:pt>
                <c:pt idx="648">
                  <c:v>0.97202797202797198</c:v>
                </c:pt>
                <c:pt idx="649">
                  <c:v>0.97377622377622375</c:v>
                </c:pt>
                <c:pt idx="650">
                  <c:v>0.97552447552447552</c:v>
                </c:pt>
                <c:pt idx="651">
                  <c:v>0.97727272727272729</c:v>
                </c:pt>
                <c:pt idx="652">
                  <c:v>0.97902097902097907</c:v>
                </c:pt>
                <c:pt idx="653">
                  <c:v>0.98076923076923073</c:v>
                </c:pt>
                <c:pt idx="654">
                  <c:v>0.9825174825174825</c:v>
                </c:pt>
                <c:pt idx="655">
                  <c:v>0.98426573426573427</c:v>
                </c:pt>
                <c:pt idx="656">
                  <c:v>0.98601398601398604</c:v>
                </c:pt>
                <c:pt idx="657">
                  <c:v>0.98776223776223782</c:v>
                </c:pt>
                <c:pt idx="658">
                  <c:v>0.98951048951048948</c:v>
                </c:pt>
                <c:pt idx="659">
                  <c:v>0.99125874125874125</c:v>
                </c:pt>
                <c:pt idx="660">
                  <c:v>0.99300699300699302</c:v>
                </c:pt>
                <c:pt idx="661">
                  <c:v>0.99475524475524479</c:v>
                </c:pt>
                <c:pt idx="662">
                  <c:v>0.99650349650349646</c:v>
                </c:pt>
                <c:pt idx="663">
                  <c:v>0.99825174825174823</c:v>
                </c:pt>
                <c:pt idx="664">
                  <c:v>1</c:v>
                </c:pt>
              </c:numCache>
            </c:numRef>
          </c:xVal>
          <c:yVal>
            <c:numRef>
              <c:f>LR_TestLiftChart1!$CB$2:$CB$666</c:f>
              <c:numCache>
                <c:formatCode>General</c:formatCode>
                <c:ptCount val="665"/>
                <c:pt idx="0">
                  <c:v>0</c:v>
                </c:pt>
                <c:pt idx="1">
                  <c:v>0</c:v>
                </c:pt>
                <c:pt idx="2">
                  <c:v>1.7482517482517483E-3</c:v>
                </c:pt>
                <c:pt idx="3">
                  <c:v>1.7482517482517483E-3</c:v>
                </c:pt>
                <c:pt idx="4">
                  <c:v>1.7482517482517483E-3</c:v>
                </c:pt>
                <c:pt idx="5">
                  <c:v>1.7482517482517483E-3</c:v>
                </c:pt>
                <c:pt idx="6">
                  <c:v>1.7482517482517483E-3</c:v>
                </c:pt>
                <c:pt idx="7">
                  <c:v>1.7482517482517483E-3</c:v>
                </c:pt>
                <c:pt idx="8">
                  <c:v>3.4965034965034965E-3</c:v>
                </c:pt>
                <c:pt idx="9">
                  <c:v>5.244755244755245E-3</c:v>
                </c:pt>
                <c:pt idx="10">
                  <c:v>5.244755244755245E-3</c:v>
                </c:pt>
                <c:pt idx="11">
                  <c:v>5.244755244755245E-3</c:v>
                </c:pt>
                <c:pt idx="12">
                  <c:v>6.993006993006993E-3</c:v>
                </c:pt>
                <c:pt idx="13">
                  <c:v>6.993006993006993E-3</c:v>
                </c:pt>
                <c:pt idx="14">
                  <c:v>8.7412587412587419E-3</c:v>
                </c:pt>
                <c:pt idx="15">
                  <c:v>1.048951048951049E-2</c:v>
                </c:pt>
                <c:pt idx="16">
                  <c:v>1.2237762237762238E-2</c:v>
                </c:pt>
                <c:pt idx="17">
                  <c:v>1.2237762237762238E-2</c:v>
                </c:pt>
                <c:pt idx="18">
                  <c:v>1.3986013986013986E-2</c:v>
                </c:pt>
                <c:pt idx="19">
                  <c:v>1.3986013986013986E-2</c:v>
                </c:pt>
                <c:pt idx="20">
                  <c:v>1.3986013986013986E-2</c:v>
                </c:pt>
                <c:pt idx="21">
                  <c:v>1.3986013986013986E-2</c:v>
                </c:pt>
                <c:pt idx="22">
                  <c:v>1.5734265734265736E-2</c:v>
                </c:pt>
                <c:pt idx="23">
                  <c:v>1.7482517482517484E-2</c:v>
                </c:pt>
                <c:pt idx="24">
                  <c:v>1.7482517482517484E-2</c:v>
                </c:pt>
                <c:pt idx="25">
                  <c:v>1.9230769230769232E-2</c:v>
                </c:pt>
                <c:pt idx="26">
                  <c:v>2.097902097902098E-2</c:v>
                </c:pt>
                <c:pt idx="27">
                  <c:v>2.097902097902098E-2</c:v>
                </c:pt>
                <c:pt idx="28">
                  <c:v>2.097902097902098E-2</c:v>
                </c:pt>
                <c:pt idx="29">
                  <c:v>2.097902097902098E-2</c:v>
                </c:pt>
                <c:pt idx="30">
                  <c:v>2.2727272727272728E-2</c:v>
                </c:pt>
                <c:pt idx="31">
                  <c:v>2.2727272727272728E-2</c:v>
                </c:pt>
                <c:pt idx="32">
                  <c:v>2.4475524475524476E-2</c:v>
                </c:pt>
                <c:pt idx="33">
                  <c:v>2.6223776223776224E-2</c:v>
                </c:pt>
                <c:pt idx="34">
                  <c:v>2.7972027972027972E-2</c:v>
                </c:pt>
                <c:pt idx="35">
                  <c:v>2.972027972027972E-2</c:v>
                </c:pt>
                <c:pt idx="36">
                  <c:v>2.972027972027972E-2</c:v>
                </c:pt>
                <c:pt idx="37">
                  <c:v>3.1468531468531472E-2</c:v>
                </c:pt>
                <c:pt idx="38">
                  <c:v>3.1468531468531472E-2</c:v>
                </c:pt>
                <c:pt idx="39">
                  <c:v>3.1468531468531472E-2</c:v>
                </c:pt>
                <c:pt idx="40">
                  <c:v>3.3216783216783216E-2</c:v>
                </c:pt>
                <c:pt idx="41">
                  <c:v>3.4965034965034968E-2</c:v>
                </c:pt>
                <c:pt idx="42">
                  <c:v>3.6713286713286712E-2</c:v>
                </c:pt>
                <c:pt idx="43">
                  <c:v>3.6713286713286712E-2</c:v>
                </c:pt>
                <c:pt idx="44">
                  <c:v>3.6713286713286712E-2</c:v>
                </c:pt>
                <c:pt idx="45">
                  <c:v>3.8461538461538464E-2</c:v>
                </c:pt>
                <c:pt idx="46">
                  <c:v>4.0209790209790208E-2</c:v>
                </c:pt>
                <c:pt idx="47">
                  <c:v>4.195804195804196E-2</c:v>
                </c:pt>
                <c:pt idx="48">
                  <c:v>4.3706293706293704E-2</c:v>
                </c:pt>
                <c:pt idx="49">
                  <c:v>4.5454545454545456E-2</c:v>
                </c:pt>
                <c:pt idx="50">
                  <c:v>4.72027972027972E-2</c:v>
                </c:pt>
                <c:pt idx="51">
                  <c:v>4.72027972027972E-2</c:v>
                </c:pt>
                <c:pt idx="52">
                  <c:v>4.8951048951048952E-2</c:v>
                </c:pt>
                <c:pt idx="53">
                  <c:v>4.8951048951048952E-2</c:v>
                </c:pt>
                <c:pt idx="54">
                  <c:v>5.0699300699300696E-2</c:v>
                </c:pt>
                <c:pt idx="55">
                  <c:v>5.2447552447552448E-2</c:v>
                </c:pt>
                <c:pt idx="56">
                  <c:v>5.4195804195804193E-2</c:v>
                </c:pt>
                <c:pt idx="57">
                  <c:v>5.5944055944055944E-2</c:v>
                </c:pt>
                <c:pt idx="58">
                  <c:v>5.7692307692307696E-2</c:v>
                </c:pt>
                <c:pt idx="59">
                  <c:v>5.944055944055944E-2</c:v>
                </c:pt>
                <c:pt idx="60">
                  <c:v>6.1188811188811192E-2</c:v>
                </c:pt>
                <c:pt idx="61">
                  <c:v>6.2937062937062943E-2</c:v>
                </c:pt>
                <c:pt idx="62">
                  <c:v>6.4685314685314688E-2</c:v>
                </c:pt>
                <c:pt idx="63">
                  <c:v>6.6433566433566432E-2</c:v>
                </c:pt>
                <c:pt idx="64">
                  <c:v>6.8181818181818177E-2</c:v>
                </c:pt>
                <c:pt idx="65">
                  <c:v>6.9930069930069935E-2</c:v>
                </c:pt>
                <c:pt idx="66">
                  <c:v>7.167832167832168E-2</c:v>
                </c:pt>
                <c:pt idx="67">
                  <c:v>7.167832167832168E-2</c:v>
                </c:pt>
                <c:pt idx="68">
                  <c:v>7.167832167832168E-2</c:v>
                </c:pt>
                <c:pt idx="69">
                  <c:v>7.3426573426573424E-2</c:v>
                </c:pt>
                <c:pt idx="70">
                  <c:v>7.5174825174825169E-2</c:v>
                </c:pt>
                <c:pt idx="71">
                  <c:v>7.6923076923076927E-2</c:v>
                </c:pt>
                <c:pt idx="72">
                  <c:v>7.8671328671328672E-2</c:v>
                </c:pt>
                <c:pt idx="73">
                  <c:v>7.8671328671328672E-2</c:v>
                </c:pt>
                <c:pt idx="74">
                  <c:v>7.8671328671328672E-2</c:v>
                </c:pt>
                <c:pt idx="75">
                  <c:v>7.8671328671328672E-2</c:v>
                </c:pt>
                <c:pt idx="76">
                  <c:v>7.8671328671328672E-2</c:v>
                </c:pt>
                <c:pt idx="77">
                  <c:v>7.8671328671328672E-2</c:v>
                </c:pt>
                <c:pt idx="78">
                  <c:v>8.0419580419580416E-2</c:v>
                </c:pt>
                <c:pt idx="79">
                  <c:v>8.2167832167832161E-2</c:v>
                </c:pt>
                <c:pt idx="80">
                  <c:v>8.3916083916083919E-2</c:v>
                </c:pt>
                <c:pt idx="81">
                  <c:v>8.5664335664335664E-2</c:v>
                </c:pt>
                <c:pt idx="82">
                  <c:v>8.7412587412587409E-2</c:v>
                </c:pt>
                <c:pt idx="83">
                  <c:v>8.9160839160839167E-2</c:v>
                </c:pt>
                <c:pt idx="84">
                  <c:v>8.9160839160839167E-2</c:v>
                </c:pt>
                <c:pt idx="85">
                  <c:v>8.9160839160839167E-2</c:v>
                </c:pt>
                <c:pt idx="86">
                  <c:v>9.0909090909090912E-2</c:v>
                </c:pt>
                <c:pt idx="87">
                  <c:v>9.0909090909090912E-2</c:v>
                </c:pt>
                <c:pt idx="88">
                  <c:v>9.2657342657342656E-2</c:v>
                </c:pt>
                <c:pt idx="89">
                  <c:v>9.4405594405594401E-2</c:v>
                </c:pt>
                <c:pt idx="90">
                  <c:v>9.6153846153846159E-2</c:v>
                </c:pt>
                <c:pt idx="91">
                  <c:v>9.7902097902097904E-2</c:v>
                </c:pt>
                <c:pt idx="92">
                  <c:v>9.7902097902097904E-2</c:v>
                </c:pt>
                <c:pt idx="93">
                  <c:v>9.9650349650349648E-2</c:v>
                </c:pt>
                <c:pt idx="94">
                  <c:v>0.10139860139860139</c:v>
                </c:pt>
                <c:pt idx="95">
                  <c:v>0.10314685314685315</c:v>
                </c:pt>
                <c:pt idx="96">
                  <c:v>0.1048951048951049</c:v>
                </c:pt>
                <c:pt idx="97">
                  <c:v>0.10664335664335664</c:v>
                </c:pt>
                <c:pt idx="98">
                  <c:v>0.10839160839160839</c:v>
                </c:pt>
                <c:pt idx="99">
                  <c:v>0.11013986013986014</c:v>
                </c:pt>
                <c:pt idx="100">
                  <c:v>0.11013986013986014</c:v>
                </c:pt>
                <c:pt idx="101">
                  <c:v>0.11188811188811189</c:v>
                </c:pt>
                <c:pt idx="102">
                  <c:v>0.11363636363636363</c:v>
                </c:pt>
                <c:pt idx="103">
                  <c:v>0.11538461538461539</c:v>
                </c:pt>
                <c:pt idx="104">
                  <c:v>0.11538461538461539</c:v>
                </c:pt>
                <c:pt idx="105">
                  <c:v>0.11713286713286714</c:v>
                </c:pt>
                <c:pt idx="106">
                  <c:v>0.11713286713286714</c:v>
                </c:pt>
                <c:pt idx="107">
                  <c:v>0.11888111888111888</c:v>
                </c:pt>
                <c:pt idx="108">
                  <c:v>0.11888111888111888</c:v>
                </c:pt>
                <c:pt idx="109">
                  <c:v>0.12062937062937062</c:v>
                </c:pt>
                <c:pt idx="110">
                  <c:v>0.12237762237762238</c:v>
                </c:pt>
                <c:pt idx="111">
                  <c:v>0.12412587412587413</c:v>
                </c:pt>
                <c:pt idx="112">
                  <c:v>0.12587412587412589</c:v>
                </c:pt>
                <c:pt idx="113">
                  <c:v>0.12587412587412589</c:v>
                </c:pt>
                <c:pt idx="114">
                  <c:v>0.12762237762237763</c:v>
                </c:pt>
                <c:pt idx="115">
                  <c:v>0.12937062937062938</c:v>
                </c:pt>
                <c:pt idx="116">
                  <c:v>0.12937062937062938</c:v>
                </c:pt>
                <c:pt idx="117">
                  <c:v>0.12937062937062938</c:v>
                </c:pt>
                <c:pt idx="118">
                  <c:v>0.13111888111888112</c:v>
                </c:pt>
                <c:pt idx="119">
                  <c:v>0.13286713286713286</c:v>
                </c:pt>
                <c:pt idx="120">
                  <c:v>0.13461538461538461</c:v>
                </c:pt>
                <c:pt idx="121">
                  <c:v>0.13461538461538461</c:v>
                </c:pt>
                <c:pt idx="122">
                  <c:v>0.13636363636363635</c:v>
                </c:pt>
                <c:pt idx="123">
                  <c:v>0.1381118881118881</c:v>
                </c:pt>
                <c:pt idx="124">
                  <c:v>0.1381118881118881</c:v>
                </c:pt>
                <c:pt idx="125">
                  <c:v>0.13986013986013987</c:v>
                </c:pt>
                <c:pt idx="126">
                  <c:v>0.14160839160839161</c:v>
                </c:pt>
                <c:pt idx="127">
                  <c:v>0.14335664335664336</c:v>
                </c:pt>
                <c:pt idx="128">
                  <c:v>0.14335664335664336</c:v>
                </c:pt>
                <c:pt idx="129">
                  <c:v>0.1451048951048951</c:v>
                </c:pt>
                <c:pt idx="130">
                  <c:v>0.14685314685314685</c:v>
                </c:pt>
                <c:pt idx="131">
                  <c:v>0.14685314685314685</c:v>
                </c:pt>
                <c:pt idx="132">
                  <c:v>0.14685314685314685</c:v>
                </c:pt>
                <c:pt idx="133">
                  <c:v>0.14860139860139859</c:v>
                </c:pt>
                <c:pt idx="134">
                  <c:v>0.15034965034965034</c:v>
                </c:pt>
                <c:pt idx="135">
                  <c:v>0.15034965034965034</c:v>
                </c:pt>
                <c:pt idx="136">
                  <c:v>0.15209790209790211</c:v>
                </c:pt>
                <c:pt idx="137">
                  <c:v>0.15209790209790211</c:v>
                </c:pt>
                <c:pt idx="138">
                  <c:v>0.15384615384615385</c:v>
                </c:pt>
                <c:pt idx="139">
                  <c:v>0.15384615384615385</c:v>
                </c:pt>
                <c:pt idx="140">
                  <c:v>0.1555944055944056</c:v>
                </c:pt>
                <c:pt idx="141">
                  <c:v>0.15734265734265734</c:v>
                </c:pt>
                <c:pt idx="142">
                  <c:v>0.15909090909090909</c:v>
                </c:pt>
                <c:pt idx="143">
                  <c:v>0.16083916083916083</c:v>
                </c:pt>
                <c:pt idx="144">
                  <c:v>0.16083916083916083</c:v>
                </c:pt>
                <c:pt idx="145">
                  <c:v>0.16083916083916083</c:v>
                </c:pt>
                <c:pt idx="146">
                  <c:v>0.16083916083916083</c:v>
                </c:pt>
                <c:pt idx="147">
                  <c:v>0.16083916083916083</c:v>
                </c:pt>
                <c:pt idx="148">
                  <c:v>0.16258741258741258</c:v>
                </c:pt>
                <c:pt idx="149">
                  <c:v>0.16258741258741258</c:v>
                </c:pt>
                <c:pt idx="150">
                  <c:v>0.16433566433566432</c:v>
                </c:pt>
                <c:pt idx="151">
                  <c:v>0.16433566433566432</c:v>
                </c:pt>
                <c:pt idx="152">
                  <c:v>0.16608391608391609</c:v>
                </c:pt>
                <c:pt idx="153">
                  <c:v>0.16783216783216784</c:v>
                </c:pt>
                <c:pt idx="154">
                  <c:v>0.16783216783216784</c:v>
                </c:pt>
                <c:pt idx="155">
                  <c:v>0.16958041958041958</c:v>
                </c:pt>
                <c:pt idx="156">
                  <c:v>0.16958041958041958</c:v>
                </c:pt>
                <c:pt idx="157">
                  <c:v>0.16958041958041958</c:v>
                </c:pt>
                <c:pt idx="158">
                  <c:v>0.17132867132867133</c:v>
                </c:pt>
                <c:pt idx="159">
                  <c:v>0.17132867132867133</c:v>
                </c:pt>
                <c:pt idx="160">
                  <c:v>0.17132867132867133</c:v>
                </c:pt>
                <c:pt idx="161">
                  <c:v>0.17132867132867133</c:v>
                </c:pt>
                <c:pt idx="162">
                  <c:v>0.17307692307692307</c:v>
                </c:pt>
                <c:pt idx="163">
                  <c:v>0.17482517482517482</c:v>
                </c:pt>
                <c:pt idx="164">
                  <c:v>0.17657342657342656</c:v>
                </c:pt>
                <c:pt idx="165">
                  <c:v>0.17832167832167833</c:v>
                </c:pt>
                <c:pt idx="166">
                  <c:v>0.17832167832167833</c:v>
                </c:pt>
                <c:pt idx="167">
                  <c:v>0.17832167832167833</c:v>
                </c:pt>
                <c:pt idx="168">
                  <c:v>0.18006993006993008</c:v>
                </c:pt>
                <c:pt idx="169">
                  <c:v>0.18006993006993008</c:v>
                </c:pt>
                <c:pt idx="170">
                  <c:v>0.18181818181818182</c:v>
                </c:pt>
                <c:pt idx="171">
                  <c:v>0.18356643356643357</c:v>
                </c:pt>
                <c:pt idx="172">
                  <c:v>0.18531468531468531</c:v>
                </c:pt>
                <c:pt idx="173">
                  <c:v>0.18531468531468531</c:v>
                </c:pt>
                <c:pt idx="174">
                  <c:v>0.18706293706293706</c:v>
                </c:pt>
                <c:pt idx="175">
                  <c:v>0.18706293706293706</c:v>
                </c:pt>
                <c:pt idx="176">
                  <c:v>0.1888111888111888</c:v>
                </c:pt>
                <c:pt idx="177">
                  <c:v>0.19055944055944055</c:v>
                </c:pt>
                <c:pt idx="178">
                  <c:v>0.19230769230769232</c:v>
                </c:pt>
                <c:pt idx="179">
                  <c:v>0.19405594405594406</c:v>
                </c:pt>
                <c:pt idx="180">
                  <c:v>0.19580419580419581</c:v>
                </c:pt>
                <c:pt idx="181">
                  <c:v>0.19755244755244755</c:v>
                </c:pt>
                <c:pt idx="182">
                  <c:v>0.1993006993006993</c:v>
                </c:pt>
                <c:pt idx="183">
                  <c:v>0.20104895104895104</c:v>
                </c:pt>
                <c:pt idx="184">
                  <c:v>0.20279720279720279</c:v>
                </c:pt>
                <c:pt idx="185">
                  <c:v>0.20454545454545456</c:v>
                </c:pt>
                <c:pt idx="186">
                  <c:v>0.2062937062937063</c:v>
                </c:pt>
                <c:pt idx="187">
                  <c:v>0.20804195804195805</c:v>
                </c:pt>
                <c:pt idx="188">
                  <c:v>0.20804195804195805</c:v>
                </c:pt>
                <c:pt idx="189">
                  <c:v>0.20979020979020979</c:v>
                </c:pt>
                <c:pt idx="190">
                  <c:v>0.21153846153846154</c:v>
                </c:pt>
                <c:pt idx="191">
                  <c:v>0.21153846153846154</c:v>
                </c:pt>
                <c:pt idx="192">
                  <c:v>0.21153846153846154</c:v>
                </c:pt>
                <c:pt idx="193">
                  <c:v>0.21328671328671328</c:v>
                </c:pt>
                <c:pt idx="194">
                  <c:v>0.21328671328671328</c:v>
                </c:pt>
                <c:pt idx="195">
                  <c:v>0.21328671328671328</c:v>
                </c:pt>
                <c:pt idx="196">
                  <c:v>0.21503496503496503</c:v>
                </c:pt>
                <c:pt idx="197">
                  <c:v>0.21678321678321677</c:v>
                </c:pt>
                <c:pt idx="198">
                  <c:v>0.21853146853146854</c:v>
                </c:pt>
                <c:pt idx="199">
                  <c:v>0.22027972027972029</c:v>
                </c:pt>
                <c:pt idx="200">
                  <c:v>0.22202797202797203</c:v>
                </c:pt>
                <c:pt idx="201">
                  <c:v>0.22377622377622378</c:v>
                </c:pt>
                <c:pt idx="202">
                  <c:v>0.22552447552447552</c:v>
                </c:pt>
                <c:pt idx="203">
                  <c:v>0.22727272727272727</c:v>
                </c:pt>
                <c:pt idx="204">
                  <c:v>0.22902097902097901</c:v>
                </c:pt>
                <c:pt idx="205">
                  <c:v>0.23076923076923078</c:v>
                </c:pt>
                <c:pt idx="206">
                  <c:v>0.23251748251748253</c:v>
                </c:pt>
                <c:pt idx="207">
                  <c:v>0.23426573426573427</c:v>
                </c:pt>
                <c:pt idx="208">
                  <c:v>0.23601398601398602</c:v>
                </c:pt>
                <c:pt idx="209">
                  <c:v>0.23776223776223776</c:v>
                </c:pt>
                <c:pt idx="210">
                  <c:v>0.2395104895104895</c:v>
                </c:pt>
                <c:pt idx="211">
                  <c:v>0.24125874125874125</c:v>
                </c:pt>
                <c:pt idx="212">
                  <c:v>0.24125874125874125</c:v>
                </c:pt>
                <c:pt idx="213">
                  <c:v>0.24300699300699299</c:v>
                </c:pt>
                <c:pt idx="214">
                  <c:v>0.24475524475524477</c:v>
                </c:pt>
                <c:pt idx="215">
                  <c:v>0.24650349650349651</c:v>
                </c:pt>
                <c:pt idx="216">
                  <c:v>0.24650349650349651</c:v>
                </c:pt>
                <c:pt idx="217">
                  <c:v>0.24825174825174826</c:v>
                </c:pt>
                <c:pt idx="218">
                  <c:v>0.25</c:v>
                </c:pt>
                <c:pt idx="219">
                  <c:v>0.25174825174825177</c:v>
                </c:pt>
                <c:pt idx="220">
                  <c:v>0.25349650349650349</c:v>
                </c:pt>
                <c:pt idx="221">
                  <c:v>0.25349650349650349</c:v>
                </c:pt>
                <c:pt idx="222">
                  <c:v>0.25524475524475526</c:v>
                </c:pt>
                <c:pt idx="223">
                  <c:v>0.25699300699300698</c:v>
                </c:pt>
                <c:pt idx="224">
                  <c:v>0.26223776223776224</c:v>
                </c:pt>
                <c:pt idx="225">
                  <c:v>0.26398601398601401</c:v>
                </c:pt>
                <c:pt idx="226">
                  <c:v>0.26573426573426573</c:v>
                </c:pt>
                <c:pt idx="227">
                  <c:v>0.2674825174825175</c:v>
                </c:pt>
                <c:pt idx="228">
                  <c:v>0.26923076923076922</c:v>
                </c:pt>
                <c:pt idx="229">
                  <c:v>0.27097902097902099</c:v>
                </c:pt>
                <c:pt idx="230">
                  <c:v>0.27272727272727271</c:v>
                </c:pt>
                <c:pt idx="231">
                  <c:v>0.27447552447552448</c:v>
                </c:pt>
                <c:pt idx="232">
                  <c:v>0.27797202797202797</c:v>
                </c:pt>
                <c:pt idx="233">
                  <c:v>0.27797202797202797</c:v>
                </c:pt>
                <c:pt idx="234">
                  <c:v>0.27972027972027974</c:v>
                </c:pt>
                <c:pt idx="235">
                  <c:v>0.28146853146853146</c:v>
                </c:pt>
                <c:pt idx="236">
                  <c:v>0.28321678321678323</c:v>
                </c:pt>
                <c:pt idx="237">
                  <c:v>0.28496503496503495</c:v>
                </c:pt>
                <c:pt idx="238">
                  <c:v>0.28671328671328672</c:v>
                </c:pt>
                <c:pt idx="239">
                  <c:v>0.28846153846153844</c:v>
                </c:pt>
                <c:pt idx="240">
                  <c:v>0.28846153846153844</c:v>
                </c:pt>
                <c:pt idx="241">
                  <c:v>0.29020979020979021</c:v>
                </c:pt>
                <c:pt idx="242">
                  <c:v>0.29195804195804198</c:v>
                </c:pt>
                <c:pt idx="243">
                  <c:v>0.2937062937062937</c:v>
                </c:pt>
                <c:pt idx="244">
                  <c:v>0.29545454545454547</c:v>
                </c:pt>
                <c:pt idx="245">
                  <c:v>0.29720279720279719</c:v>
                </c:pt>
                <c:pt idx="246">
                  <c:v>0.29895104895104896</c:v>
                </c:pt>
                <c:pt idx="247">
                  <c:v>0.30069930069930068</c:v>
                </c:pt>
                <c:pt idx="248">
                  <c:v>0.30244755244755245</c:v>
                </c:pt>
                <c:pt idx="249">
                  <c:v>0.30419580419580422</c:v>
                </c:pt>
                <c:pt idx="250">
                  <c:v>0.30594405594405594</c:v>
                </c:pt>
                <c:pt idx="251">
                  <c:v>0.30769230769230771</c:v>
                </c:pt>
                <c:pt idx="252">
                  <c:v>0.30944055944055943</c:v>
                </c:pt>
                <c:pt idx="253">
                  <c:v>0.3111888111888112</c:v>
                </c:pt>
                <c:pt idx="254">
                  <c:v>0.31293706293706292</c:v>
                </c:pt>
                <c:pt idx="255">
                  <c:v>0.31468531468531469</c:v>
                </c:pt>
                <c:pt idx="256">
                  <c:v>0.31643356643356646</c:v>
                </c:pt>
                <c:pt idx="257">
                  <c:v>0.31818181818181818</c:v>
                </c:pt>
                <c:pt idx="258">
                  <c:v>0.31993006993006995</c:v>
                </c:pt>
                <c:pt idx="259">
                  <c:v>0.32167832167832167</c:v>
                </c:pt>
                <c:pt idx="260">
                  <c:v>0.32342657342657344</c:v>
                </c:pt>
                <c:pt idx="261">
                  <c:v>0.32342657342657344</c:v>
                </c:pt>
                <c:pt idx="262">
                  <c:v>0.32342657342657344</c:v>
                </c:pt>
                <c:pt idx="263">
                  <c:v>0.32517482517482516</c:v>
                </c:pt>
                <c:pt idx="264">
                  <c:v>0.32692307692307693</c:v>
                </c:pt>
                <c:pt idx="265">
                  <c:v>0.32692307692307693</c:v>
                </c:pt>
                <c:pt idx="266">
                  <c:v>0.32867132867132864</c:v>
                </c:pt>
                <c:pt idx="267">
                  <c:v>0.32867132867132864</c:v>
                </c:pt>
                <c:pt idx="268">
                  <c:v>0.33041958041958042</c:v>
                </c:pt>
                <c:pt idx="269">
                  <c:v>0.33216783216783219</c:v>
                </c:pt>
                <c:pt idx="270">
                  <c:v>0.33391608391608391</c:v>
                </c:pt>
                <c:pt idx="271">
                  <c:v>0.33391608391608391</c:v>
                </c:pt>
                <c:pt idx="272">
                  <c:v>0.33566433566433568</c:v>
                </c:pt>
                <c:pt idx="273">
                  <c:v>0.33741258741258739</c:v>
                </c:pt>
                <c:pt idx="274">
                  <c:v>0.33916083916083917</c:v>
                </c:pt>
                <c:pt idx="275">
                  <c:v>0.33916083916083917</c:v>
                </c:pt>
                <c:pt idx="276">
                  <c:v>0.34090909090909088</c:v>
                </c:pt>
                <c:pt idx="277">
                  <c:v>0.34265734265734266</c:v>
                </c:pt>
                <c:pt idx="278">
                  <c:v>0.34440559440559443</c:v>
                </c:pt>
                <c:pt idx="279">
                  <c:v>0.34615384615384615</c:v>
                </c:pt>
                <c:pt idx="280">
                  <c:v>0.34790209790209792</c:v>
                </c:pt>
                <c:pt idx="281">
                  <c:v>0.34965034965034963</c:v>
                </c:pt>
                <c:pt idx="282">
                  <c:v>0.35139860139860141</c:v>
                </c:pt>
                <c:pt idx="283">
                  <c:v>0.35314685314685312</c:v>
                </c:pt>
                <c:pt idx="284">
                  <c:v>0.3548951048951049</c:v>
                </c:pt>
                <c:pt idx="285">
                  <c:v>0.35664335664335667</c:v>
                </c:pt>
                <c:pt idx="286">
                  <c:v>0.35839160839160839</c:v>
                </c:pt>
                <c:pt idx="287">
                  <c:v>0.36013986013986016</c:v>
                </c:pt>
                <c:pt idx="288">
                  <c:v>0.36188811188811187</c:v>
                </c:pt>
                <c:pt idx="289">
                  <c:v>0.36363636363636365</c:v>
                </c:pt>
                <c:pt idx="290">
                  <c:v>0.36538461538461536</c:v>
                </c:pt>
                <c:pt idx="291">
                  <c:v>0.36713286713286714</c:v>
                </c:pt>
                <c:pt idx="292">
                  <c:v>0.36713286713286714</c:v>
                </c:pt>
                <c:pt idx="293">
                  <c:v>0.36888111888111891</c:v>
                </c:pt>
                <c:pt idx="294">
                  <c:v>0.37062937062937062</c:v>
                </c:pt>
                <c:pt idx="295">
                  <c:v>0.3723776223776224</c:v>
                </c:pt>
                <c:pt idx="296">
                  <c:v>0.37412587412587411</c:v>
                </c:pt>
                <c:pt idx="297">
                  <c:v>0.37587412587412589</c:v>
                </c:pt>
                <c:pt idx="298">
                  <c:v>0.3776223776223776</c:v>
                </c:pt>
                <c:pt idx="299">
                  <c:v>0.37937062937062938</c:v>
                </c:pt>
                <c:pt idx="300">
                  <c:v>0.38111888111888109</c:v>
                </c:pt>
                <c:pt idx="301">
                  <c:v>0.38286713286713286</c:v>
                </c:pt>
                <c:pt idx="302">
                  <c:v>0.38461538461538464</c:v>
                </c:pt>
                <c:pt idx="303">
                  <c:v>0.38636363636363635</c:v>
                </c:pt>
                <c:pt idx="304">
                  <c:v>0.38811188811188813</c:v>
                </c:pt>
                <c:pt idx="305">
                  <c:v>0.38986013986013984</c:v>
                </c:pt>
                <c:pt idx="306">
                  <c:v>0.39160839160839161</c:v>
                </c:pt>
                <c:pt idx="307">
                  <c:v>0.39335664335664333</c:v>
                </c:pt>
                <c:pt idx="308">
                  <c:v>0.3951048951048951</c:v>
                </c:pt>
                <c:pt idx="309">
                  <c:v>0.39685314685314688</c:v>
                </c:pt>
                <c:pt idx="310">
                  <c:v>0.39685314685314688</c:v>
                </c:pt>
                <c:pt idx="311">
                  <c:v>0.39685314685314688</c:v>
                </c:pt>
                <c:pt idx="312">
                  <c:v>0.39860139860139859</c:v>
                </c:pt>
                <c:pt idx="313">
                  <c:v>0.40034965034965037</c:v>
                </c:pt>
                <c:pt idx="314">
                  <c:v>0.40209790209790208</c:v>
                </c:pt>
                <c:pt idx="315">
                  <c:v>0.40384615384615385</c:v>
                </c:pt>
                <c:pt idx="316">
                  <c:v>0.40559440559440557</c:v>
                </c:pt>
                <c:pt idx="317">
                  <c:v>0.40734265734265734</c:v>
                </c:pt>
                <c:pt idx="318">
                  <c:v>0.40909090909090912</c:v>
                </c:pt>
                <c:pt idx="319">
                  <c:v>0.41083916083916083</c:v>
                </c:pt>
                <c:pt idx="320">
                  <c:v>0.41258741258741261</c:v>
                </c:pt>
                <c:pt idx="321">
                  <c:v>0.41433566433566432</c:v>
                </c:pt>
                <c:pt idx="322">
                  <c:v>0.41608391608391609</c:v>
                </c:pt>
                <c:pt idx="323">
                  <c:v>0.41783216783216781</c:v>
                </c:pt>
                <c:pt idx="324">
                  <c:v>0.41958041958041958</c:v>
                </c:pt>
                <c:pt idx="325">
                  <c:v>0.41958041958041958</c:v>
                </c:pt>
                <c:pt idx="326">
                  <c:v>0.42132867132867136</c:v>
                </c:pt>
                <c:pt idx="327">
                  <c:v>0.42307692307692307</c:v>
                </c:pt>
                <c:pt idx="328">
                  <c:v>0.42482517482517484</c:v>
                </c:pt>
                <c:pt idx="329">
                  <c:v>0.42657342657342656</c:v>
                </c:pt>
                <c:pt idx="330">
                  <c:v>0.42832167832167833</c:v>
                </c:pt>
                <c:pt idx="331">
                  <c:v>0.43006993006993005</c:v>
                </c:pt>
                <c:pt idx="332">
                  <c:v>0.43181818181818182</c:v>
                </c:pt>
                <c:pt idx="333">
                  <c:v>0.43181818181818182</c:v>
                </c:pt>
                <c:pt idx="334">
                  <c:v>0.43356643356643354</c:v>
                </c:pt>
                <c:pt idx="335">
                  <c:v>0.43531468531468531</c:v>
                </c:pt>
                <c:pt idx="336">
                  <c:v>0.43706293706293708</c:v>
                </c:pt>
                <c:pt idx="337">
                  <c:v>0.4388111888111888</c:v>
                </c:pt>
                <c:pt idx="338">
                  <c:v>0.44055944055944057</c:v>
                </c:pt>
                <c:pt idx="339">
                  <c:v>0.44230769230769229</c:v>
                </c:pt>
                <c:pt idx="340">
                  <c:v>0.44405594405594406</c:v>
                </c:pt>
                <c:pt idx="341">
                  <c:v>0.44580419580419578</c:v>
                </c:pt>
                <c:pt idx="342">
                  <c:v>0.44755244755244755</c:v>
                </c:pt>
                <c:pt idx="343">
                  <c:v>0.44930069930069932</c:v>
                </c:pt>
                <c:pt idx="344">
                  <c:v>0.45104895104895104</c:v>
                </c:pt>
                <c:pt idx="345">
                  <c:v>0.45279720279720281</c:v>
                </c:pt>
                <c:pt idx="346">
                  <c:v>0.45454545454545453</c:v>
                </c:pt>
                <c:pt idx="347">
                  <c:v>0.4562937062937063</c:v>
                </c:pt>
                <c:pt idx="348">
                  <c:v>0.45804195804195802</c:v>
                </c:pt>
                <c:pt idx="349">
                  <c:v>0.45979020979020979</c:v>
                </c:pt>
                <c:pt idx="350">
                  <c:v>0.46153846153846156</c:v>
                </c:pt>
                <c:pt idx="351">
                  <c:v>0.46328671328671328</c:v>
                </c:pt>
                <c:pt idx="352">
                  <c:v>0.46503496503496505</c:v>
                </c:pt>
                <c:pt idx="353">
                  <c:v>0.46678321678321677</c:v>
                </c:pt>
                <c:pt idx="354">
                  <c:v>0.46853146853146854</c:v>
                </c:pt>
                <c:pt idx="355">
                  <c:v>0.47027972027972026</c:v>
                </c:pt>
                <c:pt idx="356">
                  <c:v>0.47202797202797203</c:v>
                </c:pt>
                <c:pt idx="357">
                  <c:v>0.4737762237762238</c:v>
                </c:pt>
                <c:pt idx="358">
                  <c:v>0.47552447552447552</c:v>
                </c:pt>
                <c:pt idx="359">
                  <c:v>0.47727272727272729</c:v>
                </c:pt>
                <c:pt idx="360">
                  <c:v>0.47902097902097901</c:v>
                </c:pt>
                <c:pt idx="361">
                  <c:v>0.48076923076923078</c:v>
                </c:pt>
                <c:pt idx="362">
                  <c:v>0.4825174825174825</c:v>
                </c:pt>
                <c:pt idx="363">
                  <c:v>0.48426573426573427</c:v>
                </c:pt>
                <c:pt idx="364">
                  <c:v>0.48601398601398599</c:v>
                </c:pt>
                <c:pt idx="365">
                  <c:v>0.48776223776223776</c:v>
                </c:pt>
                <c:pt idx="366">
                  <c:v>0.48951048951048953</c:v>
                </c:pt>
                <c:pt idx="367">
                  <c:v>0.49125874125874125</c:v>
                </c:pt>
                <c:pt idx="368">
                  <c:v>0.49300699300699302</c:v>
                </c:pt>
                <c:pt idx="369">
                  <c:v>0.49475524475524474</c:v>
                </c:pt>
                <c:pt idx="370">
                  <c:v>0.49650349650349651</c:v>
                </c:pt>
                <c:pt idx="371">
                  <c:v>0.49825174825174823</c:v>
                </c:pt>
                <c:pt idx="372">
                  <c:v>0.5</c:v>
                </c:pt>
                <c:pt idx="373">
                  <c:v>0.50174825174825177</c:v>
                </c:pt>
                <c:pt idx="374">
                  <c:v>0.50349650349650354</c:v>
                </c:pt>
                <c:pt idx="375">
                  <c:v>0.50524475524475521</c:v>
                </c:pt>
                <c:pt idx="376">
                  <c:v>0.50699300699300698</c:v>
                </c:pt>
                <c:pt idx="377">
                  <c:v>0.50874125874125875</c:v>
                </c:pt>
                <c:pt idx="378">
                  <c:v>0.51048951048951052</c:v>
                </c:pt>
                <c:pt idx="379">
                  <c:v>0.51223776223776218</c:v>
                </c:pt>
                <c:pt idx="380">
                  <c:v>0.51398601398601396</c:v>
                </c:pt>
                <c:pt idx="381">
                  <c:v>0.51573426573426573</c:v>
                </c:pt>
                <c:pt idx="382">
                  <c:v>0.5174825174825175</c:v>
                </c:pt>
                <c:pt idx="383">
                  <c:v>0.51923076923076927</c:v>
                </c:pt>
                <c:pt idx="384">
                  <c:v>0.52097902097902093</c:v>
                </c:pt>
                <c:pt idx="385">
                  <c:v>0.52272727272727271</c:v>
                </c:pt>
                <c:pt idx="386">
                  <c:v>0.52447552447552448</c:v>
                </c:pt>
                <c:pt idx="387">
                  <c:v>0.52622377622377625</c:v>
                </c:pt>
                <c:pt idx="388">
                  <c:v>0.52797202797202802</c:v>
                </c:pt>
                <c:pt idx="389">
                  <c:v>0.52972027972027969</c:v>
                </c:pt>
                <c:pt idx="390">
                  <c:v>0.53321678321678323</c:v>
                </c:pt>
                <c:pt idx="391">
                  <c:v>0.534965034965035</c:v>
                </c:pt>
                <c:pt idx="392">
                  <c:v>0.53671328671328666</c:v>
                </c:pt>
                <c:pt idx="393">
                  <c:v>0.53846153846153844</c:v>
                </c:pt>
                <c:pt idx="394">
                  <c:v>0.54020979020979021</c:v>
                </c:pt>
                <c:pt idx="395">
                  <c:v>0.54195804195804198</c:v>
                </c:pt>
                <c:pt idx="396">
                  <c:v>0.54370629370629375</c:v>
                </c:pt>
                <c:pt idx="397">
                  <c:v>0.54545454545454541</c:v>
                </c:pt>
                <c:pt idx="398">
                  <c:v>0.54720279720279719</c:v>
                </c:pt>
                <c:pt idx="399">
                  <c:v>0.54895104895104896</c:v>
                </c:pt>
                <c:pt idx="400">
                  <c:v>0.55069930069930073</c:v>
                </c:pt>
                <c:pt idx="401">
                  <c:v>0.55244755244755239</c:v>
                </c:pt>
                <c:pt idx="402">
                  <c:v>0.55419580419580416</c:v>
                </c:pt>
                <c:pt idx="403">
                  <c:v>0.55594405594405594</c:v>
                </c:pt>
                <c:pt idx="404">
                  <c:v>0.55769230769230771</c:v>
                </c:pt>
                <c:pt idx="405">
                  <c:v>0.55944055944055948</c:v>
                </c:pt>
                <c:pt idx="406">
                  <c:v>0.56118881118881114</c:v>
                </c:pt>
                <c:pt idx="407">
                  <c:v>0.56293706293706292</c:v>
                </c:pt>
                <c:pt idx="408">
                  <c:v>0.56468531468531469</c:v>
                </c:pt>
                <c:pt idx="409">
                  <c:v>0.56643356643356646</c:v>
                </c:pt>
                <c:pt idx="410">
                  <c:v>0.56818181818181823</c:v>
                </c:pt>
                <c:pt idx="411">
                  <c:v>0.56993006993006989</c:v>
                </c:pt>
                <c:pt idx="412">
                  <c:v>0.57167832167832167</c:v>
                </c:pt>
                <c:pt idx="413">
                  <c:v>0.57342657342657344</c:v>
                </c:pt>
                <c:pt idx="414">
                  <c:v>0.57517482517482521</c:v>
                </c:pt>
                <c:pt idx="415">
                  <c:v>0.57692307692307687</c:v>
                </c:pt>
                <c:pt idx="416">
                  <c:v>0.57867132867132864</c:v>
                </c:pt>
                <c:pt idx="417">
                  <c:v>0.58041958041958042</c:v>
                </c:pt>
                <c:pt idx="418">
                  <c:v>0.58216783216783219</c:v>
                </c:pt>
                <c:pt idx="419">
                  <c:v>0.58391608391608396</c:v>
                </c:pt>
                <c:pt idx="420">
                  <c:v>0.58566433566433562</c:v>
                </c:pt>
                <c:pt idx="421">
                  <c:v>0.58741258741258739</c:v>
                </c:pt>
                <c:pt idx="422">
                  <c:v>0.58916083916083917</c:v>
                </c:pt>
                <c:pt idx="423">
                  <c:v>0.59090909090909094</c:v>
                </c:pt>
                <c:pt idx="424">
                  <c:v>0.59265734265734271</c:v>
                </c:pt>
                <c:pt idx="425">
                  <c:v>0.59440559440559437</c:v>
                </c:pt>
                <c:pt idx="426">
                  <c:v>0.59615384615384615</c:v>
                </c:pt>
                <c:pt idx="427">
                  <c:v>0.59790209790209792</c:v>
                </c:pt>
                <c:pt idx="428">
                  <c:v>0.59965034965034969</c:v>
                </c:pt>
                <c:pt idx="429">
                  <c:v>0.60139860139860135</c:v>
                </c:pt>
                <c:pt idx="430">
                  <c:v>0.60314685314685312</c:v>
                </c:pt>
                <c:pt idx="431">
                  <c:v>0.6048951048951049</c:v>
                </c:pt>
                <c:pt idx="432">
                  <c:v>0.60664335664335667</c:v>
                </c:pt>
                <c:pt idx="433">
                  <c:v>0.60839160839160844</c:v>
                </c:pt>
                <c:pt idx="434">
                  <c:v>0.6101398601398601</c:v>
                </c:pt>
                <c:pt idx="435">
                  <c:v>0.61188811188811187</c:v>
                </c:pt>
                <c:pt idx="436">
                  <c:v>0.61363636363636365</c:v>
                </c:pt>
                <c:pt idx="437">
                  <c:v>0.61538461538461542</c:v>
                </c:pt>
                <c:pt idx="438">
                  <c:v>0.61713286713286708</c:v>
                </c:pt>
                <c:pt idx="439">
                  <c:v>0.61888111888111885</c:v>
                </c:pt>
                <c:pt idx="440">
                  <c:v>0.62062937062937062</c:v>
                </c:pt>
                <c:pt idx="441">
                  <c:v>0.6223776223776224</c:v>
                </c:pt>
                <c:pt idx="442">
                  <c:v>0.62412587412587417</c:v>
                </c:pt>
                <c:pt idx="443">
                  <c:v>0.62587412587412583</c:v>
                </c:pt>
                <c:pt idx="444">
                  <c:v>0.6276223776223776</c:v>
                </c:pt>
                <c:pt idx="445">
                  <c:v>0.62937062937062938</c:v>
                </c:pt>
                <c:pt idx="446">
                  <c:v>0.63111888111888115</c:v>
                </c:pt>
                <c:pt idx="447">
                  <c:v>0.63286713286713292</c:v>
                </c:pt>
                <c:pt idx="448">
                  <c:v>0.63461538461538458</c:v>
                </c:pt>
                <c:pt idx="449">
                  <c:v>0.63636363636363635</c:v>
                </c:pt>
                <c:pt idx="450">
                  <c:v>0.63811188811188813</c:v>
                </c:pt>
                <c:pt idx="451">
                  <c:v>0.6398601398601399</c:v>
                </c:pt>
                <c:pt idx="452">
                  <c:v>0.64160839160839156</c:v>
                </c:pt>
                <c:pt idx="453">
                  <c:v>0.64335664335664333</c:v>
                </c:pt>
                <c:pt idx="454">
                  <c:v>0.6451048951048951</c:v>
                </c:pt>
                <c:pt idx="455">
                  <c:v>0.64685314685314688</c:v>
                </c:pt>
                <c:pt idx="456">
                  <c:v>0.64860139860139865</c:v>
                </c:pt>
                <c:pt idx="457">
                  <c:v>0.65034965034965031</c:v>
                </c:pt>
                <c:pt idx="458">
                  <c:v>0.65209790209790208</c:v>
                </c:pt>
                <c:pt idx="459">
                  <c:v>0.65384615384615385</c:v>
                </c:pt>
                <c:pt idx="460">
                  <c:v>0.65559440559440563</c:v>
                </c:pt>
                <c:pt idx="461">
                  <c:v>0.65559440559440563</c:v>
                </c:pt>
                <c:pt idx="462">
                  <c:v>0.65734265734265729</c:v>
                </c:pt>
                <c:pt idx="463">
                  <c:v>0.65909090909090906</c:v>
                </c:pt>
                <c:pt idx="464">
                  <c:v>0.66083916083916083</c:v>
                </c:pt>
                <c:pt idx="465">
                  <c:v>0.66258741258741261</c:v>
                </c:pt>
                <c:pt idx="466">
                  <c:v>0.66433566433566438</c:v>
                </c:pt>
                <c:pt idx="467">
                  <c:v>0.66608391608391604</c:v>
                </c:pt>
                <c:pt idx="468">
                  <c:v>0.66783216783216781</c:v>
                </c:pt>
                <c:pt idx="469">
                  <c:v>0.66783216783216781</c:v>
                </c:pt>
                <c:pt idx="470">
                  <c:v>0.66958041958041958</c:v>
                </c:pt>
                <c:pt idx="471">
                  <c:v>0.67132867132867136</c:v>
                </c:pt>
                <c:pt idx="472">
                  <c:v>0.67307692307692313</c:v>
                </c:pt>
                <c:pt idx="473">
                  <c:v>0.67482517482517479</c:v>
                </c:pt>
                <c:pt idx="474">
                  <c:v>0.67657342657342656</c:v>
                </c:pt>
                <c:pt idx="475">
                  <c:v>0.67832167832167833</c:v>
                </c:pt>
                <c:pt idx="476">
                  <c:v>0.67832167832167833</c:v>
                </c:pt>
                <c:pt idx="477">
                  <c:v>0.68006993006993011</c:v>
                </c:pt>
                <c:pt idx="478">
                  <c:v>0.68181818181818177</c:v>
                </c:pt>
                <c:pt idx="479">
                  <c:v>0.68356643356643354</c:v>
                </c:pt>
                <c:pt idx="480">
                  <c:v>0.68531468531468531</c:v>
                </c:pt>
                <c:pt idx="481">
                  <c:v>0.68706293706293708</c:v>
                </c:pt>
                <c:pt idx="482">
                  <c:v>0.68881118881118886</c:v>
                </c:pt>
                <c:pt idx="483">
                  <c:v>0.69055944055944052</c:v>
                </c:pt>
                <c:pt idx="484">
                  <c:v>0.69230769230769229</c:v>
                </c:pt>
                <c:pt idx="485">
                  <c:v>0.69405594405594406</c:v>
                </c:pt>
                <c:pt idx="486">
                  <c:v>0.69580419580419584</c:v>
                </c:pt>
                <c:pt idx="487">
                  <c:v>0.69755244755244761</c:v>
                </c:pt>
                <c:pt idx="488">
                  <c:v>0.69930069930069927</c:v>
                </c:pt>
                <c:pt idx="489">
                  <c:v>0.70104895104895104</c:v>
                </c:pt>
                <c:pt idx="490">
                  <c:v>0.70279720279720281</c:v>
                </c:pt>
                <c:pt idx="491">
                  <c:v>0.70454545454545459</c:v>
                </c:pt>
                <c:pt idx="492">
                  <c:v>0.70629370629370625</c:v>
                </c:pt>
                <c:pt idx="493">
                  <c:v>0.70804195804195802</c:v>
                </c:pt>
                <c:pt idx="494">
                  <c:v>0.70979020979020979</c:v>
                </c:pt>
                <c:pt idx="495">
                  <c:v>0.71153846153846156</c:v>
                </c:pt>
                <c:pt idx="496">
                  <c:v>0.71328671328671334</c:v>
                </c:pt>
                <c:pt idx="497">
                  <c:v>0.715034965034965</c:v>
                </c:pt>
                <c:pt idx="498">
                  <c:v>0.71678321678321677</c:v>
                </c:pt>
                <c:pt idx="499">
                  <c:v>0.71853146853146854</c:v>
                </c:pt>
                <c:pt idx="500">
                  <c:v>0.72027972027972031</c:v>
                </c:pt>
                <c:pt idx="501">
                  <c:v>0.72202797202797198</c:v>
                </c:pt>
                <c:pt idx="502">
                  <c:v>0.72377622377622375</c:v>
                </c:pt>
                <c:pt idx="503">
                  <c:v>0.72552447552447552</c:v>
                </c:pt>
                <c:pt idx="504">
                  <c:v>0.72727272727272729</c:v>
                </c:pt>
                <c:pt idx="505">
                  <c:v>0.72902097902097907</c:v>
                </c:pt>
                <c:pt idx="506">
                  <c:v>0.73076923076923073</c:v>
                </c:pt>
                <c:pt idx="507">
                  <c:v>0.7325174825174825</c:v>
                </c:pt>
                <c:pt idx="508">
                  <c:v>0.73426573426573427</c:v>
                </c:pt>
                <c:pt idx="509">
                  <c:v>0.73601398601398604</c:v>
                </c:pt>
                <c:pt idx="510">
                  <c:v>0.73776223776223782</c:v>
                </c:pt>
                <c:pt idx="511">
                  <c:v>0.73951048951048948</c:v>
                </c:pt>
                <c:pt idx="512">
                  <c:v>0.74125874125874125</c:v>
                </c:pt>
                <c:pt idx="513">
                  <c:v>0.74300699300699302</c:v>
                </c:pt>
                <c:pt idx="514">
                  <c:v>0.74475524475524479</c:v>
                </c:pt>
                <c:pt idx="515">
                  <c:v>0.74650349650349646</c:v>
                </c:pt>
                <c:pt idx="516">
                  <c:v>0.74825174825174823</c:v>
                </c:pt>
                <c:pt idx="517">
                  <c:v>0.75</c:v>
                </c:pt>
                <c:pt idx="518">
                  <c:v>0.75174825174825177</c:v>
                </c:pt>
                <c:pt idx="519">
                  <c:v>0.75349650349650354</c:v>
                </c:pt>
                <c:pt idx="520">
                  <c:v>0.75524475524475521</c:v>
                </c:pt>
                <c:pt idx="521">
                  <c:v>0.75699300699300698</c:v>
                </c:pt>
                <c:pt idx="522">
                  <c:v>0.75874125874125875</c:v>
                </c:pt>
                <c:pt idx="523">
                  <c:v>0.76048951048951052</c:v>
                </c:pt>
                <c:pt idx="524">
                  <c:v>0.76223776223776218</c:v>
                </c:pt>
                <c:pt idx="525">
                  <c:v>0.76398601398601396</c:v>
                </c:pt>
                <c:pt idx="526">
                  <c:v>0.76573426573426573</c:v>
                </c:pt>
                <c:pt idx="527">
                  <c:v>0.7674825174825175</c:v>
                </c:pt>
                <c:pt idx="528">
                  <c:v>0.76923076923076927</c:v>
                </c:pt>
                <c:pt idx="529">
                  <c:v>0.77097902097902093</c:v>
                </c:pt>
                <c:pt idx="530">
                  <c:v>0.77272727272727271</c:v>
                </c:pt>
                <c:pt idx="531">
                  <c:v>0.77447552447552448</c:v>
                </c:pt>
                <c:pt idx="532">
                  <c:v>0.77622377622377625</c:v>
                </c:pt>
                <c:pt idx="533">
                  <c:v>0.77797202797202802</c:v>
                </c:pt>
                <c:pt idx="534">
                  <c:v>0.77972027972027969</c:v>
                </c:pt>
                <c:pt idx="535">
                  <c:v>0.78146853146853146</c:v>
                </c:pt>
                <c:pt idx="536">
                  <c:v>0.78321678321678323</c:v>
                </c:pt>
                <c:pt idx="537">
                  <c:v>0.784965034965035</c:v>
                </c:pt>
                <c:pt idx="538">
                  <c:v>0.78671328671328666</c:v>
                </c:pt>
                <c:pt idx="539">
                  <c:v>0.78846153846153844</c:v>
                </c:pt>
                <c:pt idx="540">
                  <c:v>0.79020979020979021</c:v>
                </c:pt>
                <c:pt idx="541">
                  <c:v>0.79195804195804198</c:v>
                </c:pt>
                <c:pt idx="542">
                  <c:v>0.79370629370629375</c:v>
                </c:pt>
                <c:pt idx="543">
                  <c:v>0.79545454545454541</c:v>
                </c:pt>
                <c:pt idx="544">
                  <c:v>0.79720279720279719</c:v>
                </c:pt>
                <c:pt idx="545">
                  <c:v>0.79895104895104896</c:v>
                </c:pt>
                <c:pt idx="546">
                  <c:v>0.80069930069930073</c:v>
                </c:pt>
                <c:pt idx="547">
                  <c:v>0.80244755244755239</c:v>
                </c:pt>
                <c:pt idx="548">
                  <c:v>0.80419580419580416</c:v>
                </c:pt>
                <c:pt idx="549">
                  <c:v>0.80594405594405594</c:v>
                </c:pt>
                <c:pt idx="550">
                  <c:v>0.80594405594405594</c:v>
                </c:pt>
                <c:pt idx="551">
                  <c:v>0.80594405594405594</c:v>
                </c:pt>
                <c:pt idx="552">
                  <c:v>0.80769230769230771</c:v>
                </c:pt>
                <c:pt idx="553">
                  <c:v>0.80944055944055948</c:v>
                </c:pt>
                <c:pt idx="554">
                  <c:v>0.81118881118881114</c:v>
                </c:pt>
                <c:pt idx="555">
                  <c:v>0.81118881118881114</c:v>
                </c:pt>
                <c:pt idx="556">
                  <c:v>0.81293706293706292</c:v>
                </c:pt>
                <c:pt idx="557">
                  <c:v>0.81468531468531469</c:v>
                </c:pt>
                <c:pt idx="558">
                  <c:v>0.81643356643356646</c:v>
                </c:pt>
                <c:pt idx="559">
                  <c:v>0.81818181818181823</c:v>
                </c:pt>
                <c:pt idx="560">
                  <c:v>0.81993006993006989</c:v>
                </c:pt>
                <c:pt idx="561">
                  <c:v>0.82167832167832167</c:v>
                </c:pt>
                <c:pt idx="562">
                  <c:v>0.82342657342657344</c:v>
                </c:pt>
                <c:pt idx="563">
                  <c:v>0.82517482517482521</c:v>
                </c:pt>
                <c:pt idx="564">
                  <c:v>0.82692307692307687</c:v>
                </c:pt>
                <c:pt idx="565">
                  <c:v>0.82867132867132864</c:v>
                </c:pt>
                <c:pt idx="566">
                  <c:v>0.83041958041958042</c:v>
                </c:pt>
                <c:pt idx="567">
                  <c:v>0.83216783216783219</c:v>
                </c:pt>
                <c:pt idx="568">
                  <c:v>0.83391608391608396</c:v>
                </c:pt>
                <c:pt idx="569">
                  <c:v>0.83566433566433562</c:v>
                </c:pt>
                <c:pt idx="570">
                  <c:v>0.83741258741258739</c:v>
                </c:pt>
                <c:pt idx="571">
                  <c:v>0.83916083916083917</c:v>
                </c:pt>
                <c:pt idx="572">
                  <c:v>0.84090909090909094</c:v>
                </c:pt>
                <c:pt idx="573">
                  <c:v>0.84265734265734271</c:v>
                </c:pt>
                <c:pt idx="574">
                  <c:v>0.84440559440559437</c:v>
                </c:pt>
                <c:pt idx="575">
                  <c:v>0.84615384615384615</c:v>
                </c:pt>
                <c:pt idx="576">
                  <c:v>0.84790209790209792</c:v>
                </c:pt>
                <c:pt idx="577">
                  <c:v>0.84965034965034969</c:v>
                </c:pt>
                <c:pt idx="578">
                  <c:v>0.85139860139860135</c:v>
                </c:pt>
                <c:pt idx="579">
                  <c:v>0.85314685314685312</c:v>
                </c:pt>
                <c:pt idx="580">
                  <c:v>0.8548951048951049</c:v>
                </c:pt>
                <c:pt idx="581">
                  <c:v>0.85664335664335667</c:v>
                </c:pt>
                <c:pt idx="582">
                  <c:v>0.85839160839160844</c:v>
                </c:pt>
                <c:pt idx="583">
                  <c:v>0.8601398601398601</c:v>
                </c:pt>
                <c:pt idx="584">
                  <c:v>0.86188811188811187</c:v>
                </c:pt>
                <c:pt idx="585">
                  <c:v>0.86363636363636365</c:v>
                </c:pt>
                <c:pt idx="586">
                  <c:v>0.86538461538461542</c:v>
                </c:pt>
                <c:pt idx="587">
                  <c:v>0.86713286713286708</c:v>
                </c:pt>
                <c:pt idx="588">
                  <c:v>0.86888111888111885</c:v>
                </c:pt>
                <c:pt idx="589">
                  <c:v>0.87062937062937062</c:v>
                </c:pt>
                <c:pt idx="590">
                  <c:v>0.8723776223776224</c:v>
                </c:pt>
                <c:pt idx="591">
                  <c:v>0.87412587412587417</c:v>
                </c:pt>
                <c:pt idx="592">
                  <c:v>0.87587412587412583</c:v>
                </c:pt>
                <c:pt idx="593">
                  <c:v>0.8776223776223776</c:v>
                </c:pt>
                <c:pt idx="594">
                  <c:v>0.87937062937062938</c:v>
                </c:pt>
                <c:pt idx="595">
                  <c:v>0.88111888111888115</c:v>
                </c:pt>
                <c:pt idx="596">
                  <c:v>0.88286713286713292</c:v>
                </c:pt>
                <c:pt idx="597">
                  <c:v>0.88461538461538458</c:v>
                </c:pt>
                <c:pt idx="598">
                  <c:v>0.88636363636363635</c:v>
                </c:pt>
                <c:pt idx="599">
                  <c:v>0.88811188811188813</c:v>
                </c:pt>
                <c:pt idx="600">
                  <c:v>0.8898601398601399</c:v>
                </c:pt>
                <c:pt idx="601">
                  <c:v>0.89160839160839156</c:v>
                </c:pt>
                <c:pt idx="602">
                  <c:v>0.89335664335664333</c:v>
                </c:pt>
                <c:pt idx="603">
                  <c:v>0.8951048951048951</c:v>
                </c:pt>
                <c:pt idx="604">
                  <c:v>0.89685314685314688</c:v>
                </c:pt>
                <c:pt idx="605">
                  <c:v>0.89860139860139865</c:v>
                </c:pt>
                <c:pt idx="606">
                  <c:v>0.89860139860139865</c:v>
                </c:pt>
                <c:pt idx="607">
                  <c:v>0.90034965034965031</c:v>
                </c:pt>
                <c:pt idx="608">
                  <c:v>0.90209790209790208</c:v>
                </c:pt>
                <c:pt idx="609">
                  <c:v>0.90384615384615385</c:v>
                </c:pt>
                <c:pt idx="610">
                  <c:v>0.90559440559440563</c:v>
                </c:pt>
                <c:pt idx="611">
                  <c:v>0.90734265734265729</c:v>
                </c:pt>
                <c:pt idx="612">
                  <c:v>0.90909090909090906</c:v>
                </c:pt>
                <c:pt idx="613">
                  <c:v>0.91083916083916083</c:v>
                </c:pt>
                <c:pt idx="614">
                  <c:v>0.91258741258741261</c:v>
                </c:pt>
                <c:pt idx="615">
                  <c:v>0.91433566433566438</c:v>
                </c:pt>
                <c:pt idx="616">
                  <c:v>0.91783216783216781</c:v>
                </c:pt>
                <c:pt idx="617">
                  <c:v>0.91958041958041958</c:v>
                </c:pt>
                <c:pt idx="618">
                  <c:v>0.92132867132867136</c:v>
                </c:pt>
                <c:pt idx="619">
                  <c:v>0.92307692307692313</c:v>
                </c:pt>
                <c:pt idx="620">
                  <c:v>0.92307692307692313</c:v>
                </c:pt>
                <c:pt idx="621">
                  <c:v>0.92482517482517479</c:v>
                </c:pt>
                <c:pt idx="622">
                  <c:v>0.92657342657342656</c:v>
                </c:pt>
                <c:pt idx="623">
                  <c:v>0.92832167832167833</c:v>
                </c:pt>
                <c:pt idx="624">
                  <c:v>0.93006993006993011</c:v>
                </c:pt>
                <c:pt idx="625">
                  <c:v>0.93181818181818177</c:v>
                </c:pt>
                <c:pt idx="626">
                  <c:v>0.93356643356643354</c:v>
                </c:pt>
                <c:pt idx="627">
                  <c:v>0.93531468531468531</c:v>
                </c:pt>
                <c:pt idx="628">
                  <c:v>0.93706293706293708</c:v>
                </c:pt>
                <c:pt idx="629">
                  <c:v>0.93881118881118886</c:v>
                </c:pt>
                <c:pt idx="630">
                  <c:v>0.94055944055944052</c:v>
                </c:pt>
                <c:pt idx="631">
                  <c:v>0.94230769230769229</c:v>
                </c:pt>
                <c:pt idx="632">
                  <c:v>0.94405594405594406</c:v>
                </c:pt>
                <c:pt idx="633">
                  <c:v>0.94580419580419584</c:v>
                </c:pt>
                <c:pt idx="634">
                  <c:v>0.94755244755244761</c:v>
                </c:pt>
                <c:pt idx="635">
                  <c:v>0.94930069930069927</c:v>
                </c:pt>
                <c:pt idx="636">
                  <c:v>0.95104895104895104</c:v>
                </c:pt>
                <c:pt idx="637">
                  <c:v>0.95279720279720281</c:v>
                </c:pt>
                <c:pt idx="638">
                  <c:v>0.95454545454545459</c:v>
                </c:pt>
                <c:pt idx="639">
                  <c:v>0.95629370629370625</c:v>
                </c:pt>
                <c:pt idx="640">
                  <c:v>0.95804195804195802</c:v>
                </c:pt>
                <c:pt idx="641">
                  <c:v>0.95979020979020979</c:v>
                </c:pt>
                <c:pt idx="642">
                  <c:v>0.96153846153846156</c:v>
                </c:pt>
                <c:pt idx="643">
                  <c:v>0.96328671328671334</c:v>
                </c:pt>
                <c:pt idx="644">
                  <c:v>0.965034965034965</c:v>
                </c:pt>
                <c:pt idx="645">
                  <c:v>0.96678321678321677</c:v>
                </c:pt>
                <c:pt idx="646">
                  <c:v>0.96853146853146854</c:v>
                </c:pt>
                <c:pt idx="647">
                  <c:v>0.97027972027972031</c:v>
                </c:pt>
                <c:pt idx="648">
                  <c:v>0.97202797202797198</c:v>
                </c:pt>
                <c:pt idx="649">
                  <c:v>0.97377622377622375</c:v>
                </c:pt>
                <c:pt idx="650">
                  <c:v>0.97552447552447552</c:v>
                </c:pt>
                <c:pt idx="651">
                  <c:v>0.97727272727272729</c:v>
                </c:pt>
                <c:pt idx="652">
                  <c:v>0.97902097902097907</c:v>
                </c:pt>
                <c:pt idx="653">
                  <c:v>0.98076923076923073</c:v>
                </c:pt>
                <c:pt idx="654">
                  <c:v>0.9825174825174825</c:v>
                </c:pt>
                <c:pt idx="655">
                  <c:v>0.98426573426573427</c:v>
                </c:pt>
                <c:pt idx="656">
                  <c:v>0.98601398601398604</c:v>
                </c:pt>
                <c:pt idx="657">
                  <c:v>0.98776223776223782</c:v>
                </c:pt>
                <c:pt idx="658">
                  <c:v>0.98951048951048948</c:v>
                </c:pt>
                <c:pt idx="659">
                  <c:v>0.99125874125874125</c:v>
                </c:pt>
                <c:pt idx="660">
                  <c:v>0.99300699300699302</c:v>
                </c:pt>
                <c:pt idx="661">
                  <c:v>0.99475524475524479</c:v>
                </c:pt>
                <c:pt idx="662">
                  <c:v>0.99650349650349646</c:v>
                </c:pt>
                <c:pt idx="663">
                  <c:v>0.99825174825174823</c:v>
                </c:pt>
                <c:pt idx="664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35-4A57-8CF0-FEC9997E9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274447"/>
        <c:axId val="1204269871"/>
      </c:scatterChart>
      <c:valAx>
        <c:axId val="120427444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69871"/>
        <c:crosses val="autoZero"/>
        <c:crossBetween val="midCat"/>
      </c:valAx>
      <c:valAx>
        <c:axId val="120426987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0427444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(training dataset)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LR_TrainingLiftChart!$AZ$4:$AZ$485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</c:numCache>
            </c:numRef>
          </c:xVal>
          <c:yVal>
            <c:numRef>
              <c:f>LR_TrainingLiftChart!$BC$4:$BC$485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  <c:pt idx="18">
                  <c:v>17</c:v>
                </c:pt>
                <c:pt idx="19">
                  <c:v>18</c:v>
                </c:pt>
                <c:pt idx="20">
                  <c:v>19</c:v>
                </c:pt>
                <c:pt idx="21">
                  <c:v>20</c:v>
                </c:pt>
                <c:pt idx="22">
                  <c:v>21</c:v>
                </c:pt>
                <c:pt idx="23">
                  <c:v>22</c:v>
                </c:pt>
                <c:pt idx="24">
                  <c:v>23</c:v>
                </c:pt>
                <c:pt idx="25">
                  <c:v>23</c:v>
                </c:pt>
                <c:pt idx="26">
                  <c:v>24</c:v>
                </c:pt>
                <c:pt idx="27">
                  <c:v>25</c:v>
                </c:pt>
                <c:pt idx="28">
                  <c:v>26</c:v>
                </c:pt>
                <c:pt idx="29">
                  <c:v>27</c:v>
                </c:pt>
                <c:pt idx="30">
                  <c:v>28</c:v>
                </c:pt>
                <c:pt idx="31">
                  <c:v>29</c:v>
                </c:pt>
                <c:pt idx="32">
                  <c:v>30</c:v>
                </c:pt>
                <c:pt idx="33">
                  <c:v>31</c:v>
                </c:pt>
                <c:pt idx="34">
                  <c:v>32</c:v>
                </c:pt>
                <c:pt idx="35">
                  <c:v>33</c:v>
                </c:pt>
                <c:pt idx="36">
                  <c:v>34</c:v>
                </c:pt>
                <c:pt idx="37">
                  <c:v>35</c:v>
                </c:pt>
                <c:pt idx="38">
                  <c:v>36</c:v>
                </c:pt>
                <c:pt idx="39">
                  <c:v>36</c:v>
                </c:pt>
                <c:pt idx="40">
                  <c:v>37</c:v>
                </c:pt>
                <c:pt idx="41">
                  <c:v>38</c:v>
                </c:pt>
                <c:pt idx="42">
                  <c:v>39</c:v>
                </c:pt>
                <c:pt idx="43">
                  <c:v>40</c:v>
                </c:pt>
                <c:pt idx="44">
                  <c:v>41</c:v>
                </c:pt>
                <c:pt idx="45">
                  <c:v>42</c:v>
                </c:pt>
                <c:pt idx="46">
                  <c:v>43</c:v>
                </c:pt>
                <c:pt idx="47">
                  <c:v>44</c:v>
                </c:pt>
                <c:pt idx="48">
                  <c:v>44</c:v>
                </c:pt>
                <c:pt idx="49">
                  <c:v>45</c:v>
                </c:pt>
                <c:pt idx="50">
                  <c:v>46</c:v>
                </c:pt>
                <c:pt idx="51">
                  <c:v>47</c:v>
                </c:pt>
                <c:pt idx="52">
                  <c:v>48</c:v>
                </c:pt>
                <c:pt idx="53">
                  <c:v>49</c:v>
                </c:pt>
                <c:pt idx="54">
                  <c:v>50</c:v>
                </c:pt>
                <c:pt idx="55">
                  <c:v>51</c:v>
                </c:pt>
                <c:pt idx="56">
                  <c:v>51</c:v>
                </c:pt>
                <c:pt idx="57">
                  <c:v>52</c:v>
                </c:pt>
                <c:pt idx="58">
                  <c:v>53</c:v>
                </c:pt>
                <c:pt idx="59">
                  <c:v>54</c:v>
                </c:pt>
                <c:pt idx="60">
                  <c:v>55</c:v>
                </c:pt>
                <c:pt idx="61">
                  <c:v>56</c:v>
                </c:pt>
                <c:pt idx="62">
                  <c:v>57</c:v>
                </c:pt>
                <c:pt idx="63">
                  <c:v>58</c:v>
                </c:pt>
                <c:pt idx="64">
                  <c:v>59</c:v>
                </c:pt>
                <c:pt idx="65">
                  <c:v>60</c:v>
                </c:pt>
                <c:pt idx="66">
                  <c:v>61</c:v>
                </c:pt>
                <c:pt idx="67">
                  <c:v>62</c:v>
                </c:pt>
                <c:pt idx="68">
                  <c:v>62</c:v>
                </c:pt>
                <c:pt idx="69">
                  <c:v>62</c:v>
                </c:pt>
                <c:pt idx="70">
                  <c:v>62</c:v>
                </c:pt>
                <c:pt idx="71">
                  <c:v>63</c:v>
                </c:pt>
                <c:pt idx="72">
                  <c:v>63</c:v>
                </c:pt>
                <c:pt idx="73">
                  <c:v>64</c:v>
                </c:pt>
                <c:pt idx="74">
                  <c:v>65</c:v>
                </c:pt>
                <c:pt idx="75">
                  <c:v>66</c:v>
                </c:pt>
                <c:pt idx="76">
                  <c:v>67</c:v>
                </c:pt>
                <c:pt idx="77">
                  <c:v>67</c:v>
                </c:pt>
                <c:pt idx="78">
                  <c:v>68</c:v>
                </c:pt>
                <c:pt idx="79">
                  <c:v>69</c:v>
                </c:pt>
                <c:pt idx="80">
                  <c:v>70</c:v>
                </c:pt>
                <c:pt idx="81">
                  <c:v>71</c:v>
                </c:pt>
                <c:pt idx="82">
                  <c:v>71</c:v>
                </c:pt>
                <c:pt idx="83">
                  <c:v>72</c:v>
                </c:pt>
                <c:pt idx="84">
                  <c:v>73</c:v>
                </c:pt>
                <c:pt idx="85">
                  <c:v>74</c:v>
                </c:pt>
                <c:pt idx="86">
                  <c:v>75</c:v>
                </c:pt>
                <c:pt idx="87">
                  <c:v>76</c:v>
                </c:pt>
                <c:pt idx="88">
                  <c:v>77</c:v>
                </c:pt>
                <c:pt idx="89">
                  <c:v>78</c:v>
                </c:pt>
                <c:pt idx="90">
                  <c:v>78</c:v>
                </c:pt>
                <c:pt idx="91">
                  <c:v>79</c:v>
                </c:pt>
                <c:pt idx="92">
                  <c:v>80</c:v>
                </c:pt>
                <c:pt idx="93">
                  <c:v>81</c:v>
                </c:pt>
                <c:pt idx="94">
                  <c:v>82</c:v>
                </c:pt>
                <c:pt idx="95">
                  <c:v>83</c:v>
                </c:pt>
                <c:pt idx="96">
                  <c:v>83</c:v>
                </c:pt>
                <c:pt idx="97">
                  <c:v>84</c:v>
                </c:pt>
                <c:pt idx="98">
                  <c:v>85</c:v>
                </c:pt>
                <c:pt idx="99">
                  <c:v>86</c:v>
                </c:pt>
                <c:pt idx="100">
                  <c:v>87</c:v>
                </c:pt>
                <c:pt idx="101">
                  <c:v>87</c:v>
                </c:pt>
                <c:pt idx="102">
                  <c:v>88</c:v>
                </c:pt>
                <c:pt idx="103">
                  <c:v>89</c:v>
                </c:pt>
                <c:pt idx="104">
                  <c:v>89</c:v>
                </c:pt>
                <c:pt idx="105">
                  <c:v>90</c:v>
                </c:pt>
                <c:pt idx="106">
                  <c:v>91</c:v>
                </c:pt>
                <c:pt idx="107">
                  <c:v>92</c:v>
                </c:pt>
                <c:pt idx="108">
                  <c:v>93</c:v>
                </c:pt>
                <c:pt idx="109">
                  <c:v>94</c:v>
                </c:pt>
                <c:pt idx="110">
                  <c:v>95</c:v>
                </c:pt>
                <c:pt idx="111">
                  <c:v>96</c:v>
                </c:pt>
                <c:pt idx="112">
                  <c:v>96</c:v>
                </c:pt>
                <c:pt idx="113">
                  <c:v>97</c:v>
                </c:pt>
                <c:pt idx="114">
                  <c:v>97</c:v>
                </c:pt>
                <c:pt idx="115">
                  <c:v>98</c:v>
                </c:pt>
                <c:pt idx="116">
                  <c:v>99</c:v>
                </c:pt>
                <c:pt idx="117">
                  <c:v>100</c:v>
                </c:pt>
                <c:pt idx="118">
                  <c:v>101</c:v>
                </c:pt>
                <c:pt idx="119">
                  <c:v>102</c:v>
                </c:pt>
                <c:pt idx="120">
                  <c:v>103</c:v>
                </c:pt>
                <c:pt idx="121">
                  <c:v>104</c:v>
                </c:pt>
                <c:pt idx="122">
                  <c:v>105</c:v>
                </c:pt>
                <c:pt idx="123">
                  <c:v>106</c:v>
                </c:pt>
                <c:pt idx="124">
                  <c:v>107</c:v>
                </c:pt>
                <c:pt idx="125">
                  <c:v>108</c:v>
                </c:pt>
                <c:pt idx="126">
                  <c:v>109</c:v>
                </c:pt>
                <c:pt idx="127">
                  <c:v>110</c:v>
                </c:pt>
                <c:pt idx="128">
                  <c:v>111</c:v>
                </c:pt>
                <c:pt idx="129">
                  <c:v>112</c:v>
                </c:pt>
                <c:pt idx="130">
                  <c:v>113</c:v>
                </c:pt>
                <c:pt idx="131">
                  <c:v>114</c:v>
                </c:pt>
                <c:pt idx="132">
                  <c:v>115</c:v>
                </c:pt>
                <c:pt idx="133">
                  <c:v>115</c:v>
                </c:pt>
                <c:pt idx="134">
                  <c:v>115</c:v>
                </c:pt>
                <c:pt idx="135">
                  <c:v>115</c:v>
                </c:pt>
                <c:pt idx="136">
                  <c:v>116</c:v>
                </c:pt>
                <c:pt idx="137">
                  <c:v>117</c:v>
                </c:pt>
                <c:pt idx="138">
                  <c:v>117</c:v>
                </c:pt>
                <c:pt idx="139">
                  <c:v>118</c:v>
                </c:pt>
                <c:pt idx="140">
                  <c:v>119</c:v>
                </c:pt>
                <c:pt idx="141">
                  <c:v>120</c:v>
                </c:pt>
                <c:pt idx="142">
                  <c:v>121</c:v>
                </c:pt>
                <c:pt idx="143">
                  <c:v>122</c:v>
                </c:pt>
                <c:pt idx="144">
                  <c:v>122</c:v>
                </c:pt>
                <c:pt idx="145">
                  <c:v>123</c:v>
                </c:pt>
                <c:pt idx="146">
                  <c:v>124</c:v>
                </c:pt>
                <c:pt idx="147">
                  <c:v>125</c:v>
                </c:pt>
                <c:pt idx="148">
                  <c:v>125</c:v>
                </c:pt>
                <c:pt idx="149">
                  <c:v>126</c:v>
                </c:pt>
                <c:pt idx="150">
                  <c:v>126</c:v>
                </c:pt>
                <c:pt idx="151">
                  <c:v>127</c:v>
                </c:pt>
                <c:pt idx="152">
                  <c:v>128</c:v>
                </c:pt>
                <c:pt idx="153">
                  <c:v>129</c:v>
                </c:pt>
                <c:pt idx="154">
                  <c:v>130</c:v>
                </c:pt>
                <c:pt idx="155">
                  <c:v>131</c:v>
                </c:pt>
                <c:pt idx="156">
                  <c:v>132</c:v>
                </c:pt>
                <c:pt idx="157">
                  <c:v>133</c:v>
                </c:pt>
                <c:pt idx="158">
                  <c:v>133</c:v>
                </c:pt>
                <c:pt idx="159">
                  <c:v>134</c:v>
                </c:pt>
                <c:pt idx="160">
                  <c:v>135</c:v>
                </c:pt>
                <c:pt idx="161">
                  <c:v>136</c:v>
                </c:pt>
                <c:pt idx="162">
                  <c:v>136</c:v>
                </c:pt>
                <c:pt idx="163">
                  <c:v>137</c:v>
                </c:pt>
                <c:pt idx="164">
                  <c:v>137</c:v>
                </c:pt>
                <c:pt idx="165">
                  <c:v>137</c:v>
                </c:pt>
                <c:pt idx="166">
                  <c:v>137</c:v>
                </c:pt>
                <c:pt idx="167">
                  <c:v>138</c:v>
                </c:pt>
                <c:pt idx="168">
                  <c:v>139</c:v>
                </c:pt>
                <c:pt idx="169">
                  <c:v>139</c:v>
                </c:pt>
                <c:pt idx="170">
                  <c:v>140</c:v>
                </c:pt>
                <c:pt idx="171">
                  <c:v>141</c:v>
                </c:pt>
                <c:pt idx="172">
                  <c:v>142</c:v>
                </c:pt>
                <c:pt idx="173">
                  <c:v>143</c:v>
                </c:pt>
                <c:pt idx="174">
                  <c:v>143</c:v>
                </c:pt>
                <c:pt idx="175">
                  <c:v>144</c:v>
                </c:pt>
                <c:pt idx="176">
                  <c:v>145</c:v>
                </c:pt>
                <c:pt idx="177">
                  <c:v>146</c:v>
                </c:pt>
                <c:pt idx="178">
                  <c:v>146</c:v>
                </c:pt>
                <c:pt idx="179">
                  <c:v>146</c:v>
                </c:pt>
                <c:pt idx="180">
                  <c:v>147</c:v>
                </c:pt>
                <c:pt idx="181">
                  <c:v>148</c:v>
                </c:pt>
                <c:pt idx="182">
                  <c:v>149</c:v>
                </c:pt>
                <c:pt idx="183">
                  <c:v>149</c:v>
                </c:pt>
                <c:pt idx="184">
                  <c:v>150</c:v>
                </c:pt>
                <c:pt idx="185">
                  <c:v>151</c:v>
                </c:pt>
                <c:pt idx="186">
                  <c:v>151</c:v>
                </c:pt>
                <c:pt idx="187">
                  <c:v>152</c:v>
                </c:pt>
                <c:pt idx="188">
                  <c:v>153</c:v>
                </c:pt>
                <c:pt idx="189">
                  <c:v>154</c:v>
                </c:pt>
                <c:pt idx="190">
                  <c:v>155</c:v>
                </c:pt>
                <c:pt idx="191">
                  <c:v>156</c:v>
                </c:pt>
                <c:pt idx="192">
                  <c:v>157</c:v>
                </c:pt>
                <c:pt idx="193">
                  <c:v>158</c:v>
                </c:pt>
                <c:pt idx="194">
                  <c:v>158</c:v>
                </c:pt>
                <c:pt idx="195">
                  <c:v>158</c:v>
                </c:pt>
                <c:pt idx="196">
                  <c:v>158</c:v>
                </c:pt>
                <c:pt idx="197">
                  <c:v>159</c:v>
                </c:pt>
                <c:pt idx="198">
                  <c:v>160</c:v>
                </c:pt>
                <c:pt idx="199">
                  <c:v>160</c:v>
                </c:pt>
                <c:pt idx="200">
                  <c:v>160</c:v>
                </c:pt>
                <c:pt idx="201">
                  <c:v>160</c:v>
                </c:pt>
                <c:pt idx="202">
                  <c:v>160</c:v>
                </c:pt>
                <c:pt idx="203">
                  <c:v>161</c:v>
                </c:pt>
                <c:pt idx="204">
                  <c:v>162</c:v>
                </c:pt>
                <c:pt idx="205">
                  <c:v>163</c:v>
                </c:pt>
                <c:pt idx="206">
                  <c:v>164</c:v>
                </c:pt>
                <c:pt idx="207">
                  <c:v>164</c:v>
                </c:pt>
                <c:pt idx="208">
                  <c:v>164</c:v>
                </c:pt>
                <c:pt idx="209">
                  <c:v>165</c:v>
                </c:pt>
                <c:pt idx="210">
                  <c:v>166</c:v>
                </c:pt>
                <c:pt idx="211">
                  <c:v>167</c:v>
                </c:pt>
                <c:pt idx="212">
                  <c:v>167</c:v>
                </c:pt>
                <c:pt idx="213">
                  <c:v>168</c:v>
                </c:pt>
                <c:pt idx="214">
                  <c:v>169</c:v>
                </c:pt>
                <c:pt idx="215">
                  <c:v>170</c:v>
                </c:pt>
                <c:pt idx="216">
                  <c:v>170</c:v>
                </c:pt>
                <c:pt idx="217">
                  <c:v>171</c:v>
                </c:pt>
                <c:pt idx="218">
                  <c:v>171</c:v>
                </c:pt>
                <c:pt idx="219">
                  <c:v>172</c:v>
                </c:pt>
                <c:pt idx="220">
                  <c:v>172</c:v>
                </c:pt>
                <c:pt idx="221">
                  <c:v>173</c:v>
                </c:pt>
                <c:pt idx="222">
                  <c:v>173</c:v>
                </c:pt>
                <c:pt idx="223">
                  <c:v>173</c:v>
                </c:pt>
                <c:pt idx="224">
                  <c:v>173</c:v>
                </c:pt>
                <c:pt idx="225">
                  <c:v>174</c:v>
                </c:pt>
                <c:pt idx="226">
                  <c:v>174</c:v>
                </c:pt>
                <c:pt idx="227">
                  <c:v>174</c:v>
                </c:pt>
                <c:pt idx="228">
                  <c:v>175</c:v>
                </c:pt>
                <c:pt idx="229">
                  <c:v>176</c:v>
                </c:pt>
                <c:pt idx="230">
                  <c:v>176</c:v>
                </c:pt>
                <c:pt idx="231">
                  <c:v>177</c:v>
                </c:pt>
                <c:pt idx="232">
                  <c:v>178</c:v>
                </c:pt>
                <c:pt idx="233">
                  <c:v>179</c:v>
                </c:pt>
                <c:pt idx="234">
                  <c:v>179</c:v>
                </c:pt>
                <c:pt idx="235">
                  <c:v>180</c:v>
                </c:pt>
                <c:pt idx="236">
                  <c:v>181</c:v>
                </c:pt>
                <c:pt idx="237">
                  <c:v>182</c:v>
                </c:pt>
                <c:pt idx="238">
                  <c:v>182</c:v>
                </c:pt>
                <c:pt idx="239">
                  <c:v>183</c:v>
                </c:pt>
                <c:pt idx="240">
                  <c:v>184</c:v>
                </c:pt>
                <c:pt idx="241">
                  <c:v>184</c:v>
                </c:pt>
                <c:pt idx="242">
                  <c:v>185</c:v>
                </c:pt>
                <c:pt idx="243">
                  <c:v>186</c:v>
                </c:pt>
                <c:pt idx="244">
                  <c:v>187</c:v>
                </c:pt>
                <c:pt idx="245">
                  <c:v>188</c:v>
                </c:pt>
                <c:pt idx="246">
                  <c:v>189</c:v>
                </c:pt>
                <c:pt idx="247">
                  <c:v>189</c:v>
                </c:pt>
                <c:pt idx="248">
                  <c:v>190</c:v>
                </c:pt>
                <c:pt idx="249">
                  <c:v>190</c:v>
                </c:pt>
                <c:pt idx="250">
                  <c:v>190</c:v>
                </c:pt>
                <c:pt idx="251">
                  <c:v>190</c:v>
                </c:pt>
                <c:pt idx="252">
                  <c:v>190</c:v>
                </c:pt>
                <c:pt idx="253">
                  <c:v>190</c:v>
                </c:pt>
                <c:pt idx="254">
                  <c:v>190</c:v>
                </c:pt>
                <c:pt idx="255">
                  <c:v>191</c:v>
                </c:pt>
                <c:pt idx="256">
                  <c:v>191</c:v>
                </c:pt>
                <c:pt idx="257">
                  <c:v>191</c:v>
                </c:pt>
                <c:pt idx="258">
                  <c:v>191</c:v>
                </c:pt>
                <c:pt idx="259">
                  <c:v>192</c:v>
                </c:pt>
                <c:pt idx="260">
                  <c:v>193</c:v>
                </c:pt>
                <c:pt idx="261">
                  <c:v>193</c:v>
                </c:pt>
                <c:pt idx="262">
                  <c:v>193</c:v>
                </c:pt>
                <c:pt idx="263">
                  <c:v>193</c:v>
                </c:pt>
                <c:pt idx="264">
                  <c:v>194</c:v>
                </c:pt>
                <c:pt idx="265">
                  <c:v>195</c:v>
                </c:pt>
                <c:pt idx="266">
                  <c:v>195</c:v>
                </c:pt>
                <c:pt idx="267">
                  <c:v>196</c:v>
                </c:pt>
                <c:pt idx="268">
                  <c:v>197</c:v>
                </c:pt>
                <c:pt idx="269">
                  <c:v>197</c:v>
                </c:pt>
                <c:pt idx="270">
                  <c:v>197</c:v>
                </c:pt>
                <c:pt idx="271">
                  <c:v>198</c:v>
                </c:pt>
                <c:pt idx="272">
                  <c:v>198</c:v>
                </c:pt>
                <c:pt idx="273">
                  <c:v>199</c:v>
                </c:pt>
                <c:pt idx="274">
                  <c:v>199</c:v>
                </c:pt>
                <c:pt idx="275">
                  <c:v>199</c:v>
                </c:pt>
                <c:pt idx="276">
                  <c:v>200</c:v>
                </c:pt>
                <c:pt idx="277">
                  <c:v>200</c:v>
                </c:pt>
                <c:pt idx="278">
                  <c:v>200</c:v>
                </c:pt>
                <c:pt idx="279">
                  <c:v>200</c:v>
                </c:pt>
                <c:pt idx="280">
                  <c:v>200</c:v>
                </c:pt>
                <c:pt idx="281">
                  <c:v>201</c:v>
                </c:pt>
                <c:pt idx="282">
                  <c:v>202</c:v>
                </c:pt>
                <c:pt idx="283">
                  <c:v>202</c:v>
                </c:pt>
                <c:pt idx="284">
                  <c:v>202</c:v>
                </c:pt>
                <c:pt idx="285">
                  <c:v>203</c:v>
                </c:pt>
                <c:pt idx="286">
                  <c:v>203</c:v>
                </c:pt>
                <c:pt idx="287">
                  <c:v>203</c:v>
                </c:pt>
                <c:pt idx="288">
                  <c:v>204</c:v>
                </c:pt>
                <c:pt idx="289">
                  <c:v>205</c:v>
                </c:pt>
                <c:pt idx="290">
                  <c:v>206</c:v>
                </c:pt>
                <c:pt idx="291">
                  <c:v>206</c:v>
                </c:pt>
                <c:pt idx="292">
                  <c:v>206</c:v>
                </c:pt>
                <c:pt idx="293">
                  <c:v>207</c:v>
                </c:pt>
                <c:pt idx="294">
                  <c:v>207</c:v>
                </c:pt>
                <c:pt idx="295">
                  <c:v>208</c:v>
                </c:pt>
                <c:pt idx="296">
                  <c:v>208</c:v>
                </c:pt>
                <c:pt idx="297">
                  <c:v>208</c:v>
                </c:pt>
                <c:pt idx="298">
                  <c:v>209</c:v>
                </c:pt>
                <c:pt idx="299">
                  <c:v>209</c:v>
                </c:pt>
                <c:pt idx="300">
                  <c:v>209</c:v>
                </c:pt>
                <c:pt idx="301">
                  <c:v>210</c:v>
                </c:pt>
                <c:pt idx="302">
                  <c:v>211</c:v>
                </c:pt>
                <c:pt idx="303">
                  <c:v>211</c:v>
                </c:pt>
                <c:pt idx="304">
                  <c:v>211</c:v>
                </c:pt>
                <c:pt idx="305">
                  <c:v>211</c:v>
                </c:pt>
                <c:pt idx="306">
                  <c:v>211</c:v>
                </c:pt>
                <c:pt idx="307">
                  <c:v>211</c:v>
                </c:pt>
                <c:pt idx="308">
                  <c:v>211</c:v>
                </c:pt>
                <c:pt idx="309">
                  <c:v>211</c:v>
                </c:pt>
                <c:pt idx="310">
                  <c:v>211</c:v>
                </c:pt>
                <c:pt idx="311">
                  <c:v>212</c:v>
                </c:pt>
                <c:pt idx="312">
                  <c:v>212</c:v>
                </c:pt>
                <c:pt idx="313">
                  <c:v>212</c:v>
                </c:pt>
                <c:pt idx="314">
                  <c:v>213</c:v>
                </c:pt>
                <c:pt idx="315">
                  <c:v>214</c:v>
                </c:pt>
                <c:pt idx="316">
                  <c:v>215</c:v>
                </c:pt>
                <c:pt idx="317">
                  <c:v>216</c:v>
                </c:pt>
                <c:pt idx="318">
                  <c:v>217</c:v>
                </c:pt>
                <c:pt idx="319">
                  <c:v>218</c:v>
                </c:pt>
                <c:pt idx="320">
                  <c:v>218</c:v>
                </c:pt>
                <c:pt idx="321">
                  <c:v>218</c:v>
                </c:pt>
                <c:pt idx="322">
                  <c:v>218</c:v>
                </c:pt>
                <c:pt idx="323">
                  <c:v>219</c:v>
                </c:pt>
                <c:pt idx="324">
                  <c:v>219</c:v>
                </c:pt>
                <c:pt idx="325">
                  <c:v>219</c:v>
                </c:pt>
                <c:pt idx="326">
                  <c:v>219</c:v>
                </c:pt>
                <c:pt idx="327">
                  <c:v>219</c:v>
                </c:pt>
                <c:pt idx="328">
                  <c:v>220</c:v>
                </c:pt>
                <c:pt idx="329">
                  <c:v>220</c:v>
                </c:pt>
                <c:pt idx="330">
                  <c:v>221</c:v>
                </c:pt>
                <c:pt idx="331">
                  <c:v>221</c:v>
                </c:pt>
                <c:pt idx="332">
                  <c:v>221</c:v>
                </c:pt>
                <c:pt idx="333">
                  <c:v>222</c:v>
                </c:pt>
                <c:pt idx="334">
                  <c:v>222</c:v>
                </c:pt>
                <c:pt idx="335">
                  <c:v>223</c:v>
                </c:pt>
                <c:pt idx="336">
                  <c:v>223</c:v>
                </c:pt>
                <c:pt idx="337">
                  <c:v>223</c:v>
                </c:pt>
                <c:pt idx="338">
                  <c:v>223</c:v>
                </c:pt>
                <c:pt idx="339">
                  <c:v>223</c:v>
                </c:pt>
                <c:pt idx="340">
                  <c:v>223</c:v>
                </c:pt>
                <c:pt idx="341">
                  <c:v>223</c:v>
                </c:pt>
                <c:pt idx="342">
                  <c:v>224</c:v>
                </c:pt>
                <c:pt idx="343">
                  <c:v>224</c:v>
                </c:pt>
                <c:pt idx="344">
                  <c:v>224</c:v>
                </c:pt>
                <c:pt idx="345">
                  <c:v>224</c:v>
                </c:pt>
                <c:pt idx="346">
                  <c:v>224</c:v>
                </c:pt>
                <c:pt idx="347">
                  <c:v>224</c:v>
                </c:pt>
                <c:pt idx="348">
                  <c:v>224</c:v>
                </c:pt>
                <c:pt idx="349">
                  <c:v>224</c:v>
                </c:pt>
                <c:pt idx="350">
                  <c:v>224</c:v>
                </c:pt>
                <c:pt idx="351">
                  <c:v>224</c:v>
                </c:pt>
                <c:pt idx="352">
                  <c:v>224</c:v>
                </c:pt>
                <c:pt idx="353">
                  <c:v>224</c:v>
                </c:pt>
                <c:pt idx="354">
                  <c:v>224</c:v>
                </c:pt>
                <c:pt idx="355">
                  <c:v>224</c:v>
                </c:pt>
                <c:pt idx="356">
                  <c:v>224</c:v>
                </c:pt>
                <c:pt idx="357">
                  <c:v>224</c:v>
                </c:pt>
                <c:pt idx="358">
                  <c:v>224</c:v>
                </c:pt>
                <c:pt idx="359">
                  <c:v>224</c:v>
                </c:pt>
                <c:pt idx="360">
                  <c:v>224</c:v>
                </c:pt>
                <c:pt idx="361">
                  <c:v>224</c:v>
                </c:pt>
                <c:pt idx="362">
                  <c:v>225</c:v>
                </c:pt>
                <c:pt idx="363">
                  <c:v>225</c:v>
                </c:pt>
                <c:pt idx="364">
                  <c:v>225</c:v>
                </c:pt>
                <c:pt idx="365">
                  <c:v>225</c:v>
                </c:pt>
                <c:pt idx="366">
                  <c:v>225</c:v>
                </c:pt>
                <c:pt idx="367">
                  <c:v>225</c:v>
                </c:pt>
                <c:pt idx="368">
                  <c:v>226</c:v>
                </c:pt>
                <c:pt idx="369">
                  <c:v>226</c:v>
                </c:pt>
                <c:pt idx="370">
                  <c:v>226</c:v>
                </c:pt>
                <c:pt idx="371">
                  <c:v>226</c:v>
                </c:pt>
                <c:pt idx="372">
                  <c:v>226</c:v>
                </c:pt>
                <c:pt idx="373">
                  <c:v>227</c:v>
                </c:pt>
                <c:pt idx="374">
                  <c:v>227</c:v>
                </c:pt>
                <c:pt idx="375">
                  <c:v>227</c:v>
                </c:pt>
                <c:pt idx="376">
                  <c:v>227</c:v>
                </c:pt>
                <c:pt idx="377">
                  <c:v>227</c:v>
                </c:pt>
                <c:pt idx="378">
                  <c:v>227</c:v>
                </c:pt>
                <c:pt idx="379">
                  <c:v>227</c:v>
                </c:pt>
                <c:pt idx="380">
                  <c:v>227</c:v>
                </c:pt>
                <c:pt idx="381">
                  <c:v>227</c:v>
                </c:pt>
                <c:pt idx="382">
                  <c:v>227</c:v>
                </c:pt>
                <c:pt idx="383">
                  <c:v>227</c:v>
                </c:pt>
                <c:pt idx="384">
                  <c:v>227</c:v>
                </c:pt>
                <c:pt idx="385">
                  <c:v>227</c:v>
                </c:pt>
                <c:pt idx="386">
                  <c:v>228</c:v>
                </c:pt>
                <c:pt idx="387">
                  <c:v>228</c:v>
                </c:pt>
                <c:pt idx="388">
                  <c:v>229</c:v>
                </c:pt>
                <c:pt idx="389">
                  <c:v>229</c:v>
                </c:pt>
                <c:pt idx="390">
                  <c:v>229</c:v>
                </c:pt>
                <c:pt idx="391">
                  <c:v>229</c:v>
                </c:pt>
                <c:pt idx="392">
                  <c:v>229</c:v>
                </c:pt>
                <c:pt idx="393">
                  <c:v>229</c:v>
                </c:pt>
                <c:pt idx="394">
                  <c:v>230</c:v>
                </c:pt>
                <c:pt idx="395">
                  <c:v>231</c:v>
                </c:pt>
                <c:pt idx="396">
                  <c:v>231</c:v>
                </c:pt>
                <c:pt idx="397">
                  <c:v>231</c:v>
                </c:pt>
                <c:pt idx="398">
                  <c:v>231</c:v>
                </c:pt>
                <c:pt idx="399">
                  <c:v>231</c:v>
                </c:pt>
                <c:pt idx="400">
                  <c:v>231</c:v>
                </c:pt>
                <c:pt idx="401">
                  <c:v>232</c:v>
                </c:pt>
                <c:pt idx="402">
                  <c:v>233</c:v>
                </c:pt>
                <c:pt idx="403">
                  <c:v>233</c:v>
                </c:pt>
                <c:pt idx="404">
                  <c:v>233</c:v>
                </c:pt>
                <c:pt idx="405">
                  <c:v>234</c:v>
                </c:pt>
                <c:pt idx="406">
                  <c:v>234</c:v>
                </c:pt>
                <c:pt idx="407">
                  <c:v>234</c:v>
                </c:pt>
                <c:pt idx="408">
                  <c:v>234</c:v>
                </c:pt>
                <c:pt idx="409">
                  <c:v>234</c:v>
                </c:pt>
                <c:pt idx="410">
                  <c:v>235</c:v>
                </c:pt>
                <c:pt idx="411">
                  <c:v>235</c:v>
                </c:pt>
                <c:pt idx="412">
                  <c:v>235</c:v>
                </c:pt>
                <c:pt idx="413">
                  <c:v>235</c:v>
                </c:pt>
                <c:pt idx="414">
                  <c:v>235</c:v>
                </c:pt>
                <c:pt idx="415">
                  <c:v>235</c:v>
                </c:pt>
                <c:pt idx="416">
                  <c:v>235</c:v>
                </c:pt>
                <c:pt idx="417">
                  <c:v>235</c:v>
                </c:pt>
                <c:pt idx="418">
                  <c:v>236</c:v>
                </c:pt>
                <c:pt idx="419">
                  <c:v>237</c:v>
                </c:pt>
                <c:pt idx="420">
                  <c:v>237</c:v>
                </c:pt>
                <c:pt idx="421">
                  <c:v>238</c:v>
                </c:pt>
                <c:pt idx="422">
                  <c:v>238</c:v>
                </c:pt>
                <c:pt idx="423">
                  <c:v>238</c:v>
                </c:pt>
                <c:pt idx="424">
                  <c:v>238</c:v>
                </c:pt>
                <c:pt idx="425">
                  <c:v>238</c:v>
                </c:pt>
                <c:pt idx="426">
                  <c:v>238</c:v>
                </c:pt>
                <c:pt idx="427">
                  <c:v>238</c:v>
                </c:pt>
                <c:pt idx="428">
                  <c:v>238</c:v>
                </c:pt>
                <c:pt idx="429">
                  <c:v>239</c:v>
                </c:pt>
                <c:pt idx="430">
                  <c:v>239</c:v>
                </c:pt>
                <c:pt idx="431">
                  <c:v>240</c:v>
                </c:pt>
                <c:pt idx="432">
                  <c:v>240</c:v>
                </c:pt>
                <c:pt idx="433">
                  <c:v>240</c:v>
                </c:pt>
                <c:pt idx="434">
                  <c:v>240</c:v>
                </c:pt>
                <c:pt idx="435">
                  <c:v>240</c:v>
                </c:pt>
                <c:pt idx="436">
                  <c:v>240</c:v>
                </c:pt>
                <c:pt idx="437">
                  <c:v>240</c:v>
                </c:pt>
                <c:pt idx="438">
                  <c:v>240</c:v>
                </c:pt>
                <c:pt idx="439">
                  <c:v>240</c:v>
                </c:pt>
                <c:pt idx="440">
                  <c:v>240</c:v>
                </c:pt>
                <c:pt idx="441">
                  <c:v>240</c:v>
                </c:pt>
                <c:pt idx="442">
                  <c:v>240</c:v>
                </c:pt>
                <c:pt idx="443">
                  <c:v>240</c:v>
                </c:pt>
                <c:pt idx="444">
                  <c:v>240</c:v>
                </c:pt>
                <c:pt idx="445">
                  <c:v>240</c:v>
                </c:pt>
                <c:pt idx="446">
                  <c:v>240</c:v>
                </c:pt>
                <c:pt idx="447">
                  <c:v>240</c:v>
                </c:pt>
                <c:pt idx="448">
                  <c:v>240</c:v>
                </c:pt>
                <c:pt idx="449">
                  <c:v>240</c:v>
                </c:pt>
                <c:pt idx="450">
                  <c:v>240</c:v>
                </c:pt>
                <c:pt idx="451">
                  <c:v>240</c:v>
                </c:pt>
                <c:pt idx="452">
                  <c:v>240</c:v>
                </c:pt>
                <c:pt idx="453">
                  <c:v>240</c:v>
                </c:pt>
                <c:pt idx="454">
                  <c:v>240</c:v>
                </c:pt>
                <c:pt idx="455">
                  <c:v>240</c:v>
                </c:pt>
                <c:pt idx="456">
                  <c:v>240</c:v>
                </c:pt>
                <c:pt idx="457">
                  <c:v>240</c:v>
                </c:pt>
                <c:pt idx="458">
                  <c:v>240</c:v>
                </c:pt>
                <c:pt idx="459">
                  <c:v>240</c:v>
                </c:pt>
                <c:pt idx="460">
                  <c:v>240</c:v>
                </c:pt>
                <c:pt idx="461">
                  <c:v>240</c:v>
                </c:pt>
                <c:pt idx="462">
                  <c:v>240</c:v>
                </c:pt>
                <c:pt idx="463">
                  <c:v>240</c:v>
                </c:pt>
                <c:pt idx="464">
                  <c:v>240</c:v>
                </c:pt>
                <c:pt idx="465">
                  <c:v>240</c:v>
                </c:pt>
                <c:pt idx="466">
                  <c:v>240</c:v>
                </c:pt>
                <c:pt idx="467">
                  <c:v>240</c:v>
                </c:pt>
                <c:pt idx="468">
                  <c:v>240</c:v>
                </c:pt>
                <c:pt idx="469">
                  <c:v>241</c:v>
                </c:pt>
                <c:pt idx="470">
                  <c:v>241</c:v>
                </c:pt>
                <c:pt idx="471">
                  <c:v>241</c:v>
                </c:pt>
                <c:pt idx="472">
                  <c:v>241</c:v>
                </c:pt>
                <c:pt idx="473">
                  <c:v>241</c:v>
                </c:pt>
                <c:pt idx="474">
                  <c:v>241</c:v>
                </c:pt>
                <c:pt idx="475">
                  <c:v>241</c:v>
                </c:pt>
                <c:pt idx="476">
                  <c:v>241</c:v>
                </c:pt>
                <c:pt idx="477">
                  <c:v>241</c:v>
                </c:pt>
                <c:pt idx="478">
                  <c:v>241</c:v>
                </c:pt>
                <c:pt idx="479">
                  <c:v>241</c:v>
                </c:pt>
                <c:pt idx="480">
                  <c:v>241</c:v>
                </c:pt>
                <c:pt idx="481">
                  <c:v>241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CB-438B-B6CF-43B03B284163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LR_TrainingLiftChart!$AZ$4:$AZ$485</c:f>
              <c:numCache>
                <c:formatCode>General</c:formatCode>
                <c:ptCount val="48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</c:numCache>
            </c:numRef>
          </c:xVal>
          <c:yVal>
            <c:numRef>
              <c:f>LR_TrainingLiftChart!$BD$4:$BD$485</c:f>
              <c:numCache>
                <c:formatCode>General</c:formatCode>
                <c:ptCount val="482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  <c:pt idx="3">
                  <c:v>2</c:v>
                </c:pt>
                <c:pt idx="4">
                  <c:v>2.5</c:v>
                </c:pt>
                <c:pt idx="5">
                  <c:v>3</c:v>
                </c:pt>
                <c:pt idx="6">
                  <c:v>3.5</c:v>
                </c:pt>
                <c:pt idx="7">
                  <c:v>4</c:v>
                </c:pt>
                <c:pt idx="8">
                  <c:v>4.5</c:v>
                </c:pt>
                <c:pt idx="9">
                  <c:v>5</c:v>
                </c:pt>
                <c:pt idx="10">
                  <c:v>5.5</c:v>
                </c:pt>
                <c:pt idx="11">
                  <c:v>6</c:v>
                </c:pt>
                <c:pt idx="12">
                  <c:v>6.5</c:v>
                </c:pt>
                <c:pt idx="13">
                  <c:v>7</c:v>
                </c:pt>
                <c:pt idx="14">
                  <c:v>7.5</c:v>
                </c:pt>
                <c:pt idx="15">
                  <c:v>8</c:v>
                </c:pt>
                <c:pt idx="16">
                  <c:v>8.5</c:v>
                </c:pt>
                <c:pt idx="17">
                  <c:v>9</c:v>
                </c:pt>
                <c:pt idx="18">
                  <c:v>9.5</c:v>
                </c:pt>
                <c:pt idx="19">
                  <c:v>10</c:v>
                </c:pt>
                <c:pt idx="20">
                  <c:v>10.5</c:v>
                </c:pt>
                <c:pt idx="21">
                  <c:v>11</c:v>
                </c:pt>
                <c:pt idx="22">
                  <c:v>11.5</c:v>
                </c:pt>
                <c:pt idx="23">
                  <c:v>12</c:v>
                </c:pt>
                <c:pt idx="24">
                  <c:v>12.5</c:v>
                </c:pt>
                <c:pt idx="25">
                  <c:v>13</c:v>
                </c:pt>
                <c:pt idx="26">
                  <c:v>13.5</c:v>
                </c:pt>
                <c:pt idx="27">
                  <c:v>14</c:v>
                </c:pt>
                <c:pt idx="28">
                  <c:v>14.5</c:v>
                </c:pt>
                <c:pt idx="29">
                  <c:v>15</c:v>
                </c:pt>
                <c:pt idx="30">
                  <c:v>15.5</c:v>
                </c:pt>
                <c:pt idx="31">
                  <c:v>16</c:v>
                </c:pt>
                <c:pt idx="32">
                  <c:v>16.5</c:v>
                </c:pt>
                <c:pt idx="33">
                  <c:v>17</c:v>
                </c:pt>
                <c:pt idx="34">
                  <c:v>17.5</c:v>
                </c:pt>
                <c:pt idx="35">
                  <c:v>18</c:v>
                </c:pt>
                <c:pt idx="36">
                  <c:v>18.5</c:v>
                </c:pt>
                <c:pt idx="37">
                  <c:v>19</c:v>
                </c:pt>
                <c:pt idx="38">
                  <c:v>19.5</c:v>
                </c:pt>
                <c:pt idx="39">
                  <c:v>20</c:v>
                </c:pt>
                <c:pt idx="40">
                  <c:v>20.5</c:v>
                </c:pt>
                <c:pt idx="41">
                  <c:v>21</c:v>
                </c:pt>
                <c:pt idx="42">
                  <c:v>21.5</c:v>
                </c:pt>
                <c:pt idx="43">
                  <c:v>22</c:v>
                </c:pt>
                <c:pt idx="44">
                  <c:v>22.5</c:v>
                </c:pt>
                <c:pt idx="45">
                  <c:v>23</c:v>
                </c:pt>
                <c:pt idx="46">
                  <c:v>23.5</c:v>
                </c:pt>
                <c:pt idx="47">
                  <c:v>24</c:v>
                </c:pt>
                <c:pt idx="48">
                  <c:v>24.5</c:v>
                </c:pt>
                <c:pt idx="49">
                  <c:v>25</c:v>
                </c:pt>
                <c:pt idx="50">
                  <c:v>25.5</c:v>
                </c:pt>
                <c:pt idx="51">
                  <c:v>26</c:v>
                </c:pt>
                <c:pt idx="52">
                  <c:v>26.5</c:v>
                </c:pt>
                <c:pt idx="53">
                  <c:v>27</c:v>
                </c:pt>
                <c:pt idx="54">
                  <c:v>27.5</c:v>
                </c:pt>
                <c:pt idx="55">
                  <c:v>28</c:v>
                </c:pt>
                <c:pt idx="56">
                  <c:v>28.5</c:v>
                </c:pt>
                <c:pt idx="57">
                  <c:v>29</c:v>
                </c:pt>
                <c:pt idx="58">
                  <c:v>29.5</c:v>
                </c:pt>
                <c:pt idx="59">
                  <c:v>30</c:v>
                </c:pt>
                <c:pt idx="60">
                  <c:v>30.5</c:v>
                </c:pt>
                <c:pt idx="61">
                  <c:v>31</c:v>
                </c:pt>
                <c:pt idx="62">
                  <c:v>31.5</c:v>
                </c:pt>
                <c:pt idx="63">
                  <c:v>32</c:v>
                </c:pt>
                <c:pt idx="64">
                  <c:v>32.5</c:v>
                </c:pt>
                <c:pt idx="65">
                  <c:v>33</c:v>
                </c:pt>
                <c:pt idx="66">
                  <c:v>33.5</c:v>
                </c:pt>
                <c:pt idx="67">
                  <c:v>34</c:v>
                </c:pt>
                <c:pt idx="68">
                  <c:v>34.5</c:v>
                </c:pt>
                <c:pt idx="69">
                  <c:v>35</c:v>
                </c:pt>
                <c:pt idx="70">
                  <c:v>35.5</c:v>
                </c:pt>
                <c:pt idx="71">
                  <c:v>36</c:v>
                </c:pt>
                <c:pt idx="72">
                  <c:v>36.5</c:v>
                </c:pt>
                <c:pt idx="73">
                  <c:v>37</c:v>
                </c:pt>
                <c:pt idx="74">
                  <c:v>37.5</c:v>
                </c:pt>
                <c:pt idx="75">
                  <c:v>38</c:v>
                </c:pt>
                <c:pt idx="76">
                  <c:v>38.5</c:v>
                </c:pt>
                <c:pt idx="77">
                  <c:v>39</c:v>
                </c:pt>
                <c:pt idx="78">
                  <c:v>39.5</c:v>
                </c:pt>
                <c:pt idx="79">
                  <c:v>40</c:v>
                </c:pt>
                <c:pt idx="80">
                  <c:v>40.5</c:v>
                </c:pt>
                <c:pt idx="81">
                  <c:v>41</c:v>
                </c:pt>
                <c:pt idx="82">
                  <c:v>41.5</c:v>
                </c:pt>
                <c:pt idx="83">
                  <c:v>42</c:v>
                </c:pt>
                <c:pt idx="84">
                  <c:v>42.5</c:v>
                </c:pt>
                <c:pt idx="85">
                  <c:v>43</c:v>
                </c:pt>
                <c:pt idx="86">
                  <c:v>43.5</c:v>
                </c:pt>
                <c:pt idx="87">
                  <c:v>44</c:v>
                </c:pt>
                <c:pt idx="88">
                  <c:v>44.5</c:v>
                </c:pt>
                <c:pt idx="89">
                  <c:v>45</c:v>
                </c:pt>
                <c:pt idx="90">
                  <c:v>45.5</c:v>
                </c:pt>
                <c:pt idx="91">
                  <c:v>46</c:v>
                </c:pt>
                <c:pt idx="92">
                  <c:v>46.5</c:v>
                </c:pt>
                <c:pt idx="93">
                  <c:v>47</c:v>
                </c:pt>
                <c:pt idx="94">
                  <c:v>47.5</c:v>
                </c:pt>
                <c:pt idx="95">
                  <c:v>48</c:v>
                </c:pt>
                <c:pt idx="96">
                  <c:v>48.5</c:v>
                </c:pt>
                <c:pt idx="97">
                  <c:v>49</c:v>
                </c:pt>
                <c:pt idx="98">
                  <c:v>49.5</c:v>
                </c:pt>
                <c:pt idx="99">
                  <c:v>50</c:v>
                </c:pt>
                <c:pt idx="100">
                  <c:v>50.5</c:v>
                </c:pt>
                <c:pt idx="101">
                  <c:v>51</c:v>
                </c:pt>
                <c:pt idx="102">
                  <c:v>51.5</c:v>
                </c:pt>
                <c:pt idx="103">
                  <c:v>52</c:v>
                </c:pt>
                <c:pt idx="104">
                  <c:v>52.5</c:v>
                </c:pt>
                <c:pt idx="105">
                  <c:v>53</c:v>
                </c:pt>
                <c:pt idx="106">
                  <c:v>53.5</c:v>
                </c:pt>
                <c:pt idx="107">
                  <c:v>54</c:v>
                </c:pt>
                <c:pt idx="108">
                  <c:v>54.5</c:v>
                </c:pt>
                <c:pt idx="109">
                  <c:v>55</c:v>
                </c:pt>
                <c:pt idx="110">
                  <c:v>55.5</c:v>
                </c:pt>
                <c:pt idx="111">
                  <c:v>56</c:v>
                </c:pt>
                <c:pt idx="112">
                  <c:v>56.5</c:v>
                </c:pt>
                <c:pt idx="113">
                  <c:v>57</c:v>
                </c:pt>
                <c:pt idx="114">
                  <c:v>57.5</c:v>
                </c:pt>
                <c:pt idx="115">
                  <c:v>58</c:v>
                </c:pt>
                <c:pt idx="116">
                  <c:v>58.5</c:v>
                </c:pt>
                <c:pt idx="117">
                  <c:v>59</c:v>
                </c:pt>
                <c:pt idx="118">
                  <c:v>59.5</c:v>
                </c:pt>
                <c:pt idx="119">
                  <c:v>60</c:v>
                </c:pt>
                <c:pt idx="120">
                  <c:v>60.5</c:v>
                </c:pt>
                <c:pt idx="121">
                  <c:v>61</c:v>
                </c:pt>
                <c:pt idx="122">
                  <c:v>61.5</c:v>
                </c:pt>
                <c:pt idx="123">
                  <c:v>62</c:v>
                </c:pt>
                <c:pt idx="124">
                  <c:v>62.5</c:v>
                </c:pt>
                <c:pt idx="125">
                  <c:v>63</c:v>
                </c:pt>
                <c:pt idx="126">
                  <c:v>63.5</c:v>
                </c:pt>
                <c:pt idx="127">
                  <c:v>64</c:v>
                </c:pt>
                <c:pt idx="128">
                  <c:v>64.5</c:v>
                </c:pt>
                <c:pt idx="129">
                  <c:v>65</c:v>
                </c:pt>
                <c:pt idx="130">
                  <c:v>65.5</c:v>
                </c:pt>
                <c:pt idx="131">
                  <c:v>66</c:v>
                </c:pt>
                <c:pt idx="132">
                  <c:v>66.5</c:v>
                </c:pt>
                <c:pt idx="133">
                  <c:v>67</c:v>
                </c:pt>
                <c:pt idx="134">
                  <c:v>67.5</c:v>
                </c:pt>
                <c:pt idx="135">
                  <c:v>68</c:v>
                </c:pt>
                <c:pt idx="136">
                  <c:v>68.5</c:v>
                </c:pt>
                <c:pt idx="137">
                  <c:v>69</c:v>
                </c:pt>
                <c:pt idx="138">
                  <c:v>69.5</c:v>
                </c:pt>
                <c:pt idx="139">
                  <c:v>70</c:v>
                </c:pt>
                <c:pt idx="140">
                  <c:v>70.5</c:v>
                </c:pt>
                <c:pt idx="141">
                  <c:v>71</c:v>
                </c:pt>
                <c:pt idx="142">
                  <c:v>71.5</c:v>
                </c:pt>
                <c:pt idx="143">
                  <c:v>72</c:v>
                </c:pt>
                <c:pt idx="144">
                  <c:v>72.5</c:v>
                </c:pt>
                <c:pt idx="145">
                  <c:v>73</c:v>
                </c:pt>
                <c:pt idx="146">
                  <c:v>73.5</c:v>
                </c:pt>
                <c:pt idx="147">
                  <c:v>74</c:v>
                </c:pt>
                <c:pt idx="148">
                  <c:v>74.5</c:v>
                </c:pt>
                <c:pt idx="149">
                  <c:v>75</c:v>
                </c:pt>
                <c:pt idx="150">
                  <c:v>75.5</c:v>
                </c:pt>
                <c:pt idx="151">
                  <c:v>76</c:v>
                </c:pt>
                <c:pt idx="152">
                  <c:v>76.5</c:v>
                </c:pt>
                <c:pt idx="153">
                  <c:v>77</c:v>
                </c:pt>
                <c:pt idx="154">
                  <c:v>77.5</c:v>
                </c:pt>
                <c:pt idx="155">
                  <c:v>78</c:v>
                </c:pt>
                <c:pt idx="156">
                  <c:v>78.5</c:v>
                </c:pt>
                <c:pt idx="157">
                  <c:v>79</c:v>
                </c:pt>
                <c:pt idx="158">
                  <c:v>79.5</c:v>
                </c:pt>
                <c:pt idx="159">
                  <c:v>80</c:v>
                </c:pt>
                <c:pt idx="160">
                  <c:v>80.5</c:v>
                </c:pt>
                <c:pt idx="161">
                  <c:v>81</c:v>
                </c:pt>
                <c:pt idx="162">
                  <c:v>81.5</c:v>
                </c:pt>
                <c:pt idx="163">
                  <c:v>82</c:v>
                </c:pt>
                <c:pt idx="164">
                  <c:v>82.5</c:v>
                </c:pt>
                <c:pt idx="165">
                  <c:v>83</c:v>
                </c:pt>
                <c:pt idx="166">
                  <c:v>83.5</c:v>
                </c:pt>
                <c:pt idx="167">
                  <c:v>84</c:v>
                </c:pt>
                <c:pt idx="168">
                  <c:v>84.5</c:v>
                </c:pt>
                <c:pt idx="169">
                  <c:v>85</c:v>
                </c:pt>
                <c:pt idx="170">
                  <c:v>85.5</c:v>
                </c:pt>
                <c:pt idx="171">
                  <c:v>86</c:v>
                </c:pt>
                <c:pt idx="172">
                  <c:v>86.5</c:v>
                </c:pt>
                <c:pt idx="173">
                  <c:v>87</c:v>
                </c:pt>
                <c:pt idx="174">
                  <c:v>87.5</c:v>
                </c:pt>
                <c:pt idx="175">
                  <c:v>88</c:v>
                </c:pt>
                <c:pt idx="176">
                  <c:v>88.5</c:v>
                </c:pt>
                <c:pt idx="177">
                  <c:v>89</c:v>
                </c:pt>
                <c:pt idx="178">
                  <c:v>89.5</c:v>
                </c:pt>
                <c:pt idx="179">
                  <c:v>90</c:v>
                </c:pt>
                <c:pt idx="180">
                  <c:v>90.5</c:v>
                </c:pt>
                <c:pt idx="181">
                  <c:v>91</c:v>
                </c:pt>
                <c:pt idx="182">
                  <c:v>91.5</c:v>
                </c:pt>
                <c:pt idx="183">
                  <c:v>92</c:v>
                </c:pt>
                <c:pt idx="184">
                  <c:v>92.5</c:v>
                </c:pt>
                <c:pt idx="185">
                  <c:v>93</c:v>
                </c:pt>
                <c:pt idx="186">
                  <c:v>93.5</c:v>
                </c:pt>
                <c:pt idx="187">
                  <c:v>94</c:v>
                </c:pt>
                <c:pt idx="188">
                  <c:v>94.5</c:v>
                </c:pt>
                <c:pt idx="189">
                  <c:v>95</c:v>
                </c:pt>
                <c:pt idx="190">
                  <c:v>95.5</c:v>
                </c:pt>
                <c:pt idx="191">
                  <c:v>96</c:v>
                </c:pt>
                <c:pt idx="192">
                  <c:v>96.5</c:v>
                </c:pt>
                <c:pt idx="193">
                  <c:v>97</c:v>
                </c:pt>
                <c:pt idx="194">
                  <c:v>97.5</c:v>
                </c:pt>
                <c:pt idx="195">
                  <c:v>98</c:v>
                </c:pt>
                <c:pt idx="196">
                  <c:v>98.5</c:v>
                </c:pt>
                <c:pt idx="197">
                  <c:v>99</c:v>
                </c:pt>
                <c:pt idx="198">
                  <c:v>99.5</c:v>
                </c:pt>
                <c:pt idx="199">
                  <c:v>100</c:v>
                </c:pt>
                <c:pt idx="200">
                  <c:v>100.5</c:v>
                </c:pt>
                <c:pt idx="201">
                  <c:v>101</c:v>
                </c:pt>
                <c:pt idx="202">
                  <c:v>101.5</c:v>
                </c:pt>
                <c:pt idx="203">
                  <c:v>102</c:v>
                </c:pt>
                <c:pt idx="204">
                  <c:v>102.5</c:v>
                </c:pt>
                <c:pt idx="205">
                  <c:v>103</c:v>
                </c:pt>
                <c:pt idx="206">
                  <c:v>103.5</c:v>
                </c:pt>
                <c:pt idx="207">
                  <c:v>104</c:v>
                </c:pt>
                <c:pt idx="208">
                  <c:v>104.5</c:v>
                </c:pt>
                <c:pt idx="209">
                  <c:v>105</c:v>
                </c:pt>
                <c:pt idx="210">
                  <c:v>105.5</c:v>
                </c:pt>
                <c:pt idx="211">
                  <c:v>106</c:v>
                </c:pt>
                <c:pt idx="212">
                  <c:v>106.5</c:v>
                </c:pt>
                <c:pt idx="213">
                  <c:v>107</c:v>
                </c:pt>
                <c:pt idx="214">
                  <c:v>107.5</c:v>
                </c:pt>
                <c:pt idx="215">
                  <c:v>108</c:v>
                </c:pt>
                <c:pt idx="216">
                  <c:v>108.5</c:v>
                </c:pt>
                <c:pt idx="217">
                  <c:v>109</c:v>
                </c:pt>
                <c:pt idx="218">
                  <c:v>109.5</c:v>
                </c:pt>
                <c:pt idx="219">
                  <c:v>110</c:v>
                </c:pt>
                <c:pt idx="220">
                  <c:v>110.5</c:v>
                </c:pt>
                <c:pt idx="221">
                  <c:v>111</c:v>
                </c:pt>
                <c:pt idx="222">
                  <c:v>111.5</c:v>
                </c:pt>
                <c:pt idx="223">
                  <c:v>112</c:v>
                </c:pt>
                <c:pt idx="224">
                  <c:v>112.5</c:v>
                </c:pt>
                <c:pt idx="225">
                  <c:v>113</c:v>
                </c:pt>
                <c:pt idx="226">
                  <c:v>113.5</c:v>
                </c:pt>
                <c:pt idx="227">
                  <c:v>114</c:v>
                </c:pt>
                <c:pt idx="228">
                  <c:v>114.5</c:v>
                </c:pt>
                <c:pt idx="229">
                  <c:v>115</c:v>
                </c:pt>
                <c:pt idx="230">
                  <c:v>115.5</c:v>
                </c:pt>
                <c:pt idx="231">
                  <c:v>116</c:v>
                </c:pt>
                <c:pt idx="232">
                  <c:v>116.5</c:v>
                </c:pt>
                <c:pt idx="233">
                  <c:v>117</c:v>
                </c:pt>
                <c:pt idx="234">
                  <c:v>117.5</c:v>
                </c:pt>
                <c:pt idx="235">
                  <c:v>118</c:v>
                </c:pt>
                <c:pt idx="236">
                  <c:v>118.5</c:v>
                </c:pt>
                <c:pt idx="237">
                  <c:v>119</c:v>
                </c:pt>
                <c:pt idx="238">
                  <c:v>119.5</c:v>
                </c:pt>
                <c:pt idx="239">
                  <c:v>120</c:v>
                </c:pt>
                <c:pt idx="240">
                  <c:v>120.5</c:v>
                </c:pt>
                <c:pt idx="241">
                  <c:v>121</c:v>
                </c:pt>
                <c:pt idx="242">
                  <c:v>121.5</c:v>
                </c:pt>
                <c:pt idx="243">
                  <c:v>122</c:v>
                </c:pt>
                <c:pt idx="244">
                  <c:v>122.5</c:v>
                </c:pt>
                <c:pt idx="245">
                  <c:v>123</c:v>
                </c:pt>
                <c:pt idx="246">
                  <c:v>123.5</c:v>
                </c:pt>
                <c:pt idx="247">
                  <c:v>124</c:v>
                </c:pt>
                <c:pt idx="248">
                  <c:v>124.5</c:v>
                </c:pt>
                <c:pt idx="249">
                  <c:v>125</c:v>
                </c:pt>
                <c:pt idx="250">
                  <c:v>125.5</c:v>
                </c:pt>
                <c:pt idx="251">
                  <c:v>126</c:v>
                </c:pt>
                <c:pt idx="252">
                  <c:v>126.5</c:v>
                </c:pt>
                <c:pt idx="253">
                  <c:v>127</c:v>
                </c:pt>
                <c:pt idx="254">
                  <c:v>127.5</c:v>
                </c:pt>
                <c:pt idx="255">
                  <c:v>128</c:v>
                </c:pt>
                <c:pt idx="256">
                  <c:v>128.5</c:v>
                </c:pt>
                <c:pt idx="257">
                  <c:v>129</c:v>
                </c:pt>
                <c:pt idx="258">
                  <c:v>129.5</c:v>
                </c:pt>
                <c:pt idx="259">
                  <c:v>130</c:v>
                </c:pt>
                <c:pt idx="260">
                  <c:v>130.5</c:v>
                </c:pt>
                <c:pt idx="261">
                  <c:v>131</c:v>
                </c:pt>
                <c:pt idx="262">
                  <c:v>131.5</c:v>
                </c:pt>
                <c:pt idx="263">
                  <c:v>132</c:v>
                </c:pt>
                <c:pt idx="264">
                  <c:v>132.5</c:v>
                </c:pt>
                <c:pt idx="265">
                  <c:v>133</c:v>
                </c:pt>
                <c:pt idx="266">
                  <c:v>133.5</c:v>
                </c:pt>
                <c:pt idx="267">
                  <c:v>134</c:v>
                </c:pt>
                <c:pt idx="268">
                  <c:v>134.5</c:v>
                </c:pt>
                <c:pt idx="269">
                  <c:v>135</c:v>
                </c:pt>
                <c:pt idx="270">
                  <c:v>135.5</c:v>
                </c:pt>
                <c:pt idx="271">
                  <c:v>136</c:v>
                </c:pt>
                <c:pt idx="272">
                  <c:v>136.5</c:v>
                </c:pt>
                <c:pt idx="273">
                  <c:v>137</c:v>
                </c:pt>
                <c:pt idx="274">
                  <c:v>137.5</c:v>
                </c:pt>
                <c:pt idx="275">
                  <c:v>138</c:v>
                </c:pt>
                <c:pt idx="276">
                  <c:v>138.5</c:v>
                </c:pt>
                <c:pt idx="277">
                  <c:v>139</c:v>
                </c:pt>
                <c:pt idx="278">
                  <c:v>139.5</c:v>
                </c:pt>
                <c:pt idx="279">
                  <c:v>140</c:v>
                </c:pt>
                <c:pt idx="280">
                  <c:v>140.5</c:v>
                </c:pt>
                <c:pt idx="281">
                  <c:v>141</c:v>
                </c:pt>
                <c:pt idx="282">
                  <c:v>141.5</c:v>
                </c:pt>
                <c:pt idx="283">
                  <c:v>142</c:v>
                </c:pt>
                <c:pt idx="284">
                  <c:v>142.5</c:v>
                </c:pt>
                <c:pt idx="285">
                  <c:v>143</c:v>
                </c:pt>
                <c:pt idx="286">
                  <c:v>143.5</c:v>
                </c:pt>
                <c:pt idx="287">
                  <c:v>144</c:v>
                </c:pt>
                <c:pt idx="288">
                  <c:v>144.5</c:v>
                </c:pt>
                <c:pt idx="289">
                  <c:v>145</c:v>
                </c:pt>
                <c:pt idx="290">
                  <c:v>145.5</c:v>
                </c:pt>
                <c:pt idx="291">
                  <c:v>146</c:v>
                </c:pt>
                <c:pt idx="292">
                  <c:v>146.5</c:v>
                </c:pt>
                <c:pt idx="293">
                  <c:v>147</c:v>
                </c:pt>
                <c:pt idx="294">
                  <c:v>147.5</c:v>
                </c:pt>
                <c:pt idx="295">
                  <c:v>148</c:v>
                </c:pt>
                <c:pt idx="296">
                  <c:v>148.5</c:v>
                </c:pt>
                <c:pt idx="297">
                  <c:v>149</c:v>
                </c:pt>
                <c:pt idx="298">
                  <c:v>149.5</c:v>
                </c:pt>
                <c:pt idx="299">
                  <c:v>150</c:v>
                </c:pt>
                <c:pt idx="300">
                  <c:v>150.5</c:v>
                </c:pt>
                <c:pt idx="301">
                  <c:v>151</c:v>
                </c:pt>
                <c:pt idx="302">
                  <c:v>151.5</c:v>
                </c:pt>
                <c:pt idx="303">
                  <c:v>152</c:v>
                </c:pt>
                <c:pt idx="304">
                  <c:v>152.5</c:v>
                </c:pt>
                <c:pt idx="305">
                  <c:v>153</c:v>
                </c:pt>
                <c:pt idx="306">
                  <c:v>153.5</c:v>
                </c:pt>
                <c:pt idx="307">
                  <c:v>154</c:v>
                </c:pt>
                <c:pt idx="308">
                  <c:v>154.5</c:v>
                </c:pt>
                <c:pt idx="309">
                  <c:v>155</c:v>
                </c:pt>
                <c:pt idx="310">
                  <c:v>155.5</c:v>
                </c:pt>
                <c:pt idx="311">
                  <c:v>156</c:v>
                </c:pt>
                <c:pt idx="312">
                  <c:v>156.5</c:v>
                </c:pt>
                <c:pt idx="313">
                  <c:v>157</c:v>
                </c:pt>
                <c:pt idx="314">
                  <c:v>157.5</c:v>
                </c:pt>
                <c:pt idx="315">
                  <c:v>158</c:v>
                </c:pt>
                <c:pt idx="316">
                  <c:v>158.5</c:v>
                </c:pt>
                <c:pt idx="317">
                  <c:v>159</c:v>
                </c:pt>
                <c:pt idx="318">
                  <c:v>159.5</c:v>
                </c:pt>
                <c:pt idx="319">
                  <c:v>160</c:v>
                </c:pt>
                <c:pt idx="320">
                  <c:v>160.5</c:v>
                </c:pt>
                <c:pt idx="321">
                  <c:v>161</c:v>
                </c:pt>
                <c:pt idx="322">
                  <c:v>161.5</c:v>
                </c:pt>
                <c:pt idx="323">
                  <c:v>162</c:v>
                </c:pt>
                <c:pt idx="324">
                  <c:v>162.5</c:v>
                </c:pt>
                <c:pt idx="325">
                  <c:v>163</c:v>
                </c:pt>
                <c:pt idx="326">
                  <c:v>163.5</c:v>
                </c:pt>
                <c:pt idx="327">
                  <c:v>164</c:v>
                </c:pt>
                <c:pt idx="328">
                  <c:v>164.5</c:v>
                </c:pt>
                <c:pt idx="329">
                  <c:v>165</c:v>
                </c:pt>
                <c:pt idx="330">
                  <c:v>165.5</c:v>
                </c:pt>
                <c:pt idx="331">
                  <c:v>166</c:v>
                </c:pt>
                <c:pt idx="332">
                  <c:v>166.5</c:v>
                </c:pt>
                <c:pt idx="333">
                  <c:v>167</c:v>
                </c:pt>
                <c:pt idx="334">
                  <c:v>167.5</c:v>
                </c:pt>
                <c:pt idx="335">
                  <c:v>168</c:v>
                </c:pt>
                <c:pt idx="336">
                  <c:v>168.5</c:v>
                </c:pt>
                <c:pt idx="337">
                  <c:v>169</c:v>
                </c:pt>
                <c:pt idx="338">
                  <c:v>169.5</c:v>
                </c:pt>
                <c:pt idx="339">
                  <c:v>170</c:v>
                </c:pt>
                <c:pt idx="340">
                  <c:v>170.5</c:v>
                </c:pt>
                <c:pt idx="341">
                  <c:v>171</c:v>
                </c:pt>
                <c:pt idx="342">
                  <c:v>171.5</c:v>
                </c:pt>
                <c:pt idx="343">
                  <c:v>172</c:v>
                </c:pt>
                <c:pt idx="344">
                  <c:v>172.5</c:v>
                </c:pt>
                <c:pt idx="345">
                  <c:v>173</c:v>
                </c:pt>
                <c:pt idx="346">
                  <c:v>173.5</c:v>
                </c:pt>
                <c:pt idx="347">
                  <c:v>174</c:v>
                </c:pt>
                <c:pt idx="348">
                  <c:v>174.5</c:v>
                </c:pt>
                <c:pt idx="349">
                  <c:v>175</c:v>
                </c:pt>
                <c:pt idx="350">
                  <c:v>175.5</c:v>
                </c:pt>
                <c:pt idx="351">
                  <c:v>176</c:v>
                </c:pt>
                <c:pt idx="352">
                  <c:v>176.5</c:v>
                </c:pt>
                <c:pt idx="353">
                  <c:v>177</c:v>
                </c:pt>
                <c:pt idx="354">
                  <c:v>177.5</c:v>
                </c:pt>
                <c:pt idx="355">
                  <c:v>178</c:v>
                </c:pt>
                <c:pt idx="356">
                  <c:v>178.5</c:v>
                </c:pt>
                <c:pt idx="357">
                  <c:v>179</c:v>
                </c:pt>
                <c:pt idx="358">
                  <c:v>179.5</c:v>
                </c:pt>
                <c:pt idx="359">
                  <c:v>180</c:v>
                </c:pt>
                <c:pt idx="360">
                  <c:v>180.5</c:v>
                </c:pt>
                <c:pt idx="361">
                  <c:v>181</c:v>
                </c:pt>
                <c:pt idx="362">
                  <c:v>181.5</c:v>
                </c:pt>
                <c:pt idx="363">
                  <c:v>182</c:v>
                </c:pt>
                <c:pt idx="364">
                  <c:v>182.5</c:v>
                </c:pt>
                <c:pt idx="365">
                  <c:v>183</c:v>
                </c:pt>
                <c:pt idx="366">
                  <c:v>183.5</c:v>
                </c:pt>
                <c:pt idx="367">
                  <c:v>184</c:v>
                </c:pt>
                <c:pt idx="368">
                  <c:v>184.5</c:v>
                </c:pt>
                <c:pt idx="369">
                  <c:v>185</c:v>
                </c:pt>
                <c:pt idx="370">
                  <c:v>185.5</c:v>
                </c:pt>
                <c:pt idx="371">
                  <c:v>186</c:v>
                </c:pt>
                <c:pt idx="372">
                  <c:v>186.5</c:v>
                </c:pt>
                <c:pt idx="373">
                  <c:v>187</c:v>
                </c:pt>
                <c:pt idx="374">
                  <c:v>187.5</c:v>
                </c:pt>
                <c:pt idx="375">
                  <c:v>188</c:v>
                </c:pt>
                <c:pt idx="376">
                  <c:v>188.5</c:v>
                </c:pt>
                <c:pt idx="377">
                  <c:v>189</c:v>
                </c:pt>
                <c:pt idx="378">
                  <c:v>189.5</c:v>
                </c:pt>
                <c:pt idx="379">
                  <c:v>190</c:v>
                </c:pt>
                <c:pt idx="380">
                  <c:v>190.5</c:v>
                </c:pt>
                <c:pt idx="381">
                  <c:v>191</c:v>
                </c:pt>
                <c:pt idx="382">
                  <c:v>191.5</c:v>
                </c:pt>
                <c:pt idx="383">
                  <c:v>192</c:v>
                </c:pt>
                <c:pt idx="384">
                  <c:v>192.5</c:v>
                </c:pt>
                <c:pt idx="385">
                  <c:v>193</c:v>
                </c:pt>
                <c:pt idx="386">
                  <c:v>193.5</c:v>
                </c:pt>
                <c:pt idx="387">
                  <c:v>194</c:v>
                </c:pt>
                <c:pt idx="388">
                  <c:v>194.5</c:v>
                </c:pt>
                <c:pt idx="389">
                  <c:v>195</c:v>
                </c:pt>
                <c:pt idx="390">
                  <c:v>195.5</c:v>
                </c:pt>
                <c:pt idx="391">
                  <c:v>196</c:v>
                </c:pt>
                <c:pt idx="392">
                  <c:v>196.5</c:v>
                </c:pt>
                <c:pt idx="393">
                  <c:v>197</c:v>
                </c:pt>
                <c:pt idx="394">
                  <c:v>197.5</c:v>
                </c:pt>
                <c:pt idx="395">
                  <c:v>198</c:v>
                </c:pt>
                <c:pt idx="396">
                  <c:v>198.5</c:v>
                </c:pt>
                <c:pt idx="397">
                  <c:v>199</c:v>
                </c:pt>
                <c:pt idx="398">
                  <c:v>199.5</c:v>
                </c:pt>
                <c:pt idx="399">
                  <c:v>200</c:v>
                </c:pt>
                <c:pt idx="400">
                  <c:v>200.5</c:v>
                </c:pt>
                <c:pt idx="401">
                  <c:v>201</c:v>
                </c:pt>
                <c:pt idx="402">
                  <c:v>201.5</c:v>
                </c:pt>
                <c:pt idx="403">
                  <c:v>202</c:v>
                </c:pt>
                <c:pt idx="404">
                  <c:v>202.5</c:v>
                </c:pt>
                <c:pt idx="405">
                  <c:v>203</c:v>
                </c:pt>
                <c:pt idx="406">
                  <c:v>203.5</c:v>
                </c:pt>
                <c:pt idx="407">
                  <c:v>204</c:v>
                </c:pt>
                <c:pt idx="408">
                  <c:v>204.5</c:v>
                </c:pt>
                <c:pt idx="409">
                  <c:v>205</c:v>
                </c:pt>
                <c:pt idx="410">
                  <c:v>205.5</c:v>
                </c:pt>
                <c:pt idx="411">
                  <c:v>206</c:v>
                </c:pt>
                <c:pt idx="412">
                  <c:v>206.5</c:v>
                </c:pt>
                <c:pt idx="413">
                  <c:v>207</c:v>
                </c:pt>
                <c:pt idx="414">
                  <c:v>207.5</c:v>
                </c:pt>
                <c:pt idx="415">
                  <c:v>208</c:v>
                </c:pt>
                <c:pt idx="416">
                  <c:v>208.5</c:v>
                </c:pt>
                <c:pt idx="417">
                  <c:v>209</c:v>
                </c:pt>
                <c:pt idx="418">
                  <c:v>209.5</c:v>
                </c:pt>
                <c:pt idx="419">
                  <c:v>210</c:v>
                </c:pt>
                <c:pt idx="420">
                  <c:v>210.5</c:v>
                </c:pt>
                <c:pt idx="421">
                  <c:v>211</c:v>
                </c:pt>
                <c:pt idx="422">
                  <c:v>211.5</c:v>
                </c:pt>
                <c:pt idx="423">
                  <c:v>212</c:v>
                </c:pt>
                <c:pt idx="424">
                  <c:v>212.5</c:v>
                </c:pt>
                <c:pt idx="425">
                  <c:v>213</c:v>
                </c:pt>
                <c:pt idx="426">
                  <c:v>213.5</c:v>
                </c:pt>
                <c:pt idx="427">
                  <c:v>214</c:v>
                </c:pt>
                <c:pt idx="428">
                  <c:v>214.5</c:v>
                </c:pt>
                <c:pt idx="429">
                  <c:v>215</c:v>
                </c:pt>
                <c:pt idx="430">
                  <c:v>215.5</c:v>
                </c:pt>
                <c:pt idx="431">
                  <c:v>216</c:v>
                </c:pt>
                <c:pt idx="432">
                  <c:v>216.5</c:v>
                </c:pt>
                <c:pt idx="433">
                  <c:v>217</c:v>
                </c:pt>
                <c:pt idx="434">
                  <c:v>217.5</c:v>
                </c:pt>
                <c:pt idx="435">
                  <c:v>218</c:v>
                </c:pt>
                <c:pt idx="436">
                  <c:v>218.5</c:v>
                </c:pt>
                <c:pt idx="437">
                  <c:v>219</c:v>
                </c:pt>
                <c:pt idx="438">
                  <c:v>219.5</c:v>
                </c:pt>
                <c:pt idx="439">
                  <c:v>220</c:v>
                </c:pt>
                <c:pt idx="440">
                  <c:v>220.5</c:v>
                </c:pt>
                <c:pt idx="441">
                  <c:v>221</c:v>
                </c:pt>
                <c:pt idx="442">
                  <c:v>221.5</c:v>
                </c:pt>
                <c:pt idx="443">
                  <c:v>222</c:v>
                </c:pt>
                <c:pt idx="444">
                  <c:v>222.5</c:v>
                </c:pt>
                <c:pt idx="445">
                  <c:v>223</c:v>
                </c:pt>
                <c:pt idx="446">
                  <c:v>223.5</c:v>
                </c:pt>
                <c:pt idx="447">
                  <c:v>224</c:v>
                </c:pt>
                <c:pt idx="448">
                  <c:v>224.5</c:v>
                </c:pt>
                <c:pt idx="449">
                  <c:v>225</c:v>
                </c:pt>
                <c:pt idx="450">
                  <c:v>225.5</c:v>
                </c:pt>
                <c:pt idx="451">
                  <c:v>226</c:v>
                </c:pt>
                <c:pt idx="452">
                  <c:v>226.5</c:v>
                </c:pt>
                <c:pt idx="453">
                  <c:v>227</c:v>
                </c:pt>
                <c:pt idx="454">
                  <c:v>227.5</c:v>
                </c:pt>
                <c:pt idx="455">
                  <c:v>228</c:v>
                </c:pt>
                <c:pt idx="456">
                  <c:v>228.5</c:v>
                </c:pt>
                <c:pt idx="457">
                  <c:v>229</c:v>
                </c:pt>
                <c:pt idx="458">
                  <c:v>229.5</c:v>
                </c:pt>
                <c:pt idx="459">
                  <c:v>230</c:v>
                </c:pt>
                <c:pt idx="460">
                  <c:v>230.5</c:v>
                </c:pt>
                <c:pt idx="461">
                  <c:v>231</c:v>
                </c:pt>
                <c:pt idx="462">
                  <c:v>231.5</c:v>
                </c:pt>
                <c:pt idx="463">
                  <c:v>232</c:v>
                </c:pt>
                <c:pt idx="464">
                  <c:v>232.5</c:v>
                </c:pt>
                <c:pt idx="465">
                  <c:v>233</c:v>
                </c:pt>
                <c:pt idx="466">
                  <c:v>233.5</c:v>
                </c:pt>
                <c:pt idx="467">
                  <c:v>234</c:v>
                </c:pt>
                <c:pt idx="468">
                  <c:v>234.5</c:v>
                </c:pt>
                <c:pt idx="469">
                  <c:v>235</c:v>
                </c:pt>
                <c:pt idx="470">
                  <c:v>235.5</c:v>
                </c:pt>
                <c:pt idx="471">
                  <c:v>236</c:v>
                </c:pt>
                <c:pt idx="472">
                  <c:v>236.5</c:v>
                </c:pt>
                <c:pt idx="473">
                  <c:v>237</c:v>
                </c:pt>
                <c:pt idx="474">
                  <c:v>237.5</c:v>
                </c:pt>
                <c:pt idx="475">
                  <c:v>238</c:v>
                </c:pt>
                <c:pt idx="476">
                  <c:v>238.5</c:v>
                </c:pt>
                <c:pt idx="477">
                  <c:v>239</c:v>
                </c:pt>
                <c:pt idx="478">
                  <c:v>239.5</c:v>
                </c:pt>
                <c:pt idx="479">
                  <c:v>240</c:v>
                </c:pt>
                <c:pt idx="480">
                  <c:v>240.5</c:v>
                </c:pt>
                <c:pt idx="481">
                  <c:v>241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0CB-438B-B6CF-43B03B284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146927"/>
        <c:axId val="824159823"/>
      </c:scatterChart>
      <c:valAx>
        <c:axId val="82414692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4159823"/>
        <c:crosses val="autoZero"/>
        <c:crossBetween val="midCat"/>
      </c:valAx>
      <c:valAx>
        <c:axId val="82415982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414692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(training dataset)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LR_TrainingLiftChart!$BE$4:$BE$13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LR_TrainingLiftChart!$BF$4:$BF$13</c:f>
              <c:numCache>
                <c:formatCode>General</c:formatCode>
                <c:ptCount val="10"/>
                <c:pt idx="0">
                  <c:v>1.8333333333333333</c:v>
                </c:pt>
                <c:pt idx="1">
                  <c:v>1.625</c:v>
                </c:pt>
                <c:pt idx="2">
                  <c:v>1.625</c:v>
                </c:pt>
                <c:pt idx="3">
                  <c:v>1.4166666666666667</c:v>
                </c:pt>
                <c:pt idx="4">
                  <c:v>1.125</c:v>
                </c:pt>
                <c:pt idx="5">
                  <c:v>0.83333333333333337</c:v>
                </c:pt>
                <c:pt idx="6">
                  <c:v>0.83333333333333337</c:v>
                </c:pt>
                <c:pt idx="7">
                  <c:v>0.16666666666666666</c:v>
                </c:pt>
                <c:pt idx="8">
                  <c:v>0.54166666666666663</c:v>
                </c:pt>
                <c:pt idx="9">
                  <c:v>4.1666666666666664E-2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D-4A85-BDC1-7EE1CDAFD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4160655"/>
        <c:axId val="824162735"/>
      </c:barChart>
      <c:catAx>
        <c:axId val="82416065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4162735"/>
        <c:crosses val="autoZero"/>
        <c:auto val="1"/>
        <c:lblAlgn val="ctr"/>
        <c:lblOffset val="100"/>
        <c:noMultiLvlLbl val="0"/>
      </c:catAx>
      <c:valAx>
        <c:axId val="824162735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4160655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0.831322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LR_TrainingLiftChart!$BZ$2:$BZ$484</c:f>
              <c:numCache>
                <c:formatCode>General</c:formatCode>
                <c:ptCount val="48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4.1493775933609959E-3</c:v>
                </c:pt>
                <c:pt idx="11">
                  <c:v>4.1493775933609959E-3</c:v>
                </c:pt>
                <c:pt idx="12">
                  <c:v>4.1493775933609959E-3</c:v>
                </c:pt>
                <c:pt idx="13">
                  <c:v>4.1493775933609959E-3</c:v>
                </c:pt>
                <c:pt idx="14">
                  <c:v>4.1493775933609959E-3</c:v>
                </c:pt>
                <c:pt idx="15">
                  <c:v>4.1493775933609959E-3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1.2448132780082987E-2</c:v>
                </c:pt>
                <c:pt idx="27">
                  <c:v>1.2448132780082987E-2</c:v>
                </c:pt>
                <c:pt idx="28">
                  <c:v>1.2448132780082987E-2</c:v>
                </c:pt>
                <c:pt idx="29">
                  <c:v>1.2448132780082987E-2</c:v>
                </c:pt>
                <c:pt idx="30">
                  <c:v>1.2448132780082987E-2</c:v>
                </c:pt>
                <c:pt idx="31">
                  <c:v>1.2448132780082987E-2</c:v>
                </c:pt>
                <c:pt idx="32">
                  <c:v>1.2448132780082987E-2</c:v>
                </c:pt>
                <c:pt idx="33">
                  <c:v>1.2448132780082987E-2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1.6597510373443983E-2</c:v>
                </c:pt>
                <c:pt idx="41">
                  <c:v>1.6597510373443983E-2</c:v>
                </c:pt>
                <c:pt idx="42">
                  <c:v>1.6597510373443983E-2</c:v>
                </c:pt>
                <c:pt idx="43">
                  <c:v>1.6597510373443983E-2</c:v>
                </c:pt>
                <c:pt idx="44">
                  <c:v>1.6597510373443983E-2</c:v>
                </c:pt>
                <c:pt idx="45">
                  <c:v>1.6597510373443983E-2</c:v>
                </c:pt>
                <c:pt idx="46">
                  <c:v>1.6597510373443983E-2</c:v>
                </c:pt>
                <c:pt idx="47">
                  <c:v>1.6597510373443983E-2</c:v>
                </c:pt>
                <c:pt idx="48">
                  <c:v>1.6597510373443983E-2</c:v>
                </c:pt>
                <c:pt idx="49">
                  <c:v>2.0746887966804978E-2</c:v>
                </c:pt>
                <c:pt idx="50">
                  <c:v>2.0746887966804978E-2</c:v>
                </c:pt>
                <c:pt idx="51">
                  <c:v>2.0746887966804978E-2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2.0746887966804978E-2</c:v>
                </c:pt>
                <c:pt idx="57">
                  <c:v>2.4896265560165973E-2</c:v>
                </c:pt>
                <c:pt idx="58">
                  <c:v>2.4896265560165973E-2</c:v>
                </c:pt>
                <c:pt idx="59">
                  <c:v>2.4896265560165973E-2</c:v>
                </c:pt>
                <c:pt idx="60">
                  <c:v>2.4896265560165973E-2</c:v>
                </c:pt>
                <c:pt idx="61">
                  <c:v>2.4896265560165973E-2</c:v>
                </c:pt>
                <c:pt idx="62">
                  <c:v>2.4896265560165973E-2</c:v>
                </c:pt>
                <c:pt idx="63">
                  <c:v>2.4896265560165973E-2</c:v>
                </c:pt>
                <c:pt idx="64">
                  <c:v>2.4896265560165973E-2</c:v>
                </c:pt>
                <c:pt idx="65">
                  <c:v>2.4896265560165973E-2</c:v>
                </c:pt>
                <c:pt idx="66">
                  <c:v>2.4896265560165973E-2</c:v>
                </c:pt>
                <c:pt idx="67">
                  <c:v>2.4896265560165973E-2</c:v>
                </c:pt>
                <c:pt idx="68">
                  <c:v>2.4896265560165973E-2</c:v>
                </c:pt>
                <c:pt idx="69">
                  <c:v>2.9045643153526972E-2</c:v>
                </c:pt>
                <c:pt idx="70">
                  <c:v>3.3195020746887967E-2</c:v>
                </c:pt>
                <c:pt idx="71">
                  <c:v>3.7344398340248962E-2</c:v>
                </c:pt>
                <c:pt idx="72">
                  <c:v>3.7344398340248962E-2</c:v>
                </c:pt>
                <c:pt idx="73">
                  <c:v>4.1493775933609957E-2</c:v>
                </c:pt>
                <c:pt idx="74">
                  <c:v>4.1493775933609957E-2</c:v>
                </c:pt>
                <c:pt idx="75">
                  <c:v>4.1493775933609957E-2</c:v>
                </c:pt>
                <c:pt idx="76">
                  <c:v>4.1493775933609957E-2</c:v>
                </c:pt>
                <c:pt idx="77">
                  <c:v>4.1493775933609957E-2</c:v>
                </c:pt>
                <c:pt idx="78">
                  <c:v>4.5643153526970952E-2</c:v>
                </c:pt>
                <c:pt idx="79">
                  <c:v>4.5643153526970952E-2</c:v>
                </c:pt>
                <c:pt idx="80">
                  <c:v>4.5643153526970952E-2</c:v>
                </c:pt>
                <c:pt idx="81">
                  <c:v>4.5643153526970952E-2</c:v>
                </c:pt>
                <c:pt idx="82">
                  <c:v>4.5643153526970952E-2</c:v>
                </c:pt>
                <c:pt idx="83">
                  <c:v>4.9792531120331947E-2</c:v>
                </c:pt>
                <c:pt idx="84">
                  <c:v>4.9792531120331947E-2</c:v>
                </c:pt>
                <c:pt idx="85">
                  <c:v>4.9792531120331947E-2</c:v>
                </c:pt>
                <c:pt idx="86">
                  <c:v>4.9792531120331947E-2</c:v>
                </c:pt>
                <c:pt idx="87">
                  <c:v>4.9792531120331947E-2</c:v>
                </c:pt>
                <c:pt idx="88">
                  <c:v>4.9792531120331947E-2</c:v>
                </c:pt>
                <c:pt idx="89">
                  <c:v>4.9792531120331947E-2</c:v>
                </c:pt>
                <c:pt idx="90">
                  <c:v>4.9792531120331947E-2</c:v>
                </c:pt>
                <c:pt idx="91">
                  <c:v>5.3941908713692949E-2</c:v>
                </c:pt>
                <c:pt idx="92">
                  <c:v>5.3941908713692949E-2</c:v>
                </c:pt>
                <c:pt idx="93">
                  <c:v>5.3941908713692949E-2</c:v>
                </c:pt>
                <c:pt idx="94">
                  <c:v>5.3941908713692949E-2</c:v>
                </c:pt>
                <c:pt idx="95">
                  <c:v>5.3941908713692949E-2</c:v>
                </c:pt>
                <c:pt idx="96">
                  <c:v>5.3941908713692949E-2</c:v>
                </c:pt>
                <c:pt idx="97">
                  <c:v>5.8091286307053944E-2</c:v>
                </c:pt>
                <c:pt idx="98">
                  <c:v>5.8091286307053944E-2</c:v>
                </c:pt>
                <c:pt idx="99">
                  <c:v>5.8091286307053944E-2</c:v>
                </c:pt>
                <c:pt idx="100">
                  <c:v>5.8091286307053944E-2</c:v>
                </c:pt>
                <c:pt idx="101">
                  <c:v>5.8091286307053944E-2</c:v>
                </c:pt>
                <c:pt idx="102">
                  <c:v>6.2240663900414939E-2</c:v>
                </c:pt>
                <c:pt idx="103">
                  <c:v>6.2240663900414939E-2</c:v>
                </c:pt>
                <c:pt idx="104">
                  <c:v>6.2240663900414939E-2</c:v>
                </c:pt>
                <c:pt idx="105">
                  <c:v>6.6390041493775934E-2</c:v>
                </c:pt>
                <c:pt idx="106">
                  <c:v>6.6390041493775934E-2</c:v>
                </c:pt>
                <c:pt idx="107">
                  <c:v>6.6390041493775934E-2</c:v>
                </c:pt>
                <c:pt idx="108">
                  <c:v>6.6390041493775934E-2</c:v>
                </c:pt>
                <c:pt idx="109">
                  <c:v>6.6390041493775934E-2</c:v>
                </c:pt>
                <c:pt idx="110">
                  <c:v>6.6390041493775934E-2</c:v>
                </c:pt>
                <c:pt idx="111">
                  <c:v>6.6390041493775934E-2</c:v>
                </c:pt>
                <c:pt idx="112">
                  <c:v>6.6390041493775934E-2</c:v>
                </c:pt>
                <c:pt idx="113">
                  <c:v>7.0539419087136929E-2</c:v>
                </c:pt>
                <c:pt idx="114">
                  <c:v>7.0539419087136929E-2</c:v>
                </c:pt>
                <c:pt idx="115">
                  <c:v>7.4688796680497924E-2</c:v>
                </c:pt>
                <c:pt idx="116">
                  <c:v>7.4688796680497924E-2</c:v>
                </c:pt>
                <c:pt idx="117">
                  <c:v>7.4688796680497924E-2</c:v>
                </c:pt>
                <c:pt idx="118">
                  <c:v>7.4688796680497924E-2</c:v>
                </c:pt>
                <c:pt idx="119">
                  <c:v>7.4688796680497924E-2</c:v>
                </c:pt>
                <c:pt idx="120">
                  <c:v>7.4688796680497924E-2</c:v>
                </c:pt>
                <c:pt idx="121">
                  <c:v>7.4688796680497924E-2</c:v>
                </c:pt>
                <c:pt idx="122">
                  <c:v>7.4688796680497924E-2</c:v>
                </c:pt>
                <c:pt idx="123">
                  <c:v>7.4688796680497924E-2</c:v>
                </c:pt>
                <c:pt idx="124">
                  <c:v>7.4688796680497924E-2</c:v>
                </c:pt>
                <c:pt idx="125">
                  <c:v>7.4688796680497924E-2</c:v>
                </c:pt>
                <c:pt idx="126">
                  <c:v>7.4688796680497924E-2</c:v>
                </c:pt>
                <c:pt idx="127">
                  <c:v>7.4688796680497924E-2</c:v>
                </c:pt>
                <c:pt idx="128">
                  <c:v>7.4688796680497924E-2</c:v>
                </c:pt>
                <c:pt idx="129">
                  <c:v>7.4688796680497924E-2</c:v>
                </c:pt>
                <c:pt idx="130">
                  <c:v>7.4688796680497924E-2</c:v>
                </c:pt>
                <c:pt idx="131">
                  <c:v>7.4688796680497924E-2</c:v>
                </c:pt>
                <c:pt idx="132">
                  <c:v>7.4688796680497924E-2</c:v>
                </c:pt>
                <c:pt idx="133">
                  <c:v>7.4688796680497924E-2</c:v>
                </c:pt>
                <c:pt idx="134">
                  <c:v>7.8838174273858919E-2</c:v>
                </c:pt>
                <c:pt idx="135">
                  <c:v>8.2987551867219914E-2</c:v>
                </c:pt>
                <c:pt idx="136">
                  <c:v>8.7136929460580909E-2</c:v>
                </c:pt>
                <c:pt idx="137">
                  <c:v>8.7136929460580909E-2</c:v>
                </c:pt>
                <c:pt idx="138">
                  <c:v>8.7136929460580909E-2</c:v>
                </c:pt>
                <c:pt idx="139">
                  <c:v>9.1286307053941904E-2</c:v>
                </c:pt>
                <c:pt idx="140">
                  <c:v>9.1286307053941904E-2</c:v>
                </c:pt>
                <c:pt idx="141">
                  <c:v>9.1286307053941904E-2</c:v>
                </c:pt>
                <c:pt idx="142">
                  <c:v>9.1286307053941904E-2</c:v>
                </c:pt>
                <c:pt idx="143">
                  <c:v>9.1286307053941904E-2</c:v>
                </c:pt>
                <c:pt idx="144">
                  <c:v>9.1286307053941904E-2</c:v>
                </c:pt>
                <c:pt idx="145">
                  <c:v>9.5435684647302899E-2</c:v>
                </c:pt>
                <c:pt idx="146">
                  <c:v>9.5435684647302899E-2</c:v>
                </c:pt>
                <c:pt idx="147">
                  <c:v>9.5435684647302899E-2</c:v>
                </c:pt>
                <c:pt idx="148">
                  <c:v>9.5435684647302899E-2</c:v>
                </c:pt>
                <c:pt idx="149">
                  <c:v>9.9585062240663894E-2</c:v>
                </c:pt>
                <c:pt idx="150">
                  <c:v>9.9585062240663894E-2</c:v>
                </c:pt>
                <c:pt idx="151">
                  <c:v>0.1037344398340249</c:v>
                </c:pt>
                <c:pt idx="152">
                  <c:v>0.1037344398340249</c:v>
                </c:pt>
                <c:pt idx="153">
                  <c:v>0.1037344398340249</c:v>
                </c:pt>
                <c:pt idx="154">
                  <c:v>0.1037344398340249</c:v>
                </c:pt>
                <c:pt idx="155">
                  <c:v>0.1037344398340249</c:v>
                </c:pt>
                <c:pt idx="156">
                  <c:v>0.1037344398340249</c:v>
                </c:pt>
                <c:pt idx="157">
                  <c:v>0.1037344398340249</c:v>
                </c:pt>
                <c:pt idx="158">
                  <c:v>0.1037344398340249</c:v>
                </c:pt>
                <c:pt idx="159">
                  <c:v>0.1078838174273859</c:v>
                </c:pt>
                <c:pt idx="160">
                  <c:v>0.1078838174273859</c:v>
                </c:pt>
                <c:pt idx="161">
                  <c:v>0.1078838174273859</c:v>
                </c:pt>
                <c:pt idx="162">
                  <c:v>0.1078838174273859</c:v>
                </c:pt>
                <c:pt idx="163">
                  <c:v>0.11203319502074689</c:v>
                </c:pt>
                <c:pt idx="164">
                  <c:v>0.11203319502074689</c:v>
                </c:pt>
                <c:pt idx="165">
                  <c:v>0.11618257261410789</c:v>
                </c:pt>
                <c:pt idx="166">
                  <c:v>0.12033195020746888</c:v>
                </c:pt>
                <c:pt idx="167">
                  <c:v>0.12448132780082988</c:v>
                </c:pt>
                <c:pt idx="168">
                  <c:v>0.12448132780082988</c:v>
                </c:pt>
                <c:pt idx="169">
                  <c:v>0.12448132780082988</c:v>
                </c:pt>
                <c:pt idx="170">
                  <c:v>0.12863070539419086</c:v>
                </c:pt>
                <c:pt idx="171">
                  <c:v>0.12863070539419086</c:v>
                </c:pt>
                <c:pt idx="172">
                  <c:v>0.12863070539419086</c:v>
                </c:pt>
                <c:pt idx="173">
                  <c:v>0.12863070539419086</c:v>
                </c:pt>
                <c:pt idx="174">
                  <c:v>0.12863070539419086</c:v>
                </c:pt>
                <c:pt idx="175">
                  <c:v>0.13278008298755187</c:v>
                </c:pt>
                <c:pt idx="176">
                  <c:v>0.13278008298755187</c:v>
                </c:pt>
                <c:pt idx="177">
                  <c:v>0.13278008298755187</c:v>
                </c:pt>
                <c:pt idx="178">
                  <c:v>0.13278008298755187</c:v>
                </c:pt>
                <c:pt idx="179">
                  <c:v>0.13692946058091288</c:v>
                </c:pt>
                <c:pt idx="180">
                  <c:v>0.14107883817427386</c:v>
                </c:pt>
                <c:pt idx="181">
                  <c:v>0.14107883817427386</c:v>
                </c:pt>
                <c:pt idx="182">
                  <c:v>0.14107883817427386</c:v>
                </c:pt>
                <c:pt idx="183">
                  <c:v>0.14107883817427386</c:v>
                </c:pt>
                <c:pt idx="184">
                  <c:v>0.14522821576763487</c:v>
                </c:pt>
                <c:pt idx="185">
                  <c:v>0.14522821576763487</c:v>
                </c:pt>
                <c:pt idx="186">
                  <c:v>0.14522821576763487</c:v>
                </c:pt>
                <c:pt idx="187">
                  <c:v>0.14937759336099585</c:v>
                </c:pt>
                <c:pt idx="188">
                  <c:v>0.14937759336099585</c:v>
                </c:pt>
                <c:pt idx="189">
                  <c:v>0.14937759336099585</c:v>
                </c:pt>
                <c:pt idx="190">
                  <c:v>0.14937759336099585</c:v>
                </c:pt>
                <c:pt idx="191">
                  <c:v>0.14937759336099585</c:v>
                </c:pt>
                <c:pt idx="192">
                  <c:v>0.14937759336099585</c:v>
                </c:pt>
                <c:pt idx="193">
                  <c:v>0.14937759336099585</c:v>
                </c:pt>
                <c:pt idx="194">
                  <c:v>0.14937759336099585</c:v>
                </c:pt>
                <c:pt idx="195">
                  <c:v>0.15352697095435686</c:v>
                </c:pt>
                <c:pt idx="196">
                  <c:v>0.15767634854771784</c:v>
                </c:pt>
                <c:pt idx="197">
                  <c:v>0.16182572614107885</c:v>
                </c:pt>
                <c:pt idx="198">
                  <c:v>0.16182572614107885</c:v>
                </c:pt>
                <c:pt idx="199">
                  <c:v>0.16182572614107885</c:v>
                </c:pt>
                <c:pt idx="200">
                  <c:v>0.16597510373443983</c:v>
                </c:pt>
                <c:pt idx="201">
                  <c:v>0.17012448132780084</c:v>
                </c:pt>
                <c:pt idx="202">
                  <c:v>0.17427385892116182</c:v>
                </c:pt>
                <c:pt idx="203">
                  <c:v>0.17842323651452283</c:v>
                </c:pt>
                <c:pt idx="204">
                  <c:v>0.17842323651452283</c:v>
                </c:pt>
                <c:pt idx="205">
                  <c:v>0.17842323651452283</c:v>
                </c:pt>
                <c:pt idx="206">
                  <c:v>0.17842323651452283</c:v>
                </c:pt>
                <c:pt idx="207">
                  <c:v>0.17842323651452283</c:v>
                </c:pt>
                <c:pt idx="208">
                  <c:v>0.18257261410788381</c:v>
                </c:pt>
                <c:pt idx="209">
                  <c:v>0.18672199170124482</c:v>
                </c:pt>
                <c:pt idx="210">
                  <c:v>0.18672199170124482</c:v>
                </c:pt>
                <c:pt idx="211">
                  <c:v>0.18672199170124482</c:v>
                </c:pt>
                <c:pt idx="212">
                  <c:v>0.18672199170124482</c:v>
                </c:pt>
                <c:pt idx="213">
                  <c:v>0.1908713692946058</c:v>
                </c:pt>
                <c:pt idx="214">
                  <c:v>0.1908713692946058</c:v>
                </c:pt>
                <c:pt idx="215">
                  <c:v>0.1908713692946058</c:v>
                </c:pt>
                <c:pt idx="216">
                  <c:v>0.1908713692946058</c:v>
                </c:pt>
                <c:pt idx="217">
                  <c:v>0.19502074688796681</c:v>
                </c:pt>
                <c:pt idx="218">
                  <c:v>0.19502074688796681</c:v>
                </c:pt>
                <c:pt idx="219">
                  <c:v>0.19917012448132779</c:v>
                </c:pt>
                <c:pt idx="220">
                  <c:v>0.19917012448132779</c:v>
                </c:pt>
                <c:pt idx="221">
                  <c:v>0.2033195020746888</c:v>
                </c:pt>
                <c:pt idx="222">
                  <c:v>0.2033195020746888</c:v>
                </c:pt>
                <c:pt idx="223">
                  <c:v>0.2074688796680498</c:v>
                </c:pt>
                <c:pt idx="224">
                  <c:v>0.21161825726141079</c:v>
                </c:pt>
                <c:pt idx="225">
                  <c:v>0.21576763485477179</c:v>
                </c:pt>
                <c:pt idx="226">
                  <c:v>0.21576763485477179</c:v>
                </c:pt>
                <c:pt idx="227">
                  <c:v>0.21991701244813278</c:v>
                </c:pt>
                <c:pt idx="228">
                  <c:v>0.22406639004149378</c:v>
                </c:pt>
                <c:pt idx="229">
                  <c:v>0.22406639004149378</c:v>
                </c:pt>
                <c:pt idx="230">
                  <c:v>0.22406639004149378</c:v>
                </c:pt>
                <c:pt idx="231">
                  <c:v>0.22821576763485477</c:v>
                </c:pt>
                <c:pt idx="232">
                  <c:v>0.22821576763485477</c:v>
                </c:pt>
                <c:pt idx="233">
                  <c:v>0.22821576763485477</c:v>
                </c:pt>
                <c:pt idx="234">
                  <c:v>0.22821576763485477</c:v>
                </c:pt>
                <c:pt idx="235">
                  <c:v>0.23236514522821577</c:v>
                </c:pt>
                <c:pt idx="236">
                  <c:v>0.23236514522821577</c:v>
                </c:pt>
                <c:pt idx="237">
                  <c:v>0.23236514522821577</c:v>
                </c:pt>
                <c:pt idx="238">
                  <c:v>0.23236514522821577</c:v>
                </c:pt>
                <c:pt idx="239">
                  <c:v>0.23651452282157676</c:v>
                </c:pt>
                <c:pt idx="240">
                  <c:v>0.23651452282157676</c:v>
                </c:pt>
                <c:pt idx="241">
                  <c:v>0.23651452282157676</c:v>
                </c:pt>
                <c:pt idx="242">
                  <c:v>0.24066390041493776</c:v>
                </c:pt>
                <c:pt idx="243">
                  <c:v>0.24066390041493776</c:v>
                </c:pt>
                <c:pt idx="244">
                  <c:v>0.24066390041493776</c:v>
                </c:pt>
                <c:pt idx="245">
                  <c:v>0.24066390041493776</c:v>
                </c:pt>
                <c:pt idx="246">
                  <c:v>0.24066390041493776</c:v>
                </c:pt>
                <c:pt idx="247">
                  <c:v>0.24066390041493776</c:v>
                </c:pt>
                <c:pt idx="248">
                  <c:v>0.24481327800829875</c:v>
                </c:pt>
                <c:pt idx="249">
                  <c:v>0.24481327800829875</c:v>
                </c:pt>
                <c:pt idx="250">
                  <c:v>0.24896265560165975</c:v>
                </c:pt>
                <c:pt idx="251">
                  <c:v>0.25311203319502074</c:v>
                </c:pt>
                <c:pt idx="252">
                  <c:v>0.25726141078838172</c:v>
                </c:pt>
                <c:pt idx="253">
                  <c:v>0.26141078838174275</c:v>
                </c:pt>
                <c:pt idx="254">
                  <c:v>0.26556016597510373</c:v>
                </c:pt>
                <c:pt idx="255">
                  <c:v>0.26970954356846472</c:v>
                </c:pt>
                <c:pt idx="256">
                  <c:v>0.26970954356846472</c:v>
                </c:pt>
                <c:pt idx="257">
                  <c:v>0.27385892116182575</c:v>
                </c:pt>
                <c:pt idx="258">
                  <c:v>0.27800829875518673</c:v>
                </c:pt>
                <c:pt idx="259">
                  <c:v>0.28215767634854771</c:v>
                </c:pt>
                <c:pt idx="260">
                  <c:v>0.28215767634854771</c:v>
                </c:pt>
                <c:pt idx="261">
                  <c:v>0.28215767634854771</c:v>
                </c:pt>
                <c:pt idx="262">
                  <c:v>0.2863070539419087</c:v>
                </c:pt>
                <c:pt idx="263">
                  <c:v>0.29045643153526973</c:v>
                </c:pt>
                <c:pt idx="264">
                  <c:v>0.29460580912863071</c:v>
                </c:pt>
                <c:pt idx="265">
                  <c:v>0.29460580912863071</c:v>
                </c:pt>
                <c:pt idx="266">
                  <c:v>0.29460580912863071</c:v>
                </c:pt>
                <c:pt idx="267">
                  <c:v>0.29875518672199169</c:v>
                </c:pt>
                <c:pt idx="268">
                  <c:v>0.29875518672199169</c:v>
                </c:pt>
                <c:pt idx="269">
                  <c:v>0.29875518672199169</c:v>
                </c:pt>
                <c:pt idx="270">
                  <c:v>0.30290456431535268</c:v>
                </c:pt>
                <c:pt idx="271">
                  <c:v>0.30705394190871371</c:v>
                </c:pt>
                <c:pt idx="272">
                  <c:v>0.30705394190871371</c:v>
                </c:pt>
                <c:pt idx="273">
                  <c:v>0.31120331950207469</c:v>
                </c:pt>
                <c:pt idx="274">
                  <c:v>0.31120331950207469</c:v>
                </c:pt>
                <c:pt idx="275">
                  <c:v>0.31535269709543567</c:v>
                </c:pt>
                <c:pt idx="276">
                  <c:v>0.31950207468879666</c:v>
                </c:pt>
                <c:pt idx="277">
                  <c:v>0.31950207468879666</c:v>
                </c:pt>
                <c:pt idx="278">
                  <c:v>0.32365145228215769</c:v>
                </c:pt>
                <c:pt idx="279">
                  <c:v>0.32780082987551867</c:v>
                </c:pt>
                <c:pt idx="280">
                  <c:v>0.33195020746887965</c:v>
                </c:pt>
                <c:pt idx="281">
                  <c:v>0.33609958506224069</c:v>
                </c:pt>
                <c:pt idx="282">
                  <c:v>0.33609958506224069</c:v>
                </c:pt>
                <c:pt idx="283">
                  <c:v>0.33609958506224069</c:v>
                </c:pt>
                <c:pt idx="284">
                  <c:v>0.34024896265560167</c:v>
                </c:pt>
                <c:pt idx="285">
                  <c:v>0.34439834024896265</c:v>
                </c:pt>
                <c:pt idx="286">
                  <c:v>0.34439834024896265</c:v>
                </c:pt>
                <c:pt idx="287">
                  <c:v>0.34854771784232363</c:v>
                </c:pt>
                <c:pt idx="288">
                  <c:v>0.35269709543568467</c:v>
                </c:pt>
                <c:pt idx="289">
                  <c:v>0.35269709543568467</c:v>
                </c:pt>
                <c:pt idx="290">
                  <c:v>0.35269709543568467</c:v>
                </c:pt>
                <c:pt idx="291">
                  <c:v>0.35269709543568467</c:v>
                </c:pt>
                <c:pt idx="292">
                  <c:v>0.35684647302904565</c:v>
                </c:pt>
                <c:pt idx="293">
                  <c:v>0.36099585062240663</c:v>
                </c:pt>
                <c:pt idx="294">
                  <c:v>0.36099585062240663</c:v>
                </c:pt>
                <c:pt idx="295">
                  <c:v>0.36514522821576761</c:v>
                </c:pt>
                <c:pt idx="296">
                  <c:v>0.36514522821576761</c:v>
                </c:pt>
                <c:pt idx="297">
                  <c:v>0.36929460580912865</c:v>
                </c:pt>
                <c:pt idx="298">
                  <c:v>0.37344398340248963</c:v>
                </c:pt>
                <c:pt idx="299">
                  <c:v>0.37344398340248963</c:v>
                </c:pt>
                <c:pt idx="300">
                  <c:v>0.37759336099585061</c:v>
                </c:pt>
                <c:pt idx="301">
                  <c:v>0.38174273858921159</c:v>
                </c:pt>
                <c:pt idx="302">
                  <c:v>0.38174273858921159</c:v>
                </c:pt>
                <c:pt idx="303">
                  <c:v>0.38174273858921159</c:v>
                </c:pt>
                <c:pt idx="304">
                  <c:v>0.38589211618257263</c:v>
                </c:pt>
                <c:pt idx="305">
                  <c:v>0.39004149377593361</c:v>
                </c:pt>
                <c:pt idx="306">
                  <c:v>0.39419087136929459</c:v>
                </c:pt>
                <c:pt idx="307">
                  <c:v>0.39834024896265557</c:v>
                </c:pt>
                <c:pt idx="308">
                  <c:v>0.40248962655601661</c:v>
                </c:pt>
                <c:pt idx="309">
                  <c:v>0.40663900414937759</c:v>
                </c:pt>
                <c:pt idx="310">
                  <c:v>0.41078838174273857</c:v>
                </c:pt>
                <c:pt idx="311">
                  <c:v>0.41493775933609961</c:v>
                </c:pt>
                <c:pt idx="312">
                  <c:v>0.41493775933609961</c:v>
                </c:pt>
                <c:pt idx="313">
                  <c:v>0.41908713692946059</c:v>
                </c:pt>
                <c:pt idx="314">
                  <c:v>0.42323651452282157</c:v>
                </c:pt>
                <c:pt idx="315">
                  <c:v>0.42323651452282157</c:v>
                </c:pt>
                <c:pt idx="316">
                  <c:v>0.42323651452282157</c:v>
                </c:pt>
                <c:pt idx="317">
                  <c:v>0.42323651452282157</c:v>
                </c:pt>
                <c:pt idx="318">
                  <c:v>0.42323651452282157</c:v>
                </c:pt>
                <c:pt idx="319">
                  <c:v>0.42323651452282157</c:v>
                </c:pt>
                <c:pt idx="320">
                  <c:v>0.42323651452282157</c:v>
                </c:pt>
                <c:pt idx="321">
                  <c:v>0.42738589211618255</c:v>
                </c:pt>
                <c:pt idx="322">
                  <c:v>0.43153526970954359</c:v>
                </c:pt>
                <c:pt idx="323">
                  <c:v>0.43568464730290457</c:v>
                </c:pt>
                <c:pt idx="324">
                  <c:v>0.43568464730290457</c:v>
                </c:pt>
                <c:pt idx="325">
                  <c:v>0.43983402489626555</c:v>
                </c:pt>
                <c:pt idx="326">
                  <c:v>0.44398340248962653</c:v>
                </c:pt>
                <c:pt idx="327">
                  <c:v>0.44813278008298757</c:v>
                </c:pt>
                <c:pt idx="328">
                  <c:v>0.45228215767634855</c:v>
                </c:pt>
                <c:pt idx="329">
                  <c:v>0.45228215767634855</c:v>
                </c:pt>
                <c:pt idx="330">
                  <c:v>0.45643153526970953</c:v>
                </c:pt>
                <c:pt idx="331">
                  <c:v>0.45643153526970953</c:v>
                </c:pt>
                <c:pt idx="332">
                  <c:v>0.46058091286307051</c:v>
                </c:pt>
                <c:pt idx="333">
                  <c:v>0.46473029045643155</c:v>
                </c:pt>
                <c:pt idx="334">
                  <c:v>0.46473029045643155</c:v>
                </c:pt>
                <c:pt idx="335">
                  <c:v>0.46887966804979253</c:v>
                </c:pt>
                <c:pt idx="336">
                  <c:v>0.46887966804979253</c:v>
                </c:pt>
                <c:pt idx="337">
                  <c:v>0.47302904564315351</c:v>
                </c:pt>
                <c:pt idx="338">
                  <c:v>0.47717842323651455</c:v>
                </c:pt>
                <c:pt idx="339">
                  <c:v>0.48132780082987553</c:v>
                </c:pt>
                <c:pt idx="340">
                  <c:v>0.48547717842323651</c:v>
                </c:pt>
                <c:pt idx="341">
                  <c:v>0.48962655601659749</c:v>
                </c:pt>
                <c:pt idx="342">
                  <c:v>0.49377593360995853</c:v>
                </c:pt>
                <c:pt idx="343">
                  <c:v>0.49377593360995853</c:v>
                </c:pt>
                <c:pt idx="344">
                  <c:v>0.49792531120331951</c:v>
                </c:pt>
                <c:pt idx="345">
                  <c:v>0.50207468879668049</c:v>
                </c:pt>
                <c:pt idx="346">
                  <c:v>0.50622406639004147</c:v>
                </c:pt>
                <c:pt idx="347">
                  <c:v>0.51037344398340245</c:v>
                </c:pt>
                <c:pt idx="348">
                  <c:v>0.51452282157676343</c:v>
                </c:pt>
                <c:pt idx="349">
                  <c:v>0.51867219917012453</c:v>
                </c:pt>
                <c:pt idx="350">
                  <c:v>0.52282157676348551</c:v>
                </c:pt>
                <c:pt idx="351">
                  <c:v>0.52697095435684649</c:v>
                </c:pt>
                <c:pt idx="352">
                  <c:v>0.53112033195020747</c:v>
                </c:pt>
                <c:pt idx="353">
                  <c:v>0.53526970954356845</c:v>
                </c:pt>
                <c:pt idx="354">
                  <c:v>0.53941908713692943</c:v>
                </c:pt>
                <c:pt idx="355">
                  <c:v>0.54356846473029041</c:v>
                </c:pt>
                <c:pt idx="356">
                  <c:v>0.5477178423236515</c:v>
                </c:pt>
                <c:pt idx="357">
                  <c:v>0.55186721991701249</c:v>
                </c:pt>
                <c:pt idx="358">
                  <c:v>0.55601659751037347</c:v>
                </c:pt>
                <c:pt idx="359">
                  <c:v>0.56016597510373445</c:v>
                </c:pt>
                <c:pt idx="360">
                  <c:v>0.56431535269709543</c:v>
                </c:pt>
                <c:pt idx="361">
                  <c:v>0.56846473029045641</c:v>
                </c:pt>
                <c:pt idx="362">
                  <c:v>0.57261410788381739</c:v>
                </c:pt>
                <c:pt idx="363">
                  <c:v>0.57261410788381739</c:v>
                </c:pt>
                <c:pt idx="364">
                  <c:v>0.57676348547717837</c:v>
                </c:pt>
                <c:pt idx="365">
                  <c:v>0.58091286307053946</c:v>
                </c:pt>
                <c:pt idx="366">
                  <c:v>0.58506224066390045</c:v>
                </c:pt>
                <c:pt idx="367">
                  <c:v>0.58921161825726143</c:v>
                </c:pt>
                <c:pt idx="368">
                  <c:v>0.59336099585062241</c:v>
                </c:pt>
                <c:pt idx="369">
                  <c:v>0.59336099585062241</c:v>
                </c:pt>
                <c:pt idx="370">
                  <c:v>0.59751037344398339</c:v>
                </c:pt>
                <c:pt idx="371">
                  <c:v>0.60165975103734437</c:v>
                </c:pt>
                <c:pt idx="372">
                  <c:v>0.60580912863070535</c:v>
                </c:pt>
                <c:pt idx="373">
                  <c:v>0.60995850622406644</c:v>
                </c:pt>
                <c:pt idx="374">
                  <c:v>0.60995850622406644</c:v>
                </c:pt>
                <c:pt idx="375">
                  <c:v>0.61410788381742742</c:v>
                </c:pt>
                <c:pt idx="376">
                  <c:v>0.61825726141078841</c:v>
                </c:pt>
                <c:pt idx="377">
                  <c:v>0.62240663900414939</c:v>
                </c:pt>
                <c:pt idx="378">
                  <c:v>0.62655601659751037</c:v>
                </c:pt>
                <c:pt idx="379">
                  <c:v>0.63070539419087135</c:v>
                </c:pt>
                <c:pt idx="380">
                  <c:v>0.63485477178423233</c:v>
                </c:pt>
                <c:pt idx="381">
                  <c:v>0.63900414937759331</c:v>
                </c:pt>
                <c:pt idx="382">
                  <c:v>0.6431535269709544</c:v>
                </c:pt>
                <c:pt idx="383">
                  <c:v>0.64730290456431538</c:v>
                </c:pt>
                <c:pt idx="384">
                  <c:v>0.65145228215767637</c:v>
                </c:pt>
                <c:pt idx="385">
                  <c:v>0.65560165975103735</c:v>
                </c:pt>
                <c:pt idx="386">
                  <c:v>0.65975103734439833</c:v>
                </c:pt>
                <c:pt idx="387">
                  <c:v>0.65975103734439833</c:v>
                </c:pt>
                <c:pt idx="388">
                  <c:v>0.66390041493775931</c:v>
                </c:pt>
                <c:pt idx="389">
                  <c:v>0.66390041493775931</c:v>
                </c:pt>
                <c:pt idx="390">
                  <c:v>0.66804979253112029</c:v>
                </c:pt>
                <c:pt idx="391">
                  <c:v>0.67219917012448138</c:v>
                </c:pt>
                <c:pt idx="392">
                  <c:v>0.67634854771784236</c:v>
                </c:pt>
                <c:pt idx="393">
                  <c:v>0.68049792531120334</c:v>
                </c:pt>
                <c:pt idx="394">
                  <c:v>0.68464730290456433</c:v>
                </c:pt>
                <c:pt idx="395">
                  <c:v>0.68464730290456433</c:v>
                </c:pt>
                <c:pt idx="396">
                  <c:v>0.68464730290456433</c:v>
                </c:pt>
                <c:pt idx="397">
                  <c:v>0.68879668049792531</c:v>
                </c:pt>
                <c:pt idx="398">
                  <c:v>0.69294605809128629</c:v>
                </c:pt>
                <c:pt idx="399">
                  <c:v>0.69709543568464727</c:v>
                </c:pt>
                <c:pt idx="400">
                  <c:v>0.70124481327800825</c:v>
                </c:pt>
                <c:pt idx="401">
                  <c:v>0.70539419087136934</c:v>
                </c:pt>
                <c:pt idx="402">
                  <c:v>0.70539419087136934</c:v>
                </c:pt>
                <c:pt idx="403">
                  <c:v>0.70539419087136934</c:v>
                </c:pt>
                <c:pt idx="404">
                  <c:v>0.70954356846473032</c:v>
                </c:pt>
                <c:pt idx="405">
                  <c:v>0.7136929460580913</c:v>
                </c:pt>
                <c:pt idx="406">
                  <c:v>0.7136929460580913</c:v>
                </c:pt>
                <c:pt idx="407">
                  <c:v>0.71784232365145229</c:v>
                </c:pt>
                <c:pt idx="408">
                  <c:v>0.72199170124481327</c:v>
                </c:pt>
                <c:pt idx="409">
                  <c:v>0.72614107883817425</c:v>
                </c:pt>
                <c:pt idx="410">
                  <c:v>0.73029045643153523</c:v>
                </c:pt>
                <c:pt idx="411">
                  <c:v>0.73029045643153523</c:v>
                </c:pt>
                <c:pt idx="412">
                  <c:v>0.73443983402489632</c:v>
                </c:pt>
                <c:pt idx="413">
                  <c:v>0.7385892116182573</c:v>
                </c:pt>
                <c:pt idx="414">
                  <c:v>0.74273858921161828</c:v>
                </c:pt>
                <c:pt idx="415">
                  <c:v>0.74688796680497926</c:v>
                </c:pt>
                <c:pt idx="416">
                  <c:v>0.75103734439834025</c:v>
                </c:pt>
                <c:pt idx="417">
                  <c:v>0.75518672199170123</c:v>
                </c:pt>
                <c:pt idx="418">
                  <c:v>0.75933609958506221</c:v>
                </c:pt>
                <c:pt idx="419">
                  <c:v>0.75933609958506221</c:v>
                </c:pt>
                <c:pt idx="420">
                  <c:v>0.75933609958506221</c:v>
                </c:pt>
                <c:pt idx="421">
                  <c:v>0.76348547717842319</c:v>
                </c:pt>
                <c:pt idx="422">
                  <c:v>0.76348547717842319</c:v>
                </c:pt>
                <c:pt idx="423">
                  <c:v>0.76763485477178428</c:v>
                </c:pt>
                <c:pt idx="424">
                  <c:v>0.77178423236514526</c:v>
                </c:pt>
                <c:pt idx="425">
                  <c:v>0.77593360995850624</c:v>
                </c:pt>
                <c:pt idx="426">
                  <c:v>0.78008298755186722</c:v>
                </c:pt>
                <c:pt idx="427">
                  <c:v>0.78423236514522821</c:v>
                </c:pt>
                <c:pt idx="428">
                  <c:v>0.78838174273858919</c:v>
                </c:pt>
                <c:pt idx="429">
                  <c:v>0.79253112033195017</c:v>
                </c:pt>
                <c:pt idx="430">
                  <c:v>0.79253112033195017</c:v>
                </c:pt>
                <c:pt idx="431">
                  <c:v>0.79668049792531115</c:v>
                </c:pt>
                <c:pt idx="432">
                  <c:v>0.79668049792531115</c:v>
                </c:pt>
                <c:pt idx="433">
                  <c:v>0.80082987551867224</c:v>
                </c:pt>
                <c:pt idx="434">
                  <c:v>0.80497925311203322</c:v>
                </c:pt>
                <c:pt idx="435">
                  <c:v>0.8091286307053942</c:v>
                </c:pt>
                <c:pt idx="436">
                  <c:v>0.81327800829875518</c:v>
                </c:pt>
                <c:pt idx="437">
                  <c:v>0.81742738589211617</c:v>
                </c:pt>
                <c:pt idx="438">
                  <c:v>0.82157676348547715</c:v>
                </c:pt>
                <c:pt idx="439">
                  <c:v>0.82572614107883813</c:v>
                </c:pt>
                <c:pt idx="440">
                  <c:v>0.82987551867219922</c:v>
                </c:pt>
                <c:pt idx="441">
                  <c:v>0.8340248962655602</c:v>
                </c:pt>
                <c:pt idx="442">
                  <c:v>0.83817427385892118</c:v>
                </c:pt>
                <c:pt idx="443">
                  <c:v>0.84232365145228216</c:v>
                </c:pt>
                <c:pt idx="444">
                  <c:v>0.84647302904564314</c:v>
                </c:pt>
                <c:pt idx="445">
                  <c:v>0.85062240663900412</c:v>
                </c:pt>
                <c:pt idx="446">
                  <c:v>0.85477178423236511</c:v>
                </c:pt>
                <c:pt idx="447">
                  <c:v>0.85892116182572609</c:v>
                </c:pt>
                <c:pt idx="448">
                  <c:v>0.86307053941908718</c:v>
                </c:pt>
                <c:pt idx="449">
                  <c:v>0.86721991701244816</c:v>
                </c:pt>
                <c:pt idx="450">
                  <c:v>0.87136929460580914</c:v>
                </c:pt>
                <c:pt idx="451">
                  <c:v>0.87551867219917012</c:v>
                </c:pt>
                <c:pt idx="452">
                  <c:v>0.8796680497925311</c:v>
                </c:pt>
                <c:pt idx="453">
                  <c:v>0.88381742738589208</c:v>
                </c:pt>
                <c:pt idx="454">
                  <c:v>0.88796680497925307</c:v>
                </c:pt>
                <c:pt idx="455">
                  <c:v>0.89211618257261416</c:v>
                </c:pt>
                <c:pt idx="456">
                  <c:v>0.89626556016597514</c:v>
                </c:pt>
                <c:pt idx="457">
                  <c:v>0.90041493775933612</c:v>
                </c:pt>
                <c:pt idx="458">
                  <c:v>0.9045643153526971</c:v>
                </c:pt>
                <c:pt idx="459">
                  <c:v>0.90871369294605808</c:v>
                </c:pt>
                <c:pt idx="460">
                  <c:v>0.91286307053941906</c:v>
                </c:pt>
                <c:pt idx="461">
                  <c:v>0.91701244813278004</c:v>
                </c:pt>
                <c:pt idx="462">
                  <c:v>0.92116182572614103</c:v>
                </c:pt>
                <c:pt idx="463">
                  <c:v>0.92531120331950212</c:v>
                </c:pt>
                <c:pt idx="464">
                  <c:v>0.9294605809128631</c:v>
                </c:pt>
                <c:pt idx="465">
                  <c:v>0.93360995850622408</c:v>
                </c:pt>
                <c:pt idx="466">
                  <c:v>0.93775933609958506</c:v>
                </c:pt>
                <c:pt idx="467">
                  <c:v>0.94190871369294604</c:v>
                </c:pt>
                <c:pt idx="468">
                  <c:v>0.94605809128630702</c:v>
                </c:pt>
                <c:pt idx="469">
                  <c:v>0.950207468879668</c:v>
                </c:pt>
                <c:pt idx="470">
                  <c:v>0.950207468879668</c:v>
                </c:pt>
                <c:pt idx="471">
                  <c:v>0.9543568464730291</c:v>
                </c:pt>
                <c:pt idx="472">
                  <c:v>0.95850622406639008</c:v>
                </c:pt>
                <c:pt idx="473">
                  <c:v>0.96265560165975106</c:v>
                </c:pt>
                <c:pt idx="474">
                  <c:v>0.96680497925311204</c:v>
                </c:pt>
                <c:pt idx="475">
                  <c:v>0.97095435684647302</c:v>
                </c:pt>
                <c:pt idx="476">
                  <c:v>0.975103734439834</c:v>
                </c:pt>
                <c:pt idx="477">
                  <c:v>0.97925311203319498</c:v>
                </c:pt>
                <c:pt idx="478">
                  <c:v>0.98340248962655596</c:v>
                </c:pt>
                <c:pt idx="479">
                  <c:v>0.98755186721991706</c:v>
                </c:pt>
                <c:pt idx="480">
                  <c:v>0.99170124481327804</c:v>
                </c:pt>
                <c:pt idx="481">
                  <c:v>0.99585062240663902</c:v>
                </c:pt>
                <c:pt idx="482">
                  <c:v>1</c:v>
                </c:pt>
              </c:numCache>
            </c:numRef>
          </c:xVal>
          <c:yVal>
            <c:numRef>
              <c:f>LR_TrainingLiftChart!$CA$2:$CA$484</c:f>
              <c:numCache>
                <c:formatCode>General</c:formatCode>
                <c:ptCount val="483"/>
                <c:pt idx="0">
                  <c:v>0</c:v>
                </c:pt>
                <c:pt idx="1">
                  <c:v>4.1493775933609959E-3</c:v>
                </c:pt>
                <c:pt idx="2">
                  <c:v>8.2987551867219917E-3</c:v>
                </c:pt>
                <c:pt idx="3">
                  <c:v>1.2448132780082987E-2</c:v>
                </c:pt>
                <c:pt idx="4">
                  <c:v>1.6597510373443983E-2</c:v>
                </c:pt>
                <c:pt idx="5">
                  <c:v>2.0746887966804978E-2</c:v>
                </c:pt>
                <c:pt idx="6">
                  <c:v>2.4896265560165973E-2</c:v>
                </c:pt>
                <c:pt idx="7">
                  <c:v>2.9045643153526972E-2</c:v>
                </c:pt>
                <c:pt idx="8">
                  <c:v>3.3195020746887967E-2</c:v>
                </c:pt>
                <c:pt idx="9">
                  <c:v>3.7344398340248962E-2</c:v>
                </c:pt>
                <c:pt idx="10">
                  <c:v>3.7344398340248962E-2</c:v>
                </c:pt>
                <c:pt idx="11">
                  <c:v>4.1493775933609957E-2</c:v>
                </c:pt>
                <c:pt idx="12">
                  <c:v>4.5643153526970952E-2</c:v>
                </c:pt>
                <c:pt idx="13">
                  <c:v>4.9792531120331947E-2</c:v>
                </c:pt>
                <c:pt idx="14">
                  <c:v>5.3941908713692949E-2</c:v>
                </c:pt>
                <c:pt idx="15">
                  <c:v>5.8091286307053944E-2</c:v>
                </c:pt>
                <c:pt idx="16">
                  <c:v>5.8091286307053944E-2</c:v>
                </c:pt>
                <c:pt idx="17">
                  <c:v>6.2240663900414939E-2</c:v>
                </c:pt>
                <c:pt idx="18">
                  <c:v>6.6390041493775934E-2</c:v>
                </c:pt>
                <c:pt idx="19">
                  <c:v>7.0539419087136929E-2</c:v>
                </c:pt>
                <c:pt idx="20">
                  <c:v>7.4688796680497924E-2</c:v>
                </c:pt>
                <c:pt idx="21">
                  <c:v>7.8838174273858919E-2</c:v>
                </c:pt>
                <c:pt idx="22">
                  <c:v>8.2987551867219914E-2</c:v>
                </c:pt>
                <c:pt idx="23">
                  <c:v>8.7136929460580909E-2</c:v>
                </c:pt>
                <c:pt idx="24">
                  <c:v>9.1286307053941904E-2</c:v>
                </c:pt>
                <c:pt idx="25">
                  <c:v>9.5435684647302899E-2</c:v>
                </c:pt>
                <c:pt idx="26">
                  <c:v>9.5435684647302899E-2</c:v>
                </c:pt>
                <c:pt idx="27">
                  <c:v>9.9585062240663894E-2</c:v>
                </c:pt>
                <c:pt idx="28">
                  <c:v>0.1037344398340249</c:v>
                </c:pt>
                <c:pt idx="29">
                  <c:v>0.1078838174273859</c:v>
                </c:pt>
                <c:pt idx="30">
                  <c:v>0.11203319502074689</c:v>
                </c:pt>
                <c:pt idx="31">
                  <c:v>0.11618257261410789</c:v>
                </c:pt>
                <c:pt idx="32">
                  <c:v>0.12033195020746888</c:v>
                </c:pt>
                <c:pt idx="33">
                  <c:v>0.12448132780082988</c:v>
                </c:pt>
                <c:pt idx="34">
                  <c:v>0.12863070539419086</c:v>
                </c:pt>
                <c:pt idx="35">
                  <c:v>0.13278008298755187</c:v>
                </c:pt>
                <c:pt idx="36">
                  <c:v>0.13692946058091288</c:v>
                </c:pt>
                <c:pt idx="37">
                  <c:v>0.14107883817427386</c:v>
                </c:pt>
                <c:pt idx="38">
                  <c:v>0.14522821576763487</c:v>
                </c:pt>
                <c:pt idx="39">
                  <c:v>0.14937759336099585</c:v>
                </c:pt>
                <c:pt idx="40">
                  <c:v>0.14937759336099585</c:v>
                </c:pt>
                <c:pt idx="41">
                  <c:v>0.15352697095435686</c:v>
                </c:pt>
                <c:pt idx="42">
                  <c:v>0.15767634854771784</c:v>
                </c:pt>
                <c:pt idx="43">
                  <c:v>0.16182572614107885</c:v>
                </c:pt>
                <c:pt idx="44">
                  <c:v>0.16597510373443983</c:v>
                </c:pt>
                <c:pt idx="45">
                  <c:v>0.17012448132780084</c:v>
                </c:pt>
                <c:pt idx="46">
                  <c:v>0.17427385892116182</c:v>
                </c:pt>
                <c:pt idx="47">
                  <c:v>0.17842323651452283</c:v>
                </c:pt>
                <c:pt idx="48">
                  <c:v>0.18257261410788381</c:v>
                </c:pt>
                <c:pt idx="49">
                  <c:v>0.18257261410788381</c:v>
                </c:pt>
                <c:pt idx="50">
                  <c:v>0.18672199170124482</c:v>
                </c:pt>
                <c:pt idx="51">
                  <c:v>0.1908713692946058</c:v>
                </c:pt>
                <c:pt idx="52">
                  <c:v>0.19502074688796681</c:v>
                </c:pt>
                <c:pt idx="53">
                  <c:v>0.19917012448132779</c:v>
                </c:pt>
                <c:pt idx="54">
                  <c:v>0.2033195020746888</c:v>
                </c:pt>
                <c:pt idx="55">
                  <c:v>0.2074688796680498</c:v>
                </c:pt>
                <c:pt idx="56">
                  <c:v>0.21161825726141079</c:v>
                </c:pt>
                <c:pt idx="57">
                  <c:v>0.21161825726141079</c:v>
                </c:pt>
                <c:pt idx="58">
                  <c:v>0.21576763485477179</c:v>
                </c:pt>
                <c:pt idx="59">
                  <c:v>0.21991701244813278</c:v>
                </c:pt>
                <c:pt idx="60">
                  <c:v>0.22406639004149378</c:v>
                </c:pt>
                <c:pt idx="61">
                  <c:v>0.22821576763485477</c:v>
                </c:pt>
                <c:pt idx="62">
                  <c:v>0.23236514522821577</c:v>
                </c:pt>
                <c:pt idx="63">
                  <c:v>0.23651452282157676</c:v>
                </c:pt>
                <c:pt idx="64">
                  <c:v>0.24066390041493776</c:v>
                </c:pt>
                <c:pt idx="65">
                  <c:v>0.24481327800829875</c:v>
                </c:pt>
                <c:pt idx="66">
                  <c:v>0.24896265560165975</c:v>
                </c:pt>
                <c:pt idx="67">
                  <c:v>0.25311203319502074</c:v>
                </c:pt>
                <c:pt idx="68">
                  <c:v>0.25726141078838172</c:v>
                </c:pt>
                <c:pt idx="69">
                  <c:v>0.25726141078838172</c:v>
                </c:pt>
                <c:pt idx="70">
                  <c:v>0.25726141078838172</c:v>
                </c:pt>
                <c:pt idx="71">
                  <c:v>0.25726141078838172</c:v>
                </c:pt>
                <c:pt idx="72">
                  <c:v>0.26141078838174275</c:v>
                </c:pt>
                <c:pt idx="73">
                  <c:v>0.26141078838174275</c:v>
                </c:pt>
                <c:pt idx="74">
                  <c:v>0.26556016597510373</c:v>
                </c:pt>
                <c:pt idx="75">
                  <c:v>0.26970954356846472</c:v>
                </c:pt>
                <c:pt idx="76">
                  <c:v>0.27385892116182575</c:v>
                </c:pt>
                <c:pt idx="77">
                  <c:v>0.27800829875518673</c:v>
                </c:pt>
                <c:pt idx="78">
                  <c:v>0.27800829875518673</c:v>
                </c:pt>
                <c:pt idx="79">
                  <c:v>0.28215767634854771</c:v>
                </c:pt>
                <c:pt idx="80">
                  <c:v>0.2863070539419087</c:v>
                </c:pt>
                <c:pt idx="81">
                  <c:v>0.29045643153526973</c:v>
                </c:pt>
                <c:pt idx="82">
                  <c:v>0.29460580912863071</c:v>
                </c:pt>
                <c:pt idx="83">
                  <c:v>0.29460580912863071</c:v>
                </c:pt>
                <c:pt idx="84">
                  <c:v>0.29875518672199169</c:v>
                </c:pt>
                <c:pt idx="85">
                  <c:v>0.30290456431535268</c:v>
                </c:pt>
                <c:pt idx="86">
                  <c:v>0.30705394190871371</c:v>
                </c:pt>
                <c:pt idx="87">
                  <c:v>0.31120331950207469</c:v>
                </c:pt>
                <c:pt idx="88">
                  <c:v>0.31535269709543567</c:v>
                </c:pt>
                <c:pt idx="89">
                  <c:v>0.31950207468879666</c:v>
                </c:pt>
                <c:pt idx="90">
                  <c:v>0.32365145228215769</c:v>
                </c:pt>
                <c:pt idx="91">
                  <c:v>0.32365145228215769</c:v>
                </c:pt>
                <c:pt idx="92">
                  <c:v>0.32780082987551867</c:v>
                </c:pt>
                <c:pt idx="93">
                  <c:v>0.33195020746887965</c:v>
                </c:pt>
                <c:pt idx="94">
                  <c:v>0.33609958506224069</c:v>
                </c:pt>
                <c:pt idx="95">
                  <c:v>0.34024896265560167</c:v>
                </c:pt>
                <c:pt idx="96">
                  <c:v>0.34439834024896265</c:v>
                </c:pt>
                <c:pt idx="97">
                  <c:v>0.34439834024896265</c:v>
                </c:pt>
                <c:pt idx="98">
                  <c:v>0.34854771784232363</c:v>
                </c:pt>
                <c:pt idx="99">
                  <c:v>0.35269709543568467</c:v>
                </c:pt>
                <c:pt idx="100">
                  <c:v>0.35684647302904565</c:v>
                </c:pt>
                <c:pt idx="101">
                  <c:v>0.36099585062240663</c:v>
                </c:pt>
                <c:pt idx="102">
                  <c:v>0.36099585062240663</c:v>
                </c:pt>
                <c:pt idx="103">
                  <c:v>0.36514522821576761</c:v>
                </c:pt>
                <c:pt idx="104">
                  <c:v>0.36929460580912865</c:v>
                </c:pt>
                <c:pt idx="105">
                  <c:v>0.36929460580912865</c:v>
                </c:pt>
                <c:pt idx="106">
                  <c:v>0.37344398340248963</c:v>
                </c:pt>
                <c:pt idx="107">
                  <c:v>0.37759336099585061</c:v>
                </c:pt>
                <c:pt idx="108">
                  <c:v>0.38174273858921159</c:v>
                </c:pt>
                <c:pt idx="109">
                  <c:v>0.38589211618257263</c:v>
                </c:pt>
                <c:pt idx="110">
                  <c:v>0.39004149377593361</c:v>
                </c:pt>
                <c:pt idx="111">
                  <c:v>0.39419087136929459</c:v>
                </c:pt>
                <c:pt idx="112">
                  <c:v>0.39834024896265557</c:v>
                </c:pt>
                <c:pt idx="113">
                  <c:v>0.39834024896265557</c:v>
                </c:pt>
                <c:pt idx="114">
                  <c:v>0.40248962655601661</c:v>
                </c:pt>
                <c:pt idx="115">
                  <c:v>0.40248962655601661</c:v>
                </c:pt>
                <c:pt idx="116">
                  <c:v>0.40663900414937759</c:v>
                </c:pt>
                <c:pt idx="117">
                  <c:v>0.41078838174273857</c:v>
                </c:pt>
                <c:pt idx="118">
                  <c:v>0.41493775933609961</c:v>
                </c:pt>
                <c:pt idx="119">
                  <c:v>0.41908713692946059</c:v>
                </c:pt>
                <c:pt idx="120">
                  <c:v>0.42323651452282157</c:v>
                </c:pt>
                <c:pt idx="121">
                  <c:v>0.42738589211618255</c:v>
                </c:pt>
                <c:pt idx="122">
                  <c:v>0.43153526970954359</c:v>
                </c:pt>
                <c:pt idx="123">
                  <c:v>0.43568464730290457</c:v>
                </c:pt>
                <c:pt idx="124">
                  <c:v>0.43983402489626555</c:v>
                </c:pt>
                <c:pt idx="125">
                  <c:v>0.44398340248962653</c:v>
                </c:pt>
                <c:pt idx="126">
                  <c:v>0.44813278008298757</c:v>
                </c:pt>
                <c:pt idx="127">
                  <c:v>0.45228215767634855</c:v>
                </c:pt>
                <c:pt idx="128">
                  <c:v>0.45643153526970953</c:v>
                </c:pt>
                <c:pt idx="129">
                  <c:v>0.46058091286307051</c:v>
                </c:pt>
                <c:pt idx="130">
                  <c:v>0.46473029045643155</c:v>
                </c:pt>
                <c:pt idx="131">
                  <c:v>0.46887966804979253</c:v>
                </c:pt>
                <c:pt idx="132">
                  <c:v>0.47302904564315351</c:v>
                </c:pt>
                <c:pt idx="133">
                  <c:v>0.47717842323651455</c:v>
                </c:pt>
                <c:pt idx="134">
                  <c:v>0.47717842323651455</c:v>
                </c:pt>
                <c:pt idx="135">
                  <c:v>0.47717842323651455</c:v>
                </c:pt>
                <c:pt idx="136">
                  <c:v>0.47717842323651455</c:v>
                </c:pt>
                <c:pt idx="137">
                  <c:v>0.48132780082987553</c:v>
                </c:pt>
                <c:pt idx="138">
                  <c:v>0.48547717842323651</c:v>
                </c:pt>
                <c:pt idx="139">
                  <c:v>0.48547717842323651</c:v>
                </c:pt>
                <c:pt idx="140">
                  <c:v>0.48962655601659749</c:v>
                </c:pt>
                <c:pt idx="141">
                  <c:v>0.49377593360995853</c:v>
                </c:pt>
                <c:pt idx="142">
                  <c:v>0.49792531120331951</c:v>
                </c:pt>
                <c:pt idx="143">
                  <c:v>0.50207468879668049</c:v>
                </c:pt>
                <c:pt idx="144">
                  <c:v>0.50622406639004147</c:v>
                </c:pt>
                <c:pt idx="145">
                  <c:v>0.50622406639004147</c:v>
                </c:pt>
                <c:pt idx="146">
                  <c:v>0.51037344398340245</c:v>
                </c:pt>
                <c:pt idx="147">
                  <c:v>0.51452282157676343</c:v>
                </c:pt>
                <c:pt idx="148">
                  <c:v>0.51867219917012453</c:v>
                </c:pt>
                <c:pt idx="149">
                  <c:v>0.51867219917012453</c:v>
                </c:pt>
                <c:pt idx="150">
                  <c:v>0.52282157676348551</c:v>
                </c:pt>
                <c:pt idx="151">
                  <c:v>0.52282157676348551</c:v>
                </c:pt>
                <c:pt idx="152">
                  <c:v>0.52697095435684649</c:v>
                </c:pt>
                <c:pt idx="153">
                  <c:v>0.53112033195020747</c:v>
                </c:pt>
                <c:pt idx="154">
                  <c:v>0.53526970954356845</c:v>
                </c:pt>
                <c:pt idx="155">
                  <c:v>0.53941908713692943</c:v>
                </c:pt>
                <c:pt idx="156">
                  <c:v>0.54356846473029041</c:v>
                </c:pt>
                <c:pt idx="157">
                  <c:v>0.5477178423236515</c:v>
                </c:pt>
                <c:pt idx="158">
                  <c:v>0.55186721991701249</c:v>
                </c:pt>
                <c:pt idx="159">
                  <c:v>0.55186721991701249</c:v>
                </c:pt>
                <c:pt idx="160">
                  <c:v>0.55601659751037347</c:v>
                </c:pt>
                <c:pt idx="161">
                  <c:v>0.56016597510373445</c:v>
                </c:pt>
                <c:pt idx="162">
                  <c:v>0.56431535269709543</c:v>
                </c:pt>
                <c:pt idx="163">
                  <c:v>0.56431535269709543</c:v>
                </c:pt>
                <c:pt idx="164">
                  <c:v>0.56846473029045641</c:v>
                </c:pt>
                <c:pt idx="165">
                  <c:v>0.56846473029045641</c:v>
                </c:pt>
                <c:pt idx="166">
                  <c:v>0.56846473029045641</c:v>
                </c:pt>
                <c:pt idx="167">
                  <c:v>0.56846473029045641</c:v>
                </c:pt>
                <c:pt idx="168">
                  <c:v>0.57261410788381739</c:v>
                </c:pt>
                <c:pt idx="169">
                  <c:v>0.57676348547717837</c:v>
                </c:pt>
                <c:pt idx="170">
                  <c:v>0.57676348547717837</c:v>
                </c:pt>
                <c:pt idx="171">
                  <c:v>0.58091286307053946</c:v>
                </c:pt>
                <c:pt idx="172">
                  <c:v>0.58506224066390045</c:v>
                </c:pt>
                <c:pt idx="173">
                  <c:v>0.58921161825726143</c:v>
                </c:pt>
                <c:pt idx="174">
                  <c:v>0.59336099585062241</c:v>
                </c:pt>
                <c:pt idx="175">
                  <c:v>0.59336099585062241</c:v>
                </c:pt>
                <c:pt idx="176">
                  <c:v>0.59751037344398339</c:v>
                </c:pt>
                <c:pt idx="177">
                  <c:v>0.60165975103734437</c:v>
                </c:pt>
                <c:pt idx="178">
                  <c:v>0.60580912863070535</c:v>
                </c:pt>
                <c:pt idx="179">
                  <c:v>0.60580912863070535</c:v>
                </c:pt>
                <c:pt idx="180">
                  <c:v>0.60580912863070535</c:v>
                </c:pt>
                <c:pt idx="181">
                  <c:v>0.60995850622406644</c:v>
                </c:pt>
                <c:pt idx="182">
                  <c:v>0.61410788381742742</c:v>
                </c:pt>
                <c:pt idx="183">
                  <c:v>0.61825726141078841</c:v>
                </c:pt>
                <c:pt idx="184">
                  <c:v>0.61825726141078841</c:v>
                </c:pt>
                <c:pt idx="185">
                  <c:v>0.62240663900414939</c:v>
                </c:pt>
                <c:pt idx="186">
                  <c:v>0.62655601659751037</c:v>
                </c:pt>
                <c:pt idx="187">
                  <c:v>0.62655601659751037</c:v>
                </c:pt>
                <c:pt idx="188">
                  <c:v>0.63070539419087135</c:v>
                </c:pt>
                <c:pt idx="189">
                  <c:v>0.63485477178423233</c:v>
                </c:pt>
                <c:pt idx="190">
                  <c:v>0.63900414937759331</c:v>
                </c:pt>
                <c:pt idx="191">
                  <c:v>0.6431535269709544</c:v>
                </c:pt>
                <c:pt idx="192">
                  <c:v>0.64730290456431538</c:v>
                </c:pt>
                <c:pt idx="193">
                  <c:v>0.65145228215767637</c:v>
                </c:pt>
                <c:pt idx="194">
                  <c:v>0.65560165975103735</c:v>
                </c:pt>
                <c:pt idx="195">
                  <c:v>0.65560165975103735</c:v>
                </c:pt>
                <c:pt idx="196">
                  <c:v>0.65560165975103735</c:v>
                </c:pt>
                <c:pt idx="197">
                  <c:v>0.65560165975103735</c:v>
                </c:pt>
                <c:pt idx="198">
                  <c:v>0.65975103734439833</c:v>
                </c:pt>
                <c:pt idx="199">
                  <c:v>0.66390041493775931</c:v>
                </c:pt>
                <c:pt idx="200">
                  <c:v>0.66390041493775931</c:v>
                </c:pt>
                <c:pt idx="201">
                  <c:v>0.66390041493775931</c:v>
                </c:pt>
                <c:pt idx="202">
                  <c:v>0.66390041493775931</c:v>
                </c:pt>
                <c:pt idx="203">
                  <c:v>0.66390041493775931</c:v>
                </c:pt>
                <c:pt idx="204">
                  <c:v>0.66804979253112029</c:v>
                </c:pt>
                <c:pt idx="205">
                  <c:v>0.67219917012448138</c:v>
                </c:pt>
                <c:pt idx="206">
                  <c:v>0.67634854771784236</c:v>
                </c:pt>
                <c:pt idx="207">
                  <c:v>0.68049792531120334</c:v>
                </c:pt>
                <c:pt idx="208">
                  <c:v>0.68049792531120334</c:v>
                </c:pt>
                <c:pt idx="209">
                  <c:v>0.68049792531120334</c:v>
                </c:pt>
                <c:pt idx="210">
                  <c:v>0.68464730290456433</c:v>
                </c:pt>
                <c:pt idx="211">
                  <c:v>0.68879668049792531</c:v>
                </c:pt>
                <c:pt idx="212">
                  <c:v>0.69294605809128629</c:v>
                </c:pt>
                <c:pt idx="213">
                  <c:v>0.69294605809128629</c:v>
                </c:pt>
                <c:pt idx="214">
                  <c:v>0.69709543568464727</c:v>
                </c:pt>
                <c:pt idx="215">
                  <c:v>0.70124481327800825</c:v>
                </c:pt>
                <c:pt idx="216">
                  <c:v>0.70539419087136934</c:v>
                </c:pt>
                <c:pt idx="217">
                  <c:v>0.70539419087136934</c:v>
                </c:pt>
                <c:pt idx="218">
                  <c:v>0.70954356846473032</c:v>
                </c:pt>
                <c:pt idx="219">
                  <c:v>0.70954356846473032</c:v>
                </c:pt>
                <c:pt idx="220">
                  <c:v>0.7136929460580913</c:v>
                </c:pt>
                <c:pt idx="221">
                  <c:v>0.7136929460580913</c:v>
                </c:pt>
                <c:pt idx="222">
                  <c:v>0.71784232365145229</c:v>
                </c:pt>
                <c:pt idx="223">
                  <c:v>0.71784232365145229</c:v>
                </c:pt>
                <c:pt idx="224">
                  <c:v>0.71784232365145229</c:v>
                </c:pt>
                <c:pt idx="225">
                  <c:v>0.71784232365145229</c:v>
                </c:pt>
                <c:pt idx="226">
                  <c:v>0.72199170124481327</c:v>
                </c:pt>
                <c:pt idx="227">
                  <c:v>0.72199170124481327</c:v>
                </c:pt>
                <c:pt idx="228">
                  <c:v>0.72199170124481327</c:v>
                </c:pt>
                <c:pt idx="229">
                  <c:v>0.72614107883817425</c:v>
                </c:pt>
                <c:pt idx="230">
                  <c:v>0.73029045643153523</c:v>
                </c:pt>
                <c:pt idx="231">
                  <c:v>0.73029045643153523</c:v>
                </c:pt>
                <c:pt idx="232">
                  <c:v>0.73443983402489632</c:v>
                </c:pt>
                <c:pt idx="233">
                  <c:v>0.7385892116182573</c:v>
                </c:pt>
                <c:pt idx="234">
                  <c:v>0.74273858921161828</c:v>
                </c:pt>
                <c:pt idx="235">
                  <c:v>0.74273858921161828</c:v>
                </c:pt>
                <c:pt idx="236">
                  <c:v>0.74688796680497926</c:v>
                </c:pt>
                <c:pt idx="237">
                  <c:v>0.75103734439834025</c:v>
                </c:pt>
                <c:pt idx="238">
                  <c:v>0.75518672199170123</c:v>
                </c:pt>
                <c:pt idx="239">
                  <c:v>0.75518672199170123</c:v>
                </c:pt>
                <c:pt idx="240">
                  <c:v>0.75933609958506221</c:v>
                </c:pt>
                <c:pt idx="241">
                  <c:v>0.76348547717842319</c:v>
                </c:pt>
                <c:pt idx="242">
                  <c:v>0.76348547717842319</c:v>
                </c:pt>
                <c:pt idx="243">
                  <c:v>0.76763485477178428</c:v>
                </c:pt>
                <c:pt idx="244">
                  <c:v>0.77178423236514526</c:v>
                </c:pt>
                <c:pt idx="245">
                  <c:v>0.77593360995850624</c:v>
                </c:pt>
                <c:pt idx="246">
                  <c:v>0.78008298755186722</c:v>
                </c:pt>
                <c:pt idx="247">
                  <c:v>0.78423236514522821</c:v>
                </c:pt>
                <c:pt idx="248">
                  <c:v>0.78423236514522821</c:v>
                </c:pt>
                <c:pt idx="249">
                  <c:v>0.78838174273858919</c:v>
                </c:pt>
                <c:pt idx="250">
                  <c:v>0.78838174273858919</c:v>
                </c:pt>
                <c:pt idx="251">
                  <c:v>0.78838174273858919</c:v>
                </c:pt>
                <c:pt idx="252">
                  <c:v>0.78838174273858919</c:v>
                </c:pt>
                <c:pt idx="253">
                  <c:v>0.78838174273858919</c:v>
                </c:pt>
                <c:pt idx="254">
                  <c:v>0.78838174273858919</c:v>
                </c:pt>
                <c:pt idx="255">
                  <c:v>0.78838174273858919</c:v>
                </c:pt>
                <c:pt idx="256">
                  <c:v>0.79253112033195017</c:v>
                </c:pt>
                <c:pt idx="257">
                  <c:v>0.79253112033195017</c:v>
                </c:pt>
                <c:pt idx="258">
                  <c:v>0.79253112033195017</c:v>
                </c:pt>
                <c:pt idx="259">
                  <c:v>0.79253112033195017</c:v>
                </c:pt>
                <c:pt idx="260">
                  <c:v>0.79668049792531115</c:v>
                </c:pt>
                <c:pt idx="261">
                  <c:v>0.80082987551867224</c:v>
                </c:pt>
                <c:pt idx="262">
                  <c:v>0.80082987551867224</c:v>
                </c:pt>
                <c:pt idx="263">
                  <c:v>0.80082987551867224</c:v>
                </c:pt>
                <c:pt idx="264">
                  <c:v>0.80082987551867224</c:v>
                </c:pt>
                <c:pt idx="265">
                  <c:v>0.80497925311203322</c:v>
                </c:pt>
                <c:pt idx="266">
                  <c:v>0.8091286307053942</c:v>
                </c:pt>
                <c:pt idx="267">
                  <c:v>0.8091286307053942</c:v>
                </c:pt>
                <c:pt idx="268">
                  <c:v>0.81327800829875518</c:v>
                </c:pt>
                <c:pt idx="269">
                  <c:v>0.81742738589211617</c:v>
                </c:pt>
                <c:pt idx="270">
                  <c:v>0.81742738589211617</c:v>
                </c:pt>
                <c:pt idx="271">
                  <c:v>0.81742738589211617</c:v>
                </c:pt>
                <c:pt idx="272">
                  <c:v>0.82157676348547715</c:v>
                </c:pt>
                <c:pt idx="273">
                  <c:v>0.82157676348547715</c:v>
                </c:pt>
                <c:pt idx="274">
                  <c:v>0.82572614107883813</c:v>
                </c:pt>
                <c:pt idx="275">
                  <c:v>0.82572614107883813</c:v>
                </c:pt>
                <c:pt idx="276">
                  <c:v>0.82572614107883813</c:v>
                </c:pt>
                <c:pt idx="277">
                  <c:v>0.82987551867219922</c:v>
                </c:pt>
                <c:pt idx="278">
                  <c:v>0.82987551867219922</c:v>
                </c:pt>
                <c:pt idx="279">
                  <c:v>0.82987551867219922</c:v>
                </c:pt>
                <c:pt idx="280">
                  <c:v>0.82987551867219922</c:v>
                </c:pt>
                <c:pt idx="281">
                  <c:v>0.82987551867219922</c:v>
                </c:pt>
                <c:pt idx="282">
                  <c:v>0.8340248962655602</c:v>
                </c:pt>
                <c:pt idx="283">
                  <c:v>0.83817427385892118</c:v>
                </c:pt>
                <c:pt idx="284">
                  <c:v>0.83817427385892118</c:v>
                </c:pt>
                <c:pt idx="285">
                  <c:v>0.83817427385892118</c:v>
                </c:pt>
                <c:pt idx="286">
                  <c:v>0.84232365145228216</c:v>
                </c:pt>
                <c:pt idx="287">
                  <c:v>0.84232365145228216</c:v>
                </c:pt>
                <c:pt idx="288">
                  <c:v>0.84232365145228216</c:v>
                </c:pt>
                <c:pt idx="289">
                  <c:v>0.84647302904564314</c:v>
                </c:pt>
                <c:pt idx="290">
                  <c:v>0.85062240663900412</c:v>
                </c:pt>
                <c:pt idx="291">
                  <c:v>0.85477178423236511</c:v>
                </c:pt>
                <c:pt idx="292">
                  <c:v>0.85477178423236511</c:v>
                </c:pt>
                <c:pt idx="293">
                  <c:v>0.85477178423236511</c:v>
                </c:pt>
                <c:pt idx="294">
                  <c:v>0.85892116182572609</c:v>
                </c:pt>
                <c:pt idx="295">
                  <c:v>0.85892116182572609</c:v>
                </c:pt>
                <c:pt idx="296">
                  <c:v>0.86307053941908718</c:v>
                </c:pt>
                <c:pt idx="297">
                  <c:v>0.86307053941908718</c:v>
                </c:pt>
                <c:pt idx="298">
                  <c:v>0.86307053941908718</c:v>
                </c:pt>
                <c:pt idx="299">
                  <c:v>0.86721991701244816</c:v>
                </c:pt>
                <c:pt idx="300">
                  <c:v>0.86721991701244816</c:v>
                </c:pt>
                <c:pt idx="301">
                  <c:v>0.86721991701244816</c:v>
                </c:pt>
                <c:pt idx="302">
                  <c:v>0.87136929460580914</c:v>
                </c:pt>
                <c:pt idx="303">
                  <c:v>0.87551867219917012</c:v>
                </c:pt>
                <c:pt idx="304">
                  <c:v>0.87551867219917012</c:v>
                </c:pt>
                <c:pt idx="305">
                  <c:v>0.87551867219917012</c:v>
                </c:pt>
                <c:pt idx="306">
                  <c:v>0.87551867219917012</c:v>
                </c:pt>
                <c:pt idx="307">
                  <c:v>0.87551867219917012</c:v>
                </c:pt>
                <c:pt idx="308">
                  <c:v>0.87551867219917012</c:v>
                </c:pt>
                <c:pt idx="309">
                  <c:v>0.87551867219917012</c:v>
                </c:pt>
                <c:pt idx="310">
                  <c:v>0.87551867219917012</c:v>
                </c:pt>
                <c:pt idx="311">
                  <c:v>0.87551867219917012</c:v>
                </c:pt>
                <c:pt idx="312">
                  <c:v>0.8796680497925311</c:v>
                </c:pt>
                <c:pt idx="313">
                  <c:v>0.8796680497925311</c:v>
                </c:pt>
                <c:pt idx="314">
                  <c:v>0.8796680497925311</c:v>
                </c:pt>
                <c:pt idx="315">
                  <c:v>0.88381742738589208</c:v>
                </c:pt>
                <c:pt idx="316">
                  <c:v>0.88796680497925307</c:v>
                </c:pt>
                <c:pt idx="317">
                  <c:v>0.89211618257261416</c:v>
                </c:pt>
                <c:pt idx="318">
                  <c:v>0.89626556016597514</c:v>
                </c:pt>
                <c:pt idx="319">
                  <c:v>0.90041493775933612</c:v>
                </c:pt>
                <c:pt idx="320">
                  <c:v>0.9045643153526971</c:v>
                </c:pt>
                <c:pt idx="321">
                  <c:v>0.9045643153526971</c:v>
                </c:pt>
                <c:pt idx="322">
                  <c:v>0.9045643153526971</c:v>
                </c:pt>
                <c:pt idx="323">
                  <c:v>0.9045643153526971</c:v>
                </c:pt>
                <c:pt idx="324">
                  <c:v>0.90871369294605808</c:v>
                </c:pt>
                <c:pt idx="325">
                  <c:v>0.90871369294605808</c:v>
                </c:pt>
                <c:pt idx="326">
                  <c:v>0.90871369294605808</c:v>
                </c:pt>
                <c:pt idx="327">
                  <c:v>0.90871369294605808</c:v>
                </c:pt>
                <c:pt idx="328">
                  <c:v>0.90871369294605808</c:v>
                </c:pt>
                <c:pt idx="329">
                  <c:v>0.91286307053941906</c:v>
                </c:pt>
                <c:pt idx="330">
                  <c:v>0.91286307053941906</c:v>
                </c:pt>
                <c:pt idx="331">
                  <c:v>0.91701244813278004</c:v>
                </c:pt>
                <c:pt idx="332">
                  <c:v>0.91701244813278004</c:v>
                </c:pt>
                <c:pt idx="333">
                  <c:v>0.91701244813278004</c:v>
                </c:pt>
                <c:pt idx="334">
                  <c:v>0.92116182572614103</c:v>
                </c:pt>
                <c:pt idx="335">
                  <c:v>0.92116182572614103</c:v>
                </c:pt>
                <c:pt idx="336">
                  <c:v>0.92531120331950212</c:v>
                </c:pt>
                <c:pt idx="337">
                  <c:v>0.92531120331950212</c:v>
                </c:pt>
                <c:pt idx="338">
                  <c:v>0.92531120331950212</c:v>
                </c:pt>
                <c:pt idx="339">
                  <c:v>0.92531120331950212</c:v>
                </c:pt>
                <c:pt idx="340">
                  <c:v>0.92531120331950212</c:v>
                </c:pt>
                <c:pt idx="341">
                  <c:v>0.92531120331950212</c:v>
                </c:pt>
                <c:pt idx="342">
                  <c:v>0.92531120331950212</c:v>
                </c:pt>
                <c:pt idx="343">
                  <c:v>0.9294605809128631</c:v>
                </c:pt>
                <c:pt idx="344">
                  <c:v>0.9294605809128631</c:v>
                </c:pt>
                <c:pt idx="345">
                  <c:v>0.9294605809128631</c:v>
                </c:pt>
                <c:pt idx="346">
                  <c:v>0.9294605809128631</c:v>
                </c:pt>
                <c:pt idx="347">
                  <c:v>0.9294605809128631</c:v>
                </c:pt>
                <c:pt idx="348">
                  <c:v>0.9294605809128631</c:v>
                </c:pt>
                <c:pt idx="349">
                  <c:v>0.9294605809128631</c:v>
                </c:pt>
                <c:pt idx="350">
                  <c:v>0.9294605809128631</c:v>
                </c:pt>
                <c:pt idx="351">
                  <c:v>0.9294605809128631</c:v>
                </c:pt>
                <c:pt idx="352">
                  <c:v>0.9294605809128631</c:v>
                </c:pt>
                <c:pt idx="353">
                  <c:v>0.9294605809128631</c:v>
                </c:pt>
                <c:pt idx="354">
                  <c:v>0.9294605809128631</c:v>
                </c:pt>
                <c:pt idx="355">
                  <c:v>0.9294605809128631</c:v>
                </c:pt>
                <c:pt idx="356">
                  <c:v>0.9294605809128631</c:v>
                </c:pt>
                <c:pt idx="357">
                  <c:v>0.9294605809128631</c:v>
                </c:pt>
                <c:pt idx="358">
                  <c:v>0.9294605809128631</c:v>
                </c:pt>
                <c:pt idx="359">
                  <c:v>0.9294605809128631</c:v>
                </c:pt>
                <c:pt idx="360">
                  <c:v>0.9294605809128631</c:v>
                </c:pt>
                <c:pt idx="361">
                  <c:v>0.9294605809128631</c:v>
                </c:pt>
                <c:pt idx="362">
                  <c:v>0.9294605809128631</c:v>
                </c:pt>
                <c:pt idx="363">
                  <c:v>0.93360995850622408</c:v>
                </c:pt>
                <c:pt idx="364">
                  <c:v>0.93360995850622408</c:v>
                </c:pt>
                <c:pt idx="365">
                  <c:v>0.93360995850622408</c:v>
                </c:pt>
                <c:pt idx="366">
                  <c:v>0.93360995850622408</c:v>
                </c:pt>
                <c:pt idx="367">
                  <c:v>0.93360995850622408</c:v>
                </c:pt>
                <c:pt idx="368">
                  <c:v>0.93360995850622408</c:v>
                </c:pt>
                <c:pt idx="369">
                  <c:v>0.93775933609958506</c:v>
                </c:pt>
                <c:pt idx="370">
                  <c:v>0.93775933609958506</c:v>
                </c:pt>
                <c:pt idx="371">
                  <c:v>0.93775933609958506</c:v>
                </c:pt>
                <c:pt idx="372">
                  <c:v>0.93775933609958506</c:v>
                </c:pt>
                <c:pt idx="373">
                  <c:v>0.93775933609958506</c:v>
                </c:pt>
                <c:pt idx="374">
                  <c:v>0.94190871369294604</c:v>
                </c:pt>
                <c:pt idx="375">
                  <c:v>0.94190871369294604</c:v>
                </c:pt>
                <c:pt idx="376">
                  <c:v>0.94190871369294604</c:v>
                </c:pt>
                <c:pt idx="377">
                  <c:v>0.94190871369294604</c:v>
                </c:pt>
                <c:pt idx="378">
                  <c:v>0.94190871369294604</c:v>
                </c:pt>
                <c:pt idx="379">
                  <c:v>0.94190871369294604</c:v>
                </c:pt>
                <c:pt idx="380">
                  <c:v>0.94190871369294604</c:v>
                </c:pt>
                <c:pt idx="381">
                  <c:v>0.94190871369294604</c:v>
                </c:pt>
                <c:pt idx="382">
                  <c:v>0.94190871369294604</c:v>
                </c:pt>
                <c:pt idx="383">
                  <c:v>0.94190871369294604</c:v>
                </c:pt>
                <c:pt idx="384">
                  <c:v>0.94190871369294604</c:v>
                </c:pt>
                <c:pt idx="385">
                  <c:v>0.94190871369294604</c:v>
                </c:pt>
                <c:pt idx="386">
                  <c:v>0.94190871369294604</c:v>
                </c:pt>
                <c:pt idx="387">
                  <c:v>0.94605809128630702</c:v>
                </c:pt>
                <c:pt idx="388">
                  <c:v>0.94605809128630702</c:v>
                </c:pt>
                <c:pt idx="389">
                  <c:v>0.950207468879668</c:v>
                </c:pt>
                <c:pt idx="390">
                  <c:v>0.950207468879668</c:v>
                </c:pt>
                <c:pt idx="391">
                  <c:v>0.950207468879668</c:v>
                </c:pt>
                <c:pt idx="392">
                  <c:v>0.950207468879668</c:v>
                </c:pt>
                <c:pt idx="393">
                  <c:v>0.950207468879668</c:v>
                </c:pt>
                <c:pt idx="394">
                  <c:v>0.950207468879668</c:v>
                </c:pt>
                <c:pt idx="395">
                  <c:v>0.9543568464730291</c:v>
                </c:pt>
                <c:pt idx="396">
                  <c:v>0.95850622406639008</c:v>
                </c:pt>
                <c:pt idx="397">
                  <c:v>0.95850622406639008</c:v>
                </c:pt>
                <c:pt idx="398">
                  <c:v>0.95850622406639008</c:v>
                </c:pt>
                <c:pt idx="399">
                  <c:v>0.95850622406639008</c:v>
                </c:pt>
                <c:pt idx="400">
                  <c:v>0.95850622406639008</c:v>
                </c:pt>
                <c:pt idx="401">
                  <c:v>0.95850622406639008</c:v>
                </c:pt>
                <c:pt idx="402">
                  <c:v>0.96265560165975106</c:v>
                </c:pt>
                <c:pt idx="403">
                  <c:v>0.96680497925311204</c:v>
                </c:pt>
                <c:pt idx="404">
                  <c:v>0.96680497925311204</c:v>
                </c:pt>
                <c:pt idx="405">
                  <c:v>0.96680497925311204</c:v>
                </c:pt>
                <c:pt idx="406">
                  <c:v>0.97095435684647302</c:v>
                </c:pt>
                <c:pt idx="407">
                  <c:v>0.97095435684647302</c:v>
                </c:pt>
                <c:pt idx="408">
                  <c:v>0.97095435684647302</c:v>
                </c:pt>
                <c:pt idx="409">
                  <c:v>0.97095435684647302</c:v>
                </c:pt>
                <c:pt idx="410">
                  <c:v>0.97095435684647302</c:v>
                </c:pt>
                <c:pt idx="411">
                  <c:v>0.975103734439834</c:v>
                </c:pt>
                <c:pt idx="412">
                  <c:v>0.975103734439834</c:v>
                </c:pt>
                <c:pt idx="413">
                  <c:v>0.975103734439834</c:v>
                </c:pt>
                <c:pt idx="414">
                  <c:v>0.975103734439834</c:v>
                </c:pt>
                <c:pt idx="415">
                  <c:v>0.975103734439834</c:v>
                </c:pt>
                <c:pt idx="416">
                  <c:v>0.975103734439834</c:v>
                </c:pt>
                <c:pt idx="417">
                  <c:v>0.975103734439834</c:v>
                </c:pt>
                <c:pt idx="418">
                  <c:v>0.975103734439834</c:v>
                </c:pt>
                <c:pt idx="419">
                  <c:v>0.97925311203319498</c:v>
                </c:pt>
                <c:pt idx="420">
                  <c:v>0.98340248962655596</c:v>
                </c:pt>
                <c:pt idx="421">
                  <c:v>0.98340248962655596</c:v>
                </c:pt>
                <c:pt idx="422">
                  <c:v>0.98755186721991706</c:v>
                </c:pt>
                <c:pt idx="423">
                  <c:v>0.98755186721991706</c:v>
                </c:pt>
                <c:pt idx="424">
                  <c:v>0.98755186721991706</c:v>
                </c:pt>
                <c:pt idx="425">
                  <c:v>0.98755186721991706</c:v>
                </c:pt>
                <c:pt idx="426">
                  <c:v>0.98755186721991706</c:v>
                </c:pt>
                <c:pt idx="427">
                  <c:v>0.98755186721991706</c:v>
                </c:pt>
                <c:pt idx="428">
                  <c:v>0.98755186721991706</c:v>
                </c:pt>
                <c:pt idx="429">
                  <c:v>0.98755186721991706</c:v>
                </c:pt>
                <c:pt idx="430">
                  <c:v>0.99170124481327804</c:v>
                </c:pt>
                <c:pt idx="431">
                  <c:v>0.99170124481327804</c:v>
                </c:pt>
                <c:pt idx="432">
                  <c:v>0.99585062240663902</c:v>
                </c:pt>
                <c:pt idx="433">
                  <c:v>0.99585062240663902</c:v>
                </c:pt>
                <c:pt idx="434">
                  <c:v>0.99585062240663902</c:v>
                </c:pt>
                <c:pt idx="435">
                  <c:v>0.99585062240663902</c:v>
                </c:pt>
                <c:pt idx="436">
                  <c:v>0.99585062240663902</c:v>
                </c:pt>
                <c:pt idx="437">
                  <c:v>0.99585062240663902</c:v>
                </c:pt>
                <c:pt idx="438">
                  <c:v>0.99585062240663902</c:v>
                </c:pt>
                <c:pt idx="439">
                  <c:v>0.99585062240663902</c:v>
                </c:pt>
                <c:pt idx="440">
                  <c:v>0.99585062240663902</c:v>
                </c:pt>
                <c:pt idx="441">
                  <c:v>0.99585062240663902</c:v>
                </c:pt>
                <c:pt idx="442">
                  <c:v>0.99585062240663902</c:v>
                </c:pt>
                <c:pt idx="443">
                  <c:v>0.99585062240663902</c:v>
                </c:pt>
                <c:pt idx="444">
                  <c:v>0.99585062240663902</c:v>
                </c:pt>
                <c:pt idx="445">
                  <c:v>0.99585062240663902</c:v>
                </c:pt>
                <c:pt idx="446">
                  <c:v>0.99585062240663902</c:v>
                </c:pt>
                <c:pt idx="447">
                  <c:v>0.99585062240663902</c:v>
                </c:pt>
                <c:pt idx="448">
                  <c:v>0.99585062240663902</c:v>
                </c:pt>
                <c:pt idx="449">
                  <c:v>0.99585062240663902</c:v>
                </c:pt>
                <c:pt idx="450">
                  <c:v>0.99585062240663902</c:v>
                </c:pt>
                <c:pt idx="451">
                  <c:v>0.99585062240663902</c:v>
                </c:pt>
                <c:pt idx="452">
                  <c:v>0.99585062240663902</c:v>
                </c:pt>
                <c:pt idx="453">
                  <c:v>0.99585062240663902</c:v>
                </c:pt>
                <c:pt idx="454">
                  <c:v>0.99585062240663902</c:v>
                </c:pt>
                <c:pt idx="455">
                  <c:v>0.99585062240663902</c:v>
                </c:pt>
                <c:pt idx="456">
                  <c:v>0.99585062240663902</c:v>
                </c:pt>
                <c:pt idx="457">
                  <c:v>0.99585062240663902</c:v>
                </c:pt>
                <c:pt idx="458">
                  <c:v>0.99585062240663902</c:v>
                </c:pt>
                <c:pt idx="459">
                  <c:v>0.99585062240663902</c:v>
                </c:pt>
                <c:pt idx="460">
                  <c:v>0.99585062240663902</c:v>
                </c:pt>
                <c:pt idx="461">
                  <c:v>0.99585062240663902</c:v>
                </c:pt>
                <c:pt idx="462">
                  <c:v>0.99585062240663902</c:v>
                </c:pt>
                <c:pt idx="463">
                  <c:v>0.99585062240663902</c:v>
                </c:pt>
                <c:pt idx="464">
                  <c:v>0.99585062240663902</c:v>
                </c:pt>
                <c:pt idx="465">
                  <c:v>0.99585062240663902</c:v>
                </c:pt>
                <c:pt idx="466">
                  <c:v>0.99585062240663902</c:v>
                </c:pt>
                <c:pt idx="467">
                  <c:v>0.99585062240663902</c:v>
                </c:pt>
                <c:pt idx="468">
                  <c:v>0.99585062240663902</c:v>
                </c:pt>
                <c:pt idx="469">
                  <c:v>0.99585062240663902</c:v>
                </c:pt>
                <c:pt idx="470">
                  <c:v>1</c:v>
                </c:pt>
                <c:pt idx="471">
                  <c:v>1</c:v>
                </c:pt>
                <c:pt idx="472">
                  <c:v>1</c:v>
                </c:pt>
                <c:pt idx="473">
                  <c:v>1</c:v>
                </c:pt>
                <c:pt idx="474">
                  <c:v>1</c:v>
                </c:pt>
                <c:pt idx="475">
                  <c:v>1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F8-4874-ADBE-F4166A5CA6C5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LR_TrainingLiftChart!$BZ$2:$BZ$484</c:f>
              <c:numCache>
                <c:formatCode>General</c:formatCode>
                <c:ptCount val="48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4.1493775933609959E-3</c:v>
                </c:pt>
                <c:pt idx="11">
                  <c:v>4.1493775933609959E-3</c:v>
                </c:pt>
                <c:pt idx="12">
                  <c:v>4.1493775933609959E-3</c:v>
                </c:pt>
                <c:pt idx="13">
                  <c:v>4.1493775933609959E-3</c:v>
                </c:pt>
                <c:pt idx="14">
                  <c:v>4.1493775933609959E-3</c:v>
                </c:pt>
                <c:pt idx="15">
                  <c:v>4.1493775933609959E-3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1.2448132780082987E-2</c:v>
                </c:pt>
                <c:pt idx="27">
                  <c:v>1.2448132780082987E-2</c:v>
                </c:pt>
                <c:pt idx="28">
                  <c:v>1.2448132780082987E-2</c:v>
                </c:pt>
                <c:pt idx="29">
                  <c:v>1.2448132780082987E-2</c:v>
                </c:pt>
                <c:pt idx="30">
                  <c:v>1.2448132780082987E-2</c:v>
                </c:pt>
                <c:pt idx="31">
                  <c:v>1.2448132780082987E-2</c:v>
                </c:pt>
                <c:pt idx="32">
                  <c:v>1.2448132780082987E-2</c:v>
                </c:pt>
                <c:pt idx="33">
                  <c:v>1.2448132780082987E-2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1.6597510373443983E-2</c:v>
                </c:pt>
                <c:pt idx="41">
                  <c:v>1.6597510373443983E-2</c:v>
                </c:pt>
                <c:pt idx="42">
                  <c:v>1.6597510373443983E-2</c:v>
                </c:pt>
                <c:pt idx="43">
                  <c:v>1.6597510373443983E-2</c:v>
                </c:pt>
                <c:pt idx="44">
                  <c:v>1.6597510373443983E-2</c:v>
                </c:pt>
                <c:pt idx="45">
                  <c:v>1.6597510373443983E-2</c:v>
                </c:pt>
                <c:pt idx="46">
                  <c:v>1.6597510373443983E-2</c:v>
                </c:pt>
                <c:pt idx="47">
                  <c:v>1.6597510373443983E-2</c:v>
                </c:pt>
                <c:pt idx="48">
                  <c:v>1.6597510373443983E-2</c:v>
                </c:pt>
                <c:pt idx="49">
                  <c:v>2.0746887966804978E-2</c:v>
                </c:pt>
                <c:pt idx="50">
                  <c:v>2.0746887966804978E-2</c:v>
                </c:pt>
                <c:pt idx="51">
                  <c:v>2.0746887966804978E-2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2.0746887966804978E-2</c:v>
                </c:pt>
                <c:pt idx="57">
                  <c:v>2.4896265560165973E-2</c:v>
                </c:pt>
                <c:pt idx="58">
                  <c:v>2.4896265560165973E-2</c:v>
                </c:pt>
                <c:pt idx="59">
                  <c:v>2.4896265560165973E-2</c:v>
                </c:pt>
                <c:pt idx="60">
                  <c:v>2.4896265560165973E-2</c:v>
                </c:pt>
                <c:pt idx="61">
                  <c:v>2.4896265560165973E-2</c:v>
                </c:pt>
                <c:pt idx="62">
                  <c:v>2.4896265560165973E-2</c:v>
                </c:pt>
                <c:pt idx="63">
                  <c:v>2.4896265560165973E-2</c:v>
                </c:pt>
                <c:pt idx="64">
                  <c:v>2.4896265560165973E-2</c:v>
                </c:pt>
                <c:pt idx="65">
                  <c:v>2.4896265560165973E-2</c:v>
                </c:pt>
                <c:pt idx="66">
                  <c:v>2.4896265560165973E-2</c:v>
                </c:pt>
                <c:pt idx="67">
                  <c:v>2.4896265560165973E-2</c:v>
                </c:pt>
                <c:pt idx="68">
                  <c:v>2.4896265560165973E-2</c:v>
                </c:pt>
                <c:pt idx="69">
                  <c:v>2.9045643153526972E-2</c:v>
                </c:pt>
                <c:pt idx="70">
                  <c:v>3.3195020746887967E-2</c:v>
                </c:pt>
                <c:pt idx="71">
                  <c:v>3.7344398340248962E-2</c:v>
                </c:pt>
                <c:pt idx="72">
                  <c:v>3.7344398340248962E-2</c:v>
                </c:pt>
                <c:pt idx="73">
                  <c:v>4.1493775933609957E-2</c:v>
                </c:pt>
                <c:pt idx="74">
                  <c:v>4.1493775933609957E-2</c:v>
                </c:pt>
                <c:pt idx="75">
                  <c:v>4.1493775933609957E-2</c:v>
                </c:pt>
                <c:pt idx="76">
                  <c:v>4.1493775933609957E-2</c:v>
                </c:pt>
                <c:pt idx="77">
                  <c:v>4.1493775933609957E-2</c:v>
                </c:pt>
                <c:pt idx="78">
                  <c:v>4.5643153526970952E-2</c:v>
                </c:pt>
                <c:pt idx="79">
                  <c:v>4.5643153526970952E-2</c:v>
                </c:pt>
                <c:pt idx="80">
                  <c:v>4.5643153526970952E-2</c:v>
                </c:pt>
                <c:pt idx="81">
                  <c:v>4.5643153526970952E-2</c:v>
                </c:pt>
                <c:pt idx="82">
                  <c:v>4.5643153526970952E-2</c:v>
                </c:pt>
                <c:pt idx="83">
                  <c:v>4.9792531120331947E-2</c:v>
                </c:pt>
                <c:pt idx="84">
                  <c:v>4.9792531120331947E-2</c:v>
                </c:pt>
                <c:pt idx="85">
                  <c:v>4.9792531120331947E-2</c:v>
                </c:pt>
                <c:pt idx="86">
                  <c:v>4.9792531120331947E-2</c:v>
                </c:pt>
                <c:pt idx="87">
                  <c:v>4.9792531120331947E-2</c:v>
                </c:pt>
                <c:pt idx="88">
                  <c:v>4.9792531120331947E-2</c:v>
                </c:pt>
                <c:pt idx="89">
                  <c:v>4.9792531120331947E-2</c:v>
                </c:pt>
                <c:pt idx="90">
                  <c:v>4.9792531120331947E-2</c:v>
                </c:pt>
                <c:pt idx="91">
                  <c:v>5.3941908713692949E-2</c:v>
                </c:pt>
                <c:pt idx="92">
                  <c:v>5.3941908713692949E-2</c:v>
                </c:pt>
                <c:pt idx="93">
                  <c:v>5.3941908713692949E-2</c:v>
                </c:pt>
                <c:pt idx="94">
                  <c:v>5.3941908713692949E-2</c:v>
                </c:pt>
                <c:pt idx="95">
                  <c:v>5.3941908713692949E-2</c:v>
                </c:pt>
                <c:pt idx="96">
                  <c:v>5.3941908713692949E-2</c:v>
                </c:pt>
                <c:pt idx="97">
                  <c:v>5.8091286307053944E-2</c:v>
                </c:pt>
                <c:pt idx="98">
                  <c:v>5.8091286307053944E-2</c:v>
                </c:pt>
                <c:pt idx="99">
                  <c:v>5.8091286307053944E-2</c:v>
                </c:pt>
                <c:pt idx="100">
                  <c:v>5.8091286307053944E-2</c:v>
                </c:pt>
                <c:pt idx="101">
                  <c:v>5.8091286307053944E-2</c:v>
                </c:pt>
                <c:pt idx="102">
                  <c:v>6.2240663900414939E-2</c:v>
                </c:pt>
                <c:pt idx="103">
                  <c:v>6.2240663900414939E-2</c:v>
                </c:pt>
                <c:pt idx="104">
                  <c:v>6.2240663900414939E-2</c:v>
                </c:pt>
                <c:pt idx="105">
                  <c:v>6.6390041493775934E-2</c:v>
                </c:pt>
                <c:pt idx="106">
                  <c:v>6.6390041493775934E-2</c:v>
                </c:pt>
                <c:pt idx="107">
                  <c:v>6.6390041493775934E-2</c:v>
                </c:pt>
                <c:pt idx="108">
                  <c:v>6.6390041493775934E-2</c:v>
                </c:pt>
                <c:pt idx="109">
                  <c:v>6.6390041493775934E-2</c:v>
                </c:pt>
                <c:pt idx="110">
                  <c:v>6.6390041493775934E-2</c:v>
                </c:pt>
                <c:pt idx="111">
                  <c:v>6.6390041493775934E-2</c:v>
                </c:pt>
                <c:pt idx="112">
                  <c:v>6.6390041493775934E-2</c:v>
                </c:pt>
                <c:pt idx="113">
                  <c:v>7.0539419087136929E-2</c:v>
                </c:pt>
                <c:pt idx="114">
                  <c:v>7.0539419087136929E-2</c:v>
                </c:pt>
                <c:pt idx="115">
                  <c:v>7.4688796680497924E-2</c:v>
                </c:pt>
                <c:pt idx="116">
                  <c:v>7.4688796680497924E-2</c:v>
                </c:pt>
                <c:pt idx="117">
                  <c:v>7.4688796680497924E-2</c:v>
                </c:pt>
                <c:pt idx="118">
                  <c:v>7.4688796680497924E-2</c:v>
                </c:pt>
                <c:pt idx="119">
                  <c:v>7.4688796680497924E-2</c:v>
                </c:pt>
                <c:pt idx="120">
                  <c:v>7.4688796680497924E-2</c:v>
                </c:pt>
                <c:pt idx="121">
                  <c:v>7.4688796680497924E-2</c:v>
                </c:pt>
                <c:pt idx="122">
                  <c:v>7.4688796680497924E-2</c:v>
                </c:pt>
                <c:pt idx="123">
                  <c:v>7.4688796680497924E-2</c:v>
                </c:pt>
                <c:pt idx="124">
                  <c:v>7.4688796680497924E-2</c:v>
                </c:pt>
                <c:pt idx="125">
                  <c:v>7.4688796680497924E-2</c:v>
                </c:pt>
                <c:pt idx="126">
                  <c:v>7.4688796680497924E-2</c:v>
                </c:pt>
                <c:pt idx="127">
                  <c:v>7.4688796680497924E-2</c:v>
                </c:pt>
                <c:pt idx="128">
                  <c:v>7.4688796680497924E-2</c:v>
                </c:pt>
                <c:pt idx="129">
                  <c:v>7.4688796680497924E-2</c:v>
                </c:pt>
                <c:pt idx="130">
                  <c:v>7.4688796680497924E-2</c:v>
                </c:pt>
                <c:pt idx="131">
                  <c:v>7.4688796680497924E-2</c:v>
                </c:pt>
                <c:pt idx="132">
                  <c:v>7.4688796680497924E-2</c:v>
                </c:pt>
                <c:pt idx="133">
                  <c:v>7.4688796680497924E-2</c:v>
                </c:pt>
                <c:pt idx="134">
                  <c:v>7.8838174273858919E-2</c:v>
                </c:pt>
                <c:pt idx="135">
                  <c:v>8.2987551867219914E-2</c:v>
                </c:pt>
                <c:pt idx="136">
                  <c:v>8.7136929460580909E-2</c:v>
                </c:pt>
                <c:pt idx="137">
                  <c:v>8.7136929460580909E-2</c:v>
                </c:pt>
                <c:pt idx="138">
                  <c:v>8.7136929460580909E-2</c:v>
                </c:pt>
                <c:pt idx="139">
                  <c:v>9.1286307053941904E-2</c:v>
                </c:pt>
                <c:pt idx="140">
                  <c:v>9.1286307053941904E-2</c:v>
                </c:pt>
                <c:pt idx="141">
                  <c:v>9.1286307053941904E-2</c:v>
                </c:pt>
                <c:pt idx="142">
                  <c:v>9.1286307053941904E-2</c:v>
                </c:pt>
                <c:pt idx="143">
                  <c:v>9.1286307053941904E-2</c:v>
                </c:pt>
                <c:pt idx="144">
                  <c:v>9.1286307053941904E-2</c:v>
                </c:pt>
                <c:pt idx="145">
                  <c:v>9.5435684647302899E-2</c:v>
                </c:pt>
                <c:pt idx="146">
                  <c:v>9.5435684647302899E-2</c:v>
                </c:pt>
                <c:pt idx="147">
                  <c:v>9.5435684647302899E-2</c:v>
                </c:pt>
                <c:pt idx="148">
                  <c:v>9.5435684647302899E-2</c:v>
                </c:pt>
                <c:pt idx="149">
                  <c:v>9.9585062240663894E-2</c:v>
                </c:pt>
                <c:pt idx="150">
                  <c:v>9.9585062240663894E-2</c:v>
                </c:pt>
                <c:pt idx="151">
                  <c:v>0.1037344398340249</c:v>
                </c:pt>
                <c:pt idx="152">
                  <c:v>0.1037344398340249</c:v>
                </c:pt>
                <c:pt idx="153">
                  <c:v>0.1037344398340249</c:v>
                </c:pt>
                <c:pt idx="154">
                  <c:v>0.1037344398340249</c:v>
                </c:pt>
                <c:pt idx="155">
                  <c:v>0.1037344398340249</c:v>
                </c:pt>
                <c:pt idx="156">
                  <c:v>0.1037344398340249</c:v>
                </c:pt>
                <c:pt idx="157">
                  <c:v>0.1037344398340249</c:v>
                </c:pt>
                <c:pt idx="158">
                  <c:v>0.1037344398340249</c:v>
                </c:pt>
                <c:pt idx="159">
                  <c:v>0.1078838174273859</c:v>
                </c:pt>
                <c:pt idx="160">
                  <c:v>0.1078838174273859</c:v>
                </c:pt>
                <c:pt idx="161">
                  <c:v>0.1078838174273859</c:v>
                </c:pt>
                <c:pt idx="162">
                  <c:v>0.1078838174273859</c:v>
                </c:pt>
                <c:pt idx="163">
                  <c:v>0.11203319502074689</c:v>
                </c:pt>
                <c:pt idx="164">
                  <c:v>0.11203319502074689</c:v>
                </c:pt>
                <c:pt idx="165">
                  <c:v>0.11618257261410789</c:v>
                </c:pt>
                <c:pt idx="166">
                  <c:v>0.12033195020746888</c:v>
                </c:pt>
                <c:pt idx="167">
                  <c:v>0.12448132780082988</c:v>
                </c:pt>
                <c:pt idx="168">
                  <c:v>0.12448132780082988</c:v>
                </c:pt>
                <c:pt idx="169">
                  <c:v>0.12448132780082988</c:v>
                </c:pt>
                <c:pt idx="170">
                  <c:v>0.12863070539419086</c:v>
                </c:pt>
                <c:pt idx="171">
                  <c:v>0.12863070539419086</c:v>
                </c:pt>
                <c:pt idx="172">
                  <c:v>0.12863070539419086</c:v>
                </c:pt>
                <c:pt idx="173">
                  <c:v>0.12863070539419086</c:v>
                </c:pt>
                <c:pt idx="174">
                  <c:v>0.12863070539419086</c:v>
                </c:pt>
                <c:pt idx="175">
                  <c:v>0.13278008298755187</c:v>
                </c:pt>
                <c:pt idx="176">
                  <c:v>0.13278008298755187</c:v>
                </c:pt>
                <c:pt idx="177">
                  <c:v>0.13278008298755187</c:v>
                </c:pt>
                <c:pt idx="178">
                  <c:v>0.13278008298755187</c:v>
                </c:pt>
                <c:pt idx="179">
                  <c:v>0.13692946058091288</c:v>
                </c:pt>
                <c:pt idx="180">
                  <c:v>0.14107883817427386</c:v>
                </c:pt>
                <c:pt idx="181">
                  <c:v>0.14107883817427386</c:v>
                </c:pt>
                <c:pt idx="182">
                  <c:v>0.14107883817427386</c:v>
                </c:pt>
                <c:pt idx="183">
                  <c:v>0.14107883817427386</c:v>
                </c:pt>
                <c:pt idx="184">
                  <c:v>0.14522821576763487</c:v>
                </c:pt>
                <c:pt idx="185">
                  <c:v>0.14522821576763487</c:v>
                </c:pt>
                <c:pt idx="186">
                  <c:v>0.14522821576763487</c:v>
                </c:pt>
                <c:pt idx="187">
                  <c:v>0.14937759336099585</c:v>
                </c:pt>
                <c:pt idx="188">
                  <c:v>0.14937759336099585</c:v>
                </c:pt>
                <c:pt idx="189">
                  <c:v>0.14937759336099585</c:v>
                </c:pt>
                <c:pt idx="190">
                  <c:v>0.14937759336099585</c:v>
                </c:pt>
                <c:pt idx="191">
                  <c:v>0.14937759336099585</c:v>
                </c:pt>
                <c:pt idx="192">
                  <c:v>0.14937759336099585</c:v>
                </c:pt>
                <c:pt idx="193">
                  <c:v>0.14937759336099585</c:v>
                </c:pt>
                <c:pt idx="194">
                  <c:v>0.14937759336099585</c:v>
                </c:pt>
                <c:pt idx="195">
                  <c:v>0.15352697095435686</c:v>
                </c:pt>
                <c:pt idx="196">
                  <c:v>0.15767634854771784</c:v>
                </c:pt>
                <c:pt idx="197">
                  <c:v>0.16182572614107885</c:v>
                </c:pt>
                <c:pt idx="198">
                  <c:v>0.16182572614107885</c:v>
                </c:pt>
                <c:pt idx="199">
                  <c:v>0.16182572614107885</c:v>
                </c:pt>
                <c:pt idx="200">
                  <c:v>0.16597510373443983</c:v>
                </c:pt>
                <c:pt idx="201">
                  <c:v>0.17012448132780084</c:v>
                </c:pt>
                <c:pt idx="202">
                  <c:v>0.17427385892116182</c:v>
                </c:pt>
                <c:pt idx="203">
                  <c:v>0.17842323651452283</c:v>
                </c:pt>
                <c:pt idx="204">
                  <c:v>0.17842323651452283</c:v>
                </c:pt>
                <c:pt idx="205">
                  <c:v>0.17842323651452283</c:v>
                </c:pt>
                <c:pt idx="206">
                  <c:v>0.17842323651452283</c:v>
                </c:pt>
                <c:pt idx="207">
                  <c:v>0.17842323651452283</c:v>
                </c:pt>
                <c:pt idx="208">
                  <c:v>0.18257261410788381</c:v>
                </c:pt>
                <c:pt idx="209">
                  <c:v>0.18672199170124482</c:v>
                </c:pt>
                <c:pt idx="210">
                  <c:v>0.18672199170124482</c:v>
                </c:pt>
                <c:pt idx="211">
                  <c:v>0.18672199170124482</c:v>
                </c:pt>
                <c:pt idx="212">
                  <c:v>0.18672199170124482</c:v>
                </c:pt>
                <c:pt idx="213">
                  <c:v>0.1908713692946058</c:v>
                </c:pt>
                <c:pt idx="214">
                  <c:v>0.1908713692946058</c:v>
                </c:pt>
                <c:pt idx="215">
                  <c:v>0.1908713692946058</c:v>
                </c:pt>
                <c:pt idx="216">
                  <c:v>0.1908713692946058</c:v>
                </c:pt>
                <c:pt idx="217">
                  <c:v>0.19502074688796681</c:v>
                </c:pt>
                <c:pt idx="218">
                  <c:v>0.19502074688796681</c:v>
                </c:pt>
                <c:pt idx="219">
                  <c:v>0.19917012448132779</c:v>
                </c:pt>
                <c:pt idx="220">
                  <c:v>0.19917012448132779</c:v>
                </c:pt>
                <c:pt idx="221">
                  <c:v>0.2033195020746888</c:v>
                </c:pt>
                <c:pt idx="222">
                  <c:v>0.2033195020746888</c:v>
                </c:pt>
                <c:pt idx="223">
                  <c:v>0.2074688796680498</c:v>
                </c:pt>
                <c:pt idx="224">
                  <c:v>0.21161825726141079</c:v>
                </c:pt>
                <c:pt idx="225">
                  <c:v>0.21576763485477179</c:v>
                </c:pt>
                <c:pt idx="226">
                  <c:v>0.21576763485477179</c:v>
                </c:pt>
                <c:pt idx="227">
                  <c:v>0.21991701244813278</c:v>
                </c:pt>
                <c:pt idx="228">
                  <c:v>0.22406639004149378</c:v>
                </c:pt>
                <c:pt idx="229">
                  <c:v>0.22406639004149378</c:v>
                </c:pt>
                <c:pt idx="230">
                  <c:v>0.22406639004149378</c:v>
                </c:pt>
                <c:pt idx="231">
                  <c:v>0.22821576763485477</c:v>
                </c:pt>
                <c:pt idx="232">
                  <c:v>0.22821576763485477</c:v>
                </c:pt>
                <c:pt idx="233">
                  <c:v>0.22821576763485477</c:v>
                </c:pt>
                <c:pt idx="234">
                  <c:v>0.22821576763485477</c:v>
                </c:pt>
                <c:pt idx="235">
                  <c:v>0.23236514522821577</c:v>
                </c:pt>
                <c:pt idx="236">
                  <c:v>0.23236514522821577</c:v>
                </c:pt>
                <c:pt idx="237">
                  <c:v>0.23236514522821577</c:v>
                </c:pt>
                <c:pt idx="238">
                  <c:v>0.23236514522821577</c:v>
                </c:pt>
                <c:pt idx="239">
                  <c:v>0.23651452282157676</c:v>
                </c:pt>
                <c:pt idx="240">
                  <c:v>0.23651452282157676</c:v>
                </c:pt>
                <c:pt idx="241">
                  <c:v>0.23651452282157676</c:v>
                </c:pt>
                <c:pt idx="242">
                  <c:v>0.24066390041493776</c:v>
                </c:pt>
                <c:pt idx="243">
                  <c:v>0.24066390041493776</c:v>
                </c:pt>
                <c:pt idx="244">
                  <c:v>0.24066390041493776</c:v>
                </c:pt>
                <c:pt idx="245">
                  <c:v>0.24066390041493776</c:v>
                </c:pt>
                <c:pt idx="246">
                  <c:v>0.24066390041493776</c:v>
                </c:pt>
                <c:pt idx="247">
                  <c:v>0.24066390041493776</c:v>
                </c:pt>
                <c:pt idx="248">
                  <c:v>0.24481327800829875</c:v>
                </c:pt>
                <c:pt idx="249">
                  <c:v>0.24481327800829875</c:v>
                </c:pt>
                <c:pt idx="250">
                  <c:v>0.24896265560165975</c:v>
                </c:pt>
                <c:pt idx="251">
                  <c:v>0.25311203319502074</c:v>
                </c:pt>
                <c:pt idx="252">
                  <c:v>0.25726141078838172</c:v>
                </c:pt>
                <c:pt idx="253">
                  <c:v>0.26141078838174275</c:v>
                </c:pt>
                <c:pt idx="254">
                  <c:v>0.26556016597510373</c:v>
                </c:pt>
                <c:pt idx="255">
                  <c:v>0.26970954356846472</c:v>
                </c:pt>
                <c:pt idx="256">
                  <c:v>0.26970954356846472</c:v>
                </c:pt>
                <c:pt idx="257">
                  <c:v>0.27385892116182575</c:v>
                </c:pt>
                <c:pt idx="258">
                  <c:v>0.27800829875518673</c:v>
                </c:pt>
                <c:pt idx="259">
                  <c:v>0.28215767634854771</c:v>
                </c:pt>
                <c:pt idx="260">
                  <c:v>0.28215767634854771</c:v>
                </c:pt>
                <c:pt idx="261">
                  <c:v>0.28215767634854771</c:v>
                </c:pt>
                <c:pt idx="262">
                  <c:v>0.2863070539419087</c:v>
                </c:pt>
                <c:pt idx="263">
                  <c:v>0.29045643153526973</c:v>
                </c:pt>
                <c:pt idx="264">
                  <c:v>0.29460580912863071</c:v>
                </c:pt>
                <c:pt idx="265">
                  <c:v>0.29460580912863071</c:v>
                </c:pt>
                <c:pt idx="266">
                  <c:v>0.29460580912863071</c:v>
                </c:pt>
                <c:pt idx="267">
                  <c:v>0.29875518672199169</c:v>
                </c:pt>
                <c:pt idx="268">
                  <c:v>0.29875518672199169</c:v>
                </c:pt>
                <c:pt idx="269">
                  <c:v>0.29875518672199169</c:v>
                </c:pt>
                <c:pt idx="270">
                  <c:v>0.30290456431535268</c:v>
                </c:pt>
                <c:pt idx="271">
                  <c:v>0.30705394190871371</c:v>
                </c:pt>
                <c:pt idx="272">
                  <c:v>0.30705394190871371</c:v>
                </c:pt>
                <c:pt idx="273">
                  <c:v>0.31120331950207469</c:v>
                </c:pt>
                <c:pt idx="274">
                  <c:v>0.31120331950207469</c:v>
                </c:pt>
                <c:pt idx="275">
                  <c:v>0.31535269709543567</c:v>
                </c:pt>
                <c:pt idx="276">
                  <c:v>0.31950207468879666</c:v>
                </c:pt>
                <c:pt idx="277">
                  <c:v>0.31950207468879666</c:v>
                </c:pt>
                <c:pt idx="278">
                  <c:v>0.32365145228215769</c:v>
                </c:pt>
                <c:pt idx="279">
                  <c:v>0.32780082987551867</c:v>
                </c:pt>
                <c:pt idx="280">
                  <c:v>0.33195020746887965</c:v>
                </c:pt>
                <c:pt idx="281">
                  <c:v>0.33609958506224069</c:v>
                </c:pt>
                <c:pt idx="282">
                  <c:v>0.33609958506224069</c:v>
                </c:pt>
                <c:pt idx="283">
                  <c:v>0.33609958506224069</c:v>
                </c:pt>
                <c:pt idx="284">
                  <c:v>0.34024896265560167</c:v>
                </c:pt>
                <c:pt idx="285">
                  <c:v>0.34439834024896265</c:v>
                </c:pt>
                <c:pt idx="286">
                  <c:v>0.34439834024896265</c:v>
                </c:pt>
                <c:pt idx="287">
                  <c:v>0.34854771784232363</c:v>
                </c:pt>
                <c:pt idx="288">
                  <c:v>0.35269709543568467</c:v>
                </c:pt>
                <c:pt idx="289">
                  <c:v>0.35269709543568467</c:v>
                </c:pt>
                <c:pt idx="290">
                  <c:v>0.35269709543568467</c:v>
                </c:pt>
                <c:pt idx="291">
                  <c:v>0.35269709543568467</c:v>
                </c:pt>
                <c:pt idx="292">
                  <c:v>0.35684647302904565</c:v>
                </c:pt>
                <c:pt idx="293">
                  <c:v>0.36099585062240663</c:v>
                </c:pt>
                <c:pt idx="294">
                  <c:v>0.36099585062240663</c:v>
                </c:pt>
                <c:pt idx="295">
                  <c:v>0.36514522821576761</c:v>
                </c:pt>
                <c:pt idx="296">
                  <c:v>0.36514522821576761</c:v>
                </c:pt>
                <c:pt idx="297">
                  <c:v>0.36929460580912865</c:v>
                </c:pt>
                <c:pt idx="298">
                  <c:v>0.37344398340248963</c:v>
                </c:pt>
                <c:pt idx="299">
                  <c:v>0.37344398340248963</c:v>
                </c:pt>
                <c:pt idx="300">
                  <c:v>0.37759336099585061</c:v>
                </c:pt>
                <c:pt idx="301">
                  <c:v>0.38174273858921159</c:v>
                </c:pt>
                <c:pt idx="302">
                  <c:v>0.38174273858921159</c:v>
                </c:pt>
                <c:pt idx="303">
                  <c:v>0.38174273858921159</c:v>
                </c:pt>
                <c:pt idx="304">
                  <c:v>0.38589211618257263</c:v>
                </c:pt>
                <c:pt idx="305">
                  <c:v>0.39004149377593361</c:v>
                </c:pt>
                <c:pt idx="306">
                  <c:v>0.39419087136929459</c:v>
                </c:pt>
                <c:pt idx="307">
                  <c:v>0.39834024896265557</c:v>
                </c:pt>
                <c:pt idx="308">
                  <c:v>0.40248962655601661</c:v>
                </c:pt>
                <c:pt idx="309">
                  <c:v>0.40663900414937759</c:v>
                </c:pt>
                <c:pt idx="310">
                  <c:v>0.41078838174273857</c:v>
                </c:pt>
                <c:pt idx="311">
                  <c:v>0.41493775933609961</c:v>
                </c:pt>
                <c:pt idx="312">
                  <c:v>0.41493775933609961</c:v>
                </c:pt>
                <c:pt idx="313">
                  <c:v>0.41908713692946059</c:v>
                </c:pt>
                <c:pt idx="314">
                  <c:v>0.42323651452282157</c:v>
                </c:pt>
                <c:pt idx="315">
                  <c:v>0.42323651452282157</c:v>
                </c:pt>
                <c:pt idx="316">
                  <c:v>0.42323651452282157</c:v>
                </c:pt>
                <c:pt idx="317">
                  <c:v>0.42323651452282157</c:v>
                </c:pt>
                <c:pt idx="318">
                  <c:v>0.42323651452282157</c:v>
                </c:pt>
                <c:pt idx="319">
                  <c:v>0.42323651452282157</c:v>
                </c:pt>
                <c:pt idx="320">
                  <c:v>0.42323651452282157</c:v>
                </c:pt>
                <c:pt idx="321">
                  <c:v>0.42738589211618255</c:v>
                </c:pt>
                <c:pt idx="322">
                  <c:v>0.43153526970954359</c:v>
                </c:pt>
                <c:pt idx="323">
                  <c:v>0.43568464730290457</c:v>
                </c:pt>
                <c:pt idx="324">
                  <c:v>0.43568464730290457</c:v>
                </c:pt>
                <c:pt idx="325">
                  <c:v>0.43983402489626555</c:v>
                </c:pt>
                <c:pt idx="326">
                  <c:v>0.44398340248962653</c:v>
                </c:pt>
                <c:pt idx="327">
                  <c:v>0.44813278008298757</c:v>
                </c:pt>
                <c:pt idx="328">
                  <c:v>0.45228215767634855</c:v>
                </c:pt>
                <c:pt idx="329">
                  <c:v>0.45228215767634855</c:v>
                </c:pt>
                <c:pt idx="330">
                  <c:v>0.45643153526970953</c:v>
                </c:pt>
                <c:pt idx="331">
                  <c:v>0.45643153526970953</c:v>
                </c:pt>
                <c:pt idx="332">
                  <c:v>0.46058091286307051</c:v>
                </c:pt>
                <c:pt idx="333">
                  <c:v>0.46473029045643155</c:v>
                </c:pt>
                <c:pt idx="334">
                  <c:v>0.46473029045643155</c:v>
                </c:pt>
                <c:pt idx="335">
                  <c:v>0.46887966804979253</c:v>
                </c:pt>
                <c:pt idx="336">
                  <c:v>0.46887966804979253</c:v>
                </c:pt>
                <c:pt idx="337">
                  <c:v>0.47302904564315351</c:v>
                </c:pt>
                <c:pt idx="338">
                  <c:v>0.47717842323651455</c:v>
                </c:pt>
                <c:pt idx="339">
                  <c:v>0.48132780082987553</c:v>
                </c:pt>
                <c:pt idx="340">
                  <c:v>0.48547717842323651</c:v>
                </c:pt>
                <c:pt idx="341">
                  <c:v>0.48962655601659749</c:v>
                </c:pt>
                <c:pt idx="342">
                  <c:v>0.49377593360995853</c:v>
                </c:pt>
                <c:pt idx="343">
                  <c:v>0.49377593360995853</c:v>
                </c:pt>
                <c:pt idx="344">
                  <c:v>0.49792531120331951</c:v>
                </c:pt>
                <c:pt idx="345">
                  <c:v>0.50207468879668049</c:v>
                </c:pt>
                <c:pt idx="346">
                  <c:v>0.50622406639004147</c:v>
                </c:pt>
                <c:pt idx="347">
                  <c:v>0.51037344398340245</c:v>
                </c:pt>
                <c:pt idx="348">
                  <c:v>0.51452282157676343</c:v>
                </c:pt>
                <c:pt idx="349">
                  <c:v>0.51867219917012453</c:v>
                </c:pt>
                <c:pt idx="350">
                  <c:v>0.52282157676348551</c:v>
                </c:pt>
                <c:pt idx="351">
                  <c:v>0.52697095435684649</c:v>
                </c:pt>
                <c:pt idx="352">
                  <c:v>0.53112033195020747</c:v>
                </c:pt>
                <c:pt idx="353">
                  <c:v>0.53526970954356845</c:v>
                </c:pt>
                <c:pt idx="354">
                  <c:v>0.53941908713692943</c:v>
                </c:pt>
                <c:pt idx="355">
                  <c:v>0.54356846473029041</c:v>
                </c:pt>
                <c:pt idx="356">
                  <c:v>0.5477178423236515</c:v>
                </c:pt>
                <c:pt idx="357">
                  <c:v>0.55186721991701249</c:v>
                </c:pt>
                <c:pt idx="358">
                  <c:v>0.55601659751037347</c:v>
                </c:pt>
                <c:pt idx="359">
                  <c:v>0.56016597510373445</c:v>
                </c:pt>
                <c:pt idx="360">
                  <c:v>0.56431535269709543</c:v>
                </c:pt>
                <c:pt idx="361">
                  <c:v>0.56846473029045641</c:v>
                </c:pt>
                <c:pt idx="362">
                  <c:v>0.57261410788381739</c:v>
                </c:pt>
                <c:pt idx="363">
                  <c:v>0.57261410788381739</c:v>
                </c:pt>
                <c:pt idx="364">
                  <c:v>0.57676348547717837</c:v>
                </c:pt>
                <c:pt idx="365">
                  <c:v>0.58091286307053946</c:v>
                </c:pt>
                <c:pt idx="366">
                  <c:v>0.58506224066390045</c:v>
                </c:pt>
                <c:pt idx="367">
                  <c:v>0.58921161825726143</c:v>
                </c:pt>
                <c:pt idx="368">
                  <c:v>0.59336099585062241</c:v>
                </c:pt>
                <c:pt idx="369">
                  <c:v>0.59336099585062241</c:v>
                </c:pt>
                <c:pt idx="370">
                  <c:v>0.59751037344398339</c:v>
                </c:pt>
                <c:pt idx="371">
                  <c:v>0.60165975103734437</c:v>
                </c:pt>
                <c:pt idx="372">
                  <c:v>0.60580912863070535</c:v>
                </c:pt>
                <c:pt idx="373">
                  <c:v>0.60995850622406644</c:v>
                </c:pt>
                <c:pt idx="374">
                  <c:v>0.60995850622406644</c:v>
                </c:pt>
                <c:pt idx="375">
                  <c:v>0.61410788381742742</c:v>
                </c:pt>
                <c:pt idx="376">
                  <c:v>0.61825726141078841</c:v>
                </c:pt>
                <c:pt idx="377">
                  <c:v>0.62240663900414939</c:v>
                </c:pt>
                <c:pt idx="378">
                  <c:v>0.62655601659751037</c:v>
                </c:pt>
                <c:pt idx="379">
                  <c:v>0.63070539419087135</c:v>
                </c:pt>
                <c:pt idx="380">
                  <c:v>0.63485477178423233</c:v>
                </c:pt>
                <c:pt idx="381">
                  <c:v>0.63900414937759331</c:v>
                </c:pt>
                <c:pt idx="382">
                  <c:v>0.6431535269709544</c:v>
                </c:pt>
                <c:pt idx="383">
                  <c:v>0.64730290456431538</c:v>
                </c:pt>
                <c:pt idx="384">
                  <c:v>0.65145228215767637</c:v>
                </c:pt>
                <c:pt idx="385">
                  <c:v>0.65560165975103735</c:v>
                </c:pt>
                <c:pt idx="386">
                  <c:v>0.65975103734439833</c:v>
                </c:pt>
                <c:pt idx="387">
                  <c:v>0.65975103734439833</c:v>
                </c:pt>
                <c:pt idx="388">
                  <c:v>0.66390041493775931</c:v>
                </c:pt>
                <c:pt idx="389">
                  <c:v>0.66390041493775931</c:v>
                </c:pt>
                <c:pt idx="390">
                  <c:v>0.66804979253112029</c:v>
                </c:pt>
                <c:pt idx="391">
                  <c:v>0.67219917012448138</c:v>
                </c:pt>
                <c:pt idx="392">
                  <c:v>0.67634854771784236</c:v>
                </c:pt>
                <c:pt idx="393">
                  <c:v>0.68049792531120334</c:v>
                </c:pt>
                <c:pt idx="394">
                  <c:v>0.68464730290456433</c:v>
                </c:pt>
                <c:pt idx="395">
                  <c:v>0.68464730290456433</c:v>
                </c:pt>
                <c:pt idx="396">
                  <c:v>0.68464730290456433</c:v>
                </c:pt>
                <c:pt idx="397">
                  <c:v>0.68879668049792531</c:v>
                </c:pt>
                <c:pt idx="398">
                  <c:v>0.69294605809128629</c:v>
                </c:pt>
                <c:pt idx="399">
                  <c:v>0.69709543568464727</c:v>
                </c:pt>
                <c:pt idx="400">
                  <c:v>0.70124481327800825</c:v>
                </c:pt>
                <c:pt idx="401">
                  <c:v>0.70539419087136934</c:v>
                </c:pt>
                <c:pt idx="402">
                  <c:v>0.70539419087136934</c:v>
                </c:pt>
                <c:pt idx="403">
                  <c:v>0.70539419087136934</c:v>
                </c:pt>
                <c:pt idx="404">
                  <c:v>0.70954356846473032</c:v>
                </c:pt>
                <c:pt idx="405">
                  <c:v>0.7136929460580913</c:v>
                </c:pt>
                <c:pt idx="406">
                  <c:v>0.7136929460580913</c:v>
                </c:pt>
                <c:pt idx="407">
                  <c:v>0.71784232365145229</c:v>
                </c:pt>
                <c:pt idx="408">
                  <c:v>0.72199170124481327</c:v>
                </c:pt>
                <c:pt idx="409">
                  <c:v>0.72614107883817425</c:v>
                </c:pt>
                <c:pt idx="410">
                  <c:v>0.73029045643153523</c:v>
                </c:pt>
                <c:pt idx="411">
                  <c:v>0.73029045643153523</c:v>
                </c:pt>
                <c:pt idx="412">
                  <c:v>0.73443983402489632</c:v>
                </c:pt>
                <c:pt idx="413">
                  <c:v>0.7385892116182573</c:v>
                </c:pt>
                <c:pt idx="414">
                  <c:v>0.74273858921161828</c:v>
                </c:pt>
                <c:pt idx="415">
                  <c:v>0.74688796680497926</c:v>
                </c:pt>
                <c:pt idx="416">
                  <c:v>0.75103734439834025</c:v>
                </c:pt>
                <c:pt idx="417">
                  <c:v>0.75518672199170123</c:v>
                </c:pt>
                <c:pt idx="418">
                  <c:v>0.75933609958506221</c:v>
                </c:pt>
                <c:pt idx="419">
                  <c:v>0.75933609958506221</c:v>
                </c:pt>
                <c:pt idx="420">
                  <c:v>0.75933609958506221</c:v>
                </c:pt>
                <c:pt idx="421">
                  <c:v>0.76348547717842319</c:v>
                </c:pt>
                <c:pt idx="422">
                  <c:v>0.76348547717842319</c:v>
                </c:pt>
                <c:pt idx="423">
                  <c:v>0.76763485477178428</c:v>
                </c:pt>
                <c:pt idx="424">
                  <c:v>0.77178423236514526</c:v>
                </c:pt>
                <c:pt idx="425">
                  <c:v>0.77593360995850624</c:v>
                </c:pt>
                <c:pt idx="426">
                  <c:v>0.78008298755186722</c:v>
                </c:pt>
                <c:pt idx="427">
                  <c:v>0.78423236514522821</c:v>
                </c:pt>
                <c:pt idx="428">
                  <c:v>0.78838174273858919</c:v>
                </c:pt>
                <c:pt idx="429">
                  <c:v>0.79253112033195017</c:v>
                </c:pt>
                <c:pt idx="430">
                  <c:v>0.79253112033195017</c:v>
                </c:pt>
                <c:pt idx="431">
                  <c:v>0.79668049792531115</c:v>
                </c:pt>
                <c:pt idx="432">
                  <c:v>0.79668049792531115</c:v>
                </c:pt>
                <c:pt idx="433">
                  <c:v>0.80082987551867224</c:v>
                </c:pt>
                <c:pt idx="434">
                  <c:v>0.80497925311203322</c:v>
                </c:pt>
                <c:pt idx="435">
                  <c:v>0.8091286307053942</c:v>
                </c:pt>
                <c:pt idx="436">
                  <c:v>0.81327800829875518</c:v>
                </c:pt>
                <c:pt idx="437">
                  <c:v>0.81742738589211617</c:v>
                </c:pt>
                <c:pt idx="438">
                  <c:v>0.82157676348547715</c:v>
                </c:pt>
                <c:pt idx="439">
                  <c:v>0.82572614107883813</c:v>
                </c:pt>
                <c:pt idx="440">
                  <c:v>0.82987551867219922</c:v>
                </c:pt>
                <c:pt idx="441">
                  <c:v>0.8340248962655602</c:v>
                </c:pt>
                <c:pt idx="442">
                  <c:v>0.83817427385892118</c:v>
                </c:pt>
                <c:pt idx="443">
                  <c:v>0.84232365145228216</c:v>
                </c:pt>
                <c:pt idx="444">
                  <c:v>0.84647302904564314</c:v>
                </c:pt>
                <c:pt idx="445">
                  <c:v>0.85062240663900412</c:v>
                </c:pt>
                <c:pt idx="446">
                  <c:v>0.85477178423236511</c:v>
                </c:pt>
                <c:pt idx="447">
                  <c:v>0.85892116182572609</c:v>
                </c:pt>
                <c:pt idx="448">
                  <c:v>0.86307053941908718</c:v>
                </c:pt>
                <c:pt idx="449">
                  <c:v>0.86721991701244816</c:v>
                </c:pt>
                <c:pt idx="450">
                  <c:v>0.87136929460580914</c:v>
                </c:pt>
                <c:pt idx="451">
                  <c:v>0.87551867219917012</c:v>
                </c:pt>
                <c:pt idx="452">
                  <c:v>0.8796680497925311</c:v>
                </c:pt>
                <c:pt idx="453">
                  <c:v>0.88381742738589208</c:v>
                </c:pt>
                <c:pt idx="454">
                  <c:v>0.88796680497925307</c:v>
                </c:pt>
                <c:pt idx="455">
                  <c:v>0.89211618257261416</c:v>
                </c:pt>
                <c:pt idx="456">
                  <c:v>0.89626556016597514</c:v>
                </c:pt>
                <c:pt idx="457">
                  <c:v>0.90041493775933612</c:v>
                </c:pt>
                <c:pt idx="458">
                  <c:v>0.9045643153526971</c:v>
                </c:pt>
                <c:pt idx="459">
                  <c:v>0.90871369294605808</c:v>
                </c:pt>
                <c:pt idx="460">
                  <c:v>0.91286307053941906</c:v>
                </c:pt>
                <c:pt idx="461">
                  <c:v>0.91701244813278004</c:v>
                </c:pt>
                <c:pt idx="462">
                  <c:v>0.92116182572614103</c:v>
                </c:pt>
                <c:pt idx="463">
                  <c:v>0.92531120331950212</c:v>
                </c:pt>
                <c:pt idx="464">
                  <c:v>0.9294605809128631</c:v>
                </c:pt>
                <c:pt idx="465">
                  <c:v>0.93360995850622408</c:v>
                </c:pt>
                <c:pt idx="466">
                  <c:v>0.93775933609958506</c:v>
                </c:pt>
                <c:pt idx="467">
                  <c:v>0.94190871369294604</c:v>
                </c:pt>
                <c:pt idx="468">
                  <c:v>0.94605809128630702</c:v>
                </c:pt>
                <c:pt idx="469">
                  <c:v>0.950207468879668</c:v>
                </c:pt>
                <c:pt idx="470">
                  <c:v>0.950207468879668</c:v>
                </c:pt>
                <c:pt idx="471">
                  <c:v>0.9543568464730291</c:v>
                </c:pt>
                <c:pt idx="472">
                  <c:v>0.95850622406639008</c:v>
                </c:pt>
                <c:pt idx="473">
                  <c:v>0.96265560165975106</c:v>
                </c:pt>
                <c:pt idx="474">
                  <c:v>0.96680497925311204</c:v>
                </c:pt>
                <c:pt idx="475">
                  <c:v>0.97095435684647302</c:v>
                </c:pt>
                <c:pt idx="476">
                  <c:v>0.975103734439834</c:v>
                </c:pt>
                <c:pt idx="477">
                  <c:v>0.97925311203319498</c:v>
                </c:pt>
                <c:pt idx="478">
                  <c:v>0.98340248962655596</c:v>
                </c:pt>
                <c:pt idx="479">
                  <c:v>0.98755186721991706</c:v>
                </c:pt>
                <c:pt idx="480">
                  <c:v>0.99170124481327804</c:v>
                </c:pt>
                <c:pt idx="481">
                  <c:v>0.99585062240663902</c:v>
                </c:pt>
                <c:pt idx="482">
                  <c:v>1</c:v>
                </c:pt>
              </c:numCache>
            </c:numRef>
          </c:xVal>
          <c:yVal>
            <c:numRef>
              <c:f>LR_TrainingLiftChart!$CB$2:$CB$484</c:f>
              <c:numCache>
                <c:formatCode>General</c:formatCode>
                <c:ptCount val="48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4.1493775933609959E-3</c:v>
                </c:pt>
                <c:pt idx="11">
                  <c:v>4.1493775933609959E-3</c:v>
                </c:pt>
                <c:pt idx="12">
                  <c:v>4.1493775933609959E-3</c:v>
                </c:pt>
                <c:pt idx="13">
                  <c:v>4.1493775933609959E-3</c:v>
                </c:pt>
                <c:pt idx="14">
                  <c:v>4.1493775933609959E-3</c:v>
                </c:pt>
                <c:pt idx="15">
                  <c:v>4.1493775933609959E-3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8.2987551867219917E-3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8.2987551867219917E-3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1.2448132780082987E-2</c:v>
                </c:pt>
                <c:pt idx="27">
                  <c:v>1.2448132780082987E-2</c:v>
                </c:pt>
                <c:pt idx="28">
                  <c:v>1.2448132780082987E-2</c:v>
                </c:pt>
                <c:pt idx="29">
                  <c:v>1.2448132780082987E-2</c:v>
                </c:pt>
                <c:pt idx="30">
                  <c:v>1.2448132780082987E-2</c:v>
                </c:pt>
                <c:pt idx="31">
                  <c:v>1.2448132780082987E-2</c:v>
                </c:pt>
                <c:pt idx="32">
                  <c:v>1.2448132780082987E-2</c:v>
                </c:pt>
                <c:pt idx="33">
                  <c:v>1.2448132780082987E-2</c:v>
                </c:pt>
                <c:pt idx="34">
                  <c:v>1.2448132780082987E-2</c:v>
                </c:pt>
                <c:pt idx="35">
                  <c:v>1.2448132780082987E-2</c:v>
                </c:pt>
                <c:pt idx="36">
                  <c:v>1.2448132780082987E-2</c:v>
                </c:pt>
                <c:pt idx="37">
                  <c:v>1.2448132780082987E-2</c:v>
                </c:pt>
                <c:pt idx="38">
                  <c:v>1.2448132780082987E-2</c:v>
                </c:pt>
                <c:pt idx="39">
                  <c:v>1.2448132780082987E-2</c:v>
                </c:pt>
                <c:pt idx="40">
                  <c:v>1.6597510373443983E-2</c:v>
                </c:pt>
                <c:pt idx="41">
                  <c:v>1.6597510373443983E-2</c:v>
                </c:pt>
                <c:pt idx="42">
                  <c:v>1.6597510373443983E-2</c:v>
                </c:pt>
                <c:pt idx="43">
                  <c:v>1.6597510373443983E-2</c:v>
                </c:pt>
                <c:pt idx="44">
                  <c:v>1.6597510373443983E-2</c:v>
                </c:pt>
                <c:pt idx="45">
                  <c:v>1.6597510373443983E-2</c:v>
                </c:pt>
                <c:pt idx="46">
                  <c:v>1.6597510373443983E-2</c:v>
                </c:pt>
                <c:pt idx="47">
                  <c:v>1.6597510373443983E-2</c:v>
                </c:pt>
                <c:pt idx="48">
                  <c:v>1.6597510373443983E-2</c:v>
                </c:pt>
                <c:pt idx="49">
                  <c:v>2.0746887966804978E-2</c:v>
                </c:pt>
                <c:pt idx="50">
                  <c:v>2.0746887966804978E-2</c:v>
                </c:pt>
                <c:pt idx="51">
                  <c:v>2.0746887966804978E-2</c:v>
                </c:pt>
                <c:pt idx="52">
                  <c:v>2.0746887966804978E-2</c:v>
                </c:pt>
                <c:pt idx="53">
                  <c:v>2.0746887966804978E-2</c:v>
                </c:pt>
                <c:pt idx="54">
                  <c:v>2.0746887966804978E-2</c:v>
                </c:pt>
                <c:pt idx="55">
                  <c:v>2.0746887966804978E-2</c:v>
                </c:pt>
                <c:pt idx="56">
                  <c:v>2.0746887966804978E-2</c:v>
                </c:pt>
                <c:pt idx="57">
                  <c:v>2.4896265560165973E-2</c:v>
                </c:pt>
                <c:pt idx="58">
                  <c:v>2.4896265560165973E-2</c:v>
                </c:pt>
                <c:pt idx="59">
                  <c:v>2.4896265560165973E-2</c:v>
                </c:pt>
                <c:pt idx="60">
                  <c:v>2.4896265560165973E-2</c:v>
                </c:pt>
                <c:pt idx="61">
                  <c:v>2.4896265560165973E-2</c:v>
                </c:pt>
                <c:pt idx="62">
                  <c:v>2.4896265560165973E-2</c:v>
                </c:pt>
                <c:pt idx="63">
                  <c:v>2.4896265560165973E-2</c:v>
                </c:pt>
                <c:pt idx="64">
                  <c:v>2.4896265560165973E-2</c:v>
                </c:pt>
                <c:pt idx="65">
                  <c:v>2.4896265560165973E-2</c:v>
                </c:pt>
                <c:pt idx="66">
                  <c:v>2.4896265560165973E-2</c:v>
                </c:pt>
                <c:pt idx="67">
                  <c:v>2.4896265560165973E-2</c:v>
                </c:pt>
                <c:pt idx="68">
                  <c:v>2.4896265560165973E-2</c:v>
                </c:pt>
                <c:pt idx="69">
                  <c:v>2.9045643153526972E-2</c:v>
                </c:pt>
                <c:pt idx="70">
                  <c:v>3.3195020746887967E-2</c:v>
                </c:pt>
                <c:pt idx="71">
                  <c:v>3.7344398340248962E-2</c:v>
                </c:pt>
                <c:pt idx="72">
                  <c:v>3.7344398340248962E-2</c:v>
                </c:pt>
                <c:pt idx="73">
                  <c:v>4.1493775933609957E-2</c:v>
                </c:pt>
                <c:pt idx="74">
                  <c:v>4.1493775933609957E-2</c:v>
                </c:pt>
                <c:pt idx="75">
                  <c:v>4.1493775933609957E-2</c:v>
                </c:pt>
                <c:pt idx="76">
                  <c:v>4.1493775933609957E-2</c:v>
                </c:pt>
                <c:pt idx="77">
                  <c:v>4.1493775933609957E-2</c:v>
                </c:pt>
                <c:pt idx="78">
                  <c:v>4.5643153526970952E-2</c:v>
                </c:pt>
                <c:pt idx="79">
                  <c:v>4.5643153526970952E-2</c:v>
                </c:pt>
                <c:pt idx="80">
                  <c:v>4.5643153526970952E-2</c:v>
                </c:pt>
                <c:pt idx="81">
                  <c:v>4.5643153526970952E-2</c:v>
                </c:pt>
                <c:pt idx="82">
                  <c:v>4.5643153526970952E-2</c:v>
                </c:pt>
                <c:pt idx="83">
                  <c:v>4.9792531120331947E-2</c:v>
                </c:pt>
                <c:pt idx="84">
                  <c:v>4.9792531120331947E-2</c:v>
                </c:pt>
                <c:pt idx="85">
                  <c:v>4.9792531120331947E-2</c:v>
                </c:pt>
                <c:pt idx="86">
                  <c:v>4.9792531120331947E-2</c:v>
                </c:pt>
                <c:pt idx="87">
                  <c:v>4.9792531120331947E-2</c:v>
                </c:pt>
                <c:pt idx="88">
                  <c:v>4.9792531120331947E-2</c:v>
                </c:pt>
                <c:pt idx="89">
                  <c:v>4.9792531120331947E-2</c:v>
                </c:pt>
                <c:pt idx="90">
                  <c:v>4.9792531120331947E-2</c:v>
                </c:pt>
                <c:pt idx="91">
                  <c:v>5.3941908713692949E-2</c:v>
                </c:pt>
                <c:pt idx="92">
                  <c:v>5.3941908713692949E-2</c:v>
                </c:pt>
                <c:pt idx="93">
                  <c:v>5.3941908713692949E-2</c:v>
                </c:pt>
                <c:pt idx="94">
                  <c:v>5.3941908713692949E-2</c:v>
                </c:pt>
                <c:pt idx="95">
                  <c:v>5.3941908713692949E-2</c:v>
                </c:pt>
                <c:pt idx="96">
                  <c:v>5.3941908713692949E-2</c:v>
                </c:pt>
                <c:pt idx="97">
                  <c:v>5.8091286307053944E-2</c:v>
                </c:pt>
                <c:pt idx="98">
                  <c:v>5.8091286307053944E-2</c:v>
                </c:pt>
                <c:pt idx="99">
                  <c:v>5.8091286307053944E-2</c:v>
                </c:pt>
                <c:pt idx="100">
                  <c:v>5.8091286307053944E-2</c:v>
                </c:pt>
                <c:pt idx="101">
                  <c:v>5.8091286307053944E-2</c:v>
                </c:pt>
                <c:pt idx="102">
                  <c:v>6.2240663900414939E-2</c:v>
                </c:pt>
                <c:pt idx="103">
                  <c:v>6.2240663900414939E-2</c:v>
                </c:pt>
                <c:pt idx="104">
                  <c:v>6.2240663900414939E-2</c:v>
                </c:pt>
                <c:pt idx="105">
                  <c:v>6.6390041493775934E-2</c:v>
                </c:pt>
                <c:pt idx="106">
                  <c:v>6.6390041493775934E-2</c:v>
                </c:pt>
                <c:pt idx="107">
                  <c:v>6.6390041493775934E-2</c:v>
                </c:pt>
                <c:pt idx="108">
                  <c:v>6.6390041493775934E-2</c:v>
                </c:pt>
                <c:pt idx="109">
                  <c:v>6.6390041493775934E-2</c:v>
                </c:pt>
                <c:pt idx="110">
                  <c:v>6.6390041493775934E-2</c:v>
                </c:pt>
                <c:pt idx="111">
                  <c:v>6.6390041493775934E-2</c:v>
                </c:pt>
                <c:pt idx="112">
                  <c:v>6.6390041493775934E-2</c:v>
                </c:pt>
                <c:pt idx="113">
                  <c:v>7.0539419087136929E-2</c:v>
                </c:pt>
                <c:pt idx="114">
                  <c:v>7.0539419087136929E-2</c:v>
                </c:pt>
                <c:pt idx="115">
                  <c:v>7.4688796680497924E-2</c:v>
                </c:pt>
                <c:pt idx="116">
                  <c:v>7.4688796680497924E-2</c:v>
                </c:pt>
                <c:pt idx="117">
                  <c:v>7.4688796680497924E-2</c:v>
                </c:pt>
                <c:pt idx="118">
                  <c:v>7.4688796680497924E-2</c:v>
                </c:pt>
                <c:pt idx="119">
                  <c:v>7.4688796680497924E-2</c:v>
                </c:pt>
                <c:pt idx="120">
                  <c:v>7.4688796680497924E-2</c:v>
                </c:pt>
                <c:pt idx="121">
                  <c:v>7.4688796680497924E-2</c:v>
                </c:pt>
                <c:pt idx="122">
                  <c:v>7.4688796680497924E-2</c:v>
                </c:pt>
                <c:pt idx="123">
                  <c:v>7.4688796680497924E-2</c:v>
                </c:pt>
                <c:pt idx="124">
                  <c:v>7.4688796680497924E-2</c:v>
                </c:pt>
                <c:pt idx="125">
                  <c:v>7.4688796680497924E-2</c:v>
                </c:pt>
                <c:pt idx="126">
                  <c:v>7.4688796680497924E-2</c:v>
                </c:pt>
                <c:pt idx="127">
                  <c:v>7.4688796680497924E-2</c:v>
                </c:pt>
                <c:pt idx="128">
                  <c:v>7.4688796680497924E-2</c:v>
                </c:pt>
                <c:pt idx="129">
                  <c:v>7.4688796680497924E-2</c:v>
                </c:pt>
                <c:pt idx="130">
                  <c:v>7.4688796680497924E-2</c:v>
                </c:pt>
                <c:pt idx="131">
                  <c:v>7.4688796680497924E-2</c:v>
                </c:pt>
                <c:pt idx="132">
                  <c:v>7.4688796680497924E-2</c:v>
                </c:pt>
                <c:pt idx="133">
                  <c:v>7.4688796680497924E-2</c:v>
                </c:pt>
                <c:pt idx="134">
                  <c:v>7.8838174273858919E-2</c:v>
                </c:pt>
                <c:pt idx="135">
                  <c:v>8.2987551867219914E-2</c:v>
                </c:pt>
                <c:pt idx="136">
                  <c:v>8.7136929460580909E-2</c:v>
                </c:pt>
                <c:pt idx="137">
                  <c:v>8.7136929460580909E-2</c:v>
                </c:pt>
                <c:pt idx="138">
                  <c:v>8.7136929460580909E-2</c:v>
                </c:pt>
                <c:pt idx="139">
                  <c:v>9.1286307053941904E-2</c:v>
                </c:pt>
                <c:pt idx="140">
                  <c:v>9.1286307053941904E-2</c:v>
                </c:pt>
                <c:pt idx="141">
                  <c:v>9.1286307053941904E-2</c:v>
                </c:pt>
                <c:pt idx="142">
                  <c:v>9.1286307053941904E-2</c:v>
                </c:pt>
                <c:pt idx="143">
                  <c:v>9.1286307053941904E-2</c:v>
                </c:pt>
                <c:pt idx="144">
                  <c:v>9.1286307053941904E-2</c:v>
                </c:pt>
                <c:pt idx="145">
                  <c:v>9.5435684647302899E-2</c:v>
                </c:pt>
                <c:pt idx="146">
                  <c:v>9.5435684647302899E-2</c:v>
                </c:pt>
                <c:pt idx="147">
                  <c:v>9.5435684647302899E-2</c:v>
                </c:pt>
                <c:pt idx="148">
                  <c:v>9.5435684647302899E-2</c:v>
                </c:pt>
                <c:pt idx="149">
                  <c:v>9.9585062240663894E-2</c:v>
                </c:pt>
                <c:pt idx="150">
                  <c:v>9.9585062240663894E-2</c:v>
                </c:pt>
                <c:pt idx="151">
                  <c:v>0.1037344398340249</c:v>
                </c:pt>
                <c:pt idx="152">
                  <c:v>0.1037344398340249</c:v>
                </c:pt>
                <c:pt idx="153">
                  <c:v>0.1037344398340249</c:v>
                </c:pt>
                <c:pt idx="154">
                  <c:v>0.1037344398340249</c:v>
                </c:pt>
                <c:pt idx="155">
                  <c:v>0.1037344398340249</c:v>
                </c:pt>
                <c:pt idx="156">
                  <c:v>0.1037344398340249</c:v>
                </c:pt>
                <c:pt idx="157">
                  <c:v>0.1037344398340249</c:v>
                </c:pt>
                <c:pt idx="158">
                  <c:v>0.1037344398340249</c:v>
                </c:pt>
                <c:pt idx="159">
                  <c:v>0.1078838174273859</c:v>
                </c:pt>
                <c:pt idx="160">
                  <c:v>0.1078838174273859</c:v>
                </c:pt>
                <c:pt idx="161">
                  <c:v>0.1078838174273859</c:v>
                </c:pt>
                <c:pt idx="162">
                  <c:v>0.1078838174273859</c:v>
                </c:pt>
                <c:pt idx="163">
                  <c:v>0.11203319502074689</c:v>
                </c:pt>
                <c:pt idx="164">
                  <c:v>0.11203319502074689</c:v>
                </c:pt>
                <c:pt idx="165">
                  <c:v>0.11618257261410789</c:v>
                </c:pt>
                <c:pt idx="166">
                  <c:v>0.12033195020746888</c:v>
                </c:pt>
                <c:pt idx="167">
                  <c:v>0.12448132780082988</c:v>
                </c:pt>
                <c:pt idx="168">
                  <c:v>0.12448132780082988</c:v>
                </c:pt>
                <c:pt idx="169">
                  <c:v>0.12448132780082988</c:v>
                </c:pt>
                <c:pt idx="170">
                  <c:v>0.12863070539419086</c:v>
                </c:pt>
                <c:pt idx="171">
                  <c:v>0.12863070539419086</c:v>
                </c:pt>
                <c:pt idx="172">
                  <c:v>0.12863070539419086</c:v>
                </c:pt>
                <c:pt idx="173">
                  <c:v>0.12863070539419086</c:v>
                </c:pt>
                <c:pt idx="174">
                  <c:v>0.12863070539419086</c:v>
                </c:pt>
                <c:pt idx="175">
                  <c:v>0.13278008298755187</c:v>
                </c:pt>
                <c:pt idx="176">
                  <c:v>0.13278008298755187</c:v>
                </c:pt>
                <c:pt idx="177">
                  <c:v>0.13278008298755187</c:v>
                </c:pt>
                <c:pt idx="178">
                  <c:v>0.13278008298755187</c:v>
                </c:pt>
                <c:pt idx="179">
                  <c:v>0.13692946058091288</c:v>
                </c:pt>
                <c:pt idx="180">
                  <c:v>0.14107883817427386</c:v>
                </c:pt>
                <c:pt idx="181">
                  <c:v>0.14107883817427386</c:v>
                </c:pt>
                <c:pt idx="182">
                  <c:v>0.14107883817427386</c:v>
                </c:pt>
                <c:pt idx="183">
                  <c:v>0.14107883817427386</c:v>
                </c:pt>
                <c:pt idx="184">
                  <c:v>0.14522821576763487</c:v>
                </c:pt>
                <c:pt idx="185">
                  <c:v>0.14522821576763487</c:v>
                </c:pt>
                <c:pt idx="186">
                  <c:v>0.14522821576763487</c:v>
                </c:pt>
                <c:pt idx="187">
                  <c:v>0.14937759336099585</c:v>
                </c:pt>
                <c:pt idx="188">
                  <c:v>0.14937759336099585</c:v>
                </c:pt>
                <c:pt idx="189">
                  <c:v>0.14937759336099585</c:v>
                </c:pt>
                <c:pt idx="190">
                  <c:v>0.14937759336099585</c:v>
                </c:pt>
                <c:pt idx="191">
                  <c:v>0.14937759336099585</c:v>
                </c:pt>
                <c:pt idx="192">
                  <c:v>0.14937759336099585</c:v>
                </c:pt>
                <c:pt idx="193">
                  <c:v>0.14937759336099585</c:v>
                </c:pt>
                <c:pt idx="194">
                  <c:v>0.14937759336099585</c:v>
                </c:pt>
                <c:pt idx="195">
                  <c:v>0.15352697095435686</c:v>
                </c:pt>
                <c:pt idx="196">
                  <c:v>0.15767634854771784</c:v>
                </c:pt>
                <c:pt idx="197">
                  <c:v>0.16182572614107885</c:v>
                </c:pt>
                <c:pt idx="198">
                  <c:v>0.16182572614107885</c:v>
                </c:pt>
                <c:pt idx="199">
                  <c:v>0.16182572614107885</c:v>
                </c:pt>
                <c:pt idx="200">
                  <c:v>0.16597510373443983</c:v>
                </c:pt>
                <c:pt idx="201">
                  <c:v>0.17012448132780084</c:v>
                </c:pt>
                <c:pt idx="202">
                  <c:v>0.17427385892116182</c:v>
                </c:pt>
                <c:pt idx="203">
                  <c:v>0.17842323651452283</c:v>
                </c:pt>
                <c:pt idx="204">
                  <c:v>0.17842323651452283</c:v>
                </c:pt>
                <c:pt idx="205">
                  <c:v>0.17842323651452283</c:v>
                </c:pt>
                <c:pt idx="206">
                  <c:v>0.17842323651452283</c:v>
                </c:pt>
                <c:pt idx="207">
                  <c:v>0.17842323651452283</c:v>
                </c:pt>
                <c:pt idx="208">
                  <c:v>0.18257261410788381</c:v>
                </c:pt>
                <c:pt idx="209">
                  <c:v>0.18672199170124482</c:v>
                </c:pt>
                <c:pt idx="210">
                  <c:v>0.18672199170124482</c:v>
                </c:pt>
                <c:pt idx="211">
                  <c:v>0.18672199170124482</c:v>
                </c:pt>
                <c:pt idx="212">
                  <c:v>0.18672199170124482</c:v>
                </c:pt>
                <c:pt idx="213">
                  <c:v>0.1908713692946058</c:v>
                </c:pt>
                <c:pt idx="214">
                  <c:v>0.1908713692946058</c:v>
                </c:pt>
                <c:pt idx="215">
                  <c:v>0.1908713692946058</c:v>
                </c:pt>
                <c:pt idx="216">
                  <c:v>0.1908713692946058</c:v>
                </c:pt>
                <c:pt idx="217">
                  <c:v>0.19502074688796681</c:v>
                </c:pt>
                <c:pt idx="218">
                  <c:v>0.19502074688796681</c:v>
                </c:pt>
                <c:pt idx="219">
                  <c:v>0.19917012448132779</c:v>
                </c:pt>
                <c:pt idx="220">
                  <c:v>0.19917012448132779</c:v>
                </c:pt>
                <c:pt idx="221">
                  <c:v>0.2033195020746888</c:v>
                </c:pt>
                <c:pt idx="222">
                  <c:v>0.2033195020746888</c:v>
                </c:pt>
                <c:pt idx="223">
                  <c:v>0.2074688796680498</c:v>
                </c:pt>
                <c:pt idx="224">
                  <c:v>0.21161825726141079</c:v>
                </c:pt>
                <c:pt idx="225">
                  <c:v>0.21576763485477179</c:v>
                </c:pt>
                <c:pt idx="226">
                  <c:v>0.21576763485477179</c:v>
                </c:pt>
                <c:pt idx="227">
                  <c:v>0.21991701244813278</c:v>
                </c:pt>
                <c:pt idx="228">
                  <c:v>0.22406639004149378</c:v>
                </c:pt>
                <c:pt idx="229">
                  <c:v>0.22406639004149378</c:v>
                </c:pt>
                <c:pt idx="230">
                  <c:v>0.22406639004149378</c:v>
                </c:pt>
                <c:pt idx="231">
                  <c:v>0.22821576763485477</c:v>
                </c:pt>
                <c:pt idx="232">
                  <c:v>0.22821576763485477</c:v>
                </c:pt>
                <c:pt idx="233">
                  <c:v>0.22821576763485477</c:v>
                </c:pt>
                <c:pt idx="234">
                  <c:v>0.22821576763485477</c:v>
                </c:pt>
                <c:pt idx="235">
                  <c:v>0.23236514522821577</c:v>
                </c:pt>
                <c:pt idx="236">
                  <c:v>0.23236514522821577</c:v>
                </c:pt>
                <c:pt idx="237">
                  <c:v>0.23236514522821577</c:v>
                </c:pt>
                <c:pt idx="238">
                  <c:v>0.23236514522821577</c:v>
                </c:pt>
                <c:pt idx="239">
                  <c:v>0.23651452282157676</c:v>
                </c:pt>
                <c:pt idx="240">
                  <c:v>0.23651452282157676</c:v>
                </c:pt>
                <c:pt idx="241">
                  <c:v>0.23651452282157676</c:v>
                </c:pt>
                <c:pt idx="242">
                  <c:v>0.24066390041493776</c:v>
                </c:pt>
                <c:pt idx="243">
                  <c:v>0.24066390041493776</c:v>
                </c:pt>
                <c:pt idx="244">
                  <c:v>0.24066390041493776</c:v>
                </c:pt>
                <c:pt idx="245">
                  <c:v>0.24066390041493776</c:v>
                </c:pt>
                <c:pt idx="246">
                  <c:v>0.24066390041493776</c:v>
                </c:pt>
                <c:pt idx="247">
                  <c:v>0.24066390041493776</c:v>
                </c:pt>
                <c:pt idx="248">
                  <c:v>0.24481327800829875</c:v>
                </c:pt>
                <c:pt idx="249">
                  <c:v>0.24481327800829875</c:v>
                </c:pt>
                <c:pt idx="250">
                  <c:v>0.24896265560165975</c:v>
                </c:pt>
                <c:pt idx="251">
                  <c:v>0.25311203319502074</c:v>
                </c:pt>
                <c:pt idx="252">
                  <c:v>0.25726141078838172</c:v>
                </c:pt>
                <c:pt idx="253">
                  <c:v>0.26141078838174275</c:v>
                </c:pt>
                <c:pt idx="254">
                  <c:v>0.26556016597510373</c:v>
                </c:pt>
                <c:pt idx="255">
                  <c:v>0.26970954356846472</c:v>
                </c:pt>
                <c:pt idx="256">
                  <c:v>0.26970954356846472</c:v>
                </c:pt>
                <c:pt idx="257">
                  <c:v>0.27385892116182575</c:v>
                </c:pt>
                <c:pt idx="258">
                  <c:v>0.27800829875518673</c:v>
                </c:pt>
                <c:pt idx="259">
                  <c:v>0.28215767634854771</c:v>
                </c:pt>
                <c:pt idx="260">
                  <c:v>0.28215767634854771</c:v>
                </c:pt>
                <c:pt idx="261">
                  <c:v>0.28215767634854771</c:v>
                </c:pt>
                <c:pt idx="262">
                  <c:v>0.2863070539419087</c:v>
                </c:pt>
                <c:pt idx="263">
                  <c:v>0.29045643153526973</c:v>
                </c:pt>
                <c:pt idx="264">
                  <c:v>0.29460580912863071</c:v>
                </c:pt>
                <c:pt idx="265">
                  <c:v>0.29460580912863071</c:v>
                </c:pt>
                <c:pt idx="266">
                  <c:v>0.29460580912863071</c:v>
                </c:pt>
                <c:pt idx="267">
                  <c:v>0.29875518672199169</c:v>
                </c:pt>
                <c:pt idx="268">
                  <c:v>0.29875518672199169</c:v>
                </c:pt>
                <c:pt idx="269">
                  <c:v>0.29875518672199169</c:v>
                </c:pt>
                <c:pt idx="270">
                  <c:v>0.30290456431535268</c:v>
                </c:pt>
                <c:pt idx="271">
                  <c:v>0.30705394190871371</c:v>
                </c:pt>
                <c:pt idx="272">
                  <c:v>0.30705394190871371</c:v>
                </c:pt>
                <c:pt idx="273">
                  <c:v>0.31120331950207469</c:v>
                </c:pt>
                <c:pt idx="274">
                  <c:v>0.31120331950207469</c:v>
                </c:pt>
                <c:pt idx="275">
                  <c:v>0.31535269709543567</c:v>
                </c:pt>
                <c:pt idx="276">
                  <c:v>0.31950207468879666</c:v>
                </c:pt>
                <c:pt idx="277">
                  <c:v>0.31950207468879666</c:v>
                </c:pt>
                <c:pt idx="278">
                  <c:v>0.32365145228215769</c:v>
                </c:pt>
                <c:pt idx="279">
                  <c:v>0.32780082987551867</c:v>
                </c:pt>
                <c:pt idx="280">
                  <c:v>0.33195020746887965</c:v>
                </c:pt>
                <c:pt idx="281">
                  <c:v>0.33609958506224069</c:v>
                </c:pt>
                <c:pt idx="282">
                  <c:v>0.33609958506224069</c:v>
                </c:pt>
                <c:pt idx="283">
                  <c:v>0.33609958506224069</c:v>
                </c:pt>
                <c:pt idx="284">
                  <c:v>0.34024896265560167</c:v>
                </c:pt>
                <c:pt idx="285">
                  <c:v>0.34439834024896265</c:v>
                </c:pt>
                <c:pt idx="286">
                  <c:v>0.34439834024896265</c:v>
                </c:pt>
                <c:pt idx="287">
                  <c:v>0.34854771784232363</c:v>
                </c:pt>
                <c:pt idx="288">
                  <c:v>0.35269709543568467</c:v>
                </c:pt>
                <c:pt idx="289">
                  <c:v>0.35269709543568467</c:v>
                </c:pt>
                <c:pt idx="290">
                  <c:v>0.35269709543568467</c:v>
                </c:pt>
                <c:pt idx="291">
                  <c:v>0.35269709543568467</c:v>
                </c:pt>
                <c:pt idx="292">
                  <c:v>0.35684647302904565</c:v>
                </c:pt>
                <c:pt idx="293">
                  <c:v>0.36099585062240663</c:v>
                </c:pt>
                <c:pt idx="294">
                  <c:v>0.36099585062240663</c:v>
                </c:pt>
                <c:pt idx="295">
                  <c:v>0.36514522821576761</c:v>
                </c:pt>
                <c:pt idx="296">
                  <c:v>0.36514522821576761</c:v>
                </c:pt>
                <c:pt idx="297">
                  <c:v>0.36929460580912865</c:v>
                </c:pt>
                <c:pt idx="298">
                  <c:v>0.37344398340248963</c:v>
                </c:pt>
                <c:pt idx="299">
                  <c:v>0.37344398340248963</c:v>
                </c:pt>
                <c:pt idx="300">
                  <c:v>0.37759336099585061</c:v>
                </c:pt>
                <c:pt idx="301">
                  <c:v>0.38174273858921159</c:v>
                </c:pt>
                <c:pt idx="302">
                  <c:v>0.38174273858921159</c:v>
                </c:pt>
                <c:pt idx="303">
                  <c:v>0.38174273858921159</c:v>
                </c:pt>
                <c:pt idx="304">
                  <c:v>0.38589211618257263</c:v>
                </c:pt>
                <c:pt idx="305">
                  <c:v>0.39004149377593361</c:v>
                </c:pt>
                <c:pt idx="306">
                  <c:v>0.39419087136929459</c:v>
                </c:pt>
                <c:pt idx="307">
                  <c:v>0.39834024896265557</c:v>
                </c:pt>
                <c:pt idx="308">
                  <c:v>0.40248962655601661</c:v>
                </c:pt>
                <c:pt idx="309">
                  <c:v>0.40663900414937759</c:v>
                </c:pt>
                <c:pt idx="310">
                  <c:v>0.41078838174273857</c:v>
                </c:pt>
                <c:pt idx="311">
                  <c:v>0.41493775933609961</c:v>
                </c:pt>
                <c:pt idx="312">
                  <c:v>0.41493775933609961</c:v>
                </c:pt>
                <c:pt idx="313">
                  <c:v>0.41908713692946059</c:v>
                </c:pt>
                <c:pt idx="314">
                  <c:v>0.42323651452282157</c:v>
                </c:pt>
                <c:pt idx="315">
                  <c:v>0.42323651452282157</c:v>
                </c:pt>
                <c:pt idx="316">
                  <c:v>0.42323651452282157</c:v>
                </c:pt>
                <c:pt idx="317">
                  <c:v>0.42323651452282157</c:v>
                </c:pt>
                <c:pt idx="318">
                  <c:v>0.42323651452282157</c:v>
                </c:pt>
                <c:pt idx="319">
                  <c:v>0.42323651452282157</c:v>
                </c:pt>
                <c:pt idx="320">
                  <c:v>0.42323651452282157</c:v>
                </c:pt>
                <c:pt idx="321">
                  <c:v>0.42738589211618255</c:v>
                </c:pt>
                <c:pt idx="322">
                  <c:v>0.43153526970954359</c:v>
                </c:pt>
                <c:pt idx="323">
                  <c:v>0.43568464730290457</c:v>
                </c:pt>
                <c:pt idx="324">
                  <c:v>0.43568464730290457</c:v>
                </c:pt>
                <c:pt idx="325">
                  <c:v>0.43983402489626555</c:v>
                </c:pt>
                <c:pt idx="326">
                  <c:v>0.44398340248962653</c:v>
                </c:pt>
                <c:pt idx="327">
                  <c:v>0.44813278008298757</c:v>
                </c:pt>
                <c:pt idx="328">
                  <c:v>0.45228215767634855</c:v>
                </c:pt>
                <c:pt idx="329">
                  <c:v>0.45228215767634855</c:v>
                </c:pt>
                <c:pt idx="330">
                  <c:v>0.45643153526970953</c:v>
                </c:pt>
                <c:pt idx="331">
                  <c:v>0.45643153526970953</c:v>
                </c:pt>
                <c:pt idx="332">
                  <c:v>0.46058091286307051</c:v>
                </c:pt>
                <c:pt idx="333">
                  <c:v>0.46473029045643155</c:v>
                </c:pt>
                <c:pt idx="334">
                  <c:v>0.46473029045643155</c:v>
                </c:pt>
                <c:pt idx="335">
                  <c:v>0.46887966804979253</c:v>
                </c:pt>
                <c:pt idx="336">
                  <c:v>0.46887966804979253</c:v>
                </c:pt>
                <c:pt idx="337">
                  <c:v>0.47302904564315351</c:v>
                </c:pt>
                <c:pt idx="338">
                  <c:v>0.47717842323651455</c:v>
                </c:pt>
                <c:pt idx="339">
                  <c:v>0.48132780082987553</c:v>
                </c:pt>
                <c:pt idx="340">
                  <c:v>0.48547717842323651</c:v>
                </c:pt>
                <c:pt idx="341">
                  <c:v>0.48962655601659749</c:v>
                </c:pt>
                <c:pt idx="342">
                  <c:v>0.49377593360995853</c:v>
                </c:pt>
                <c:pt idx="343">
                  <c:v>0.49377593360995853</c:v>
                </c:pt>
                <c:pt idx="344">
                  <c:v>0.49792531120331951</c:v>
                </c:pt>
                <c:pt idx="345">
                  <c:v>0.50207468879668049</c:v>
                </c:pt>
                <c:pt idx="346">
                  <c:v>0.50622406639004147</c:v>
                </c:pt>
                <c:pt idx="347">
                  <c:v>0.51037344398340245</c:v>
                </c:pt>
                <c:pt idx="348">
                  <c:v>0.51452282157676343</c:v>
                </c:pt>
                <c:pt idx="349">
                  <c:v>0.51867219917012453</c:v>
                </c:pt>
                <c:pt idx="350">
                  <c:v>0.52282157676348551</c:v>
                </c:pt>
                <c:pt idx="351">
                  <c:v>0.52697095435684649</c:v>
                </c:pt>
                <c:pt idx="352">
                  <c:v>0.53112033195020747</c:v>
                </c:pt>
                <c:pt idx="353">
                  <c:v>0.53526970954356845</c:v>
                </c:pt>
                <c:pt idx="354">
                  <c:v>0.53941908713692943</c:v>
                </c:pt>
                <c:pt idx="355">
                  <c:v>0.54356846473029041</c:v>
                </c:pt>
                <c:pt idx="356">
                  <c:v>0.5477178423236515</c:v>
                </c:pt>
                <c:pt idx="357">
                  <c:v>0.55186721991701249</c:v>
                </c:pt>
                <c:pt idx="358">
                  <c:v>0.55601659751037347</c:v>
                </c:pt>
                <c:pt idx="359">
                  <c:v>0.56016597510373445</c:v>
                </c:pt>
                <c:pt idx="360">
                  <c:v>0.56431535269709543</c:v>
                </c:pt>
                <c:pt idx="361">
                  <c:v>0.56846473029045641</c:v>
                </c:pt>
                <c:pt idx="362">
                  <c:v>0.57261410788381739</c:v>
                </c:pt>
                <c:pt idx="363">
                  <c:v>0.57261410788381739</c:v>
                </c:pt>
                <c:pt idx="364">
                  <c:v>0.57676348547717837</c:v>
                </c:pt>
                <c:pt idx="365">
                  <c:v>0.58091286307053946</c:v>
                </c:pt>
                <c:pt idx="366">
                  <c:v>0.58506224066390045</c:v>
                </c:pt>
                <c:pt idx="367">
                  <c:v>0.58921161825726143</c:v>
                </c:pt>
                <c:pt idx="368">
                  <c:v>0.59336099585062241</c:v>
                </c:pt>
                <c:pt idx="369">
                  <c:v>0.59336099585062241</c:v>
                </c:pt>
                <c:pt idx="370">
                  <c:v>0.59751037344398339</c:v>
                </c:pt>
                <c:pt idx="371">
                  <c:v>0.60165975103734437</c:v>
                </c:pt>
                <c:pt idx="372">
                  <c:v>0.60580912863070535</c:v>
                </c:pt>
                <c:pt idx="373">
                  <c:v>0.60995850622406644</c:v>
                </c:pt>
                <c:pt idx="374">
                  <c:v>0.60995850622406644</c:v>
                </c:pt>
                <c:pt idx="375">
                  <c:v>0.61410788381742742</c:v>
                </c:pt>
                <c:pt idx="376">
                  <c:v>0.61825726141078841</c:v>
                </c:pt>
                <c:pt idx="377">
                  <c:v>0.62240663900414939</c:v>
                </c:pt>
                <c:pt idx="378">
                  <c:v>0.62655601659751037</c:v>
                </c:pt>
                <c:pt idx="379">
                  <c:v>0.63070539419087135</c:v>
                </c:pt>
                <c:pt idx="380">
                  <c:v>0.63485477178423233</c:v>
                </c:pt>
                <c:pt idx="381">
                  <c:v>0.63900414937759331</c:v>
                </c:pt>
                <c:pt idx="382">
                  <c:v>0.6431535269709544</c:v>
                </c:pt>
                <c:pt idx="383">
                  <c:v>0.64730290456431538</c:v>
                </c:pt>
                <c:pt idx="384">
                  <c:v>0.65145228215767637</c:v>
                </c:pt>
                <c:pt idx="385">
                  <c:v>0.65560165975103735</c:v>
                </c:pt>
                <c:pt idx="386">
                  <c:v>0.65975103734439833</c:v>
                </c:pt>
                <c:pt idx="387">
                  <c:v>0.65975103734439833</c:v>
                </c:pt>
                <c:pt idx="388">
                  <c:v>0.66390041493775931</c:v>
                </c:pt>
                <c:pt idx="389">
                  <c:v>0.66390041493775931</c:v>
                </c:pt>
                <c:pt idx="390">
                  <c:v>0.66804979253112029</c:v>
                </c:pt>
                <c:pt idx="391">
                  <c:v>0.67219917012448138</c:v>
                </c:pt>
                <c:pt idx="392">
                  <c:v>0.67634854771784236</c:v>
                </c:pt>
                <c:pt idx="393">
                  <c:v>0.68049792531120334</c:v>
                </c:pt>
                <c:pt idx="394">
                  <c:v>0.68464730290456433</c:v>
                </c:pt>
                <c:pt idx="395">
                  <c:v>0.68464730290456433</c:v>
                </c:pt>
                <c:pt idx="396">
                  <c:v>0.68464730290456433</c:v>
                </c:pt>
                <c:pt idx="397">
                  <c:v>0.68879668049792531</c:v>
                </c:pt>
                <c:pt idx="398">
                  <c:v>0.69294605809128629</c:v>
                </c:pt>
                <c:pt idx="399">
                  <c:v>0.69709543568464727</c:v>
                </c:pt>
                <c:pt idx="400">
                  <c:v>0.70124481327800825</c:v>
                </c:pt>
                <c:pt idx="401">
                  <c:v>0.70539419087136934</c:v>
                </c:pt>
                <c:pt idx="402">
                  <c:v>0.70539419087136934</c:v>
                </c:pt>
                <c:pt idx="403">
                  <c:v>0.70539419087136934</c:v>
                </c:pt>
                <c:pt idx="404">
                  <c:v>0.70954356846473032</c:v>
                </c:pt>
                <c:pt idx="405">
                  <c:v>0.7136929460580913</c:v>
                </c:pt>
                <c:pt idx="406">
                  <c:v>0.7136929460580913</c:v>
                </c:pt>
                <c:pt idx="407">
                  <c:v>0.71784232365145229</c:v>
                </c:pt>
                <c:pt idx="408">
                  <c:v>0.72199170124481327</c:v>
                </c:pt>
                <c:pt idx="409">
                  <c:v>0.72614107883817425</c:v>
                </c:pt>
                <c:pt idx="410">
                  <c:v>0.73029045643153523</c:v>
                </c:pt>
                <c:pt idx="411">
                  <c:v>0.73029045643153523</c:v>
                </c:pt>
                <c:pt idx="412">
                  <c:v>0.73443983402489632</c:v>
                </c:pt>
                <c:pt idx="413">
                  <c:v>0.7385892116182573</c:v>
                </c:pt>
                <c:pt idx="414">
                  <c:v>0.74273858921161828</c:v>
                </c:pt>
                <c:pt idx="415">
                  <c:v>0.74688796680497926</c:v>
                </c:pt>
                <c:pt idx="416">
                  <c:v>0.75103734439834025</c:v>
                </c:pt>
                <c:pt idx="417">
                  <c:v>0.75518672199170123</c:v>
                </c:pt>
                <c:pt idx="418">
                  <c:v>0.75933609958506221</c:v>
                </c:pt>
                <c:pt idx="419">
                  <c:v>0.75933609958506221</c:v>
                </c:pt>
                <c:pt idx="420">
                  <c:v>0.75933609958506221</c:v>
                </c:pt>
                <c:pt idx="421">
                  <c:v>0.76348547717842319</c:v>
                </c:pt>
                <c:pt idx="422">
                  <c:v>0.76348547717842319</c:v>
                </c:pt>
                <c:pt idx="423">
                  <c:v>0.76763485477178428</c:v>
                </c:pt>
                <c:pt idx="424">
                  <c:v>0.77178423236514526</c:v>
                </c:pt>
                <c:pt idx="425">
                  <c:v>0.77593360995850624</c:v>
                </c:pt>
                <c:pt idx="426">
                  <c:v>0.78008298755186722</c:v>
                </c:pt>
                <c:pt idx="427">
                  <c:v>0.78423236514522821</c:v>
                </c:pt>
                <c:pt idx="428">
                  <c:v>0.78838174273858919</c:v>
                </c:pt>
                <c:pt idx="429">
                  <c:v>0.79253112033195017</c:v>
                </c:pt>
                <c:pt idx="430">
                  <c:v>0.79253112033195017</c:v>
                </c:pt>
                <c:pt idx="431">
                  <c:v>0.79668049792531115</c:v>
                </c:pt>
                <c:pt idx="432">
                  <c:v>0.79668049792531115</c:v>
                </c:pt>
                <c:pt idx="433">
                  <c:v>0.80082987551867224</c:v>
                </c:pt>
                <c:pt idx="434">
                  <c:v>0.80497925311203322</c:v>
                </c:pt>
                <c:pt idx="435">
                  <c:v>0.8091286307053942</c:v>
                </c:pt>
                <c:pt idx="436">
                  <c:v>0.81327800829875518</c:v>
                </c:pt>
                <c:pt idx="437">
                  <c:v>0.81742738589211617</c:v>
                </c:pt>
                <c:pt idx="438">
                  <c:v>0.82157676348547715</c:v>
                </c:pt>
                <c:pt idx="439">
                  <c:v>0.82572614107883813</c:v>
                </c:pt>
                <c:pt idx="440">
                  <c:v>0.82987551867219922</c:v>
                </c:pt>
                <c:pt idx="441">
                  <c:v>0.8340248962655602</c:v>
                </c:pt>
                <c:pt idx="442">
                  <c:v>0.83817427385892118</c:v>
                </c:pt>
                <c:pt idx="443">
                  <c:v>0.84232365145228216</c:v>
                </c:pt>
                <c:pt idx="444">
                  <c:v>0.84647302904564314</c:v>
                </c:pt>
                <c:pt idx="445">
                  <c:v>0.85062240663900412</c:v>
                </c:pt>
                <c:pt idx="446">
                  <c:v>0.85477178423236511</c:v>
                </c:pt>
                <c:pt idx="447">
                  <c:v>0.85892116182572609</c:v>
                </c:pt>
                <c:pt idx="448">
                  <c:v>0.86307053941908718</c:v>
                </c:pt>
                <c:pt idx="449">
                  <c:v>0.86721991701244816</c:v>
                </c:pt>
                <c:pt idx="450">
                  <c:v>0.87136929460580914</c:v>
                </c:pt>
                <c:pt idx="451">
                  <c:v>0.87551867219917012</c:v>
                </c:pt>
                <c:pt idx="452">
                  <c:v>0.8796680497925311</c:v>
                </c:pt>
                <c:pt idx="453">
                  <c:v>0.88381742738589208</c:v>
                </c:pt>
                <c:pt idx="454">
                  <c:v>0.88796680497925307</c:v>
                </c:pt>
                <c:pt idx="455">
                  <c:v>0.89211618257261416</c:v>
                </c:pt>
                <c:pt idx="456">
                  <c:v>0.89626556016597514</c:v>
                </c:pt>
                <c:pt idx="457">
                  <c:v>0.90041493775933612</c:v>
                </c:pt>
                <c:pt idx="458">
                  <c:v>0.9045643153526971</c:v>
                </c:pt>
                <c:pt idx="459">
                  <c:v>0.90871369294605808</c:v>
                </c:pt>
                <c:pt idx="460">
                  <c:v>0.91286307053941906</c:v>
                </c:pt>
                <c:pt idx="461">
                  <c:v>0.91701244813278004</c:v>
                </c:pt>
                <c:pt idx="462">
                  <c:v>0.92116182572614103</c:v>
                </c:pt>
                <c:pt idx="463">
                  <c:v>0.92531120331950212</c:v>
                </c:pt>
                <c:pt idx="464">
                  <c:v>0.9294605809128631</c:v>
                </c:pt>
                <c:pt idx="465">
                  <c:v>0.93360995850622408</c:v>
                </c:pt>
                <c:pt idx="466">
                  <c:v>0.93775933609958506</c:v>
                </c:pt>
                <c:pt idx="467">
                  <c:v>0.94190871369294604</c:v>
                </c:pt>
                <c:pt idx="468">
                  <c:v>0.94605809128630702</c:v>
                </c:pt>
                <c:pt idx="469">
                  <c:v>0.950207468879668</c:v>
                </c:pt>
                <c:pt idx="470">
                  <c:v>0.950207468879668</c:v>
                </c:pt>
                <c:pt idx="471">
                  <c:v>0.9543568464730291</c:v>
                </c:pt>
                <c:pt idx="472">
                  <c:v>0.95850622406639008</c:v>
                </c:pt>
                <c:pt idx="473">
                  <c:v>0.96265560165975106</c:v>
                </c:pt>
                <c:pt idx="474">
                  <c:v>0.96680497925311204</c:v>
                </c:pt>
                <c:pt idx="475">
                  <c:v>0.97095435684647302</c:v>
                </c:pt>
                <c:pt idx="476">
                  <c:v>0.975103734439834</c:v>
                </c:pt>
                <c:pt idx="477">
                  <c:v>0.97925311203319498</c:v>
                </c:pt>
                <c:pt idx="478">
                  <c:v>0.98340248962655596</c:v>
                </c:pt>
                <c:pt idx="479">
                  <c:v>0.98755186721991706</c:v>
                </c:pt>
                <c:pt idx="480">
                  <c:v>0.99170124481327804</c:v>
                </c:pt>
                <c:pt idx="481">
                  <c:v>0.99585062240663902</c:v>
                </c:pt>
                <c:pt idx="48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F8-4874-ADBE-F4166A5CA6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163567"/>
        <c:axId val="824163983"/>
      </c:scatterChart>
      <c:valAx>
        <c:axId val="82416356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4163983"/>
        <c:crosses val="autoZero"/>
        <c:crossBetween val="midCat"/>
      </c:valAx>
      <c:valAx>
        <c:axId val="82416398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416356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(validation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LR_ValidationLiftChart!$AZ$4:$AZ$1003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LR_ValidationLiftChart!$BC$4:$BC$1003</c:f>
              <c:numCache>
                <c:formatCode>General</c:formatCode>
                <c:ptCount val="1000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13</c:v>
                </c:pt>
                <c:pt idx="29">
                  <c:v>14</c:v>
                </c:pt>
                <c:pt idx="30">
                  <c:v>14</c:v>
                </c:pt>
                <c:pt idx="31">
                  <c:v>14</c:v>
                </c:pt>
                <c:pt idx="32">
                  <c:v>14</c:v>
                </c:pt>
                <c:pt idx="33">
                  <c:v>14</c:v>
                </c:pt>
                <c:pt idx="34">
                  <c:v>14</c:v>
                </c:pt>
                <c:pt idx="35">
                  <c:v>14</c:v>
                </c:pt>
                <c:pt idx="36">
                  <c:v>14</c:v>
                </c:pt>
                <c:pt idx="37">
                  <c:v>15</c:v>
                </c:pt>
                <c:pt idx="38">
                  <c:v>15</c:v>
                </c:pt>
                <c:pt idx="39">
                  <c:v>16</c:v>
                </c:pt>
                <c:pt idx="40">
                  <c:v>16</c:v>
                </c:pt>
                <c:pt idx="41">
                  <c:v>16</c:v>
                </c:pt>
                <c:pt idx="42">
                  <c:v>17</c:v>
                </c:pt>
                <c:pt idx="43">
                  <c:v>17</c:v>
                </c:pt>
                <c:pt idx="44">
                  <c:v>18</c:v>
                </c:pt>
                <c:pt idx="45">
                  <c:v>18</c:v>
                </c:pt>
                <c:pt idx="46">
                  <c:v>19</c:v>
                </c:pt>
                <c:pt idx="47">
                  <c:v>19</c:v>
                </c:pt>
                <c:pt idx="48">
                  <c:v>20</c:v>
                </c:pt>
                <c:pt idx="49">
                  <c:v>20</c:v>
                </c:pt>
                <c:pt idx="50">
                  <c:v>21</c:v>
                </c:pt>
                <c:pt idx="51">
                  <c:v>21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23</c:v>
                </c:pt>
                <c:pt idx="56">
                  <c:v>24</c:v>
                </c:pt>
                <c:pt idx="57">
                  <c:v>25</c:v>
                </c:pt>
                <c:pt idx="58">
                  <c:v>26</c:v>
                </c:pt>
                <c:pt idx="59">
                  <c:v>27</c:v>
                </c:pt>
                <c:pt idx="60">
                  <c:v>27</c:v>
                </c:pt>
                <c:pt idx="61">
                  <c:v>27</c:v>
                </c:pt>
                <c:pt idx="62">
                  <c:v>27</c:v>
                </c:pt>
                <c:pt idx="63">
                  <c:v>28</c:v>
                </c:pt>
                <c:pt idx="64">
                  <c:v>28</c:v>
                </c:pt>
                <c:pt idx="65">
                  <c:v>28</c:v>
                </c:pt>
                <c:pt idx="66">
                  <c:v>29</c:v>
                </c:pt>
                <c:pt idx="67">
                  <c:v>29</c:v>
                </c:pt>
                <c:pt idx="68">
                  <c:v>30</c:v>
                </c:pt>
                <c:pt idx="69">
                  <c:v>30</c:v>
                </c:pt>
                <c:pt idx="70">
                  <c:v>31</c:v>
                </c:pt>
                <c:pt idx="71">
                  <c:v>31</c:v>
                </c:pt>
                <c:pt idx="72">
                  <c:v>32</c:v>
                </c:pt>
                <c:pt idx="73">
                  <c:v>32</c:v>
                </c:pt>
                <c:pt idx="74">
                  <c:v>33</c:v>
                </c:pt>
                <c:pt idx="75">
                  <c:v>34</c:v>
                </c:pt>
                <c:pt idx="76">
                  <c:v>35</c:v>
                </c:pt>
                <c:pt idx="77">
                  <c:v>35</c:v>
                </c:pt>
                <c:pt idx="78">
                  <c:v>36</c:v>
                </c:pt>
                <c:pt idx="79">
                  <c:v>36</c:v>
                </c:pt>
                <c:pt idx="80">
                  <c:v>37</c:v>
                </c:pt>
                <c:pt idx="81">
                  <c:v>38</c:v>
                </c:pt>
                <c:pt idx="82">
                  <c:v>39</c:v>
                </c:pt>
                <c:pt idx="83">
                  <c:v>39</c:v>
                </c:pt>
                <c:pt idx="84">
                  <c:v>39</c:v>
                </c:pt>
                <c:pt idx="85">
                  <c:v>39</c:v>
                </c:pt>
                <c:pt idx="86">
                  <c:v>40</c:v>
                </c:pt>
                <c:pt idx="87">
                  <c:v>40</c:v>
                </c:pt>
                <c:pt idx="88">
                  <c:v>40</c:v>
                </c:pt>
                <c:pt idx="89">
                  <c:v>40</c:v>
                </c:pt>
                <c:pt idx="90">
                  <c:v>41</c:v>
                </c:pt>
                <c:pt idx="91">
                  <c:v>41</c:v>
                </c:pt>
                <c:pt idx="92">
                  <c:v>42</c:v>
                </c:pt>
                <c:pt idx="93">
                  <c:v>42</c:v>
                </c:pt>
                <c:pt idx="94">
                  <c:v>42</c:v>
                </c:pt>
                <c:pt idx="95">
                  <c:v>42</c:v>
                </c:pt>
                <c:pt idx="96">
                  <c:v>43</c:v>
                </c:pt>
                <c:pt idx="97">
                  <c:v>44</c:v>
                </c:pt>
                <c:pt idx="98">
                  <c:v>44</c:v>
                </c:pt>
                <c:pt idx="99">
                  <c:v>44</c:v>
                </c:pt>
                <c:pt idx="100">
                  <c:v>44</c:v>
                </c:pt>
                <c:pt idx="101">
                  <c:v>45</c:v>
                </c:pt>
                <c:pt idx="102">
                  <c:v>45</c:v>
                </c:pt>
                <c:pt idx="103">
                  <c:v>45</c:v>
                </c:pt>
                <c:pt idx="104">
                  <c:v>46</c:v>
                </c:pt>
                <c:pt idx="105">
                  <c:v>47</c:v>
                </c:pt>
                <c:pt idx="106">
                  <c:v>47</c:v>
                </c:pt>
                <c:pt idx="107">
                  <c:v>48</c:v>
                </c:pt>
                <c:pt idx="108">
                  <c:v>49</c:v>
                </c:pt>
                <c:pt idx="109">
                  <c:v>49</c:v>
                </c:pt>
                <c:pt idx="110">
                  <c:v>50</c:v>
                </c:pt>
                <c:pt idx="111">
                  <c:v>50</c:v>
                </c:pt>
                <c:pt idx="112">
                  <c:v>50</c:v>
                </c:pt>
                <c:pt idx="113">
                  <c:v>50</c:v>
                </c:pt>
                <c:pt idx="114">
                  <c:v>51</c:v>
                </c:pt>
                <c:pt idx="115">
                  <c:v>52</c:v>
                </c:pt>
                <c:pt idx="116">
                  <c:v>53</c:v>
                </c:pt>
                <c:pt idx="117">
                  <c:v>53</c:v>
                </c:pt>
                <c:pt idx="118">
                  <c:v>53</c:v>
                </c:pt>
                <c:pt idx="119">
                  <c:v>53</c:v>
                </c:pt>
                <c:pt idx="120">
                  <c:v>53</c:v>
                </c:pt>
                <c:pt idx="121">
                  <c:v>54</c:v>
                </c:pt>
                <c:pt idx="122">
                  <c:v>55</c:v>
                </c:pt>
                <c:pt idx="123">
                  <c:v>56</c:v>
                </c:pt>
                <c:pt idx="124">
                  <c:v>56</c:v>
                </c:pt>
                <c:pt idx="125">
                  <c:v>56</c:v>
                </c:pt>
                <c:pt idx="126">
                  <c:v>57</c:v>
                </c:pt>
                <c:pt idx="127">
                  <c:v>58</c:v>
                </c:pt>
                <c:pt idx="128">
                  <c:v>58</c:v>
                </c:pt>
                <c:pt idx="129">
                  <c:v>58</c:v>
                </c:pt>
                <c:pt idx="130">
                  <c:v>58</c:v>
                </c:pt>
                <c:pt idx="131">
                  <c:v>59</c:v>
                </c:pt>
                <c:pt idx="132">
                  <c:v>60</c:v>
                </c:pt>
                <c:pt idx="133">
                  <c:v>60</c:v>
                </c:pt>
                <c:pt idx="134">
                  <c:v>60</c:v>
                </c:pt>
                <c:pt idx="135">
                  <c:v>61</c:v>
                </c:pt>
                <c:pt idx="136">
                  <c:v>62</c:v>
                </c:pt>
                <c:pt idx="137">
                  <c:v>62</c:v>
                </c:pt>
                <c:pt idx="138">
                  <c:v>62</c:v>
                </c:pt>
                <c:pt idx="139">
                  <c:v>62</c:v>
                </c:pt>
                <c:pt idx="140">
                  <c:v>63</c:v>
                </c:pt>
                <c:pt idx="141">
                  <c:v>63</c:v>
                </c:pt>
                <c:pt idx="142">
                  <c:v>63</c:v>
                </c:pt>
                <c:pt idx="143">
                  <c:v>63</c:v>
                </c:pt>
                <c:pt idx="144">
                  <c:v>63</c:v>
                </c:pt>
                <c:pt idx="145">
                  <c:v>64</c:v>
                </c:pt>
                <c:pt idx="146">
                  <c:v>64</c:v>
                </c:pt>
                <c:pt idx="147">
                  <c:v>64</c:v>
                </c:pt>
                <c:pt idx="148">
                  <c:v>65</c:v>
                </c:pt>
                <c:pt idx="149">
                  <c:v>65</c:v>
                </c:pt>
                <c:pt idx="150">
                  <c:v>65</c:v>
                </c:pt>
                <c:pt idx="151">
                  <c:v>66</c:v>
                </c:pt>
                <c:pt idx="152">
                  <c:v>66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67</c:v>
                </c:pt>
                <c:pt idx="157">
                  <c:v>68</c:v>
                </c:pt>
                <c:pt idx="158">
                  <c:v>69</c:v>
                </c:pt>
                <c:pt idx="159">
                  <c:v>70</c:v>
                </c:pt>
                <c:pt idx="160">
                  <c:v>70</c:v>
                </c:pt>
                <c:pt idx="161">
                  <c:v>70</c:v>
                </c:pt>
                <c:pt idx="162">
                  <c:v>71</c:v>
                </c:pt>
                <c:pt idx="163">
                  <c:v>72</c:v>
                </c:pt>
                <c:pt idx="164">
                  <c:v>72</c:v>
                </c:pt>
                <c:pt idx="165">
                  <c:v>73</c:v>
                </c:pt>
                <c:pt idx="166">
                  <c:v>73</c:v>
                </c:pt>
                <c:pt idx="167">
                  <c:v>73</c:v>
                </c:pt>
                <c:pt idx="168">
                  <c:v>73</c:v>
                </c:pt>
                <c:pt idx="169">
                  <c:v>74</c:v>
                </c:pt>
                <c:pt idx="170">
                  <c:v>75</c:v>
                </c:pt>
                <c:pt idx="171">
                  <c:v>76</c:v>
                </c:pt>
                <c:pt idx="172">
                  <c:v>76</c:v>
                </c:pt>
                <c:pt idx="173">
                  <c:v>76</c:v>
                </c:pt>
                <c:pt idx="174">
                  <c:v>76</c:v>
                </c:pt>
                <c:pt idx="175">
                  <c:v>76</c:v>
                </c:pt>
                <c:pt idx="176">
                  <c:v>76</c:v>
                </c:pt>
                <c:pt idx="177">
                  <c:v>76</c:v>
                </c:pt>
                <c:pt idx="178">
                  <c:v>77</c:v>
                </c:pt>
                <c:pt idx="179">
                  <c:v>78</c:v>
                </c:pt>
                <c:pt idx="180">
                  <c:v>78</c:v>
                </c:pt>
                <c:pt idx="181">
                  <c:v>79</c:v>
                </c:pt>
                <c:pt idx="182">
                  <c:v>79</c:v>
                </c:pt>
                <c:pt idx="183">
                  <c:v>79</c:v>
                </c:pt>
                <c:pt idx="184">
                  <c:v>79</c:v>
                </c:pt>
                <c:pt idx="185">
                  <c:v>79</c:v>
                </c:pt>
                <c:pt idx="186">
                  <c:v>80</c:v>
                </c:pt>
                <c:pt idx="187">
                  <c:v>80</c:v>
                </c:pt>
                <c:pt idx="188">
                  <c:v>80</c:v>
                </c:pt>
                <c:pt idx="189">
                  <c:v>81</c:v>
                </c:pt>
                <c:pt idx="190">
                  <c:v>81</c:v>
                </c:pt>
                <c:pt idx="191">
                  <c:v>82</c:v>
                </c:pt>
                <c:pt idx="192">
                  <c:v>82</c:v>
                </c:pt>
                <c:pt idx="193">
                  <c:v>82</c:v>
                </c:pt>
                <c:pt idx="194">
                  <c:v>82</c:v>
                </c:pt>
                <c:pt idx="195">
                  <c:v>82</c:v>
                </c:pt>
                <c:pt idx="196">
                  <c:v>82</c:v>
                </c:pt>
                <c:pt idx="197">
                  <c:v>82</c:v>
                </c:pt>
                <c:pt idx="198">
                  <c:v>83</c:v>
                </c:pt>
                <c:pt idx="199">
                  <c:v>83</c:v>
                </c:pt>
                <c:pt idx="200">
                  <c:v>83</c:v>
                </c:pt>
                <c:pt idx="201">
                  <c:v>84</c:v>
                </c:pt>
                <c:pt idx="202">
                  <c:v>84</c:v>
                </c:pt>
                <c:pt idx="203">
                  <c:v>84</c:v>
                </c:pt>
                <c:pt idx="204">
                  <c:v>85</c:v>
                </c:pt>
                <c:pt idx="205">
                  <c:v>85</c:v>
                </c:pt>
                <c:pt idx="206">
                  <c:v>86</c:v>
                </c:pt>
                <c:pt idx="207">
                  <c:v>86</c:v>
                </c:pt>
                <c:pt idx="208">
                  <c:v>86</c:v>
                </c:pt>
                <c:pt idx="209">
                  <c:v>86</c:v>
                </c:pt>
                <c:pt idx="210">
                  <c:v>86</c:v>
                </c:pt>
                <c:pt idx="211">
                  <c:v>86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87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90</c:v>
                </c:pt>
                <c:pt idx="223">
                  <c:v>90</c:v>
                </c:pt>
                <c:pt idx="224">
                  <c:v>90</c:v>
                </c:pt>
                <c:pt idx="225">
                  <c:v>91</c:v>
                </c:pt>
                <c:pt idx="226">
                  <c:v>91</c:v>
                </c:pt>
                <c:pt idx="227">
                  <c:v>91</c:v>
                </c:pt>
                <c:pt idx="228">
                  <c:v>92</c:v>
                </c:pt>
                <c:pt idx="229">
                  <c:v>93</c:v>
                </c:pt>
                <c:pt idx="230">
                  <c:v>94</c:v>
                </c:pt>
                <c:pt idx="231">
                  <c:v>95</c:v>
                </c:pt>
                <c:pt idx="232">
                  <c:v>95</c:v>
                </c:pt>
                <c:pt idx="233">
                  <c:v>96</c:v>
                </c:pt>
                <c:pt idx="234">
                  <c:v>96</c:v>
                </c:pt>
                <c:pt idx="235">
                  <c:v>97</c:v>
                </c:pt>
                <c:pt idx="236">
                  <c:v>97</c:v>
                </c:pt>
                <c:pt idx="237">
                  <c:v>97</c:v>
                </c:pt>
                <c:pt idx="238">
                  <c:v>97</c:v>
                </c:pt>
                <c:pt idx="239">
                  <c:v>97</c:v>
                </c:pt>
                <c:pt idx="240">
                  <c:v>97</c:v>
                </c:pt>
                <c:pt idx="241">
                  <c:v>97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98</c:v>
                </c:pt>
                <c:pt idx="248">
                  <c:v>98</c:v>
                </c:pt>
                <c:pt idx="249">
                  <c:v>98</c:v>
                </c:pt>
                <c:pt idx="250">
                  <c:v>98</c:v>
                </c:pt>
                <c:pt idx="251">
                  <c:v>99</c:v>
                </c:pt>
                <c:pt idx="252">
                  <c:v>99</c:v>
                </c:pt>
                <c:pt idx="253">
                  <c:v>99</c:v>
                </c:pt>
                <c:pt idx="254">
                  <c:v>99</c:v>
                </c:pt>
                <c:pt idx="255">
                  <c:v>99</c:v>
                </c:pt>
                <c:pt idx="256">
                  <c:v>99</c:v>
                </c:pt>
                <c:pt idx="257">
                  <c:v>99</c:v>
                </c:pt>
                <c:pt idx="258">
                  <c:v>99</c:v>
                </c:pt>
                <c:pt idx="259">
                  <c:v>100</c:v>
                </c:pt>
                <c:pt idx="260">
                  <c:v>101</c:v>
                </c:pt>
                <c:pt idx="261">
                  <c:v>102</c:v>
                </c:pt>
                <c:pt idx="262">
                  <c:v>102</c:v>
                </c:pt>
                <c:pt idx="263">
                  <c:v>102</c:v>
                </c:pt>
                <c:pt idx="264">
                  <c:v>102</c:v>
                </c:pt>
                <c:pt idx="265">
                  <c:v>102</c:v>
                </c:pt>
                <c:pt idx="266">
                  <c:v>102</c:v>
                </c:pt>
                <c:pt idx="267">
                  <c:v>102</c:v>
                </c:pt>
                <c:pt idx="268">
                  <c:v>103</c:v>
                </c:pt>
                <c:pt idx="269">
                  <c:v>103</c:v>
                </c:pt>
                <c:pt idx="270">
                  <c:v>103</c:v>
                </c:pt>
                <c:pt idx="271">
                  <c:v>103</c:v>
                </c:pt>
                <c:pt idx="272">
                  <c:v>103</c:v>
                </c:pt>
                <c:pt idx="273">
                  <c:v>104</c:v>
                </c:pt>
                <c:pt idx="274">
                  <c:v>104</c:v>
                </c:pt>
                <c:pt idx="275">
                  <c:v>104</c:v>
                </c:pt>
                <c:pt idx="276">
                  <c:v>104</c:v>
                </c:pt>
                <c:pt idx="277">
                  <c:v>104</c:v>
                </c:pt>
                <c:pt idx="278">
                  <c:v>104</c:v>
                </c:pt>
                <c:pt idx="279">
                  <c:v>104</c:v>
                </c:pt>
                <c:pt idx="280">
                  <c:v>104</c:v>
                </c:pt>
                <c:pt idx="281">
                  <c:v>104</c:v>
                </c:pt>
                <c:pt idx="282">
                  <c:v>104</c:v>
                </c:pt>
                <c:pt idx="283">
                  <c:v>104</c:v>
                </c:pt>
                <c:pt idx="284">
                  <c:v>105</c:v>
                </c:pt>
                <c:pt idx="285">
                  <c:v>105</c:v>
                </c:pt>
                <c:pt idx="286">
                  <c:v>105</c:v>
                </c:pt>
                <c:pt idx="287">
                  <c:v>106</c:v>
                </c:pt>
                <c:pt idx="288">
                  <c:v>106</c:v>
                </c:pt>
                <c:pt idx="289">
                  <c:v>106</c:v>
                </c:pt>
                <c:pt idx="290">
                  <c:v>106</c:v>
                </c:pt>
                <c:pt idx="291">
                  <c:v>106</c:v>
                </c:pt>
                <c:pt idx="292">
                  <c:v>106</c:v>
                </c:pt>
                <c:pt idx="293">
                  <c:v>107</c:v>
                </c:pt>
                <c:pt idx="294">
                  <c:v>107</c:v>
                </c:pt>
                <c:pt idx="295">
                  <c:v>107</c:v>
                </c:pt>
                <c:pt idx="296">
                  <c:v>107</c:v>
                </c:pt>
                <c:pt idx="297">
                  <c:v>107</c:v>
                </c:pt>
                <c:pt idx="298">
                  <c:v>107</c:v>
                </c:pt>
                <c:pt idx="299">
                  <c:v>108</c:v>
                </c:pt>
                <c:pt idx="300">
                  <c:v>108</c:v>
                </c:pt>
                <c:pt idx="301">
                  <c:v>108</c:v>
                </c:pt>
                <c:pt idx="302">
                  <c:v>108</c:v>
                </c:pt>
                <c:pt idx="303">
                  <c:v>108</c:v>
                </c:pt>
                <c:pt idx="304">
                  <c:v>109</c:v>
                </c:pt>
                <c:pt idx="305">
                  <c:v>109</c:v>
                </c:pt>
                <c:pt idx="306">
                  <c:v>109</c:v>
                </c:pt>
                <c:pt idx="307">
                  <c:v>109</c:v>
                </c:pt>
                <c:pt idx="308">
                  <c:v>109</c:v>
                </c:pt>
                <c:pt idx="309">
                  <c:v>109</c:v>
                </c:pt>
                <c:pt idx="310">
                  <c:v>110</c:v>
                </c:pt>
                <c:pt idx="311">
                  <c:v>110</c:v>
                </c:pt>
                <c:pt idx="312">
                  <c:v>110</c:v>
                </c:pt>
                <c:pt idx="313">
                  <c:v>110</c:v>
                </c:pt>
                <c:pt idx="314">
                  <c:v>110</c:v>
                </c:pt>
                <c:pt idx="315">
                  <c:v>110</c:v>
                </c:pt>
                <c:pt idx="316">
                  <c:v>111</c:v>
                </c:pt>
                <c:pt idx="317">
                  <c:v>111</c:v>
                </c:pt>
                <c:pt idx="318">
                  <c:v>111</c:v>
                </c:pt>
                <c:pt idx="319">
                  <c:v>111</c:v>
                </c:pt>
                <c:pt idx="320">
                  <c:v>111</c:v>
                </c:pt>
                <c:pt idx="321">
                  <c:v>111</c:v>
                </c:pt>
                <c:pt idx="322">
                  <c:v>111</c:v>
                </c:pt>
                <c:pt idx="323">
                  <c:v>111</c:v>
                </c:pt>
                <c:pt idx="324">
                  <c:v>111</c:v>
                </c:pt>
                <c:pt idx="325">
                  <c:v>111</c:v>
                </c:pt>
                <c:pt idx="326">
                  <c:v>111</c:v>
                </c:pt>
                <c:pt idx="327">
                  <c:v>111</c:v>
                </c:pt>
                <c:pt idx="328">
                  <c:v>111</c:v>
                </c:pt>
                <c:pt idx="329">
                  <c:v>111</c:v>
                </c:pt>
                <c:pt idx="330">
                  <c:v>111</c:v>
                </c:pt>
                <c:pt idx="331">
                  <c:v>111</c:v>
                </c:pt>
                <c:pt idx="332">
                  <c:v>112</c:v>
                </c:pt>
                <c:pt idx="333">
                  <c:v>112</c:v>
                </c:pt>
                <c:pt idx="334">
                  <c:v>112</c:v>
                </c:pt>
                <c:pt idx="335">
                  <c:v>112</c:v>
                </c:pt>
                <c:pt idx="336">
                  <c:v>112</c:v>
                </c:pt>
                <c:pt idx="337">
                  <c:v>112</c:v>
                </c:pt>
                <c:pt idx="338">
                  <c:v>112</c:v>
                </c:pt>
                <c:pt idx="339">
                  <c:v>112</c:v>
                </c:pt>
                <c:pt idx="340">
                  <c:v>112</c:v>
                </c:pt>
                <c:pt idx="341">
                  <c:v>113</c:v>
                </c:pt>
                <c:pt idx="342">
                  <c:v>113</c:v>
                </c:pt>
                <c:pt idx="343">
                  <c:v>113</c:v>
                </c:pt>
                <c:pt idx="344">
                  <c:v>113</c:v>
                </c:pt>
                <c:pt idx="345">
                  <c:v>113</c:v>
                </c:pt>
                <c:pt idx="346">
                  <c:v>113</c:v>
                </c:pt>
                <c:pt idx="347">
                  <c:v>113</c:v>
                </c:pt>
                <c:pt idx="348">
                  <c:v>113</c:v>
                </c:pt>
                <c:pt idx="349">
                  <c:v>113</c:v>
                </c:pt>
                <c:pt idx="350">
                  <c:v>113</c:v>
                </c:pt>
                <c:pt idx="351">
                  <c:v>113</c:v>
                </c:pt>
                <c:pt idx="352">
                  <c:v>113</c:v>
                </c:pt>
                <c:pt idx="353">
                  <c:v>113</c:v>
                </c:pt>
                <c:pt idx="354">
                  <c:v>114</c:v>
                </c:pt>
                <c:pt idx="355">
                  <c:v>114</c:v>
                </c:pt>
                <c:pt idx="356">
                  <c:v>114</c:v>
                </c:pt>
                <c:pt idx="357">
                  <c:v>114</c:v>
                </c:pt>
                <c:pt idx="358">
                  <c:v>114</c:v>
                </c:pt>
                <c:pt idx="359">
                  <c:v>114</c:v>
                </c:pt>
                <c:pt idx="360">
                  <c:v>114</c:v>
                </c:pt>
                <c:pt idx="361">
                  <c:v>114</c:v>
                </c:pt>
                <c:pt idx="362">
                  <c:v>114</c:v>
                </c:pt>
                <c:pt idx="363">
                  <c:v>114</c:v>
                </c:pt>
                <c:pt idx="364">
                  <c:v>114</c:v>
                </c:pt>
                <c:pt idx="365">
                  <c:v>114</c:v>
                </c:pt>
                <c:pt idx="366">
                  <c:v>114</c:v>
                </c:pt>
                <c:pt idx="367">
                  <c:v>114</c:v>
                </c:pt>
                <c:pt idx="368">
                  <c:v>114</c:v>
                </c:pt>
                <c:pt idx="369">
                  <c:v>115</c:v>
                </c:pt>
                <c:pt idx="370">
                  <c:v>115</c:v>
                </c:pt>
                <c:pt idx="371">
                  <c:v>115</c:v>
                </c:pt>
                <c:pt idx="372">
                  <c:v>115</c:v>
                </c:pt>
                <c:pt idx="373">
                  <c:v>115</c:v>
                </c:pt>
                <c:pt idx="374">
                  <c:v>115</c:v>
                </c:pt>
                <c:pt idx="375">
                  <c:v>115</c:v>
                </c:pt>
                <c:pt idx="376">
                  <c:v>115</c:v>
                </c:pt>
                <c:pt idx="377">
                  <c:v>115</c:v>
                </c:pt>
                <c:pt idx="378">
                  <c:v>115</c:v>
                </c:pt>
                <c:pt idx="379">
                  <c:v>116</c:v>
                </c:pt>
                <c:pt idx="380">
                  <c:v>116</c:v>
                </c:pt>
                <c:pt idx="381">
                  <c:v>117</c:v>
                </c:pt>
                <c:pt idx="382">
                  <c:v>117</c:v>
                </c:pt>
                <c:pt idx="383">
                  <c:v>117</c:v>
                </c:pt>
                <c:pt idx="384">
                  <c:v>117</c:v>
                </c:pt>
                <c:pt idx="385">
                  <c:v>117</c:v>
                </c:pt>
                <c:pt idx="386">
                  <c:v>117</c:v>
                </c:pt>
                <c:pt idx="387">
                  <c:v>117</c:v>
                </c:pt>
                <c:pt idx="388">
                  <c:v>117</c:v>
                </c:pt>
                <c:pt idx="389">
                  <c:v>117</c:v>
                </c:pt>
                <c:pt idx="390">
                  <c:v>117</c:v>
                </c:pt>
                <c:pt idx="391">
                  <c:v>117</c:v>
                </c:pt>
                <c:pt idx="392">
                  <c:v>117</c:v>
                </c:pt>
                <c:pt idx="393">
                  <c:v>117</c:v>
                </c:pt>
                <c:pt idx="394">
                  <c:v>117</c:v>
                </c:pt>
                <c:pt idx="395">
                  <c:v>117</c:v>
                </c:pt>
                <c:pt idx="396">
                  <c:v>117</c:v>
                </c:pt>
                <c:pt idx="397">
                  <c:v>117</c:v>
                </c:pt>
                <c:pt idx="398">
                  <c:v>117</c:v>
                </c:pt>
                <c:pt idx="399">
                  <c:v>117</c:v>
                </c:pt>
                <c:pt idx="400">
                  <c:v>117</c:v>
                </c:pt>
                <c:pt idx="401">
                  <c:v>117</c:v>
                </c:pt>
                <c:pt idx="402">
                  <c:v>118</c:v>
                </c:pt>
                <c:pt idx="403">
                  <c:v>118</c:v>
                </c:pt>
                <c:pt idx="404">
                  <c:v>118</c:v>
                </c:pt>
                <c:pt idx="405">
                  <c:v>119</c:v>
                </c:pt>
                <c:pt idx="406">
                  <c:v>119</c:v>
                </c:pt>
                <c:pt idx="407">
                  <c:v>119</c:v>
                </c:pt>
                <c:pt idx="408">
                  <c:v>119</c:v>
                </c:pt>
                <c:pt idx="409">
                  <c:v>119</c:v>
                </c:pt>
                <c:pt idx="410">
                  <c:v>119</c:v>
                </c:pt>
                <c:pt idx="411">
                  <c:v>119</c:v>
                </c:pt>
                <c:pt idx="412">
                  <c:v>119</c:v>
                </c:pt>
                <c:pt idx="413">
                  <c:v>119</c:v>
                </c:pt>
                <c:pt idx="414">
                  <c:v>119</c:v>
                </c:pt>
                <c:pt idx="415">
                  <c:v>119</c:v>
                </c:pt>
                <c:pt idx="416">
                  <c:v>119</c:v>
                </c:pt>
                <c:pt idx="417">
                  <c:v>119</c:v>
                </c:pt>
                <c:pt idx="418">
                  <c:v>119</c:v>
                </c:pt>
                <c:pt idx="419">
                  <c:v>119</c:v>
                </c:pt>
                <c:pt idx="420">
                  <c:v>119</c:v>
                </c:pt>
                <c:pt idx="421">
                  <c:v>119</c:v>
                </c:pt>
                <c:pt idx="422">
                  <c:v>119</c:v>
                </c:pt>
                <c:pt idx="423">
                  <c:v>119</c:v>
                </c:pt>
                <c:pt idx="424">
                  <c:v>119</c:v>
                </c:pt>
                <c:pt idx="425">
                  <c:v>119</c:v>
                </c:pt>
                <c:pt idx="426">
                  <c:v>119</c:v>
                </c:pt>
                <c:pt idx="427">
                  <c:v>119</c:v>
                </c:pt>
                <c:pt idx="428">
                  <c:v>119</c:v>
                </c:pt>
                <c:pt idx="429">
                  <c:v>120</c:v>
                </c:pt>
                <c:pt idx="430">
                  <c:v>120</c:v>
                </c:pt>
                <c:pt idx="431">
                  <c:v>120</c:v>
                </c:pt>
                <c:pt idx="432">
                  <c:v>120</c:v>
                </c:pt>
                <c:pt idx="433">
                  <c:v>120</c:v>
                </c:pt>
                <c:pt idx="434">
                  <c:v>120</c:v>
                </c:pt>
                <c:pt idx="435">
                  <c:v>120</c:v>
                </c:pt>
                <c:pt idx="436">
                  <c:v>120</c:v>
                </c:pt>
                <c:pt idx="437">
                  <c:v>120</c:v>
                </c:pt>
                <c:pt idx="438">
                  <c:v>120</c:v>
                </c:pt>
                <c:pt idx="439">
                  <c:v>120</c:v>
                </c:pt>
                <c:pt idx="440">
                  <c:v>120</c:v>
                </c:pt>
                <c:pt idx="441">
                  <c:v>120</c:v>
                </c:pt>
                <c:pt idx="442">
                  <c:v>120</c:v>
                </c:pt>
                <c:pt idx="443">
                  <c:v>120</c:v>
                </c:pt>
                <c:pt idx="444">
                  <c:v>120</c:v>
                </c:pt>
                <c:pt idx="445">
                  <c:v>120</c:v>
                </c:pt>
                <c:pt idx="446">
                  <c:v>120</c:v>
                </c:pt>
                <c:pt idx="447">
                  <c:v>120</c:v>
                </c:pt>
                <c:pt idx="448">
                  <c:v>120</c:v>
                </c:pt>
                <c:pt idx="449">
                  <c:v>120</c:v>
                </c:pt>
                <c:pt idx="450">
                  <c:v>120</c:v>
                </c:pt>
                <c:pt idx="451">
                  <c:v>120</c:v>
                </c:pt>
                <c:pt idx="452">
                  <c:v>120</c:v>
                </c:pt>
                <c:pt idx="453">
                  <c:v>120</c:v>
                </c:pt>
                <c:pt idx="454">
                  <c:v>120</c:v>
                </c:pt>
                <c:pt idx="455">
                  <c:v>120</c:v>
                </c:pt>
                <c:pt idx="456">
                  <c:v>121</c:v>
                </c:pt>
                <c:pt idx="457">
                  <c:v>121</c:v>
                </c:pt>
                <c:pt idx="458">
                  <c:v>121</c:v>
                </c:pt>
                <c:pt idx="459">
                  <c:v>121</c:v>
                </c:pt>
                <c:pt idx="460">
                  <c:v>121</c:v>
                </c:pt>
                <c:pt idx="461">
                  <c:v>121</c:v>
                </c:pt>
                <c:pt idx="462">
                  <c:v>121</c:v>
                </c:pt>
                <c:pt idx="463">
                  <c:v>122</c:v>
                </c:pt>
                <c:pt idx="464">
                  <c:v>122</c:v>
                </c:pt>
                <c:pt idx="465">
                  <c:v>122</c:v>
                </c:pt>
                <c:pt idx="466">
                  <c:v>122</c:v>
                </c:pt>
                <c:pt idx="467">
                  <c:v>122</c:v>
                </c:pt>
                <c:pt idx="468">
                  <c:v>122</c:v>
                </c:pt>
                <c:pt idx="469">
                  <c:v>122</c:v>
                </c:pt>
                <c:pt idx="470">
                  <c:v>122</c:v>
                </c:pt>
                <c:pt idx="471">
                  <c:v>122</c:v>
                </c:pt>
                <c:pt idx="472">
                  <c:v>122</c:v>
                </c:pt>
                <c:pt idx="473">
                  <c:v>123</c:v>
                </c:pt>
                <c:pt idx="474">
                  <c:v>123</c:v>
                </c:pt>
                <c:pt idx="475">
                  <c:v>124</c:v>
                </c:pt>
                <c:pt idx="476">
                  <c:v>125</c:v>
                </c:pt>
                <c:pt idx="477">
                  <c:v>125</c:v>
                </c:pt>
                <c:pt idx="478">
                  <c:v>125</c:v>
                </c:pt>
                <c:pt idx="479">
                  <c:v>126</c:v>
                </c:pt>
                <c:pt idx="480">
                  <c:v>126</c:v>
                </c:pt>
                <c:pt idx="481">
                  <c:v>126</c:v>
                </c:pt>
                <c:pt idx="482">
                  <c:v>126</c:v>
                </c:pt>
                <c:pt idx="483">
                  <c:v>126</c:v>
                </c:pt>
                <c:pt idx="484">
                  <c:v>126</c:v>
                </c:pt>
                <c:pt idx="485">
                  <c:v>127</c:v>
                </c:pt>
                <c:pt idx="486">
                  <c:v>127</c:v>
                </c:pt>
                <c:pt idx="487">
                  <c:v>127</c:v>
                </c:pt>
                <c:pt idx="488">
                  <c:v>127</c:v>
                </c:pt>
                <c:pt idx="489">
                  <c:v>127</c:v>
                </c:pt>
                <c:pt idx="490">
                  <c:v>127</c:v>
                </c:pt>
                <c:pt idx="491">
                  <c:v>127</c:v>
                </c:pt>
                <c:pt idx="492">
                  <c:v>127</c:v>
                </c:pt>
                <c:pt idx="493">
                  <c:v>128</c:v>
                </c:pt>
                <c:pt idx="494">
                  <c:v>128</c:v>
                </c:pt>
                <c:pt idx="495">
                  <c:v>128</c:v>
                </c:pt>
                <c:pt idx="496">
                  <c:v>128</c:v>
                </c:pt>
                <c:pt idx="497">
                  <c:v>128</c:v>
                </c:pt>
                <c:pt idx="498">
                  <c:v>128</c:v>
                </c:pt>
                <c:pt idx="499">
                  <c:v>128</c:v>
                </c:pt>
                <c:pt idx="500">
                  <c:v>128</c:v>
                </c:pt>
                <c:pt idx="501">
                  <c:v>128</c:v>
                </c:pt>
                <c:pt idx="502">
                  <c:v>128</c:v>
                </c:pt>
                <c:pt idx="503">
                  <c:v>128</c:v>
                </c:pt>
                <c:pt idx="504">
                  <c:v>128</c:v>
                </c:pt>
                <c:pt idx="505">
                  <c:v>128</c:v>
                </c:pt>
                <c:pt idx="506">
                  <c:v>128</c:v>
                </c:pt>
                <c:pt idx="507">
                  <c:v>128</c:v>
                </c:pt>
                <c:pt idx="508">
                  <c:v>128</c:v>
                </c:pt>
                <c:pt idx="509">
                  <c:v>128</c:v>
                </c:pt>
                <c:pt idx="510">
                  <c:v>128</c:v>
                </c:pt>
                <c:pt idx="511">
                  <c:v>128</c:v>
                </c:pt>
                <c:pt idx="512">
                  <c:v>128</c:v>
                </c:pt>
                <c:pt idx="513">
                  <c:v>129</c:v>
                </c:pt>
                <c:pt idx="514">
                  <c:v>129</c:v>
                </c:pt>
                <c:pt idx="515">
                  <c:v>129</c:v>
                </c:pt>
                <c:pt idx="516">
                  <c:v>129</c:v>
                </c:pt>
                <c:pt idx="517">
                  <c:v>129</c:v>
                </c:pt>
                <c:pt idx="518">
                  <c:v>129</c:v>
                </c:pt>
                <c:pt idx="519">
                  <c:v>129</c:v>
                </c:pt>
                <c:pt idx="520">
                  <c:v>129</c:v>
                </c:pt>
                <c:pt idx="521">
                  <c:v>129</c:v>
                </c:pt>
                <c:pt idx="522">
                  <c:v>130</c:v>
                </c:pt>
                <c:pt idx="523">
                  <c:v>130</c:v>
                </c:pt>
                <c:pt idx="524">
                  <c:v>130</c:v>
                </c:pt>
                <c:pt idx="525">
                  <c:v>130</c:v>
                </c:pt>
                <c:pt idx="526">
                  <c:v>130</c:v>
                </c:pt>
                <c:pt idx="527">
                  <c:v>130</c:v>
                </c:pt>
                <c:pt idx="528">
                  <c:v>130</c:v>
                </c:pt>
                <c:pt idx="529">
                  <c:v>130</c:v>
                </c:pt>
                <c:pt idx="530">
                  <c:v>130</c:v>
                </c:pt>
                <c:pt idx="531">
                  <c:v>130</c:v>
                </c:pt>
                <c:pt idx="532">
                  <c:v>130</c:v>
                </c:pt>
                <c:pt idx="533">
                  <c:v>130</c:v>
                </c:pt>
                <c:pt idx="534">
                  <c:v>130</c:v>
                </c:pt>
                <c:pt idx="535">
                  <c:v>130</c:v>
                </c:pt>
                <c:pt idx="536">
                  <c:v>130</c:v>
                </c:pt>
                <c:pt idx="537">
                  <c:v>130</c:v>
                </c:pt>
                <c:pt idx="538">
                  <c:v>130</c:v>
                </c:pt>
                <c:pt idx="539">
                  <c:v>130</c:v>
                </c:pt>
                <c:pt idx="540">
                  <c:v>130</c:v>
                </c:pt>
                <c:pt idx="541">
                  <c:v>130</c:v>
                </c:pt>
                <c:pt idx="542">
                  <c:v>130</c:v>
                </c:pt>
                <c:pt idx="543">
                  <c:v>130</c:v>
                </c:pt>
                <c:pt idx="544">
                  <c:v>130</c:v>
                </c:pt>
                <c:pt idx="545">
                  <c:v>130</c:v>
                </c:pt>
                <c:pt idx="546">
                  <c:v>130</c:v>
                </c:pt>
                <c:pt idx="547">
                  <c:v>130</c:v>
                </c:pt>
                <c:pt idx="548">
                  <c:v>130</c:v>
                </c:pt>
                <c:pt idx="549">
                  <c:v>130</c:v>
                </c:pt>
                <c:pt idx="550">
                  <c:v>131</c:v>
                </c:pt>
                <c:pt idx="551">
                  <c:v>131</c:v>
                </c:pt>
                <c:pt idx="552">
                  <c:v>131</c:v>
                </c:pt>
                <c:pt idx="553">
                  <c:v>131</c:v>
                </c:pt>
                <c:pt idx="554">
                  <c:v>131</c:v>
                </c:pt>
                <c:pt idx="555">
                  <c:v>131</c:v>
                </c:pt>
                <c:pt idx="556">
                  <c:v>131</c:v>
                </c:pt>
                <c:pt idx="557">
                  <c:v>131</c:v>
                </c:pt>
                <c:pt idx="558">
                  <c:v>131</c:v>
                </c:pt>
                <c:pt idx="559">
                  <c:v>131</c:v>
                </c:pt>
                <c:pt idx="560">
                  <c:v>131</c:v>
                </c:pt>
                <c:pt idx="561">
                  <c:v>131</c:v>
                </c:pt>
                <c:pt idx="562">
                  <c:v>131</c:v>
                </c:pt>
                <c:pt idx="563">
                  <c:v>131</c:v>
                </c:pt>
                <c:pt idx="564">
                  <c:v>131</c:v>
                </c:pt>
                <c:pt idx="565">
                  <c:v>131</c:v>
                </c:pt>
                <c:pt idx="566">
                  <c:v>131</c:v>
                </c:pt>
                <c:pt idx="567">
                  <c:v>131</c:v>
                </c:pt>
                <c:pt idx="568">
                  <c:v>131</c:v>
                </c:pt>
                <c:pt idx="569">
                  <c:v>131</c:v>
                </c:pt>
                <c:pt idx="570">
                  <c:v>131</c:v>
                </c:pt>
                <c:pt idx="571">
                  <c:v>131</c:v>
                </c:pt>
                <c:pt idx="572">
                  <c:v>131</c:v>
                </c:pt>
                <c:pt idx="573">
                  <c:v>131</c:v>
                </c:pt>
                <c:pt idx="574">
                  <c:v>131</c:v>
                </c:pt>
                <c:pt idx="575">
                  <c:v>131</c:v>
                </c:pt>
                <c:pt idx="576">
                  <c:v>131</c:v>
                </c:pt>
                <c:pt idx="577">
                  <c:v>131</c:v>
                </c:pt>
                <c:pt idx="578">
                  <c:v>131</c:v>
                </c:pt>
                <c:pt idx="579">
                  <c:v>131</c:v>
                </c:pt>
                <c:pt idx="580">
                  <c:v>131</c:v>
                </c:pt>
                <c:pt idx="581">
                  <c:v>131</c:v>
                </c:pt>
                <c:pt idx="582">
                  <c:v>131</c:v>
                </c:pt>
                <c:pt idx="583">
                  <c:v>131</c:v>
                </c:pt>
                <c:pt idx="584">
                  <c:v>131</c:v>
                </c:pt>
                <c:pt idx="585">
                  <c:v>131</c:v>
                </c:pt>
                <c:pt idx="586">
                  <c:v>131</c:v>
                </c:pt>
                <c:pt idx="587">
                  <c:v>131</c:v>
                </c:pt>
                <c:pt idx="588">
                  <c:v>131</c:v>
                </c:pt>
                <c:pt idx="589">
                  <c:v>131</c:v>
                </c:pt>
                <c:pt idx="590">
                  <c:v>131</c:v>
                </c:pt>
                <c:pt idx="591">
                  <c:v>131</c:v>
                </c:pt>
                <c:pt idx="592">
                  <c:v>131</c:v>
                </c:pt>
                <c:pt idx="593">
                  <c:v>131</c:v>
                </c:pt>
                <c:pt idx="594">
                  <c:v>131</c:v>
                </c:pt>
                <c:pt idx="595">
                  <c:v>131</c:v>
                </c:pt>
                <c:pt idx="596">
                  <c:v>131</c:v>
                </c:pt>
                <c:pt idx="597">
                  <c:v>132</c:v>
                </c:pt>
                <c:pt idx="598">
                  <c:v>132</c:v>
                </c:pt>
                <c:pt idx="599">
                  <c:v>132</c:v>
                </c:pt>
                <c:pt idx="600">
                  <c:v>132</c:v>
                </c:pt>
                <c:pt idx="601">
                  <c:v>132</c:v>
                </c:pt>
                <c:pt idx="602">
                  <c:v>132</c:v>
                </c:pt>
                <c:pt idx="603">
                  <c:v>132</c:v>
                </c:pt>
                <c:pt idx="604">
                  <c:v>132</c:v>
                </c:pt>
                <c:pt idx="605">
                  <c:v>132</c:v>
                </c:pt>
                <c:pt idx="606">
                  <c:v>133</c:v>
                </c:pt>
                <c:pt idx="607">
                  <c:v>133</c:v>
                </c:pt>
                <c:pt idx="608">
                  <c:v>133</c:v>
                </c:pt>
                <c:pt idx="609">
                  <c:v>133</c:v>
                </c:pt>
                <c:pt idx="610">
                  <c:v>133</c:v>
                </c:pt>
                <c:pt idx="611">
                  <c:v>133</c:v>
                </c:pt>
                <c:pt idx="612">
                  <c:v>133</c:v>
                </c:pt>
                <c:pt idx="613">
                  <c:v>133</c:v>
                </c:pt>
                <c:pt idx="614">
                  <c:v>133</c:v>
                </c:pt>
                <c:pt idx="615">
                  <c:v>133</c:v>
                </c:pt>
                <c:pt idx="616">
                  <c:v>133</c:v>
                </c:pt>
                <c:pt idx="617">
                  <c:v>133</c:v>
                </c:pt>
                <c:pt idx="618">
                  <c:v>133</c:v>
                </c:pt>
                <c:pt idx="619">
                  <c:v>133</c:v>
                </c:pt>
                <c:pt idx="620">
                  <c:v>133</c:v>
                </c:pt>
                <c:pt idx="621">
                  <c:v>133</c:v>
                </c:pt>
                <c:pt idx="622">
                  <c:v>133</c:v>
                </c:pt>
                <c:pt idx="623">
                  <c:v>133</c:v>
                </c:pt>
                <c:pt idx="624">
                  <c:v>133</c:v>
                </c:pt>
                <c:pt idx="625">
                  <c:v>133</c:v>
                </c:pt>
                <c:pt idx="626">
                  <c:v>134</c:v>
                </c:pt>
                <c:pt idx="627">
                  <c:v>134</c:v>
                </c:pt>
                <c:pt idx="628">
                  <c:v>134</c:v>
                </c:pt>
                <c:pt idx="629">
                  <c:v>134</c:v>
                </c:pt>
                <c:pt idx="630">
                  <c:v>134</c:v>
                </c:pt>
                <c:pt idx="631">
                  <c:v>134</c:v>
                </c:pt>
                <c:pt idx="632">
                  <c:v>134</c:v>
                </c:pt>
                <c:pt idx="633">
                  <c:v>134</c:v>
                </c:pt>
                <c:pt idx="634">
                  <c:v>134</c:v>
                </c:pt>
                <c:pt idx="635">
                  <c:v>134</c:v>
                </c:pt>
                <c:pt idx="636">
                  <c:v>134</c:v>
                </c:pt>
                <c:pt idx="637">
                  <c:v>134</c:v>
                </c:pt>
                <c:pt idx="638">
                  <c:v>134</c:v>
                </c:pt>
                <c:pt idx="639">
                  <c:v>134</c:v>
                </c:pt>
                <c:pt idx="640">
                  <c:v>135</c:v>
                </c:pt>
                <c:pt idx="641">
                  <c:v>135</c:v>
                </c:pt>
                <c:pt idx="642">
                  <c:v>135</c:v>
                </c:pt>
                <c:pt idx="643">
                  <c:v>135</c:v>
                </c:pt>
                <c:pt idx="644">
                  <c:v>135</c:v>
                </c:pt>
                <c:pt idx="645">
                  <c:v>135</c:v>
                </c:pt>
                <c:pt idx="646">
                  <c:v>135</c:v>
                </c:pt>
                <c:pt idx="647">
                  <c:v>135</c:v>
                </c:pt>
                <c:pt idx="648">
                  <c:v>135</c:v>
                </c:pt>
                <c:pt idx="649">
                  <c:v>135</c:v>
                </c:pt>
                <c:pt idx="650">
                  <c:v>135</c:v>
                </c:pt>
                <c:pt idx="651">
                  <c:v>135</c:v>
                </c:pt>
                <c:pt idx="652">
                  <c:v>135</c:v>
                </c:pt>
                <c:pt idx="653">
                  <c:v>135</c:v>
                </c:pt>
                <c:pt idx="654">
                  <c:v>135</c:v>
                </c:pt>
                <c:pt idx="655">
                  <c:v>135</c:v>
                </c:pt>
                <c:pt idx="656">
                  <c:v>135</c:v>
                </c:pt>
                <c:pt idx="657">
                  <c:v>135</c:v>
                </c:pt>
                <c:pt idx="658">
                  <c:v>136</c:v>
                </c:pt>
                <c:pt idx="659">
                  <c:v>136</c:v>
                </c:pt>
                <c:pt idx="660">
                  <c:v>136</c:v>
                </c:pt>
                <c:pt idx="661">
                  <c:v>136</c:v>
                </c:pt>
                <c:pt idx="662">
                  <c:v>136</c:v>
                </c:pt>
                <c:pt idx="663">
                  <c:v>136</c:v>
                </c:pt>
                <c:pt idx="664">
                  <c:v>136</c:v>
                </c:pt>
                <c:pt idx="665">
                  <c:v>136</c:v>
                </c:pt>
                <c:pt idx="666">
                  <c:v>136</c:v>
                </c:pt>
                <c:pt idx="667">
                  <c:v>136</c:v>
                </c:pt>
                <c:pt idx="668">
                  <c:v>136</c:v>
                </c:pt>
                <c:pt idx="669">
                  <c:v>136</c:v>
                </c:pt>
                <c:pt idx="670">
                  <c:v>136</c:v>
                </c:pt>
                <c:pt idx="671">
                  <c:v>137</c:v>
                </c:pt>
                <c:pt idx="672">
                  <c:v>137</c:v>
                </c:pt>
                <c:pt idx="673">
                  <c:v>137</c:v>
                </c:pt>
                <c:pt idx="674">
                  <c:v>137</c:v>
                </c:pt>
                <c:pt idx="675">
                  <c:v>137</c:v>
                </c:pt>
                <c:pt idx="676">
                  <c:v>137</c:v>
                </c:pt>
                <c:pt idx="677">
                  <c:v>137</c:v>
                </c:pt>
                <c:pt idx="678">
                  <c:v>137</c:v>
                </c:pt>
                <c:pt idx="679">
                  <c:v>137</c:v>
                </c:pt>
                <c:pt idx="680">
                  <c:v>137</c:v>
                </c:pt>
                <c:pt idx="681">
                  <c:v>137</c:v>
                </c:pt>
                <c:pt idx="682">
                  <c:v>137</c:v>
                </c:pt>
                <c:pt idx="683">
                  <c:v>137</c:v>
                </c:pt>
                <c:pt idx="684">
                  <c:v>137</c:v>
                </c:pt>
                <c:pt idx="685">
                  <c:v>137</c:v>
                </c:pt>
                <c:pt idx="686">
                  <c:v>137</c:v>
                </c:pt>
                <c:pt idx="687">
                  <c:v>137</c:v>
                </c:pt>
                <c:pt idx="688">
                  <c:v>137</c:v>
                </c:pt>
                <c:pt idx="689">
                  <c:v>137</c:v>
                </c:pt>
                <c:pt idx="690">
                  <c:v>137</c:v>
                </c:pt>
                <c:pt idx="691">
                  <c:v>137</c:v>
                </c:pt>
                <c:pt idx="692">
                  <c:v>137</c:v>
                </c:pt>
                <c:pt idx="693">
                  <c:v>137</c:v>
                </c:pt>
                <c:pt idx="694">
                  <c:v>137</c:v>
                </c:pt>
                <c:pt idx="695">
                  <c:v>137</c:v>
                </c:pt>
                <c:pt idx="696">
                  <c:v>137</c:v>
                </c:pt>
                <c:pt idx="697">
                  <c:v>137</c:v>
                </c:pt>
                <c:pt idx="698">
                  <c:v>137</c:v>
                </c:pt>
                <c:pt idx="699">
                  <c:v>137</c:v>
                </c:pt>
                <c:pt idx="700">
                  <c:v>137</c:v>
                </c:pt>
                <c:pt idx="701">
                  <c:v>137</c:v>
                </c:pt>
                <c:pt idx="702">
                  <c:v>138</c:v>
                </c:pt>
                <c:pt idx="703">
                  <c:v>139</c:v>
                </c:pt>
                <c:pt idx="704">
                  <c:v>139</c:v>
                </c:pt>
                <c:pt idx="705">
                  <c:v>139</c:v>
                </c:pt>
                <c:pt idx="706">
                  <c:v>139</c:v>
                </c:pt>
                <c:pt idx="707">
                  <c:v>139</c:v>
                </c:pt>
                <c:pt idx="708">
                  <c:v>139</c:v>
                </c:pt>
                <c:pt idx="709">
                  <c:v>139</c:v>
                </c:pt>
                <c:pt idx="710">
                  <c:v>139</c:v>
                </c:pt>
                <c:pt idx="711">
                  <c:v>139</c:v>
                </c:pt>
                <c:pt idx="712">
                  <c:v>139</c:v>
                </c:pt>
                <c:pt idx="713">
                  <c:v>139</c:v>
                </c:pt>
                <c:pt idx="714">
                  <c:v>139</c:v>
                </c:pt>
                <c:pt idx="715">
                  <c:v>139</c:v>
                </c:pt>
                <c:pt idx="716">
                  <c:v>139</c:v>
                </c:pt>
                <c:pt idx="717">
                  <c:v>139</c:v>
                </c:pt>
                <c:pt idx="718">
                  <c:v>139</c:v>
                </c:pt>
                <c:pt idx="719">
                  <c:v>139</c:v>
                </c:pt>
                <c:pt idx="720">
                  <c:v>139</c:v>
                </c:pt>
                <c:pt idx="721">
                  <c:v>139</c:v>
                </c:pt>
                <c:pt idx="722">
                  <c:v>139</c:v>
                </c:pt>
                <c:pt idx="723">
                  <c:v>139</c:v>
                </c:pt>
                <c:pt idx="724">
                  <c:v>139</c:v>
                </c:pt>
                <c:pt idx="725">
                  <c:v>139</c:v>
                </c:pt>
                <c:pt idx="726">
                  <c:v>139</c:v>
                </c:pt>
                <c:pt idx="727">
                  <c:v>139</c:v>
                </c:pt>
                <c:pt idx="728">
                  <c:v>139</c:v>
                </c:pt>
                <c:pt idx="729">
                  <c:v>139</c:v>
                </c:pt>
                <c:pt idx="730">
                  <c:v>139</c:v>
                </c:pt>
                <c:pt idx="731">
                  <c:v>139</c:v>
                </c:pt>
                <c:pt idx="732">
                  <c:v>139</c:v>
                </c:pt>
                <c:pt idx="733">
                  <c:v>139</c:v>
                </c:pt>
                <c:pt idx="734">
                  <c:v>139</c:v>
                </c:pt>
                <c:pt idx="735">
                  <c:v>139</c:v>
                </c:pt>
                <c:pt idx="736">
                  <c:v>139</c:v>
                </c:pt>
                <c:pt idx="737">
                  <c:v>139</c:v>
                </c:pt>
                <c:pt idx="738">
                  <c:v>139</c:v>
                </c:pt>
                <c:pt idx="739">
                  <c:v>139</c:v>
                </c:pt>
                <c:pt idx="740">
                  <c:v>139</c:v>
                </c:pt>
                <c:pt idx="741">
                  <c:v>139</c:v>
                </c:pt>
                <c:pt idx="742">
                  <c:v>139</c:v>
                </c:pt>
                <c:pt idx="743">
                  <c:v>139</c:v>
                </c:pt>
                <c:pt idx="744">
                  <c:v>139</c:v>
                </c:pt>
                <c:pt idx="745">
                  <c:v>139</c:v>
                </c:pt>
                <c:pt idx="746">
                  <c:v>139</c:v>
                </c:pt>
                <c:pt idx="747">
                  <c:v>139</c:v>
                </c:pt>
                <c:pt idx="748">
                  <c:v>139</c:v>
                </c:pt>
                <c:pt idx="749">
                  <c:v>139</c:v>
                </c:pt>
                <c:pt idx="750">
                  <c:v>139</c:v>
                </c:pt>
                <c:pt idx="751">
                  <c:v>139</c:v>
                </c:pt>
                <c:pt idx="752">
                  <c:v>139</c:v>
                </c:pt>
                <c:pt idx="753">
                  <c:v>139</c:v>
                </c:pt>
                <c:pt idx="754">
                  <c:v>139</c:v>
                </c:pt>
                <c:pt idx="755">
                  <c:v>139</c:v>
                </c:pt>
                <c:pt idx="756">
                  <c:v>139</c:v>
                </c:pt>
                <c:pt idx="757">
                  <c:v>139</c:v>
                </c:pt>
                <c:pt idx="758">
                  <c:v>139</c:v>
                </c:pt>
                <c:pt idx="759">
                  <c:v>139</c:v>
                </c:pt>
                <c:pt idx="760">
                  <c:v>139</c:v>
                </c:pt>
                <c:pt idx="761">
                  <c:v>139</c:v>
                </c:pt>
                <c:pt idx="762">
                  <c:v>139</c:v>
                </c:pt>
                <c:pt idx="763">
                  <c:v>139</c:v>
                </c:pt>
                <c:pt idx="764">
                  <c:v>139</c:v>
                </c:pt>
                <c:pt idx="765">
                  <c:v>139</c:v>
                </c:pt>
                <c:pt idx="766">
                  <c:v>139</c:v>
                </c:pt>
                <c:pt idx="767">
                  <c:v>139</c:v>
                </c:pt>
                <c:pt idx="768">
                  <c:v>139</c:v>
                </c:pt>
                <c:pt idx="769">
                  <c:v>139</c:v>
                </c:pt>
                <c:pt idx="770">
                  <c:v>139</c:v>
                </c:pt>
                <c:pt idx="771">
                  <c:v>139</c:v>
                </c:pt>
                <c:pt idx="772">
                  <c:v>139</c:v>
                </c:pt>
                <c:pt idx="773">
                  <c:v>139</c:v>
                </c:pt>
                <c:pt idx="774">
                  <c:v>139</c:v>
                </c:pt>
                <c:pt idx="775">
                  <c:v>139</c:v>
                </c:pt>
                <c:pt idx="776">
                  <c:v>139</c:v>
                </c:pt>
                <c:pt idx="777">
                  <c:v>139</c:v>
                </c:pt>
                <c:pt idx="778">
                  <c:v>140</c:v>
                </c:pt>
                <c:pt idx="779">
                  <c:v>140</c:v>
                </c:pt>
                <c:pt idx="780">
                  <c:v>140</c:v>
                </c:pt>
                <c:pt idx="781">
                  <c:v>140</c:v>
                </c:pt>
                <c:pt idx="782">
                  <c:v>140</c:v>
                </c:pt>
                <c:pt idx="783">
                  <c:v>140</c:v>
                </c:pt>
                <c:pt idx="784">
                  <c:v>140</c:v>
                </c:pt>
                <c:pt idx="785">
                  <c:v>140</c:v>
                </c:pt>
                <c:pt idx="786">
                  <c:v>140</c:v>
                </c:pt>
                <c:pt idx="787">
                  <c:v>140</c:v>
                </c:pt>
                <c:pt idx="788">
                  <c:v>140</c:v>
                </c:pt>
                <c:pt idx="789">
                  <c:v>140</c:v>
                </c:pt>
                <c:pt idx="790">
                  <c:v>140</c:v>
                </c:pt>
                <c:pt idx="791">
                  <c:v>140</c:v>
                </c:pt>
                <c:pt idx="792">
                  <c:v>140</c:v>
                </c:pt>
                <c:pt idx="793">
                  <c:v>140</c:v>
                </c:pt>
                <c:pt idx="794">
                  <c:v>140</c:v>
                </c:pt>
                <c:pt idx="795">
                  <c:v>140</c:v>
                </c:pt>
                <c:pt idx="796">
                  <c:v>140</c:v>
                </c:pt>
                <c:pt idx="797">
                  <c:v>140</c:v>
                </c:pt>
                <c:pt idx="798">
                  <c:v>140</c:v>
                </c:pt>
                <c:pt idx="799">
                  <c:v>140</c:v>
                </c:pt>
                <c:pt idx="800">
                  <c:v>140</c:v>
                </c:pt>
                <c:pt idx="801">
                  <c:v>140</c:v>
                </c:pt>
                <c:pt idx="802">
                  <c:v>140</c:v>
                </c:pt>
                <c:pt idx="803">
                  <c:v>140</c:v>
                </c:pt>
                <c:pt idx="804">
                  <c:v>140</c:v>
                </c:pt>
                <c:pt idx="805">
                  <c:v>140</c:v>
                </c:pt>
                <c:pt idx="806">
                  <c:v>140</c:v>
                </c:pt>
                <c:pt idx="807">
                  <c:v>140</c:v>
                </c:pt>
                <c:pt idx="808">
                  <c:v>140</c:v>
                </c:pt>
                <c:pt idx="809">
                  <c:v>140</c:v>
                </c:pt>
                <c:pt idx="810">
                  <c:v>140</c:v>
                </c:pt>
                <c:pt idx="811">
                  <c:v>141</c:v>
                </c:pt>
                <c:pt idx="812">
                  <c:v>141</c:v>
                </c:pt>
                <c:pt idx="813">
                  <c:v>141</c:v>
                </c:pt>
                <c:pt idx="814">
                  <c:v>141</c:v>
                </c:pt>
                <c:pt idx="815">
                  <c:v>141</c:v>
                </c:pt>
                <c:pt idx="816">
                  <c:v>141</c:v>
                </c:pt>
                <c:pt idx="817">
                  <c:v>141</c:v>
                </c:pt>
                <c:pt idx="818">
                  <c:v>141</c:v>
                </c:pt>
                <c:pt idx="819">
                  <c:v>141</c:v>
                </c:pt>
                <c:pt idx="820">
                  <c:v>141</c:v>
                </c:pt>
                <c:pt idx="821">
                  <c:v>141</c:v>
                </c:pt>
                <c:pt idx="822">
                  <c:v>141</c:v>
                </c:pt>
                <c:pt idx="823">
                  <c:v>141</c:v>
                </c:pt>
                <c:pt idx="824">
                  <c:v>141</c:v>
                </c:pt>
                <c:pt idx="825">
                  <c:v>141</c:v>
                </c:pt>
                <c:pt idx="826">
                  <c:v>141</c:v>
                </c:pt>
                <c:pt idx="827">
                  <c:v>141</c:v>
                </c:pt>
                <c:pt idx="828">
                  <c:v>141</c:v>
                </c:pt>
                <c:pt idx="829">
                  <c:v>141</c:v>
                </c:pt>
                <c:pt idx="830">
                  <c:v>141</c:v>
                </c:pt>
                <c:pt idx="831">
                  <c:v>141</c:v>
                </c:pt>
                <c:pt idx="832">
                  <c:v>141</c:v>
                </c:pt>
                <c:pt idx="833">
                  <c:v>141</c:v>
                </c:pt>
                <c:pt idx="834">
                  <c:v>141</c:v>
                </c:pt>
                <c:pt idx="835">
                  <c:v>141</c:v>
                </c:pt>
                <c:pt idx="836">
                  <c:v>141</c:v>
                </c:pt>
                <c:pt idx="837">
                  <c:v>141</c:v>
                </c:pt>
                <c:pt idx="838">
                  <c:v>141</c:v>
                </c:pt>
                <c:pt idx="839">
                  <c:v>141</c:v>
                </c:pt>
                <c:pt idx="840">
                  <c:v>141</c:v>
                </c:pt>
                <c:pt idx="841">
                  <c:v>141</c:v>
                </c:pt>
                <c:pt idx="842">
                  <c:v>141</c:v>
                </c:pt>
                <c:pt idx="843">
                  <c:v>141</c:v>
                </c:pt>
                <c:pt idx="844">
                  <c:v>141</c:v>
                </c:pt>
                <c:pt idx="845">
                  <c:v>141</c:v>
                </c:pt>
                <c:pt idx="846">
                  <c:v>141</c:v>
                </c:pt>
                <c:pt idx="847">
                  <c:v>141</c:v>
                </c:pt>
                <c:pt idx="848">
                  <c:v>141</c:v>
                </c:pt>
                <c:pt idx="849">
                  <c:v>141</c:v>
                </c:pt>
                <c:pt idx="850">
                  <c:v>141</c:v>
                </c:pt>
                <c:pt idx="851">
                  <c:v>141</c:v>
                </c:pt>
                <c:pt idx="852">
                  <c:v>141</c:v>
                </c:pt>
                <c:pt idx="853">
                  <c:v>141</c:v>
                </c:pt>
                <c:pt idx="854">
                  <c:v>141</c:v>
                </c:pt>
                <c:pt idx="855">
                  <c:v>141</c:v>
                </c:pt>
                <c:pt idx="856">
                  <c:v>141</c:v>
                </c:pt>
                <c:pt idx="857">
                  <c:v>141</c:v>
                </c:pt>
                <c:pt idx="858">
                  <c:v>142</c:v>
                </c:pt>
                <c:pt idx="859">
                  <c:v>142</c:v>
                </c:pt>
                <c:pt idx="860">
                  <c:v>142</c:v>
                </c:pt>
                <c:pt idx="861">
                  <c:v>142</c:v>
                </c:pt>
                <c:pt idx="862">
                  <c:v>142</c:v>
                </c:pt>
                <c:pt idx="863">
                  <c:v>142</c:v>
                </c:pt>
                <c:pt idx="864">
                  <c:v>142</c:v>
                </c:pt>
                <c:pt idx="865">
                  <c:v>142</c:v>
                </c:pt>
                <c:pt idx="866">
                  <c:v>143</c:v>
                </c:pt>
                <c:pt idx="867">
                  <c:v>143</c:v>
                </c:pt>
                <c:pt idx="868">
                  <c:v>143</c:v>
                </c:pt>
                <c:pt idx="869">
                  <c:v>143</c:v>
                </c:pt>
                <c:pt idx="870">
                  <c:v>143</c:v>
                </c:pt>
                <c:pt idx="871">
                  <c:v>144</c:v>
                </c:pt>
                <c:pt idx="872">
                  <c:v>144</c:v>
                </c:pt>
                <c:pt idx="873">
                  <c:v>144</c:v>
                </c:pt>
                <c:pt idx="874">
                  <c:v>144</c:v>
                </c:pt>
                <c:pt idx="875">
                  <c:v>144</c:v>
                </c:pt>
                <c:pt idx="876">
                  <c:v>144</c:v>
                </c:pt>
                <c:pt idx="877">
                  <c:v>144</c:v>
                </c:pt>
                <c:pt idx="878">
                  <c:v>144</c:v>
                </c:pt>
                <c:pt idx="879">
                  <c:v>144</c:v>
                </c:pt>
                <c:pt idx="880">
                  <c:v>144</c:v>
                </c:pt>
                <c:pt idx="881">
                  <c:v>144</c:v>
                </c:pt>
                <c:pt idx="882">
                  <c:v>144</c:v>
                </c:pt>
                <c:pt idx="883">
                  <c:v>144</c:v>
                </c:pt>
                <c:pt idx="884">
                  <c:v>144</c:v>
                </c:pt>
                <c:pt idx="885">
                  <c:v>144</c:v>
                </c:pt>
                <c:pt idx="886">
                  <c:v>144</c:v>
                </c:pt>
                <c:pt idx="887">
                  <c:v>144</c:v>
                </c:pt>
                <c:pt idx="888">
                  <c:v>144</c:v>
                </c:pt>
                <c:pt idx="889">
                  <c:v>144</c:v>
                </c:pt>
                <c:pt idx="890">
                  <c:v>144</c:v>
                </c:pt>
                <c:pt idx="891">
                  <c:v>144</c:v>
                </c:pt>
                <c:pt idx="892">
                  <c:v>144</c:v>
                </c:pt>
                <c:pt idx="893">
                  <c:v>144</c:v>
                </c:pt>
                <c:pt idx="894">
                  <c:v>144</c:v>
                </c:pt>
                <c:pt idx="895">
                  <c:v>144</c:v>
                </c:pt>
                <c:pt idx="896">
                  <c:v>144</c:v>
                </c:pt>
                <c:pt idx="897">
                  <c:v>144</c:v>
                </c:pt>
                <c:pt idx="898">
                  <c:v>144</c:v>
                </c:pt>
                <c:pt idx="899">
                  <c:v>144</c:v>
                </c:pt>
                <c:pt idx="900">
                  <c:v>144</c:v>
                </c:pt>
                <c:pt idx="901">
                  <c:v>144</c:v>
                </c:pt>
                <c:pt idx="902">
                  <c:v>144</c:v>
                </c:pt>
                <c:pt idx="903">
                  <c:v>144</c:v>
                </c:pt>
                <c:pt idx="904">
                  <c:v>144</c:v>
                </c:pt>
                <c:pt idx="905">
                  <c:v>144</c:v>
                </c:pt>
                <c:pt idx="906">
                  <c:v>144</c:v>
                </c:pt>
                <c:pt idx="907">
                  <c:v>144</c:v>
                </c:pt>
                <c:pt idx="908">
                  <c:v>144</c:v>
                </c:pt>
                <c:pt idx="909">
                  <c:v>144</c:v>
                </c:pt>
                <c:pt idx="910">
                  <c:v>144</c:v>
                </c:pt>
                <c:pt idx="911">
                  <c:v>144</c:v>
                </c:pt>
                <c:pt idx="912">
                  <c:v>144</c:v>
                </c:pt>
                <c:pt idx="913">
                  <c:v>144</c:v>
                </c:pt>
                <c:pt idx="914">
                  <c:v>144</c:v>
                </c:pt>
                <c:pt idx="915">
                  <c:v>144</c:v>
                </c:pt>
                <c:pt idx="916">
                  <c:v>144</c:v>
                </c:pt>
                <c:pt idx="917">
                  <c:v>144</c:v>
                </c:pt>
                <c:pt idx="918">
                  <c:v>144</c:v>
                </c:pt>
                <c:pt idx="919">
                  <c:v>144</c:v>
                </c:pt>
                <c:pt idx="920">
                  <c:v>144</c:v>
                </c:pt>
                <c:pt idx="921">
                  <c:v>144</c:v>
                </c:pt>
                <c:pt idx="922">
                  <c:v>144</c:v>
                </c:pt>
                <c:pt idx="923">
                  <c:v>144</c:v>
                </c:pt>
                <c:pt idx="924">
                  <c:v>144</c:v>
                </c:pt>
                <c:pt idx="925">
                  <c:v>144</c:v>
                </c:pt>
                <c:pt idx="926">
                  <c:v>144</c:v>
                </c:pt>
                <c:pt idx="927">
                  <c:v>144</c:v>
                </c:pt>
                <c:pt idx="928">
                  <c:v>144</c:v>
                </c:pt>
                <c:pt idx="929">
                  <c:v>144</c:v>
                </c:pt>
                <c:pt idx="930">
                  <c:v>144</c:v>
                </c:pt>
                <c:pt idx="931">
                  <c:v>144</c:v>
                </c:pt>
                <c:pt idx="932">
                  <c:v>144</c:v>
                </c:pt>
                <c:pt idx="933">
                  <c:v>144</c:v>
                </c:pt>
                <c:pt idx="934">
                  <c:v>144</c:v>
                </c:pt>
                <c:pt idx="935">
                  <c:v>144</c:v>
                </c:pt>
                <c:pt idx="936">
                  <c:v>144</c:v>
                </c:pt>
                <c:pt idx="937">
                  <c:v>144</c:v>
                </c:pt>
                <c:pt idx="938">
                  <c:v>144</c:v>
                </c:pt>
                <c:pt idx="939">
                  <c:v>144</c:v>
                </c:pt>
                <c:pt idx="940">
                  <c:v>144</c:v>
                </c:pt>
                <c:pt idx="941">
                  <c:v>144</c:v>
                </c:pt>
                <c:pt idx="942">
                  <c:v>144</c:v>
                </c:pt>
                <c:pt idx="943">
                  <c:v>144</c:v>
                </c:pt>
                <c:pt idx="944">
                  <c:v>144</c:v>
                </c:pt>
                <c:pt idx="945">
                  <c:v>144</c:v>
                </c:pt>
                <c:pt idx="946">
                  <c:v>144</c:v>
                </c:pt>
                <c:pt idx="947">
                  <c:v>144</c:v>
                </c:pt>
                <c:pt idx="948">
                  <c:v>144</c:v>
                </c:pt>
                <c:pt idx="949">
                  <c:v>144</c:v>
                </c:pt>
                <c:pt idx="950">
                  <c:v>144</c:v>
                </c:pt>
                <c:pt idx="951">
                  <c:v>144</c:v>
                </c:pt>
                <c:pt idx="952">
                  <c:v>144</c:v>
                </c:pt>
                <c:pt idx="953">
                  <c:v>144</c:v>
                </c:pt>
                <c:pt idx="954">
                  <c:v>144</c:v>
                </c:pt>
                <c:pt idx="955">
                  <c:v>144</c:v>
                </c:pt>
                <c:pt idx="956">
                  <c:v>144</c:v>
                </c:pt>
                <c:pt idx="957">
                  <c:v>144</c:v>
                </c:pt>
                <c:pt idx="958">
                  <c:v>144</c:v>
                </c:pt>
                <c:pt idx="959">
                  <c:v>144</c:v>
                </c:pt>
                <c:pt idx="960">
                  <c:v>144</c:v>
                </c:pt>
                <c:pt idx="961">
                  <c:v>144</c:v>
                </c:pt>
                <c:pt idx="962">
                  <c:v>144</c:v>
                </c:pt>
                <c:pt idx="963">
                  <c:v>144</c:v>
                </c:pt>
                <c:pt idx="964">
                  <c:v>144</c:v>
                </c:pt>
                <c:pt idx="965">
                  <c:v>144</c:v>
                </c:pt>
                <c:pt idx="966">
                  <c:v>144</c:v>
                </c:pt>
                <c:pt idx="967">
                  <c:v>144</c:v>
                </c:pt>
                <c:pt idx="968">
                  <c:v>144</c:v>
                </c:pt>
                <c:pt idx="969">
                  <c:v>144</c:v>
                </c:pt>
                <c:pt idx="970">
                  <c:v>144</c:v>
                </c:pt>
                <c:pt idx="971">
                  <c:v>144</c:v>
                </c:pt>
                <c:pt idx="972">
                  <c:v>144</c:v>
                </c:pt>
                <c:pt idx="973">
                  <c:v>144</c:v>
                </c:pt>
                <c:pt idx="974">
                  <c:v>144</c:v>
                </c:pt>
                <c:pt idx="975">
                  <c:v>144</c:v>
                </c:pt>
                <c:pt idx="976">
                  <c:v>144</c:v>
                </c:pt>
                <c:pt idx="977">
                  <c:v>144</c:v>
                </c:pt>
                <c:pt idx="978">
                  <c:v>144</c:v>
                </c:pt>
                <c:pt idx="979">
                  <c:v>144</c:v>
                </c:pt>
                <c:pt idx="980">
                  <c:v>144</c:v>
                </c:pt>
                <c:pt idx="981">
                  <c:v>144</c:v>
                </c:pt>
                <c:pt idx="982">
                  <c:v>144</c:v>
                </c:pt>
                <c:pt idx="983">
                  <c:v>144</c:v>
                </c:pt>
                <c:pt idx="984">
                  <c:v>144</c:v>
                </c:pt>
                <c:pt idx="985">
                  <c:v>144</c:v>
                </c:pt>
                <c:pt idx="986">
                  <c:v>144</c:v>
                </c:pt>
                <c:pt idx="987">
                  <c:v>145</c:v>
                </c:pt>
                <c:pt idx="988">
                  <c:v>145</c:v>
                </c:pt>
                <c:pt idx="989">
                  <c:v>145</c:v>
                </c:pt>
                <c:pt idx="990">
                  <c:v>145</c:v>
                </c:pt>
                <c:pt idx="991">
                  <c:v>145</c:v>
                </c:pt>
                <c:pt idx="992">
                  <c:v>145</c:v>
                </c:pt>
                <c:pt idx="993">
                  <c:v>145</c:v>
                </c:pt>
                <c:pt idx="994">
                  <c:v>145</c:v>
                </c:pt>
                <c:pt idx="995">
                  <c:v>145</c:v>
                </c:pt>
                <c:pt idx="996">
                  <c:v>145</c:v>
                </c:pt>
                <c:pt idx="997">
                  <c:v>145</c:v>
                </c:pt>
                <c:pt idx="998">
                  <c:v>145</c:v>
                </c:pt>
                <c:pt idx="999">
                  <c:v>145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4DA-477B-9D5B-7B1D684E1E00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LR_ValidationLiftChart!$AZ$4:$AZ$1003</c:f>
              <c:numCache>
                <c:formatCode>General</c:formatCode>
                <c:ptCount val="10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</c:numCache>
            </c:numRef>
          </c:xVal>
          <c:yVal>
            <c:numRef>
              <c:f>LR_ValidationLiftChart!$BD$4:$BD$1003</c:f>
              <c:numCache>
                <c:formatCode>General</c:formatCode>
                <c:ptCount val="1000"/>
                <c:pt idx="0">
                  <c:v>0.14499999999999999</c:v>
                </c:pt>
                <c:pt idx="1">
                  <c:v>0.28999999999999998</c:v>
                </c:pt>
                <c:pt idx="2">
                  <c:v>0.43499999999999994</c:v>
                </c:pt>
                <c:pt idx="3">
                  <c:v>0.57999999999999996</c:v>
                </c:pt>
                <c:pt idx="4">
                  <c:v>0.72499999999999998</c:v>
                </c:pt>
                <c:pt idx="5">
                  <c:v>0.86999999999999988</c:v>
                </c:pt>
                <c:pt idx="6">
                  <c:v>1.0149999999999999</c:v>
                </c:pt>
                <c:pt idx="7">
                  <c:v>1.1599999999999999</c:v>
                </c:pt>
                <c:pt idx="8">
                  <c:v>1.3049999999999999</c:v>
                </c:pt>
                <c:pt idx="9">
                  <c:v>1.45</c:v>
                </c:pt>
                <c:pt idx="10">
                  <c:v>1.595</c:v>
                </c:pt>
                <c:pt idx="11">
                  <c:v>1.7399999999999998</c:v>
                </c:pt>
                <c:pt idx="12">
                  <c:v>1.8849999999999998</c:v>
                </c:pt>
                <c:pt idx="13">
                  <c:v>2.0299999999999998</c:v>
                </c:pt>
                <c:pt idx="14">
                  <c:v>2.1749999999999998</c:v>
                </c:pt>
                <c:pt idx="15">
                  <c:v>2.3199999999999998</c:v>
                </c:pt>
                <c:pt idx="16">
                  <c:v>2.4649999999999999</c:v>
                </c:pt>
                <c:pt idx="17">
                  <c:v>2.61</c:v>
                </c:pt>
                <c:pt idx="18">
                  <c:v>2.7549999999999999</c:v>
                </c:pt>
                <c:pt idx="19">
                  <c:v>2.9</c:v>
                </c:pt>
                <c:pt idx="20">
                  <c:v>3.0449999999999999</c:v>
                </c:pt>
                <c:pt idx="21">
                  <c:v>3.19</c:v>
                </c:pt>
                <c:pt idx="22">
                  <c:v>3.335</c:v>
                </c:pt>
                <c:pt idx="23">
                  <c:v>3.4799999999999995</c:v>
                </c:pt>
                <c:pt idx="24">
                  <c:v>3.6249999999999996</c:v>
                </c:pt>
                <c:pt idx="25">
                  <c:v>3.7699999999999996</c:v>
                </c:pt>
                <c:pt idx="26">
                  <c:v>3.9149999999999996</c:v>
                </c:pt>
                <c:pt idx="27">
                  <c:v>4.0599999999999996</c:v>
                </c:pt>
                <c:pt idx="28">
                  <c:v>4.2050000000000001</c:v>
                </c:pt>
                <c:pt idx="29">
                  <c:v>4.3499999999999996</c:v>
                </c:pt>
                <c:pt idx="30">
                  <c:v>4.4950000000000001</c:v>
                </c:pt>
                <c:pt idx="31">
                  <c:v>4.6399999999999997</c:v>
                </c:pt>
                <c:pt idx="32">
                  <c:v>4.7849999999999993</c:v>
                </c:pt>
                <c:pt idx="33">
                  <c:v>4.93</c:v>
                </c:pt>
                <c:pt idx="34">
                  <c:v>5.0749999999999993</c:v>
                </c:pt>
                <c:pt idx="35">
                  <c:v>5.22</c:v>
                </c:pt>
                <c:pt idx="36">
                  <c:v>5.3649999999999993</c:v>
                </c:pt>
                <c:pt idx="37">
                  <c:v>5.51</c:v>
                </c:pt>
                <c:pt idx="38">
                  <c:v>5.6549999999999994</c:v>
                </c:pt>
                <c:pt idx="39">
                  <c:v>5.8</c:v>
                </c:pt>
                <c:pt idx="40">
                  <c:v>5.9449999999999994</c:v>
                </c:pt>
                <c:pt idx="41">
                  <c:v>6.09</c:v>
                </c:pt>
                <c:pt idx="42">
                  <c:v>6.2349999999999994</c:v>
                </c:pt>
                <c:pt idx="43">
                  <c:v>6.38</c:v>
                </c:pt>
                <c:pt idx="44">
                  <c:v>6.5249999999999995</c:v>
                </c:pt>
                <c:pt idx="45">
                  <c:v>6.67</c:v>
                </c:pt>
                <c:pt idx="46">
                  <c:v>6.8149999999999995</c:v>
                </c:pt>
                <c:pt idx="47">
                  <c:v>6.9599999999999991</c:v>
                </c:pt>
                <c:pt idx="48">
                  <c:v>7.1049999999999995</c:v>
                </c:pt>
                <c:pt idx="49">
                  <c:v>7.2499999999999991</c:v>
                </c:pt>
                <c:pt idx="50">
                  <c:v>7.3949999999999996</c:v>
                </c:pt>
                <c:pt idx="51">
                  <c:v>7.5399999999999991</c:v>
                </c:pt>
                <c:pt idx="52">
                  <c:v>7.6849999999999996</c:v>
                </c:pt>
                <c:pt idx="53">
                  <c:v>7.8299999999999992</c:v>
                </c:pt>
                <c:pt idx="54">
                  <c:v>7.9749999999999996</c:v>
                </c:pt>
                <c:pt idx="55">
                  <c:v>8.1199999999999992</c:v>
                </c:pt>
                <c:pt idx="56">
                  <c:v>8.2649999999999988</c:v>
                </c:pt>
                <c:pt idx="57">
                  <c:v>8.41</c:v>
                </c:pt>
                <c:pt idx="58">
                  <c:v>8.5549999999999997</c:v>
                </c:pt>
                <c:pt idx="59">
                  <c:v>8.6999999999999993</c:v>
                </c:pt>
                <c:pt idx="60">
                  <c:v>8.8449999999999989</c:v>
                </c:pt>
                <c:pt idx="61">
                  <c:v>8.99</c:v>
                </c:pt>
                <c:pt idx="62">
                  <c:v>9.1349999999999998</c:v>
                </c:pt>
                <c:pt idx="63">
                  <c:v>9.2799999999999994</c:v>
                </c:pt>
                <c:pt idx="64">
                  <c:v>9.4249999999999989</c:v>
                </c:pt>
                <c:pt idx="65">
                  <c:v>9.5699999999999985</c:v>
                </c:pt>
                <c:pt idx="66">
                  <c:v>9.7149999999999999</c:v>
                </c:pt>
                <c:pt idx="67">
                  <c:v>9.86</c:v>
                </c:pt>
                <c:pt idx="68">
                  <c:v>10.004999999999999</c:v>
                </c:pt>
                <c:pt idx="69">
                  <c:v>10.149999999999999</c:v>
                </c:pt>
                <c:pt idx="70">
                  <c:v>10.295</c:v>
                </c:pt>
                <c:pt idx="71">
                  <c:v>10.44</c:v>
                </c:pt>
                <c:pt idx="72">
                  <c:v>10.584999999999999</c:v>
                </c:pt>
                <c:pt idx="73">
                  <c:v>10.729999999999999</c:v>
                </c:pt>
                <c:pt idx="74">
                  <c:v>10.875</c:v>
                </c:pt>
                <c:pt idx="75">
                  <c:v>11.02</c:v>
                </c:pt>
                <c:pt idx="76">
                  <c:v>11.164999999999999</c:v>
                </c:pt>
                <c:pt idx="77">
                  <c:v>11.309999999999999</c:v>
                </c:pt>
                <c:pt idx="78">
                  <c:v>11.455</c:v>
                </c:pt>
                <c:pt idx="79">
                  <c:v>11.6</c:v>
                </c:pt>
                <c:pt idx="80">
                  <c:v>11.744999999999999</c:v>
                </c:pt>
                <c:pt idx="81">
                  <c:v>11.889999999999999</c:v>
                </c:pt>
                <c:pt idx="82">
                  <c:v>12.034999999999998</c:v>
                </c:pt>
                <c:pt idx="83">
                  <c:v>12.18</c:v>
                </c:pt>
                <c:pt idx="84">
                  <c:v>12.324999999999999</c:v>
                </c:pt>
                <c:pt idx="85">
                  <c:v>12.469999999999999</c:v>
                </c:pt>
                <c:pt idx="86">
                  <c:v>12.614999999999998</c:v>
                </c:pt>
                <c:pt idx="87">
                  <c:v>12.76</c:v>
                </c:pt>
                <c:pt idx="88">
                  <c:v>12.904999999999999</c:v>
                </c:pt>
                <c:pt idx="89">
                  <c:v>13.049999999999999</c:v>
                </c:pt>
                <c:pt idx="90">
                  <c:v>13.194999999999999</c:v>
                </c:pt>
                <c:pt idx="91">
                  <c:v>13.34</c:v>
                </c:pt>
                <c:pt idx="92">
                  <c:v>13.484999999999999</c:v>
                </c:pt>
                <c:pt idx="93">
                  <c:v>13.629999999999999</c:v>
                </c:pt>
                <c:pt idx="94">
                  <c:v>13.774999999999999</c:v>
                </c:pt>
                <c:pt idx="95">
                  <c:v>13.919999999999998</c:v>
                </c:pt>
                <c:pt idx="96">
                  <c:v>14.065</c:v>
                </c:pt>
                <c:pt idx="97">
                  <c:v>14.209999999999999</c:v>
                </c:pt>
                <c:pt idx="98">
                  <c:v>14.354999999999999</c:v>
                </c:pt>
                <c:pt idx="99">
                  <c:v>14.499999999999998</c:v>
                </c:pt>
                <c:pt idx="100">
                  <c:v>14.645</c:v>
                </c:pt>
                <c:pt idx="101">
                  <c:v>14.79</c:v>
                </c:pt>
                <c:pt idx="102">
                  <c:v>14.934999999999999</c:v>
                </c:pt>
                <c:pt idx="103">
                  <c:v>15.079999999999998</c:v>
                </c:pt>
                <c:pt idx="104">
                  <c:v>15.225</c:v>
                </c:pt>
                <c:pt idx="105">
                  <c:v>15.37</c:v>
                </c:pt>
                <c:pt idx="106">
                  <c:v>15.514999999999999</c:v>
                </c:pt>
                <c:pt idx="107">
                  <c:v>15.659999999999998</c:v>
                </c:pt>
                <c:pt idx="108">
                  <c:v>15.805</c:v>
                </c:pt>
                <c:pt idx="109">
                  <c:v>15.95</c:v>
                </c:pt>
                <c:pt idx="110">
                  <c:v>16.094999999999999</c:v>
                </c:pt>
                <c:pt idx="111">
                  <c:v>16.239999999999998</c:v>
                </c:pt>
                <c:pt idx="112">
                  <c:v>16.384999999999998</c:v>
                </c:pt>
                <c:pt idx="113">
                  <c:v>16.529999999999998</c:v>
                </c:pt>
                <c:pt idx="114">
                  <c:v>16.674999999999997</c:v>
                </c:pt>
                <c:pt idx="115">
                  <c:v>16.82</c:v>
                </c:pt>
                <c:pt idx="116">
                  <c:v>16.965</c:v>
                </c:pt>
                <c:pt idx="117">
                  <c:v>17.11</c:v>
                </c:pt>
                <c:pt idx="118">
                  <c:v>17.254999999999999</c:v>
                </c:pt>
                <c:pt idx="119">
                  <c:v>17.399999999999999</c:v>
                </c:pt>
                <c:pt idx="120">
                  <c:v>17.544999999999998</c:v>
                </c:pt>
                <c:pt idx="121">
                  <c:v>17.689999999999998</c:v>
                </c:pt>
                <c:pt idx="122">
                  <c:v>17.834999999999997</c:v>
                </c:pt>
                <c:pt idx="123">
                  <c:v>17.98</c:v>
                </c:pt>
                <c:pt idx="124">
                  <c:v>18.125</c:v>
                </c:pt>
                <c:pt idx="125">
                  <c:v>18.27</c:v>
                </c:pt>
                <c:pt idx="126">
                  <c:v>18.414999999999999</c:v>
                </c:pt>
                <c:pt idx="127">
                  <c:v>18.559999999999999</c:v>
                </c:pt>
                <c:pt idx="128">
                  <c:v>18.704999999999998</c:v>
                </c:pt>
                <c:pt idx="129">
                  <c:v>18.849999999999998</c:v>
                </c:pt>
                <c:pt idx="130">
                  <c:v>18.994999999999997</c:v>
                </c:pt>
                <c:pt idx="131">
                  <c:v>19.139999999999997</c:v>
                </c:pt>
                <c:pt idx="132">
                  <c:v>19.285</c:v>
                </c:pt>
                <c:pt idx="133">
                  <c:v>19.43</c:v>
                </c:pt>
                <c:pt idx="134">
                  <c:v>19.574999999999999</c:v>
                </c:pt>
                <c:pt idx="135">
                  <c:v>19.72</c:v>
                </c:pt>
                <c:pt idx="136">
                  <c:v>19.864999999999998</c:v>
                </c:pt>
                <c:pt idx="137">
                  <c:v>20.009999999999998</c:v>
                </c:pt>
                <c:pt idx="138">
                  <c:v>20.154999999999998</c:v>
                </c:pt>
                <c:pt idx="139">
                  <c:v>20.299999999999997</c:v>
                </c:pt>
                <c:pt idx="140">
                  <c:v>20.445</c:v>
                </c:pt>
                <c:pt idx="141">
                  <c:v>20.59</c:v>
                </c:pt>
                <c:pt idx="142">
                  <c:v>20.734999999999999</c:v>
                </c:pt>
                <c:pt idx="143">
                  <c:v>20.88</c:v>
                </c:pt>
                <c:pt idx="144">
                  <c:v>21.024999999999999</c:v>
                </c:pt>
                <c:pt idx="145">
                  <c:v>21.169999999999998</c:v>
                </c:pt>
                <c:pt idx="146">
                  <c:v>21.314999999999998</c:v>
                </c:pt>
                <c:pt idx="147">
                  <c:v>21.459999999999997</c:v>
                </c:pt>
                <c:pt idx="148">
                  <c:v>21.604999999999997</c:v>
                </c:pt>
                <c:pt idx="149">
                  <c:v>21.75</c:v>
                </c:pt>
                <c:pt idx="150">
                  <c:v>21.895</c:v>
                </c:pt>
                <c:pt idx="151">
                  <c:v>22.04</c:v>
                </c:pt>
                <c:pt idx="152">
                  <c:v>22.184999999999999</c:v>
                </c:pt>
                <c:pt idx="153">
                  <c:v>22.33</c:v>
                </c:pt>
                <c:pt idx="154">
                  <c:v>22.474999999999998</c:v>
                </c:pt>
                <c:pt idx="155">
                  <c:v>22.619999999999997</c:v>
                </c:pt>
                <c:pt idx="156">
                  <c:v>22.764999999999997</c:v>
                </c:pt>
                <c:pt idx="157">
                  <c:v>22.91</c:v>
                </c:pt>
                <c:pt idx="158">
                  <c:v>23.055</c:v>
                </c:pt>
                <c:pt idx="159">
                  <c:v>23.2</c:v>
                </c:pt>
                <c:pt idx="160">
                  <c:v>23.344999999999999</c:v>
                </c:pt>
                <c:pt idx="161">
                  <c:v>23.49</c:v>
                </c:pt>
                <c:pt idx="162">
                  <c:v>23.634999999999998</c:v>
                </c:pt>
                <c:pt idx="163">
                  <c:v>23.779999999999998</c:v>
                </c:pt>
                <c:pt idx="164">
                  <c:v>23.924999999999997</c:v>
                </c:pt>
                <c:pt idx="165">
                  <c:v>24.069999999999997</c:v>
                </c:pt>
                <c:pt idx="166">
                  <c:v>24.215</c:v>
                </c:pt>
                <c:pt idx="167">
                  <c:v>24.36</c:v>
                </c:pt>
                <c:pt idx="168">
                  <c:v>24.504999999999999</c:v>
                </c:pt>
                <c:pt idx="169">
                  <c:v>24.65</c:v>
                </c:pt>
                <c:pt idx="170">
                  <c:v>24.794999999999998</c:v>
                </c:pt>
                <c:pt idx="171">
                  <c:v>24.939999999999998</c:v>
                </c:pt>
                <c:pt idx="172">
                  <c:v>25.084999999999997</c:v>
                </c:pt>
                <c:pt idx="173">
                  <c:v>25.229999999999997</c:v>
                </c:pt>
                <c:pt idx="174">
                  <c:v>25.375</c:v>
                </c:pt>
                <c:pt idx="175">
                  <c:v>25.52</c:v>
                </c:pt>
                <c:pt idx="176">
                  <c:v>25.664999999999999</c:v>
                </c:pt>
                <c:pt idx="177">
                  <c:v>25.81</c:v>
                </c:pt>
                <c:pt idx="178">
                  <c:v>25.954999999999998</c:v>
                </c:pt>
                <c:pt idx="179">
                  <c:v>26.099999999999998</c:v>
                </c:pt>
                <c:pt idx="180">
                  <c:v>26.244999999999997</c:v>
                </c:pt>
                <c:pt idx="181">
                  <c:v>26.389999999999997</c:v>
                </c:pt>
                <c:pt idx="182">
                  <c:v>26.534999999999997</c:v>
                </c:pt>
                <c:pt idx="183">
                  <c:v>26.68</c:v>
                </c:pt>
                <c:pt idx="184">
                  <c:v>26.824999999999999</c:v>
                </c:pt>
                <c:pt idx="185">
                  <c:v>26.97</c:v>
                </c:pt>
                <c:pt idx="186">
                  <c:v>27.114999999999998</c:v>
                </c:pt>
                <c:pt idx="187">
                  <c:v>27.259999999999998</c:v>
                </c:pt>
                <c:pt idx="188">
                  <c:v>27.404999999999998</c:v>
                </c:pt>
                <c:pt idx="189">
                  <c:v>27.549999999999997</c:v>
                </c:pt>
                <c:pt idx="190">
                  <c:v>27.694999999999997</c:v>
                </c:pt>
                <c:pt idx="191">
                  <c:v>27.839999999999996</c:v>
                </c:pt>
                <c:pt idx="192">
                  <c:v>27.984999999999999</c:v>
                </c:pt>
                <c:pt idx="193">
                  <c:v>28.13</c:v>
                </c:pt>
                <c:pt idx="194">
                  <c:v>28.274999999999999</c:v>
                </c:pt>
                <c:pt idx="195">
                  <c:v>28.419999999999998</c:v>
                </c:pt>
                <c:pt idx="196">
                  <c:v>28.564999999999998</c:v>
                </c:pt>
                <c:pt idx="197">
                  <c:v>28.709999999999997</c:v>
                </c:pt>
                <c:pt idx="198">
                  <c:v>28.854999999999997</c:v>
                </c:pt>
                <c:pt idx="199">
                  <c:v>28.999999999999996</c:v>
                </c:pt>
                <c:pt idx="200">
                  <c:v>29.145</c:v>
                </c:pt>
                <c:pt idx="201">
                  <c:v>29.29</c:v>
                </c:pt>
                <c:pt idx="202">
                  <c:v>29.434999999999999</c:v>
                </c:pt>
                <c:pt idx="203">
                  <c:v>29.58</c:v>
                </c:pt>
                <c:pt idx="204">
                  <c:v>29.724999999999998</c:v>
                </c:pt>
                <c:pt idx="205">
                  <c:v>29.869999999999997</c:v>
                </c:pt>
                <c:pt idx="206">
                  <c:v>30.014999999999997</c:v>
                </c:pt>
                <c:pt idx="207">
                  <c:v>30.159999999999997</c:v>
                </c:pt>
                <c:pt idx="208">
                  <c:v>30.304999999999996</c:v>
                </c:pt>
                <c:pt idx="209">
                  <c:v>30.45</c:v>
                </c:pt>
                <c:pt idx="210">
                  <c:v>30.594999999999999</c:v>
                </c:pt>
                <c:pt idx="211">
                  <c:v>30.74</c:v>
                </c:pt>
                <c:pt idx="212">
                  <c:v>30.884999999999998</c:v>
                </c:pt>
                <c:pt idx="213">
                  <c:v>31.029999999999998</c:v>
                </c:pt>
                <c:pt idx="214">
                  <c:v>31.174999999999997</c:v>
                </c:pt>
                <c:pt idx="215">
                  <c:v>31.319999999999997</c:v>
                </c:pt>
                <c:pt idx="216">
                  <c:v>31.464999999999996</c:v>
                </c:pt>
                <c:pt idx="217">
                  <c:v>31.61</c:v>
                </c:pt>
                <c:pt idx="218">
                  <c:v>31.754999999999999</c:v>
                </c:pt>
                <c:pt idx="219">
                  <c:v>31.9</c:v>
                </c:pt>
                <c:pt idx="220">
                  <c:v>32.044999999999995</c:v>
                </c:pt>
                <c:pt idx="221">
                  <c:v>32.19</c:v>
                </c:pt>
                <c:pt idx="222">
                  <c:v>32.335000000000001</c:v>
                </c:pt>
                <c:pt idx="223">
                  <c:v>32.479999999999997</c:v>
                </c:pt>
                <c:pt idx="224">
                  <c:v>32.625</c:v>
                </c:pt>
                <c:pt idx="225">
                  <c:v>32.769999999999996</c:v>
                </c:pt>
                <c:pt idx="226">
                  <c:v>32.914999999999999</c:v>
                </c:pt>
                <c:pt idx="227">
                  <c:v>33.059999999999995</c:v>
                </c:pt>
                <c:pt idx="228">
                  <c:v>33.204999999999998</c:v>
                </c:pt>
                <c:pt idx="229">
                  <c:v>33.349999999999994</c:v>
                </c:pt>
                <c:pt idx="230">
                  <c:v>33.494999999999997</c:v>
                </c:pt>
                <c:pt idx="231">
                  <c:v>33.64</c:v>
                </c:pt>
                <c:pt idx="232">
                  <c:v>33.784999999999997</c:v>
                </c:pt>
                <c:pt idx="233">
                  <c:v>33.93</c:v>
                </c:pt>
                <c:pt idx="234">
                  <c:v>34.074999999999996</c:v>
                </c:pt>
                <c:pt idx="235">
                  <c:v>34.22</c:v>
                </c:pt>
                <c:pt idx="236">
                  <c:v>34.364999999999995</c:v>
                </c:pt>
                <c:pt idx="237">
                  <c:v>34.51</c:v>
                </c:pt>
                <c:pt idx="238">
                  <c:v>34.655000000000001</c:v>
                </c:pt>
                <c:pt idx="239">
                  <c:v>34.799999999999997</c:v>
                </c:pt>
                <c:pt idx="240">
                  <c:v>34.945</c:v>
                </c:pt>
                <c:pt idx="241">
                  <c:v>35.089999999999996</c:v>
                </c:pt>
                <c:pt idx="242">
                  <c:v>35.234999999999999</c:v>
                </c:pt>
                <c:pt idx="243">
                  <c:v>35.379999999999995</c:v>
                </c:pt>
                <c:pt idx="244">
                  <c:v>35.524999999999999</c:v>
                </c:pt>
                <c:pt idx="245">
                  <c:v>35.669999999999995</c:v>
                </c:pt>
                <c:pt idx="246">
                  <c:v>35.814999999999998</c:v>
                </c:pt>
                <c:pt idx="247">
                  <c:v>35.96</c:v>
                </c:pt>
                <c:pt idx="248">
                  <c:v>36.104999999999997</c:v>
                </c:pt>
                <c:pt idx="249">
                  <c:v>36.25</c:v>
                </c:pt>
                <c:pt idx="250">
                  <c:v>36.394999999999996</c:v>
                </c:pt>
                <c:pt idx="251">
                  <c:v>36.54</c:v>
                </c:pt>
                <c:pt idx="252">
                  <c:v>36.684999999999995</c:v>
                </c:pt>
                <c:pt idx="253">
                  <c:v>36.83</c:v>
                </c:pt>
                <c:pt idx="254">
                  <c:v>36.974999999999994</c:v>
                </c:pt>
                <c:pt idx="255">
                  <c:v>37.119999999999997</c:v>
                </c:pt>
                <c:pt idx="256">
                  <c:v>37.265000000000001</c:v>
                </c:pt>
                <c:pt idx="257">
                  <c:v>37.409999999999997</c:v>
                </c:pt>
                <c:pt idx="258">
                  <c:v>37.555</c:v>
                </c:pt>
                <c:pt idx="259">
                  <c:v>37.699999999999996</c:v>
                </c:pt>
                <c:pt idx="260">
                  <c:v>37.844999999999999</c:v>
                </c:pt>
                <c:pt idx="261">
                  <c:v>37.989999999999995</c:v>
                </c:pt>
                <c:pt idx="262">
                  <c:v>38.134999999999998</c:v>
                </c:pt>
                <c:pt idx="263">
                  <c:v>38.279999999999994</c:v>
                </c:pt>
                <c:pt idx="264">
                  <c:v>38.424999999999997</c:v>
                </c:pt>
                <c:pt idx="265">
                  <c:v>38.57</c:v>
                </c:pt>
                <c:pt idx="266">
                  <c:v>38.714999999999996</c:v>
                </c:pt>
                <c:pt idx="267">
                  <c:v>38.86</c:v>
                </c:pt>
                <c:pt idx="268">
                  <c:v>39.004999999999995</c:v>
                </c:pt>
                <c:pt idx="269">
                  <c:v>39.15</c:v>
                </c:pt>
                <c:pt idx="270">
                  <c:v>39.294999999999995</c:v>
                </c:pt>
                <c:pt idx="271">
                  <c:v>39.44</c:v>
                </c:pt>
                <c:pt idx="272">
                  <c:v>39.584999999999994</c:v>
                </c:pt>
                <c:pt idx="273">
                  <c:v>39.729999999999997</c:v>
                </c:pt>
                <c:pt idx="274">
                  <c:v>39.875</c:v>
                </c:pt>
                <c:pt idx="275">
                  <c:v>40.019999999999996</c:v>
                </c:pt>
                <c:pt idx="276">
                  <c:v>40.164999999999999</c:v>
                </c:pt>
                <c:pt idx="277">
                  <c:v>40.309999999999995</c:v>
                </c:pt>
                <c:pt idx="278">
                  <c:v>40.454999999999998</c:v>
                </c:pt>
                <c:pt idx="279">
                  <c:v>40.599999999999994</c:v>
                </c:pt>
                <c:pt idx="280">
                  <c:v>40.744999999999997</c:v>
                </c:pt>
                <c:pt idx="281">
                  <c:v>40.89</c:v>
                </c:pt>
                <c:pt idx="282">
                  <c:v>41.034999999999997</c:v>
                </c:pt>
                <c:pt idx="283">
                  <c:v>41.18</c:v>
                </c:pt>
                <c:pt idx="284">
                  <c:v>41.324999999999996</c:v>
                </c:pt>
                <c:pt idx="285">
                  <c:v>41.47</c:v>
                </c:pt>
                <c:pt idx="286">
                  <c:v>41.614999999999995</c:v>
                </c:pt>
                <c:pt idx="287">
                  <c:v>41.76</c:v>
                </c:pt>
                <c:pt idx="288">
                  <c:v>41.904999999999994</c:v>
                </c:pt>
                <c:pt idx="289">
                  <c:v>42.05</c:v>
                </c:pt>
                <c:pt idx="290">
                  <c:v>42.195</c:v>
                </c:pt>
                <c:pt idx="291">
                  <c:v>42.339999999999996</c:v>
                </c:pt>
                <c:pt idx="292">
                  <c:v>42.484999999999999</c:v>
                </c:pt>
                <c:pt idx="293">
                  <c:v>42.629999999999995</c:v>
                </c:pt>
                <c:pt idx="294">
                  <c:v>42.774999999999999</c:v>
                </c:pt>
                <c:pt idx="295">
                  <c:v>42.919999999999995</c:v>
                </c:pt>
                <c:pt idx="296">
                  <c:v>43.064999999999998</c:v>
                </c:pt>
                <c:pt idx="297">
                  <c:v>43.209999999999994</c:v>
                </c:pt>
                <c:pt idx="298">
                  <c:v>43.354999999999997</c:v>
                </c:pt>
                <c:pt idx="299">
                  <c:v>43.5</c:v>
                </c:pt>
                <c:pt idx="300">
                  <c:v>43.644999999999996</c:v>
                </c:pt>
                <c:pt idx="301">
                  <c:v>43.79</c:v>
                </c:pt>
                <c:pt idx="302">
                  <c:v>43.934999999999995</c:v>
                </c:pt>
                <c:pt idx="303">
                  <c:v>44.08</c:v>
                </c:pt>
                <c:pt idx="304">
                  <c:v>44.224999999999994</c:v>
                </c:pt>
                <c:pt idx="305">
                  <c:v>44.37</c:v>
                </c:pt>
                <c:pt idx="306">
                  <c:v>44.514999999999993</c:v>
                </c:pt>
                <c:pt idx="307">
                  <c:v>44.66</c:v>
                </c:pt>
                <c:pt idx="308">
                  <c:v>44.805</c:v>
                </c:pt>
                <c:pt idx="309">
                  <c:v>44.949999999999996</c:v>
                </c:pt>
                <c:pt idx="310">
                  <c:v>45.094999999999999</c:v>
                </c:pt>
                <c:pt idx="311">
                  <c:v>45.239999999999995</c:v>
                </c:pt>
                <c:pt idx="312">
                  <c:v>45.384999999999998</c:v>
                </c:pt>
                <c:pt idx="313">
                  <c:v>45.529999999999994</c:v>
                </c:pt>
                <c:pt idx="314">
                  <c:v>45.674999999999997</c:v>
                </c:pt>
                <c:pt idx="315">
                  <c:v>45.82</c:v>
                </c:pt>
                <c:pt idx="316">
                  <c:v>45.964999999999996</c:v>
                </c:pt>
                <c:pt idx="317">
                  <c:v>46.11</c:v>
                </c:pt>
                <c:pt idx="318">
                  <c:v>46.254999999999995</c:v>
                </c:pt>
                <c:pt idx="319">
                  <c:v>46.4</c:v>
                </c:pt>
                <c:pt idx="320">
                  <c:v>46.544999999999995</c:v>
                </c:pt>
                <c:pt idx="321">
                  <c:v>46.69</c:v>
                </c:pt>
                <c:pt idx="322">
                  <c:v>46.834999999999994</c:v>
                </c:pt>
                <c:pt idx="323">
                  <c:v>46.98</c:v>
                </c:pt>
                <c:pt idx="324">
                  <c:v>47.125</c:v>
                </c:pt>
                <c:pt idx="325">
                  <c:v>47.269999999999996</c:v>
                </c:pt>
                <c:pt idx="326">
                  <c:v>47.414999999999999</c:v>
                </c:pt>
                <c:pt idx="327">
                  <c:v>47.559999999999995</c:v>
                </c:pt>
                <c:pt idx="328">
                  <c:v>47.704999999999998</c:v>
                </c:pt>
                <c:pt idx="329">
                  <c:v>47.849999999999994</c:v>
                </c:pt>
                <c:pt idx="330">
                  <c:v>47.994999999999997</c:v>
                </c:pt>
                <c:pt idx="331">
                  <c:v>48.139999999999993</c:v>
                </c:pt>
                <c:pt idx="332">
                  <c:v>48.284999999999997</c:v>
                </c:pt>
                <c:pt idx="333">
                  <c:v>48.43</c:v>
                </c:pt>
                <c:pt idx="334">
                  <c:v>48.574999999999996</c:v>
                </c:pt>
                <c:pt idx="335">
                  <c:v>48.72</c:v>
                </c:pt>
                <c:pt idx="336">
                  <c:v>48.864999999999995</c:v>
                </c:pt>
                <c:pt idx="337">
                  <c:v>49.01</c:v>
                </c:pt>
                <c:pt idx="338">
                  <c:v>49.154999999999994</c:v>
                </c:pt>
                <c:pt idx="339">
                  <c:v>49.3</c:v>
                </c:pt>
                <c:pt idx="340">
                  <c:v>49.444999999999993</c:v>
                </c:pt>
                <c:pt idx="341">
                  <c:v>49.589999999999996</c:v>
                </c:pt>
                <c:pt idx="342">
                  <c:v>49.734999999999999</c:v>
                </c:pt>
                <c:pt idx="343">
                  <c:v>49.879999999999995</c:v>
                </c:pt>
                <c:pt idx="344">
                  <c:v>50.024999999999999</c:v>
                </c:pt>
                <c:pt idx="345">
                  <c:v>50.169999999999995</c:v>
                </c:pt>
                <c:pt idx="346">
                  <c:v>50.314999999999998</c:v>
                </c:pt>
                <c:pt idx="347">
                  <c:v>50.459999999999994</c:v>
                </c:pt>
                <c:pt idx="348">
                  <c:v>50.604999999999997</c:v>
                </c:pt>
                <c:pt idx="349">
                  <c:v>50.75</c:v>
                </c:pt>
                <c:pt idx="350">
                  <c:v>50.894999999999996</c:v>
                </c:pt>
                <c:pt idx="351">
                  <c:v>51.04</c:v>
                </c:pt>
                <c:pt idx="352">
                  <c:v>51.184999999999995</c:v>
                </c:pt>
                <c:pt idx="353">
                  <c:v>51.33</c:v>
                </c:pt>
                <c:pt idx="354">
                  <c:v>51.474999999999994</c:v>
                </c:pt>
                <c:pt idx="355">
                  <c:v>51.62</c:v>
                </c:pt>
                <c:pt idx="356">
                  <c:v>51.764999999999993</c:v>
                </c:pt>
                <c:pt idx="357">
                  <c:v>51.91</c:v>
                </c:pt>
                <c:pt idx="358">
                  <c:v>52.055</c:v>
                </c:pt>
                <c:pt idx="359">
                  <c:v>52.199999999999996</c:v>
                </c:pt>
                <c:pt idx="360">
                  <c:v>52.344999999999999</c:v>
                </c:pt>
                <c:pt idx="361">
                  <c:v>52.489999999999995</c:v>
                </c:pt>
                <c:pt idx="362">
                  <c:v>52.634999999999998</c:v>
                </c:pt>
                <c:pt idx="363">
                  <c:v>52.779999999999994</c:v>
                </c:pt>
                <c:pt idx="364">
                  <c:v>52.924999999999997</c:v>
                </c:pt>
                <c:pt idx="365">
                  <c:v>53.069999999999993</c:v>
                </c:pt>
                <c:pt idx="366">
                  <c:v>53.214999999999996</c:v>
                </c:pt>
                <c:pt idx="367">
                  <c:v>53.36</c:v>
                </c:pt>
                <c:pt idx="368">
                  <c:v>53.504999999999995</c:v>
                </c:pt>
                <c:pt idx="369">
                  <c:v>53.65</c:v>
                </c:pt>
                <c:pt idx="370">
                  <c:v>53.794999999999995</c:v>
                </c:pt>
                <c:pt idx="371">
                  <c:v>53.94</c:v>
                </c:pt>
                <c:pt idx="372">
                  <c:v>54.084999999999994</c:v>
                </c:pt>
                <c:pt idx="373">
                  <c:v>54.23</c:v>
                </c:pt>
                <c:pt idx="374">
                  <c:v>54.374999999999993</c:v>
                </c:pt>
                <c:pt idx="375">
                  <c:v>54.519999999999996</c:v>
                </c:pt>
                <c:pt idx="376">
                  <c:v>54.664999999999999</c:v>
                </c:pt>
                <c:pt idx="377">
                  <c:v>54.809999999999995</c:v>
                </c:pt>
                <c:pt idx="378">
                  <c:v>54.954999999999998</c:v>
                </c:pt>
                <c:pt idx="379">
                  <c:v>55.099999999999994</c:v>
                </c:pt>
                <c:pt idx="380">
                  <c:v>55.244999999999997</c:v>
                </c:pt>
                <c:pt idx="381">
                  <c:v>55.389999999999993</c:v>
                </c:pt>
                <c:pt idx="382">
                  <c:v>55.534999999999997</c:v>
                </c:pt>
                <c:pt idx="383">
                  <c:v>55.679999999999993</c:v>
                </c:pt>
                <c:pt idx="384">
                  <c:v>55.824999999999996</c:v>
                </c:pt>
                <c:pt idx="385">
                  <c:v>55.97</c:v>
                </c:pt>
                <c:pt idx="386">
                  <c:v>56.114999999999995</c:v>
                </c:pt>
                <c:pt idx="387">
                  <c:v>56.26</c:v>
                </c:pt>
                <c:pt idx="388">
                  <c:v>56.404999999999994</c:v>
                </c:pt>
                <c:pt idx="389">
                  <c:v>56.55</c:v>
                </c:pt>
                <c:pt idx="390">
                  <c:v>56.694999999999993</c:v>
                </c:pt>
                <c:pt idx="391">
                  <c:v>56.839999999999996</c:v>
                </c:pt>
                <c:pt idx="392">
                  <c:v>56.984999999999999</c:v>
                </c:pt>
                <c:pt idx="393">
                  <c:v>57.129999999999995</c:v>
                </c:pt>
                <c:pt idx="394">
                  <c:v>57.274999999999999</c:v>
                </c:pt>
                <c:pt idx="395">
                  <c:v>57.419999999999995</c:v>
                </c:pt>
                <c:pt idx="396">
                  <c:v>57.564999999999998</c:v>
                </c:pt>
                <c:pt idx="397">
                  <c:v>57.709999999999994</c:v>
                </c:pt>
                <c:pt idx="398">
                  <c:v>57.854999999999997</c:v>
                </c:pt>
                <c:pt idx="399">
                  <c:v>57.999999999999993</c:v>
                </c:pt>
                <c:pt idx="400">
                  <c:v>58.144999999999996</c:v>
                </c:pt>
                <c:pt idx="401">
                  <c:v>58.29</c:v>
                </c:pt>
                <c:pt idx="402">
                  <c:v>58.434999999999995</c:v>
                </c:pt>
                <c:pt idx="403">
                  <c:v>58.58</c:v>
                </c:pt>
                <c:pt idx="404">
                  <c:v>58.724999999999994</c:v>
                </c:pt>
                <c:pt idx="405">
                  <c:v>58.87</c:v>
                </c:pt>
                <c:pt idx="406">
                  <c:v>59.014999999999993</c:v>
                </c:pt>
                <c:pt idx="407">
                  <c:v>59.16</c:v>
                </c:pt>
                <c:pt idx="408">
                  <c:v>59.304999999999993</c:v>
                </c:pt>
                <c:pt idx="409">
                  <c:v>59.449999999999996</c:v>
                </c:pt>
                <c:pt idx="410">
                  <c:v>59.594999999999999</c:v>
                </c:pt>
                <c:pt idx="411">
                  <c:v>59.739999999999995</c:v>
                </c:pt>
                <c:pt idx="412">
                  <c:v>59.884999999999998</c:v>
                </c:pt>
                <c:pt idx="413">
                  <c:v>60.029999999999994</c:v>
                </c:pt>
                <c:pt idx="414">
                  <c:v>60.174999999999997</c:v>
                </c:pt>
                <c:pt idx="415">
                  <c:v>60.319999999999993</c:v>
                </c:pt>
                <c:pt idx="416">
                  <c:v>60.464999999999996</c:v>
                </c:pt>
                <c:pt idx="417">
                  <c:v>60.609999999999992</c:v>
                </c:pt>
                <c:pt idx="418">
                  <c:v>60.754999999999995</c:v>
                </c:pt>
                <c:pt idx="419">
                  <c:v>60.9</c:v>
                </c:pt>
                <c:pt idx="420">
                  <c:v>61.044999999999995</c:v>
                </c:pt>
                <c:pt idx="421">
                  <c:v>61.19</c:v>
                </c:pt>
                <c:pt idx="422">
                  <c:v>61.334999999999994</c:v>
                </c:pt>
                <c:pt idx="423">
                  <c:v>61.48</c:v>
                </c:pt>
                <c:pt idx="424">
                  <c:v>61.624999999999993</c:v>
                </c:pt>
                <c:pt idx="425">
                  <c:v>61.769999999999996</c:v>
                </c:pt>
                <c:pt idx="426">
                  <c:v>61.914999999999999</c:v>
                </c:pt>
                <c:pt idx="427">
                  <c:v>62.059999999999995</c:v>
                </c:pt>
                <c:pt idx="428">
                  <c:v>62.204999999999998</c:v>
                </c:pt>
                <c:pt idx="429">
                  <c:v>62.349999999999994</c:v>
                </c:pt>
                <c:pt idx="430">
                  <c:v>62.494999999999997</c:v>
                </c:pt>
                <c:pt idx="431">
                  <c:v>62.639999999999993</c:v>
                </c:pt>
                <c:pt idx="432">
                  <c:v>62.784999999999997</c:v>
                </c:pt>
                <c:pt idx="433">
                  <c:v>62.929999999999993</c:v>
                </c:pt>
                <c:pt idx="434">
                  <c:v>63.074999999999996</c:v>
                </c:pt>
                <c:pt idx="435">
                  <c:v>63.22</c:v>
                </c:pt>
                <c:pt idx="436">
                  <c:v>63.364999999999995</c:v>
                </c:pt>
                <c:pt idx="437">
                  <c:v>63.51</c:v>
                </c:pt>
                <c:pt idx="438">
                  <c:v>63.654999999999994</c:v>
                </c:pt>
                <c:pt idx="439">
                  <c:v>63.8</c:v>
                </c:pt>
                <c:pt idx="440">
                  <c:v>63.944999999999993</c:v>
                </c:pt>
                <c:pt idx="441">
                  <c:v>64.089999999999989</c:v>
                </c:pt>
                <c:pt idx="442">
                  <c:v>64.234999999999999</c:v>
                </c:pt>
                <c:pt idx="443">
                  <c:v>64.38</c:v>
                </c:pt>
                <c:pt idx="444">
                  <c:v>64.524999999999991</c:v>
                </c:pt>
                <c:pt idx="445">
                  <c:v>64.67</c:v>
                </c:pt>
                <c:pt idx="446">
                  <c:v>64.814999999999998</c:v>
                </c:pt>
                <c:pt idx="447">
                  <c:v>64.959999999999994</c:v>
                </c:pt>
                <c:pt idx="448">
                  <c:v>65.10499999999999</c:v>
                </c:pt>
                <c:pt idx="449">
                  <c:v>65.25</c:v>
                </c:pt>
                <c:pt idx="450">
                  <c:v>65.394999999999996</c:v>
                </c:pt>
                <c:pt idx="451">
                  <c:v>65.539999999999992</c:v>
                </c:pt>
                <c:pt idx="452">
                  <c:v>65.685000000000002</c:v>
                </c:pt>
                <c:pt idx="453">
                  <c:v>65.83</c:v>
                </c:pt>
                <c:pt idx="454">
                  <c:v>65.974999999999994</c:v>
                </c:pt>
                <c:pt idx="455">
                  <c:v>66.11999999999999</c:v>
                </c:pt>
                <c:pt idx="456">
                  <c:v>66.265000000000001</c:v>
                </c:pt>
                <c:pt idx="457">
                  <c:v>66.41</c:v>
                </c:pt>
                <c:pt idx="458">
                  <c:v>66.554999999999993</c:v>
                </c:pt>
                <c:pt idx="459">
                  <c:v>66.699999999999989</c:v>
                </c:pt>
                <c:pt idx="460">
                  <c:v>66.844999999999999</c:v>
                </c:pt>
                <c:pt idx="461">
                  <c:v>66.989999999999995</c:v>
                </c:pt>
                <c:pt idx="462">
                  <c:v>67.134999999999991</c:v>
                </c:pt>
                <c:pt idx="463">
                  <c:v>67.28</c:v>
                </c:pt>
                <c:pt idx="464">
                  <c:v>67.424999999999997</c:v>
                </c:pt>
                <c:pt idx="465">
                  <c:v>67.569999999999993</c:v>
                </c:pt>
                <c:pt idx="466">
                  <c:v>67.714999999999989</c:v>
                </c:pt>
                <c:pt idx="467">
                  <c:v>67.86</c:v>
                </c:pt>
                <c:pt idx="468">
                  <c:v>68.004999999999995</c:v>
                </c:pt>
                <c:pt idx="469">
                  <c:v>68.149999999999991</c:v>
                </c:pt>
                <c:pt idx="470">
                  <c:v>68.295000000000002</c:v>
                </c:pt>
                <c:pt idx="471">
                  <c:v>68.44</c:v>
                </c:pt>
                <c:pt idx="472">
                  <c:v>68.584999999999994</c:v>
                </c:pt>
                <c:pt idx="473">
                  <c:v>68.72999999999999</c:v>
                </c:pt>
                <c:pt idx="474">
                  <c:v>68.875</c:v>
                </c:pt>
                <c:pt idx="475">
                  <c:v>69.02</c:v>
                </c:pt>
                <c:pt idx="476">
                  <c:v>69.164999999999992</c:v>
                </c:pt>
                <c:pt idx="477">
                  <c:v>69.31</c:v>
                </c:pt>
                <c:pt idx="478">
                  <c:v>69.454999999999998</c:v>
                </c:pt>
                <c:pt idx="479">
                  <c:v>69.599999999999994</c:v>
                </c:pt>
                <c:pt idx="480">
                  <c:v>69.74499999999999</c:v>
                </c:pt>
                <c:pt idx="481">
                  <c:v>69.89</c:v>
                </c:pt>
                <c:pt idx="482">
                  <c:v>70.034999999999997</c:v>
                </c:pt>
                <c:pt idx="483">
                  <c:v>70.179999999999993</c:v>
                </c:pt>
                <c:pt idx="484">
                  <c:v>70.324999999999989</c:v>
                </c:pt>
                <c:pt idx="485">
                  <c:v>70.47</c:v>
                </c:pt>
                <c:pt idx="486">
                  <c:v>70.614999999999995</c:v>
                </c:pt>
                <c:pt idx="487">
                  <c:v>70.759999999999991</c:v>
                </c:pt>
                <c:pt idx="488">
                  <c:v>70.905000000000001</c:v>
                </c:pt>
                <c:pt idx="489">
                  <c:v>71.05</c:v>
                </c:pt>
                <c:pt idx="490">
                  <c:v>71.194999999999993</c:v>
                </c:pt>
                <c:pt idx="491">
                  <c:v>71.339999999999989</c:v>
                </c:pt>
                <c:pt idx="492">
                  <c:v>71.484999999999999</c:v>
                </c:pt>
                <c:pt idx="493">
                  <c:v>71.63</c:v>
                </c:pt>
                <c:pt idx="494">
                  <c:v>71.774999999999991</c:v>
                </c:pt>
                <c:pt idx="495">
                  <c:v>71.92</c:v>
                </c:pt>
                <c:pt idx="496">
                  <c:v>72.064999999999998</c:v>
                </c:pt>
                <c:pt idx="497">
                  <c:v>72.209999999999994</c:v>
                </c:pt>
                <c:pt idx="498">
                  <c:v>72.35499999999999</c:v>
                </c:pt>
                <c:pt idx="499">
                  <c:v>72.5</c:v>
                </c:pt>
                <c:pt idx="500">
                  <c:v>72.644999999999996</c:v>
                </c:pt>
                <c:pt idx="501">
                  <c:v>72.789999999999992</c:v>
                </c:pt>
                <c:pt idx="502">
                  <c:v>72.934999999999988</c:v>
                </c:pt>
                <c:pt idx="503">
                  <c:v>73.08</c:v>
                </c:pt>
                <c:pt idx="504">
                  <c:v>73.224999999999994</c:v>
                </c:pt>
                <c:pt idx="505">
                  <c:v>73.36999999999999</c:v>
                </c:pt>
                <c:pt idx="506">
                  <c:v>73.515000000000001</c:v>
                </c:pt>
                <c:pt idx="507">
                  <c:v>73.66</c:v>
                </c:pt>
                <c:pt idx="508">
                  <c:v>73.804999999999993</c:v>
                </c:pt>
                <c:pt idx="509">
                  <c:v>73.949999999999989</c:v>
                </c:pt>
                <c:pt idx="510">
                  <c:v>74.094999999999999</c:v>
                </c:pt>
                <c:pt idx="511">
                  <c:v>74.239999999999995</c:v>
                </c:pt>
                <c:pt idx="512">
                  <c:v>74.384999999999991</c:v>
                </c:pt>
                <c:pt idx="513">
                  <c:v>74.53</c:v>
                </c:pt>
                <c:pt idx="514">
                  <c:v>74.674999999999997</c:v>
                </c:pt>
                <c:pt idx="515">
                  <c:v>74.819999999999993</c:v>
                </c:pt>
                <c:pt idx="516">
                  <c:v>74.964999999999989</c:v>
                </c:pt>
                <c:pt idx="517">
                  <c:v>75.11</c:v>
                </c:pt>
                <c:pt idx="518">
                  <c:v>75.254999999999995</c:v>
                </c:pt>
                <c:pt idx="519">
                  <c:v>75.399999999999991</c:v>
                </c:pt>
                <c:pt idx="520">
                  <c:v>75.545000000000002</c:v>
                </c:pt>
                <c:pt idx="521">
                  <c:v>75.69</c:v>
                </c:pt>
                <c:pt idx="522">
                  <c:v>75.834999999999994</c:v>
                </c:pt>
                <c:pt idx="523">
                  <c:v>75.97999999999999</c:v>
                </c:pt>
                <c:pt idx="524">
                  <c:v>76.125</c:v>
                </c:pt>
                <c:pt idx="525">
                  <c:v>76.27</c:v>
                </c:pt>
                <c:pt idx="526">
                  <c:v>76.414999999999992</c:v>
                </c:pt>
                <c:pt idx="527">
                  <c:v>76.559999999999988</c:v>
                </c:pt>
                <c:pt idx="528">
                  <c:v>76.704999999999998</c:v>
                </c:pt>
                <c:pt idx="529">
                  <c:v>76.849999999999994</c:v>
                </c:pt>
                <c:pt idx="530">
                  <c:v>76.99499999999999</c:v>
                </c:pt>
                <c:pt idx="531">
                  <c:v>77.14</c:v>
                </c:pt>
                <c:pt idx="532">
                  <c:v>77.284999999999997</c:v>
                </c:pt>
                <c:pt idx="533">
                  <c:v>77.429999999999993</c:v>
                </c:pt>
                <c:pt idx="534">
                  <c:v>77.574999999999989</c:v>
                </c:pt>
                <c:pt idx="535">
                  <c:v>77.72</c:v>
                </c:pt>
                <c:pt idx="536">
                  <c:v>77.864999999999995</c:v>
                </c:pt>
                <c:pt idx="537">
                  <c:v>78.009999999999991</c:v>
                </c:pt>
                <c:pt idx="538">
                  <c:v>78.155000000000001</c:v>
                </c:pt>
                <c:pt idx="539">
                  <c:v>78.3</c:v>
                </c:pt>
                <c:pt idx="540">
                  <c:v>78.444999999999993</c:v>
                </c:pt>
                <c:pt idx="541">
                  <c:v>78.589999999999989</c:v>
                </c:pt>
                <c:pt idx="542">
                  <c:v>78.734999999999999</c:v>
                </c:pt>
                <c:pt idx="543">
                  <c:v>78.88</c:v>
                </c:pt>
                <c:pt idx="544">
                  <c:v>79.024999999999991</c:v>
                </c:pt>
                <c:pt idx="545">
                  <c:v>79.169999999999987</c:v>
                </c:pt>
                <c:pt idx="546">
                  <c:v>79.314999999999998</c:v>
                </c:pt>
                <c:pt idx="547">
                  <c:v>79.459999999999994</c:v>
                </c:pt>
                <c:pt idx="548">
                  <c:v>79.60499999999999</c:v>
                </c:pt>
                <c:pt idx="549">
                  <c:v>79.75</c:v>
                </c:pt>
                <c:pt idx="550">
                  <c:v>79.894999999999996</c:v>
                </c:pt>
                <c:pt idx="551">
                  <c:v>80.039999999999992</c:v>
                </c:pt>
                <c:pt idx="552">
                  <c:v>80.184999999999988</c:v>
                </c:pt>
                <c:pt idx="553">
                  <c:v>80.33</c:v>
                </c:pt>
                <c:pt idx="554">
                  <c:v>80.474999999999994</c:v>
                </c:pt>
                <c:pt idx="555">
                  <c:v>80.61999999999999</c:v>
                </c:pt>
                <c:pt idx="556">
                  <c:v>80.765000000000001</c:v>
                </c:pt>
                <c:pt idx="557">
                  <c:v>80.91</c:v>
                </c:pt>
                <c:pt idx="558">
                  <c:v>81.054999999999993</c:v>
                </c:pt>
                <c:pt idx="559">
                  <c:v>81.199999999999989</c:v>
                </c:pt>
                <c:pt idx="560">
                  <c:v>81.344999999999999</c:v>
                </c:pt>
                <c:pt idx="561">
                  <c:v>81.489999999999995</c:v>
                </c:pt>
                <c:pt idx="562">
                  <c:v>81.634999999999991</c:v>
                </c:pt>
                <c:pt idx="563">
                  <c:v>81.78</c:v>
                </c:pt>
                <c:pt idx="564">
                  <c:v>81.924999999999997</c:v>
                </c:pt>
                <c:pt idx="565">
                  <c:v>82.07</c:v>
                </c:pt>
                <c:pt idx="566">
                  <c:v>82.214999999999989</c:v>
                </c:pt>
                <c:pt idx="567">
                  <c:v>82.36</c:v>
                </c:pt>
                <c:pt idx="568">
                  <c:v>82.504999999999995</c:v>
                </c:pt>
                <c:pt idx="569">
                  <c:v>82.649999999999991</c:v>
                </c:pt>
                <c:pt idx="570">
                  <c:v>82.794999999999987</c:v>
                </c:pt>
                <c:pt idx="571">
                  <c:v>82.94</c:v>
                </c:pt>
                <c:pt idx="572">
                  <c:v>83.084999999999994</c:v>
                </c:pt>
                <c:pt idx="573">
                  <c:v>83.22999999999999</c:v>
                </c:pt>
                <c:pt idx="574">
                  <c:v>83.375</c:v>
                </c:pt>
                <c:pt idx="575">
                  <c:v>83.52</c:v>
                </c:pt>
                <c:pt idx="576">
                  <c:v>83.664999999999992</c:v>
                </c:pt>
                <c:pt idx="577">
                  <c:v>83.809999999999988</c:v>
                </c:pt>
                <c:pt idx="578">
                  <c:v>83.954999999999998</c:v>
                </c:pt>
                <c:pt idx="579">
                  <c:v>84.1</c:v>
                </c:pt>
                <c:pt idx="580">
                  <c:v>84.24499999999999</c:v>
                </c:pt>
                <c:pt idx="581">
                  <c:v>84.39</c:v>
                </c:pt>
                <c:pt idx="582">
                  <c:v>84.534999999999997</c:v>
                </c:pt>
                <c:pt idx="583">
                  <c:v>84.679999999999993</c:v>
                </c:pt>
                <c:pt idx="584">
                  <c:v>84.824999999999989</c:v>
                </c:pt>
                <c:pt idx="585">
                  <c:v>84.97</c:v>
                </c:pt>
                <c:pt idx="586">
                  <c:v>85.114999999999995</c:v>
                </c:pt>
                <c:pt idx="587">
                  <c:v>85.259999999999991</c:v>
                </c:pt>
                <c:pt idx="588">
                  <c:v>85.405000000000001</c:v>
                </c:pt>
                <c:pt idx="589">
                  <c:v>85.55</c:v>
                </c:pt>
                <c:pt idx="590">
                  <c:v>85.694999999999993</c:v>
                </c:pt>
                <c:pt idx="591">
                  <c:v>85.839999999999989</c:v>
                </c:pt>
                <c:pt idx="592">
                  <c:v>85.984999999999999</c:v>
                </c:pt>
                <c:pt idx="593">
                  <c:v>86.13</c:v>
                </c:pt>
                <c:pt idx="594">
                  <c:v>86.274999999999991</c:v>
                </c:pt>
                <c:pt idx="595">
                  <c:v>86.419999999999987</c:v>
                </c:pt>
                <c:pt idx="596">
                  <c:v>86.564999999999998</c:v>
                </c:pt>
                <c:pt idx="597">
                  <c:v>86.71</c:v>
                </c:pt>
                <c:pt idx="598">
                  <c:v>86.85499999999999</c:v>
                </c:pt>
                <c:pt idx="599">
                  <c:v>87</c:v>
                </c:pt>
                <c:pt idx="600">
                  <c:v>87.144999999999996</c:v>
                </c:pt>
                <c:pt idx="601">
                  <c:v>87.289999999999992</c:v>
                </c:pt>
                <c:pt idx="602">
                  <c:v>87.434999999999988</c:v>
                </c:pt>
                <c:pt idx="603">
                  <c:v>87.58</c:v>
                </c:pt>
                <c:pt idx="604">
                  <c:v>87.724999999999994</c:v>
                </c:pt>
                <c:pt idx="605">
                  <c:v>87.86999999999999</c:v>
                </c:pt>
                <c:pt idx="606">
                  <c:v>88.015000000000001</c:v>
                </c:pt>
                <c:pt idx="607">
                  <c:v>88.16</c:v>
                </c:pt>
                <c:pt idx="608">
                  <c:v>88.304999999999993</c:v>
                </c:pt>
                <c:pt idx="609">
                  <c:v>88.449999999999989</c:v>
                </c:pt>
                <c:pt idx="610">
                  <c:v>88.594999999999999</c:v>
                </c:pt>
                <c:pt idx="611">
                  <c:v>88.74</c:v>
                </c:pt>
                <c:pt idx="612">
                  <c:v>88.884999999999991</c:v>
                </c:pt>
                <c:pt idx="613">
                  <c:v>89.029999999999987</c:v>
                </c:pt>
                <c:pt idx="614">
                  <c:v>89.174999999999997</c:v>
                </c:pt>
                <c:pt idx="615">
                  <c:v>89.32</c:v>
                </c:pt>
                <c:pt idx="616">
                  <c:v>89.464999999999989</c:v>
                </c:pt>
                <c:pt idx="617">
                  <c:v>89.61</c:v>
                </c:pt>
                <c:pt idx="618">
                  <c:v>89.754999999999995</c:v>
                </c:pt>
                <c:pt idx="619">
                  <c:v>89.899999999999991</c:v>
                </c:pt>
                <c:pt idx="620">
                  <c:v>90.044999999999987</c:v>
                </c:pt>
                <c:pt idx="621">
                  <c:v>90.19</c:v>
                </c:pt>
                <c:pt idx="622">
                  <c:v>90.334999999999994</c:v>
                </c:pt>
                <c:pt idx="623">
                  <c:v>90.47999999999999</c:v>
                </c:pt>
                <c:pt idx="624">
                  <c:v>90.625</c:v>
                </c:pt>
                <c:pt idx="625">
                  <c:v>90.77</c:v>
                </c:pt>
                <c:pt idx="626">
                  <c:v>90.914999999999992</c:v>
                </c:pt>
                <c:pt idx="627">
                  <c:v>91.059999999999988</c:v>
                </c:pt>
                <c:pt idx="628">
                  <c:v>91.204999999999998</c:v>
                </c:pt>
                <c:pt idx="629">
                  <c:v>91.35</c:v>
                </c:pt>
                <c:pt idx="630">
                  <c:v>91.49499999999999</c:v>
                </c:pt>
                <c:pt idx="631">
                  <c:v>91.64</c:v>
                </c:pt>
                <c:pt idx="632">
                  <c:v>91.784999999999997</c:v>
                </c:pt>
                <c:pt idx="633">
                  <c:v>91.929999999999993</c:v>
                </c:pt>
                <c:pt idx="634">
                  <c:v>92.074999999999989</c:v>
                </c:pt>
                <c:pt idx="635">
                  <c:v>92.22</c:v>
                </c:pt>
                <c:pt idx="636">
                  <c:v>92.364999999999995</c:v>
                </c:pt>
                <c:pt idx="637">
                  <c:v>92.509999999999991</c:v>
                </c:pt>
                <c:pt idx="638">
                  <c:v>92.654999999999987</c:v>
                </c:pt>
                <c:pt idx="639">
                  <c:v>92.8</c:v>
                </c:pt>
                <c:pt idx="640">
                  <c:v>92.944999999999993</c:v>
                </c:pt>
                <c:pt idx="641">
                  <c:v>93.089999999999989</c:v>
                </c:pt>
                <c:pt idx="642">
                  <c:v>93.234999999999999</c:v>
                </c:pt>
                <c:pt idx="643">
                  <c:v>93.38</c:v>
                </c:pt>
                <c:pt idx="644">
                  <c:v>93.524999999999991</c:v>
                </c:pt>
                <c:pt idx="645">
                  <c:v>93.669999999999987</c:v>
                </c:pt>
                <c:pt idx="646">
                  <c:v>93.814999999999998</c:v>
                </c:pt>
                <c:pt idx="647">
                  <c:v>93.96</c:v>
                </c:pt>
                <c:pt idx="648">
                  <c:v>94.10499999999999</c:v>
                </c:pt>
                <c:pt idx="649">
                  <c:v>94.25</c:v>
                </c:pt>
                <c:pt idx="650">
                  <c:v>94.394999999999996</c:v>
                </c:pt>
                <c:pt idx="651">
                  <c:v>94.539999999999992</c:v>
                </c:pt>
                <c:pt idx="652">
                  <c:v>94.684999999999988</c:v>
                </c:pt>
                <c:pt idx="653">
                  <c:v>94.83</c:v>
                </c:pt>
                <c:pt idx="654">
                  <c:v>94.974999999999994</c:v>
                </c:pt>
                <c:pt idx="655">
                  <c:v>95.11999999999999</c:v>
                </c:pt>
                <c:pt idx="656">
                  <c:v>95.264999999999986</c:v>
                </c:pt>
                <c:pt idx="657">
                  <c:v>95.41</c:v>
                </c:pt>
                <c:pt idx="658">
                  <c:v>95.554999999999993</c:v>
                </c:pt>
                <c:pt idx="659">
                  <c:v>95.699999999999989</c:v>
                </c:pt>
                <c:pt idx="660">
                  <c:v>95.844999999999999</c:v>
                </c:pt>
                <c:pt idx="661">
                  <c:v>95.99</c:v>
                </c:pt>
                <c:pt idx="662">
                  <c:v>96.134999999999991</c:v>
                </c:pt>
                <c:pt idx="663">
                  <c:v>96.279999999999987</c:v>
                </c:pt>
                <c:pt idx="664">
                  <c:v>96.424999999999997</c:v>
                </c:pt>
                <c:pt idx="665">
                  <c:v>96.57</c:v>
                </c:pt>
                <c:pt idx="666">
                  <c:v>96.714999999999989</c:v>
                </c:pt>
                <c:pt idx="667">
                  <c:v>96.86</c:v>
                </c:pt>
                <c:pt idx="668">
                  <c:v>97.004999999999995</c:v>
                </c:pt>
                <c:pt idx="669">
                  <c:v>97.149999999999991</c:v>
                </c:pt>
                <c:pt idx="670">
                  <c:v>97.294999999999987</c:v>
                </c:pt>
                <c:pt idx="671">
                  <c:v>97.44</c:v>
                </c:pt>
                <c:pt idx="672">
                  <c:v>97.584999999999994</c:v>
                </c:pt>
                <c:pt idx="673">
                  <c:v>97.72999999999999</c:v>
                </c:pt>
                <c:pt idx="674">
                  <c:v>97.875</c:v>
                </c:pt>
                <c:pt idx="675">
                  <c:v>98.02</c:v>
                </c:pt>
                <c:pt idx="676">
                  <c:v>98.164999999999992</c:v>
                </c:pt>
                <c:pt idx="677">
                  <c:v>98.309999999999988</c:v>
                </c:pt>
                <c:pt idx="678">
                  <c:v>98.454999999999998</c:v>
                </c:pt>
                <c:pt idx="679">
                  <c:v>98.6</c:v>
                </c:pt>
                <c:pt idx="680">
                  <c:v>98.74499999999999</c:v>
                </c:pt>
                <c:pt idx="681">
                  <c:v>98.889999999999986</c:v>
                </c:pt>
                <c:pt idx="682">
                  <c:v>99.034999999999997</c:v>
                </c:pt>
                <c:pt idx="683">
                  <c:v>99.179999999999993</c:v>
                </c:pt>
                <c:pt idx="684">
                  <c:v>99.324999999999989</c:v>
                </c:pt>
                <c:pt idx="685">
                  <c:v>99.47</c:v>
                </c:pt>
                <c:pt idx="686">
                  <c:v>99.614999999999995</c:v>
                </c:pt>
                <c:pt idx="687">
                  <c:v>99.759999999999991</c:v>
                </c:pt>
                <c:pt idx="688">
                  <c:v>99.904999999999987</c:v>
                </c:pt>
                <c:pt idx="689">
                  <c:v>100.05</c:v>
                </c:pt>
                <c:pt idx="690">
                  <c:v>100.19499999999999</c:v>
                </c:pt>
                <c:pt idx="691">
                  <c:v>100.33999999999999</c:v>
                </c:pt>
                <c:pt idx="692">
                  <c:v>100.485</c:v>
                </c:pt>
                <c:pt idx="693">
                  <c:v>100.63</c:v>
                </c:pt>
                <c:pt idx="694">
                  <c:v>100.77499999999999</c:v>
                </c:pt>
                <c:pt idx="695">
                  <c:v>100.91999999999999</c:v>
                </c:pt>
                <c:pt idx="696">
                  <c:v>101.065</c:v>
                </c:pt>
                <c:pt idx="697">
                  <c:v>101.21</c:v>
                </c:pt>
                <c:pt idx="698">
                  <c:v>101.35499999999999</c:v>
                </c:pt>
                <c:pt idx="699">
                  <c:v>101.5</c:v>
                </c:pt>
                <c:pt idx="700">
                  <c:v>101.645</c:v>
                </c:pt>
                <c:pt idx="701">
                  <c:v>101.78999999999999</c:v>
                </c:pt>
                <c:pt idx="702">
                  <c:v>101.93499999999999</c:v>
                </c:pt>
                <c:pt idx="703">
                  <c:v>102.08</c:v>
                </c:pt>
                <c:pt idx="704">
                  <c:v>102.22499999999999</c:v>
                </c:pt>
                <c:pt idx="705">
                  <c:v>102.36999999999999</c:v>
                </c:pt>
                <c:pt idx="706">
                  <c:v>102.51499999999999</c:v>
                </c:pt>
                <c:pt idx="707">
                  <c:v>102.66</c:v>
                </c:pt>
                <c:pt idx="708">
                  <c:v>102.80499999999999</c:v>
                </c:pt>
                <c:pt idx="709">
                  <c:v>102.94999999999999</c:v>
                </c:pt>
                <c:pt idx="710">
                  <c:v>103.095</c:v>
                </c:pt>
                <c:pt idx="711">
                  <c:v>103.24</c:v>
                </c:pt>
                <c:pt idx="712">
                  <c:v>103.38499999999999</c:v>
                </c:pt>
                <c:pt idx="713">
                  <c:v>103.52999999999999</c:v>
                </c:pt>
                <c:pt idx="714">
                  <c:v>103.675</c:v>
                </c:pt>
                <c:pt idx="715">
                  <c:v>103.82</c:v>
                </c:pt>
                <c:pt idx="716">
                  <c:v>103.96499999999999</c:v>
                </c:pt>
                <c:pt idx="717">
                  <c:v>104.11</c:v>
                </c:pt>
                <c:pt idx="718">
                  <c:v>104.255</c:v>
                </c:pt>
                <c:pt idx="719">
                  <c:v>104.39999999999999</c:v>
                </c:pt>
                <c:pt idx="720">
                  <c:v>104.54499999999999</c:v>
                </c:pt>
                <c:pt idx="721">
                  <c:v>104.69</c:v>
                </c:pt>
                <c:pt idx="722">
                  <c:v>104.83499999999999</c:v>
                </c:pt>
                <c:pt idx="723">
                  <c:v>104.97999999999999</c:v>
                </c:pt>
                <c:pt idx="724">
                  <c:v>105.12499999999999</c:v>
                </c:pt>
                <c:pt idx="725">
                  <c:v>105.27</c:v>
                </c:pt>
                <c:pt idx="726">
                  <c:v>105.41499999999999</c:v>
                </c:pt>
                <c:pt idx="727">
                  <c:v>105.55999999999999</c:v>
                </c:pt>
                <c:pt idx="728">
                  <c:v>105.705</c:v>
                </c:pt>
                <c:pt idx="729">
                  <c:v>105.85</c:v>
                </c:pt>
                <c:pt idx="730">
                  <c:v>105.99499999999999</c:v>
                </c:pt>
                <c:pt idx="731">
                  <c:v>106.13999999999999</c:v>
                </c:pt>
                <c:pt idx="732">
                  <c:v>106.285</c:v>
                </c:pt>
                <c:pt idx="733">
                  <c:v>106.42999999999999</c:v>
                </c:pt>
                <c:pt idx="734">
                  <c:v>106.57499999999999</c:v>
                </c:pt>
                <c:pt idx="735">
                  <c:v>106.72</c:v>
                </c:pt>
                <c:pt idx="736">
                  <c:v>106.86499999999999</c:v>
                </c:pt>
                <c:pt idx="737">
                  <c:v>107.00999999999999</c:v>
                </c:pt>
                <c:pt idx="738">
                  <c:v>107.15499999999999</c:v>
                </c:pt>
                <c:pt idx="739">
                  <c:v>107.3</c:v>
                </c:pt>
                <c:pt idx="740">
                  <c:v>107.44499999999999</c:v>
                </c:pt>
                <c:pt idx="741">
                  <c:v>107.58999999999999</c:v>
                </c:pt>
                <c:pt idx="742">
                  <c:v>107.735</c:v>
                </c:pt>
                <c:pt idx="743">
                  <c:v>107.88</c:v>
                </c:pt>
                <c:pt idx="744">
                  <c:v>108.02499999999999</c:v>
                </c:pt>
                <c:pt idx="745">
                  <c:v>108.16999999999999</c:v>
                </c:pt>
                <c:pt idx="746">
                  <c:v>108.315</c:v>
                </c:pt>
                <c:pt idx="747">
                  <c:v>108.46</c:v>
                </c:pt>
                <c:pt idx="748">
                  <c:v>108.60499999999999</c:v>
                </c:pt>
                <c:pt idx="749">
                  <c:v>108.74999999999999</c:v>
                </c:pt>
                <c:pt idx="750">
                  <c:v>108.895</c:v>
                </c:pt>
                <c:pt idx="751">
                  <c:v>109.03999999999999</c:v>
                </c:pt>
                <c:pt idx="752">
                  <c:v>109.18499999999999</c:v>
                </c:pt>
                <c:pt idx="753">
                  <c:v>109.33</c:v>
                </c:pt>
                <c:pt idx="754">
                  <c:v>109.47499999999999</c:v>
                </c:pt>
                <c:pt idx="755">
                  <c:v>109.61999999999999</c:v>
                </c:pt>
                <c:pt idx="756">
                  <c:v>109.76499999999999</c:v>
                </c:pt>
                <c:pt idx="757">
                  <c:v>109.91</c:v>
                </c:pt>
                <c:pt idx="758">
                  <c:v>110.05499999999999</c:v>
                </c:pt>
                <c:pt idx="759">
                  <c:v>110.19999999999999</c:v>
                </c:pt>
                <c:pt idx="760">
                  <c:v>110.345</c:v>
                </c:pt>
                <c:pt idx="761">
                  <c:v>110.49</c:v>
                </c:pt>
                <c:pt idx="762">
                  <c:v>110.63499999999999</c:v>
                </c:pt>
                <c:pt idx="763">
                  <c:v>110.77999999999999</c:v>
                </c:pt>
                <c:pt idx="764">
                  <c:v>110.925</c:v>
                </c:pt>
                <c:pt idx="765">
                  <c:v>111.07</c:v>
                </c:pt>
                <c:pt idx="766">
                  <c:v>111.21499999999999</c:v>
                </c:pt>
                <c:pt idx="767">
                  <c:v>111.35999999999999</c:v>
                </c:pt>
                <c:pt idx="768">
                  <c:v>111.505</c:v>
                </c:pt>
                <c:pt idx="769">
                  <c:v>111.64999999999999</c:v>
                </c:pt>
                <c:pt idx="770">
                  <c:v>111.79499999999999</c:v>
                </c:pt>
                <c:pt idx="771">
                  <c:v>111.94</c:v>
                </c:pt>
                <c:pt idx="772">
                  <c:v>112.08499999999999</c:v>
                </c:pt>
                <c:pt idx="773">
                  <c:v>112.22999999999999</c:v>
                </c:pt>
                <c:pt idx="774">
                  <c:v>112.37499999999999</c:v>
                </c:pt>
                <c:pt idx="775">
                  <c:v>112.52</c:v>
                </c:pt>
                <c:pt idx="776">
                  <c:v>112.66499999999999</c:v>
                </c:pt>
                <c:pt idx="777">
                  <c:v>112.80999999999999</c:v>
                </c:pt>
                <c:pt idx="778">
                  <c:v>112.955</c:v>
                </c:pt>
                <c:pt idx="779">
                  <c:v>113.1</c:v>
                </c:pt>
                <c:pt idx="780">
                  <c:v>113.24499999999999</c:v>
                </c:pt>
                <c:pt idx="781">
                  <c:v>113.38999999999999</c:v>
                </c:pt>
                <c:pt idx="782">
                  <c:v>113.535</c:v>
                </c:pt>
                <c:pt idx="783">
                  <c:v>113.67999999999999</c:v>
                </c:pt>
                <c:pt idx="784">
                  <c:v>113.82499999999999</c:v>
                </c:pt>
                <c:pt idx="785">
                  <c:v>113.97</c:v>
                </c:pt>
                <c:pt idx="786">
                  <c:v>114.11499999999999</c:v>
                </c:pt>
                <c:pt idx="787">
                  <c:v>114.25999999999999</c:v>
                </c:pt>
                <c:pt idx="788">
                  <c:v>114.40499999999999</c:v>
                </c:pt>
                <c:pt idx="789">
                  <c:v>114.55</c:v>
                </c:pt>
                <c:pt idx="790">
                  <c:v>114.69499999999999</c:v>
                </c:pt>
                <c:pt idx="791">
                  <c:v>114.83999999999999</c:v>
                </c:pt>
                <c:pt idx="792">
                  <c:v>114.98499999999999</c:v>
                </c:pt>
                <c:pt idx="793">
                  <c:v>115.13</c:v>
                </c:pt>
                <c:pt idx="794">
                  <c:v>115.27499999999999</c:v>
                </c:pt>
                <c:pt idx="795">
                  <c:v>115.41999999999999</c:v>
                </c:pt>
                <c:pt idx="796">
                  <c:v>115.565</c:v>
                </c:pt>
                <c:pt idx="797">
                  <c:v>115.71</c:v>
                </c:pt>
                <c:pt idx="798">
                  <c:v>115.85499999999999</c:v>
                </c:pt>
                <c:pt idx="799">
                  <c:v>115.99999999999999</c:v>
                </c:pt>
                <c:pt idx="800">
                  <c:v>116.145</c:v>
                </c:pt>
                <c:pt idx="801">
                  <c:v>116.28999999999999</c:v>
                </c:pt>
                <c:pt idx="802">
                  <c:v>116.43499999999999</c:v>
                </c:pt>
                <c:pt idx="803">
                  <c:v>116.58</c:v>
                </c:pt>
                <c:pt idx="804">
                  <c:v>116.72499999999999</c:v>
                </c:pt>
                <c:pt idx="805">
                  <c:v>116.86999999999999</c:v>
                </c:pt>
                <c:pt idx="806">
                  <c:v>117.01499999999999</c:v>
                </c:pt>
                <c:pt idx="807">
                  <c:v>117.16</c:v>
                </c:pt>
                <c:pt idx="808">
                  <c:v>117.30499999999999</c:v>
                </c:pt>
                <c:pt idx="809">
                  <c:v>117.44999999999999</c:v>
                </c:pt>
                <c:pt idx="810">
                  <c:v>117.595</c:v>
                </c:pt>
                <c:pt idx="811">
                  <c:v>117.74</c:v>
                </c:pt>
                <c:pt idx="812">
                  <c:v>117.88499999999999</c:v>
                </c:pt>
                <c:pt idx="813">
                  <c:v>118.02999999999999</c:v>
                </c:pt>
                <c:pt idx="814">
                  <c:v>118.175</c:v>
                </c:pt>
                <c:pt idx="815">
                  <c:v>118.32</c:v>
                </c:pt>
                <c:pt idx="816">
                  <c:v>118.46499999999999</c:v>
                </c:pt>
                <c:pt idx="817">
                  <c:v>118.60999999999999</c:v>
                </c:pt>
                <c:pt idx="818">
                  <c:v>118.755</c:v>
                </c:pt>
                <c:pt idx="819">
                  <c:v>118.89999999999999</c:v>
                </c:pt>
                <c:pt idx="820">
                  <c:v>119.04499999999999</c:v>
                </c:pt>
                <c:pt idx="821">
                  <c:v>119.19</c:v>
                </c:pt>
                <c:pt idx="822">
                  <c:v>119.33499999999999</c:v>
                </c:pt>
                <c:pt idx="823">
                  <c:v>119.47999999999999</c:v>
                </c:pt>
                <c:pt idx="824">
                  <c:v>119.62499999999999</c:v>
                </c:pt>
                <c:pt idx="825">
                  <c:v>119.77</c:v>
                </c:pt>
                <c:pt idx="826">
                  <c:v>119.91499999999999</c:v>
                </c:pt>
                <c:pt idx="827">
                  <c:v>120.05999999999999</c:v>
                </c:pt>
                <c:pt idx="828">
                  <c:v>120.205</c:v>
                </c:pt>
                <c:pt idx="829">
                  <c:v>120.35</c:v>
                </c:pt>
                <c:pt idx="830">
                  <c:v>120.49499999999999</c:v>
                </c:pt>
                <c:pt idx="831">
                  <c:v>120.63999999999999</c:v>
                </c:pt>
                <c:pt idx="832">
                  <c:v>120.785</c:v>
                </c:pt>
                <c:pt idx="833">
                  <c:v>120.92999999999999</c:v>
                </c:pt>
                <c:pt idx="834">
                  <c:v>121.07499999999999</c:v>
                </c:pt>
                <c:pt idx="835">
                  <c:v>121.21999999999998</c:v>
                </c:pt>
                <c:pt idx="836">
                  <c:v>121.36499999999999</c:v>
                </c:pt>
                <c:pt idx="837">
                  <c:v>121.50999999999999</c:v>
                </c:pt>
                <c:pt idx="838">
                  <c:v>121.65499999999999</c:v>
                </c:pt>
                <c:pt idx="839">
                  <c:v>121.8</c:v>
                </c:pt>
                <c:pt idx="840">
                  <c:v>121.94499999999999</c:v>
                </c:pt>
                <c:pt idx="841">
                  <c:v>122.08999999999999</c:v>
                </c:pt>
                <c:pt idx="842">
                  <c:v>122.23499999999999</c:v>
                </c:pt>
                <c:pt idx="843">
                  <c:v>122.38</c:v>
                </c:pt>
                <c:pt idx="844">
                  <c:v>122.52499999999999</c:v>
                </c:pt>
                <c:pt idx="845">
                  <c:v>122.66999999999999</c:v>
                </c:pt>
                <c:pt idx="846">
                  <c:v>122.815</c:v>
                </c:pt>
                <c:pt idx="847">
                  <c:v>122.96</c:v>
                </c:pt>
                <c:pt idx="848">
                  <c:v>123.10499999999999</c:v>
                </c:pt>
                <c:pt idx="849">
                  <c:v>123.24999999999999</c:v>
                </c:pt>
                <c:pt idx="850">
                  <c:v>123.395</c:v>
                </c:pt>
                <c:pt idx="851">
                  <c:v>123.53999999999999</c:v>
                </c:pt>
                <c:pt idx="852">
                  <c:v>123.68499999999999</c:v>
                </c:pt>
                <c:pt idx="853">
                  <c:v>123.83</c:v>
                </c:pt>
                <c:pt idx="854">
                  <c:v>123.97499999999999</c:v>
                </c:pt>
                <c:pt idx="855">
                  <c:v>124.11999999999999</c:v>
                </c:pt>
                <c:pt idx="856">
                  <c:v>124.26499999999999</c:v>
                </c:pt>
                <c:pt idx="857">
                  <c:v>124.41</c:v>
                </c:pt>
                <c:pt idx="858">
                  <c:v>124.55499999999999</c:v>
                </c:pt>
                <c:pt idx="859">
                  <c:v>124.69999999999999</c:v>
                </c:pt>
                <c:pt idx="860">
                  <c:v>124.84499999999998</c:v>
                </c:pt>
                <c:pt idx="861">
                  <c:v>124.99</c:v>
                </c:pt>
                <c:pt idx="862">
                  <c:v>125.13499999999999</c:v>
                </c:pt>
                <c:pt idx="863">
                  <c:v>125.27999999999999</c:v>
                </c:pt>
                <c:pt idx="864">
                  <c:v>125.425</c:v>
                </c:pt>
                <c:pt idx="865">
                  <c:v>125.57</c:v>
                </c:pt>
                <c:pt idx="866">
                  <c:v>125.71499999999999</c:v>
                </c:pt>
                <c:pt idx="867">
                  <c:v>125.85999999999999</c:v>
                </c:pt>
                <c:pt idx="868">
                  <c:v>126.005</c:v>
                </c:pt>
                <c:pt idx="869">
                  <c:v>126.14999999999999</c:v>
                </c:pt>
                <c:pt idx="870">
                  <c:v>126.29499999999999</c:v>
                </c:pt>
                <c:pt idx="871">
                  <c:v>126.44</c:v>
                </c:pt>
                <c:pt idx="872">
                  <c:v>126.58499999999999</c:v>
                </c:pt>
                <c:pt idx="873">
                  <c:v>126.72999999999999</c:v>
                </c:pt>
                <c:pt idx="874">
                  <c:v>126.87499999999999</c:v>
                </c:pt>
                <c:pt idx="875">
                  <c:v>127.02</c:v>
                </c:pt>
                <c:pt idx="876">
                  <c:v>127.16499999999999</c:v>
                </c:pt>
                <c:pt idx="877">
                  <c:v>127.30999999999999</c:v>
                </c:pt>
                <c:pt idx="878">
                  <c:v>127.455</c:v>
                </c:pt>
                <c:pt idx="879">
                  <c:v>127.6</c:v>
                </c:pt>
                <c:pt idx="880">
                  <c:v>127.74499999999999</c:v>
                </c:pt>
                <c:pt idx="881">
                  <c:v>127.88999999999999</c:v>
                </c:pt>
                <c:pt idx="882">
                  <c:v>128.035</c:v>
                </c:pt>
                <c:pt idx="883">
                  <c:v>128.17999999999998</c:v>
                </c:pt>
                <c:pt idx="884">
                  <c:v>128.32499999999999</c:v>
                </c:pt>
                <c:pt idx="885">
                  <c:v>128.47</c:v>
                </c:pt>
                <c:pt idx="886">
                  <c:v>128.61499999999998</c:v>
                </c:pt>
                <c:pt idx="887">
                  <c:v>128.76</c:v>
                </c:pt>
                <c:pt idx="888">
                  <c:v>128.905</c:v>
                </c:pt>
                <c:pt idx="889">
                  <c:v>129.04999999999998</c:v>
                </c:pt>
                <c:pt idx="890">
                  <c:v>129.19499999999999</c:v>
                </c:pt>
                <c:pt idx="891">
                  <c:v>129.34</c:v>
                </c:pt>
                <c:pt idx="892">
                  <c:v>129.48499999999999</c:v>
                </c:pt>
                <c:pt idx="893">
                  <c:v>129.63</c:v>
                </c:pt>
                <c:pt idx="894">
                  <c:v>129.77499999999998</c:v>
                </c:pt>
                <c:pt idx="895">
                  <c:v>129.91999999999999</c:v>
                </c:pt>
                <c:pt idx="896">
                  <c:v>130.065</c:v>
                </c:pt>
                <c:pt idx="897">
                  <c:v>130.20999999999998</c:v>
                </c:pt>
                <c:pt idx="898">
                  <c:v>130.35499999999999</c:v>
                </c:pt>
                <c:pt idx="899">
                  <c:v>130.5</c:v>
                </c:pt>
                <c:pt idx="900">
                  <c:v>130.64499999999998</c:v>
                </c:pt>
                <c:pt idx="901">
                  <c:v>130.79</c:v>
                </c:pt>
                <c:pt idx="902">
                  <c:v>130.935</c:v>
                </c:pt>
                <c:pt idx="903">
                  <c:v>131.07999999999998</c:v>
                </c:pt>
                <c:pt idx="904">
                  <c:v>131.22499999999999</c:v>
                </c:pt>
                <c:pt idx="905">
                  <c:v>131.37</c:v>
                </c:pt>
                <c:pt idx="906">
                  <c:v>131.51499999999999</c:v>
                </c:pt>
                <c:pt idx="907">
                  <c:v>131.66</c:v>
                </c:pt>
                <c:pt idx="908">
                  <c:v>131.80499999999998</c:v>
                </c:pt>
                <c:pt idx="909">
                  <c:v>131.94999999999999</c:v>
                </c:pt>
                <c:pt idx="910">
                  <c:v>132.095</c:v>
                </c:pt>
                <c:pt idx="911">
                  <c:v>132.23999999999998</c:v>
                </c:pt>
                <c:pt idx="912">
                  <c:v>132.38499999999999</c:v>
                </c:pt>
                <c:pt idx="913">
                  <c:v>132.53</c:v>
                </c:pt>
                <c:pt idx="914">
                  <c:v>132.67499999999998</c:v>
                </c:pt>
                <c:pt idx="915">
                  <c:v>132.82</c:v>
                </c:pt>
                <c:pt idx="916">
                  <c:v>132.965</c:v>
                </c:pt>
                <c:pt idx="917">
                  <c:v>133.10999999999999</c:v>
                </c:pt>
                <c:pt idx="918">
                  <c:v>133.255</c:v>
                </c:pt>
                <c:pt idx="919">
                  <c:v>133.39999999999998</c:v>
                </c:pt>
                <c:pt idx="920">
                  <c:v>133.54499999999999</c:v>
                </c:pt>
                <c:pt idx="921">
                  <c:v>133.69</c:v>
                </c:pt>
                <c:pt idx="922">
                  <c:v>133.83499999999998</c:v>
                </c:pt>
                <c:pt idx="923">
                  <c:v>133.97999999999999</c:v>
                </c:pt>
                <c:pt idx="924">
                  <c:v>134.125</c:v>
                </c:pt>
                <c:pt idx="925">
                  <c:v>134.26999999999998</c:v>
                </c:pt>
                <c:pt idx="926">
                  <c:v>134.41499999999999</c:v>
                </c:pt>
                <c:pt idx="927">
                  <c:v>134.56</c:v>
                </c:pt>
                <c:pt idx="928">
                  <c:v>134.70499999999998</c:v>
                </c:pt>
                <c:pt idx="929">
                  <c:v>134.85</c:v>
                </c:pt>
                <c:pt idx="930">
                  <c:v>134.995</c:v>
                </c:pt>
                <c:pt idx="931">
                  <c:v>135.13999999999999</c:v>
                </c:pt>
                <c:pt idx="932">
                  <c:v>135.285</c:v>
                </c:pt>
                <c:pt idx="933">
                  <c:v>135.42999999999998</c:v>
                </c:pt>
                <c:pt idx="934">
                  <c:v>135.57499999999999</c:v>
                </c:pt>
                <c:pt idx="935">
                  <c:v>135.72</c:v>
                </c:pt>
                <c:pt idx="936">
                  <c:v>135.86499999999998</c:v>
                </c:pt>
                <c:pt idx="937">
                  <c:v>136.01</c:v>
                </c:pt>
                <c:pt idx="938">
                  <c:v>136.155</c:v>
                </c:pt>
                <c:pt idx="939">
                  <c:v>136.29999999999998</c:v>
                </c:pt>
                <c:pt idx="940">
                  <c:v>136.44499999999999</c:v>
                </c:pt>
                <c:pt idx="941">
                  <c:v>136.59</c:v>
                </c:pt>
                <c:pt idx="942">
                  <c:v>136.73499999999999</c:v>
                </c:pt>
                <c:pt idx="943">
                  <c:v>136.88</c:v>
                </c:pt>
                <c:pt idx="944">
                  <c:v>137.02499999999998</c:v>
                </c:pt>
                <c:pt idx="945">
                  <c:v>137.16999999999999</c:v>
                </c:pt>
                <c:pt idx="946">
                  <c:v>137.315</c:v>
                </c:pt>
                <c:pt idx="947">
                  <c:v>137.45999999999998</c:v>
                </c:pt>
                <c:pt idx="948">
                  <c:v>137.60499999999999</c:v>
                </c:pt>
                <c:pt idx="949">
                  <c:v>137.75</c:v>
                </c:pt>
                <c:pt idx="950">
                  <c:v>137.89499999999998</c:v>
                </c:pt>
                <c:pt idx="951">
                  <c:v>138.04</c:v>
                </c:pt>
                <c:pt idx="952">
                  <c:v>138.185</c:v>
                </c:pt>
                <c:pt idx="953">
                  <c:v>138.32999999999998</c:v>
                </c:pt>
                <c:pt idx="954">
                  <c:v>138.47499999999999</c:v>
                </c:pt>
                <c:pt idx="955">
                  <c:v>138.62</c:v>
                </c:pt>
                <c:pt idx="956">
                  <c:v>138.76499999999999</c:v>
                </c:pt>
                <c:pt idx="957">
                  <c:v>138.91</c:v>
                </c:pt>
                <c:pt idx="958">
                  <c:v>139.05499999999998</c:v>
                </c:pt>
                <c:pt idx="959">
                  <c:v>139.19999999999999</c:v>
                </c:pt>
                <c:pt idx="960">
                  <c:v>139.345</c:v>
                </c:pt>
                <c:pt idx="961">
                  <c:v>139.48999999999998</c:v>
                </c:pt>
                <c:pt idx="962">
                  <c:v>139.63499999999999</c:v>
                </c:pt>
                <c:pt idx="963">
                  <c:v>139.78</c:v>
                </c:pt>
                <c:pt idx="964">
                  <c:v>139.92499999999998</c:v>
                </c:pt>
                <c:pt idx="965">
                  <c:v>140.07</c:v>
                </c:pt>
                <c:pt idx="966">
                  <c:v>140.215</c:v>
                </c:pt>
                <c:pt idx="967">
                  <c:v>140.35999999999999</c:v>
                </c:pt>
                <c:pt idx="968">
                  <c:v>140.505</c:v>
                </c:pt>
                <c:pt idx="969">
                  <c:v>140.64999999999998</c:v>
                </c:pt>
                <c:pt idx="970">
                  <c:v>140.79499999999999</c:v>
                </c:pt>
                <c:pt idx="971">
                  <c:v>140.94</c:v>
                </c:pt>
                <c:pt idx="972">
                  <c:v>141.08499999999998</c:v>
                </c:pt>
                <c:pt idx="973">
                  <c:v>141.22999999999999</c:v>
                </c:pt>
                <c:pt idx="974">
                  <c:v>141.375</c:v>
                </c:pt>
                <c:pt idx="975">
                  <c:v>141.51999999999998</c:v>
                </c:pt>
                <c:pt idx="976">
                  <c:v>141.66499999999999</c:v>
                </c:pt>
                <c:pt idx="977">
                  <c:v>141.81</c:v>
                </c:pt>
                <c:pt idx="978">
                  <c:v>141.95499999999998</c:v>
                </c:pt>
                <c:pt idx="979">
                  <c:v>142.1</c:v>
                </c:pt>
                <c:pt idx="980">
                  <c:v>142.24499999999998</c:v>
                </c:pt>
                <c:pt idx="981">
                  <c:v>142.38999999999999</c:v>
                </c:pt>
                <c:pt idx="982">
                  <c:v>142.535</c:v>
                </c:pt>
                <c:pt idx="983">
                  <c:v>142.67999999999998</c:v>
                </c:pt>
                <c:pt idx="984">
                  <c:v>142.82499999999999</c:v>
                </c:pt>
                <c:pt idx="985">
                  <c:v>142.97</c:v>
                </c:pt>
                <c:pt idx="986">
                  <c:v>143.11499999999998</c:v>
                </c:pt>
                <c:pt idx="987">
                  <c:v>143.26</c:v>
                </c:pt>
                <c:pt idx="988">
                  <c:v>143.405</c:v>
                </c:pt>
                <c:pt idx="989">
                  <c:v>143.54999999999998</c:v>
                </c:pt>
                <c:pt idx="990">
                  <c:v>143.69499999999999</c:v>
                </c:pt>
                <c:pt idx="991">
                  <c:v>143.84</c:v>
                </c:pt>
                <c:pt idx="992">
                  <c:v>143.98499999999999</c:v>
                </c:pt>
                <c:pt idx="993">
                  <c:v>144.13</c:v>
                </c:pt>
                <c:pt idx="994">
                  <c:v>144.27499999999998</c:v>
                </c:pt>
                <c:pt idx="995">
                  <c:v>144.41999999999999</c:v>
                </c:pt>
                <c:pt idx="996">
                  <c:v>144.565</c:v>
                </c:pt>
                <c:pt idx="997">
                  <c:v>144.70999999999998</c:v>
                </c:pt>
                <c:pt idx="998">
                  <c:v>144.85499999999999</c:v>
                </c:pt>
                <c:pt idx="999">
                  <c:v>145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4DA-477B-9D5B-7B1D684E1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146927"/>
        <c:axId val="824155663"/>
      </c:scatterChart>
      <c:valAx>
        <c:axId val="82414692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55663"/>
        <c:crosses val="autoZero"/>
        <c:crossBetween val="midCat"/>
      </c:valAx>
      <c:valAx>
        <c:axId val="82415566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46927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(validation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LR_ValidationLiftChart!$BE$4:$BE$13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LR_ValidationLiftChart!$BF$4:$BF$13</c:f>
              <c:numCache>
                <c:formatCode>General</c:formatCode>
                <c:ptCount val="10"/>
                <c:pt idx="0">
                  <c:v>3.0344827586206899</c:v>
                </c:pt>
                <c:pt idx="1">
                  <c:v>2.6896551724137936</c:v>
                </c:pt>
                <c:pt idx="2">
                  <c:v>1.7241379310344829</c:v>
                </c:pt>
                <c:pt idx="3">
                  <c:v>0.62068965517241392</c:v>
                </c:pt>
                <c:pt idx="4">
                  <c:v>0.75862068965517249</c:v>
                </c:pt>
                <c:pt idx="5">
                  <c:v>0.27586206896551729</c:v>
                </c:pt>
                <c:pt idx="6">
                  <c:v>0.34482758620689657</c:v>
                </c:pt>
                <c:pt idx="7">
                  <c:v>0.20689655172413796</c:v>
                </c:pt>
                <c:pt idx="8">
                  <c:v>0.27586206896551729</c:v>
                </c:pt>
                <c:pt idx="9">
                  <c:v>6.8965517241379323E-2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12-4F81-8C2E-6C5F7953E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4154831"/>
        <c:axId val="824158991"/>
      </c:barChart>
      <c:catAx>
        <c:axId val="82415483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58991"/>
        <c:crosses val="autoZero"/>
        <c:auto val="1"/>
        <c:lblAlgn val="ctr"/>
        <c:lblOffset val="100"/>
        <c:noMultiLvlLbl val="0"/>
      </c:catAx>
      <c:valAx>
        <c:axId val="82415899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54831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0.810325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LR_ValidationLiftChart!$BZ$2:$BZ$1002</c:f>
              <c:numCache>
                <c:formatCode>General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1.1695906432748538E-3</c:v>
                </c:pt>
                <c:pt idx="5">
                  <c:v>2.3391812865497076E-3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2.3391812865497076E-3</c:v>
                </c:pt>
                <c:pt idx="9">
                  <c:v>2.3391812865497076E-3</c:v>
                </c:pt>
                <c:pt idx="10">
                  <c:v>2.3391812865497076E-3</c:v>
                </c:pt>
                <c:pt idx="11">
                  <c:v>2.3391812865497076E-3</c:v>
                </c:pt>
                <c:pt idx="12">
                  <c:v>3.5087719298245615E-3</c:v>
                </c:pt>
                <c:pt idx="13">
                  <c:v>4.6783625730994153E-3</c:v>
                </c:pt>
                <c:pt idx="14">
                  <c:v>5.8479532163742687E-3</c:v>
                </c:pt>
                <c:pt idx="15">
                  <c:v>7.0175438596491229E-3</c:v>
                </c:pt>
                <c:pt idx="16">
                  <c:v>8.1871345029239772E-3</c:v>
                </c:pt>
                <c:pt idx="17">
                  <c:v>9.3567251461988306E-3</c:v>
                </c:pt>
                <c:pt idx="18">
                  <c:v>1.0526315789473684E-2</c:v>
                </c:pt>
                <c:pt idx="19">
                  <c:v>1.0526315789473684E-2</c:v>
                </c:pt>
                <c:pt idx="20">
                  <c:v>1.1695906432748537E-2</c:v>
                </c:pt>
                <c:pt idx="21">
                  <c:v>1.2865497076023392E-2</c:v>
                </c:pt>
                <c:pt idx="22">
                  <c:v>1.2865497076023392E-2</c:v>
                </c:pt>
                <c:pt idx="23">
                  <c:v>1.2865497076023392E-2</c:v>
                </c:pt>
                <c:pt idx="24">
                  <c:v>1.4035087719298246E-2</c:v>
                </c:pt>
                <c:pt idx="25">
                  <c:v>1.5204678362573099E-2</c:v>
                </c:pt>
                <c:pt idx="26">
                  <c:v>1.6374269005847954E-2</c:v>
                </c:pt>
                <c:pt idx="27">
                  <c:v>1.7543859649122806E-2</c:v>
                </c:pt>
                <c:pt idx="28">
                  <c:v>1.8713450292397661E-2</c:v>
                </c:pt>
                <c:pt idx="29">
                  <c:v>1.8713450292397661E-2</c:v>
                </c:pt>
                <c:pt idx="30">
                  <c:v>1.8713450292397661E-2</c:v>
                </c:pt>
                <c:pt idx="31">
                  <c:v>1.9883040935672516E-2</c:v>
                </c:pt>
                <c:pt idx="32">
                  <c:v>2.1052631578947368E-2</c:v>
                </c:pt>
                <c:pt idx="33">
                  <c:v>2.2222222222222223E-2</c:v>
                </c:pt>
                <c:pt idx="34">
                  <c:v>2.3391812865497075E-2</c:v>
                </c:pt>
                <c:pt idx="35">
                  <c:v>2.456140350877193E-2</c:v>
                </c:pt>
                <c:pt idx="36">
                  <c:v>2.5730994152046785E-2</c:v>
                </c:pt>
                <c:pt idx="37">
                  <c:v>2.6900584795321637E-2</c:v>
                </c:pt>
                <c:pt idx="38">
                  <c:v>2.6900584795321637E-2</c:v>
                </c:pt>
                <c:pt idx="39">
                  <c:v>2.8070175438596492E-2</c:v>
                </c:pt>
                <c:pt idx="40">
                  <c:v>2.8070175438596492E-2</c:v>
                </c:pt>
                <c:pt idx="41">
                  <c:v>2.9239766081871343E-2</c:v>
                </c:pt>
                <c:pt idx="42">
                  <c:v>3.0409356725146199E-2</c:v>
                </c:pt>
                <c:pt idx="43">
                  <c:v>3.0409356725146199E-2</c:v>
                </c:pt>
                <c:pt idx="44">
                  <c:v>3.1578947368421054E-2</c:v>
                </c:pt>
                <c:pt idx="45">
                  <c:v>3.1578947368421054E-2</c:v>
                </c:pt>
                <c:pt idx="46">
                  <c:v>3.2748538011695909E-2</c:v>
                </c:pt>
                <c:pt idx="47">
                  <c:v>3.2748538011695909E-2</c:v>
                </c:pt>
                <c:pt idx="48">
                  <c:v>3.3918128654970757E-2</c:v>
                </c:pt>
                <c:pt idx="49">
                  <c:v>3.3918128654970757E-2</c:v>
                </c:pt>
                <c:pt idx="50">
                  <c:v>3.5087719298245612E-2</c:v>
                </c:pt>
                <c:pt idx="51">
                  <c:v>3.5087719298245612E-2</c:v>
                </c:pt>
                <c:pt idx="52">
                  <c:v>3.6257309941520467E-2</c:v>
                </c:pt>
                <c:pt idx="53">
                  <c:v>3.6257309941520467E-2</c:v>
                </c:pt>
                <c:pt idx="54">
                  <c:v>3.7426900584795322E-2</c:v>
                </c:pt>
                <c:pt idx="55">
                  <c:v>3.8596491228070177E-2</c:v>
                </c:pt>
                <c:pt idx="56">
                  <c:v>3.8596491228070177E-2</c:v>
                </c:pt>
                <c:pt idx="57">
                  <c:v>3.8596491228070177E-2</c:v>
                </c:pt>
                <c:pt idx="58">
                  <c:v>3.8596491228070177E-2</c:v>
                </c:pt>
                <c:pt idx="59">
                  <c:v>3.8596491228070177E-2</c:v>
                </c:pt>
                <c:pt idx="60">
                  <c:v>3.8596491228070177E-2</c:v>
                </c:pt>
                <c:pt idx="61">
                  <c:v>3.9766081871345033E-2</c:v>
                </c:pt>
                <c:pt idx="62">
                  <c:v>4.0935672514619881E-2</c:v>
                </c:pt>
                <c:pt idx="63">
                  <c:v>4.2105263157894736E-2</c:v>
                </c:pt>
                <c:pt idx="64">
                  <c:v>4.2105263157894736E-2</c:v>
                </c:pt>
                <c:pt idx="65">
                  <c:v>4.3274853801169591E-2</c:v>
                </c:pt>
                <c:pt idx="66">
                  <c:v>4.4444444444444446E-2</c:v>
                </c:pt>
                <c:pt idx="67">
                  <c:v>4.4444444444444446E-2</c:v>
                </c:pt>
                <c:pt idx="68">
                  <c:v>4.5614035087719301E-2</c:v>
                </c:pt>
                <c:pt idx="69">
                  <c:v>4.5614035087719301E-2</c:v>
                </c:pt>
                <c:pt idx="70">
                  <c:v>4.6783625730994149E-2</c:v>
                </c:pt>
                <c:pt idx="71">
                  <c:v>4.6783625730994149E-2</c:v>
                </c:pt>
                <c:pt idx="72">
                  <c:v>4.7953216374269005E-2</c:v>
                </c:pt>
                <c:pt idx="73">
                  <c:v>4.7953216374269005E-2</c:v>
                </c:pt>
                <c:pt idx="74">
                  <c:v>4.912280701754386E-2</c:v>
                </c:pt>
                <c:pt idx="75">
                  <c:v>4.912280701754386E-2</c:v>
                </c:pt>
                <c:pt idx="76">
                  <c:v>4.912280701754386E-2</c:v>
                </c:pt>
                <c:pt idx="77">
                  <c:v>4.912280701754386E-2</c:v>
                </c:pt>
                <c:pt idx="78">
                  <c:v>5.0292397660818715E-2</c:v>
                </c:pt>
                <c:pt idx="79">
                  <c:v>5.0292397660818715E-2</c:v>
                </c:pt>
                <c:pt idx="80">
                  <c:v>5.146198830409357E-2</c:v>
                </c:pt>
                <c:pt idx="81">
                  <c:v>5.146198830409357E-2</c:v>
                </c:pt>
                <c:pt idx="82">
                  <c:v>5.146198830409357E-2</c:v>
                </c:pt>
                <c:pt idx="83">
                  <c:v>5.146198830409357E-2</c:v>
                </c:pt>
                <c:pt idx="84">
                  <c:v>5.2631578947368418E-2</c:v>
                </c:pt>
                <c:pt idx="85">
                  <c:v>5.3801169590643273E-2</c:v>
                </c:pt>
                <c:pt idx="86">
                  <c:v>5.4970760233918128E-2</c:v>
                </c:pt>
                <c:pt idx="87">
                  <c:v>5.4970760233918128E-2</c:v>
                </c:pt>
                <c:pt idx="88">
                  <c:v>5.6140350877192984E-2</c:v>
                </c:pt>
                <c:pt idx="89">
                  <c:v>5.7309941520467839E-2</c:v>
                </c:pt>
                <c:pt idx="90">
                  <c:v>5.8479532163742687E-2</c:v>
                </c:pt>
                <c:pt idx="91">
                  <c:v>5.8479532163742687E-2</c:v>
                </c:pt>
                <c:pt idx="92">
                  <c:v>5.9649122807017542E-2</c:v>
                </c:pt>
                <c:pt idx="93">
                  <c:v>5.9649122807017542E-2</c:v>
                </c:pt>
                <c:pt idx="94">
                  <c:v>6.0818713450292397E-2</c:v>
                </c:pt>
                <c:pt idx="95">
                  <c:v>6.1988304093567252E-2</c:v>
                </c:pt>
                <c:pt idx="96">
                  <c:v>6.3157894736842107E-2</c:v>
                </c:pt>
                <c:pt idx="97">
                  <c:v>6.3157894736842107E-2</c:v>
                </c:pt>
                <c:pt idx="98">
                  <c:v>6.3157894736842107E-2</c:v>
                </c:pt>
                <c:pt idx="99">
                  <c:v>6.4327485380116955E-2</c:v>
                </c:pt>
                <c:pt idx="100">
                  <c:v>6.5497076023391818E-2</c:v>
                </c:pt>
                <c:pt idx="101">
                  <c:v>6.6666666666666666E-2</c:v>
                </c:pt>
                <c:pt idx="102">
                  <c:v>6.6666666666666666E-2</c:v>
                </c:pt>
                <c:pt idx="103">
                  <c:v>6.7836257309941514E-2</c:v>
                </c:pt>
                <c:pt idx="104">
                  <c:v>6.9005847953216376E-2</c:v>
                </c:pt>
                <c:pt idx="105">
                  <c:v>6.9005847953216376E-2</c:v>
                </c:pt>
                <c:pt idx="106">
                  <c:v>6.9005847953216376E-2</c:v>
                </c:pt>
                <c:pt idx="107">
                  <c:v>7.0175438596491224E-2</c:v>
                </c:pt>
                <c:pt idx="108">
                  <c:v>7.0175438596491224E-2</c:v>
                </c:pt>
                <c:pt idx="109">
                  <c:v>7.0175438596491224E-2</c:v>
                </c:pt>
                <c:pt idx="110">
                  <c:v>7.1345029239766086E-2</c:v>
                </c:pt>
                <c:pt idx="111">
                  <c:v>7.1345029239766086E-2</c:v>
                </c:pt>
                <c:pt idx="112">
                  <c:v>7.2514619883040934E-2</c:v>
                </c:pt>
                <c:pt idx="113">
                  <c:v>7.3684210526315783E-2</c:v>
                </c:pt>
                <c:pt idx="114">
                  <c:v>7.4853801169590645E-2</c:v>
                </c:pt>
                <c:pt idx="115">
                  <c:v>7.4853801169590645E-2</c:v>
                </c:pt>
                <c:pt idx="116">
                  <c:v>7.4853801169590645E-2</c:v>
                </c:pt>
                <c:pt idx="117">
                  <c:v>7.4853801169590645E-2</c:v>
                </c:pt>
                <c:pt idx="118">
                  <c:v>7.6023391812865493E-2</c:v>
                </c:pt>
                <c:pt idx="119">
                  <c:v>7.7192982456140355E-2</c:v>
                </c:pt>
                <c:pt idx="120">
                  <c:v>7.8362573099415203E-2</c:v>
                </c:pt>
                <c:pt idx="121">
                  <c:v>7.9532163742690065E-2</c:v>
                </c:pt>
                <c:pt idx="122">
                  <c:v>7.9532163742690065E-2</c:v>
                </c:pt>
                <c:pt idx="123">
                  <c:v>7.9532163742690065E-2</c:v>
                </c:pt>
                <c:pt idx="124">
                  <c:v>7.9532163742690065E-2</c:v>
                </c:pt>
                <c:pt idx="125">
                  <c:v>8.0701754385964913E-2</c:v>
                </c:pt>
                <c:pt idx="126">
                  <c:v>8.1871345029239762E-2</c:v>
                </c:pt>
                <c:pt idx="127">
                  <c:v>8.1871345029239762E-2</c:v>
                </c:pt>
                <c:pt idx="128">
                  <c:v>8.1871345029239762E-2</c:v>
                </c:pt>
                <c:pt idx="129">
                  <c:v>8.3040935672514624E-2</c:v>
                </c:pt>
                <c:pt idx="130">
                  <c:v>8.4210526315789472E-2</c:v>
                </c:pt>
                <c:pt idx="131">
                  <c:v>8.5380116959064334E-2</c:v>
                </c:pt>
                <c:pt idx="132">
                  <c:v>8.5380116959064334E-2</c:v>
                </c:pt>
                <c:pt idx="133">
                  <c:v>8.5380116959064334E-2</c:v>
                </c:pt>
                <c:pt idx="134">
                  <c:v>8.6549707602339182E-2</c:v>
                </c:pt>
                <c:pt idx="135">
                  <c:v>8.771929824561403E-2</c:v>
                </c:pt>
                <c:pt idx="136">
                  <c:v>8.771929824561403E-2</c:v>
                </c:pt>
                <c:pt idx="137">
                  <c:v>8.771929824561403E-2</c:v>
                </c:pt>
                <c:pt idx="138">
                  <c:v>8.8888888888888892E-2</c:v>
                </c:pt>
                <c:pt idx="139">
                  <c:v>9.005847953216374E-2</c:v>
                </c:pt>
                <c:pt idx="140">
                  <c:v>9.1228070175438603E-2</c:v>
                </c:pt>
                <c:pt idx="141">
                  <c:v>9.1228070175438603E-2</c:v>
                </c:pt>
                <c:pt idx="142">
                  <c:v>9.2397660818713451E-2</c:v>
                </c:pt>
                <c:pt idx="143">
                  <c:v>9.3567251461988299E-2</c:v>
                </c:pt>
                <c:pt idx="144">
                  <c:v>9.4736842105263161E-2</c:v>
                </c:pt>
                <c:pt idx="145">
                  <c:v>9.5906432748538009E-2</c:v>
                </c:pt>
                <c:pt idx="146">
                  <c:v>9.5906432748538009E-2</c:v>
                </c:pt>
                <c:pt idx="147">
                  <c:v>9.7076023391812871E-2</c:v>
                </c:pt>
                <c:pt idx="148">
                  <c:v>9.8245614035087719E-2</c:v>
                </c:pt>
                <c:pt idx="149">
                  <c:v>9.8245614035087719E-2</c:v>
                </c:pt>
                <c:pt idx="150">
                  <c:v>9.9415204678362568E-2</c:v>
                </c:pt>
                <c:pt idx="151">
                  <c:v>0.10058479532163743</c:v>
                </c:pt>
                <c:pt idx="152">
                  <c:v>0.10058479532163743</c:v>
                </c:pt>
                <c:pt idx="153">
                  <c:v>0.10175438596491228</c:v>
                </c:pt>
                <c:pt idx="154">
                  <c:v>0.10175438596491228</c:v>
                </c:pt>
                <c:pt idx="155">
                  <c:v>0.10292397660818714</c:v>
                </c:pt>
                <c:pt idx="156">
                  <c:v>0.10409356725146199</c:v>
                </c:pt>
                <c:pt idx="157">
                  <c:v>0.10526315789473684</c:v>
                </c:pt>
                <c:pt idx="158">
                  <c:v>0.10526315789473684</c:v>
                </c:pt>
                <c:pt idx="159">
                  <c:v>0.10526315789473684</c:v>
                </c:pt>
                <c:pt idx="160">
                  <c:v>0.10526315789473684</c:v>
                </c:pt>
                <c:pt idx="161">
                  <c:v>0.1064327485380117</c:v>
                </c:pt>
                <c:pt idx="162">
                  <c:v>0.10760233918128655</c:v>
                </c:pt>
                <c:pt idx="163">
                  <c:v>0.10760233918128655</c:v>
                </c:pt>
                <c:pt idx="164">
                  <c:v>0.10760233918128655</c:v>
                </c:pt>
                <c:pt idx="165">
                  <c:v>0.10877192982456141</c:v>
                </c:pt>
                <c:pt idx="166">
                  <c:v>0.10877192982456141</c:v>
                </c:pt>
                <c:pt idx="167">
                  <c:v>0.10994152046783626</c:v>
                </c:pt>
                <c:pt idx="168">
                  <c:v>0.1111111111111111</c:v>
                </c:pt>
                <c:pt idx="169">
                  <c:v>0.11228070175438597</c:v>
                </c:pt>
                <c:pt idx="170">
                  <c:v>0.11228070175438597</c:v>
                </c:pt>
                <c:pt idx="171">
                  <c:v>0.11228070175438597</c:v>
                </c:pt>
                <c:pt idx="172">
                  <c:v>0.11228070175438597</c:v>
                </c:pt>
                <c:pt idx="173">
                  <c:v>0.11345029239766082</c:v>
                </c:pt>
                <c:pt idx="174">
                  <c:v>0.11461988304093568</c:v>
                </c:pt>
                <c:pt idx="175">
                  <c:v>0.11578947368421053</c:v>
                </c:pt>
                <c:pt idx="176">
                  <c:v>0.11695906432748537</c:v>
                </c:pt>
                <c:pt idx="177">
                  <c:v>0.11812865497076024</c:v>
                </c:pt>
                <c:pt idx="178">
                  <c:v>0.11929824561403508</c:v>
                </c:pt>
                <c:pt idx="179">
                  <c:v>0.11929824561403508</c:v>
                </c:pt>
                <c:pt idx="180">
                  <c:v>0.11929824561403508</c:v>
                </c:pt>
                <c:pt idx="181">
                  <c:v>0.12046783625730995</c:v>
                </c:pt>
                <c:pt idx="182">
                  <c:v>0.12046783625730995</c:v>
                </c:pt>
                <c:pt idx="183">
                  <c:v>0.12163742690058479</c:v>
                </c:pt>
                <c:pt idx="184">
                  <c:v>0.12280701754385964</c:v>
                </c:pt>
                <c:pt idx="185">
                  <c:v>0.1239766081871345</c:v>
                </c:pt>
                <c:pt idx="186">
                  <c:v>0.12514619883040937</c:v>
                </c:pt>
                <c:pt idx="187">
                  <c:v>0.12514619883040937</c:v>
                </c:pt>
                <c:pt idx="188">
                  <c:v>0.12631578947368421</c:v>
                </c:pt>
                <c:pt idx="189">
                  <c:v>0.12748538011695906</c:v>
                </c:pt>
                <c:pt idx="190">
                  <c:v>0.12748538011695906</c:v>
                </c:pt>
                <c:pt idx="191">
                  <c:v>0.12865497076023391</c:v>
                </c:pt>
                <c:pt idx="192">
                  <c:v>0.12865497076023391</c:v>
                </c:pt>
                <c:pt idx="193">
                  <c:v>0.12982456140350876</c:v>
                </c:pt>
                <c:pt idx="194">
                  <c:v>0.13099415204678364</c:v>
                </c:pt>
                <c:pt idx="195">
                  <c:v>0.13216374269005848</c:v>
                </c:pt>
                <c:pt idx="196">
                  <c:v>0.13333333333333333</c:v>
                </c:pt>
                <c:pt idx="197">
                  <c:v>0.13450292397660818</c:v>
                </c:pt>
                <c:pt idx="198">
                  <c:v>0.13567251461988303</c:v>
                </c:pt>
                <c:pt idx="199">
                  <c:v>0.13567251461988303</c:v>
                </c:pt>
                <c:pt idx="200">
                  <c:v>0.1368421052631579</c:v>
                </c:pt>
                <c:pt idx="201">
                  <c:v>0.13801169590643275</c:v>
                </c:pt>
                <c:pt idx="202">
                  <c:v>0.13801169590643275</c:v>
                </c:pt>
                <c:pt idx="203">
                  <c:v>0.1391812865497076</c:v>
                </c:pt>
                <c:pt idx="204">
                  <c:v>0.14035087719298245</c:v>
                </c:pt>
                <c:pt idx="205">
                  <c:v>0.14035087719298245</c:v>
                </c:pt>
                <c:pt idx="206">
                  <c:v>0.1415204678362573</c:v>
                </c:pt>
                <c:pt idx="207">
                  <c:v>0.1415204678362573</c:v>
                </c:pt>
                <c:pt idx="208">
                  <c:v>0.14269005847953217</c:v>
                </c:pt>
                <c:pt idx="209">
                  <c:v>0.14385964912280702</c:v>
                </c:pt>
                <c:pt idx="210">
                  <c:v>0.14502923976608187</c:v>
                </c:pt>
                <c:pt idx="211">
                  <c:v>0.14619883040935672</c:v>
                </c:pt>
                <c:pt idx="212">
                  <c:v>0.14736842105263157</c:v>
                </c:pt>
                <c:pt idx="213">
                  <c:v>0.14853801169590644</c:v>
                </c:pt>
                <c:pt idx="214">
                  <c:v>0.14970760233918129</c:v>
                </c:pt>
                <c:pt idx="215">
                  <c:v>0.15087719298245614</c:v>
                </c:pt>
                <c:pt idx="216">
                  <c:v>0.15087719298245614</c:v>
                </c:pt>
                <c:pt idx="217">
                  <c:v>0.15087719298245614</c:v>
                </c:pt>
                <c:pt idx="218">
                  <c:v>0.15204678362573099</c:v>
                </c:pt>
                <c:pt idx="219">
                  <c:v>0.15321637426900586</c:v>
                </c:pt>
                <c:pt idx="220">
                  <c:v>0.15321637426900586</c:v>
                </c:pt>
                <c:pt idx="221">
                  <c:v>0.15438596491228071</c:v>
                </c:pt>
                <c:pt idx="222">
                  <c:v>0.15555555555555556</c:v>
                </c:pt>
                <c:pt idx="223">
                  <c:v>0.15555555555555556</c:v>
                </c:pt>
                <c:pt idx="224">
                  <c:v>0.15672514619883041</c:v>
                </c:pt>
                <c:pt idx="225">
                  <c:v>0.15789473684210525</c:v>
                </c:pt>
                <c:pt idx="226">
                  <c:v>0.15789473684210525</c:v>
                </c:pt>
                <c:pt idx="227">
                  <c:v>0.15906432748538013</c:v>
                </c:pt>
                <c:pt idx="228">
                  <c:v>0.16023391812865498</c:v>
                </c:pt>
                <c:pt idx="229">
                  <c:v>0.16023391812865498</c:v>
                </c:pt>
                <c:pt idx="230">
                  <c:v>0.16023391812865498</c:v>
                </c:pt>
                <c:pt idx="231">
                  <c:v>0.16023391812865498</c:v>
                </c:pt>
                <c:pt idx="232">
                  <c:v>0.16023391812865498</c:v>
                </c:pt>
                <c:pt idx="233">
                  <c:v>0.16140350877192983</c:v>
                </c:pt>
                <c:pt idx="234">
                  <c:v>0.16140350877192983</c:v>
                </c:pt>
                <c:pt idx="235">
                  <c:v>0.16257309941520467</c:v>
                </c:pt>
                <c:pt idx="236">
                  <c:v>0.16257309941520467</c:v>
                </c:pt>
                <c:pt idx="237">
                  <c:v>0.16374269005847952</c:v>
                </c:pt>
                <c:pt idx="238">
                  <c:v>0.1649122807017544</c:v>
                </c:pt>
                <c:pt idx="239">
                  <c:v>0.16608187134502925</c:v>
                </c:pt>
                <c:pt idx="240">
                  <c:v>0.1672514619883041</c:v>
                </c:pt>
                <c:pt idx="241">
                  <c:v>0.16842105263157894</c:v>
                </c:pt>
                <c:pt idx="242">
                  <c:v>0.16959064327485379</c:v>
                </c:pt>
                <c:pt idx="243">
                  <c:v>0.16959064327485379</c:v>
                </c:pt>
                <c:pt idx="244">
                  <c:v>0.17076023391812867</c:v>
                </c:pt>
                <c:pt idx="245">
                  <c:v>0.17192982456140352</c:v>
                </c:pt>
                <c:pt idx="246">
                  <c:v>0.17309941520467836</c:v>
                </c:pt>
                <c:pt idx="247">
                  <c:v>0.17426900584795321</c:v>
                </c:pt>
                <c:pt idx="248">
                  <c:v>0.17543859649122806</c:v>
                </c:pt>
                <c:pt idx="249">
                  <c:v>0.17660818713450294</c:v>
                </c:pt>
                <c:pt idx="250">
                  <c:v>0.17777777777777778</c:v>
                </c:pt>
                <c:pt idx="251">
                  <c:v>0.17894736842105263</c:v>
                </c:pt>
                <c:pt idx="252">
                  <c:v>0.17894736842105263</c:v>
                </c:pt>
                <c:pt idx="253">
                  <c:v>0.18011695906432748</c:v>
                </c:pt>
                <c:pt idx="254">
                  <c:v>0.18128654970760233</c:v>
                </c:pt>
                <c:pt idx="255">
                  <c:v>0.18245614035087721</c:v>
                </c:pt>
                <c:pt idx="256">
                  <c:v>0.18362573099415205</c:v>
                </c:pt>
                <c:pt idx="257">
                  <c:v>0.1847953216374269</c:v>
                </c:pt>
                <c:pt idx="258">
                  <c:v>0.18596491228070175</c:v>
                </c:pt>
                <c:pt idx="259">
                  <c:v>0.1871345029239766</c:v>
                </c:pt>
                <c:pt idx="260">
                  <c:v>0.1871345029239766</c:v>
                </c:pt>
                <c:pt idx="261">
                  <c:v>0.1871345029239766</c:v>
                </c:pt>
                <c:pt idx="262">
                  <c:v>0.1871345029239766</c:v>
                </c:pt>
                <c:pt idx="263">
                  <c:v>0.18830409356725147</c:v>
                </c:pt>
                <c:pt idx="264">
                  <c:v>0.18947368421052632</c:v>
                </c:pt>
                <c:pt idx="265">
                  <c:v>0.19064327485380117</c:v>
                </c:pt>
                <c:pt idx="266">
                  <c:v>0.19181286549707602</c:v>
                </c:pt>
                <c:pt idx="267">
                  <c:v>0.19298245614035087</c:v>
                </c:pt>
                <c:pt idx="268">
                  <c:v>0.19415204678362574</c:v>
                </c:pt>
                <c:pt idx="269">
                  <c:v>0.19415204678362574</c:v>
                </c:pt>
                <c:pt idx="270">
                  <c:v>0.19532163742690059</c:v>
                </c:pt>
                <c:pt idx="271">
                  <c:v>0.19649122807017544</c:v>
                </c:pt>
                <c:pt idx="272">
                  <c:v>0.19766081871345029</c:v>
                </c:pt>
                <c:pt idx="273">
                  <c:v>0.19883040935672514</c:v>
                </c:pt>
                <c:pt idx="274">
                  <c:v>0.19883040935672514</c:v>
                </c:pt>
                <c:pt idx="275">
                  <c:v>0.2</c:v>
                </c:pt>
                <c:pt idx="276">
                  <c:v>0.20116959064327486</c:v>
                </c:pt>
                <c:pt idx="277">
                  <c:v>0.20233918128654971</c:v>
                </c:pt>
                <c:pt idx="278">
                  <c:v>0.20350877192982456</c:v>
                </c:pt>
                <c:pt idx="279">
                  <c:v>0.2046783625730994</c:v>
                </c:pt>
                <c:pt idx="280">
                  <c:v>0.20584795321637428</c:v>
                </c:pt>
                <c:pt idx="281">
                  <c:v>0.20701754385964913</c:v>
                </c:pt>
                <c:pt idx="282">
                  <c:v>0.20818713450292398</c:v>
                </c:pt>
                <c:pt idx="283">
                  <c:v>0.20935672514619882</c:v>
                </c:pt>
                <c:pt idx="284">
                  <c:v>0.21052631578947367</c:v>
                </c:pt>
                <c:pt idx="285">
                  <c:v>0.21052631578947367</c:v>
                </c:pt>
                <c:pt idx="286">
                  <c:v>0.21169590643274855</c:v>
                </c:pt>
                <c:pt idx="287">
                  <c:v>0.2128654970760234</c:v>
                </c:pt>
                <c:pt idx="288">
                  <c:v>0.2128654970760234</c:v>
                </c:pt>
                <c:pt idx="289">
                  <c:v>0.21403508771929824</c:v>
                </c:pt>
                <c:pt idx="290">
                  <c:v>0.21520467836257309</c:v>
                </c:pt>
                <c:pt idx="291">
                  <c:v>0.21637426900584794</c:v>
                </c:pt>
                <c:pt idx="292">
                  <c:v>0.21754385964912282</c:v>
                </c:pt>
                <c:pt idx="293">
                  <c:v>0.21871345029239767</c:v>
                </c:pt>
                <c:pt idx="294">
                  <c:v>0.21871345029239767</c:v>
                </c:pt>
                <c:pt idx="295">
                  <c:v>0.21988304093567251</c:v>
                </c:pt>
                <c:pt idx="296">
                  <c:v>0.22105263157894736</c:v>
                </c:pt>
                <c:pt idx="297">
                  <c:v>0.22222222222222221</c:v>
                </c:pt>
                <c:pt idx="298">
                  <c:v>0.22339181286549709</c:v>
                </c:pt>
                <c:pt idx="299">
                  <c:v>0.22456140350877193</c:v>
                </c:pt>
                <c:pt idx="300">
                  <c:v>0.22456140350877193</c:v>
                </c:pt>
                <c:pt idx="301">
                  <c:v>0.22573099415204678</c:v>
                </c:pt>
                <c:pt idx="302">
                  <c:v>0.22690058479532163</c:v>
                </c:pt>
                <c:pt idx="303">
                  <c:v>0.22807017543859648</c:v>
                </c:pt>
                <c:pt idx="304">
                  <c:v>0.22923976608187135</c:v>
                </c:pt>
                <c:pt idx="305">
                  <c:v>0.22923976608187135</c:v>
                </c:pt>
                <c:pt idx="306">
                  <c:v>0.2304093567251462</c:v>
                </c:pt>
                <c:pt idx="307">
                  <c:v>0.23157894736842105</c:v>
                </c:pt>
                <c:pt idx="308">
                  <c:v>0.2327485380116959</c:v>
                </c:pt>
                <c:pt idx="309">
                  <c:v>0.23391812865497075</c:v>
                </c:pt>
                <c:pt idx="310">
                  <c:v>0.23508771929824562</c:v>
                </c:pt>
                <c:pt idx="311">
                  <c:v>0.23508771929824562</c:v>
                </c:pt>
                <c:pt idx="312">
                  <c:v>0.23625730994152047</c:v>
                </c:pt>
                <c:pt idx="313">
                  <c:v>0.23742690058479532</c:v>
                </c:pt>
                <c:pt idx="314">
                  <c:v>0.23859649122807017</c:v>
                </c:pt>
                <c:pt idx="315">
                  <c:v>0.23976608187134502</c:v>
                </c:pt>
                <c:pt idx="316">
                  <c:v>0.24093567251461989</c:v>
                </c:pt>
                <c:pt idx="317">
                  <c:v>0.24093567251461989</c:v>
                </c:pt>
                <c:pt idx="318">
                  <c:v>0.24210526315789474</c:v>
                </c:pt>
                <c:pt idx="319">
                  <c:v>0.24327485380116959</c:v>
                </c:pt>
                <c:pt idx="320">
                  <c:v>0.24444444444444444</c:v>
                </c:pt>
                <c:pt idx="321">
                  <c:v>0.24561403508771928</c:v>
                </c:pt>
                <c:pt idx="322">
                  <c:v>0.24678362573099416</c:v>
                </c:pt>
                <c:pt idx="323">
                  <c:v>0.24795321637426901</c:v>
                </c:pt>
                <c:pt idx="324">
                  <c:v>0.24912280701754386</c:v>
                </c:pt>
                <c:pt idx="325">
                  <c:v>0.25029239766081873</c:v>
                </c:pt>
                <c:pt idx="326">
                  <c:v>0.25146198830409355</c:v>
                </c:pt>
                <c:pt idx="327">
                  <c:v>0.25263157894736843</c:v>
                </c:pt>
                <c:pt idx="328">
                  <c:v>0.25380116959064325</c:v>
                </c:pt>
                <c:pt idx="329">
                  <c:v>0.25497076023391813</c:v>
                </c:pt>
                <c:pt idx="330">
                  <c:v>0.256140350877193</c:v>
                </c:pt>
                <c:pt idx="331">
                  <c:v>0.25730994152046782</c:v>
                </c:pt>
                <c:pt idx="332">
                  <c:v>0.2584795321637427</c:v>
                </c:pt>
                <c:pt idx="333">
                  <c:v>0.2584795321637427</c:v>
                </c:pt>
                <c:pt idx="334">
                  <c:v>0.25964912280701752</c:v>
                </c:pt>
                <c:pt idx="335">
                  <c:v>0.26081871345029239</c:v>
                </c:pt>
                <c:pt idx="336">
                  <c:v>0.26198830409356727</c:v>
                </c:pt>
                <c:pt idx="337">
                  <c:v>0.26315789473684209</c:v>
                </c:pt>
                <c:pt idx="338">
                  <c:v>0.26432748538011697</c:v>
                </c:pt>
                <c:pt idx="339">
                  <c:v>0.26549707602339179</c:v>
                </c:pt>
                <c:pt idx="340">
                  <c:v>0.26666666666666666</c:v>
                </c:pt>
                <c:pt idx="341">
                  <c:v>0.26783625730994154</c:v>
                </c:pt>
                <c:pt idx="342">
                  <c:v>0.26783625730994154</c:v>
                </c:pt>
                <c:pt idx="343">
                  <c:v>0.26900584795321636</c:v>
                </c:pt>
                <c:pt idx="344">
                  <c:v>0.27017543859649124</c:v>
                </c:pt>
                <c:pt idx="345">
                  <c:v>0.27134502923976606</c:v>
                </c:pt>
                <c:pt idx="346">
                  <c:v>0.27251461988304093</c:v>
                </c:pt>
                <c:pt idx="347">
                  <c:v>0.27368421052631581</c:v>
                </c:pt>
                <c:pt idx="348">
                  <c:v>0.27485380116959063</c:v>
                </c:pt>
                <c:pt idx="349">
                  <c:v>0.2760233918128655</c:v>
                </c:pt>
                <c:pt idx="350">
                  <c:v>0.27719298245614032</c:v>
                </c:pt>
                <c:pt idx="351">
                  <c:v>0.2783625730994152</c:v>
                </c:pt>
                <c:pt idx="352">
                  <c:v>0.27953216374269008</c:v>
                </c:pt>
                <c:pt idx="353">
                  <c:v>0.2807017543859649</c:v>
                </c:pt>
                <c:pt idx="354">
                  <c:v>0.28187134502923977</c:v>
                </c:pt>
                <c:pt idx="355">
                  <c:v>0.28187134502923977</c:v>
                </c:pt>
                <c:pt idx="356">
                  <c:v>0.28304093567251459</c:v>
                </c:pt>
                <c:pt idx="357">
                  <c:v>0.28421052631578947</c:v>
                </c:pt>
                <c:pt idx="358">
                  <c:v>0.28538011695906434</c:v>
                </c:pt>
                <c:pt idx="359">
                  <c:v>0.28654970760233917</c:v>
                </c:pt>
                <c:pt idx="360">
                  <c:v>0.28771929824561404</c:v>
                </c:pt>
                <c:pt idx="361">
                  <c:v>0.28888888888888886</c:v>
                </c:pt>
                <c:pt idx="362">
                  <c:v>0.29005847953216374</c:v>
                </c:pt>
                <c:pt idx="363">
                  <c:v>0.29122807017543861</c:v>
                </c:pt>
                <c:pt idx="364">
                  <c:v>0.29239766081871343</c:v>
                </c:pt>
                <c:pt idx="365">
                  <c:v>0.29356725146198831</c:v>
                </c:pt>
                <c:pt idx="366">
                  <c:v>0.29473684210526313</c:v>
                </c:pt>
                <c:pt idx="367">
                  <c:v>0.29590643274853801</c:v>
                </c:pt>
                <c:pt idx="368">
                  <c:v>0.29707602339181288</c:v>
                </c:pt>
                <c:pt idx="369">
                  <c:v>0.2982456140350877</c:v>
                </c:pt>
                <c:pt idx="370">
                  <c:v>0.2982456140350877</c:v>
                </c:pt>
                <c:pt idx="371">
                  <c:v>0.29941520467836258</c:v>
                </c:pt>
                <c:pt idx="372">
                  <c:v>0.30058479532163745</c:v>
                </c:pt>
                <c:pt idx="373">
                  <c:v>0.30175438596491228</c:v>
                </c:pt>
                <c:pt idx="374">
                  <c:v>0.30292397660818715</c:v>
                </c:pt>
                <c:pt idx="375">
                  <c:v>0.30409356725146197</c:v>
                </c:pt>
                <c:pt idx="376">
                  <c:v>0.30526315789473685</c:v>
                </c:pt>
                <c:pt idx="377">
                  <c:v>0.30643274853801172</c:v>
                </c:pt>
                <c:pt idx="378">
                  <c:v>0.30760233918128654</c:v>
                </c:pt>
                <c:pt idx="379">
                  <c:v>0.30877192982456142</c:v>
                </c:pt>
                <c:pt idx="380">
                  <c:v>0.30877192982456142</c:v>
                </c:pt>
                <c:pt idx="381">
                  <c:v>0.30994152046783624</c:v>
                </c:pt>
                <c:pt idx="382">
                  <c:v>0.30994152046783624</c:v>
                </c:pt>
                <c:pt idx="383">
                  <c:v>0.31111111111111112</c:v>
                </c:pt>
                <c:pt idx="384">
                  <c:v>0.31228070175438599</c:v>
                </c:pt>
                <c:pt idx="385">
                  <c:v>0.31345029239766081</c:v>
                </c:pt>
                <c:pt idx="386">
                  <c:v>0.31461988304093569</c:v>
                </c:pt>
                <c:pt idx="387">
                  <c:v>0.31578947368421051</c:v>
                </c:pt>
                <c:pt idx="388">
                  <c:v>0.31695906432748538</c:v>
                </c:pt>
                <c:pt idx="389">
                  <c:v>0.31812865497076026</c:v>
                </c:pt>
                <c:pt idx="390">
                  <c:v>0.31929824561403508</c:v>
                </c:pt>
                <c:pt idx="391">
                  <c:v>0.32046783625730996</c:v>
                </c:pt>
                <c:pt idx="392">
                  <c:v>0.32163742690058478</c:v>
                </c:pt>
                <c:pt idx="393">
                  <c:v>0.32280701754385965</c:v>
                </c:pt>
                <c:pt idx="394">
                  <c:v>0.32397660818713453</c:v>
                </c:pt>
                <c:pt idx="395">
                  <c:v>0.32514619883040935</c:v>
                </c:pt>
                <c:pt idx="396">
                  <c:v>0.32631578947368423</c:v>
                </c:pt>
                <c:pt idx="397">
                  <c:v>0.32748538011695905</c:v>
                </c:pt>
                <c:pt idx="398">
                  <c:v>0.32865497076023392</c:v>
                </c:pt>
                <c:pt idx="399">
                  <c:v>0.3298245614035088</c:v>
                </c:pt>
                <c:pt idx="400">
                  <c:v>0.33099415204678362</c:v>
                </c:pt>
                <c:pt idx="401">
                  <c:v>0.33216374269005849</c:v>
                </c:pt>
                <c:pt idx="402">
                  <c:v>0.33333333333333331</c:v>
                </c:pt>
                <c:pt idx="403">
                  <c:v>0.33333333333333331</c:v>
                </c:pt>
                <c:pt idx="404">
                  <c:v>0.33450292397660819</c:v>
                </c:pt>
                <c:pt idx="405">
                  <c:v>0.33567251461988307</c:v>
                </c:pt>
                <c:pt idx="406">
                  <c:v>0.33567251461988307</c:v>
                </c:pt>
                <c:pt idx="407">
                  <c:v>0.33684210526315789</c:v>
                </c:pt>
                <c:pt idx="408">
                  <c:v>0.33801169590643276</c:v>
                </c:pt>
                <c:pt idx="409">
                  <c:v>0.33918128654970758</c:v>
                </c:pt>
                <c:pt idx="410">
                  <c:v>0.34035087719298246</c:v>
                </c:pt>
                <c:pt idx="411">
                  <c:v>0.34152046783625734</c:v>
                </c:pt>
                <c:pt idx="412">
                  <c:v>0.34269005847953216</c:v>
                </c:pt>
                <c:pt idx="413">
                  <c:v>0.34385964912280703</c:v>
                </c:pt>
                <c:pt idx="414">
                  <c:v>0.34502923976608185</c:v>
                </c:pt>
                <c:pt idx="415">
                  <c:v>0.34619883040935673</c:v>
                </c:pt>
                <c:pt idx="416">
                  <c:v>0.3473684210526316</c:v>
                </c:pt>
                <c:pt idx="417">
                  <c:v>0.34853801169590642</c:v>
                </c:pt>
                <c:pt idx="418">
                  <c:v>0.3497076023391813</c:v>
                </c:pt>
                <c:pt idx="419">
                  <c:v>0.35087719298245612</c:v>
                </c:pt>
                <c:pt idx="420">
                  <c:v>0.352046783625731</c:v>
                </c:pt>
                <c:pt idx="421">
                  <c:v>0.35321637426900587</c:v>
                </c:pt>
                <c:pt idx="422">
                  <c:v>0.35438596491228069</c:v>
                </c:pt>
                <c:pt idx="423">
                  <c:v>0.35555555555555557</c:v>
                </c:pt>
                <c:pt idx="424">
                  <c:v>0.35672514619883039</c:v>
                </c:pt>
                <c:pt idx="425">
                  <c:v>0.35789473684210527</c:v>
                </c:pt>
                <c:pt idx="426">
                  <c:v>0.35906432748538014</c:v>
                </c:pt>
                <c:pt idx="427">
                  <c:v>0.36023391812865496</c:v>
                </c:pt>
                <c:pt idx="428">
                  <c:v>0.36140350877192984</c:v>
                </c:pt>
                <c:pt idx="429">
                  <c:v>0.36257309941520466</c:v>
                </c:pt>
                <c:pt idx="430">
                  <c:v>0.36257309941520466</c:v>
                </c:pt>
                <c:pt idx="431">
                  <c:v>0.36374269005847953</c:v>
                </c:pt>
                <c:pt idx="432">
                  <c:v>0.36491228070175441</c:v>
                </c:pt>
                <c:pt idx="433">
                  <c:v>0.36608187134502923</c:v>
                </c:pt>
                <c:pt idx="434">
                  <c:v>0.36725146198830411</c:v>
                </c:pt>
                <c:pt idx="435">
                  <c:v>0.36842105263157893</c:v>
                </c:pt>
                <c:pt idx="436">
                  <c:v>0.3695906432748538</c:v>
                </c:pt>
                <c:pt idx="437">
                  <c:v>0.37076023391812868</c:v>
                </c:pt>
                <c:pt idx="438">
                  <c:v>0.3719298245614035</c:v>
                </c:pt>
                <c:pt idx="439">
                  <c:v>0.37309941520467838</c:v>
                </c:pt>
                <c:pt idx="440">
                  <c:v>0.3742690058479532</c:v>
                </c:pt>
                <c:pt idx="441">
                  <c:v>0.37543859649122807</c:v>
                </c:pt>
                <c:pt idx="442">
                  <c:v>0.37660818713450295</c:v>
                </c:pt>
                <c:pt idx="443">
                  <c:v>0.37777777777777777</c:v>
                </c:pt>
                <c:pt idx="444">
                  <c:v>0.37894736842105264</c:v>
                </c:pt>
                <c:pt idx="445">
                  <c:v>0.38011695906432746</c:v>
                </c:pt>
                <c:pt idx="446">
                  <c:v>0.38128654970760234</c:v>
                </c:pt>
                <c:pt idx="447">
                  <c:v>0.38245614035087722</c:v>
                </c:pt>
                <c:pt idx="448">
                  <c:v>0.38362573099415204</c:v>
                </c:pt>
                <c:pt idx="449">
                  <c:v>0.38479532163742691</c:v>
                </c:pt>
                <c:pt idx="450">
                  <c:v>0.38596491228070173</c:v>
                </c:pt>
                <c:pt idx="451">
                  <c:v>0.38713450292397661</c:v>
                </c:pt>
                <c:pt idx="452">
                  <c:v>0.38830409356725148</c:v>
                </c:pt>
                <c:pt idx="453">
                  <c:v>0.38947368421052631</c:v>
                </c:pt>
                <c:pt idx="454">
                  <c:v>0.39064327485380118</c:v>
                </c:pt>
                <c:pt idx="455">
                  <c:v>0.391812865497076</c:v>
                </c:pt>
                <c:pt idx="456">
                  <c:v>0.39298245614035088</c:v>
                </c:pt>
                <c:pt idx="457">
                  <c:v>0.39298245614035088</c:v>
                </c:pt>
                <c:pt idx="458">
                  <c:v>0.39415204678362575</c:v>
                </c:pt>
                <c:pt idx="459">
                  <c:v>0.39532163742690057</c:v>
                </c:pt>
                <c:pt idx="460">
                  <c:v>0.39649122807017545</c:v>
                </c:pt>
                <c:pt idx="461">
                  <c:v>0.39766081871345027</c:v>
                </c:pt>
                <c:pt idx="462">
                  <c:v>0.39883040935672515</c:v>
                </c:pt>
                <c:pt idx="463">
                  <c:v>0.4</c:v>
                </c:pt>
                <c:pt idx="464">
                  <c:v>0.4</c:v>
                </c:pt>
                <c:pt idx="465">
                  <c:v>0.40116959064327484</c:v>
                </c:pt>
                <c:pt idx="466">
                  <c:v>0.40233918128654972</c:v>
                </c:pt>
                <c:pt idx="467">
                  <c:v>0.40350877192982454</c:v>
                </c:pt>
                <c:pt idx="468">
                  <c:v>0.40467836257309941</c:v>
                </c:pt>
                <c:pt idx="469">
                  <c:v>0.40584795321637429</c:v>
                </c:pt>
                <c:pt idx="470">
                  <c:v>0.40701754385964911</c:v>
                </c:pt>
                <c:pt idx="471">
                  <c:v>0.40818713450292399</c:v>
                </c:pt>
                <c:pt idx="472">
                  <c:v>0.40935672514619881</c:v>
                </c:pt>
                <c:pt idx="473">
                  <c:v>0.41052631578947368</c:v>
                </c:pt>
                <c:pt idx="474">
                  <c:v>0.41052631578947368</c:v>
                </c:pt>
                <c:pt idx="475">
                  <c:v>0.41169590643274856</c:v>
                </c:pt>
                <c:pt idx="476">
                  <c:v>0.41169590643274856</c:v>
                </c:pt>
                <c:pt idx="477">
                  <c:v>0.41169590643274856</c:v>
                </c:pt>
                <c:pt idx="478">
                  <c:v>0.41286549707602338</c:v>
                </c:pt>
                <c:pt idx="479">
                  <c:v>0.41403508771929826</c:v>
                </c:pt>
                <c:pt idx="480">
                  <c:v>0.41403508771929826</c:v>
                </c:pt>
                <c:pt idx="481">
                  <c:v>0.41520467836257308</c:v>
                </c:pt>
                <c:pt idx="482">
                  <c:v>0.41637426900584795</c:v>
                </c:pt>
                <c:pt idx="483">
                  <c:v>0.41754385964912283</c:v>
                </c:pt>
                <c:pt idx="484">
                  <c:v>0.41871345029239765</c:v>
                </c:pt>
                <c:pt idx="485">
                  <c:v>0.41988304093567252</c:v>
                </c:pt>
                <c:pt idx="486">
                  <c:v>0.41988304093567252</c:v>
                </c:pt>
                <c:pt idx="487">
                  <c:v>0.42105263157894735</c:v>
                </c:pt>
                <c:pt idx="488">
                  <c:v>0.42222222222222222</c:v>
                </c:pt>
                <c:pt idx="489">
                  <c:v>0.4233918128654971</c:v>
                </c:pt>
                <c:pt idx="490">
                  <c:v>0.42456140350877192</c:v>
                </c:pt>
                <c:pt idx="491">
                  <c:v>0.42573099415204679</c:v>
                </c:pt>
                <c:pt idx="492">
                  <c:v>0.42690058479532161</c:v>
                </c:pt>
                <c:pt idx="493">
                  <c:v>0.42807017543859649</c:v>
                </c:pt>
                <c:pt idx="494">
                  <c:v>0.42807017543859649</c:v>
                </c:pt>
                <c:pt idx="495">
                  <c:v>0.42923976608187137</c:v>
                </c:pt>
                <c:pt idx="496">
                  <c:v>0.43040935672514619</c:v>
                </c:pt>
                <c:pt idx="497">
                  <c:v>0.43157894736842106</c:v>
                </c:pt>
                <c:pt idx="498">
                  <c:v>0.43274853801169588</c:v>
                </c:pt>
                <c:pt idx="499">
                  <c:v>0.43391812865497076</c:v>
                </c:pt>
                <c:pt idx="500">
                  <c:v>0.43508771929824563</c:v>
                </c:pt>
                <c:pt idx="501">
                  <c:v>0.43625730994152045</c:v>
                </c:pt>
                <c:pt idx="502">
                  <c:v>0.43742690058479533</c:v>
                </c:pt>
                <c:pt idx="503">
                  <c:v>0.43859649122807015</c:v>
                </c:pt>
                <c:pt idx="504">
                  <c:v>0.43976608187134503</c:v>
                </c:pt>
                <c:pt idx="505">
                  <c:v>0.4409356725146199</c:v>
                </c:pt>
                <c:pt idx="506">
                  <c:v>0.44210526315789472</c:v>
                </c:pt>
                <c:pt idx="507">
                  <c:v>0.4432748538011696</c:v>
                </c:pt>
                <c:pt idx="508">
                  <c:v>0.44444444444444442</c:v>
                </c:pt>
                <c:pt idx="509">
                  <c:v>0.4456140350877193</c:v>
                </c:pt>
                <c:pt idx="510">
                  <c:v>0.44678362573099417</c:v>
                </c:pt>
                <c:pt idx="511">
                  <c:v>0.44795321637426899</c:v>
                </c:pt>
                <c:pt idx="512">
                  <c:v>0.44912280701754387</c:v>
                </c:pt>
                <c:pt idx="513">
                  <c:v>0.45029239766081869</c:v>
                </c:pt>
                <c:pt idx="514">
                  <c:v>0.45029239766081869</c:v>
                </c:pt>
                <c:pt idx="515">
                  <c:v>0.45146198830409356</c:v>
                </c:pt>
                <c:pt idx="516">
                  <c:v>0.45263157894736844</c:v>
                </c:pt>
                <c:pt idx="517">
                  <c:v>0.45380116959064326</c:v>
                </c:pt>
                <c:pt idx="518">
                  <c:v>0.45497076023391814</c:v>
                </c:pt>
                <c:pt idx="519">
                  <c:v>0.45614035087719296</c:v>
                </c:pt>
                <c:pt idx="520">
                  <c:v>0.45730994152046783</c:v>
                </c:pt>
                <c:pt idx="521">
                  <c:v>0.45847953216374271</c:v>
                </c:pt>
                <c:pt idx="522">
                  <c:v>0.45964912280701753</c:v>
                </c:pt>
                <c:pt idx="523">
                  <c:v>0.45964912280701753</c:v>
                </c:pt>
                <c:pt idx="524">
                  <c:v>0.46081871345029241</c:v>
                </c:pt>
                <c:pt idx="525">
                  <c:v>0.46198830409356723</c:v>
                </c:pt>
                <c:pt idx="526">
                  <c:v>0.4631578947368421</c:v>
                </c:pt>
                <c:pt idx="527">
                  <c:v>0.46432748538011698</c:v>
                </c:pt>
                <c:pt idx="528">
                  <c:v>0.4654970760233918</c:v>
                </c:pt>
                <c:pt idx="529">
                  <c:v>0.46666666666666667</c:v>
                </c:pt>
                <c:pt idx="530">
                  <c:v>0.46783625730994149</c:v>
                </c:pt>
                <c:pt idx="531">
                  <c:v>0.46900584795321637</c:v>
                </c:pt>
                <c:pt idx="532">
                  <c:v>0.47017543859649125</c:v>
                </c:pt>
                <c:pt idx="533">
                  <c:v>0.47134502923976607</c:v>
                </c:pt>
                <c:pt idx="534">
                  <c:v>0.47251461988304094</c:v>
                </c:pt>
                <c:pt idx="535">
                  <c:v>0.47368421052631576</c:v>
                </c:pt>
                <c:pt idx="536">
                  <c:v>0.47485380116959064</c:v>
                </c:pt>
                <c:pt idx="537">
                  <c:v>0.47602339181286552</c:v>
                </c:pt>
                <c:pt idx="538">
                  <c:v>0.47719298245614034</c:v>
                </c:pt>
                <c:pt idx="539">
                  <c:v>0.47836257309941521</c:v>
                </c:pt>
                <c:pt idx="540">
                  <c:v>0.47953216374269003</c:v>
                </c:pt>
                <c:pt idx="541">
                  <c:v>0.48070175438596491</c:v>
                </c:pt>
                <c:pt idx="542">
                  <c:v>0.48187134502923978</c:v>
                </c:pt>
                <c:pt idx="543">
                  <c:v>0.4830409356725146</c:v>
                </c:pt>
                <c:pt idx="544">
                  <c:v>0.48421052631578948</c:v>
                </c:pt>
                <c:pt idx="545">
                  <c:v>0.4853801169590643</c:v>
                </c:pt>
                <c:pt idx="546">
                  <c:v>0.48654970760233918</c:v>
                </c:pt>
                <c:pt idx="547">
                  <c:v>0.48771929824561405</c:v>
                </c:pt>
                <c:pt idx="548">
                  <c:v>0.48888888888888887</c:v>
                </c:pt>
                <c:pt idx="549">
                  <c:v>0.49005847953216375</c:v>
                </c:pt>
                <c:pt idx="550">
                  <c:v>0.49122807017543857</c:v>
                </c:pt>
                <c:pt idx="551">
                  <c:v>0.49122807017543857</c:v>
                </c:pt>
                <c:pt idx="552">
                  <c:v>0.49239766081871345</c:v>
                </c:pt>
                <c:pt idx="553">
                  <c:v>0.49356725146198832</c:v>
                </c:pt>
                <c:pt idx="554">
                  <c:v>0.49473684210526314</c:v>
                </c:pt>
                <c:pt idx="555">
                  <c:v>0.49590643274853802</c:v>
                </c:pt>
                <c:pt idx="556">
                  <c:v>0.49707602339181284</c:v>
                </c:pt>
                <c:pt idx="557">
                  <c:v>0.49824561403508771</c:v>
                </c:pt>
                <c:pt idx="558">
                  <c:v>0.49941520467836259</c:v>
                </c:pt>
                <c:pt idx="559">
                  <c:v>0.50058479532163747</c:v>
                </c:pt>
                <c:pt idx="560">
                  <c:v>0.50175438596491229</c:v>
                </c:pt>
                <c:pt idx="561">
                  <c:v>0.50292397660818711</c:v>
                </c:pt>
                <c:pt idx="562">
                  <c:v>0.50409356725146204</c:v>
                </c:pt>
                <c:pt idx="563">
                  <c:v>0.50526315789473686</c:v>
                </c:pt>
                <c:pt idx="564">
                  <c:v>0.50643274853801168</c:v>
                </c:pt>
                <c:pt idx="565">
                  <c:v>0.5076023391812865</c:v>
                </c:pt>
                <c:pt idx="566">
                  <c:v>0.50877192982456143</c:v>
                </c:pt>
                <c:pt idx="567">
                  <c:v>0.50994152046783625</c:v>
                </c:pt>
                <c:pt idx="568">
                  <c:v>0.51111111111111107</c:v>
                </c:pt>
                <c:pt idx="569">
                  <c:v>0.512280701754386</c:v>
                </c:pt>
                <c:pt idx="570">
                  <c:v>0.51345029239766082</c:v>
                </c:pt>
                <c:pt idx="571">
                  <c:v>0.51461988304093564</c:v>
                </c:pt>
                <c:pt idx="572">
                  <c:v>0.51578947368421058</c:v>
                </c:pt>
                <c:pt idx="573">
                  <c:v>0.5169590643274854</c:v>
                </c:pt>
                <c:pt idx="574">
                  <c:v>0.51812865497076022</c:v>
                </c:pt>
                <c:pt idx="575">
                  <c:v>0.51929824561403504</c:v>
                </c:pt>
                <c:pt idx="576">
                  <c:v>0.52046783625730997</c:v>
                </c:pt>
                <c:pt idx="577">
                  <c:v>0.52163742690058479</c:v>
                </c:pt>
                <c:pt idx="578">
                  <c:v>0.52280701754385961</c:v>
                </c:pt>
                <c:pt idx="579">
                  <c:v>0.52397660818713454</c:v>
                </c:pt>
                <c:pt idx="580">
                  <c:v>0.52514619883040936</c:v>
                </c:pt>
                <c:pt idx="581">
                  <c:v>0.52631578947368418</c:v>
                </c:pt>
                <c:pt idx="582">
                  <c:v>0.52748538011695911</c:v>
                </c:pt>
                <c:pt idx="583">
                  <c:v>0.52865497076023393</c:v>
                </c:pt>
                <c:pt idx="584">
                  <c:v>0.52982456140350875</c:v>
                </c:pt>
                <c:pt idx="585">
                  <c:v>0.53099415204678357</c:v>
                </c:pt>
                <c:pt idx="586">
                  <c:v>0.53216374269005851</c:v>
                </c:pt>
                <c:pt idx="587">
                  <c:v>0.53333333333333333</c:v>
                </c:pt>
                <c:pt idx="588">
                  <c:v>0.53450292397660815</c:v>
                </c:pt>
                <c:pt idx="589">
                  <c:v>0.53567251461988308</c:v>
                </c:pt>
                <c:pt idx="590">
                  <c:v>0.5368421052631579</c:v>
                </c:pt>
                <c:pt idx="591">
                  <c:v>0.53801169590643272</c:v>
                </c:pt>
                <c:pt idx="592">
                  <c:v>0.53918128654970765</c:v>
                </c:pt>
                <c:pt idx="593">
                  <c:v>0.54035087719298247</c:v>
                </c:pt>
                <c:pt idx="594">
                  <c:v>0.54152046783625729</c:v>
                </c:pt>
                <c:pt idx="595">
                  <c:v>0.54269005847953211</c:v>
                </c:pt>
                <c:pt idx="596">
                  <c:v>0.54385964912280704</c:v>
                </c:pt>
                <c:pt idx="597">
                  <c:v>0.54502923976608186</c:v>
                </c:pt>
                <c:pt idx="598">
                  <c:v>0.54502923976608186</c:v>
                </c:pt>
                <c:pt idx="599">
                  <c:v>0.54619883040935668</c:v>
                </c:pt>
                <c:pt idx="600">
                  <c:v>0.54736842105263162</c:v>
                </c:pt>
                <c:pt idx="601">
                  <c:v>0.54853801169590644</c:v>
                </c:pt>
                <c:pt idx="602">
                  <c:v>0.54970760233918126</c:v>
                </c:pt>
                <c:pt idx="603">
                  <c:v>0.55087719298245619</c:v>
                </c:pt>
                <c:pt idx="604">
                  <c:v>0.55204678362573101</c:v>
                </c:pt>
                <c:pt idx="605">
                  <c:v>0.55321637426900583</c:v>
                </c:pt>
                <c:pt idx="606">
                  <c:v>0.55438596491228065</c:v>
                </c:pt>
                <c:pt idx="607">
                  <c:v>0.55438596491228065</c:v>
                </c:pt>
                <c:pt idx="608">
                  <c:v>0.55555555555555558</c:v>
                </c:pt>
                <c:pt idx="609">
                  <c:v>0.5567251461988304</c:v>
                </c:pt>
                <c:pt idx="610">
                  <c:v>0.55789473684210522</c:v>
                </c:pt>
                <c:pt idx="611">
                  <c:v>0.55906432748538015</c:v>
                </c:pt>
                <c:pt idx="612">
                  <c:v>0.56023391812865497</c:v>
                </c:pt>
                <c:pt idx="613">
                  <c:v>0.56140350877192979</c:v>
                </c:pt>
                <c:pt idx="614">
                  <c:v>0.56257309941520472</c:v>
                </c:pt>
                <c:pt idx="615">
                  <c:v>0.56374269005847955</c:v>
                </c:pt>
                <c:pt idx="616">
                  <c:v>0.56491228070175437</c:v>
                </c:pt>
                <c:pt idx="617">
                  <c:v>0.56608187134502919</c:v>
                </c:pt>
                <c:pt idx="618">
                  <c:v>0.56725146198830412</c:v>
                </c:pt>
                <c:pt idx="619">
                  <c:v>0.56842105263157894</c:v>
                </c:pt>
                <c:pt idx="620">
                  <c:v>0.56959064327485376</c:v>
                </c:pt>
                <c:pt idx="621">
                  <c:v>0.57076023391812869</c:v>
                </c:pt>
                <c:pt idx="622">
                  <c:v>0.57192982456140351</c:v>
                </c:pt>
                <c:pt idx="623">
                  <c:v>0.57309941520467833</c:v>
                </c:pt>
                <c:pt idx="624">
                  <c:v>0.57426900584795326</c:v>
                </c:pt>
                <c:pt idx="625">
                  <c:v>0.57543859649122808</c:v>
                </c:pt>
                <c:pt idx="626">
                  <c:v>0.5766081871345029</c:v>
                </c:pt>
                <c:pt idx="627">
                  <c:v>0.5766081871345029</c:v>
                </c:pt>
                <c:pt idx="628">
                  <c:v>0.57777777777777772</c:v>
                </c:pt>
                <c:pt idx="629">
                  <c:v>0.57894736842105265</c:v>
                </c:pt>
                <c:pt idx="630">
                  <c:v>0.58011695906432748</c:v>
                </c:pt>
                <c:pt idx="631">
                  <c:v>0.5812865497076023</c:v>
                </c:pt>
                <c:pt idx="632">
                  <c:v>0.58245614035087723</c:v>
                </c:pt>
                <c:pt idx="633">
                  <c:v>0.58362573099415205</c:v>
                </c:pt>
                <c:pt idx="634">
                  <c:v>0.58479532163742687</c:v>
                </c:pt>
                <c:pt idx="635">
                  <c:v>0.5859649122807018</c:v>
                </c:pt>
                <c:pt idx="636">
                  <c:v>0.58713450292397662</c:v>
                </c:pt>
                <c:pt idx="637">
                  <c:v>0.58830409356725144</c:v>
                </c:pt>
                <c:pt idx="638">
                  <c:v>0.58947368421052626</c:v>
                </c:pt>
                <c:pt idx="639">
                  <c:v>0.59064327485380119</c:v>
                </c:pt>
                <c:pt idx="640">
                  <c:v>0.59181286549707601</c:v>
                </c:pt>
                <c:pt idx="641">
                  <c:v>0.59181286549707601</c:v>
                </c:pt>
                <c:pt idx="642">
                  <c:v>0.59298245614035083</c:v>
                </c:pt>
                <c:pt idx="643">
                  <c:v>0.59415204678362576</c:v>
                </c:pt>
                <c:pt idx="644">
                  <c:v>0.59532163742690059</c:v>
                </c:pt>
                <c:pt idx="645">
                  <c:v>0.59649122807017541</c:v>
                </c:pt>
                <c:pt idx="646">
                  <c:v>0.59766081871345034</c:v>
                </c:pt>
                <c:pt idx="647">
                  <c:v>0.59883040935672516</c:v>
                </c:pt>
                <c:pt idx="648">
                  <c:v>0.6</c:v>
                </c:pt>
                <c:pt idx="649">
                  <c:v>0.60116959064327491</c:v>
                </c:pt>
                <c:pt idx="650">
                  <c:v>0.60233918128654973</c:v>
                </c:pt>
                <c:pt idx="651">
                  <c:v>0.60350877192982455</c:v>
                </c:pt>
                <c:pt idx="652">
                  <c:v>0.60467836257309937</c:v>
                </c:pt>
                <c:pt idx="653">
                  <c:v>0.6058479532163743</c:v>
                </c:pt>
                <c:pt idx="654">
                  <c:v>0.60701754385964912</c:v>
                </c:pt>
                <c:pt idx="655">
                  <c:v>0.60818713450292394</c:v>
                </c:pt>
                <c:pt idx="656">
                  <c:v>0.60935672514619887</c:v>
                </c:pt>
                <c:pt idx="657">
                  <c:v>0.61052631578947369</c:v>
                </c:pt>
                <c:pt idx="658">
                  <c:v>0.61169590643274852</c:v>
                </c:pt>
                <c:pt idx="659">
                  <c:v>0.61169590643274852</c:v>
                </c:pt>
                <c:pt idx="660">
                  <c:v>0.61286549707602345</c:v>
                </c:pt>
                <c:pt idx="661">
                  <c:v>0.61403508771929827</c:v>
                </c:pt>
                <c:pt idx="662">
                  <c:v>0.61520467836257309</c:v>
                </c:pt>
                <c:pt idx="663">
                  <c:v>0.61637426900584791</c:v>
                </c:pt>
                <c:pt idx="664">
                  <c:v>0.61754385964912284</c:v>
                </c:pt>
                <c:pt idx="665">
                  <c:v>0.61871345029239766</c:v>
                </c:pt>
                <c:pt idx="666">
                  <c:v>0.61988304093567248</c:v>
                </c:pt>
                <c:pt idx="667">
                  <c:v>0.62105263157894741</c:v>
                </c:pt>
                <c:pt idx="668">
                  <c:v>0.62222222222222223</c:v>
                </c:pt>
                <c:pt idx="669">
                  <c:v>0.62339181286549705</c:v>
                </c:pt>
                <c:pt idx="670">
                  <c:v>0.62456140350877198</c:v>
                </c:pt>
                <c:pt idx="671">
                  <c:v>0.6257309941520468</c:v>
                </c:pt>
                <c:pt idx="672">
                  <c:v>0.6257309941520468</c:v>
                </c:pt>
                <c:pt idx="673">
                  <c:v>0.62690058479532162</c:v>
                </c:pt>
                <c:pt idx="674">
                  <c:v>0.62807017543859645</c:v>
                </c:pt>
                <c:pt idx="675">
                  <c:v>0.62923976608187138</c:v>
                </c:pt>
                <c:pt idx="676">
                  <c:v>0.6304093567251462</c:v>
                </c:pt>
                <c:pt idx="677">
                  <c:v>0.63157894736842102</c:v>
                </c:pt>
                <c:pt idx="678">
                  <c:v>0.63274853801169595</c:v>
                </c:pt>
                <c:pt idx="679">
                  <c:v>0.63391812865497077</c:v>
                </c:pt>
                <c:pt idx="680">
                  <c:v>0.63508771929824559</c:v>
                </c:pt>
                <c:pt idx="681">
                  <c:v>0.63625730994152052</c:v>
                </c:pt>
                <c:pt idx="682">
                  <c:v>0.63742690058479534</c:v>
                </c:pt>
                <c:pt idx="683">
                  <c:v>0.63859649122807016</c:v>
                </c:pt>
                <c:pt idx="684">
                  <c:v>0.63976608187134498</c:v>
                </c:pt>
                <c:pt idx="685">
                  <c:v>0.64093567251461991</c:v>
                </c:pt>
                <c:pt idx="686">
                  <c:v>0.64210526315789473</c:v>
                </c:pt>
                <c:pt idx="687">
                  <c:v>0.64327485380116955</c:v>
                </c:pt>
                <c:pt idx="688">
                  <c:v>0.64444444444444449</c:v>
                </c:pt>
                <c:pt idx="689">
                  <c:v>0.64561403508771931</c:v>
                </c:pt>
                <c:pt idx="690">
                  <c:v>0.64678362573099413</c:v>
                </c:pt>
                <c:pt idx="691">
                  <c:v>0.64795321637426906</c:v>
                </c:pt>
                <c:pt idx="692">
                  <c:v>0.64912280701754388</c:v>
                </c:pt>
                <c:pt idx="693">
                  <c:v>0.6502923976608187</c:v>
                </c:pt>
                <c:pt idx="694">
                  <c:v>0.65146198830409352</c:v>
                </c:pt>
                <c:pt idx="695">
                  <c:v>0.65263157894736845</c:v>
                </c:pt>
                <c:pt idx="696">
                  <c:v>0.65380116959064327</c:v>
                </c:pt>
                <c:pt idx="697">
                  <c:v>0.65497076023391809</c:v>
                </c:pt>
                <c:pt idx="698">
                  <c:v>0.65614035087719302</c:v>
                </c:pt>
                <c:pt idx="699">
                  <c:v>0.65730994152046784</c:v>
                </c:pt>
                <c:pt idx="700">
                  <c:v>0.65847953216374266</c:v>
                </c:pt>
                <c:pt idx="701">
                  <c:v>0.6596491228070176</c:v>
                </c:pt>
                <c:pt idx="702">
                  <c:v>0.66081871345029242</c:v>
                </c:pt>
                <c:pt idx="703">
                  <c:v>0.66081871345029242</c:v>
                </c:pt>
                <c:pt idx="704">
                  <c:v>0.66081871345029242</c:v>
                </c:pt>
                <c:pt idx="705">
                  <c:v>0.66198830409356724</c:v>
                </c:pt>
                <c:pt idx="706">
                  <c:v>0.66315789473684206</c:v>
                </c:pt>
                <c:pt idx="707">
                  <c:v>0.66432748538011699</c:v>
                </c:pt>
                <c:pt idx="708">
                  <c:v>0.66549707602339181</c:v>
                </c:pt>
                <c:pt idx="709">
                  <c:v>0.66666666666666663</c:v>
                </c:pt>
                <c:pt idx="710">
                  <c:v>0.66783625730994156</c:v>
                </c:pt>
                <c:pt idx="711">
                  <c:v>0.66900584795321638</c:v>
                </c:pt>
                <c:pt idx="712">
                  <c:v>0.6701754385964912</c:v>
                </c:pt>
                <c:pt idx="713">
                  <c:v>0.67134502923976613</c:v>
                </c:pt>
                <c:pt idx="714">
                  <c:v>0.67251461988304095</c:v>
                </c:pt>
                <c:pt idx="715">
                  <c:v>0.67368421052631577</c:v>
                </c:pt>
                <c:pt idx="716">
                  <c:v>0.67485380116959059</c:v>
                </c:pt>
                <c:pt idx="717">
                  <c:v>0.67602339181286553</c:v>
                </c:pt>
                <c:pt idx="718">
                  <c:v>0.67719298245614035</c:v>
                </c:pt>
                <c:pt idx="719">
                  <c:v>0.67836257309941517</c:v>
                </c:pt>
                <c:pt idx="720">
                  <c:v>0.6795321637426901</c:v>
                </c:pt>
                <c:pt idx="721">
                  <c:v>0.68070175438596492</c:v>
                </c:pt>
                <c:pt idx="722">
                  <c:v>0.68187134502923974</c:v>
                </c:pt>
                <c:pt idx="723">
                  <c:v>0.68304093567251467</c:v>
                </c:pt>
                <c:pt idx="724">
                  <c:v>0.68421052631578949</c:v>
                </c:pt>
                <c:pt idx="725">
                  <c:v>0.68538011695906431</c:v>
                </c:pt>
                <c:pt idx="726">
                  <c:v>0.68654970760233913</c:v>
                </c:pt>
                <c:pt idx="727">
                  <c:v>0.68771929824561406</c:v>
                </c:pt>
                <c:pt idx="728">
                  <c:v>0.68888888888888888</c:v>
                </c:pt>
                <c:pt idx="729">
                  <c:v>0.6900584795321637</c:v>
                </c:pt>
                <c:pt idx="730">
                  <c:v>0.69122807017543864</c:v>
                </c:pt>
                <c:pt idx="731">
                  <c:v>0.69239766081871346</c:v>
                </c:pt>
                <c:pt idx="732">
                  <c:v>0.69356725146198828</c:v>
                </c:pt>
                <c:pt idx="733">
                  <c:v>0.69473684210526321</c:v>
                </c:pt>
                <c:pt idx="734">
                  <c:v>0.69590643274853803</c:v>
                </c:pt>
                <c:pt idx="735">
                  <c:v>0.69707602339181285</c:v>
                </c:pt>
                <c:pt idx="736">
                  <c:v>0.69824561403508767</c:v>
                </c:pt>
                <c:pt idx="737">
                  <c:v>0.6994152046783626</c:v>
                </c:pt>
                <c:pt idx="738">
                  <c:v>0.70058479532163742</c:v>
                </c:pt>
                <c:pt idx="739">
                  <c:v>0.70175438596491224</c:v>
                </c:pt>
                <c:pt idx="740">
                  <c:v>0.70292397660818717</c:v>
                </c:pt>
                <c:pt idx="741">
                  <c:v>0.70409356725146199</c:v>
                </c:pt>
                <c:pt idx="742">
                  <c:v>0.70526315789473681</c:v>
                </c:pt>
                <c:pt idx="743">
                  <c:v>0.70643274853801175</c:v>
                </c:pt>
                <c:pt idx="744">
                  <c:v>0.70760233918128657</c:v>
                </c:pt>
                <c:pt idx="745">
                  <c:v>0.70877192982456139</c:v>
                </c:pt>
                <c:pt idx="746">
                  <c:v>0.70994152046783621</c:v>
                </c:pt>
                <c:pt idx="747">
                  <c:v>0.71111111111111114</c:v>
                </c:pt>
                <c:pt idx="748">
                  <c:v>0.71228070175438596</c:v>
                </c:pt>
                <c:pt idx="749">
                  <c:v>0.71345029239766078</c:v>
                </c:pt>
                <c:pt idx="750">
                  <c:v>0.71461988304093571</c:v>
                </c:pt>
                <c:pt idx="751">
                  <c:v>0.71578947368421053</c:v>
                </c:pt>
                <c:pt idx="752">
                  <c:v>0.71695906432748535</c:v>
                </c:pt>
                <c:pt idx="753">
                  <c:v>0.71812865497076028</c:v>
                </c:pt>
                <c:pt idx="754">
                  <c:v>0.7192982456140351</c:v>
                </c:pt>
                <c:pt idx="755">
                  <c:v>0.72046783625730992</c:v>
                </c:pt>
                <c:pt idx="756">
                  <c:v>0.72163742690058474</c:v>
                </c:pt>
                <c:pt idx="757">
                  <c:v>0.72280701754385968</c:v>
                </c:pt>
                <c:pt idx="758">
                  <c:v>0.7239766081871345</c:v>
                </c:pt>
                <c:pt idx="759">
                  <c:v>0.72514619883040932</c:v>
                </c:pt>
                <c:pt idx="760">
                  <c:v>0.72631578947368425</c:v>
                </c:pt>
                <c:pt idx="761">
                  <c:v>0.72748538011695907</c:v>
                </c:pt>
                <c:pt idx="762">
                  <c:v>0.72865497076023389</c:v>
                </c:pt>
                <c:pt idx="763">
                  <c:v>0.72982456140350882</c:v>
                </c:pt>
                <c:pt idx="764">
                  <c:v>0.73099415204678364</c:v>
                </c:pt>
                <c:pt idx="765">
                  <c:v>0.73216374269005846</c:v>
                </c:pt>
                <c:pt idx="766">
                  <c:v>0.73333333333333328</c:v>
                </c:pt>
                <c:pt idx="767">
                  <c:v>0.73450292397660821</c:v>
                </c:pt>
                <c:pt idx="768">
                  <c:v>0.73567251461988303</c:v>
                </c:pt>
                <c:pt idx="769">
                  <c:v>0.73684210526315785</c:v>
                </c:pt>
                <c:pt idx="770">
                  <c:v>0.73801169590643279</c:v>
                </c:pt>
                <c:pt idx="771">
                  <c:v>0.73918128654970761</c:v>
                </c:pt>
                <c:pt idx="772">
                  <c:v>0.74035087719298243</c:v>
                </c:pt>
                <c:pt idx="773">
                  <c:v>0.74152046783625736</c:v>
                </c:pt>
                <c:pt idx="774">
                  <c:v>0.74269005847953218</c:v>
                </c:pt>
                <c:pt idx="775">
                  <c:v>0.743859649122807</c:v>
                </c:pt>
                <c:pt idx="776">
                  <c:v>0.74502923976608182</c:v>
                </c:pt>
                <c:pt idx="777">
                  <c:v>0.74619883040935675</c:v>
                </c:pt>
                <c:pt idx="778">
                  <c:v>0.74736842105263157</c:v>
                </c:pt>
                <c:pt idx="779">
                  <c:v>0.74736842105263157</c:v>
                </c:pt>
                <c:pt idx="780">
                  <c:v>0.74853801169590639</c:v>
                </c:pt>
                <c:pt idx="781">
                  <c:v>0.74970760233918132</c:v>
                </c:pt>
                <c:pt idx="782">
                  <c:v>0.75087719298245614</c:v>
                </c:pt>
                <c:pt idx="783">
                  <c:v>0.75204678362573096</c:v>
                </c:pt>
                <c:pt idx="784">
                  <c:v>0.75321637426900589</c:v>
                </c:pt>
                <c:pt idx="785">
                  <c:v>0.75438596491228072</c:v>
                </c:pt>
                <c:pt idx="786">
                  <c:v>0.75555555555555554</c:v>
                </c:pt>
                <c:pt idx="787">
                  <c:v>0.75672514619883036</c:v>
                </c:pt>
                <c:pt idx="788">
                  <c:v>0.75789473684210529</c:v>
                </c:pt>
                <c:pt idx="789">
                  <c:v>0.75906432748538011</c:v>
                </c:pt>
                <c:pt idx="790">
                  <c:v>0.76023391812865493</c:v>
                </c:pt>
                <c:pt idx="791">
                  <c:v>0.76140350877192986</c:v>
                </c:pt>
                <c:pt idx="792">
                  <c:v>0.76257309941520468</c:v>
                </c:pt>
                <c:pt idx="793">
                  <c:v>0.7637426900584795</c:v>
                </c:pt>
                <c:pt idx="794">
                  <c:v>0.76491228070175443</c:v>
                </c:pt>
                <c:pt idx="795">
                  <c:v>0.76608187134502925</c:v>
                </c:pt>
                <c:pt idx="796">
                  <c:v>0.76725146198830407</c:v>
                </c:pt>
                <c:pt idx="797">
                  <c:v>0.76842105263157889</c:v>
                </c:pt>
                <c:pt idx="798">
                  <c:v>0.76959064327485383</c:v>
                </c:pt>
                <c:pt idx="799">
                  <c:v>0.77076023391812865</c:v>
                </c:pt>
                <c:pt idx="800">
                  <c:v>0.77192982456140347</c:v>
                </c:pt>
                <c:pt idx="801">
                  <c:v>0.7730994152046784</c:v>
                </c:pt>
                <c:pt idx="802">
                  <c:v>0.77426900584795322</c:v>
                </c:pt>
                <c:pt idx="803">
                  <c:v>0.77543859649122804</c:v>
                </c:pt>
                <c:pt idx="804">
                  <c:v>0.77660818713450297</c:v>
                </c:pt>
                <c:pt idx="805">
                  <c:v>0.77777777777777779</c:v>
                </c:pt>
                <c:pt idx="806">
                  <c:v>0.77894736842105261</c:v>
                </c:pt>
                <c:pt idx="807">
                  <c:v>0.78011695906432743</c:v>
                </c:pt>
                <c:pt idx="808">
                  <c:v>0.78128654970760236</c:v>
                </c:pt>
                <c:pt idx="809">
                  <c:v>0.78245614035087718</c:v>
                </c:pt>
                <c:pt idx="810">
                  <c:v>0.783625730994152</c:v>
                </c:pt>
                <c:pt idx="811">
                  <c:v>0.78479532163742693</c:v>
                </c:pt>
                <c:pt idx="812">
                  <c:v>0.78479532163742693</c:v>
                </c:pt>
                <c:pt idx="813">
                  <c:v>0.78596491228070176</c:v>
                </c:pt>
                <c:pt idx="814">
                  <c:v>0.78713450292397658</c:v>
                </c:pt>
                <c:pt idx="815">
                  <c:v>0.78830409356725151</c:v>
                </c:pt>
                <c:pt idx="816">
                  <c:v>0.78947368421052633</c:v>
                </c:pt>
                <c:pt idx="817">
                  <c:v>0.79064327485380115</c:v>
                </c:pt>
                <c:pt idx="818">
                  <c:v>0.79181286549707597</c:v>
                </c:pt>
                <c:pt idx="819">
                  <c:v>0.7929824561403509</c:v>
                </c:pt>
                <c:pt idx="820">
                  <c:v>0.79415204678362572</c:v>
                </c:pt>
                <c:pt idx="821">
                  <c:v>0.79532163742690054</c:v>
                </c:pt>
                <c:pt idx="822">
                  <c:v>0.79649122807017547</c:v>
                </c:pt>
                <c:pt idx="823">
                  <c:v>0.79766081871345029</c:v>
                </c:pt>
                <c:pt idx="824">
                  <c:v>0.79883040935672511</c:v>
                </c:pt>
                <c:pt idx="825">
                  <c:v>0.8</c:v>
                </c:pt>
                <c:pt idx="826">
                  <c:v>0.80116959064327486</c:v>
                </c:pt>
                <c:pt idx="827">
                  <c:v>0.80233918128654969</c:v>
                </c:pt>
                <c:pt idx="828">
                  <c:v>0.80350877192982462</c:v>
                </c:pt>
                <c:pt idx="829">
                  <c:v>0.80467836257309944</c:v>
                </c:pt>
                <c:pt idx="830">
                  <c:v>0.80584795321637426</c:v>
                </c:pt>
                <c:pt idx="831">
                  <c:v>0.80701754385964908</c:v>
                </c:pt>
                <c:pt idx="832">
                  <c:v>0.80818713450292401</c:v>
                </c:pt>
                <c:pt idx="833">
                  <c:v>0.80935672514619883</c:v>
                </c:pt>
                <c:pt idx="834">
                  <c:v>0.81052631578947365</c:v>
                </c:pt>
                <c:pt idx="835">
                  <c:v>0.81169590643274858</c:v>
                </c:pt>
                <c:pt idx="836">
                  <c:v>0.8128654970760234</c:v>
                </c:pt>
                <c:pt idx="837">
                  <c:v>0.81403508771929822</c:v>
                </c:pt>
                <c:pt idx="838">
                  <c:v>0.81520467836257315</c:v>
                </c:pt>
                <c:pt idx="839">
                  <c:v>0.81637426900584797</c:v>
                </c:pt>
                <c:pt idx="840">
                  <c:v>0.81754385964912279</c:v>
                </c:pt>
                <c:pt idx="841">
                  <c:v>0.81871345029239762</c:v>
                </c:pt>
                <c:pt idx="842">
                  <c:v>0.81988304093567255</c:v>
                </c:pt>
                <c:pt idx="843">
                  <c:v>0.82105263157894737</c:v>
                </c:pt>
                <c:pt idx="844">
                  <c:v>0.82222222222222219</c:v>
                </c:pt>
                <c:pt idx="845">
                  <c:v>0.82339181286549712</c:v>
                </c:pt>
                <c:pt idx="846">
                  <c:v>0.82456140350877194</c:v>
                </c:pt>
                <c:pt idx="847">
                  <c:v>0.82573099415204676</c:v>
                </c:pt>
                <c:pt idx="848">
                  <c:v>0.82690058479532169</c:v>
                </c:pt>
                <c:pt idx="849">
                  <c:v>0.82807017543859651</c:v>
                </c:pt>
                <c:pt idx="850">
                  <c:v>0.82923976608187133</c:v>
                </c:pt>
                <c:pt idx="851">
                  <c:v>0.83040935672514615</c:v>
                </c:pt>
                <c:pt idx="852">
                  <c:v>0.83157894736842108</c:v>
                </c:pt>
                <c:pt idx="853">
                  <c:v>0.8327485380116959</c:v>
                </c:pt>
                <c:pt idx="854">
                  <c:v>0.83391812865497073</c:v>
                </c:pt>
                <c:pt idx="855">
                  <c:v>0.83508771929824566</c:v>
                </c:pt>
                <c:pt idx="856">
                  <c:v>0.83625730994152048</c:v>
                </c:pt>
                <c:pt idx="857">
                  <c:v>0.8374269005847953</c:v>
                </c:pt>
                <c:pt idx="858">
                  <c:v>0.83859649122807023</c:v>
                </c:pt>
                <c:pt idx="859">
                  <c:v>0.83859649122807023</c:v>
                </c:pt>
                <c:pt idx="860">
                  <c:v>0.83976608187134505</c:v>
                </c:pt>
                <c:pt idx="861">
                  <c:v>0.84093567251461987</c:v>
                </c:pt>
                <c:pt idx="862">
                  <c:v>0.84210526315789469</c:v>
                </c:pt>
                <c:pt idx="863">
                  <c:v>0.84327485380116962</c:v>
                </c:pt>
                <c:pt idx="864">
                  <c:v>0.84444444444444444</c:v>
                </c:pt>
                <c:pt idx="865">
                  <c:v>0.84561403508771926</c:v>
                </c:pt>
                <c:pt idx="866">
                  <c:v>0.84678362573099419</c:v>
                </c:pt>
                <c:pt idx="867">
                  <c:v>0.84678362573099419</c:v>
                </c:pt>
                <c:pt idx="868">
                  <c:v>0.84795321637426901</c:v>
                </c:pt>
                <c:pt idx="869">
                  <c:v>0.84912280701754383</c:v>
                </c:pt>
                <c:pt idx="870">
                  <c:v>0.85029239766081877</c:v>
                </c:pt>
                <c:pt idx="871">
                  <c:v>0.85146198830409359</c:v>
                </c:pt>
                <c:pt idx="872">
                  <c:v>0.85146198830409359</c:v>
                </c:pt>
                <c:pt idx="873">
                  <c:v>0.85263157894736841</c:v>
                </c:pt>
                <c:pt idx="874">
                  <c:v>0.85380116959064323</c:v>
                </c:pt>
                <c:pt idx="875">
                  <c:v>0.85497076023391816</c:v>
                </c:pt>
                <c:pt idx="876">
                  <c:v>0.85614035087719298</c:v>
                </c:pt>
                <c:pt idx="877">
                  <c:v>0.8573099415204678</c:v>
                </c:pt>
                <c:pt idx="878">
                  <c:v>0.85847953216374273</c:v>
                </c:pt>
                <c:pt idx="879">
                  <c:v>0.85964912280701755</c:v>
                </c:pt>
                <c:pt idx="880">
                  <c:v>0.86081871345029237</c:v>
                </c:pt>
                <c:pt idx="881">
                  <c:v>0.8619883040935673</c:v>
                </c:pt>
                <c:pt idx="882">
                  <c:v>0.86315789473684212</c:v>
                </c:pt>
                <c:pt idx="883">
                  <c:v>0.86432748538011694</c:v>
                </c:pt>
                <c:pt idx="884">
                  <c:v>0.86549707602339176</c:v>
                </c:pt>
                <c:pt idx="885">
                  <c:v>0.8666666666666667</c:v>
                </c:pt>
                <c:pt idx="886">
                  <c:v>0.86783625730994152</c:v>
                </c:pt>
                <c:pt idx="887">
                  <c:v>0.86900584795321634</c:v>
                </c:pt>
                <c:pt idx="888">
                  <c:v>0.87017543859649127</c:v>
                </c:pt>
                <c:pt idx="889">
                  <c:v>0.87134502923976609</c:v>
                </c:pt>
                <c:pt idx="890">
                  <c:v>0.87251461988304091</c:v>
                </c:pt>
                <c:pt idx="891">
                  <c:v>0.87368421052631584</c:v>
                </c:pt>
                <c:pt idx="892">
                  <c:v>0.87485380116959066</c:v>
                </c:pt>
                <c:pt idx="893">
                  <c:v>0.87602339181286548</c:v>
                </c:pt>
                <c:pt idx="894">
                  <c:v>0.8771929824561403</c:v>
                </c:pt>
                <c:pt idx="895">
                  <c:v>0.87836257309941523</c:v>
                </c:pt>
                <c:pt idx="896">
                  <c:v>0.87953216374269005</c:v>
                </c:pt>
                <c:pt idx="897">
                  <c:v>0.88070175438596487</c:v>
                </c:pt>
                <c:pt idx="898">
                  <c:v>0.88187134502923981</c:v>
                </c:pt>
                <c:pt idx="899">
                  <c:v>0.88304093567251463</c:v>
                </c:pt>
                <c:pt idx="900">
                  <c:v>0.88421052631578945</c:v>
                </c:pt>
                <c:pt idx="901">
                  <c:v>0.88538011695906438</c:v>
                </c:pt>
                <c:pt idx="902">
                  <c:v>0.8865497076023392</c:v>
                </c:pt>
                <c:pt idx="903">
                  <c:v>0.88771929824561402</c:v>
                </c:pt>
                <c:pt idx="904">
                  <c:v>0.88888888888888884</c:v>
                </c:pt>
                <c:pt idx="905">
                  <c:v>0.89005847953216377</c:v>
                </c:pt>
                <c:pt idx="906">
                  <c:v>0.89122807017543859</c:v>
                </c:pt>
                <c:pt idx="907">
                  <c:v>0.89239766081871341</c:v>
                </c:pt>
                <c:pt idx="908">
                  <c:v>0.89356725146198834</c:v>
                </c:pt>
                <c:pt idx="909">
                  <c:v>0.89473684210526316</c:v>
                </c:pt>
                <c:pt idx="910">
                  <c:v>0.89590643274853798</c:v>
                </c:pt>
                <c:pt idx="911">
                  <c:v>0.89707602339181292</c:v>
                </c:pt>
                <c:pt idx="912">
                  <c:v>0.89824561403508774</c:v>
                </c:pt>
                <c:pt idx="913">
                  <c:v>0.89941520467836256</c:v>
                </c:pt>
                <c:pt idx="914">
                  <c:v>0.90058479532163738</c:v>
                </c:pt>
                <c:pt idx="915">
                  <c:v>0.90175438596491231</c:v>
                </c:pt>
                <c:pt idx="916">
                  <c:v>0.90292397660818713</c:v>
                </c:pt>
                <c:pt idx="917">
                  <c:v>0.90409356725146195</c:v>
                </c:pt>
                <c:pt idx="918">
                  <c:v>0.90526315789473688</c:v>
                </c:pt>
                <c:pt idx="919">
                  <c:v>0.9064327485380117</c:v>
                </c:pt>
                <c:pt idx="920">
                  <c:v>0.90760233918128652</c:v>
                </c:pt>
                <c:pt idx="921">
                  <c:v>0.90877192982456145</c:v>
                </c:pt>
                <c:pt idx="922">
                  <c:v>0.90994152046783627</c:v>
                </c:pt>
                <c:pt idx="923">
                  <c:v>0.91111111111111109</c:v>
                </c:pt>
                <c:pt idx="924">
                  <c:v>0.91228070175438591</c:v>
                </c:pt>
                <c:pt idx="925">
                  <c:v>0.91345029239766085</c:v>
                </c:pt>
                <c:pt idx="926">
                  <c:v>0.91461988304093567</c:v>
                </c:pt>
                <c:pt idx="927">
                  <c:v>0.91578947368421049</c:v>
                </c:pt>
                <c:pt idx="928">
                  <c:v>0.91695906432748542</c:v>
                </c:pt>
                <c:pt idx="929">
                  <c:v>0.91812865497076024</c:v>
                </c:pt>
                <c:pt idx="930">
                  <c:v>0.91929824561403506</c:v>
                </c:pt>
                <c:pt idx="931">
                  <c:v>0.92046783625730999</c:v>
                </c:pt>
                <c:pt idx="932">
                  <c:v>0.92163742690058481</c:v>
                </c:pt>
                <c:pt idx="933">
                  <c:v>0.92280701754385963</c:v>
                </c:pt>
                <c:pt idx="934">
                  <c:v>0.92397660818713445</c:v>
                </c:pt>
                <c:pt idx="935">
                  <c:v>0.92514619883040938</c:v>
                </c:pt>
                <c:pt idx="936">
                  <c:v>0.9263157894736842</c:v>
                </c:pt>
                <c:pt idx="937">
                  <c:v>0.92748538011695902</c:v>
                </c:pt>
                <c:pt idx="938">
                  <c:v>0.92865497076023396</c:v>
                </c:pt>
                <c:pt idx="939">
                  <c:v>0.92982456140350878</c:v>
                </c:pt>
                <c:pt idx="940">
                  <c:v>0.9309941520467836</c:v>
                </c:pt>
                <c:pt idx="941">
                  <c:v>0.93216374269005853</c:v>
                </c:pt>
                <c:pt idx="942">
                  <c:v>0.93333333333333335</c:v>
                </c:pt>
                <c:pt idx="943">
                  <c:v>0.93450292397660817</c:v>
                </c:pt>
                <c:pt idx="944">
                  <c:v>0.93567251461988299</c:v>
                </c:pt>
                <c:pt idx="945">
                  <c:v>0.93684210526315792</c:v>
                </c:pt>
                <c:pt idx="946">
                  <c:v>0.93801169590643274</c:v>
                </c:pt>
                <c:pt idx="947">
                  <c:v>0.93918128654970756</c:v>
                </c:pt>
                <c:pt idx="948">
                  <c:v>0.94035087719298249</c:v>
                </c:pt>
                <c:pt idx="949">
                  <c:v>0.94152046783625731</c:v>
                </c:pt>
                <c:pt idx="950">
                  <c:v>0.94269005847953213</c:v>
                </c:pt>
                <c:pt idx="951">
                  <c:v>0.94385964912280707</c:v>
                </c:pt>
                <c:pt idx="952">
                  <c:v>0.94502923976608189</c:v>
                </c:pt>
                <c:pt idx="953">
                  <c:v>0.94619883040935671</c:v>
                </c:pt>
                <c:pt idx="954">
                  <c:v>0.94736842105263153</c:v>
                </c:pt>
                <c:pt idx="955">
                  <c:v>0.94853801169590646</c:v>
                </c:pt>
                <c:pt idx="956">
                  <c:v>0.94970760233918128</c:v>
                </c:pt>
                <c:pt idx="957">
                  <c:v>0.9508771929824561</c:v>
                </c:pt>
                <c:pt idx="958">
                  <c:v>0.95204678362573103</c:v>
                </c:pt>
                <c:pt idx="959">
                  <c:v>0.95321637426900585</c:v>
                </c:pt>
                <c:pt idx="960">
                  <c:v>0.95438596491228067</c:v>
                </c:pt>
                <c:pt idx="961">
                  <c:v>0.9555555555555556</c:v>
                </c:pt>
                <c:pt idx="962">
                  <c:v>0.95672514619883042</c:v>
                </c:pt>
                <c:pt idx="963">
                  <c:v>0.95789473684210524</c:v>
                </c:pt>
                <c:pt idx="964">
                  <c:v>0.95906432748538006</c:v>
                </c:pt>
                <c:pt idx="965">
                  <c:v>0.960233918128655</c:v>
                </c:pt>
                <c:pt idx="966">
                  <c:v>0.96140350877192982</c:v>
                </c:pt>
                <c:pt idx="967">
                  <c:v>0.96257309941520464</c:v>
                </c:pt>
                <c:pt idx="968">
                  <c:v>0.96374269005847957</c:v>
                </c:pt>
                <c:pt idx="969">
                  <c:v>0.96491228070175439</c:v>
                </c:pt>
                <c:pt idx="970">
                  <c:v>0.96608187134502921</c:v>
                </c:pt>
                <c:pt idx="971">
                  <c:v>0.96725146198830414</c:v>
                </c:pt>
                <c:pt idx="972">
                  <c:v>0.96842105263157896</c:v>
                </c:pt>
                <c:pt idx="973">
                  <c:v>0.96959064327485378</c:v>
                </c:pt>
                <c:pt idx="974">
                  <c:v>0.9707602339181286</c:v>
                </c:pt>
                <c:pt idx="975">
                  <c:v>0.97192982456140353</c:v>
                </c:pt>
                <c:pt idx="976">
                  <c:v>0.97309941520467835</c:v>
                </c:pt>
                <c:pt idx="977">
                  <c:v>0.97426900584795317</c:v>
                </c:pt>
                <c:pt idx="978">
                  <c:v>0.9754385964912281</c:v>
                </c:pt>
                <c:pt idx="979">
                  <c:v>0.97660818713450293</c:v>
                </c:pt>
                <c:pt idx="980">
                  <c:v>0.97777777777777775</c:v>
                </c:pt>
                <c:pt idx="981">
                  <c:v>0.97894736842105268</c:v>
                </c:pt>
                <c:pt idx="982">
                  <c:v>0.9801169590643275</c:v>
                </c:pt>
                <c:pt idx="983">
                  <c:v>0.98128654970760232</c:v>
                </c:pt>
                <c:pt idx="984">
                  <c:v>0.98245614035087714</c:v>
                </c:pt>
                <c:pt idx="985">
                  <c:v>0.98362573099415207</c:v>
                </c:pt>
                <c:pt idx="986">
                  <c:v>0.98479532163742689</c:v>
                </c:pt>
                <c:pt idx="987">
                  <c:v>0.98596491228070171</c:v>
                </c:pt>
                <c:pt idx="988">
                  <c:v>0.98596491228070171</c:v>
                </c:pt>
                <c:pt idx="989">
                  <c:v>0.98713450292397664</c:v>
                </c:pt>
                <c:pt idx="990">
                  <c:v>0.98830409356725146</c:v>
                </c:pt>
                <c:pt idx="991">
                  <c:v>0.98947368421052628</c:v>
                </c:pt>
                <c:pt idx="992">
                  <c:v>0.99064327485380121</c:v>
                </c:pt>
                <c:pt idx="993">
                  <c:v>0.99181286549707603</c:v>
                </c:pt>
                <c:pt idx="994">
                  <c:v>0.99298245614035086</c:v>
                </c:pt>
                <c:pt idx="995">
                  <c:v>0.99415204678362568</c:v>
                </c:pt>
                <c:pt idx="996">
                  <c:v>0.99532163742690061</c:v>
                </c:pt>
                <c:pt idx="997">
                  <c:v>0.99649122807017543</c:v>
                </c:pt>
                <c:pt idx="998">
                  <c:v>0.99766081871345025</c:v>
                </c:pt>
                <c:pt idx="999">
                  <c:v>0.99883040935672518</c:v>
                </c:pt>
                <c:pt idx="1000">
                  <c:v>1</c:v>
                </c:pt>
              </c:numCache>
            </c:numRef>
          </c:xVal>
          <c:yVal>
            <c:numRef>
              <c:f>LR_ValidationLiftChart!$CA$2:$CA$1002</c:f>
              <c:numCache>
                <c:formatCode>General</c:formatCode>
                <c:ptCount val="1001"/>
                <c:pt idx="0">
                  <c:v>0</c:v>
                </c:pt>
                <c:pt idx="1">
                  <c:v>6.8965517241379309E-3</c:v>
                </c:pt>
                <c:pt idx="2">
                  <c:v>6.8965517241379309E-3</c:v>
                </c:pt>
                <c:pt idx="3">
                  <c:v>1.3793103448275862E-2</c:v>
                </c:pt>
                <c:pt idx="4">
                  <c:v>2.0689655172413793E-2</c:v>
                </c:pt>
                <c:pt idx="5">
                  <c:v>2.0689655172413793E-2</c:v>
                </c:pt>
                <c:pt idx="6">
                  <c:v>2.7586206896551724E-2</c:v>
                </c:pt>
                <c:pt idx="7">
                  <c:v>3.4482758620689655E-2</c:v>
                </c:pt>
                <c:pt idx="8">
                  <c:v>4.1379310344827586E-2</c:v>
                </c:pt>
                <c:pt idx="9">
                  <c:v>4.8275862068965517E-2</c:v>
                </c:pt>
                <c:pt idx="10">
                  <c:v>5.5172413793103448E-2</c:v>
                </c:pt>
                <c:pt idx="11">
                  <c:v>6.2068965517241378E-2</c:v>
                </c:pt>
                <c:pt idx="12">
                  <c:v>6.2068965517241378E-2</c:v>
                </c:pt>
                <c:pt idx="13">
                  <c:v>6.2068965517241378E-2</c:v>
                </c:pt>
                <c:pt idx="14">
                  <c:v>6.2068965517241378E-2</c:v>
                </c:pt>
                <c:pt idx="15">
                  <c:v>6.2068965517241378E-2</c:v>
                </c:pt>
                <c:pt idx="16">
                  <c:v>6.2068965517241378E-2</c:v>
                </c:pt>
                <c:pt idx="17">
                  <c:v>6.2068965517241378E-2</c:v>
                </c:pt>
                <c:pt idx="18">
                  <c:v>6.2068965517241378E-2</c:v>
                </c:pt>
                <c:pt idx="19">
                  <c:v>6.8965517241379309E-2</c:v>
                </c:pt>
                <c:pt idx="20">
                  <c:v>6.8965517241379309E-2</c:v>
                </c:pt>
                <c:pt idx="21">
                  <c:v>6.8965517241379309E-2</c:v>
                </c:pt>
                <c:pt idx="22">
                  <c:v>7.586206896551724E-2</c:v>
                </c:pt>
                <c:pt idx="23">
                  <c:v>8.2758620689655171E-2</c:v>
                </c:pt>
                <c:pt idx="24">
                  <c:v>8.2758620689655171E-2</c:v>
                </c:pt>
                <c:pt idx="25">
                  <c:v>8.2758620689655171E-2</c:v>
                </c:pt>
                <c:pt idx="26">
                  <c:v>8.2758620689655171E-2</c:v>
                </c:pt>
                <c:pt idx="27">
                  <c:v>8.2758620689655171E-2</c:v>
                </c:pt>
                <c:pt idx="28">
                  <c:v>8.2758620689655171E-2</c:v>
                </c:pt>
                <c:pt idx="29">
                  <c:v>8.9655172413793102E-2</c:v>
                </c:pt>
                <c:pt idx="30">
                  <c:v>9.6551724137931033E-2</c:v>
                </c:pt>
                <c:pt idx="31">
                  <c:v>9.6551724137931033E-2</c:v>
                </c:pt>
                <c:pt idx="32">
                  <c:v>9.6551724137931033E-2</c:v>
                </c:pt>
                <c:pt idx="33">
                  <c:v>9.6551724137931033E-2</c:v>
                </c:pt>
                <c:pt idx="34">
                  <c:v>9.6551724137931033E-2</c:v>
                </c:pt>
                <c:pt idx="35">
                  <c:v>9.6551724137931033E-2</c:v>
                </c:pt>
                <c:pt idx="36">
                  <c:v>9.6551724137931033E-2</c:v>
                </c:pt>
                <c:pt idx="37">
                  <c:v>9.6551724137931033E-2</c:v>
                </c:pt>
                <c:pt idx="38">
                  <c:v>0.10344827586206896</c:v>
                </c:pt>
                <c:pt idx="39">
                  <c:v>0.10344827586206896</c:v>
                </c:pt>
                <c:pt idx="40">
                  <c:v>0.1103448275862069</c:v>
                </c:pt>
                <c:pt idx="41">
                  <c:v>0.1103448275862069</c:v>
                </c:pt>
                <c:pt idx="42">
                  <c:v>0.1103448275862069</c:v>
                </c:pt>
                <c:pt idx="43">
                  <c:v>0.11724137931034483</c:v>
                </c:pt>
                <c:pt idx="44">
                  <c:v>0.11724137931034483</c:v>
                </c:pt>
                <c:pt idx="45">
                  <c:v>0.12413793103448276</c:v>
                </c:pt>
                <c:pt idx="46">
                  <c:v>0.12413793103448276</c:v>
                </c:pt>
                <c:pt idx="47">
                  <c:v>0.1310344827586207</c:v>
                </c:pt>
                <c:pt idx="48">
                  <c:v>0.1310344827586207</c:v>
                </c:pt>
                <c:pt idx="49">
                  <c:v>0.13793103448275862</c:v>
                </c:pt>
                <c:pt idx="50">
                  <c:v>0.13793103448275862</c:v>
                </c:pt>
                <c:pt idx="51">
                  <c:v>0.14482758620689656</c:v>
                </c:pt>
                <c:pt idx="52">
                  <c:v>0.14482758620689656</c:v>
                </c:pt>
                <c:pt idx="53">
                  <c:v>0.15172413793103448</c:v>
                </c:pt>
                <c:pt idx="54">
                  <c:v>0.15172413793103448</c:v>
                </c:pt>
                <c:pt idx="55">
                  <c:v>0.15172413793103448</c:v>
                </c:pt>
                <c:pt idx="56">
                  <c:v>0.15862068965517243</c:v>
                </c:pt>
                <c:pt idx="57">
                  <c:v>0.16551724137931034</c:v>
                </c:pt>
                <c:pt idx="58">
                  <c:v>0.17241379310344829</c:v>
                </c:pt>
                <c:pt idx="59">
                  <c:v>0.1793103448275862</c:v>
                </c:pt>
                <c:pt idx="60">
                  <c:v>0.18620689655172415</c:v>
                </c:pt>
                <c:pt idx="61">
                  <c:v>0.18620689655172415</c:v>
                </c:pt>
                <c:pt idx="62">
                  <c:v>0.18620689655172415</c:v>
                </c:pt>
                <c:pt idx="63">
                  <c:v>0.18620689655172415</c:v>
                </c:pt>
                <c:pt idx="64">
                  <c:v>0.19310344827586207</c:v>
                </c:pt>
                <c:pt idx="65">
                  <c:v>0.19310344827586207</c:v>
                </c:pt>
                <c:pt idx="66">
                  <c:v>0.19310344827586207</c:v>
                </c:pt>
                <c:pt idx="67">
                  <c:v>0.2</c:v>
                </c:pt>
                <c:pt idx="68">
                  <c:v>0.2</c:v>
                </c:pt>
                <c:pt idx="69">
                  <c:v>0.20689655172413793</c:v>
                </c:pt>
                <c:pt idx="70">
                  <c:v>0.20689655172413793</c:v>
                </c:pt>
                <c:pt idx="71">
                  <c:v>0.21379310344827587</c:v>
                </c:pt>
                <c:pt idx="72">
                  <c:v>0.21379310344827587</c:v>
                </c:pt>
                <c:pt idx="73">
                  <c:v>0.22068965517241379</c:v>
                </c:pt>
                <c:pt idx="74">
                  <c:v>0.22068965517241379</c:v>
                </c:pt>
                <c:pt idx="75">
                  <c:v>0.22758620689655173</c:v>
                </c:pt>
                <c:pt idx="76">
                  <c:v>0.23448275862068965</c:v>
                </c:pt>
                <c:pt idx="77">
                  <c:v>0.2413793103448276</c:v>
                </c:pt>
                <c:pt idx="78">
                  <c:v>0.2413793103448276</c:v>
                </c:pt>
                <c:pt idx="79">
                  <c:v>0.24827586206896551</c:v>
                </c:pt>
                <c:pt idx="80">
                  <c:v>0.24827586206896551</c:v>
                </c:pt>
                <c:pt idx="81">
                  <c:v>0.25517241379310346</c:v>
                </c:pt>
                <c:pt idx="82">
                  <c:v>0.2620689655172414</c:v>
                </c:pt>
                <c:pt idx="83">
                  <c:v>0.26896551724137929</c:v>
                </c:pt>
                <c:pt idx="84">
                  <c:v>0.26896551724137929</c:v>
                </c:pt>
                <c:pt idx="85">
                  <c:v>0.26896551724137929</c:v>
                </c:pt>
                <c:pt idx="86">
                  <c:v>0.26896551724137929</c:v>
                </c:pt>
                <c:pt idx="87">
                  <c:v>0.27586206896551724</c:v>
                </c:pt>
                <c:pt idx="88">
                  <c:v>0.27586206896551724</c:v>
                </c:pt>
                <c:pt idx="89">
                  <c:v>0.27586206896551724</c:v>
                </c:pt>
                <c:pt idx="90">
                  <c:v>0.27586206896551724</c:v>
                </c:pt>
                <c:pt idx="91">
                  <c:v>0.28275862068965518</c:v>
                </c:pt>
                <c:pt idx="92">
                  <c:v>0.28275862068965518</c:v>
                </c:pt>
                <c:pt idx="93">
                  <c:v>0.28965517241379313</c:v>
                </c:pt>
                <c:pt idx="94">
                  <c:v>0.28965517241379313</c:v>
                </c:pt>
                <c:pt idx="95">
                  <c:v>0.28965517241379313</c:v>
                </c:pt>
                <c:pt idx="96">
                  <c:v>0.28965517241379313</c:v>
                </c:pt>
                <c:pt idx="97">
                  <c:v>0.29655172413793102</c:v>
                </c:pt>
                <c:pt idx="98">
                  <c:v>0.30344827586206896</c:v>
                </c:pt>
                <c:pt idx="99">
                  <c:v>0.30344827586206896</c:v>
                </c:pt>
                <c:pt idx="100">
                  <c:v>0.30344827586206896</c:v>
                </c:pt>
                <c:pt idx="101">
                  <c:v>0.30344827586206896</c:v>
                </c:pt>
                <c:pt idx="102">
                  <c:v>0.31034482758620691</c:v>
                </c:pt>
                <c:pt idx="103">
                  <c:v>0.31034482758620691</c:v>
                </c:pt>
                <c:pt idx="104">
                  <c:v>0.31034482758620691</c:v>
                </c:pt>
                <c:pt idx="105">
                  <c:v>0.31724137931034485</c:v>
                </c:pt>
                <c:pt idx="106">
                  <c:v>0.32413793103448274</c:v>
                </c:pt>
                <c:pt idx="107">
                  <c:v>0.32413793103448274</c:v>
                </c:pt>
                <c:pt idx="108">
                  <c:v>0.33103448275862069</c:v>
                </c:pt>
                <c:pt idx="109">
                  <c:v>0.33793103448275863</c:v>
                </c:pt>
                <c:pt idx="110">
                  <c:v>0.33793103448275863</c:v>
                </c:pt>
                <c:pt idx="111">
                  <c:v>0.34482758620689657</c:v>
                </c:pt>
                <c:pt idx="112">
                  <c:v>0.34482758620689657</c:v>
                </c:pt>
                <c:pt idx="113">
                  <c:v>0.34482758620689657</c:v>
                </c:pt>
                <c:pt idx="114">
                  <c:v>0.34482758620689657</c:v>
                </c:pt>
                <c:pt idx="115">
                  <c:v>0.35172413793103446</c:v>
                </c:pt>
                <c:pt idx="116">
                  <c:v>0.35862068965517241</c:v>
                </c:pt>
                <c:pt idx="117">
                  <c:v>0.36551724137931035</c:v>
                </c:pt>
                <c:pt idx="118">
                  <c:v>0.36551724137931035</c:v>
                </c:pt>
                <c:pt idx="119">
                  <c:v>0.36551724137931035</c:v>
                </c:pt>
                <c:pt idx="120">
                  <c:v>0.36551724137931035</c:v>
                </c:pt>
                <c:pt idx="121">
                  <c:v>0.36551724137931035</c:v>
                </c:pt>
                <c:pt idx="122">
                  <c:v>0.3724137931034483</c:v>
                </c:pt>
                <c:pt idx="123">
                  <c:v>0.37931034482758619</c:v>
                </c:pt>
                <c:pt idx="124">
                  <c:v>0.38620689655172413</c:v>
                </c:pt>
                <c:pt idx="125">
                  <c:v>0.38620689655172413</c:v>
                </c:pt>
                <c:pt idx="126">
                  <c:v>0.38620689655172413</c:v>
                </c:pt>
                <c:pt idx="127">
                  <c:v>0.39310344827586208</c:v>
                </c:pt>
                <c:pt idx="128">
                  <c:v>0.4</c:v>
                </c:pt>
                <c:pt idx="129">
                  <c:v>0.4</c:v>
                </c:pt>
                <c:pt idx="130">
                  <c:v>0.4</c:v>
                </c:pt>
                <c:pt idx="131">
                  <c:v>0.4</c:v>
                </c:pt>
                <c:pt idx="132">
                  <c:v>0.40689655172413791</c:v>
                </c:pt>
                <c:pt idx="133">
                  <c:v>0.41379310344827586</c:v>
                </c:pt>
                <c:pt idx="134">
                  <c:v>0.41379310344827586</c:v>
                </c:pt>
                <c:pt idx="135">
                  <c:v>0.41379310344827586</c:v>
                </c:pt>
                <c:pt idx="136">
                  <c:v>0.4206896551724138</c:v>
                </c:pt>
                <c:pt idx="137">
                  <c:v>0.42758620689655175</c:v>
                </c:pt>
                <c:pt idx="138">
                  <c:v>0.42758620689655175</c:v>
                </c:pt>
                <c:pt idx="139">
                  <c:v>0.42758620689655175</c:v>
                </c:pt>
                <c:pt idx="140">
                  <c:v>0.42758620689655175</c:v>
                </c:pt>
                <c:pt idx="141">
                  <c:v>0.43448275862068964</c:v>
                </c:pt>
                <c:pt idx="142">
                  <c:v>0.43448275862068964</c:v>
                </c:pt>
                <c:pt idx="143">
                  <c:v>0.43448275862068964</c:v>
                </c:pt>
                <c:pt idx="144">
                  <c:v>0.43448275862068964</c:v>
                </c:pt>
                <c:pt idx="145">
                  <c:v>0.43448275862068964</c:v>
                </c:pt>
                <c:pt idx="146">
                  <c:v>0.44137931034482758</c:v>
                </c:pt>
                <c:pt idx="147">
                  <c:v>0.44137931034482758</c:v>
                </c:pt>
                <c:pt idx="148">
                  <c:v>0.44137931034482758</c:v>
                </c:pt>
                <c:pt idx="149">
                  <c:v>0.44827586206896552</c:v>
                </c:pt>
                <c:pt idx="150">
                  <c:v>0.44827586206896552</c:v>
                </c:pt>
                <c:pt idx="151">
                  <c:v>0.44827586206896552</c:v>
                </c:pt>
                <c:pt idx="152">
                  <c:v>0.45517241379310347</c:v>
                </c:pt>
                <c:pt idx="153">
                  <c:v>0.45517241379310347</c:v>
                </c:pt>
                <c:pt idx="154">
                  <c:v>0.46206896551724136</c:v>
                </c:pt>
                <c:pt idx="155">
                  <c:v>0.46206896551724136</c:v>
                </c:pt>
                <c:pt idx="156">
                  <c:v>0.46206896551724136</c:v>
                </c:pt>
                <c:pt idx="157">
                  <c:v>0.46206896551724136</c:v>
                </c:pt>
                <c:pt idx="158">
                  <c:v>0.4689655172413793</c:v>
                </c:pt>
                <c:pt idx="159">
                  <c:v>0.47586206896551725</c:v>
                </c:pt>
                <c:pt idx="160">
                  <c:v>0.48275862068965519</c:v>
                </c:pt>
                <c:pt idx="161">
                  <c:v>0.48275862068965519</c:v>
                </c:pt>
                <c:pt idx="162">
                  <c:v>0.48275862068965519</c:v>
                </c:pt>
                <c:pt idx="163">
                  <c:v>0.48965517241379308</c:v>
                </c:pt>
                <c:pt idx="164">
                  <c:v>0.49655172413793103</c:v>
                </c:pt>
                <c:pt idx="165">
                  <c:v>0.49655172413793103</c:v>
                </c:pt>
                <c:pt idx="166">
                  <c:v>0.50344827586206897</c:v>
                </c:pt>
                <c:pt idx="167">
                  <c:v>0.50344827586206897</c:v>
                </c:pt>
                <c:pt idx="168">
                  <c:v>0.50344827586206897</c:v>
                </c:pt>
                <c:pt idx="169">
                  <c:v>0.50344827586206897</c:v>
                </c:pt>
                <c:pt idx="170">
                  <c:v>0.51034482758620692</c:v>
                </c:pt>
                <c:pt idx="171">
                  <c:v>0.51724137931034486</c:v>
                </c:pt>
                <c:pt idx="172">
                  <c:v>0.52413793103448281</c:v>
                </c:pt>
                <c:pt idx="173">
                  <c:v>0.52413793103448281</c:v>
                </c:pt>
                <c:pt idx="174">
                  <c:v>0.52413793103448281</c:v>
                </c:pt>
                <c:pt idx="175">
                  <c:v>0.52413793103448281</c:v>
                </c:pt>
                <c:pt idx="176">
                  <c:v>0.52413793103448281</c:v>
                </c:pt>
                <c:pt idx="177">
                  <c:v>0.52413793103448281</c:v>
                </c:pt>
                <c:pt idx="178">
                  <c:v>0.52413793103448281</c:v>
                </c:pt>
                <c:pt idx="179">
                  <c:v>0.53103448275862064</c:v>
                </c:pt>
                <c:pt idx="180">
                  <c:v>0.53793103448275859</c:v>
                </c:pt>
                <c:pt idx="181">
                  <c:v>0.53793103448275859</c:v>
                </c:pt>
                <c:pt idx="182">
                  <c:v>0.54482758620689653</c:v>
                </c:pt>
                <c:pt idx="183">
                  <c:v>0.54482758620689653</c:v>
                </c:pt>
                <c:pt idx="184">
                  <c:v>0.54482758620689653</c:v>
                </c:pt>
                <c:pt idx="185">
                  <c:v>0.54482758620689653</c:v>
                </c:pt>
                <c:pt idx="186">
                  <c:v>0.54482758620689653</c:v>
                </c:pt>
                <c:pt idx="187">
                  <c:v>0.55172413793103448</c:v>
                </c:pt>
                <c:pt idx="188">
                  <c:v>0.55172413793103448</c:v>
                </c:pt>
                <c:pt idx="189">
                  <c:v>0.55172413793103448</c:v>
                </c:pt>
                <c:pt idx="190">
                  <c:v>0.55862068965517242</c:v>
                </c:pt>
                <c:pt idx="191">
                  <c:v>0.55862068965517242</c:v>
                </c:pt>
                <c:pt idx="192">
                  <c:v>0.56551724137931036</c:v>
                </c:pt>
                <c:pt idx="193">
                  <c:v>0.56551724137931036</c:v>
                </c:pt>
                <c:pt idx="194">
                  <c:v>0.56551724137931036</c:v>
                </c:pt>
                <c:pt idx="195">
                  <c:v>0.56551724137931036</c:v>
                </c:pt>
                <c:pt idx="196">
                  <c:v>0.56551724137931036</c:v>
                </c:pt>
                <c:pt idx="197">
                  <c:v>0.56551724137931036</c:v>
                </c:pt>
                <c:pt idx="198">
                  <c:v>0.56551724137931036</c:v>
                </c:pt>
                <c:pt idx="199">
                  <c:v>0.57241379310344831</c:v>
                </c:pt>
                <c:pt idx="200">
                  <c:v>0.57241379310344831</c:v>
                </c:pt>
                <c:pt idx="201">
                  <c:v>0.57241379310344831</c:v>
                </c:pt>
                <c:pt idx="202">
                  <c:v>0.57931034482758625</c:v>
                </c:pt>
                <c:pt idx="203">
                  <c:v>0.57931034482758625</c:v>
                </c:pt>
                <c:pt idx="204">
                  <c:v>0.57931034482758625</c:v>
                </c:pt>
                <c:pt idx="205">
                  <c:v>0.58620689655172409</c:v>
                </c:pt>
                <c:pt idx="206">
                  <c:v>0.58620689655172409</c:v>
                </c:pt>
                <c:pt idx="207">
                  <c:v>0.59310344827586203</c:v>
                </c:pt>
                <c:pt idx="208">
                  <c:v>0.59310344827586203</c:v>
                </c:pt>
                <c:pt idx="209">
                  <c:v>0.59310344827586203</c:v>
                </c:pt>
                <c:pt idx="210">
                  <c:v>0.59310344827586203</c:v>
                </c:pt>
                <c:pt idx="211">
                  <c:v>0.59310344827586203</c:v>
                </c:pt>
                <c:pt idx="212">
                  <c:v>0.59310344827586203</c:v>
                </c:pt>
                <c:pt idx="213">
                  <c:v>0.59310344827586203</c:v>
                </c:pt>
                <c:pt idx="214">
                  <c:v>0.59310344827586203</c:v>
                </c:pt>
                <c:pt idx="215">
                  <c:v>0.59310344827586203</c:v>
                </c:pt>
                <c:pt idx="216">
                  <c:v>0.6</c:v>
                </c:pt>
                <c:pt idx="217">
                  <c:v>0.60689655172413792</c:v>
                </c:pt>
                <c:pt idx="218">
                  <c:v>0.60689655172413792</c:v>
                </c:pt>
                <c:pt idx="219">
                  <c:v>0.60689655172413792</c:v>
                </c:pt>
                <c:pt idx="220">
                  <c:v>0.61379310344827587</c:v>
                </c:pt>
                <c:pt idx="221">
                  <c:v>0.61379310344827587</c:v>
                </c:pt>
                <c:pt idx="222">
                  <c:v>0.61379310344827587</c:v>
                </c:pt>
                <c:pt idx="223">
                  <c:v>0.62068965517241381</c:v>
                </c:pt>
                <c:pt idx="224">
                  <c:v>0.62068965517241381</c:v>
                </c:pt>
                <c:pt idx="225">
                  <c:v>0.62068965517241381</c:v>
                </c:pt>
                <c:pt idx="226">
                  <c:v>0.62758620689655176</c:v>
                </c:pt>
                <c:pt idx="227">
                  <c:v>0.62758620689655176</c:v>
                </c:pt>
                <c:pt idx="228">
                  <c:v>0.62758620689655176</c:v>
                </c:pt>
                <c:pt idx="229">
                  <c:v>0.6344827586206897</c:v>
                </c:pt>
                <c:pt idx="230">
                  <c:v>0.64137931034482754</c:v>
                </c:pt>
                <c:pt idx="231">
                  <c:v>0.64827586206896548</c:v>
                </c:pt>
                <c:pt idx="232">
                  <c:v>0.65517241379310343</c:v>
                </c:pt>
                <c:pt idx="233">
                  <c:v>0.65517241379310343</c:v>
                </c:pt>
                <c:pt idx="234">
                  <c:v>0.66206896551724137</c:v>
                </c:pt>
                <c:pt idx="235">
                  <c:v>0.66206896551724137</c:v>
                </c:pt>
                <c:pt idx="236">
                  <c:v>0.66896551724137931</c:v>
                </c:pt>
                <c:pt idx="237">
                  <c:v>0.66896551724137931</c:v>
                </c:pt>
                <c:pt idx="238">
                  <c:v>0.66896551724137931</c:v>
                </c:pt>
                <c:pt idx="239">
                  <c:v>0.66896551724137931</c:v>
                </c:pt>
                <c:pt idx="240">
                  <c:v>0.66896551724137931</c:v>
                </c:pt>
                <c:pt idx="241">
                  <c:v>0.66896551724137931</c:v>
                </c:pt>
                <c:pt idx="242">
                  <c:v>0.66896551724137931</c:v>
                </c:pt>
                <c:pt idx="243">
                  <c:v>0.67586206896551726</c:v>
                </c:pt>
                <c:pt idx="244">
                  <c:v>0.67586206896551726</c:v>
                </c:pt>
                <c:pt idx="245">
                  <c:v>0.67586206896551726</c:v>
                </c:pt>
                <c:pt idx="246">
                  <c:v>0.67586206896551726</c:v>
                </c:pt>
                <c:pt idx="247">
                  <c:v>0.67586206896551726</c:v>
                </c:pt>
                <c:pt idx="248">
                  <c:v>0.67586206896551726</c:v>
                </c:pt>
                <c:pt idx="249">
                  <c:v>0.67586206896551726</c:v>
                </c:pt>
                <c:pt idx="250">
                  <c:v>0.67586206896551726</c:v>
                </c:pt>
                <c:pt idx="251">
                  <c:v>0.67586206896551726</c:v>
                </c:pt>
                <c:pt idx="252">
                  <c:v>0.6827586206896552</c:v>
                </c:pt>
                <c:pt idx="253">
                  <c:v>0.6827586206896552</c:v>
                </c:pt>
                <c:pt idx="254">
                  <c:v>0.6827586206896552</c:v>
                </c:pt>
                <c:pt idx="255">
                  <c:v>0.6827586206896552</c:v>
                </c:pt>
                <c:pt idx="256">
                  <c:v>0.6827586206896552</c:v>
                </c:pt>
                <c:pt idx="257">
                  <c:v>0.6827586206896552</c:v>
                </c:pt>
                <c:pt idx="258">
                  <c:v>0.6827586206896552</c:v>
                </c:pt>
                <c:pt idx="259">
                  <c:v>0.6827586206896552</c:v>
                </c:pt>
                <c:pt idx="260">
                  <c:v>0.68965517241379315</c:v>
                </c:pt>
                <c:pt idx="261">
                  <c:v>0.69655172413793098</c:v>
                </c:pt>
                <c:pt idx="262">
                  <c:v>0.70344827586206893</c:v>
                </c:pt>
                <c:pt idx="263">
                  <c:v>0.70344827586206893</c:v>
                </c:pt>
                <c:pt idx="264">
                  <c:v>0.70344827586206893</c:v>
                </c:pt>
                <c:pt idx="265">
                  <c:v>0.70344827586206893</c:v>
                </c:pt>
                <c:pt idx="266">
                  <c:v>0.70344827586206893</c:v>
                </c:pt>
                <c:pt idx="267">
                  <c:v>0.70344827586206893</c:v>
                </c:pt>
                <c:pt idx="268">
                  <c:v>0.70344827586206893</c:v>
                </c:pt>
                <c:pt idx="269">
                  <c:v>0.71034482758620687</c:v>
                </c:pt>
                <c:pt idx="270">
                  <c:v>0.71034482758620687</c:v>
                </c:pt>
                <c:pt idx="271">
                  <c:v>0.71034482758620687</c:v>
                </c:pt>
                <c:pt idx="272">
                  <c:v>0.71034482758620687</c:v>
                </c:pt>
                <c:pt idx="273">
                  <c:v>0.71034482758620687</c:v>
                </c:pt>
                <c:pt idx="274">
                  <c:v>0.71724137931034482</c:v>
                </c:pt>
                <c:pt idx="275">
                  <c:v>0.71724137931034482</c:v>
                </c:pt>
                <c:pt idx="276">
                  <c:v>0.71724137931034482</c:v>
                </c:pt>
                <c:pt idx="277">
                  <c:v>0.71724137931034482</c:v>
                </c:pt>
                <c:pt idx="278">
                  <c:v>0.71724137931034482</c:v>
                </c:pt>
                <c:pt idx="279">
                  <c:v>0.71724137931034482</c:v>
                </c:pt>
                <c:pt idx="280">
                  <c:v>0.71724137931034482</c:v>
                </c:pt>
                <c:pt idx="281">
                  <c:v>0.71724137931034482</c:v>
                </c:pt>
                <c:pt idx="282">
                  <c:v>0.71724137931034482</c:v>
                </c:pt>
                <c:pt idx="283">
                  <c:v>0.71724137931034482</c:v>
                </c:pt>
                <c:pt idx="284">
                  <c:v>0.71724137931034482</c:v>
                </c:pt>
                <c:pt idx="285">
                  <c:v>0.72413793103448276</c:v>
                </c:pt>
                <c:pt idx="286">
                  <c:v>0.72413793103448276</c:v>
                </c:pt>
                <c:pt idx="287">
                  <c:v>0.72413793103448276</c:v>
                </c:pt>
                <c:pt idx="288">
                  <c:v>0.73103448275862071</c:v>
                </c:pt>
                <c:pt idx="289">
                  <c:v>0.73103448275862071</c:v>
                </c:pt>
                <c:pt idx="290">
                  <c:v>0.73103448275862071</c:v>
                </c:pt>
                <c:pt idx="291">
                  <c:v>0.73103448275862071</c:v>
                </c:pt>
                <c:pt idx="292">
                  <c:v>0.73103448275862071</c:v>
                </c:pt>
                <c:pt idx="293">
                  <c:v>0.73103448275862071</c:v>
                </c:pt>
                <c:pt idx="294">
                  <c:v>0.73793103448275865</c:v>
                </c:pt>
                <c:pt idx="295">
                  <c:v>0.73793103448275865</c:v>
                </c:pt>
                <c:pt idx="296">
                  <c:v>0.73793103448275865</c:v>
                </c:pt>
                <c:pt idx="297">
                  <c:v>0.73793103448275865</c:v>
                </c:pt>
                <c:pt idx="298">
                  <c:v>0.73793103448275865</c:v>
                </c:pt>
                <c:pt idx="299">
                  <c:v>0.73793103448275865</c:v>
                </c:pt>
                <c:pt idx="300">
                  <c:v>0.7448275862068966</c:v>
                </c:pt>
                <c:pt idx="301">
                  <c:v>0.7448275862068966</c:v>
                </c:pt>
                <c:pt idx="302">
                  <c:v>0.7448275862068966</c:v>
                </c:pt>
                <c:pt idx="303">
                  <c:v>0.7448275862068966</c:v>
                </c:pt>
                <c:pt idx="304">
                  <c:v>0.7448275862068966</c:v>
                </c:pt>
                <c:pt idx="305">
                  <c:v>0.75172413793103443</c:v>
                </c:pt>
                <c:pt idx="306">
                  <c:v>0.75172413793103443</c:v>
                </c:pt>
                <c:pt idx="307">
                  <c:v>0.75172413793103443</c:v>
                </c:pt>
                <c:pt idx="308">
                  <c:v>0.75172413793103443</c:v>
                </c:pt>
                <c:pt idx="309">
                  <c:v>0.75172413793103443</c:v>
                </c:pt>
                <c:pt idx="310">
                  <c:v>0.75172413793103443</c:v>
                </c:pt>
                <c:pt idx="311">
                  <c:v>0.75862068965517238</c:v>
                </c:pt>
                <c:pt idx="312">
                  <c:v>0.75862068965517238</c:v>
                </c:pt>
                <c:pt idx="313">
                  <c:v>0.75862068965517238</c:v>
                </c:pt>
                <c:pt idx="314">
                  <c:v>0.75862068965517238</c:v>
                </c:pt>
                <c:pt idx="315">
                  <c:v>0.75862068965517238</c:v>
                </c:pt>
                <c:pt idx="316">
                  <c:v>0.75862068965517238</c:v>
                </c:pt>
                <c:pt idx="317">
                  <c:v>0.76551724137931032</c:v>
                </c:pt>
                <c:pt idx="318">
                  <c:v>0.76551724137931032</c:v>
                </c:pt>
                <c:pt idx="319">
                  <c:v>0.76551724137931032</c:v>
                </c:pt>
                <c:pt idx="320">
                  <c:v>0.76551724137931032</c:v>
                </c:pt>
                <c:pt idx="321">
                  <c:v>0.76551724137931032</c:v>
                </c:pt>
                <c:pt idx="322">
                  <c:v>0.76551724137931032</c:v>
                </c:pt>
                <c:pt idx="323">
                  <c:v>0.76551724137931032</c:v>
                </c:pt>
                <c:pt idx="324">
                  <c:v>0.76551724137931032</c:v>
                </c:pt>
                <c:pt idx="325">
                  <c:v>0.76551724137931032</c:v>
                </c:pt>
                <c:pt idx="326">
                  <c:v>0.76551724137931032</c:v>
                </c:pt>
                <c:pt idx="327">
                  <c:v>0.76551724137931032</c:v>
                </c:pt>
                <c:pt idx="328">
                  <c:v>0.76551724137931032</c:v>
                </c:pt>
                <c:pt idx="329">
                  <c:v>0.76551724137931032</c:v>
                </c:pt>
                <c:pt idx="330">
                  <c:v>0.76551724137931032</c:v>
                </c:pt>
                <c:pt idx="331">
                  <c:v>0.76551724137931032</c:v>
                </c:pt>
                <c:pt idx="332">
                  <c:v>0.76551724137931032</c:v>
                </c:pt>
                <c:pt idx="333">
                  <c:v>0.77241379310344827</c:v>
                </c:pt>
                <c:pt idx="334">
                  <c:v>0.77241379310344827</c:v>
                </c:pt>
                <c:pt idx="335">
                  <c:v>0.77241379310344827</c:v>
                </c:pt>
                <c:pt idx="336">
                  <c:v>0.77241379310344827</c:v>
                </c:pt>
                <c:pt idx="337">
                  <c:v>0.77241379310344827</c:v>
                </c:pt>
                <c:pt idx="338">
                  <c:v>0.77241379310344827</c:v>
                </c:pt>
                <c:pt idx="339">
                  <c:v>0.77241379310344827</c:v>
                </c:pt>
                <c:pt idx="340">
                  <c:v>0.77241379310344827</c:v>
                </c:pt>
                <c:pt idx="341">
                  <c:v>0.77241379310344827</c:v>
                </c:pt>
                <c:pt idx="342">
                  <c:v>0.77931034482758621</c:v>
                </c:pt>
                <c:pt idx="343">
                  <c:v>0.77931034482758621</c:v>
                </c:pt>
                <c:pt idx="344">
                  <c:v>0.77931034482758621</c:v>
                </c:pt>
                <c:pt idx="345">
                  <c:v>0.77931034482758621</c:v>
                </c:pt>
                <c:pt idx="346">
                  <c:v>0.77931034482758621</c:v>
                </c:pt>
                <c:pt idx="347">
                  <c:v>0.77931034482758621</c:v>
                </c:pt>
                <c:pt idx="348">
                  <c:v>0.77931034482758621</c:v>
                </c:pt>
                <c:pt idx="349">
                  <c:v>0.77931034482758621</c:v>
                </c:pt>
                <c:pt idx="350">
                  <c:v>0.77931034482758621</c:v>
                </c:pt>
                <c:pt idx="351">
                  <c:v>0.77931034482758621</c:v>
                </c:pt>
                <c:pt idx="352">
                  <c:v>0.77931034482758621</c:v>
                </c:pt>
                <c:pt idx="353">
                  <c:v>0.77931034482758621</c:v>
                </c:pt>
                <c:pt idx="354">
                  <c:v>0.77931034482758621</c:v>
                </c:pt>
                <c:pt idx="355">
                  <c:v>0.78620689655172415</c:v>
                </c:pt>
                <c:pt idx="356">
                  <c:v>0.78620689655172415</c:v>
                </c:pt>
                <c:pt idx="357">
                  <c:v>0.78620689655172415</c:v>
                </c:pt>
                <c:pt idx="358">
                  <c:v>0.78620689655172415</c:v>
                </c:pt>
                <c:pt idx="359">
                  <c:v>0.78620689655172415</c:v>
                </c:pt>
                <c:pt idx="360">
                  <c:v>0.78620689655172415</c:v>
                </c:pt>
                <c:pt idx="361">
                  <c:v>0.78620689655172415</c:v>
                </c:pt>
                <c:pt idx="362">
                  <c:v>0.78620689655172415</c:v>
                </c:pt>
                <c:pt idx="363">
                  <c:v>0.78620689655172415</c:v>
                </c:pt>
                <c:pt idx="364">
                  <c:v>0.78620689655172415</c:v>
                </c:pt>
                <c:pt idx="365">
                  <c:v>0.78620689655172415</c:v>
                </c:pt>
                <c:pt idx="366">
                  <c:v>0.78620689655172415</c:v>
                </c:pt>
                <c:pt idx="367">
                  <c:v>0.78620689655172415</c:v>
                </c:pt>
                <c:pt idx="368">
                  <c:v>0.78620689655172415</c:v>
                </c:pt>
                <c:pt idx="369">
                  <c:v>0.78620689655172415</c:v>
                </c:pt>
                <c:pt idx="370">
                  <c:v>0.7931034482758621</c:v>
                </c:pt>
                <c:pt idx="371">
                  <c:v>0.7931034482758621</c:v>
                </c:pt>
                <c:pt idx="372">
                  <c:v>0.7931034482758621</c:v>
                </c:pt>
                <c:pt idx="373">
                  <c:v>0.7931034482758621</c:v>
                </c:pt>
                <c:pt idx="374">
                  <c:v>0.7931034482758621</c:v>
                </c:pt>
                <c:pt idx="375">
                  <c:v>0.7931034482758621</c:v>
                </c:pt>
                <c:pt idx="376">
                  <c:v>0.7931034482758621</c:v>
                </c:pt>
                <c:pt idx="377">
                  <c:v>0.7931034482758621</c:v>
                </c:pt>
                <c:pt idx="378">
                  <c:v>0.7931034482758621</c:v>
                </c:pt>
                <c:pt idx="379">
                  <c:v>0.7931034482758621</c:v>
                </c:pt>
                <c:pt idx="380">
                  <c:v>0.8</c:v>
                </c:pt>
                <c:pt idx="381">
                  <c:v>0.8</c:v>
                </c:pt>
                <c:pt idx="382">
                  <c:v>0.80689655172413788</c:v>
                </c:pt>
                <c:pt idx="383">
                  <c:v>0.80689655172413788</c:v>
                </c:pt>
                <c:pt idx="384">
                  <c:v>0.80689655172413788</c:v>
                </c:pt>
                <c:pt idx="385">
                  <c:v>0.80689655172413788</c:v>
                </c:pt>
                <c:pt idx="386">
                  <c:v>0.80689655172413788</c:v>
                </c:pt>
                <c:pt idx="387">
                  <c:v>0.80689655172413788</c:v>
                </c:pt>
                <c:pt idx="388">
                  <c:v>0.80689655172413788</c:v>
                </c:pt>
                <c:pt idx="389">
                  <c:v>0.80689655172413788</c:v>
                </c:pt>
                <c:pt idx="390">
                  <c:v>0.80689655172413788</c:v>
                </c:pt>
                <c:pt idx="391">
                  <c:v>0.80689655172413788</c:v>
                </c:pt>
                <c:pt idx="392">
                  <c:v>0.80689655172413788</c:v>
                </c:pt>
                <c:pt idx="393">
                  <c:v>0.80689655172413788</c:v>
                </c:pt>
                <c:pt idx="394">
                  <c:v>0.80689655172413788</c:v>
                </c:pt>
                <c:pt idx="395">
                  <c:v>0.80689655172413788</c:v>
                </c:pt>
                <c:pt idx="396">
                  <c:v>0.80689655172413788</c:v>
                </c:pt>
                <c:pt idx="397">
                  <c:v>0.80689655172413788</c:v>
                </c:pt>
                <c:pt idx="398">
                  <c:v>0.80689655172413788</c:v>
                </c:pt>
                <c:pt idx="399">
                  <c:v>0.80689655172413788</c:v>
                </c:pt>
                <c:pt idx="400">
                  <c:v>0.80689655172413788</c:v>
                </c:pt>
                <c:pt idx="401">
                  <c:v>0.80689655172413788</c:v>
                </c:pt>
                <c:pt idx="402">
                  <c:v>0.80689655172413788</c:v>
                </c:pt>
                <c:pt idx="403">
                  <c:v>0.81379310344827582</c:v>
                </c:pt>
                <c:pt idx="404">
                  <c:v>0.81379310344827582</c:v>
                </c:pt>
                <c:pt idx="405">
                  <c:v>0.81379310344827582</c:v>
                </c:pt>
                <c:pt idx="406">
                  <c:v>0.82068965517241377</c:v>
                </c:pt>
                <c:pt idx="407">
                  <c:v>0.82068965517241377</c:v>
                </c:pt>
                <c:pt idx="408">
                  <c:v>0.82068965517241377</c:v>
                </c:pt>
                <c:pt idx="409">
                  <c:v>0.82068965517241377</c:v>
                </c:pt>
                <c:pt idx="410">
                  <c:v>0.82068965517241377</c:v>
                </c:pt>
                <c:pt idx="411">
                  <c:v>0.82068965517241377</c:v>
                </c:pt>
                <c:pt idx="412">
                  <c:v>0.82068965517241377</c:v>
                </c:pt>
                <c:pt idx="413">
                  <c:v>0.82068965517241377</c:v>
                </c:pt>
                <c:pt idx="414">
                  <c:v>0.82068965517241377</c:v>
                </c:pt>
                <c:pt idx="415">
                  <c:v>0.82068965517241377</c:v>
                </c:pt>
                <c:pt idx="416">
                  <c:v>0.82068965517241377</c:v>
                </c:pt>
                <c:pt idx="417">
                  <c:v>0.82068965517241377</c:v>
                </c:pt>
                <c:pt idx="418">
                  <c:v>0.82068965517241377</c:v>
                </c:pt>
                <c:pt idx="419">
                  <c:v>0.82068965517241377</c:v>
                </c:pt>
                <c:pt idx="420">
                  <c:v>0.82068965517241377</c:v>
                </c:pt>
                <c:pt idx="421">
                  <c:v>0.82068965517241377</c:v>
                </c:pt>
                <c:pt idx="422">
                  <c:v>0.82068965517241377</c:v>
                </c:pt>
                <c:pt idx="423">
                  <c:v>0.82068965517241377</c:v>
                </c:pt>
                <c:pt idx="424">
                  <c:v>0.82068965517241377</c:v>
                </c:pt>
                <c:pt idx="425">
                  <c:v>0.82068965517241377</c:v>
                </c:pt>
                <c:pt idx="426">
                  <c:v>0.82068965517241377</c:v>
                </c:pt>
                <c:pt idx="427">
                  <c:v>0.82068965517241377</c:v>
                </c:pt>
                <c:pt idx="428">
                  <c:v>0.82068965517241377</c:v>
                </c:pt>
                <c:pt idx="429">
                  <c:v>0.82068965517241377</c:v>
                </c:pt>
                <c:pt idx="430">
                  <c:v>0.82758620689655171</c:v>
                </c:pt>
                <c:pt idx="431">
                  <c:v>0.82758620689655171</c:v>
                </c:pt>
                <c:pt idx="432">
                  <c:v>0.82758620689655171</c:v>
                </c:pt>
                <c:pt idx="433">
                  <c:v>0.82758620689655171</c:v>
                </c:pt>
                <c:pt idx="434">
                  <c:v>0.82758620689655171</c:v>
                </c:pt>
                <c:pt idx="435">
                  <c:v>0.82758620689655171</c:v>
                </c:pt>
                <c:pt idx="436">
                  <c:v>0.82758620689655171</c:v>
                </c:pt>
                <c:pt idx="437">
                  <c:v>0.82758620689655171</c:v>
                </c:pt>
                <c:pt idx="438">
                  <c:v>0.82758620689655171</c:v>
                </c:pt>
                <c:pt idx="439">
                  <c:v>0.82758620689655171</c:v>
                </c:pt>
                <c:pt idx="440">
                  <c:v>0.82758620689655171</c:v>
                </c:pt>
                <c:pt idx="441">
                  <c:v>0.82758620689655171</c:v>
                </c:pt>
                <c:pt idx="442">
                  <c:v>0.82758620689655171</c:v>
                </c:pt>
                <c:pt idx="443">
                  <c:v>0.82758620689655171</c:v>
                </c:pt>
                <c:pt idx="444">
                  <c:v>0.82758620689655171</c:v>
                </c:pt>
                <c:pt idx="445">
                  <c:v>0.82758620689655171</c:v>
                </c:pt>
                <c:pt idx="446">
                  <c:v>0.82758620689655171</c:v>
                </c:pt>
                <c:pt idx="447">
                  <c:v>0.82758620689655171</c:v>
                </c:pt>
                <c:pt idx="448">
                  <c:v>0.82758620689655171</c:v>
                </c:pt>
                <c:pt idx="449">
                  <c:v>0.82758620689655171</c:v>
                </c:pt>
                <c:pt idx="450">
                  <c:v>0.82758620689655171</c:v>
                </c:pt>
                <c:pt idx="451">
                  <c:v>0.82758620689655171</c:v>
                </c:pt>
                <c:pt idx="452">
                  <c:v>0.82758620689655171</c:v>
                </c:pt>
                <c:pt idx="453">
                  <c:v>0.82758620689655171</c:v>
                </c:pt>
                <c:pt idx="454">
                  <c:v>0.82758620689655171</c:v>
                </c:pt>
                <c:pt idx="455">
                  <c:v>0.82758620689655171</c:v>
                </c:pt>
                <c:pt idx="456">
                  <c:v>0.82758620689655171</c:v>
                </c:pt>
                <c:pt idx="457">
                  <c:v>0.83448275862068966</c:v>
                </c:pt>
                <c:pt idx="458">
                  <c:v>0.83448275862068966</c:v>
                </c:pt>
                <c:pt idx="459">
                  <c:v>0.83448275862068966</c:v>
                </c:pt>
                <c:pt idx="460">
                  <c:v>0.83448275862068966</c:v>
                </c:pt>
                <c:pt idx="461">
                  <c:v>0.83448275862068966</c:v>
                </c:pt>
                <c:pt idx="462">
                  <c:v>0.83448275862068966</c:v>
                </c:pt>
                <c:pt idx="463">
                  <c:v>0.83448275862068966</c:v>
                </c:pt>
                <c:pt idx="464">
                  <c:v>0.8413793103448276</c:v>
                </c:pt>
                <c:pt idx="465">
                  <c:v>0.8413793103448276</c:v>
                </c:pt>
                <c:pt idx="466">
                  <c:v>0.8413793103448276</c:v>
                </c:pt>
                <c:pt idx="467">
                  <c:v>0.8413793103448276</c:v>
                </c:pt>
                <c:pt idx="468">
                  <c:v>0.8413793103448276</c:v>
                </c:pt>
                <c:pt idx="469">
                  <c:v>0.8413793103448276</c:v>
                </c:pt>
                <c:pt idx="470">
                  <c:v>0.8413793103448276</c:v>
                </c:pt>
                <c:pt idx="471">
                  <c:v>0.8413793103448276</c:v>
                </c:pt>
                <c:pt idx="472">
                  <c:v>0.8413793103448276</c:v>
                </c:pt>
                <c:pt idx="473">
                  <c:v>0.8413793103448276</c:v>
                </c:pt>
                <c:pt idx="474">
                  <c:v>0.84827586206896555</c:v>
                </c:pt>
                <c:pt idx="475">
                  <c:v>0.84827586206896555</c:v>
                </c:pt>
                <c:pt idx="476">
                  <c:v>0.85517241379310349</c:v>
                </c:pt>
                <c:pt idx="477">
                  <c:v>0.86206896551724133</c:v>
                </c:pt>
                <c:pt idx="478">
                  <c:v>0.86206896551724133</c:v>
                </c:pt>
                <c:pt idx="479">
                  <c:v>0.86206896551724133</c:v>
                </c:pt>
                <c:pt idx="480">
                  <c:v>0.86896551724137927</c:v>
                </c:pt>
                <c:pt idx="481">
                  <c:v>0.86896551724137927</c:v>
                </c:pt>
                <c:pt idx="482">
                  <c:v>0.86896551724137927</c:v>
                </c:pt>
                <c:pt idx="483">
                  <c:v>0.86896551724137927</c:v>
                </c:pt>
                <c:pt idx="484">
                  <c:v>0.86896551724137927</c:v>
                </c:pt>
                <c:pt idx="485">
                  <c:v>0.86896551724137927</c:v>
                </c:pt>
                <c:pt idx="486">
                  <c:v>0.87586206896551722</c:v>
                </c:pt>
                <c:pt idx="487">
                  <c:v>0.87586206896551722</c:v>
                </c:pt>
                <c:pt idx="488">
                  <c:v>0.87586206896551722</c:v>
                </c:pt>
                <c:pt idx="489">
                  <c:v>0.87586206896551722</c:v>
                </c:pt>
                <c:pt idx="490">
                  <c:v>0.87586206896551722</c:v>
                </c:pt>
                <c:pt idx="491">
                  <c:v>0.87586206896551722</c:v>
                </c:pt>
                <c:pt idx="492">
                  <c:v>0.87586206896551722</c:v>
                </c:pt>
                <c:pt idx="493">
                  <c:v>0.87586206896551722</c:v>
                </c:pt>
                <c:pt idx="494">
                  <c:v>0.88275862068965516</c:v>
                </c:pt>
                <c:pt idx="495">
                  <c:v>0.88275862068965516</c:v>
                </c:pt>
                <c:pt idx="496">
                  <c:v>0.88275862068965516</c:v>
                </c:pt>
                <c:pt idx="497">
                  <c:v>0.88275862068965516</c:v>
                </c:pt>
                <c:pt idx="498">
                  <c:v>0.88275862068965516</c:v>
                </c:pt>
                <c:pt idx="499">
                  <c:v>0.88275862068965516</c:v>
                </c:pt>
                <c:pt idx="500">
                  <c:v>0.88275862068965516</c:v>
                </c:pt>
                <c:pt idx="501">
                  <c:v>0.88275862068965516</c:v>
                </c:pt>
                <c:pt idx="502">
                  <c:v>0.88275862068965516</c:v>
                </c:pt>
                <c:pt idx="503">
                  <c:v>0.88275862068965516</c:v>
                </c:pt>
                <c:pt idx="504">
                  <c:v>0.88275862068965516</c:v>
                </c:pt>
                <c:pt idx="505">
                  <c:v>0.88275862068965516</c:v>
                </c:pt>
                <c:pt idx="506">
                  <c:v>0.88275862068965516</c:v>
                </c:pt>
                <c:pt idx="507">
                  <c:v>0.88275862068965516</c:v>
                </c:pt>
                <c:pt idx="508">
                  <c:v>0.88275862068965516</c:v>
                </c:pt>
                <c:pt idx="509">
                  <c:v>0.88275862068965516</c:v>
                </c:pt>
                <c:pt idx="510">
                  <c:v>0.88275862068965516</c:v>
                </c:pt>
                <c:pt idx="511">
                  <c:v>0.88275862068965516</c:v>
                </c:pt>
                <c:pt idx="512">
                  <c:v>0.88275862068965516</c:v>
                </c:pt>
                <c:pt idx="513">
                  <c:v>0.88275862068965516</c:v>
                </c:pt>
                <c:pt idx="514">
                  <c:v>0.8896551724137931</c:v>
                </c:pt>
                <c:pt idx="515">
                  <c:v>0.8896551724137931</c:v>
                </c:pt>
                <c:pt idx="516">
                  <c:v>0.8896551724137931</c:v>
                </c:pt>
                <c:pt idx="517">
                  <c:v>0.8896551724137931</c:v>
                </c:pt>
                <c:pt idx="518">
                  <c:v>0.8896551724137931</c:v>
                </c:pt>
                <c:pt idx="519">
                  <c:v>0.8896551724137931</c:v>
                </c:pt>
                <c:pt idx="520">
                  <c:v>0.8896551724137931</c:v>
                </c:pt>
                <c:pt idx="521">
                  <c:v>0.8896551724137931</c:v>
                </c:pt>
                <c:pt idx="522">
                  <c:v>0.8896551724137931</c:v>
                </c:pt>
                <c:pt idx="523">
                  <c:v>0.89655172413793105</c:v>
                </c:pt>
                <c:pt idx="524">
                  <c:v>0.89655172413793105</c:v>
                </c:pt>
                <c:pt idx="525">
                  <c:v>0.89655172413793105</c:v>
                </c:pt>
                <c:pt idx="526">
                  <c:v>0.89655172413793105</c:v>
                </c:pt>
                <c:pt idx="527">
                  <c:v>0.89655172413793105</c:v>
                </c:pt>
                <c:pt idx="528">
                  <c:v>0.89655172413793105</c:v>
                </c:pt>
                <c:pt idx="529">
                  <c:v>0.89655172413793105</c:v>
                </c:pt>
                <c:pt idx="530">
                  <c:v>0.89655172413793105</c:v>
                </c:pt>
                <c:pt idx="531">
                  <c:v>0.89655172413793105</c:v>
                </c:pt>
                <c:pt idx="532">
                  <c:v>0.89655172413793105</c:v>
                </c:pt>
                <c:pt idx="533">
                  <c:v>0.89655172413793105</c:v>
                </c:pt>
                <c:pt idx="534">
                  <c:v>0.89655172413793105</c:v>
                </c:pt>
                <c:pt idx="535">
                  <c:v>0.89655172413793105</c:v>
                </c:pt>
                <c:pt idx="536">
                  <c:v>0.89655172413793105</c:v>
                </c:pt>
                <c:pt idx="537">
                  <c:v>0.89655172413793105</c:v>
                </c:pt>
                <c:pt idx="538">
                  <c:v>0.89655172413793105</c:v>
                </c:pt>
                <c:pt idx="539">
                  <c:v>0.89655172413793105</c:v>
                </c:pt>
                <c:pt idx="540">
                  <c:v>0.89655172413793105</c:v>
                </c:pt>
                <c:pt idx="541">
                  <c:v>0.89655172413793105</c:v>
                </c:pt>
                <c:pt idx="542">
                  <c:v>0.89655172413793105</c:v>
                </c:pt>
                <c:pt idx="543">
                  <c:v>0.89655172413793105</c:v>
                </c:pt>
                <c:pt idx="544">
                  <c:v>0.89655172413793105</c:v>
                </c:pt>
                <c:pt idx="545">
                  <c:v>0.89655172413793105</c:v>
                </c:pt>
                <c:pt idx="546">
                  <c:v>0.89655172413793105</c:v>
                </c:pt>
                <c:pt idx="547">
                  <c:v>0.89655172413793105</c:v>
                </c:pt>
                <c:pt idx="548">
                  <c:v>0.89655172413793105</c:v>
                </c:pt>
                <c:pt idx="549">
                  <c:v>0.89655172413793105</c:v>
                </c:pt>
                <c:pt idx="550">
                  <c:v>0.89655172413793105</c:v>
                </c:pt>
                <c:pt idx="551">
                  <c:v>0.90344827586206899</c:v>
                </c:pt>
                <c:pt idx="552">
                  <c:v>0.90344827586206899</c:v>
                </c:pt>
                <c:pt idx="553">
                  <c:v>0.90344827586206899</c:v>
                </c:pt>
                <c:pt idx="554">
                  <c:v>0.90344827586206899</c:v>
                </c:pt>
                <c:pt idx="555">
                  <c:v>0.90344827586206899</c:v>
                </c:pt>
                <c:pt idx="556">
                  <c:v>0.90344827586206899</c:v>
                </c:pt>
                <c:pt idx="557">
                  <c:v>0.90344827586206899</c:v>
                </c:pt>
                <c:pt idx="558">
                  <c:v>0.90344827586206899</c:v>
                </c:pt>
                <c:pt idx="559">
                  <c:v>0.90344827586206899</c:v>
                </c:pt>
                <c:pt idx="560">
                  <c:v>0.90344827586206899</c:v>
                </c:pt>
                <c:pt idx="561">
                  <c:v>0.90344827586206899</c:v>
                </c:pt>
                <c:pt idx="562">
                  <c:v>0.90344827586206899</c:v>
                </c:pt>
                <c:pt idx="563">
                  <c:v>0.90344827586206899</c:v>
                </c:pt>
                <c:pt idx="564">
                  <c:v>0.90344827586206899</c:v>
                </c:pt>
                <c:pt idx="565">
                  <c:v>0.90344827586206899</c:v>
                </c:pt>
                <c:pt idx="566">
                  <c:v>0.90344827586206899</c:v>
                </c:pt>
                <c:pt idx="567">
                  <c:v>0.90344827586206899</c:v>
                </c:pt>
                <c:pt idx="568">
                  <c:v>0.90344827586206899</c:v>
                </c:pt>
                <c:pt idx="569">
                  <c:v>0.90344827586206899</c:v>
                </c:pt>
                <c:pt idx="570">
                  <c:v>0.90344827586206899</c:v>
                </c:pt>
                <c:pt idx="571">
                  <c:v>0.90344827586206899</c:v>
                </c:pt>
                <c:pt idx="572">
                  <c:v>0.90344827586206899</c:v>
                </c:pt>
                <c:pt idx="573">
                  <c:v>0.90344827586206899</c:v>
                </c:pt>
                <c:pt idx="574">
                  <c:v>0.90344827586206899</c:v>
                </c:pt>
                <c:pt idx="575">
                  <c:v>0.90344827586206899</c:v>
                </c:pt>
                <c:pt idx="576">
                  <c:v>0.90344827586206899</c:v>
                </c:pt>
                <c:pt idx="577">
                  <c:v>0.90344827586206899</c:v>
                </c:pt>
                <c:pt idx="578">
                  <c:v>0.90344827586206899</c:v>
                </c:pt>
                <c:pt idx="579">
                  <c:v>0.90344827586206899</c:v>
                </c:pt>
                <c:pt idx="580">
                  <c:v>0.90344827586206899</c:v>
                </c:pt>
                <c:pt idx="581">
                  <c:v>0.90344827586206899</c:v>
                </c:pt>
                <c:pt idx="582">
                  <c:v>0.90344827586206899</c:v>
                </c:pt>
                <c:pt idx="583">
                  <c:v>0.90344827586206899</c:v>
                </c:pt>
                <c:pt idx="584">
                  <c:v>0.90344827586206899</c:v>
                </c:pt>
                <c:pt idx="585">
                  <c:v>0.90344827586206899</c:v>
                </c:pt>
                <c:pt idx="586">
                  <c:v>0.90344827586206899</c:v>
                </c:pt>
                <c:pt idx="587">
                  <c:v>0.90344827586206899</c:v>
                </c:pt>
                <c:pt idx="588">
                  <c:v>0.90344827586206899</c:v>
                </c:pt>
                <c:pt idx="589">
                  <c:v>0.90344827586206899</c:v>
                </c:pt>
                <c:pt idx="590">
                  <c:v>0.90344827586206899</c:v>
                </c:pt>
                <c:pt idx="591">
                  <c:v>0.90344827586206899</c:v>
                </c:pt>
                <c:pt idx="592">
                  <c:v>0.90344827586206899</c:v>
                </c:pt>
                <c:pt idx="593">
                  <c:v>0.90344827586206899</c:v>
                </c:pt>
                <c:pt idx="594">
                  <c:v>0.90344827586206899</c:v>
                </c:pt>
                <c:pt idx="595">
                  <c:v>0.90344827586206899</c:v>
                </c:pt>
                <c:pt idx="596">
                  <c:v>0.90344827586206899</c:v>
                </c:pt>
                <c:pt idx="597">
                  <c:v>0.90344827586206899</c:v>
                </c:pt>
                <c:pt idx="598">
                  <c:v>0.91034482758620694</c:v>
                </c:pt>
                <c:pt idx="599">
                  <c:v>0.91034482758620694</c:v>
                </c:pt>
                <c:pt idx="600">
                  <c:v>0.91034482758620694</c:v>
                </c:pt>
                <c:pt idx="601">
                  <c:v>0.91034482758620694</c:v>
                </c:pt>
                <c:pt idx="602">
                  <c:v>0.91034482758620694</c:v>
                </c:pt>
                <c:pt idx="603">
                  <c:v>0.91034482758620694</c:v>
                </c:pt>
                <c:pt idx="604">
                  <c:v>0.91034482758620694</c:v>
                </c:pt>
                <c:pt idx="605">
                  <c:v>0.91034482758620694</c:v>
                </c:pt>
                <c:pt idx="606">
                  <c:v>0.91034482758620694</c:v>
                </c:pt>
                <c:pt idx="607">
                  <c:v>0.91724137931034477</c:v>
                </c:pt>
                <c:pt idx="608">
                  <c:v>0.91724137931034477</c:v>
                </c:pt>
                <c:pt idx="609">
                  <c:v>0.91724137931034477</c:v>
                </c:pt>
                <c:pt idx="610">
                  <c:v>0.91724137931034477</c:v>
                </c:pt>
                <c:pt idx="611">
                  <c:v>0.91724137931034477</c:v>
                </c:pt>
                <c:pt idx="612">
                  <c:v>0.91724137931034477</c:v>
                </c:pt>
                <c:pt idx="613">
                  <c:v>0.91724137931034477</c:v>
                </c:pt>
                <c:pt idx="614">
                  <c:v>0.91724137931034477</c:v>
                </c:pt>
                <c:pt idx="615">
                  <c:v>0.91724137931034477</c:v>
                </c:pt>
                <c:pt idx="616">
                  <c:v>0.91724137931034477</c:v>
                </c:pt>
                <c:pt idx="617">
                  <c:v>0.91724137931034477</c:v>
                </c:pt>
                <c:pt idx="618">
                  <c:v>0.91724137931034477</c:v>
                </c:pt>
                <c:pt idx="619">
                  <c:v>0.91724137931034477</c:v>
                </c:pt>
                <c:pt idx="620">
                  <c:v>0.91724137931034477</c:v>
                </c:pt>
                <c:pt idx="621">
                  <c:v>0.91724137931034477</c:v>
                </c:pt>
                <c:pt idx="622">
                  <c:v>0.91724137931034477</c:v>
                </c:pt>
                <c:pt idx="623">
                  <c:v>0.91724137931034477</c:v>
                </c:pt>
                <c:pt idx="624">
                  <c:v>0.91724137931034477</c:v>
                </c:pt>
                <c:pt idx="625">
                  <c:v>0.91724137931034477</c:v>
                </c:pt>
                <c:pt idx="626">
                  <c:v>0.91724137931034477</c:v>
                </c:pt>
                <c:pt idx="627">
                  <c:v>0.92413793103448272</c:v>
                </c:pt>
                <c:pt idx="628">
                  <c:v>0.92413793103448272</c:v>
                </c:pt>
                <c:pt idx="629">
                  <c:v>0.92413793103448272</c:v>
                </c:pt>
                <c:pt idx="630">
                  <c:v>0.92413793103448272</c:v>
                </c:pt>
                <c:pt idx="631">
                  <c:v>0.92413793103448272</c:v>
                </c:pt>
                <c:pt idx="632">
                  <c:v>0.92413793103448272</c:v>
                </c:pt>
                <c:pt idx="633">
                  <c:v>0.92413793103448272</c:v>
                </c:pt>
                <c:pt idx="634">
                  <c:v>0.92413793103448272</c:v>
                </c:pt>
                <c:pt idx="635">
                  <c:v>0.92413793103448272</c:v>
                </c:pt>
                <c:pt idx="636">
                  <c:v>0.92413793103448272</c:v>
                </c:pt>
                <c:pt idx="637">
                  <c:v>0.92413793103448272</c:v>
                </c:pt>
                <c:pt idx="638">
                  <c:v>0.92413793103448272</c:v>
                </c:pt>
                <c:pt idx="639">
                  <c:v>0.92413793103448272</c:v>
                </c:pt>
                <c:pt idx="640">
                  <c:v>0.92413793103448272</c:v>
                </c:pt>
                <c:pt idx="641">
                  <c:v>0.93103448275862066</c:v>
                </c:pt>
                <c:pt idx="642">
                  <c:v>0.93103448275862066</c:v>
                </c:pt>
                <c:pt idx="643">
                  <c:v>0.93103448275862066</c:v>
                </c:pt>
                <c:pt idx="644">
                  <c:v>0.93103448275862066</c:v>
                </c:pt>
                <c:pt idx="645">
                  <c:v>0.93103448275862066</c:v>
                </c:pt>
                <c:pt idx="646">
                  <c:v>0.93103448275862066</c:v>
                </c:pt>
                <c:pt idx="647">
                  <c:v>0.93103448275862066</c:v>
                </c:pt>
                <c:pt idx="648">
                  <c:v>0.93103448275862066</c:v>
                </c:pt>
                <c:pt idx="649">
                  <c:v>0.93103448275862066</c:v>
                </c:pt>
                <c:pt idx="650">
                  <c:v>0.93103448275862066</c:v>
                </c:pt>
                <c:pt idx="651">
                  <c:v>0.93103448275862066</c:v>
                </c:pt>
                <c:pt idx="652">
                  <c:v>0.93103448275862066</c:v>
                </c:pt>
                <c:pt idx="653">
                  <c:v>0.93103448275862066</c:v>
                </c:pt>
                <c:pt idx="654">
                  <c:v>0.93103448275862066</c:v>
                </c:pt>
                <c:pt idx="655">
                  <c:v>0.93103448275862066</c:v>
                </c:pt>
                <c:pt idx="656">
                  <c:v>0.93103448275862066</c:v>
                </c:pt>
                <c:pt idx="657">
                  <c:v>0.93103448275862066</c:v>
                </c:pt>
                <c:pt idx="658">
                  <c:v>0.93103448275862066</c:v>
                </c:pt>
                <c:pt idx="659">
                  <c:v>0.93793103448275861</c:v>
                </c:pt>
                <c:pt idx="660">
                  <c:v>0.93793103448275861</c:v>
                </c:pt>
                <c:pt idx="661">
                  <c:v>0.93793103448275861</c:v>
                </c:pt>
                <c:pt idx="662">
                  <c:v>0.93793103448275861</c:v>
                </c:pt>
                <c:pt idx="663">
                  <c:v>0.93793103448275861</c:v>
                </c:pt>
                <c:pt idx="664">
                  <c:v>0.93793103448275861</c:v>
                </c:pt>
                <c:pt idx="665">
                  <c:v>0.93793103448275861</c:v>
                </c:pt>
                <c:pt idx="666">
                  <c:v>0.93793103448275861</c:v>
                </c:pt>
                <c:pt idx="667">
                  <c:v>0.93793103448275861</c:v>
                </c:pt>
                <c:pt idx="668">
                  <c:v>0.93793103448275861</c:v>
                </c:pt>
                <c:pt idx="669">
                  <c:v>0.93793103448275861</c:v>
                </c:pt>
                <c:pt idx="670">
                  <c:v>0.93793103448275861</c:v>
                </c:pt>
                <c:pt idx="671">
                  <c:v>0.93793103448275861</c:v>
                </c:pt>
                <c:pt idx="672">
                  <c:v>0.94482758620689655</c:v>
                </c:pt>
                <c:pt idx="673">
                  <c:v>0.94482758620689655</c:v>
                </c:pt>
                <c:pt idx="674">
                  <c:v>0.94482758620689655</c:v>
                </c:pt>
                <c:pt idx="675">
                  <c:v>0.94482758620689655</c:v>
                </c:pt>
                <c:pt idx="676">
                  <c:v>0.94482758620689655</c:v>
                </c:pt>
                <c:pt idx="677">
                  <c:v>0.94482758620689655</c:v>
                </c:pt>
                <c:pt idx="678">
                  <c:v>0.94482758620689655</c:v>
                </c:pt>
                <c:pt idx="679">
                  <c:v>0.94482758620689655</c:v>
                </c:pt>
                <c:pt idx="680">
                  <c:v>0.94482758620689655</c:v>
                </c:pt>
                <c:pt idx="681">
                  <c:v>0.94482758620689655</c:v>
                </c:pt>
                <c:pt idx="682">
                  <c:v>0.94482758620689655</c:v>
                </c:pt>
                <c:pt idx="683">
                  <c:v>0.94482758620689655</c:v>
                </c:pt>
                <c:pt idx="684">
                  <c:v>0.94482758620689655</c:v>
                </c:pt>
                <c:pt idx="685">
                  <c:v>0.94482758620689655</c:v>
                </c:pt>
                <c:pt idx="686">
                  <c:v>0.94482758620689655</c:v>
                </c:pt>
                <c:pt idx="687">
                  <c:v>0.94482758620689655</c:v>
                </c:pt>
                <c:pt idx="688">
                  <c:v>0.94482758620689655</c:v>
                </c:pt>
                <c:pt idx="689">
                  <c:v>0.94482758620689655</c:v>
                </c:pt>
                <c:pt idx="690">
                  <c:v>0.94482758620689655</c:v>
                </c:pt>
                <c:pt idx="691">
                  <c:v>0.94482758620689655</c:v>
                </c:pt>
                <c:pt idx="692">
                  <c:v>0.94482758620689655</c:v>
                </c:pt>
                <c:pt idx="693">
                  <c:v>0.94482758620689655</c:v>
                </c:pt>
                <c:pt idx="694">
                  <c:v>0.94482758620689655</c:v>
                </c:pt>
                <c:pt idx="695">
                  <c:v>0.94482758620689655</c:v>
                </c:pt>
                <c:pt idx="696">
                  <c:v>0.94482758620689655</c:v>
                </c:pt>
                <c:pt idx="697">
                  <c:v>0.94482758620689655</c:v>
                </c:pt>
                <c:pt idx="698">
                  <c:v>0.94482758620689655</c:v>
                </c:pt>
                <c:pt idx="699">
                  <c:v>0.94482758620689655</c:v>
                </c:pt>
                <c:pt idx="700">
                  <c:v>0.94482758620689655</c:v>
                </c:pt>
                <c:pt idx="701">
                  <c:v>0.94482758620689655</c:v>
                </c:pt>
                <c:pt idx="702">
                  <c:v>0.94482758620689655</c:v>
                </c:pt>
                <c:pt idx="703">
                  <c:v>0.9517241379310345</c:v>
                </c:pt>
                <c:pt idx="704">
                  <c:v>0.95862068965517244</c:v>
                </c:pt>
                <c:pt idx="705">
                  <c:v>0.95862068965517244</c:v>
                </c:pt>
                <c:pt idx="706">
                  <c:v>0.95862068965517244</c:v>
                </c:pt>
                <c:pt idx="707">
                  <c:v>0.95862068965517244</c:v>
                </c:pt>
                <c:pt idx="708">
                  <c:v>0.95862068965517244</c:v>
                </c:pt>
                <c:pt idx="709">
                  <c:v>0.95862068965517244</c:v>
                </c:pt>
                <c:pt idx="710">
                  <c:v>0.95862068965517244</c:v>
                </c:pt>
                <c:pt idx="711">
                  <c:v>0.95862068965517244</c:v>
                </c:pt>
                <c:pt idx="712">
                  <c:v>0.95862068965517244</c:v>
                </c:pt>
                <c:pt idx="713">
                  <c:v>0.95862068965517244</c:v>
                </c:pt>
                <c:pt idx="714">
                  <c:v>0.95862068965517244</c:v>
                </c:pt>
                <c:pt idx="715">
                  <c:v>0.95862068965517244</c:v>
                </c:pt>
                <c:pt idx="716">
                  <c:v>0.95862068965517244</c:v>
                </c:pt>
                <c:pt idx="717">
                  <c:v>0.95862068965517244</c:v>
                </c:pt>
                <c:pt idx="718">
                  <c:v>0.95862068965517244</c:v>
                </c:pt>
                <c:pt idx="719">
                  <c:v>0.95862068965517244</c:v>
                </c:pt>
                <c:pt idx="720">
                  <c:v>0.95862068965517244</c:v>
                </c:pt>
                <c:pt idx="721">
                  <c:v>0.95862068965517244</c:v>
                </c:pt>
                <c:pt idx="722">
                  <c:v>0.95862068965517244</c:v>
                </c:pt>
                <c:pt idx="723">
                  <c:v>0.95862068965517244</c:v>
                </c:pt>
                <c:pt idx="724">
                  <c:v>0.95862068965517244</c:v>
                </c:pt>
                <c:pt idx="725">
                  <c:v>0.95862068965517244</c:v>
                </c:pt>
                <c:pt idx="726">
                  <c:v>0.95862068965517244</c:v>
                </c:pt>
                <c:pt idx="727">
                  <c:v>0.95862068965517244</c:v>
                </c:pt>
                <c:pt idx="728">
                  <c:v>0.95862068965517244</c:v>
                </c:pt>
                <c:pt idx="729">
                  <c:v>0.95862068965517244</c:v>
                </c:pt>
                <c:pt idx="730">
                  <c:v>0.95862068965517244</c:v>
                </c:pt>
                <c:pt idx="731">
                  <c:v>0.95862068965517244</c:v>
                </c:pt>
                <c:pt idx="732">
                  <c:v>0.95862068965517244</c:v>
                </c:pt>
                <c:pt idx="733">
                  <c:v>0.95862068965517244</c:v>
                </c:pt>
                <c:pt idx="734">
                  <c:v>0.95862068965517244</c:v>
                </c:pt>
                <c:pt idx="735">
                  <c:v>0.95862068965517244</c:v>
                </c:pt>
                <c:pt idx="736">
                  <c:v>0.95862068965517244</c:v>
                </c:pt>
                <c:pt idx="737">
                  <c:v>0.95862068965517244</c:v>
                </c:pt>
                <c:pt idx="738">
                  <c:v>0.95862068965517244</c:v>
                </c:pt>
                <c:pt idx="739">
                  <c:v>0.95862068965517244</c:v>
                </c:pt>
                <c:pt idx="740">
                  <c:v>0.95862068965517244</c:v>
                </c:pt>
                <c:pt idx="741">
                  <c:v>0.95862068965517244</c:v>
                </c:pt>
                <c:pt idx="742">
                  <c:v>0.95862068965517244</c:v>
                </c:pt>
                <c:pt idx="743">
                  <c:v>0.95862068965517244</c:v>
                </c:pt>
                <c:pt idx="744">
                  <c:v>0.95862068965517244</c:v>
                </c:pt>
                <c:pt idx="745">
                  <c:v>0.95862068965517244</c:v>
                </c:pt>
                <c:pt idx="746">
                  <c:v>0.95862068965517244</c:v>
                </c:pt>
                <c:pt idx="747">
                  <c:v>0.95862068965517244</c:v>
                </c:pt>
                <c:pt idx="748">
                  <c:v>0.95862068965517244</c:v>
                </c:pt>
                <c:pt idx="749">
                  <c:v>0.95862068965517244</c:v>
                </c:pt>
                <c:pt idx="750">
                  <c:v>0.95862068965517244</c:v>
                </c:pt>
                <c:pt idx="751">
                  <c:v>0.95862068965517244</c:v>
                </c:pt>
                <c:pt idx="752">
                  <c:v>0.95862068965517244</c:v>
                </c:pt>
                <c:pt idx="753">
                  <c:v>0.95862068965517244</c:v>
                </c:pt>
                <c:pt idx="754">
                  <c:v>0.95862068965517244</c:v>
                </c:pt>
                <c:pt idx="755">
                  <c:v>0.95862068965517244</c:v>
                </c:pt>
                <c:pt idx="756">
                  <c:v>0.95862068965517244</c:v>
                </c:pt>
                <c:pt idx="757">
                  <c:v>0.95862068965517244</c:v>
                </c:pt>
                <c:pt idx="758">
                  <c:v>0.95862068965517244</c:v>
                </c:pt>
                <c:pt idx="759">
                  <c:v>0.95862068965517244</c:v>
                </c:pt>
                <c:pt idx="760">
                  <c:v>0.95862068965517244</c:v>
                </c:pt>
                <c:pt idx="761">
                  <c:v>0.95862068965517244</c:v>
                </c:pt>
                <c:pt idx="762">
                  <c:v>0.95862068965517244</c:v>
                </c:pt>
                <c:pt idx="763">
                  <c:v>0.95862068965517244</c:v>
                </c:pt>
                <c:pt idx="764">
                  <c:v>0.95862068965517244</c:v>
                </c:pt>
                <c:pt idx="765">
                  <c:v>0.95862068965517244</c:v>
                </c:pt>
                <c:pt idx="766">
                  <c:v>0.95862068965517244</c:v>
                </c:pt>
                <c:pt idx="767">
                  <c:v>0.95862068965517244</c:v>
                </c:pt>
                <c:pt idx="768">
                  <c:v>0.95862068965517244</c:v>
                </c:pt>
                <c:pt idx="769">
                  <c:v>0.95862068965517244</c:v>
                </c:pt>
                <c:pt idx="770">
                  <c:v>0.95862068965517244</c:v>
                </c:pt>
                <c:pt idx="771">
                  <c:v>0.95862068965517244</c:v>
                </c:pt>
                <c:pt idx="772">
                  <c:v>0.95862068965517244</c:v>
                </c:pt>
                <c:pt idx="773">
                  <c:v>0.95862068965517244</c:v>
                </c:pt>
                <c:pt idx="774">
                  <c:v>0.95862068965517244</c:v>
                </c:pt>
                <c:pt idx="775">
                  <c:v>0.95862068965517244</c:v>
                </c:pt>
                <c:pt idx="776">
                  <c:v>0.95862068965517244</c:v>
                </c:pt>
                <c:pt idx="777">
                  <c:v>0.95862068965517244</c:v>
                </c:pt>
                <c:pt idx="778">
                  <c:v>0.95862068965517244</c:v>
                </c:pt>
                <c:pt idx="779">
                  <c:v>0.96551724137931039</c:v>
                </c:pt>
                <c:pt idx="780">
                  <c:v>0.96551724137931039</c:v>
                </c:pt>
                <c:pt idx="781">
                  <c:v>0.96551724137931039</c:v>
                </c:pt>
                <c:pt idx="782">
                  <c:v>0.96551724137931039</c:v>
                </c:pt>
                <c:pt idx="783">
                  <c:v>0.96551724137931039</c:v>
                </c:pt>
                <c:pt idx="784">
                  <c:v>0.96551724137931039</c:v>
                </c:pt>
                <c:pt idx="785">
                  <c:v>0.96551724137931039</c:v>
                </c:pt>
                <c:pt idx="786">
                  <c:v>0.96551724137931039</c:v>
                </c:pt>
                <c:pt idx="787">
                  <c:v>0.96551724137931039</c:v>
                </c:pt>
                <c:pt idx="788">
                  <c:v>0.96551724137931039</c:v>
                </c:pt>
                <c:pt idx="789">
                  <c:v>0.96551724137931039</c:v>
                </c:pt>
                <c:pt idx="790">
                  <c:v>0.96551724137931039</c:v>
                </c:pt>
                <c:pt idx="791">
                  <c:v>0.96551724137931039</c:v>
                </c:pt>
                <c:pt idx="792">
                  <c:v>0.96551724137931039</c:v>
                </c:pt>
                <c:pt idx="793">
                  <c:v>0.96551724137931039</c:v>
                </c:pt>
                <c:pt idx="794">
                  <c:v>0.96551724137931039</c:v>
                </c:pt>
                <c:pt idx="795">
                  <c:v>0.96551724137931039</c:v>
                </c:pt>
                <c:pt idx="796">
                  <c:v>0.96551724137931039</c:v>
                </c:pt>
                <c:pt idx="797">
                  <c:v>0.96551724137931039</c:v>
                </c:pt>
                <c:pt idx="798">
                  <c:v>0.96551724137931039</c:v>
                </c:pt>
                <c:pt idx="799">
                  <c:v>0.96551724137931039</c:v>
                </c:pt>
                <c:pt idx="800">
                  <c:v>0.96551724137931039</c:v>
                </c:pt>
                <c:pt idx="801">
                  <c:v>0.96551724137931039</c:v>
                </c:pt>
                <c:pt idx="802">
                  <c:v>0.96551724137931039</c:v>
                </c:pt>
                <c:pt idx="803">
                  <c:v>0.96551724137931039</c:v>
                </c:pt>
                <c:pt idx="804">
                  <c:v>0.96551724137931039</c:v>
                </c:pt>
                <c:pt idx="805">
                  <c:v>0.96551724137931039</c:v>
                </c:pt>
                <c:pt idx="806">
                  <c:v>0.96551724137931039</c:v>
                </c:pt>
                <c:pt idx="807">
                  <c:v>0.96551724137931039</c:v>
                </c:pt>
                <c:pt idx="808">
                  <c:v>0.96551724137931039</c:v>
                </c:pt>
                <c:pt idx="809">
                  <c:v>0.96551724137931039</c:v>
                </c:pt>
                <c:pt idx="810">
                  <c:v>0.96551724137931039</c:v>
                </c:pt>
                <c:pt idx="811">
                  <c:v>0.96551724137931039</c:v>
                </c:pt>
                <c:pt idx="812">
                  <c:v>0.97241379310344822</c:v>
                </c:pt>
                <c:pt idx="813">
                  <c:v>0.97241379310344822</c:v>
                </c:pt>
                <c:pt idx="814">
                  <c:v>0.97241379310344822</c:v>
                </c:pt>
                <c:pt idx="815">
                  <c:v>0.97241379310344822</c:v>
                </c:pt>
                <c:pt idx="816">
                  <c:v>0.97241379310344822</c:v>
                </c:pt>
                <c:pt idx="817">
                  <c:v>0.97241379310344822</c:v>
                </c:pt>
                <c:pt idx="818">
                  <c:v>0.97241379310344822</c:v>
                </c:pt>
                <c:pt idx="819">
                  <c:v>0.97241379310344822</c:v>
                </c:pt>
                <c:pt idx="820">
                  <c:v>0.97241379310344822</c:v>
                </c:pt>
                <c:pt idx="821">
                  <c:v>0.97241379310344822</c:v>
                </c:pt>
                <c:pt idx="822">
                  <c:v>0.97241379310344822</c:v>
                </c:pt>
                <c:pt idx="823">
                  <c:v>0.97241379310344822</c:v>
                </c:pt>
                <c:pt idx="824">
                  <c:v>0.97241379310344822</c:v>
                </c:pt>
                <c:pt idx="825">
                  <c:v>0.97241379310344822</c:v>
                </c:pt>
                <c:pt idx="826">
                  <c:v>0.97241379310344822</c:v>
                </c:pt>
                <c:pt idx="827">
                  <c:v>0.97241379310344822</c:v>
                </c:pt>
                <c:pt idx="828">
                  <c:v>0.97241379310344822</c:v>
                </c:pt>
                <c:pt idx="829">
                  <c:v>0.97241379310344822</c:v>
                </c:pt>
                <c:pt idx="830">
                  <c:v>0.97241379310344822</c:v>
                </c:pt>
                <c:pt idx="831">
                  <c:v>0.97241379310344822</c:v>
                </c:pt>
                <c:pt idx="832">
                  <c:v>0.97241379310344822</c:v>
                </c:pt>
                <c:pt idx="833">
                  <c:v>0.97241379310344822</c:v>
                </c:pt>
                <c:pt idx="834">
                  <c:v>0.97241379310344822</c:v>
                </c:pt>
                <c:pt idx="835">
                  <c:v>0.97241379310344822</c:v>
                </c:pt>
                <c:pt idx="836">
                  <c:v>0.97241379310344822</c:v>
                </c:pt>
                <c:pt idx="837">
                  <c:v>0.97241379310344822</c:v>
                </c:pt>
                <c:pt idx="838">
                  <c:v>0.97241379310344822</c:v>
                </c:pt>
                <c:pt idx="839">
                  <c:v>0.97241379310344822</c:v>
                </c:pt>
                <c:pt idx="840">
                  <c:v>0.97241379310344822</c:v>
                </c:pt>
                <c:pt idx="841">
                  <c:v>0.97241379310344822</c:v>
                </c:pt>
                <c:pt idx="842">
                  <c:v>0.97241379310344822</c:v>
                </c:pt>
                <c:pt idx="843">
                  <c:v>0.97241379310344822</c:v>
                </c:pt>
                <c:pt idx="844">
                  <c:v>0.97241379310344822</c:v>
                </c:pt>
                <c:pt idx="845">
                  <c:v>0.97241379310344822</c:v>
                </c:pt>
                <c:pt idx="846">
                  <c:v>0.97241379310344822</c:v>
                </c:pt>
                <c:pt idx="847">
                  <c:v>0.97241379310344822</c:v>
                </c:pt>
                <c:pt idx="848">
                  <c:v>0.97241379310344822</c:v>
                </c:pt>
                <c:pt idx="849">
                  <c:v>0.97241379310344822</c:v>
                </c:pt>
                <c:pt idx="850">
                  <c:v>0.97241379310344822</c:v>
                </c:pt>
                <c:pt idx="851">
                  <c:v>0.97241379310344822</c:v>
                </c:pt>
                <c:pt idx="852">
                  <c:v>0.97241379310344822</c:v>
                </c:pt>
                <c:pt idx="853">
                  <c:v>0.97241379310344822</c:v>
                </c:pt>
                <c:pt idx="854">
                  <c:v>0.97241379310344822</c:v>
                </c:pt>
                <c:pt idx="855">
                  <c:v>0.97241379310344822</c:v>
                </c:pt>
                <c:pt idx="856">
                  <c:v>0.97241379310344822</c:v>
                </c:pt>
                <c:pt idx="857">
                  <c:v>0.97241379310344822</c:v>
                </c:pt>
                <c:pt idx="858">
                  <c:v>0.97241379310344822</c:v>
                </c:pt>
                <c:pt idx="859">
                  <c:v>0.97931034482758617</c:v>
                </c:pt>
                <c:pt idx="860">
                  <c:v>0.97931034482758617</c:v>
                </c:pt>
                <c:pt idx="861">
                  <c:v>0.97931034482758617</c:v>
                </c:pt>
                <c:pt idx="862">
                  <c:v>0.97931034482758617</c:v>
                </c:pt>
                <c:pt idx="863">
                  <c:v>0.97931034482758617</c:v>
                </c:pt>
                <c:pt idx="864">
                  <c:v>0.97931034482758617</c:v>
                </c:pt>
                <c:pt idx="865">
                  <c:v>0.97931034482758617</c:v>
                </c:pt>
                <c:pt idx="866">
                  <c:v>0.97931034482758617</c:v>
                </c:pt>
                <c:pt idx="867">
                  <c:v>0.98620689655172411</c:v>
                </c:pt>
                <c:pt idx="868">
                  <c:v>0.98620689655172411</c:v>
                </c:pt>
                <c:pt idx="869">
                  <c:v>0.98620689655172411</c:v>
                </c:pt>
                <c:pt idx="870">
                  <c:v>0.98620689655172411</c:v>
                </c:pt>
                <c:pt idx="871">
                  <c:v>0.98620689655172411</c:v>
                </c:pt>
                <c:pt idx="872">
                  <c:v>0.99310344827586206</c:v>
                </c:pt>
                <c:pt idx="873">
                  <c:v>0.99310344827586206</c:v>
                </c:pt>
                <c:pt idx="874">
                  <c:v>0.99310344827586206</c:v>
                </c:pt>
                <c:pt idx="875">
                  <c:v>0.99310344827586206</c:v>
                </c:pt>
                <c:pt idx="876">
                  <c:v>0.99310344827586206</c:v>
                </c:pt>
                <c:pt idx="877">
                  <c:v>0.99310344827586206</c:v>
                </c:pt>
                <c:pt idx="878">
                  <c:v>0.99310344827586206</c:v>
                </c:pt>
                <c:pt idx="879">
                  <c:v>0.99310344827586206</c:v>
                </c:pt>
                <c:pt idx="880">
                  <c:v>0.99310344827586206</c:v>
                </c:pt>
                <c:pt idx="881">
                  <c:v>0.99310344827586206</c:v>
                </c:pt>
                <c:pt idx="882">
                  <c:v>0.99310344827586206</c:v>
                </c:pt>
                <c:pt idx="883">
                  <c:v>0.99310344827586206</c:v>
                </c:pt>
                <c:pt idx="884">
                  <c:v>0.99310344827586206</c:v>
                </c:pt>
                <c:pt idx="885">
                  <c:v>0.99310344827586206</c:v>
                </c:pt>
                <c:pt idx="886">
                  <c:v>0.99310344827586206</c:v>
                </c:pt>
                <c:pt idx="887">
                  <c:v>0.99310344827586206</c:v>
                </c:pt>
                <c:pt idx="888">
                  <c:v>0.99310344827586206</c:v>
                </c:pt>
                <c:pt idx="889">
                  <c:v>0.99310344827586206</c:v>
                </c:pt>
                <c:pt idx="890">
                  <c:v>0.99310344827586206</c:v>
                </c:pt>
                <c:pt idx="891">
                  <c:v>0.99310344827586206</c:v>
                </c:pt>
                <c:pt idx="892">
                  <c:v>0.99310344827586206</c:v>
                </c:pt>
                <c:pt idx="893">
                  <c:v>0.99310344827586206</c:v>
                </c:pt>
                <c:pt idx="894">
                  <c:v>0.99310344827586206</c:v>
                </c:pt>
                <c:pt idx="895">
                  <c:v>0.99310344827586206</c:v>
                </c:pt>
                <c:pt idx="896">
                  <c:v>0.99310344827586206</c:v>
                </c:pt>
                <c:pt idx="897">
                  <c:v>0.99310344827586206</c:v>
                </c:pt>
                <c:pt idx="898">
                  <c:v>0.99310344827586206</c:v>
                </c:pt>
                <c:pt idx="899">
                  <c:v>0.99310344827586206</c:v>
                </c:pt>
                <c:pt idx="900">
                  <c:v>0.99310344827586206</c:v>
                </c:pt>
                <c:pt idx="901">
                  <c:v>0.99310344827586206</c:v>
                </c:pt>
                <c:pt idx="902">
                  <c:v>0.99310344827586206</c:v>
                </c:pt>
                <c:pt idx="903">
                  <c:v>0.99310344827586206</c:v>
                </c:pt>
                <c:pt idx="904">
                  <c:v>0.99310344827586206</c:v>
                </c:pt>
                <c:pt idx="905">
                  <c:v>0.99310344827586206</c:v>
                </c:pt>
                <c:pt idx="906">
                  <c:v>0.99310344827586206</c:v>
                </c:pt>
                <c:pt idx="907">
                  <c:v>0.99310344827586206</c:v>
                </c:pt>
                <c:pt idx="908">
                  <c:v>0.99310344827586206</c:v>
                </c:pt>
                <c:pt idx="909">
                  <c:v>0.99310344827586206</c:v>
                </c:pt>
                <c:pt idx="910">
                  <c:v>0.99310344827586206</c:v>
                </c:pt>
                <c:pt idx="911">
                  <c:v>0.99310344827586206</c:v>
                </c:pt>
                <c:pt idx="912">
                  <c:v>0.99310344827586206</c:v>
                </c:pt>
                <c:pt idx="913">
                  <c:v>0.99310344827586206</c:v>
                </c:pt>
                <c:pt idx="914">
                  <c:v>0.99310344827586206</c:v>
                </c:pt>
                <c:pt idx="915">
                  <c:v>0.99310344827586206</c:v>
                </c:pt>
                <c:pt idx="916">
                  <c:v>0.99310344827586206</c:v>
                </c:pt>
                <c:pt idx="917">
                  <c:v>0.99310344827586206</c:v>
                </c:pt>
                <c:pt idx="918">
                  <c:v>0.99310344827586206</c:v>
                </c:pt>
                <c:pt idx="919">
                  <c:v>0.99310344827586206</c:v>
                </c:pt>
                <c:pt idx="920">
                  <c:v>0.99310344827586206</c:v>
                </c:pt>
                <c:pt idx="921">
                  <c:v>0.99310344827586206</c:v>
                </c:pt>
                <c:pt idx="922">
                  <c:v>0.99310344827586206</c:v>
                </c:pt>
                <c:pt idx="923">
                  <c:v>0.99310344827586206</c:v>
                </c:pt>
                <c:pt idx="924">
                  <c:v>0.99310344827586206</c:v>
                </c:pt>
                <c:pt idx="925">
                  <c:v>0.99310344827586206</c:v>
                </c:pt>
                <c:pt idx="926">
                  <c:v>0.99310344827586206</c:v>
                </c:pt>
                <c:pt idx="927">
                  <c:v>0.99310344827586206</c:v>
                </c:pt>
                <c:pt idx="928">
                  <c:v>0.99310344827586206</c:v>
                </c:pt>
                <c:pt idx="929">
                  <c:v>0.99310344827586206</c:v>
                </c:pt>
                <c:pt idx="930">
                  <c:v>0.99310344827586206</c:v>
                </c:pt>
                <c:pt idx="931">
                  <c:v>0.99310344827586206</c:v>
                </c:pt>
                <c:pt idx="932">
                  <c:v>0.99310344827586206</c:v>
                </c:pt>
                <c:pt idx="933">
                  <c:v>0.99310344827586206</c:v>
                </c:pt>
                <c:pt idx="934">
                  <c:v>0.99310344827586206</c:v>
                </c:pt>
                <c:pt idx="935">
                  <c:v>0.99310344827586206</c:v>
                </c:pt>
                <c:pt idx="936">
                  <c:v>0.99310344827586206</c:v>
                </c:pt>
                <c:pt idx="937">
                  <c:v>0.99310344827586206</c:v>
                </c:pt>
                <c:pt idx="938">
                  <c:v>0.99310344827586206</c:v>
                </c:pt>
                <c:pt idx="939">
                  <c:v>0.99310344827586206</c:v>
                </c:pt>
                <c:pt idx="940">
                  <c:v>0.99310344827586206</c:v>
                </c:pt>
                <c:pt idx="941">
                  <c:v>0.99310344827586206</c:v>
                </c:pt>
                <c:pt idx="942">
                  <c:v>0.99310344827586206</c:v>
                </c:pt>
                <c:pt idx="943">
                  <c:v>0.99310344827586206</c:v>
                </c:pt>
                <c:pt idx="944">
                  <c:v>0.99310344827586206</c:v>
                </c:pt>
                <c:pt idx="945">
                  <c:v>0.99310344827586206</c:v>
                </c:pt>
                <c:pt idx="946">
                  <c:v>0.99310344827586206</c:v>
                </c:pt>
                <c:pt idx="947">
                  <c:v>0.99310344827586206</c:v>
                </c:pt>
                <c:pt idx="948">
                  <c:v>0.99310344827586206</c:v>
                </c:pt>
                <c:pt idx="949">
                  <c:v>0.99310344827586206</c:v>
                </c:pt>
                <c:pt idx="950">
                  <c:v>0.99310344827586206</c:v>
                </c:pt>
                <c:pt idx="951">
                  <c:v>0.99310344827586206</c:v>
                </c:pt>
                <c:pt idx="952">
                  <c:v>0.99310344827586206</c:v>
                </c:pt>
                <c:pt idx="953">
                  <c:v>0.99310344827586206</c:v>
                </c:pt>
                <c:pt idx="954">
                  <c:v>0.99310344827586206</c:v>
                </c:pt>
                <c:pt idx="955">
                  <c:v>0.99310344827586206</c:v>
                </c:pt>
                <c:pt idx="956">
                  <c:v>0.99310344827586206</c:v>
                </c:pt>
                <c:pt idx="957">
                  <c:v>0.99310344827586206</c:v>
                </c:pt>
                <c:pt idx="958">
                  <c:v>0.99310344827586206</c:v>
                </c:pt>
                <c:pt idx="959">
                  <c:v>0.99310344827586206</c:v>
                </c:pt>
                <c:pt idx="960">
                  <c:v>0.99310344827586206</c:v>
                </c:pt>
                <c:pt idx="961">
                  <c:v>0.99310344827586206</c:v>
                </c:pt>
                <c:pt idx="962">
                  <c:v>0.99310344827586206</c:v>
                </c:pt>
                <c:pt idx="963">
                  <c:v>0.99310344827586206</c:v>
                </c:pt>
                <c:pt idx="964">
                  <c:v>0.99310344827586206</c:v>
                </c:pt>
                <c:pt idx="965">
                  <c:v>0.99310344827586206</c:v>
                </c:pt>
                <c:pt idx="966">
                  <c:v>0.99310344827586206</c:v>
                </c:pt>
                <c:pt idx="967">
                  <c:v>0.99310344827586206</c:v>
                </c:pt>
                <c:pt idx="968">
                  <c:v>0.99310344827586206</c:v>
                </c:pt>
                <c:pt idx="969">
                  <c:v>0.99310344827586206</c:v>
                </c:pt>
                <c:pt idx="970">
                  <c:v>0.99310344827586206</c:v>
                </c:pt>
                <c:pt idx="971">
                  <c:v>0.99310344827586206</c:v>
                </c:pt>
                <c:pt idx="972">
                  <c:v>0.99310344827586206</c:v>
                </c:pt>
                <c:pt idx="973">
                  <c:v>0.99310344827586206</c:v>
                </c:pt>
                <c:pt idx="974">
                  <c:v>0.99310344827586206</c:v>
                </c:pt>
                <c:pt idx="975">
                  <c:v>0.99310344827586206</c:v>
                </c:pt>
                <c:pt idx="976">
                  <c:v>0.99310344827586206</c:v>
                </c:pt>
                <c:pt idx="977">
                  <c:v>0.99310344827586206</c:v>
                </c:pt>
                <c:pt idx="978">
                  <c:v>0.99310344827586206</c:v>
                </c:pt>
                <c:pt idx="979">
                  <c:v>0.99310344827586206</c:v>
                </c:pt>
                <c:pt idx="980">
                  <c:v>0.99310344827586206</c:v>
                </c:pt>
                <c:pt idx="981">
                  <c:v>0.99310344827586206</c:v>
                </c:pt>
                <c:pt idx="982">
                  <c:v>0.99310344827586206</c:v>
                </c:pt>
                <c:pt idx="983">
                  <c:v>0.99310344827586206</c:v>
                </c:pt>
                <c:pt idx="984">
                  <c:v>0.99310344827586206</c:v>
                </c:pt>
                <c:pt idx="985">
                  <c:v>0.99310344827586206</c:v>
                </c:pt>
                <c:pt idx="986">
                  <c:v>0.99310344827586206</c:v>
                </c:pt>
                <c:pt idx="987">
                  <c:v>0.99310344827586206</c:v>
                </c:pt>
                <c:pt idx="988">
                  <c:v>1</c:v>
                </c:pt>
                <c:pt idx="989">
                  <c:v>1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1</c:v>
                </c:pt>
                <c:pt idx="995">
                  <c:v>1</c:v>
                </c:pt>
                <c:pt idx="996">
                  <c:v>1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6C-4C4A-819E-759444A22E41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LR_ValidationLiftChart!$BZ$2:$BZ$1002</c:f>
              <c:numCache>
                <c:formatCode>General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1.1695906432748538E-3</c:v>
                </c:pt>
                <c:pt idx="5">
                  <c:v>2.3391812865497076E-3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2.3391812865497076E-3</c:v>
                </c:pt>
                <c:pt idx="9">
                  <c:v>2.3391812865497076E-3</c:v>
                </c:pt>
                <c:pt idx="10">
                  <c:v>2.3391812865497076E-3</c:v>
                </c:pt>
                <c:pt idx="11">
                  <c:v>2.3391812865497076E-3</c:v>
                </c:pt>
                <c:pt idx="12">
                  <c:v>3.5087719298245615E-3</c:v>
                </c:pt>
                <c:pt idx="13">
                  <c:v>4.6783625730994153E-3</c:v>
                </c:pt>
                <c:pt idx="14">
                  <c:v>5.8479532163742687E-3</c:v>
                </c:pt>
                <c:pt idx="15">
                  <c:v>7.0175438596491229E-3</c:v>
                </c:pt>
                <c:pt idx="16">
                  <c:v>8.1871345029239772E-3</c:v>
                </c:pt>
                <c:pt idx="17">
                  <c:v>9.3567251461988306E-3</c:v>
                </c:pt>
                <c:pt idx="18">
                  <c:v>1.0526315789473684E-2</c:v>
                </c:pt>
                <c:pt idx="19">
                  <c:v>1.0526315789473684E-2</c:v>
                </c:pt>
                <c:pt idx="20">
                  <c:v>1.1695906432748537E-2</c:v>
                </c:pt>
                <c:pt idx="21">
                  <c:v>1.2865497076023392E-2</c:v>
                </c:pt>
                <c:pt idx="22">
                  <c:v>1.2865497076023392E-2</c:v>
                </c:pt>
                <c:pt idx="23">
                  <c:v>1.2865497076023392E-2</c:v>
                </c:pt>
                <c:pt idx="24">
                  <c:v>1.4035087719298246E-2</c:v>
                </c:pt>
                <c:pt idx="25">
                  <c:v>1.5204678362573099E-2</c:v>
                </c:pt>
                <c:pt idx="26">
                  <c:v>1.6374269005847954E-2</c:v>
                </c:pt>
                <c:pt idx="27">
                  <c:v>1.7543859649122806E-2</c:v>
                </c:pt>
                <c:pt idx="28">
                  <c:v>1.8713450292397661E-2</c:v>
                </c:pt>
                <c:pt idx="29">
                  <c:v>1.8713450292397661E-2</c:v>
                </c:pt>
                <c:pt idx="30">
                  <c:v>1.8713450292397661E-2</c:v>
                </c:pt>
                <c:pt idx="31">
                  <c:v>1.9883040935672516E-2</c:v>
                </c:pt>
                <c:pt idx="32">
                  <c:v>2.1052631578947368E-2</c:v>
                </c:pt>
                <c:pt idx="33">
                  <c:v>2.2222222222222223E-2</c:v>
                </c:pt>
                <c:pt idx="34">
                  <c:v>2.3391812865497075E-2</c:v>
                </c:pt>
                <c:pt idx="35">
                  <c:v>2.456140350877193E-2</c:v>
                </c:pt>
                <c:pt idx="36">
                  <c:v>2.5730994152046785E-2</c:v>
                </c:pt>
                <c:pt idx="37">
                  <c:v>2.6900584795321637E-2</c:v>
                </c:pt>
                <c:pt idx="38">
                  <c:v>2.6900584795321637E-2</c:v>
                </c:pt>
                <c:pt idx="39">
                  <c:v>2.8070175438596492E-2</c:v>
                </c:pt>
                <c:pt idx="40">
                  <c:v>2.8070175438596492E-2</c:v>
                </c:pt>
                <c:pt idx="41">
                  <c:v>2.9239766081871343E-2</c:v>
                </c:pt>
                <c:pt idx="42">
                  <c:v>3.0409356725146199E-2</c:v>
                </c:pt>
                <c:pt idx="43">
                  <c:v>3.0409356725146199E-2</c:v>
                </c:pt>
                <c:pt idx="44">
                  <c:v>3.1578947368421054E-2</c:v>
                </c:pt>
                <c:pt idx="45">
                  <c:v>3.1578947368421054E-2</c:v>
                </c:pt>
                <c:pt idx="46">
                  <c:v>3.2748538011695909E-2</c:v>
                </c:pt>
                <c:pt idx="47">
                  <c:v>3.2748538011695909E-2</c:v>
                </c:pt>
                <c:pt idx="48">
                  <c:v>3.3918128654970757E-2</c:v>
                </c:pt>
                <c:pt idx="49">
                  <c:v>3.3918128654970757E-2</c:v>
                </c:pt>
                <c:pt idx="50">
                  <c:v>3.5087719298245612E-2</c:v>
                </c:pt>
                <c:pt idx="51">
                  <c:v>3.5087719298245612E-2</c:v>
                </c:pt>
                <c:pt idx="52">
                  <c:v>3.6257309941520467E-2</c:v>
                </c:pt>
                <c:pt idx="53">
                  <c:v>3.6257309941520467E-2</c:v>
                </c:pt>
                <c:pt idx="54">
                  <c:v>3.7426900584795322E-2</c:v>
                </c:pt>
                <c:pt idx="55">
                  <c:v>3.8596491228070177E-2</c:v>
                </c:pt>
                <c:pt idx="56">
                  <c:v>3.8596491228070177E-2</c:v>
                </c:pt>
                <c:pt idx="57">
                  <c:v>3.8596491228070177E-2</c:v>
                </c:pt>
                <c:pt idx="58">
                  <c:v>3.8596491228070177E-2</c:v>
                </c:pt>
                <c:pt idx="59">
                  <c:v>3.8596491228070177E-2</c:v>
                </c:pt>
                <c:pt idx="60">
                  <c:v>3.8596491228070177E-2</c:v>
                </c:pt>
                <c:pt idx="61">
                  <c:v>3.9766081871345033E-2</c:v>
                </c:pt>
                <c:pt idx="62">
                  <c:v>4.0935672514619881E-2</c:v>
                </c:pt>
                <c:pt idx="63">
                  <c:v>4.2105263157894736E-2</c:v>
                </c:pt>
                <c:pt idx="64">
                  <c:v>4.2105263157894736E-2</c:v>
                </c:pt>
                <c:pt idx="65">
                  <c:v>4.3274853801169591E-2</c:v>
                </c:pt>
                <c:pt idx="66">
                  <c:v>4.4444444444444446E-2</c:v>
                </c:pt>
                <c:pt idx="67">
                  <c:v>4.4444444444444446E-2</c:v>
                </c:pt>
                <c:pt idx="68">
                  <c:v>4.5614035087719301E-2</c:v>
                </c:pt>
                <c:pt idx="69">
                  <c:v>4.5614035087719301E-2</c:v>
                </c:pt>
                <c:pt idx="70">
                  <c:v>4.6783625730994149E-2</c:v>
                </c:pt>
                <c:pt idx="71">
                  <c:v>4.6783625730994149E-2</c:v>
                </c:pt>
                <c:pt idx="72">
                  <c:v>4.7953216374269005E-2</c:v>
                </c:pt>
                <c:pt idx="73">
                  <c:v>4.7953216374269005E-2</c:v>
                </c:pt>
                <c:pt idx="74">
                  <c:v>4.912280701754386E-2</c:v>
                </c:pt>
                <c:pt idx="75">
                  <c:v>4.912280701754386E-2</c:v>
                </c:pt>
                <c:pt idx="76">
                  <c:v>4.912280701754386E-2</c:v>
                </c:pt>
                <c:pt idx="77">
                  <c:v>4.912280701754386E-2</c:v>
                </c:pt>
                <c:pt idx="78">
                  <c:v>5.0292397660818715E-2</c:v>
                </c:pt>
                <c:pt idx="79">
                  <c:v>5.0292397660818715E-2</c:v>
                </c:pt>
                <c:pt idx="80">
                  <c:v>5.146198830409357E-2</c:v>
                </c:pt>
                <c:pt idx="81">
                  <c:v>5.146198830409357E-2</c:v>
                </c:pt>
                <c:pt idx="82">
                  <c:v>5.146198830409357E-2</c:v>
                </c:pt>
                <c:pt idx="83">
                  <c:v>5.146198830409357E-2</c:v>
                </c:pt>
                <c:pt idx="84">
                  <c:v>5.2631578947368418E-2</c:v>
                </c:pt>
                <c:pt idx="85">
                  <c:v>5.3801169590643273E-2</c:v>
                </c:pt>
                <c:pt idx="86">
                  <c:v>5.4970760233918128E-2</c:v>
                </c:pt>
                <c:pt idx="87">
                  <c:v>5.4970760233918128E-2</c:v>
                </c:pt>
                <c:pt idx="88">
                  <c:v>5.6140350877192984E-2</c:v>
                </c:pt>
                <c:pt idx="89">
                  <c:v>5.7309941520467839E-2</c:v>
                </c:pt>
                <c:pt idx="90">
                  <c:v>5.8479532163742687E-2</c:v>
                </c:pt>
                <c:pt idx="91">
                  <c:v>5.8479532163742687E-2</c:v>
                </c:pt>
                <c:pt idx="92">
                  <c:v>5.9649122807017542E-2</c:v>
                </c:pt>
                <c:pt idx="93">
                  <c:v>5.9649122807017542E-2</c:v>
                </c:pt>
                <c:pt idx="94">
                  <c:v>6.0818713450292397E-2</c:v>
                </c:pt>
                <c:pt idx="95">
                  <c:v>6.1988304093567252E-2</c:v>
                </c:pt>
                <c:pt idx="96">
                  <c:v>6.3157894736842107E-2</c:v>
                </c:pt>
                <c:pt idx="97">
                  <c:v>6.3157894736842107E-2</c:v>
                </c:pt>
                <c:pt idx="98">
                  <c:v>6.3157894736842107E-2</c:v>
                </c:pt>
                <c:pt idx="99">
                  <c:v>6.4327485380116955E-2</c:v>
                </c:pt>
                <c:pt idx="100">
                  <c:v>6.5497076023391818E-2</c:v>
                </c:pt>
                <c:pt idx="101">
                  <c:v>6.6666666666666666E-2</c:v>
                </c:pt>
                <c:pt idx="102">
                  <c:v>6.6666666666666666E-2</c:v>
                </c:pt>
                <c:pt idx="103">
                  <c:v>6.7836257309941514E-2</c:v>
                </c:pt>
                <c:pt idx="104">
                  <c:v>6.9005847953216376E-2</c:v>
                </c:pt>
                <c:pt idx="105">
                  <c:v>6.9005847953216376E-2</c:v>
                </c:pt>
                <c:pt idx="106">
                  <c:v>6.9005847953216376E-2</c:v>
                </c:pt>
                <c:pt idx="107">
                  <c:v>7.0175438596491224E-2</c:v>
                </c:pt>
                <c:pt idx="108">
                  <c:v>7.0175438596491224E-2</c:v>
                </c:pt>
                <c:pt idx="109">
                  <c:v>7.0175438596491224E-2</c:v>
                </c:pt>
                <c:pt idx="110">
                  <c:v>7.1345029239766086E-2</c:v>
                </c:pt>
                <c:pt idx="111">
                  <c:v>7.1345029239766086E-2</c:v>
                </c:pt>
                <c:pt idx="112">
                  <c:v>7.2514619883040934E-2</c:v>
                </c:pt>
                <c:pt idx="113">
                  <c:v>7.3684210526315783E-2</c:v>
                </c:pt>
                <c:pt idx="114">
                  <c:v>7.4853801169590645E-2</c:v>
                </c:pt>
                <c:pt idx="115">
                  <c:v>7.4853801169590645E-2</c:v>
                </c:pt>
                <c:pt idx="116">
                  <c:v>7.4853801169590645E-2</c:v>
                </c:pt>
                <c:pt idx="117">
                  <c:v>7.4853801169590645E-2</c:v>
                </c:pt>
                <c:pt idx="118">
                  <c:v>7.6023391812865493E-2</c:v>
                </c:pt>
                <c:pt idx="119">
                  <c:v>7.7192982456140355E-2</c:v>
                </c:pt>
                <c:pt idx="120">
                  <c:v>7.8362573099415203E-2</c:v>
                </c:pt>
                <c:pt idx="121">
                  <c:v>7.9532163742690065E-2</c:v>
                </c:pt>
                <c:pt idx="122">
                  <c:v>7.9532163742690065E-2</c:v>
                </c:pt>
                <c:pt idx="123">
                  <c:v>7.9532163742690065E-2</c:v>
                </c:pt>
                <c:pt idx="124">
                  <c:v>7.9532163742690065E-2</c:v>
                </c:pt>
                <c:pt idx="125">
                  <c:v>8.0701754385964913E-2</c:v>
                </c:pt>
                <c:pt idx="126">
                  <c:v>8.1871345029239762E-2</c:v>
                </c:pt>
                <c:pt idx="127">
                  <c:v>8.1871345029239762E-2</c:v>
                </c:pt>
                <c:pt idx="128">
                  <c:v>8.1871345029239762E-2</c:v>
                </c:pt>
                <c:pt idx="129">
                  <c:v>8.3040935672514624E-2</c:v>
                </c:pt>
                <c:pt idx="130">
                  <c:v>8.4210526315789472E-2</c:v>
                </c:pt>
                <c:pt idx="131">
                  <c:v>8.5380116959064334E-2</c:v>
                </c:pt>
                <c:pt idx="132">
                  <c:v>8.5380116959064334E-2</c:v>
                </c:pt>
                <c:pt idx="133">
                  <c:v>8.5380116959064334E-2</c:v>
                </c:pt>
                <c:pt idx="134">
                  <c:v>8.6549707602339182E-2</c:v>
                </c:pt>
                <c:pt idx="135">
                  <c:v>8.771929824561403E-2</c:v>
                </c:pt>
                <c:pt idx="136">
                  <c:v>8.771929824561403E-2</c:v>
                </c:pt>
                <c:pt idx="137">
                  <c:v>8.771929824561403E-2</c:v>
                </c:pt>
                <c:pt idx="138">
                  <c:v>8.8888888888888892E-2</c:v>
                </c:pt>
                <c:pt idx="139">
                  <c:v>9.005847953216374E-2</c:v>
                </c:pt>
                <c:pt idx="140">
                  <c:v>9.1228070175438603E-2</c:v>
                </c:pt>
                <c:pt idx="141">
                  <c:v>9.1228070175438603E-2</c:v>
                </c:pt>
                <c:pt idx="142">
                  <c:v>9.2397660818713451E-2</c:v>
                </c:pt>
                <c:pt idx="143">
                  <c:v>9.3567251461988299E-2</c:v>
                </c:pt>
                <c:pt idx="144">
                  <c:v>9.4736842105263161E-2</c:v>
                </c:pt>
                <c:pt idx="145">
                  <c:v>9.5906432748538009E-2</c:v>
                </c:pt>
                <c:pt idx="146">
                  <c:v>9.5906432748538009E-2</c:v>
                </c:pt>
                <c:pt idx="147">
                  <c:v>9.7076023391812871E-2</c:v>
                </c:pt>
                <c:pt idx="148">
                  <c:v>9.8245614035087719E-2</c:v>
                </c:pt>
                <c:pt idx="149">
                  <c:v>9.8245614035087719E-2</c:v>
                </c:pt>
                <c:pt idx="150">
                  <c:v>9.9415204678362568E-2</c:v>
                </c:pt>
                <c:pt idx="151">
                  <c:v>0.10058479532163743</c:v>
                </c:pt>
                <c:pt idx="152">
                  <c:v>0.10058479532163743</c:v>
                </c:pt>
                <c:pt idx="153">
                  <c:v>0.10175438596491228</c:v>
                </c:pt>
                <c:pt idx="154">
                  <c:v>0.10175438596491228</c:v>
                </c:pt>
                <c:pt idx="155">
                  <c:v>0.10292397660818714</c:v>
                </c:pt>
                <c:pt idx="156">
                  <c:v>0.10409356725146199</c:v>
                </c:pt>
                <c:pt idx="157">
                  <c:v>0.10526315789473684</c:v>
                </c:pt>
                <c:pt idx="158">
                  <c:v>0.10526315789473684</c:v>
                </c:pt>
                <c:pt idx="159">
                  <c:v>0.10526315789473684</c:v>
                </c:pt>
                <c:pt idx="160">
                  <c:v>0.10526315789473684</c:v>
                </c:pt>
                <c:pt idx="161">
                  <c:v>0.1064327485380117</c:v>
                </c:pt>
                <c:pt idx="162">
                  <c:v>0.10760233918128655</c:v>
                </c:pt>
                <c:pt idx="163">
                  <c:v>0.10760233918128655</c:v>
                </c:pt>
                <c:pt idx="164">
                  <c:v>0.10760233918128655</c:v>
                </c:pt>
                <c:pt idx="165">
                  <c:v>0.10877192982456141</c:v>
                </c:pt>
                <c:pt idx="166">
                  <c:v>0.10877192982456141</c:v>
                </c:pt>
                <c:pt idx="167">
                  <c:v>0.10994152046783626</c:v>
                </c:pt>
                <c:pt idx="168">
                  <c:v>0.1111111111111111</c:v>
                </c:pt>
                <c:pt idx="169">
                  <c:v>0.11228070175438597</c:v>
                </c:pt>
                <c:pt idx="170">
                  <c:v>0.11228070175438597</c:v>
                </c:pt>
                <c:pt idx="171">
                  <c:v>0.11228070175438597</c:v>
                </c:pt>
                <c:pt idx="172">
                  <c:v>0.11228070175438597</c:v>
                </c:pt>
                <c:pt idx="173">
                  <c:v>0.11345029239766082</c:v>
                </c:pt>
                <c:pt idx="174">
                  <c:v>0.11461988304093568</c:v>
                </c:pt>
                <c:pt idx="175">
                  <c:v>0.11578947368421053</c:v>
                </c:pt>
                <c:pt idx="176">
                  <c:v>0.11695906432748537</c:v>
                </c:pt>
                <c:pt idx="177">
                  <c:v>0.11812865497076024</c:v>
                </c:pt>
                <c:pt idx="178">
                  <c:v>0.11929824561403508</c:v>
                </c:pt>
                <c:pt idx="179">
                  <c:v>0.11929824561403508</c:v>
                </c:pt>
                <c:pt idx="180">
                  <c:v>0.11929824561403508</c:v>
                </c:pt>
                <c:pt idx="181">
                  <c:v>0.12046783625730995</c:v>
                </c:pt>
                <c:pt idx="182">
                  <c:v>0.12046783625730995</c:v>
                </c:pt>
                <c:pt idx="183">
                  <c:v>0.12163742690058479</c:v>
                </c:pt>
                <c:pt idx="184">
                  <c:v>0.12280701754385964</c:v>
                </c:pt>
                <c:pt idx="185">
                  <c:v>0.1239766081871345</c:v>
                </c:pt>
                <c:pt idx="186">
                  <c:v>0.12514619883040937</c:v>
                </c:pt>
                <c:pt idx="187">
                  <c:v>0.12514619883040937</c:v>
                </c:pt>
                <c:pt idx="188">
                  <c:v>0.12631578947368421</c:v>
                </c:pt>
                <c:pt idx="189">
                  <c:v>0.12748538011695906</c:v>
                </c:pt>
                <c:pt idx="190">
                  <c:v>0.12748538011695906</c:v>
                </c:pt>
                <c:pt idx="191">
                  <c:v>0.12865497076023391</c:v>
                </c:pt>
                <c:pt idx="192">
                  <c:v>0.12865497076023391</c:v>
                </c:pt>
                <c:pt idx="193">
                  <c:v>0.12982456140350876</c:v>
                </c:pt>
                <c:pt idx="194">
                  <c:v>0.13099415204678364</c:v>
                </c:pt>
                <c:pt idx="195">
                  <c:v>0.13216374269005848</c:v>
                </c:pt>
                <c:pt idx="196">
                  <c:v>0.13333333333333333</c:v>
                </c:pt>
                <c:pt idx="197">
                  <c:v>0.13450292397660818</c:v>
                </c:pt>
                <c:pt idx="198">
                  <c:v>0.13567251461988303</c:v>
                </c:pt>
                <c:pt idx="199">
                  <c:v>0.13567251461988303</c:v>
                </c:pt>
                <c:pt idx="200">
                  <c:v>0.1368421052631579</c:v>
                </c:pt>
                <c:pt idx="201">
                  <c:v>0.13801169590643275</c:v>
                </c:pt>
                <c:pt idx="202">
                  <c:v>0.13801169590643275</c:v>
                </c:pt>
                <c:pt idx="203">
                  <c:v>0.1391812865497076</c:v>
                </c:pt>
                <c:pt idx="204">
                  <c:v>0.14035087719298245</c:v>
                </c:pt>
                <c:pt idx="205">
                  <c:v>0.14035087719298245</c:v>
                </c:pt>
                <c:pt idx="206">
                  <c:v>0.1415204678362573</c:v>
                </c:pt>
                <c:pt idx="207">
                  <c:v>0.1415204678362573</c:v>
                </c:pt>
                <c:pt idx="208">
                  <c:v>0.14269005847953217</c:v>
                </c:pt>
                <c:pt idx="209">
                  <c:v>0.14385964912280702</c:v>
                </c:pt>
                <c:pt idx="210">
                  <c:v>0.14502923976608187</c:v>
                </c:pt>
                <c:pt idx="211">
                  <c:v>0.14619883040935672</c:v>
                </c:pt>
                <c:pt idx="212">
                  <c:v>0.14736842105263157</c:v>
                </c:pt>
                <c:pt idx="213">
                  <c:v>0.14853801169590644</c:v>
                </c:pt>
                <c:pt idx="214">
                  <c:v>0.14970760233918129</c:v>
                </c:pt>
                <c:pt idx="215">
                  <c:v>0.15087719298245614</c:v>
                </c:pt>
                <c:pt idx="216">
                  <c:v>0.15087719298245614</c:v>
                </c:pt>
                <c:pt idx="217">
                  <c:v>0.15087719298245614</c:v>
                </c:pt>
                <c:pt idx="218">
                  <c:v>0.15204678362573099</c:v>
                </c:pt>
                <c:pt idx="219">
                  <c:v>0.15321637426900586</c:v>
                </c:pt>
                <c:pt idx="220">
                  <c:v>0.15321637426900586</c:v>
                </c:pt>
                <c:pt idx="221">
                  <c:v>0.15438596491228071</c:v>
                </c:pt>
                <c:pt idx="222">
                  <c:v>0.15555555555555556</c:v>
                </c:pt>
                <c:pt idx="223">
                  <c:v>0.15555555555555556</c:v>
                </c:pt>
                <c:pt idx="224">
                  <c:v>0.15672514619883041</c:v>
                </c:pt>
                <c:pt idx="225">
                  <c:v>0.15789473684210525</c:v>
                </c:pt>
                <c:pt idx="226">
                  <c:v>0.15789473684210525</c:v>
                </c:pt>
                <c:pt idx="227">
                  <c:v>0.15906432748538013</c:v>
                </c:pt>
                <c:pt idx="228">
                  <c:v>0.16023391812865498</c:v>
                </c:pt>
                <c:pt idx="229">
                  <c:v>0.16023391812865498</c:v>
                </c:pt>
                <c:pt idx="230">
                  <c:v>0.16023391812865498</c:v>
                </c:pt>
                <c:pt idx="231">
                  <c:v>0.16023391812865498</c:v>
                </c:pt>
                <c:pt idx="232">
                  <c:v>0.16023391812865498</c:v>
                </c:pt>
                <c:pt idx="233">
                  <c:v>0.16140350877192983</c:v>
                </c:pt>
                <c:pt idx="234">
                  <c:v>0.16140350877192983</c:v>
                </c:pt>
                <c:pt idx="235">
                  <c:v>0.16257309941520467</c:v>
                </c:pt>
                <c:pt idx="236">
                  <c:v>0.16257309941520467</c:v>
                </c:pt>
                <c:pt idx="237">
                  <c:v>0.16374269005847952</c:v>
                </c:pt>
                <c:pt idx="238">
                  <c:v>0.1649122807017544</c:v>
                </c:pt>
                <c:pt idx="239">
                  <c:v>0.16608187134502925</c:v>
                </c:pt>
                <c:pt idx="240">
                  <c:v>0.1672514619883041</c:v>
                </c:pt>
                <c:pt idx="241">
                  <c:v>0.16842105263157894</c:v>
                </c:pt>
                <c:pt idx="242">
                  <c:v>0.16959064327485379</c:v>
                </c:pt>
                <c:pt idx="243">
                  <c:v>0.16959064327485379</c:v>
                </c:pt>
                <c:pt idx="244">
                  <c:v>0.17076023391812867</c:v>
                </c:pt>
                <c:pt idx="245">
                  <c:v>0.17192982456140352</c:v>
                </c:pt>
                <c:pt idx="246">
                  <c:v>0.17309941520467836</c:v>
                </c:pt>
                <c:pt idx="247">
                  <c:v>0.17426900584795321</c:v>
                </c:pt>
                <c:pt idx="248">
                  <c:v>0.17543859649122806</c:v>
                </c:pt>
                <c:pt idx="249">
                  <c:v>0.17660818713450294</c:v>
                </c:pt>
                <c:pt idx="250">
                  <c:v>0.17777777777777778</c:v>
                </c:pt>
                <c:pt idx="251">
                  <c:v>0.17894736842105263</c:v>
                </c:pt>
                <c:pt idx="252">
                  <c:v>0.17894736842105263</c:v>
                </c:pt>
                <c:pt idx="253">
                  <c:v>0.18011695906432748</c:v>
                </c:pt>
                <c:pt idx="254">
                  <c:v>0.18128654970760233</c:v>
                </c:pt>
                <c:pt idx="255">
                  <c:v>0.18245614035087721</c:v>
                </c:pt>
                <c:pt idx="256">
                  <c:v>0.18362573099415205</c:v>
                </c:pt>
                <c:pt idx="257">
                  <c:v>0.1847953216374269</c:v>
                </c:pt>
                <c:pt idx="258">
                  <c:v>0.18596491228070175</c:v>
                </c:pt>
                <c:pt idx="259">
                  <c:v>0.1871345029239766</c:v>
                </c:pt>
                <c:pt idx="260">
                  <c:v>0.1871345029239766</c:v>
                </c:pt>
                <c:pt idx="261">
                  <c:v>0.1871345029239766</c:v>
                </c:pt>
                <c:pt idx="262">
                  <c:v>0.1871345029239766</c:v>
                </c:pt>
                <c:pt idx="263">
                  <c:v>0.18830409356725147</c:v>
                </c:pt>
                <c:pt idx="264">
                  <c:v>0.18947368421052632</c:v>
                </c:pt>
                <c:pt idx="265">
                  <c:v>0.19064327485380117</c:v>
                </c:pt>
                <c:pt idx="266">
                  <c:v>0.19181286549707602</c:v>
                </c:pt>
                <c:pt idx="267">
                  <c:v>0.19298245614035087</c:v>
                </c:pt>
                <c:pt idx="268">
                  <c:v>0.19415204678362574</c:v>
                </c:pt>
                <c:pt idx="269">
                  <c:v>0.19415204678362574</c:v>
                </c:pt>
                <c:pt idx="270">
                  <c:v>0.19532163742690059</c:v>
                </c:pt>
                <c:pt idx="271">
                  <c:v>0.19649122807017544</c:v>
                </c:pt>
                <c:pt idx="272">
                  <c:v>0.19766081871345029</c:v>
                </c:pt>
                <c:pt idx="273">
                  <c:v>0.19883040935672514</c:v>
                </c:pt>
                <c:pt idx="274">
                  <c:v>0.19883040935672514</c:v>
                </c:pt>
                <c:pt idx="275">
                  <c:v>0.2</c:v>
                </c:pt>
                <c:pt idx="276">
                  <c:v>0.20116959064327486</c:v>
                </c:pt>
                <c:pt idx="277">
                  <c:v>0.20233918128654971</c:v>
                </c:pt>
                <c:pt idx="278">
                  <c:v>0.20350877192982456</c:v>
                </c:pt>
                <c:pt idx="279">
                  <c:v>0.2046783625730994</c:v>
                </c:pt>
                <c:pt idx="280">
                  <c:v>0.20584795321637428</c:v>
                </c:pt>
                <c:pt idx="281">
                  <c:v>0.20701754385964913</c:v>
                </c:pt>
                <c:pt idx="282">
                  <c:v>0.20818713450292398</c:v>
                </c:pt>
                <c:pt idx="283">
                  <c:v>0.20935672514619882</c:v>
                </c:pt>
                <c:pt idx="284">
                  <c:v>0.21052631578947367</c:v>
                </c:pt>
                <c:pt idx="285">
                  <c:v>0.21052631578947367</c:v>
                </c:pt>
                <c:pt idx="286">
                  <c:v>0.21169590643274855</c:v>
                </c:pt>
                <c:pt idx="287">
                  <c:v>0.2128654970760234</c:v>
                </c:pt>
                <c:pt idx="288">
                  <c:v>0.2128654970760234</c:v>
                </c:pt>
                <c:pt idx="289">
                  <c:v>0.21403508771929824</c:v>
                </c:pt>
                <c:pt idx="290">
                  <c:v>0.21520467836257309</c:v>
                </c:pt>
                <c:pt idx="291">
                  <c:v>0.21637426900584794</c:v>
                </c:pt>
                <c:pt idx="292">
                  <c:v>0.21754385964912282</c:v>
                </c:pt>
                <c:pt idx="293">
                  <c:v>0.21871345029239767</c:v>
                </c:pt>
                <c:pt idx="294">
                  <c:v>0.21871345029239767</c:v>
                </c:pt>
                <c:pt idx="295">
                  <c:v>0.21988304093567251</c:v>
                </c:pt>
                <c:pt idx="296">
                  <c:v>0.22105263157894736</c:v>
                </c:pt>
                <c:pt idx="297">
                  <c:v>0.22222222222222221</c:v>
                </c:pt>
                <c:pt idx="298">
                  <c:v>0.22339181286549709</c:v>
                </c:pt>
                <c:pt idx="299">
                  <c:v>0.22456140350877193</c:v>
                </c:pt>
                <c:pt idx="300">
                  <c:v>0.22456140350877193</c:v>
                </c:pt>
                <c:pt idx="301">
                  <c:v>0.22573099415204678</c:v>
                </c:pt>
                <c:pt idx="302">
                  <c:v>0.22690058479532163</c:v>
                </c:pt>
                <c:pt idx="303">
                  <c:v>0.22807017543859648</c:v>
                </c:pt>
                <c:pt idx="304">
                  <c:v>0.22923976608187135</c:v>
                </c:pt>
                <c:pt idx="305">
                  <c:v>0.22923976608187135</c:v>
                </c:pt>
                <c:pt idx="306">
                  <c:v>0.2304093567251462</c:v>
                </c:pt>
                <c:pt idx="307">
                  <c:v>0.23157894736842105</c:v>
                </c:pt>
                <c:pt idx="308">
                  <c:v>0.2327485380116959</c:v>
                </c:pt>
                <c:pt idx="309">
                  <c:v>0.23391812865497075</c:v>
                </c:pt>
                <c:pt idx="310">
                  <c:v>0.23508771929824562</c:v>
                </c:pt>
                <c:pt idx="311">
                  <c:v>0.23508771929824562</c:v>
                </c:pt>
                <c:pt idx="312">
                  <c:v>0.23625730994152047</c:v>
                </c:pt>
                <c:pt idx="313">
                  <c:v>0.23742690058479532</c:v>
                </c:pt>
                <c:pt idx="314">
                  <c:v>0.23859649122807017</c:v>
                </c:pt>
                <c:pt idx="315">
                  <c:v>0.23976608187134502</c:v>
                </c:pt>
                <c:pt idx="316">
                  <c:v>0.24093567251461989</c:v>
                </c:pt>
                <c:pt idx="317">
                  <c:v>0.24093567251461989</c:v>
                </c:pt>
                <c:pt idx="318">
                  <c:v>0.24210526315789474</c:v>
                </c:pt>
                <c:pt idx="319">
                  <c:v>0.24327485380116959</c:v>
                </c:pt>
                <c:pt idx="320">
                  <c:v>0.24444444444444444</c:v>
                </c:pt>
                <c:pt idx="321">
                  <c:v>0.24561403508771928</c:v>
                </c:pt>
                <c:pt idx="322">
                  <c:v>0.24678362573099416</c:v>
                </c:pt>
                <c:pt idx="323">
                  <c:v>0.24795321637426901</c:v>
                </c:pt>
                <c:pt idx="324">
                  <c:v>0.24912280701754386</c:v>
                </c:pt>
                <c:pt idx="325">
                  <c:v>0.25029239766081873</c:v>
                </c:pt>
                <c:pt idx="326">
                  <c:v>0.25146198830409355</c:v>
                </c:pt>
                <c:pt idx="327">
                  <c:v>0.25263157894736843</c:v>
                </c:pt>
                <c:pt idx="328">
                  <c:v>0.25380116959064325</c:v>
                </c:pt>
                <c:pt idx="329">
                  <c:v>0.25497076023391813</c:v>
                </c:pt>
                <c:pt idx="330">
                  <c:v>0.256140350877193</c:v>
                </c:pt>
                <c:pt idx="331">
                  <c:v>0.25730994152046782</c:v>
                </c:pt>
                <c:pt idx="332">
                  <c:v>0.2584795321637427</c:v>
                </c:pt>
                <c:pt idx="333">
                  <c:v>0.2584795321637427</c:v>
                </c:pt>
                <c:pt idx="334">
                  <c:v>0.25964912280701752</c:v>
                </c:pt>
                <c:pt idx="335">
                  <c:v>0.26081871345029239</c:v>
                </c:pt>
                <c:pt idx="336">
                  <c:v>0.26198830409356727</c:v>
                </c:pt>
                <c:pt idx="337">
                  <c:v>0.26315789473684209</c:v>
                </c:pt>
                <c:pt idx="338">
                  <c:v>0.26432748538011697</c:v>
                </c:pt>
                <c:pt idx="339">
                  <c:v>0.26549707602339179</c:v>
                </c:pt>
                <c:pt idx="340">
                  <c:v>0.26666666666666666</c:v>
                </c:pt>
                <c:pt idx="341">
                  <c:v>0.26783625730994154</c:v>
                </c:pt>
                <c:pt idx="342">
                  <c:v>0.26783625730994154</c:v>
                </c:pt>
                <c:pt idx="343">
                  <c:v>0.26900584795321636</c:v>
                </c:pt>
                <c:pt idx="344">
                  <c:v>0.27017543859649124</c:v>
                </c:pt>
                <c:pt idx="345">
                  <c:v>0.27134502923976606</c:v>
                </c:pt>
                <c:pt idx="346">
                  <c:v>0.27251461988304093</c:v>
                </c:pt>
                <c:pt idx="347">
                  <c:v>0.27368421052631581</c:v>
                </c:pt>
                <c:pt idx="348">
                  <c:v>0.27485380116959063</c:v>
                </c:pt>
                <c:pt idx="349">
                  <c:v>0.2760233918128655</c:v>
                </c:pt>
                <c:pt idx="350">
                  <c:v>0.27719298245614032</c:v>
                </c:pt>
                <c:pt idx="351">
                  <c:v>0.2783625730994152</c:v>
                </c:pt>
                <c:pt idx="352">
                  <c:v>0.27953216374269008</c:v>
                </c:pt>
                <c:pt idx="353">
                  <c:v>0.2807017543859649</c:v>
                </c:pt>
                <c:pt idx="354">
                  <c:v>0.28187134502923977</c:v>
                </c:pt>
                <c:pt idx="355">
                  <c:v>0.28187134502923977</c:v>
                </c:pt>
                <c:pt idx="356">
                  <c:v>0.28304093567251459</c:v>
                </c:pt>
                <c:pt idx="357">
                  <c:v>0.28421052631578947</c:v>
                </c:pt>
                <c:pt idx="358">
                  <c:v>0.28538011695906434</c:v>
                </c:pt>
                <c:pt idx="359">
                  <c:v>0.28654970760233917</c:v>
                </c:pt>
                <c:pt idx="360">
                  <c:v>0.28771929824561404</c:v>
                </c:pt>
                <c:pt idx="361">
                  <c:v>0.28888888888888886</c:v>
                </c:pt>
                <c:pt idx="362">
                  <c:v>0.29005847953216374</c:v>
                </c:pt>
                <c:pt idx="363">
                  <c:v>0.29122807017543861</c:v>
                </c:pt>
                <c:pt idx="364">
                  <c:v>0.29239766081871343</c:v>
                </c:pt>
                <c:pt idx="365">
                  <c:v>0.29356725146198831</c:v>
                </c:pt>
                <c:pt idx="366">
                  <c:v>0.29473684210526313</c:v>
                </c:pt>
                <c:pt idx="367">
                  <c:v>0.29590643274853801</c:v>
                </c:pt>
                <c:pt idx="368">
                  <c:v>0.29707602339181288</c:v>
                </c:pt>
                <c:pt idx="369">
                  <c:v>0.2982456140350877</c:v>
                </c:pt>
                <c:pt idx="370">
                  <c:v>0.2982456140350877</c:v>
                </c:pt>
                <c:pt idx="371">
                  <c:v>0.29941520467836258</c:v>
                </c:pt>
                <c:pt idx="372">
                  <c:v>0.30058479532163745</c:v>
                </c:pt>
                <c:pt idx="373">
                  <c:v>0.30175438596491228</c:v>
                </c:pt>
                <c:pt idx="374">
                  <c:v>0.30292397660818715</c:v>
                </c:pt>
                <c:pt idx="375">
                  <c:v>0.30409356725146197</c:v>
                </c:pt>
                <c:pt idx="376">
                  <c:v>0.30526315789473685</c:v>
                </c:pt>
                <c:pt idx="377">
                  <c:v>0.30643274853801172</c:v>
                </c:pt>
                <c:pt idx="378">
                  <c:v>0.30760233918128654</c:v>
                </c:pt>
                <c:pt idx="379">
                  <c:v>0.30877192982456142</c:v>
                </c:pt>
                <c:pt idx="380">
                  <c:v>0.30877192982456142</c:v>
                </c:pt>
                <c:pt idx="381">
                  <c:v>0.30994152046783624</c:v>
                </c:pt>
                <c:pt idx="382">
                  <c:v>0.30994152046783624</c:v>
                </c:pt>
                <c:pt idx="383">
                  <c:v>0.31111111111111112</c:v>
                </c:pt>
                <c:pt idx="384">
                  <c:v>0.31228070175438599</c:v>
                </c:pt>
                <c:pt idx="385">
                  <c:v>0.31345029239766081</c:v>
                </c:pt>
                <c:pt idx="386">
                  <c:v>0.31461988304093569</c:v>
                </c:pt>
                <c:pt idx="387">
                  <c:v>0.31578947368421051</c:v>
                </c:pt>
                <c:pt idx="388">
                  <c:v>0.31695906432748538</c:v>
                </c:pt>
                <c:pt idx="389">
                  <c:v>0.31812865497076026</c:v>
                </c:pt>
                <c:pt idx="390">
                  <c:v>0.31929824561403508</c:v>
                </c:pt>
                <c:pt idx="391">
                  <c:v>0.32046783625730996</c:v>
                </c:pt>
                <c:pt idx="392">
                  <c:v>0.32163742690058478</c:v>
                </c:pt>
                <c:pt idx="393">
                  <c:v>0.32280701754385965</c:v>
                </c:pt>
                <c:pt idx="394">
                  <c:v>0.32397660818713453</c:v>
                </c:pt>
                <c:pt idx="395">
                  <c:v>0.32514619883040935</c:v>
                </c:pt>
                <c:pt idx="396">
                  <c:v>0.32631578947368423</c:v>
                </c:pt>
                <c:pt idx="397">
                  <c:v>0.32748538011695905</c:v>
                </c:pt>
                <c:pt idx="398">
                  <c:v>0.32865497076023392</c:v>
                </c:pt>
                <c:pt idx="399">
                  <c:v>0.3298245614035088</c:v>
                </c:pt>
                <c:pt idx="400">
                  <c:v>0.33099415204678362</c:v>
                </c:pt>
                <c:pt idx="401">
                  <c:v>0.33216374269005849</c:v>
                </c:pt>
                <c:pt idx="402">
                  <c:v>0.33333333333333331</c:v>
                </c:pt>
                <c:pt idx="403">
                  <c:v>0.33333333333333331</c:v>
                </c:pt>
                <c:pt idx="404">
                  <c:v>0.33450292397660819</c:v>
                </c:pt>
                <c:pt idx="405">
                  <c:v>0.33567251461988307</c:v>
                </c:pt>
                <c:pt idx="406">
                  <c:v>0.33567251461988307</c:v>
                </c:pt>
                <c:pt idx="407">
                  <c:v>0.33684210526315789</c:v>
                </c:pt>
                <c:pt idx="408">
                  <c:v>0.33801169590643276</c:v>
                </c:pt>
                <c:pt idx="409">
                  <c:v>0.33918128654970758</c:v>
                </c:pt>
                <c:pt idx="410">
                  <c:v>0.34035087719298246</c:v>
                </c:pt>
                <c:pt idx="411">
                  <c:v>0.34152046783625734</c:v>
                </c:pt>
                <c:pt idx="412">
                  <c:v>0.34269005847953216</c:v>
                </c:pt>
                <c:pt idx="413">
                  <c:v>0.34385964912280703</c:v>
                </c:pt>
                <c:pt idx="414">
                  <c:v>0.34502923976608185</c:v>
                </c:pt>
                <c:pt idx="415">
                  <c:v>0.34619883040935673</c:v>
                </c:pt>
                <c:pt idx="416">
                  <c:v>0.3473684210526316</c:v>
                </c:pt>
                <c:pt idx="417">
                  <c:v>0.34853801169590642</c:v>
                </c:pt>
                <c:pt idx="418">
                  <c:v>0.3497076023391813</c:v>
                </c:pt>
                <c:pt idx="419">
                  <c:v>0.35087719298245612</c:v>
                </c:pt>
                <c:pt idx="420">
                  <c:v>0.352046783625731</c:v>
                </c:pt>
                <c:pt idx="421">
                  <c:v>0.35321637426900587</c:v>
                </c:pt>
                <c:pt idx="422">
                  <c:v>0.35438596491228069</c:v>
                </c:pt>
                <c:pt idx="423">
                  <c:v>0.35555555555555557</c:v>
                </c:pt>
                <c:pt idx="424">
                  <c:v>0.35672514619883039</c:v>
                </c:pt>
                <c:pt idx="425">
                  <c:v>0.35789473684210527</c:v>
                </c:pt>
                <c:pt idx="426">
                  <c:v>0.35906432748538014</c:v>
                </c:pt>
                <c:pt idx="427">
                  <c:v>0.36023391812865496</c:v>
                </c:pt>
                <c:pt idx="428">
                  <c:v>0.36140350877192984</c:v>
                </c:pt>
                <c:pt idx="429">
                  <c:v>0.36257309941520466</c:v>
                </c:pt>
                <c:pt idx="430">
                  <c:v>0.36257309941520466</c:v>
                </c:pt>
                <c:pt idx="431">
                  <c:v>0.36374269005847953</c:v>
                </c:pt>
                <c:pt idx="432">
                  <c:v>0.36491228070175441</c:v>
                </c:pt>
                <c:pt idx="433">
                  <c:v>0.36608187134502923</c:v>
                </c:pt>
                <c:pt idx="434">
                  <c:v>0.36725146198830411</c:v>
                </c:pt>
                <c:pt idx="435">
                  <c:v>0.36842105263157893</c:v>
                </c:pt>
                <c:pt idx="436">
                  <c:v>0.3695906432748538</c:v>
                </c:pt>
                <c:pt idx="437">
                  <c:v>0.37076023391812868</c:v>
                </c:pt>
                <c:pt idx="438">
                  <c:v>0.3719298245614035</c:v>
                </c:pt>
                <c:pt idx="439">
                  <c:v>0.37309941520467838</c:v>
                </c:pt>
                <c:pt idx="440">
                  <c:v>0.3742690058479532</c:v>
                </c:pt>
                <c:pt idx="441">
                  <c:v>0.37543859649122807</c:v>
                </c:pt>
                <c:pt idx="442">
                  <c:v>0.37660818713450295</c:v>
                </c:pt>
                <c:pt idx="443">
                  <c:v>0.37777777777777777</c:v>
                </c:pt>
                <c:pt idx="444">
                  <c:v>0.37894736842105264</c:v>
                </c:pt>
                <c:pt idx="445">
                  <c:v>0.38011695906432746</c:v>
                </c:pt>
                <c:pt idx="446">
                  <c:v>0.38128654970760234</c:v>
                </c:pt>
                <c:pt idx="447">
                  <c:v>0.38245614035087722</c:v>
                </c:pt>
                <c:pt idx="448">
                  <c:v>0.38362573099415204</c:v>
                </c:pt>
                <c:pt idx="449">
                  <c:v>0.38479532163742691</c:v>
                </c:pt>
                <c:pt idx="450">
                  <c:v>0.38596491228070173</c:v>
                </c:pt>
                <c:pt idx="451">
                  <c:v>0.38713450292397661</c:v>
                </c:pt>
                <c:pt idx="452">
                  <c:v>0.38830409356725148</c:v>
                </c:pt>
                <c:pt idx="453">
                  <c:v>0.38947368421052631</c:v>
                </c:pt>
                <c:pt idx="454">
                  <c:v>0.39064327485380118</c:v>
                </c:pt>
                <c:pt idx="455">
                  <c:v>0.391812865497076</c:v>
                </c:pt>
                <c:pt idx="456">
                  <c:v>0.39298245614035088</c:v>
                </c:pt>
                <c:pt idx="457">
                  <c:v>0.39298245614035088</c:v>
                </c:pt>
                <c:pt idx="458">
                  <c:v>0.39415204678362575</c:v>
                </c:pt>
                <c:pt idx="459">
                  <c:v>0.39532163742690057</c:v>
                </c:pt>
                <c:pt idx="460">
                  <c:v>0.39649122807017545</c:v>
                </c:pt>
                <c:pt idx="461">
                  <c:v>0.39766081871345027</c:v>
                </c:pt>
                <c:pt idx="462">
                  <c:v>0.39883040935672515</c:v>
                </c:pt>
                <c:pt idx="463">
                  <c:v>0.4</c:v>
                </c:pt>
                <c:pt idx="464">
                  <c:v>0.4</c:v>
                </c:pt>
                <c:pt idx="465">
                  <c:v>0.40116959064327484</c:v>
                </c:pt>
                <c:pt idx="466">
                  <c:v>0.40233918128654972</c:v>
                </c:pt>
                <c:pt idx="467">
                  <c:v>0.40350877192982454</c:v>
                </c:pt>
                <c:pt idx="468">
                  <c:v>0.40467836257309941</c:v>
                </c:pt>
                <c:pt idx="469">
                  <c:v>0.40584795321637429</c:v>
                </c:pt>
                <c:pt idx="470">
                  <c:v>0.40701754385964911</c:v>
                </c:pt>
                <c:pt idx="471">
                  <c:v>0.40818713450292399</c:v>
                </c:pt>
                <c:pt idx="472">
                  <c:v>0.40935672514619881</c:v>
                </c:pt>
                <c:pt idx="473">
                  <c:v>0.41052631578947368</c:v>
                </c:pt>
                <c:pt idx="474">
                  <c:v>0.41052631578947368</c:v>
                </c:pt>
                <c:pt idx="475">
                  <c:v>0.41169590643274856</c:v>
                </c:pt>
                <c:pt idx="476">
                  <c:v>0.41169590643274856</c:v>
                </c:pt>
                <c:pt idx="477">
                  <c:v>0.41169590643274856</c:v>
                </c:pt>
                <c:pt idx="478">
                  <c:v>0.41286549707602338</c:v>
                </c:pt>
                <c:pt idx="479">
                  <c:v>0.41403508771929826</c:v>
                </c:pt>
                <c:pt idx="480">
                  <c:v>0.41403508771929826</c:v>
                </c:pt>
                <c:pt idx="481">
                  <c:v>0.41520467836257308</c:v>
                </c:pt>
                <c:pt idx="482">
                  <c:v>0.41637426900584795</c:v>
                </c:pt>
                <c:pt idx="483">
                  <c:v>0.41754385964912283</c:v>
                </c:pt>
                <c:pt idx="484">
                  <c:v>0.41871345029239765</c:v>
                </c:pt>
                <c:pt idx="485">
                  <c:v>0.41988304093567252</c:v>
                </c:pt>
                <c:pt idx="486">
                  <c:v>0.41988304093567252</c:v>
                </c:pt>
                <c:pt idx="487">
                  <c:v>0.42105263157894735</c:v>
                </c:pt>
                <c:pt idx="488">
                  <c:v>0.42222222222222222</c:v>
                </c:pt>
                <c:pt idx="489">
                  <c:v>0.4233918128654971</c:v>
                </c:pt>
                <c:pt idx="490">
                  <c:v>0.42456140350877192</c:v>
                </c:pt>
                <c:pt idx="491">
                  <c:v>0.42573099415204679</c:v>
                </c:pt>
                <c:pt idx="492">
                  <c:v>0.42690058479532161</c:v>
                </c:pt>
                <c:pt idx="493">
                  <c:v>0.42807017543859649</c:v>
                </c:pt>
                <c:pt idx="494">
                  <c:v>0.42807017543859649</c:v>
                </c:pt>
                <c:pt idx="495">
                  <c:v>0.42923976608187137</c:v>
                </c:pt>
                <c:pt idx="496">
                  <c:v>0.43040935672514619</c:v>
                </c:pt>
                <c:pt idx="497">
                  <c:v>0.43157894736842106</c:v>
                </c:pt>
                <c:pt idx="498">
                  <c:v>0.43274853801169588</c:v>
                </c:pt>
                <c:pt idx="499">
                  <c:v>0.43391812865497076</c:v>
                </c:pt>
                <c:pt idx="500">
                  <c:v>0.43508771929824563</c:v>
                </c:pt>
                <c:pt idx="501">
                  <c:v>0.43625730994152045</c:v>
                </c:pt>
                <c:pt idx="502">
                  <c:v>0.43742690058479533</c:v>
                </c:pt>
                <c:pt idx="503">
                  <c:v>0.43859649122807015</c:v>
                </c:pt>
                <c:pt idx="504">
                  <c:v>0.43976608187134503</c:v>
                </c:pt>
                <c:pt idx="505">
                  <c:v>0.4409356725146199</c:v>
                </c:pt>
                <c:pt idx="506">
                  <c:v>0.44210526315789472</c:v>
                </c:pt>
                <c:pt idx="507">
                  <c:v>0.4432748538011696</c:v>
                </c:pt>
                <c:pt idx="508">
                  <c:v>0.44444444444444442</c:v>
                </c:pt>
                <c:pt idx="509">
                  <c:v>0.4456140350877193</c:v>
                </c:pt>
                <c:pt idx="510">
                  <c:v>0.44678362573099417</c:v>
                </c:pt>
                <c:pt idx="511">
                  <c:v>0.44795321637426899</c:v>
                </c:pt>
                <c:pt idx="512">
                  <c:v>0.44912280701754387</c:v>
                </c:pt>
                <c:pt idx="513">
                  <c:v>0.45029239766081869</c:v>
                </c:pt>
                <c:pt idx="514">
                  <c:v>0.45029239766081869</c:v>
                </c:pt>
                <c:pt idx="515">
                  <c:v>0.45146198830409356</c:v>
                </c:pt>
                <c:pt idx="516">
                  <c:v>0.45263157894736844</c:v>
                </c:pt>
                <c:pt idx="517">
                  <c:v>0.45380116959064326</c:v>
                </c:pt>
                <c:pt idx="518">
                  <c:v>0.45497076023391814</c:v>
                </c:pt>
                <c:pt idx="519">
                  <c:v>0.45614035087719296</c:v>
                </c:pt>
                <c:pt idx="520">
                  <c:v>0.45730994152046783</c:v>
                </c:pt>
                <c:pt idx="521">
                  <c:v>0.45847953216374271</c:v>
                </c:pt>
                <c:pt idx="522">
                  <c:v>0.45964912280701753</c:v>
                </c:pt>
                <c:pt idx="523">
                  <c:v>0.45964912280701753</c:v>
                </c:pt>
                <c:pt idx="524">
                  <c:v>0.46081871345029241</c:v>
                </c:pt>
                <c:pt idx="525">
                  <c:v>0.46198830409356723</c:v>
                </c:pt>
                <c:pt idx="526">
                  <c:v>0.4631578947368421</c:v>
                </c:pt>
                <c:pt idx="527">
                  <c:v>0.46432748538011698</c:v>
                </c:pt>
                <c:pt idx="528">
                  <c:v>0.4654970760233918</c:v>
                </c:pt>
                <c:pt idx="529">
                  <c:v>0.46666666666666667</c:v>
                </c:pt>
                <c:pt idx="530">
                  <c:v>0.46783625730994149</c:v>
                </c:pt>
                <c:pt idx="531">
                  <c:v>0.46900584795321637</c:v>
                </c:pt>
                <c:pt idx="532">
                  <c:v>0.47017543859649125</c:v>
                </c:pt>
                <c:pt idx="533">
                  <c:v>0.47134502923976607</c:v>
                </c:pt>
                <c:pt idx="534">
                  <c:v>0.47251461988304094</c:v>
                </c:pt>
                <c:pt idx="535">
                  <c:v>0.47368421052631576</c:v>
                </c:pt>
                <c:pt idx="536">
                  <c:v>0.47485380116959064</c:v>
                </c:pt>
                <c:pt idx="537">
                  <c:v>0.47602339181286552</c:v>
                </c:pt>
                <c:pt idx="538">
                  <c:v>0.47719298245614034</c:v>
                </c:pt>
                <c:pt idx="539">
                  <c:v>0.47836257309941521</c:v>
                </c:pt>
                <c:pt idx="540">
                  <c:v>0.47953216374269003</c:v>
                </c:pt>
                <c:pt idx="541">
                  <c:v>0.48070175438596491</c:v>
                </c:pt>
                <c:pt idx="542">
                  <c:v>0.48187134502923978</c:v>
                </c:pt>
                <c:pt idx="543">
                  <c:v>0.4830409356725146</c:v>
                </c:pt>
                <c:pt idx="544">
                  <c:v>0.48421052631578948</c:v>
                </c:pt>
                <c:pt idx="545">
                  <c:v>0.4853801169590643</c:v>
                </c:pt>
                <c:pt idx="546">
                  <c:v>0.48654970760233918</c:v>
                </c:pt>
                <c:pt idx="547">
                  <c:v>0.48771929824561405</c:v>
                </c:pt>
                <c:pt idx="548">
                  <c:v>0.48888888888888887</c:v>
                </c:pt>
                <c:pt idx="549">
                  <c:v>0.49005847953216375</c:v>
                </c:pt>
                <c:pt idx="550">
                  <c:v>0.49122807017543857</c:v>
                </c:pt>
                <c:pt idx="551">
                  <c:v>0.49122807017543857</c:v>
                </c:pt>
                <c:pt idx="552">
                  <c:v>0.49239766081871345</c:v>
                </c:pt>
                <c:pt idx="553">
                  <c:v>0.49356725146198832</c:v>
                </c:pt>
                <c:pt idx="554">
                  <c:v>0.49473684210526314</c:v>
                </c:pt>
                <c:pt idx="555">
                  <c:v>0.49590643274853802</c:v>
                </c:pt>
                <c:pt idx="556">
                  <c:v>0.49707602339181284</c:v>
                </c:pt>
                <c:pt idx="557">
                  <c:v>0.49824561403508771</c:v>
                </c:pt>
                <c:pt idx="558">
                  <c:v>0.49941520467836259</c:v>
                </c:pt>
                <c:pt idx="559">
                  <c:v>0.50058479532163747</c:v>
                </c:pt>
                <c:pt idx="560">
                  <c:v>0.50175438596491229</c:v>
                </c:pt>
                <c:pt idx="561">
                  <c:v>0.50292397660818711</c:v>
                </c:pt>
                <c:pt idx="562">
                  <c:v>0.50409356725146204</c:v>
                </c:pt>
                <c:pt idx="563">
                  <c:v>0.50526315789473686</c:v>
                </c:pt>
                <c:pt idx="564">
                  <c:v>0.50643274853801168</c:v>
                </c:pt>
                <c:pt idx="565">
                  <c:v>0.5076023391812865</c:v>
                </c:pt>
                <c:pt idx="566">
                  <c:v>0.50877192982456143</c:v>
                </c:pt>
                <c:pt idx="567">
                  <c:v>0.50994152046783625</c:v>
                </c:pt>
                <c:pt idx="568">
                  <c:v>0.51111111111111107</c:v>
                </c:pt>
                <c:pt idx="569">
                  <c:v>0.512280701754386</c:v>
                </c:pt>
                <c:pt idx="570">
                  <c:v>0.51345029239766082</c:v>
                </c:pt>
                <c:pt idx="571">
                  <c:v>0.51461988304093564</c:v>
                </c:pt>
                <c:pt idx="572">
                  <c:v>0.51578947368421058</c:v>
                </c:pt>
                <c:pt idx="573">
                  <c:v>0.5169590643274854</c:v>
                </c:pt>
                <c:pt idx="574">
                  <c:v>0.51812865497076022</c:v>
                </c:pt>
                <c:pt idx="575">
                  <c:v>0.51929824561403504</c:v>
                </c:pt>
                <c:pt idx="576">
                  <c:v>0.52046783625730997</c:v>
                </c:pt>
                <c:pt idx="577">
                  <c:v>0.52163742690058479</c:v>
                </c:pt>
                <c:pt idx="578">
                  <c:v>0.52280701754385961</c:v>
                </c:pt>
                <c:pt idx="579">
                  <c:v>0.52397660818713454</c:v>
                </c:pt>
                <c:pt idx="580">
                  <c:v>0.52514619883040936</c:v>
                </c:pt>
                <c:pt idx="581">
                  <c:v>0.52631578947368418</c:v>
                </c:pt>
                <c:pt idx="582">
                  <c:v>0.52748538011695911</c:v>
                </c:pt>
                <c:pt idx="583">
                  <c:v>0.52865497076023393</c:v>
                </c:pt>
                <c:pt idx="584">
                  <c:v>0.52982456140350875</c:v>
                </c:pt>
                <c:pt idx="585">
                  <c:v>0.53099415204678357</c:v>
                </c:pt>
                <c:pt idx="586">
                  <c:v>0.53216374269005851</c:v>
                </c:pt>
                <c:pt idx="587">
                  <c:v>0.53333333333333333</c:v>
                </c:pt>
                <c:pt idx="588">
                  <c:v>0.53450292397660815</c:v>
                </c:pt>
                <c:pt idx="589">
                  <c:v>0.53567251461988308</c:v>
                </c:pt>
                <c:pt idx="590">
                  <c:v>0.5368421052631579</c:v>
                </c:pt>
                <c:pt idx="591">
                  <c:v>0.53801169590643272</c:v>
                </c:pt>
                <c:pt idx="592">
                  <c:v>0.53918128654970765</c:v>
                </c:pt>
                <c:pt idx="593">
                  <c:v>0.54035087719298247</c:v>
                </c:pt>
                <c:pt idx="594">
                  <c:v>0.54152046783625729</c:v>
                </c:pt>
                <c:pt idx="595">
                  <c:v>0.54269005847953211</c:v>
                </c:pt>
                <c:pt idx="596">
                  <c:v>0.54385964912280704</c:v>
                </c:pt>
                <c:pt idx="597">
                  <c:v>0.54502923976608186</c:v>
                </c:pt>
                <c:pt idx="598">
                  <c:v>0.54502923976608186</c:v>
                </c:pt>
                <c:pt idx="599">
                  <c:v>0.54619883040935668</c:v>
                </c:pt>
                <c:pt idx="600">
                  <c:v>0.54736842105263162</c:v>
                </c:pt>
                <c:pt idx="601">
                  <c:v>0.54853801169590644</c:v>
                </c:pt>
                <c:pt idx="602">
                  <c:v>0.54970760233918126</c:v>
                </c:pt>
                <c:pt idx="603">
                  <c:v>0.55087719298245619</c:v>
                </c:pt>
                <c:pt idx="604">
                  <c:v>0.55204678362573101</c:v>
                </c:pt>
                <c:pt idx="605">
                  <c:v>0.55321637426900583</c:v>
                </c:pt>
                <c:pt idx="606">
                  <c:v>0.55438596491228065</c:v>
                </c:pt>
                <c:pt idx="607">
                  <c:v>0.55438596491228065</c:v>
                </c:pt>
                <c:pt idx="608">
                  <c:v>0.55555555555555558</c:v>
                </c:pt>
                <c:pt idx="609">
                  <c:v>0.5567251461988304</c:v>
                </c:pt>
                <c:pt idx="610">
                  <c:v>0.55789473684210522</c:v>
                </c:pt>
                <c:pt idx="611">
                  <c:v>0.55906432748538015</c:v>
                </c:pt>
                <c:pt idx="612">
                  <c:v>0.56023391812865497</c:v>
                </c:pt>
                <c:pt idx="613">
                  <c:v>0.56140350877192979</c:v>
                </c:pt>
                <c:pt idx="614">
                  <c:v>0.56257309941520472</c:v>
                </c:pt>
                <c:pt idx="615">
                  <c:v>0.56374269005847955</c:v>
                </c:pt>
                <c:pt idx="616">
                  <c:v>0.56491228070175437</c:v>
                </c:pt>
                <c:pt idx="617">
                  <c:v>0.56608187134502919</c:v>
                </c:pt>
                <c:pt idx="618">
                  <c:v>0.56725146198830412</c:v>
                </c:pt>
                <c:pt idx="619">
                  <c:v>0.56842105263157894</c:v>
                </c:pt>
                <c:pt idx="620">
                  <c:v>0.56959064327485376</c:v>
                </c:pt>
                <c:pt idx="621">
                  <c:v>0.57076023391812869</c:v>
                </c:pt>
                <c:pt idx="622">
                  <c:v>0.57192982456140351</c:v>
                </c:pt>
                <c:pt idx="623">
                  <c:v>0.57309941520467833</c:v>
                </c:pt>
                <c:pt idx="624">
                  <c:v>0.57426900584795326</c:v>
                </c:pt>
                <c:pt idx="625">
                  <c:v>0.57543859649122808</c:v>
                </c:pt>
                <c:pt idx="626">
                  <c:v>0.5766081871345029</c:v>
                </c:pt>
                <c:pt idx="627">
                  <c:v>0.5766081871345029</c:v>
                </c:pt>
                <c:pt idx="628">
                  <c:v>0.57777777777777772</c:v>
                </c:pt>
                <c:pt idx="629">
                  <c:v>0.57894736842105265</c:v>
                </c:pt>
                <c:pt idx="630">
                  <c:v>0.58011695906432748</c:v>
                </c:pt>
                <c:pt idx="631">
                  <c:v>0.5812865497076023</c:v>
                </c:pt>
                <c:pt idx="632">
                  <c:v>0.58245614035087723</c:v>
                </c:pt>
                <c:pt idx="633">
                  <c:v>0.58362573099415205</c:v>
                </c:pt>
                <c:pt idx="634">
                  <c:v>0.58479532163742687</c:v>
                </c:pt>
                <c:pt idx="635">
                  <c:v>0.5859649122807018</c:v>
                </c:pt>
                <c:pt idx="636">
                  <c:v>0.58713450292397662</c:v>
                </c:pt>
                <c:pt idx="637">
                  <c:v>0.58830409356725144</c:v>
                </c:pt>
                <c:pt idx="638">
                  <c:v>0.58947368421052626</c:v>
                </c:pt>
                <c:pt idx="639">
                  <c:v>0.59064327485380119</c:v>
                </c:pt>
                <c:pt idx="640">
                  <c:v>0.59181286549707601</c:v>
                </c:pt>
                <c:pt idx="641">
                  <c:v>0.59181286549707601</c:v>
                </c:pt>
                <c:pt idx="642">
                  <c:v>0.59298245614035083</c:v>
                </c:pt>
                <c:pt idx="643">
                  <c:v>0.59415204678362576</c:v>
                </c:pt>
                <c:pt idx="644">
                  <c:v>0.59532163742690059</c:v>
                </c:pt>
                <c:pt idx="645">
                  <c:v>0.59649122807017541</c:v>
                </c:pt>
                <c:pt idx="646">
                  <c:v>0.59766081871345034</c:v>
                </c:pt>
                <c:pt idx="647">
                  <c:v>0.59883040935672516</c:v>
                </c:pt>
                <c:pt idx="648">
                  <c:v>0.6</c:v>
                </c:pt>
                <c:pt idx="649">
                  <c:v>0.60116959064327491</c:v>
                </c:pt>
                <c:pt idx="650">
                  <c:v>0.60233918128654973</c:v>
                </c:pt>
                <c:pt idx="651">
                  <c:v>0.60350877192982455</c:v>
                </c:pt>
                <c:pt idx="652">
                  <c:v>0.60467836257309937</c:v>
                </c:pt>
                <c:pt idx="653">
                  <c:v>0.6058479532163743</c:v>
                </c:pt>
                <c:pt idx="654">
                  <c:v>0.60701754385964912</c:v>
                </c:pt>
                <c:pt idx="655">
                  <c:v>0.60818713450292394</c:v>
                </c:pt>
                <c:pt idx="656">
                  <c:v>0.60935672514619887</c:v>
                </c:pt>
                <c:pt idx="657">
                  <c:v>0.61052631578947369</c:v>
                </c:pt>
                <c:pt idx="658">
                  <c:v>0.61169590643274852</c:v>
                </c:pt>
                <c:pt idx="659">
                  <c:v>0.61169590643274852</c:v>
                </c:pt>
                <c:pt idx="660">
                  <c:v>0.61286549707602345</c:v>
                </c:pt>
                <c:pt idx="661">
                  <c:v>0.61403508771929827</c:v>
                </c:pt>
                <c:pt idx="662">
                  <c:v>0.61520467836257309</c:v>
                </c:pt>
                <c:pt idx="663">
                  <c:v>0.61637426900584791</c:v>
                </c:pt>
                <c:pt idx="664">
                  <c:v>0.61754385964912284</c:v>
                </c:pt>
                <c:pt idx="665">
                  <c:v>0.61871345029239766</c:v>
                </c:pt>
                <c:pt idx="666">
                  <c:v>0.61988304093567248</c:v>
                </c:pt>
                <c:pt idx="667">
                  <c:v>0.62105263157894741</c:v>
                </c:pt>
                <c:pt idx="668">
                  <c:v>0.62222222222222223</c:v>
                </c:pt>
                <c:pt idx="669">
                  <c:v>0.62339181286549705</c:v>
                </c:pt>
                <c:pt idx="670">
                  <c:v>0.62456140350877198</c:v>
                </c:pt>
                <c:pt idx="671">
                  <c:v>0.6257309941520468</c:v>
                </c:pt>
                <c:pt idx="672">
                  <c:v>0.6257309941520468</c:v>
                </c:pt>
                <c:pt idx="673">
                  <c:v>0.62690058479532162</c:v>
                </c:pt>
                <c:pt idx="674">
                  <c:v>0.62807017543859645</c:v>
                </c:pt>
                <c:pt idx="675">
                  <c:v>0.62923976608187138</c:v>
                </c:pt>
                <c:pt idx="676">
                  <c:v>0.6304093567251462</c:v>
                </c:pt>
                <c:pt idx="677">
                  <c:v>0.63157894736842102</c:v>
                </c:pt>
                <c:pt idx="678">
                  <c:v>0.63274853801169595</c:v>
                </c:pt>
                <c:pt idx="679">
                  <c:v>0.63391812865497077</c:v>
                </c:pt>
                <c:pt idx="680">
                  <c:v>0.63508771929824559</c:v>
                </c:pt>
                <c:pt idx="681">
                  <c:v>0.63625730994152052</c:v>
                </c:pt>
                <c:pt idx="682">
                  <c:v>0.63742690058479534</c:v>
                </c:pt>
                <c:pt idx="683">
                  <c:v>0.63859649122807016</c:v>
                </c:pt>
                <c:pt idx="684">
                  <c:v>0.63976608187134498</c:v>
                </c:pt>
                <c:pt idx="685">
                  <c:v>0.64093567251461991</c:v>
                </c:pt>
                <c:pt idx="686">
                  <c:v>0.64210526315789473</c:v>
                </c:pt>
                <c:pt idx="687">
                  <c:v>0.64327485380116955</c:v>
                </c:pt>
                <c:pt idx="688">
                  <c:v>0.64444444444444449</c:v>
                </c:pt>
                <c:pt idx="689">
                  <c:v>0.64561403508771931</c:v>
                </c:pt>
                <c:pt idx="690">
                  <c:v>0.64678362573099413</c:v>
                </c:pt>
                <c:pt idx="691">
                  <c:v>0.64795321637426906</c:v>
                </c:pt>
                <c:pt idx="692">
                  <c:v>0.64912280701754388</c:v>
                </c:pt>
                <c:pt idx="693">
                  <c:v>0.6502923976608187</c:v>
                </c:pt>
                <c:pt idx="694">
                  <c:v>0.65146198830409352</c:v>
                </c:pt>
                <c:pt idx="695">
                  <c:v>0.65263157894736845</c:v>
                </c:pt>
                <c:pt idx="696">
                  <c:v>0.65380116959064327</c:v>
                </c:pt>
                <c:pt idx="697">
                  <c:v>0.65497076023391809</c:v>
                </c:pt>
                <c:pt idx="698">
                  <c:v>0.65614035087719302</c:v>
                </c:pt>
                <c:pt idx="699">
                  <c:v>0.65730994152046784</c:v>
                </c:pt>
                <c:pt idx="700">
                  <c:v>0.65847953216374266</c:v>
                </c:pt>
                <c:pt idx="701">
                  <c:v>0.6596491228070176</c:v>
                </c:pt>
                <c:pt idx="702">
                  <c:v>0.66081871345029242</c:v>
                </c:pt>
                <c:pt idx="703">
                  <c:v>0.66081871345029242</c:v>
                </c:pt>
                <c:pt idx="704">
                  <c:v>0.66081871345029242</c:v>
                </c:pt>
                <c:pt idx="705">
                  <c:v>0.66198830409356724</c:v>
                </c:pt>
                <c:pt idx="706">
                  <c:v>0.66315789473684206</c:v>
                </c:pt>
                <c:pt idx="707">
                  <c:v>0.66432748538011699</c:v>
                </c:pt>
                <c:pt idx="708">
                  <c:v>0.66549707602339181</c:v>
                </c:pt>
                <c:pt idx="709">
                  <c:v>0.66666666666666663</c:v>
                </c:pt>
                <c:pt idx="710">
                  <c:v>0.66783625730994156</c:v>
                </c:pt>
                <c:pt idx="711">
                  <c:v>0.66900584795321638</c:v>
                </c:pt>
                <c:pt idx="712">
                  <c:v>0.6701754385964912</c:v>
                </c:pt>
                <c:pt idx="713">
                  <c:v>0.67134502923976613</c:v>
                </c:pt>
                <c:pt idx="714">
                  <c:v>0.67251461988304095</c:v>
                </c:pt>
                <c:pt idx="715">
                  <c:v>0.67368421052631577</c:v>
                </c:pt>
                <c:pt idx="716">
                  <c:v>0.67485380116959059</c:v>
                </c:pt>
                <c:pt idx="717">
                  <c:v>0.67602339181286553</c:v>
                </c:pt>
                <c:pt idx="718">
                  <c:v>0.67719298245614035</c:v>
                </c:pt>
                <c:pt idx="719">
                  <c:v>0.67836257309941517</c:v>
                </c:pt>
                <c:pt idx="720">
                  <c:v>0.6795321637426901</c:v>
                </c:pt>
                <c:pt idx="721">
                  <c:v>0.68070175438596492</c:v>
                </c:pt>
                <c:pt idx="722">
                  <c:v>0.68187134502923974</c:v>
                </c:pt>
                <c:pt idx="723">
                  <c:v>0.68304093567251467</c:v>
                </c:pt>
                <c:pt idx="724">
                  <c:v>0.68421052631578949</c:v>
                </c:pt>
                <c:pt idx="725">
                  <c:v>0.68538011695906431</c:v>
                </c:pt>
                <c:pt idx="726">
                  <c:v>0.68654970760233913</c:v>
                </c:pt>
                <c:pt idx="727">
                  <c:v>0.68771929824561406</c:v>
                </c:pt>
                <c:pt idx="728">
                  <c:v>0.68888888888888888</c:v>
                </c:pt>
                <c:pt idx="729">
                  <c:v>0.6900584795321637</c:v>
                </c:pt>
                <c:pt idx="730">
                  <c:v>0.69122807017543864</c:v>
                </c:pt>
                <c:pt idx="731">
                  <c:v>0.69239766081871346</c:v>
                </c:pt>
                <c:pt idx="732">
                  <c:v>0.69356725146198828</c:v>
                </c:pt>
                <c:pt idx="733">
                  <c:v>0.69473684210526321</c:v>
                </c:pt>
                <c:pt idx="734">
                  <c:v>0.69590643274853803</c:v>
                </c:pt>
                <c:pt idx="735">
                  <c:v>0.69707602339181285</c:v>
                </c:pt>
                <c:pt idx="736">
                  <c:v>0.69824561403508767</c:v>
                </c:pt>
                <c:pt idx="737">
                  <c:v>0.6994152046783626</c:v>
                </c:pt>
                <c:pt idx="738">
                  <c:v>0.70058479532163742</c:v>
                </c:pt>
                <c:pt idx="739">
                  <c:v>0.70175438596491224</c:v>
                </c:pt>
                <c:pt idx="740">
                  <c:v>0.70292397660818717</c:v>
                </c:pt>
                <c:pt idx="741">
                  <c:v>0.70409356725146199</c:v>
                </c:pt>
                <c:pt idx="742">
                  <c:v>0.70526315789473681</c:v>
                </c:pt>
                <c:pt idx="743">
                  <c:v>0.70643274853801175</c:v>
                </c:pt>
                <c:pt idx="744">
                  <c:v>0.70760233918128657</c:v>
                </c:pt>
                <c:pt idx="745">
                  <c:v>0.70877192982456139</c:v>
                </c:pt>
                <c:pt idx="746">
                  <c:v>0.70994152046783621</c:v>
                </c:pt>
                <c:pt idx="747">
                  <c:v>0.71111111111111114</c:v>
                </c:pt>
                <c:pt idx="748">
                  <c:v>0.71228070175438596</c:v>
                </c:pt>
                <c:pt idx="749">
                  <c:v>0.71345029239766078</c:v>
                </c:pt>
                <c:pt idx="750">
                  <c:v>0.71461988304093571</c:v>
                </c:pt>
                <c:pt idx="751">
                  <c:v>0.71578947368421053</c:v>
                </c:pt>
                <c:pt idx="752">
                  <c:v>0.71695906432748535</c:v>
                </c:pt>
                <c:pt idx="753">
                  <c:v>0.71812865497076028</c:v>
                </c:pt>
                <c:pt idx="754">
                  <c:v>0.7192982456140351</c:v>
                </c:pt>
                <c:pt idx="755">
                  <c:v>0.72046783625730992</c:v>
                </c:pt>
                <c:pt idx="756">
                  <c:v>0.72163742690058474</c:v>
                </c:pt>
                <c:pt idx="757">
                  <c:v>0.72280701754385968</c:v>
                </c:pt>
                <c:pt idx="758">
                  <c:v>0.7239766081871345</c:v>
                </c:pt>
                <c:pt idx="759">
                  <c:v>0.72514619883040932</c:v>
                </c:pt>
                <c:pt idx="760">
                  <c:v>0.72631578947368425</c:v>
                </c:pt>
                <c:pt idx="761">
                  <c:v>0.72748538011695907</c:v>
                </c:pt>
                <c:pt idx="762">
                  <c:v>0.72865497076023389</c:v>
                </c:pt>
                <c:pt idx="763">
                  <c:v>0.72982456140350882</c:v>
                </c:pt>
                <c:pt idx="764">
                  <c:v>0.73099415204678364</c:v>
                </c:pt>
                <c:pt idx="765">
                  <c:v>0.73216374269005846</c:v>
                </c:pt>
                <c:pt idx="766">
                  <c:v>0.73333333333333328</c:v>
                </c:pt>
                <c:pt idx="767">
                  <c:v>0.73450292397660821</c:v>
                </c:pt>
                <c:pt idx="768">
                  <c:v>0.73567251461988303</c:v>
                </c:pt>
                <c:pt idx="769">
                  <c:v>0.73684210526315785</c:v>
                </c:pt>
                <c:pt idx="770">
                  <c:v>0.73801169590643279</c:v>
                </c:pt>
                <c:pt idx="771">
                  <c:v>0.73918128654970761</c:v>
                </c:pt>
                <c:pt idx="772">
                  <c:v>0.74035087719298243</c:v>
                </c:pt>
                <c:pt idx="773">
                  <c:v>0.74152046783625736</c:v>
                </c:pt>
                <c:pt idx="774">
                  <c:v>0.74269005847953218</c:v>
                </c:pt>
                <c:pt idx="775">
                  <c:v>0.743859649122807</c:v>
                </c:pt>
                <c:pt idx="776">
                  <c:v>0.74502923976608182</c:v>
                </c:pt>
                <c:pt idx="777">
                  <c:v>0.74619883040935675</c:v>
                </c:pt>
                <c:pt idx="778">
                  <c:v>0.74736842105263157</c:v>
                </c:pt>
                <c:pt idx="779">
                  <c:v>0.74736842105263157</c:v>
                </c:pt>
                <c:pt idx="780">
                  <c:v>0.74853801169590639</c:v>
                </c:pt>
                <c:pt idx="781">
                  <c:v>0.74970760233918132</c:v>
                </c:pt>
                <c:pt idx="782">
                  <c:v>0.75087719298245614</c:v>
                </c:pt>
                <c:pt idx="783">
                  <c:v>0.75204678362573096</c:v>
                </c:pt>
                <c:pt idx="784">
                  <c:v>0.75321637426900589</c:v>
                </c:pt>
                <c:pt idx="785">
                  <c:v>0.75438596491228072</c:v>
                </c:pt>
                <c:pt idx="786">
                  <c:v>0.75555555555555554</c:v>
                </c:pt>
                <c:pt idx="787">
                  <c:v>0.75672514619883036</c:v>
                </c:pt>
                <c:pt idx="788">
                  <c:v>0.75789473684210529</c:v>
                </c:pt>
                <c:pt idx="789">
                  <c:v>0.75906432748538011</c:v>
                </c:pt>
                <c:pt idx="790">
                  <c:v>0.76023391812865493</c:v>
                </c:pt>
                <c:pt idx="791">
                  <c:v>0.76140350877192986</c:v>
                </c:pt>
                <c:pt idx="792">
                  <c:v>0.76257309941520468</c:v>
                </c:pt>
                <c:pt idx="793">
                  <c:v>0.7637426900584795</c:v>
                </c:pt>
                <c:pt idx="794">
                  <c:v>0.76491228070175443</c:v>
                </c:pt>
                <c:pt idx="795">
                  <c:v>0.76608187134502925</c:v>
                </c:pt>
                <c:pt idx="796">
                  <c:v>0.76725146198830407</c:v>
                </c:pt>
                <c:pt idx="797">
                  <c:v>0.76842105263157889</c:v>
                </c:pt>
                <c:pt idx="798">
                  <c:v>0.76959064327485383</c:v>
                </c:pt>
                <c:pt idx="799">
                  <c:v>0.77076023391812865</c:v>
                </c:pt>
                <c:pt idx="800">
                  <c:v>0.77192982456140347</c:v>
                </c:pt>
                <c:pt idx="801">
                  <c:v>0.7730994152046784</c:v>
                </c:pt>
                <c:pt idx="802">
                  <c:v>0.77426900584795322</c:v>
                </c:pt>
                <c:pt idx="803">
                  <c:v>0.77543859649122804</c:v>
                </c:pt>
                <c:pt idx="804">
                  <c:v>0.77660818713450297</c:v>
                </c:pt>
                <c:pt idx="805">
                  <c:v>0.77777777777777779</c:v>
                </c:pt>
                <c:pt idx="806">
                  <c:v>0.77894736842105261</c:v>
                </c:pt>
                <c:pt idx="807">
                  <c:v>0.78011695906432743</c:v>
                </c:pt>
                <c:pt idx="808">
                  <c:v>0.78128654970760236</c:v>
                </c:pt>
                <c:pt idx="809">
                  <c:v>0.78245614035087718</c:v>
                </c:pt>
                <c:pt idx="810">
                  <c:v>0.783625730994152</c:v>
                </c:pt>
                <c:pt idx="811">
                  <c:v>0.78479532163742693</c:v>
                </c:pt>
                <c:pt idx="812">
                  <c:v>0.78479532163742693</c:v>
                </c:pt>
                <c:pt idx="813">
                  <c:v>0.78596491228070176</c:v>
                </c:pt>
                <c:pt idx="814">
                  <c:v>0.78713450292397658</c:v>
                </c:pt>
                <c:pt idx="815">
                  <c:v>0.78830409356725151</c:v>
                </c:pt>
                <c:pt idx="816">
                  <c:v>0.78947368421052633</c:v>
                </c:pt>
                <c:pt idx="817">
                  <c:v>0.79064327485380115</c:v>
                </c:pt>
                <c:pt idx="818">
                  <c:v>0.79181286549707597</c:v>
                </c:pt>
                <c:pt idx="819">
                  <c:v>0.7929824561403509</c:v>
                </c:pt>
                <c:pt idx="820">
                  <c:v>0.79415204678362572</c:v>
                </c:pt>
                <c:pt idx="821">
                  <c:v>0.79532163742690054</c:v>
                </c:pt>
                <c:pt idx="822">
                  <c:v>0.79649122807017547</c:v>
                </c:pt>
                <c:pt idx="823">
                  <c:v>0.79766081871345029</c:v>
                </c:pt>
                <c:pt idx="824">
                  <c:v>0.79883040935672511</c:v>
                </c:pt>
                <c:pt idx="825">
                  <c:v>0.8</c:v>
                </c:pt>
                <c:pt idx="826">
                  <c:v>0.80116959064327486</c:v>
                </c:pt>
                <c:pt idx="827">
                  <c:v>0.80233918128654969</c:v>
                </c:pt>
                <c:pt idx="828">
                  <c:v>0.80350877192982462</c:v>
                </c:pt>
                <c:pt idx="829">
                  <c:v>0.80467836257309944</c:v>
                </c:pt>
                <c:pt idx="830">
                  <c:v>0.80584795321637426</c:v>
                </c:pt>
                <c:pt idx="831">
                  <c:v>0.80701754385964908</c:v>
                </c:pt>
                <c:pt idx="832">
                  <c:v>0.80818713450292401</c:v>
                </c:pt>
                <c:pt idx="833">
                  <c:v>0.80935672514619883</c:v>
                </c:pt>
                <c:pt idx="834">
                  <c:v>0.81052631578947365</c:v>
                </c:pt>
                <c:pt idx="835">
                  <c:v>0.81169590643274858</c:v>
                </c:pt>
                <c:pt idx="836">
                  <c:v>0.8128654970760234</c:v>
                </c:pt>
                <c:pt idx="837">
                  <c:v>0.81403508771929822</c:v>
                </c:pt>
                <c:pt idx="838">
                  <c:v>0.81520467836257315</c:v>
                </c:pt>
                <c:pt idx="839">
                  <c:v>0.81637426900584797</c:v>
                </c:pt>
                <c:pt idx="840">
                  <c:v>0.81754385964912279</c:v>
                </c:pt>
                <c:pt idx="841">
                  <c:v>0.81871345029239762</c:v>
                </c:pt>
                <c:pt idx="842">
                  <c:v>0.81988304093567255</c:v>
                </c:pt>
                <c:pt idx="843">
                  <c:v>0.82105263157894737</c:v>
                </c:pt>
                <c:pt idx="844">
                  <c:v>0.82222222222222219</c:v>
                </c:pt>
                <c:pt idx="845">
                  <c:v>0.82339181286549712</c:v>
                </c:pt>
                <c:pt idx="846">
                  <c:v>0.82456140350877194</c:v>
                </c:pt>
                <c:pt idx="847">
                  <c:v>0.82573099415204676</c:v>
                </c:pt>
                <c:pt idx="848">
                  <c:v>0.82690058479532169</c:v>
                </c:pt>
                <c:pt idx="849">
                  <c:v>0.82807017543859651</c:v>
                </c:pt>
                <c:pt idx="850">
                  <c:v>0.82923976608187133</c:v>
                </c:pt>
                <c:pt idx="851">
                  <c:v>0.83040935672514615</c:v>
                </c:pt>
                <c:pt idx="852">
                  <c:v>0.83157894736842108</c:v>
                </c:pt>
                <c:pt idx="853">
                  <c:v>0.8327485380116959</c:v>
                </c:pt>
                <c:pt idx="854">
                  <c:v>0.83391812865497073</c:v>
                </c:pt>
                <c:pt idx="855">
                  <c:v>0.83508771929824566</c:v>
                </c:pt>
                <c:pt idx="856">
                  <c:v>0.83625730994152048</c:v>
                </c:pt>
                <c:pt idx="857">
                  <c:v>0.8374269005847953</c:v>
                </c:pt>
                <c:pt idx="858">
                  <c:v>0.83859649122807023</c:v>
                </c:pt>
                <c:pt idx="859">
                  <c:v>0.83859649122807023</c:v>
                </c:pt>
                <c:pt idx="860">
                  <c:v>0.83976608187134505</c:v>
                </c:pt>
                <c:pt idx="861">
                  <c:v>0.84093567251461987</c:v>
                </c:pt>
                <c:pt idx="862">
                  <c:v>0.84210526315789469</c:v>
                </c:pt>
                <c:pt idx="863">
                  <c:v>0.84327485380116962</c:v>
                </c:pt>
                <c:pt idx="864">
                  <c:v>0.84444444444444444</c:v>
                </c:pt>
                <c:pt idx="865">
                  <c:v>0.84561403508771926</c:v>
                </c:pt>
                <c:pt idx="866">
                  <c:v>0.84678362573099419</c:v>
                </c:pt>
                <c:pt idx="867">
                  <c:v>0.84678362573099419</c:v>
                </c:pt>
                <c:pt idx="868">
                  <c:v>0.84795321637426901</c:v>
                </c:pt>
                <c:pt idx="869">
                  <c:v>0.84912280701754383</c:v>
                </c:pt>
                <c:pt idx="870">
                  <c:v>0.85029239766081877</c:v>
                </c:pt>
                <c:pt idx="871">
                  <c:v>0.85146198830409359</c:v>
                </c:pt>
                <c:pt idx="872">
                  <c:v>0.85146198830409359</c:v>
                </c:pt>
                <c:pt idx="873">
                  <c:v>0.85263157894736841</c:v>
                </c:pt>
                <c:pt idx="874">
                  <c:v>0.85380116959064323</c:v>
                </c:pt>
                <c:pt idx="875">
                  <c:v>0.85497076023391816</c:v>
                </c:pt>
                <c:pt idx="876">
                  <c:v>0.85614035087719298</c:v>
                </c:pt>
                <c:pt idx="877">
                  <c:v>0.8573099415204678</c:v>
                </c:pt>
                <c:pt idx="878">
                  <c:v>0.85847953216374273</c:v>
                </c:pt>
                <c:pt idx="879">
                  <c:v>0.85964912280701755</c:v>
                </c:pt>
                <c:pt idx="880">
                  <c:v>0.86081871345029237</c:v>
                </c:pt>
                <c:pt idx="881">
                  <c:v>0.8619883040935673</c:v>
                </c:pt>
                <c:pt idx="882">
                  <c:v>0.86315789473684212</c:v>
                </c:pt>
                <c:pt idx="883">
                  <c:v>0.86432748538011694</c:v>
                </c:pt>
                <c:pt idx="884">
                  <c:v>0.86549707602339176</c:v>
                </c:pt>
                <c:pt idx="885">
                  <c:v>0.8666666666666667</c:v>
                </c:pt>
                <c:pt idx="886">
                  <c:v>0.86783625730994152</c:v>
                </c:pt>
                <c:pt idx="887">
                  <c:v>0.86900584795321634</c:v>
                </c:pt>
                <c:pt idx="888">
                  <c:v>0.87017543859649127</c:v>
                </c:pt>
                <c:pt idx="889">
                  <c:v>0.87134502923976609</c:v>
                </c:pt>
                <c:pt idx="890">
                  <c:v>0.87251461988304091</c:v>
                </c:pt>
                <c:pt idx="891">
                  <c:v>0.87368421052631584</c:v>
                </c:pt>
                <c:pt idx="892">
                  <c:v>0.87485380116959066</c:v>
                </c:pt>
                <c:pt idx="893">
                  <c:v>0.87602339181286548</c:v>
                </c:pt>
                <c:pt idx="894">
                  <c:v>0.8771929824561403</c:v>
                </c:pt>
                <c:pt idx="895">
                  <c:v>0.87836257309941523</c:v>
                </c:pt>
                <c:pt idx="896">
                  <c:v>0.87953216374269005</c:v>
                </c:pt>
                <c:pt idx="897">
                  <c:v>0.88070175438596487</c:v>
                </c:pt>
                <c:pt idx="898">
                  <c:v>0.88187134502923981</c:v>
                </c:pt>
                <c:pt idx="899">
                  <c:v>0.88304093567251463</c:v>
                </c:pt>
                <c:pt idx="900">
                  <c:v>0.88421052631578945</c:v>
                </c:pt>
                <c:pt idx="901">
                  <c:v>0.88538011695906438</c:v>
                </c:pt>
                <c:pt idx="902">
                  <c:v>0.8865497076023392</c:v>
                </c:pt>
                <c:pt idx="903">
                  <c:v>0.88771929824561402</c:v>
                </c:pt>
                <c:pt idx="904">
                  <c:v>0.88888888888888884</c:v>
                </c:pt>
                <c:pt idx="905">
                  <c:v>0.89005847953216377</c:v>
                </c:pt>
                <c:pt idx="906">
                  <c:v>0.89122807017543859</c:v>
                </c:pt>
                <c:pt idx="907">
                  <c:v>0.89239766081871341</c:v>
                </c:pt>
                <c:pt idx="908">
                  <c:v>0.89356725146198834</c:v>
                </c:pt>
                <c:pt idx="909">
                  <c:v>0.89473684210526316</c:v>
                </c:pt>
                <c:pt idx="910">
                  <c:v>0.89590643274853798</c:v>
                </c:pt>
                <c:pt idx="911">
                  <c:v>0.89707602339181292</c:v>
                </c:pt>
                <c:pt idx="912">
                  <c:v>0.89824561403508774</c:v>
                </c:pt>
                <c:pt idx="913">
                  <c:v>0.89941520467836256</c:v>
                </c:pt>
                <c:pt idx="914">
                  <c:v>0.90058479532163738</c:v>
                </c:pt>
                <c:pt idx="915">
                  <c:v>0.90175438596491231</c:v>
                </c:pt>
                <c:pt idx="916">
                  <c:v>0.90292397660818713</c:v>
                </c:pt>
                <c:pt idx="917">
                  <c:v>0.90409356725146195</c:v>
                </c:pt>
                <c:pt idx="918">
                  <c:v>0.90526315789473688</c:v>
                </c:pt>
                <c:pt idx="919">
                  <c:v>0.9064327485380117</c:v>
                </c:pt>
                <c:pt idx="920">
                  <c:v>0.90760233918128652</c:v>
                </c:pt>
                <c:pt idx="921">
                  <c:v>0.90877192982456145</c:v>
                </c:pt>
                <c:pt idx="922">
                  <c:v>0.90994152046783627</c:v>
                </c:pt>
                <c:pt idx="923">
                  <c:v>0.91111111111111109</c:v>
                </c:pt>
                <c:pt idx="924">
                  <c:v>0.91228070175438591</c:v>
                </c:pt>
                <c:pt idx="925">
                  <c:v>0.91345029239766085</c:v>
                </c:pt>
                <c:pt idx="926">
                  <c:v>0.91461988304093567</c:v>
                </c:pt>
                <c:pt idx="927">
                  <c:v>0.91578947368421049</c:v>
                </c:pt>
                <c:pt idx="928">
                  <c:v>0.91695906432748542</c:v>
                </c:pt>
                <c:pt idx="929">
                  <c:v>0.91812865497076024</c:v>
                </c:pt>
                <c:pt idx="930">
                  <c:v>0.91929824561403506</c:v>
                </c:pt>
                <c:pt idx="931">
                  <c:v>0.92046783625730999</c:v>
                </c:pt>
                <c:pt idx="932">
                  <c:v>0.92163742690058481</c:v>
                </c:pt>
                <c:pt idx="933">
                  <c:v>0.92280701754385963</c:v>
                </c:pt>
                <c:pt idx="934">
                  <c:v>0.92397660818713445</c:v>
                </c:pt>
                <c:pt idx="935">
                  <c:v>0.92514619883040938</c:v>
                </c:pt>
                <c:pt idx="936">
                  <c:v>0.9263157894736842</c:v>
                </c:pt>
                <c:pt idx="937">
                  <c:v>0.92748538011695902</c:v>
                </c:pt>
                <c:pt idx="938">
                  <c:v>0.92865497076023396</c:v>
                </c:pt>
                <c:pt idx="939">
                  <c:v>0.92982456140350878</c:v>
                </c:pt>
                <c:pt idx="940">
                  <c:v>0.9309941520467836</c:v>
                </c:pt>
                <c:pt idx="941">
                  <c:v>0.93216374269005853</c:v>
                </c:pt>
                <c:pt idx="942">
                  <c:v>0.93333333333333335</c:v>
                </c:pt>
                <c:pt idx="943">
                  <c:v>0.93450292397660817</c:v>
                </c:pt>
                <c:pt idx="944">
                  <c:v>0.93567251461988299</c:v>
                </c:pt>
                <c:pt idx="945">
                  <c:v>0.93684210526315792</c:v>
                </c:pt>
                <c:pt idx="946">
                  <c:v>0.93801169590643274</c:v>
                </c:pt>
                <c:pt idx="947">
                  <c:v>0.93918128654970756</c:v>
                </c:pt>
                <c:pt idx="948">
                  <c:v>0.94035087719298249</c:v>
                </c:pt>
                <c:pt idx="949">
                  <c:v>0.94152046783625731</c:v>
                </c:pt>
                <c:pt idx="950">
                  <c:v>0.94269005847953213</c:v>
                </c:pt>
                <c:pt idx="951">
                  <c:v>0.94385964912280707</c:v>
                </c:pt>
                <c:pt idx="952">
                  <c:v>0.94502923976608189</c:v>
                </c:pt>
                <c:pt idx="953">
                  <c:v>0.94619883040935671</c:v>
                </c:pt>
                <c:pt idx="954">
                  <c:v>0.94736842105263153</c:v>
                </c:pt>
                <c:pt idx="955">
                  <c:v>0.94853801169590646</c:v>
                </c:pt>
                <c:pt idx="956">
                  <c:v>0.94970760233918128</c:v>
                </c:pt>
                <c:pt idx="957">
                  <c:v>0.9508771929824561</c:v>
                </c:pt>
                <c:pt idx="958">
                  <c:v>0.95204678362573103</c:v>
                </c:pt>
                <c:pt idx="959">
                  <c:v>0.95321637426900585</c:v>
                </c:pt>
                <c:pt idx="960">
                  <c:v>0.95438596491228067</c:v>
                </c:pt>
                <c:pt idx="961">
                  <c:v>0.9555555555555556</c:v>
                </c:pt>
                <c:pt idx="962">
                  <c:v>0.95672514619883042</c:v>
                </c:pt>
                <c:pt idx="963">
                  <c:v>0.95789473684210524</c:v>
                </c:pt>
                <c:pt idx="964">
                  <c:v>0.95906432748538006</c:v>
                </c:pt>
                <c:pt idx="965">
                  <c:v>0.960233918128655</c:v>
                </c:pt>
                <c:pt idx="966">
                  <c:v>0.96140350877192982</c:v>
                </c:pt>
                <c:pt idx="967">
                  <c:v>0.96257309941520464</c:v>
                </c:pt>
                <c:pt idx="968">
                  <c:v>0.96374269005847957</c:v>
                </c:pt>
                <c:pt idx="969">
                  <c:v>0.96491228070175439</c:v>
                </c:pt>
                <c:pt idx="970">
                  <c:v>0.96608187134502921</c:v>
                </c:pt>
                <c:pt idx="971">
                  <c:v>0.96725146198830414</c:v>
                </c:pt>
                <c:pt idx="972">
                  <c:v>0.96842105263157896</c:v>
                </c:pt>
                <c:pt idx="973">
                  <c:v>0.96959064327485378</c:v>
                </c:pt>
                <c:pt idx="974">
                  <c:v>0.9707602339181286</c:v>
                </c:pt>
                <c:pt idx="975">
                  <c:v>0.97192982456140353</c:v>
                </c:pt>
                <c:pt idx="976">
                  <c:v>0.97309941520467835</c:v>
                </c:pt>
                <c:pt idx="977">
                  <c:v>0.97426900584795317</c:v>
                </c:pt>
                <c:pt idx="978">
                  <c:v>0.9754385964912281</c:v>
                </c:pt>
                <c:pt idx="979">
                  <c:v>0.97660818713450293</c:v>
                </c:pt>
                <c:pt idx="980">
                  <c:v>0.97777777777777775</c:v>
                </c:pt>
                <c:pt idx="981">
                  <c:v>0.97894736842105268</c:v>
                </c:pt>
                <c:pt idx="982">
                  <c:v>0.9801169590643275</c:v>
                </c:pt>
                <c:pt idx="983">
                  <c:v>0.98128654970760232</c:v>
                </c:pt>
                <c:pt idx="984">
                  <c:v>0.98245614035087714</c:v>
                </c:pt>
                <c:pt idx="985">
                  <c:v>0.98362573099415207</c:v>
                </c:pt>
                <c:pt idx="986">
                  <c:v>0.98479532163742689</c:v>
                </c:pt>
                <c:pt idx="987">
                  <c:v>0.98596491228070171</c:v>
                </c:pt>
                <c:pt idx="988">
                  <c:v>0.98596491228070171</c:v>
                </c:pt>
                <c:pt idx="989">
                  <c:v>0.98713450292397664</c:v>
                </c:pt>
                <c:pt idx="990">
                  <c:v>0.98830409356725146</c:v>
                </c:pt>
                <c:pt idx="991">
                  <c:v>0.98947368421052628</c:v>
                </c:pt>
                <c:pt idx="992">
                  <c:v>0.99064327485380121</c:v>
                </c:pt>
                <c:pt idx="993">
                  <c:v>0.99181286549707603</c:v>
                </c:pt>
                <c:pt idx="994">
                  <c:v>0.99298245614035086</c:v>
                </c:pt>
                <c:pt idx="995">
                  <c:v>0.99415204678362568</c:v>
                </c:pt>
                <c:pt idx="996">
                  <c:v>0.99532163742690061</c:v>
                </c:pt>
                <c:pt idx="997">
                  <c:v>0.99649122807017543</c:v>
                </c:pt>
                <c:pt idx="998">
                  <c:v>0.99766081871345025</c:v>
                </c:pt>
                <c:pt idx="999">
                  <c:v>0.99883040935672518</c:v>
                </c:pt>
                <c:pt idx="1000">
                  <c:v>1</c:v>
                </c:pt>
              </c:numCache>
            </c:numRef>
          </c:xVal>
          <c:yVal>
            <c:numRef>
              <c:f>LR_ValidationLiftChart!$CB$2:$CB$1002</c:f>
              <c:numCache>
                <c:formatCode>General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1.1695906432748538E-3</c:v>
                </c:pt>
                <c:pt idx="3">
                  <c:v>1.1695906432748538E-3</c:v>
                </c:pt>
                <c:pt idx="4">
                  <c:v>1.1695906432748538E-3</c:v>
                </c:pt>
                <c:pt idx="5">
                  <c:v>2.3391812865497076E-3</c:v>
                </c:pt>
                <c:pt idx="6">
                  <c:v>2.3391812865497076E-3</c:v>
                </c:pt>
                <c:pt idx="7">
                  <c:v>2.3391812865497076E-3</c:v>
                </c:pt>
                <c:pt idx="8">
                  <c:v>2.3391812865497076E-3</c:v>
                </c:pt>
                <c:pt idx="9">
                  <c:v>2.3391812865497076E-3</c:v>
                </c:pt>
                <c:pt idx="10">
                  <c:v>2.3391812865497076E-3</c:v>
                </c:pt>
                <c:pt idx="11">
                  <c:v>2.3391812865497076E-3</c:v>
                </c:pt>
                <c:pt idx="12">
                  <c:v>3.5087719298245615E-3</c:v>
                </c:pt>
                <c:pt idx="13">
                  <c:v>4.6783625730994153E-3</c:v>
                </c:pt>
                <c:pt idx="14">
                  <c:v>5.8479532163742687E-3</c:v>
                </c:pt>
                <c:pt idx="15">
                  <c:v>7.0175438596491229E-3</c:v>
                </c:pt>
                <c:pt idx="16">
                  <c:v>8.1871345029239772E-3</c:v>
                </c:pt>
                <c:pt idx="17">
                  <c:v>9.3567251461988306E-3</c:v>
                </c:pt>
                <c:pt idx="18">
                  <c:v>1.0526315789473684E-2</c:v>
                </c:pt>
                <c:pt idx="19">
                  <c:v>1.0526315789473684E-2</c:v>
                </c:pt>
                <c:pt idx="20">
                  <c:v>1.1695906432748537E-2</c:v>
                </c:pt>
                <c:pt idx="21">
                  <c:v>1.2865497076023392E-2</c:v>
                </c:pt>
                <c:pt idx="22">
                  <c:v>1.2865497076023392E-2</c:v>
                </c:pt>
                <c:pt idx="23">
                  <c:v>1.2865497076023392E-2</c:v>
                </c:pt>
                <c:pt idx="24">
                  <c:v>1.4035087719298246E-2</c:v>
                </c:pt>
                <c:pt idx="25">
                  <c:v>1.5204678362573099E-2</c:v>
                </c:pt>
                <c:pt idx="26">
                  <c:v>1.6374269005847954E-2</c:v>
                </c:pt>
                <c:pt idx="27">
                  <c:v>1.7543859649122806E-2</c:v>
                </c:pt>
                <c:pt idx="28">
                  <c:v>1.8713450292397661E-2</c:v>
                </c:pt>
                <c:pt idx="29">
                  <c:v>1.8713450292397661E-2</c:v>
                </c:pt>
                <c:pt idx="30">
                  <c:v>1.8713450292397661E-2</c:v>
                </c:pt>
                <c:pt idx="31">
                  <c:v>1.9883040935672516E-2</c:v>
                </c:pt>
                <c:pt idx="32">
                  <c:v>2.1052631578947368E-2</c:v>
                </c:pt>
                <c:pt idx="33">
                  <c:v>2.2222222222222223E-2</c:v>
                </c:pt>
                <c:pt idx="34">
                  <c:v>2.3391812865497075E-2</c:v>
                </c:pt>
                <c:pt idx="35">
                  <c:v>2.456140350877193E-2</c:v>
                </c:pt>
                <c:pt idx="36">
                  <c:v>2.5730994152046785E-2</c:v>
                </c:pt>
                <c:pt idx="37">
                  <c:v>2.6900584795321637E-2</c:v>
                </c:pt>
                <c:pt idx="38">
                  <c:v>2.6900584795321637E-2</c:v>
                </c:pt>
                <c:pt idx="39">
                  <c:v>2.8070175438596492E-2</c:v>
                </c:pt>
                <c:pt idx="40">
                  <c:v>2.8070175438596492E-2</c:v>
                </c:pt>
                <c:pt idx="41">
                  <c:v>2.9239766081871343E-2</c:v>
                </c:pt>
                <c:pt idx="42">
                  <c:v>3.0409356725146199E-2</c:v>
                </c:pt>
                <c:pt idx="43">
                  <c:v>3.0409356725146199E-2</c:v>
                </c:pt>
                <c:pt idx="44">
                  <c:v>3.1578947368421054E-2</c:v>
                </c:pt>
                <c:pt idx="45">
                  <c:v>3.1578947368421054E-2</c:v>
                </c:pt>
                <c:pt idx="46">
                  <c:v>3.2748538011695909E-2</c:v>
                </c:pt>
                <c:pt idx="47">
                  <c:v>3.2748538011695909E-2</c:v>
                </c:pt>
                <c:pt idx="48">
                  <c:v>3.3918128654970757E-2</c:v>
                </c:pt>
                <c:pt idx="49">
                  <c:v>3.3918128654970757E-2</c:v>
                </c:pt>
                <c:pt idx="50">
                  <c:v>3.5087719298245612E-2</c:v>
                </c:pt>
                <c:pt idx="51">
                  <c:v>3.5087719298245612E-2</c:v>
                </c:pt>
                <c:pt idx="52">
                  <c:v>3.6257309941520467E-2</c:v>
                </c:pt>
                <c:pt idx="53">
                  <c:v>3.6257309941520467E-2</c:v>
                </c:pt>
                <c:pt idx="54">
                  <c:v>3.7426900584795322E-2</c:v>
                </c:pt>
                <c:pt idx="55">
                  <c:v>3.8596491228070177E-2</c:v>
                </c:pt>
                <c:pt idx="56">
                  <c:v>3.8596491228070177E-2</c:v>
                </c:pt>
                <c:pt idx="57">
                  <c:v>3.8596491228070177E-2</c:v>
                </c:pt>
                <c:pt idx="58">
                  <c:v>3.8596491228070177E-2</c:v>
                </c:pt>
                <c:pt idx="59">
                  <c:v>3.8596491228070177E-2</c:v>
                </c:pt>
                <c:pt idx="60">
                  <c:v>3.8596491228070177E-2</c:v>
                </c:pt>
                <c:pt idx="61">
                  <c:v>3.9766081871345033E-2</c:v>
                </c:pt>
                <c:pt idx="62">
                  <c:v>4.0935672514619881E-2</c:v>
                </c:pt>
                <c:pt idx="63">
                  <c:v>4.2105263157894736E-2</c:v>
                </c:pt>
                <c:pt idx="64">
                  <c:v>4.2105263157894736E-2</c:v>
                </c:pt>
                <c:pt idx="65">
                  <c:v>4.3274853801169591E-2</c:v>
                </c:pt>
                <c:pt idx="66">
                  <c:v>4.4444444444444446E-2</c:v>
                </c:pt>
                <c:pt idx="67">
                  <c:v>4.4444444444444446E-2</c:v>
                </c:pt>
                <c:pt idx="68">
                  <c:v>4.5614035087719301E-2</c:v>
                </c:pt>
                <c:pt idx="69">
                  <c:v>4.5614035087719301E-2</c:v>
                </c:pt>
                <c:pt idx="70">
                  <c:v>4.6783625730994149E-2</c:v>
                </c:pt>
                <c:pt idx="71">
                  <c:v>4.6783625730994149E-2</c:v>
                </c:pt>
                <c:pt idx="72">
                  <c:v>4.7953216374269005E-2</c:v>
                </c:pt>
                <c:pt idx="73">
                  <c:v>4.7953216374269005E-2</c:v>
                </c:pt>
                <c:pt idx="74">
                  <c:v>4.912280701754386E-2</c:v>
                </c:pt>
                <c:pt idx="75">
                  <c:v>4.912280701754386E-2</c:v>
                </c:pt>
                <c:pt idx="76">
                  <c:v>4.912280701754386E-2</c:v>
                </c:pt>
                <c:pt idx="77">
                  <c:v>4.912280701754386E-2</c:v>
                </c:pt>
                <c:pt idx="78">
                  <c:v>5.0292397660818715E-2</c:v>
                </c:pt>
                <c:pt idx="79">
                  <c:v>5.0292397660818715E-2</c:v>
                </c:pt>
                <c:pt idx="80">
                  <c:v>5.146198830409357E-2</c:v>
                </c:pt>
                <c:pt idx="81">
                  <c:v>5.146198830409357E-2</c:v>
                </c:pt>
                <c:pt idx="82">
                  <c:v>5.146198830409357E-2</c:v>
                </c:pt>
                <c:pt idx="83">
                  <c:v>5.146198830409357E-2</c:v>
                </c:pt>
                <c:pt idx="84">
                  <c:v>5.2631578947368418E-2</c:v>
                </c:pt>
                <c:pt idx="85">
                  <c:v>5.3801169590643273E-2</c:v>
                </c:pt>
                <c:pt idx="86">
                  <c:v>5.4970760233918128E-2</c:v>
                </c:pt>
                <c:pt idx="87">
                  <c:v>5.4970760233918128E-2</c:v>
                </c:pt>
                <c:pt idx="88">
                  <c:v>5.6140350877192984E-2</c:v>
                </c:pt>
                <c:pt idx="89">
                  <c:v>5.7309941520467839E-2</c:v>
                </c:pt>
                <c:pt idx="90">
                  <c:v>5.8479532163742687E-2</c:v>
                </c:pt>
                <c:pt idx="91">
                  <c:v>5.8479532163742687E-2</c:v>
                </c:pt>
                <c:pt idx="92">
                  <c:v>5.9649122807017542E-2</c:v>
                </c:pt>
                <c:pt idx="93">
                  <c:v>5.9649122807017542E-2</c:v>
                </c:pt>
                <c:pt idx="94">
                  <c:v>6.0818713450292397E-2</c:v>
                </c:pt>
                <c:pt idx="95">
                  <c:v>6.1988304093567252E-2</c:v>
                </c:pt>
                <c:pt idx="96">
                  <c:v>6.3157894736842107E-2</c:v>
                </c:pt>
                <c:pt idx="97">
                  <c:v>6.3157894736842107E-2</c:v>
                </c:pt>
                <c:pt idx="98">
                  <c:v>6.3157894736842107E-2</c:v>
                </c:pt>
                <c:pt idx="99">
                  <c:v>6.4327485380116955E-2</c:v>
                </c:pt>
                <c:pt idx="100">
                  <c:v>6.5497076023391818E-2</c:v>
                </c:pt>
                <c:pt idx="101">
                  <c:v>6.6666666666666666E-2</c:v>
                </c:pt>
                <c:pt idx="102">
                  <c:v>6.6666666666666666E-2</c:v>
                </c:pt>
                <c:pt idx="103">
                  <c:v>6.7836257309941514E-2</c:v>
                </c:pt>
                <c:pt idx="104">
                  <c:v>6.9005847953216376E-2</c:v>
                </c:pt>
                <c:pt idx="105">
                  <c:v>6.9005847953216376E-2</c:v>
                </c:pt>
                <c:pt idx="106">
                  <c:v>6.9005847953216376E-2</c:v>
                </c:pt>
                <c:pt idx="107">
                  <c:v>7.0175438596491224E-2</c:v>
                </c:pt>
                <c:pt idx="108">
                  <c:v>7.0175438596491224E-2</c:v>
                </c:pt>
                <c:pt idx="109">
                  <c:v>7.0175438596491224E-2</c:v>
                </c:pt>
                <c:pt idx="110">
                  <c:v>7.1345029239766086E-2</c:v>
                </c:pt>
                <c:pt idx="111">
                  <c:v>7.1345029239766086E-2</c:v>
                </c:pt>
                <c:pt idx="112">
                  <c:v>7.2514619883040934E-2</c:v>
                </c:pt>
                <c:pt idx="113">
                  <c:v>7.3684210526315783E-2</c:v>
                </c:pt>
                <c:pt idx="114">
                  <c:v>7.4853801169590645E-2</c:v>
                </c:pt>
                <c:pt idx="115">
                  <c:v>7.4853801169590645E-2</c:v>
                </c:pt>
                <c:pt idx="116">
                  <c:v>7.4853801169590645E-2</c:v>
                </c:pt>
                <c:pt idx="117">
                  <c:v>7.4853801169590645E-2</c:v>
                </c:pt>
                <c:pt idx="118">
                  <c:v>7.6023391812865493E-2</c:v>
                </c:pt>
                <c:pt idx="119">
                  <c:v>7.7192982456140355E-2</c:v>
                </c:pt>
                <c:pt idx="120">
                  <c:v>7.8362573099415203E-2</c:v>
                </c:pt>
                <c:pt idx="121">
                  <c:v>7.9532163742690065E-2</c:v>
                </c:pt>
                <c:pt idx="122">
                  <c:v>7.9532163742690065E-2</c:v>
                </c:pt>
                <c:pt idx="123">
                  <c:v>7.9532163742690065E-2</c:v>
                </c:pt>
                <c:pt idx="124">
                  <c:v>7.9532163742690065E-2</c:v>
                </c:pt>
                <c:pt idx="125">
                  <c:v>8.0701754385964913E-2</c:v>
                </c:pt>
                <c:pt idx="126">
                  <c:v>8.1871345029239762E-2</c:v>
                </c:pt>
                <c:pt idx="127">
                  <c:v>8.1871345029239762E-2</c:v>
                </c:pt>
                <c:pt idx="128">
                  <c:v>8.1871345029239762E-2</c:v>
                </c:pt>
                <c:pt idx="129">
                  <c:v>8.3040935672514624E-2</c:v>
                </c:pt>
                <c:pt idx="130">
                  <c:v>8.4210526315789472E-2</c:v>
                </c:pt>
                <c:pt idx="131">
                  <c:v>8.5380116959064334E-2</c:v>
                </c:pt>
                <c:pt idx="132">
                  <c:v>8.5380116959064334E-2</c:v>
                </c:pt>
                <c:pt idx="133">
                  <c:v>8.5380116959064334E-2</c:v>
                </c:pt>
                <c:pt idx="134">
                  <c:v>8.6549707602339182E-2</c:v>
                </c:pt>
                <c:pt idx="135">
                  <c:v>8.771929824561403E-2</c:v>
                </c:pt>
                <c:pt idx="136">
                  <c:v>8.771929824561403E-2</c:v>
                </c:pt>
                <c:pt idx="137">
                  <c:v>8.771929824561403E-2</c:v>
                </c:pt>
                <c:pt idx="138">
                  <c:v>8.8888888888888892E-2</c:v>
                </c:pt>
                <c:pt idx="139">
                  <c:v>9.005847953216374E-2</c:v>
                </c:pt>
                <c:pt idx="140">
                  <c:v>9.1228070175438603E-2</c:v>
                </c:pt>
                <c:pt idx="141">
                  <c:v>9.1228070175438603E-2</c:v>
                </c:pt>
                <c:pt idx="142">
                  <c:v>9.2397660818713451E-2</c:v>
                </c:pt>
                <c:pt idx="143">
                  <c:v>9.3567251461988299E-2</c:v>
                </c:pt>
                <c:pt idx="144">
                  <c:v>9.4736842105263161E-2</c:v>
                </c:pt>
                <c:pt idx="145">
                  <c:v>9.5906432748538009E-2</c:v>
                </c:pt>
                <c:pt idx="146">
                  <c:v>9.5906432748538009E-2</c:v>
                </c:pt>
                <c:pt idx="147">
                  <c:v>9.7076023391812871E-2</c:v>
                </c:pt>
                <c:pt idx="148">
                  <c:v>9.8245614035087719E-2</c:v>
                </c:pt>
                <c:pt idx="149">
                  <c:v>9.8245614035087719E-2</c:v>
                </c:pt>
                <c:pt idx="150">
                  <c:v>9.9415204678362568E-2</c:v>
                </c:pt>
                <c:pt idx="151">
                  <c:v>0.10058479532163743</c:v>
                </c:pt>
                <c:pt idx="152">
                  <c:v>0.10058479532163743</c:v>
                </c:pt>
                <c:pt idx="153">
                  <c:v>0.10175438596491228</c:v>
                </c:pt>
                <c:pt idx="154">
                  <c:v>0.10175438596491228</c:v>
                </c:pt>
                <c:pt idx="155">
                  <c:v>0.10292397660818714</c:v>
                </c:pt>
                <c:pt idx="156">
                  <c:v>0.10409356725146199</c:v>
                </c:pt>
                <c:pt idx="157">
                  <c:v>0.10526315789473684</c:v>
                </c:pt>
                <c:pt idx="158">
                  <c:v>0.10526315789473684</c:v>
                </c:pt>
                <c:pt idx="159">
                  <c:v>0.10526315789473684</c:v>
                </c:pt>
                <c:pt idx="160">
                  <c:v>0.10526315789473684</c:v>
                </c:pt>
                <c:pt idx="161">
                  <c:v>0.1064327485380117</c:v>
                </c:pt>
                <c:pt idx="162">
                  <c:v>0.10760233918128655</c:v>
                </c:pt>
                <c:pt idx="163">
                  <c:v>0.10760233918128655</c:v>
                </c:pt>
                <c:pt idx="164">
                  <c:v>0.10760233918128655</c:v>
                </c:pt>
                <c:pt idx="165">
                  <c:v>0.10877192982456141</c:v>
                </c:pt>
                <c:pt idx="166">
                  <c:v>0.10877192982456141</c:v>
                </c:pt>
                <c:pt idx="167">
                  <c:v>0.10994152046783626</c:v>
                </c:pt>
                <c:pt idx="168">
                  <c:v>0.1111111111111111</c:v>
                </c:pt>
                <c:pt idx="169">
                  <c:v>0.11228070175438597</c:v>
                </c:pt>
                <c:pt idx="170">
                  <c:v>0.11228070175438597</c:v>
                </c:pt>
                <c:pt idx="171">
                  <c:v>0.11228070175438597</c:v>
                </c:pt>
                <c:pt idx="172">
                  <c:v>0.11228070175438597</c:v>
                </c:pt>
                <c:pt idx="173">
                  <c:v>0.11345029239766082</c:v>
                </c:pt>
                <c:pt idx="174">
                  <c:v>0.11461988304093568</c:v>
                </c:pt>
                <c:pt idx="175">
                  <c:v>0.11578947368421053</c:v>
                </c:pt>
                <c:pt idx="176">
                  <c:v>0.11695906432748537</c:v>
                </c:pt>
                <c:pt idx="177">
                  <c:v>0.11812865497076024</c:v>
                </c:pt>
                <c:pt idx="178">
                  <c:v>0.11929824561403508</c:v>
                </c:pt>
                <c:pt idx="179">
                  <c:v>0.11929824561403508</c:v>
                </c:pt>
                <c:pt idx="180">
                  <c:v>0.11929824561403508</c:v>
                </c:pt>
                <c:pt idx="181">
                  <c:v>0.12046783625730995</c:v>
                </c:pt>
                <c:pt idx="182">
                  <c:v>0.12046783625730995</c:v>
                </c:pt>
                <c:pt idx="183">
                  <c:v>0.12163742690058479</c:v>
                </c:pt>
                <c:pt idx="184">
                  <c:v>0.12280701754385964</c:v>
                </c:pt>
                <c:pt idx="185">
                  <c:v>0.1239766081871345</c:v>
                </c:pt>
                <c:pt idx="186">
                  <c:v>0.12514619883040937</c:v>
                </c:pt>
                <c:pt idx="187">
                  <c:v>0.12514619883040937</c:v>
                </c:pt>
                <c:pt idx="188">
                  <c:v>0.12631578947368421</c:v>
                </c:pt>
                <c:pt idx="189">
                  <c:v>0.12748538011695906</c:v>
                </c:pt>
                <c:pt idx="190">
                  <c:v>0.12748538011695906</c:v>
                </c:pt>
                <c:pt idx="191">
                  <c:v>0.12865497076023391</c:v>
                </c:pt>
                <c:pt idx="192">
                  <c:v>0.12865497076023391</c:v>
                </c:pt>
                <c:pt idx="193">
                  <c:v>0.12982456140350876</c:v>
                </c:pt>
                <c:pt idx="194">
                  <c:v>0.13099415204678364</c:v>
                </c:pt>
                <c:pt idx="195">
                  <c:v>0.13216374269005848</c:v>
                </c:pt>
                <c:pt idx="196">
                  <c:v>0.13333333333333333</c:v>
                </c:pt>
                <c:pt idx="197">
                  <c:v>0.13450292397660818</c:v>
                </c:pt>
                <c:pt idx="198">
                  <c:v>0.13567251461988303</c:v>
                </c:pt>
                <c:pt idx="199">
                  <c:v>0.13567251461988303</c:v>
                </c:pt>
                <c:pt idx="200">
                  <c:v>0.1368421052631579</c:v>
                </c:pt>
                <c:pt idx="201">
                  <c:v>0.13801169590643275</c:v>
                </c:pt>
                <c:pt idx="202">
                  <c:v>0.13801169590643275</c:v>
                </c:pt>
                <c:pt idx="203">
                  <c:v>0.1391812865497076</c:v>
                </c:pt>
                <c:pt idx="204">
                  <c:v>0.14035087719298245</c:v>
                </c:pt>
                <c:pt idx="205">
                  <c:v>0.14035087719298245</c:v>
                </c:pt>
                <c:pt idx="206">
                  <c:v>0.1415204678362573</c:v>
                </c:pt>
                <c:pt idx="207">
                  <c:v>0.1415204678362573</c:v>
                </c:pt>
                <c:pt idx="208">
                  <c:v>0.14269005847953217</c:v>
                </c:pt>
                <c:pt idx="209">
                  <c:v>0.14385964912280702</c:v>
                </c:pt>
                <c:pt idx="210">
                  <c:v>0.14502923976608187</c:v>
                </c:pt>
                <c:pt idx="211">
                  <c:v>0.14619883040935672</c:v>
                </c:pt>
                <c:pt idx="212">
                  <c:v>0.14736842105263157</c:v>
                </c:pt>
                <c:pt idx="213">
                  <c:v>0.14853801169590644</c:v>
                </c:pt>
                <c:pt idx="214">
                  <c:v>0.14970760233918129</c:v>
                </c:pt>
                <c:pt idx="215">
                  <c:v>0.15087719298245614</c:v>
                </c:pt>
                <c:pt idx="216">
                  <c:v>0.15087719298245614</c:v>
                </c:pt>
                <c:pt idx="217">
                  <c:v>0.15087719298245614</c:v>
                </c:pt>
                <c:pt idx="218">
                  <c:v>0.15204678362573099</c:v>
                </c:pt>
                <c:pt idx="219">
                  <c:v>0.15321637426900586</c:v>
                </c:pt>
                <c:pt idx="220">
                  <c:v>0.15321637426900586</c:v>
                </c:pt>
                <c:pt idx="221">
                  <c:v>0.15438596491228071</c:v>
                </c:pt>
                <c:pt idx="222">
                  <c:v>0.15555555555555556</c:v>
                </c:pt>
                <c:pt idx="223">
                  <c:v>0.15555555555555556</c:v>
                </c:pt>
                <c:pt idx="224">
                  <c:v>0.15672514619883041</c:v>
                </c:pt>
                <c:pt idx="225">
                  <c:v>0.15789473684210525</c:v>
                </c:pt>
                <c:pt idx="226">
                  <c:v>0.15789473684210525</c:v>
                </c:pt>
                <c:pt idx="227">
                  <c:v>0.15906432748538013</c:v>
                </c:pt>
                <c:pt idx="228">
                  <c:v>0.16023391812865498</c:v>
                </c:pt>
                <c:pt idx="229">
                  <c:v>0.16023391812865498</c:v>
                </c:pt>
                <c:pt idx="230">
                  <c:v>0.16023391812865498</c:v>
                </c:pt>
                <c:pt idx="231">
                  <c:v>0.16023391812865498</c:v>
                </c:pt>
                <c:pt idx="232">
                  <c:v>0.16023391812865498</c:v>
                </c:pt>
                <c:pt idx="233">
                  <c:v>0.16140350877192983</c:v>
                </c:pt>
                <c:pt idx="234">
                  <c:v>0.16140350877192983</c:v>
                </c:pt>
                <c:pt idx="235">
                  <c:v>0.16257309941520467</c:v>
                </c:pt>
                <c:pt idx="236">
                  <c:v>0.16257309941520467</c:v>
                </c:pt>
                <c:pt idx="237">
                  <c:v>0.16374269005847952</c:v>
                </c:pt>
                <c:pt idx="238">
                  <c:v>0.1649122807017544</c:v>
                </c:pt>
                <c:pt idx="239">
                  <c:v>0.16608187134502925</c:v>
                </c:pt>
                <c:pt idx="240">
                  <c:v>0.1672514619883041</c:v>
                </c:pt>
                <c:pt idx="241">
                  <c:v>0.16842105263157894</c:v>
                </c:pt>
                <c:pt idx="242">
                  <c:v>0.16959064327485379</c:v>
                </c:pt>
                <c:pt idx="243">
                  <c:v>0.16959064327485379</c:v>
                </c:pt>
                <c:pt idx="244">
                  <c:v>0.17076023391812867</c:v>
                </c:pt>
                <c:pt idx="245">
                  <c:v>0.17192982456140352</c:v>
                </c:pt>
                <c:pt idx="246">
                  <c:v>0.17309941520467836</c:v>
                </c:pt>
                <c:pt idx="247">
                  <c:v>0.17426900584795321</c:v>
                </c:pt>
                <c:pt idx="248">
                  <c:v>0.17543859649122806</c:v>
                </c:pt>
                <c:pt idx="249">
                  <c:v>0.17660818713450294</c:v>
                </c:pt>
                <c:pt idx="250">
                  <c:v>0.17777777777777778</c:v>
                </c:pt>
                <c:pt idx="251">
                  <c:v>0.17894736842105263</c:v>
                </c:pt>
                <c:pt idx="252">
                  <c:v>0.17894736842105263</c:v>
                </c:pt>
                <c:pt idx="253">
                  <c:v>0.18011695906432748</c:v>
                </c:pt>
                <c:pt idx="254">
                  <c:v>0.18128654970760233</c:v>
                </c:pt>
                <c:pt idx="255">
                  <c:v>0.18245614035087721</c:v>
                </c:pt>
                <c:pt idx="256">
                  <c:v>0.18362573099415205</c:v>
                </c:pt>
                <c:pt idx="257">
                  <c:v>0.1847953216374269</c:v>
                </c:pt>
                <c:pt idx="258">
                  <c:v>0.18596491228070175</c:v>
                </c:pt>
                <c:pt idx="259">
                  <c:v>0.1871345029239766</c:v>
                </c:pt>
                <c:pt idx="260">
                  <c:v>0.1871345029239766</c:v>
                </c:pt>
                <c:pt idx="261">
                  <c:v>0.1871345029239766</c:v>
                </c:pt>
                <c:pt idx="262">
                  <c:v>0.1871345029239766</c:v>
                </c:pt>
                <c:pt idx="263">
                  <c:v>0.18830409356725147</c:v>
                </c:pt>
                <c:pt idx="264">
                  <c:v>0.18947368421052632</c:v>
                </c:pt>
                <c:pt idx="265">
                  <c:v>0.19064327485380117</c:v>
                </c:pt>
                <c:pt idx="266">
                  <c:v>0.19181286549707602</c:v>
                </c:pt>
                <c:pt idx="267">
                  <c:v>0.19298245614035087</c:v>
                </c:pt>
                <c:pt idx="268">
                  <c:v>0.19415204678362574</c:v>
                </c:pt>
                <c:pt idx="269">
                  <c:v>0.19415204678362574</c:v>
                </c:pt>
                <c:pt idx="270">
                  <c:v>0.19532163742690059</c:v>
                </c:pt>
                <c:pt idx="271">
                  <c:v>0.19649122807017544</c:v>
                </c:pt>
                <c:pt idx="272">
                  <c:v>0.19766081871345029</c:v>
                </c:pt>
                <c:pt idx="273">
                  <c:v>0.19883040935672514</c:v>
                </c:pt>
                <c:pt idx="274">
                  <c:v>0.19883040935672514</c:v>
                </c:pt>
                <c:pt idx="275">
                  <c:v>0.2</c:v>
                </c:pt>
                <c:pt idx="276">
                  <c:v>0.20116959064327486</c:v>
                </c:pt>
                <c:pt idx="277">
                  <c:v>0.20233918128654971</c:v>
                </c:pt>
                <c:pt idx="278">
                  <c:v>0.20350877192982456</c:v>
                </c:pt>
                <c:pt idx="279">
                  <c:v>0.2046783625730994</c:v>
                </c:pt>
                <c:pt idx="280">
                  <c:v>0.20584795321637428</c:v>
                </c:pt>
                <c:pt idx="281">
                  <c:v>0.20701754385964913</c:v>
                </c:pt>
                <c:pt idx="282">
                  <c:v>0.20818713450292398</c:v>
                </c:pt>
                <c:pt idx="283">
                  <c:v>0.20935672514619882</c:v>
                </c:pt>
                <c:pt idx="284">
                  <c:v>0.21052631578947367</c:v>
                </c:pt>
                <c:pt idx="285">
                  <c:v>0.21052631578947367</c:v>
                </c:pt>
                <c:pt idx="286">
                  <c:v>0.21169590643274855</c:v>
                </c:pt>
                <c:pt idx="287">
                  <c:v>0.2128654970760234</c:v>
                </c:pt>
                <c:pt idx="288">
                  <c:v>0.2128654970760234</c:v>
                </c:pt>
                <c:pt idx="289">
                  <c:v>0.21403508771929824</c:v>
                </c:pt>
                <c:pt idx="290">
                  <c:v>0.21520467836257309</c:v>
                </c:pt>
                <c:pt idx="291">
                  <c:v>0.21637426900584794</c:v>
                </c:pt>
                <c:pt idx="292">
                  <c:v>0.21754385964912282</c:v>
                </c:pt>
                <c:pt idx="293">
                  <c:v>0.21871345029239767</c:v>
                </c:pt>
                <c:pt idx="294">
                  <c:v>0.21871345029239767</c:v>
                </c:pt>
                <c:pt idx="295">
                  <c:v>0.21988304093567251</c:v>
                </c:pt>
                <c:pt idx="296">
                  <c:v>0.22105263157894736</c:v>
                </c:pt>
                <c:pt idx="297">
                  <c:v>0.22222222222222221</c:v>
                </c:pt>
                <c:pt idx="298">
                  <c:v>0.22339181286549709</c:v>
                </c:pt>
                <c:pt idx="299">
                  <c:v>0.22456140350877193</c:v>
                </c:pt>
                <c:pt idx="300">
                  <c:v>0.22456140350877193</c:v>
                </c:pt>
                <c:pt idx="301">
                  <c:v>0.22573099415204678</c:v>
                </c:pt>
                <c:pt idx="302">
                  <c:v>0.22690058479532163</c:v>
                </c:pt>
                <c:pt idx="303">
                  <c:v>0.22807017543859648</c:v>
                </c:pt>
                <c:pt idx="304">
                  <c:v>0.22923976608187135</c:v>
                </c:pt>
                <c:pt idx="305">
                  <c:v>0.22923976608187135</c:v>
                </c:pt>
                <c:pt idx="306">
                  <c:v>0.2304093567251462</c:v>
                </c:pt>
                <c:pt idx="307">
                  <c:v>0.23157894736842105</c:v>
                </c:pt>
                <c:pt idx="308">
                  <c:v>0.2327485380116959</c:v>
                </c:pt>
                <c:pt idx="309">
                  <c:v>0.23391812865497075</c:v>
                </c:pt>
                <c:pt idx="310">
                  <c:v>0.23508771929824562</c:v>
                </c:pt>
                <c:pt idx="311">
                  <c:v>0.23508771929824562</c:v>
                </c:pt>
                <c:pt idx="312">
                  <c:v>0.23625730994152047</c:v>
                </c:pt>
                <c:pt idx="313">
                  <c:v>0.23742690058479532</c:v>
                </c:pt>
                <c:pt idx="314">
                  <c:v>0.23859649122807017</c:v>
                </c:pt>
                <c:pt idx="315">
                  <c:v>0.23976608187134502</c:v>
                </c:pt>
                <c:pt idx="316">
                  <c:v>0.24093567251461989</c:v>
                </c:pt>
                <c:pt idx="317">
                  <c:v>0.24093567251461989</c:v>
                </c:pt>
                <c:pt idx="318">
                  <c:v>0.24210526315789474</c:v>
                </c:pt>
                <c:pt idx="319">
                  <c:v>0.24327485380116959</c:v>
                </c:pt>
                <c:pt idx="320">
                  <c:v>0.24444444444444444</c:v>
                </c:pt>
                <c:pt idx="321">
                  <c:v>0.24561403508771928</c:v>
                </c:pt>
                <c:pt idx="322">
                  <c:v>0.24678362573099416</c:v>
                </c:pt>
                <c:pt idx="323">
                  <c:v>0.24795321637426901</c:v>
                </c:pt>
                <c:pt idx="324">
                  <c:v>0.24912280701754386</c:v>
                </c:pt>
                <c:pt idx="325">
                  <c:v>0.25029239766081873</c:v>
                </c:pt>
                <c:pt idx="326">
                  <c:v>0.25146198830409355</c:v>
                </c:pt>
                <c:pt idx="327">
                  <c:v>0.25263157894736843</c:v>
                </c:pt>
                <c:pt idx="328">
                  <c:v>0.25380116959064325</c:v>
                </c:pt>
                <c:pt idx="329">
                  <c:v>0.25497076023391813</c:v>
                </c:pt>
                <c:pt idx="330">
                  <c:v>0.256140350877193</c:v>
                </c:pt>
                <c:pt idx="331">
                  <c:v>0.25730994152046782</c:v>
                </c:pt>
                <c:pt idx="332">
                  <c:v>0.2584795321637427</c:v>
                </c:pt>
                <c:pt idx="333">
                  <c:v>0.2584795321637427</c:v>
                </c:pt>
                <c:pt idx="334">
                  <c:v>0.25964912280701752</c:v>
                </c:pt>
                <c:pt idx="335">
                  <c:v>0.26081871345029239</c:v>
                </c:pt>
                <c:pt idx="336">
                  <c:v>0.26198830409356727</c:v>
                </c:pt>
                <c:pt idx="337">
                  <c:v>0.26315789473684209</c:v>
                </c:pt>
                <c:pt idx="338">
                  <c:v>0.26432748538011697</c:v>
                </c:pt>
                <c:pt idx="339">
                  <c:v>0.26549707602339179</c:v>
                </c:pt>
                <c:pt idx="340">
                  <c:v>0.26666666666666666</c:v>
                </c:pt>
                <c:pt idx="341">
                  <c:v>0.26783625730994154</c:v>
                </c:pt>
                <c:pt idx="342">
                  <c:v>0.26783625730994154</c:v>
                </c:pt>
                <c:pt idx="343">
                  <c:v>0.26900584795321636</c:v>
                </c:pt>
                <c:pt idx="344">
                  <c:v>0.27017543859649124</c:v>
                </c:pt>
                <c:pt idx="345">
                  <c:v>0.27134502923976606</c:v>
                </c:pt>
                <c:pt idx="346">
                  <c:v>0.27251461988304093</c:v>
                </c:pt>
                <c:pt idx="347">
                  <c:v>0.27368421052631581</c:v>
                </c:pt>
                <c:pt idx="348">
                  <c:v>0.27485380116959063</c:v>
                </c:pt>
                <c:pt idx="349">
                  <c:v>0.2760233918128655</c:v>
                </c:pt>
                <c:pt idx="350">
                  <c:v>0.27719298245614032</c:v>
                </c:pt>
                <c:pt idx="351">
                  <c:v>0.2783625730994152</c:v>
                </c:pt>
                <c:pt idx="352">
                  <c:v>0.27953216374269008</c:v>
                </c:pt>
                <c:pt idx="353">
                  <c:v>0.2807017543859649</c:v>
                </c:pt>
                <c:pt idx="354">
                  <c:v>0.28187134502923977</c:v>
                </c:pt>
                <c:pt idx="355">
                  <c:v>0.28187134502923977</c:v>
                </c:pt>
                <c:pt idx="356">
                  <c:v>0.28304093567251459</c:v>
                </c:pt>
                <c:pt idx="357">
                  <c:v>0.28421052631578947</c:v>
                </c:pt>
                <c:pt idx="358">
                  <c:v>0.28538011695906434</c:v>
                </c:pt>
                <c:pt idx="359">
                  <c:v>0.28654970760233917</c:v>
                </c:pt>
                <c:pt idx="360">
                  <c:v>0.28771929824561404</c:v>
                </c:pt>
                <c:pt idx="361">
                  <c:v>0.28888888888888886</c:v>
                </c:pt>
                <c:pt idx="362">
                  <c:v>0.29005847953216374</c:v>
                </c:pt>
                <c:pt idx="363">
                  <c:v>0.29122807017543861</c:v>
                </c:pt>
                <c:pt idx="364">
                  <c:v>0.29239766081871343</c:v>
                </c:pt>
                <c:pt idx="365">
                  <c:v>0.29356725146198831</c:v>
                </c:pt>
                <c:pt idx="366">
                  <c:v>0.29473684210526313</c:v>
                </c:pt>
                <c:pt idx="367">
                  <c:v>0.29590643274853801</c:v>
                </c:pt>
                <c:pt idx="368">
                  <c:v>0.29707602339181288</c:v>
                </c:pt>
                <c:pt idx="369">
                  <c:v>0.2982456140350877</c:v>
                </c:pt>
                <c:pt idx="370">
                  <c:v>0.2982456140350877</c:v>
                </c:pt>
                <c:pt idx="371">
                  <c:v>0.29941520467836258</c:v>
                </c:pt>
                <c:pt idx="372">
                  <c:v>0.30058479532163745</c:v>
                </c:pt>
                <c:pt idx="373">
                  <c:v>0.30175438596491228</c:v>
                </c:pt>
                <c:pt idx="374">
                  <c:v>0.30292397660818715</c:v>
                </c:pt>
                <c:pt idx="375">
                  <c:v>0.30409356725146197</c:v>
                </c:pt>
                <c:pt idx="376">
                  <c:v>0.30526315789473685</c:v>
                </c:pt>
                <c:pt idx="377">
                  <c:v>0.30643274853801172</c:v>
                </c:pt>
                <c:pt idx="378">
                  <c:v>0.30760233918128654</c:v>
                </c:pt>
                <c:pt idx="379">
                  <c:v>0.30877192982456142</c:v>
                </c:pt>
                <c:pt idx="380">
                  <c:v>0.30877192982456142</c:v>
                </c:pt>
                <c:pt idx="381">
                  <c:v>0.30994152046783624</c:v>
                </c:pt>
                <c:pt idx="382">
                  <c:v>0.30994152046783624</c:v>
                </c:pt>
                <c:pt idx="383">
                  <c:v>0.31111111111111112</c:v>
                </c:pt>
                <c:pt idx="384">
                  <c:v>0.31228070175438599</c:v>
                </c:pt>
                <c:pt idx="385">
                  <c:v>0.31345029239766081</c:v>
                </c:pt>
                <c:pt idx="386">
                  <c:v>0.31461988304093569</c:v>
                </c:pt>
                <c:pt idx="387">
                  <c:v>0.31578947368421051</c:v>
                </c:pt>
                <c:pt idx="388">
                  <c:v>0.31695906432748538</c:v>
                </c:pt>
                <c:pt idx="389">
                  <c:v>0.31812865497076026</c:v>
                </c:pt>
                <c:pt idx="390">
                  <c:v>0.31929824561403508</c:v>
                </c:pt>
                <c:pt idx="391">
                  <c:v>0.32046783625730996</c:v>
                </c:pt>
                <c:pt idx="392">
                  <c:v>0.32163742690058478</c:v>
                </c:pt>
                <c:pt idx="393">
                  <c:v>0.32280701754385965</c:v>
                </c:pt>
                <c:pt idx="394">
                  <c:v>0.32397660818713453</c:v>
                </c:pt>
                <c:pt idx="395">
                  <c:v>0.32514619883040935</c:v>
                </c:pt>
                <c:pt idx="396">
                  <c:v>0.32631578947368423</c:v>
                </c:pt>
                <c:pt idx="397">
                  <c:v>0.32748538011695905</c:v>
                </c:pt>
                <c:pt idx="398">
                  <c:v>0.32865497076023392</c:v>
                </c:pt>
                <c:pt idx="399">
                  <c:v>0.3298245614035088</c:v>
                </c:pt>
                <c:pt idx="400">
                  <c:v>0.33099415204678362</c:v>
                </c:pt>
                <c:pt idx="401">
                  <c:v>0.33216374269005849</c:v>
                </c:pt>
                <c:pt idx="402">
                  <c:v>0.33333333333333331</c:v>
                </c:pt>
                <c:pt idx="403">
                  <c:v>0.33333333333333331</c:v>
                </c:pt>
                <c:pt idx="404">
                  <c:v>0.33450292397660819</c:v>
                </c:pt>
                <c:pt idx="405">
                  <c:v>0.33567251461988307</c:v>
                </c:pt>
                <c:pt idx="406">
                  <c:v>0.33567251461988307</c:v>
                </c:pt>
                <c:pt idx="407">
                  <c:v>0.33684210526315789</c:v>
                </c:pt>
                <c:pt idx="408">
                  <c:v>0.33801169590643276</c:v>
                </c:pt>
                <c:pt idx="409">
                  <c:v>0.33918128654970758</c:v>
                </c:pt>
                <c:pt idx="410">
                  <c:v>0.34035087719298246</c:v>
                </c:pt>
                <c:pt idx="411">
                  <c:v>0.34152046783625734</c:v>
                </c:pt>
                <c:pt idx="412">
                  <c:v>0.34269005847953216</c:v>
                </c:pt>
                <c:pt idx="413">
                  <c:v>0.34385964912280703</c:v>
                </c:pt>
                <c:pt idx="414">
                  <c:v>0.34502923976608185</c:v>
                </c:pt>
                <c:pt idx="415">
                  <c:v>0.34619883040935673</c:v>
                </c:pt>
                <c:pt idx="416">
                  <c:v>0.3473684210526316</c:v>
                </c:pt>
                <c:pt idx="417">
                  <c:v>0.34853801169590642</c:v>
                </c:pt>
                <c:pt idx="418">
                  <c:v>0.3497076023391813</c:v>
                </c:pt>
                <c:pt idx="419">
                  <c:v>0.35087719298245612</c:v>
                </c:pt>
                <c:pt idx="420">
                  <c:v>0.352046783625731</c:v>
                </c:pt>
                <c:pt idx="421">
                  <c:v>0.35321637426900587</c:v>
                </c:pt>
                <c:pt idx="422">
                  <c:v>0.35438596491228069</c:v>
                </c:pt>
                <c:pt idx="423">
                  <c:v>0.35555555555555557</c:v>
                </c:pt>
                <c:pt idx="424">
                  <c:v>0.35672514619883039</c:v>
                </c:pt>
                <c:pt idx="425">
                  <c:v>0.35789473684210527</c:v>
                </c:pt>
                <c:pt idx="426">
                  <c:v>0.35906432748538014</c:v>
                </c:pt>
                <c:pt idx="427">
                  <c:v>0.36023391812865496</c:v>
                </c:pt>
                <c:pt idx="428">
                  <c:v>0.36140350877192984</c:v>
                </c:pt>
                <c:pt idx="429">
                  <c:v>0.36257309941520466</c:v>
                </c:pt>
                <c:pt idx="430">
                  <c:v>0.36257309941520466</c:v>
                </c:pt>
                <c:pt idx="431">
                  <c:v>0.36374269005847953</c:v>
                </c:pt>
                <c:pt idx="432">
                  <c:v>0.36491228070175441</c:v>
                </c:pt>
                <c:pt idx="433">
                  <c:v>0.36608187134502923</c:v>
                </c:pt>
                <c:pt idx="434">
                  <c:v>0.36725146198830411</c:v>
                </c:pt>
                <c:pt idx="435">
                  <c:v>0.36842105263157893</c:v>
                </c:pt>
                <c:pt idx="436">
                  <c:v>0.3695906432748538</c:v>
                </c:pt>
                <c:pt idx="437">
                  <c:v>0.37076023391812868</c:v>
                </c:pt>
                <c:pt idx="438">
                  <c:v>0.3719298245614035</c:v>
                </c:pt>
                <c:pt idx="439">
                  <c:v>0.37309941520467838</c:v>
                </c:pt>
                <c:pt idx="440">
                  <c:v>0.3742690058479532</c:v>
                </c:pt>
                <c:pt idx="441">
                  <c:v>0.37543859649122807</c:v>
                </c:pt>
                <c:pt idx="442">
                  <c:v>0.37660818713450295</c:v>
                </c:pt>
                <c:pt idx="443">
                  <c:v>0.37777777777777777</c:v>
                </c:pt>
                <c:pt idx="444">
                  <c:v>0.37894736842105264</c:v>
                </c:pt>
                <c:pt idx="445">
                  <c:v>0.38011695906432746</c:v>
                </c:pt>
                <c:pt idx="446">
                  <c:v>0.38128654970760234</c:v>
                </c:pt>
                <c:pt idx="447">
                  <c:v>0.38245614035087722</c:v>
                </c:pt>
                <c:pt idx="448">
                  <c:v>0.38362573099415204</c:v>
                </c:pt>
                <c:pt idx="449">
                  <c:v>0.38479532163742691</c:v>
                </c:pt>
                <c:pt idx="450">
                  <c:v>0.38596491228070173</c:v>
                </c:pt>
                <c:pt idx="451">
                  <c:v>0.38713450292397661</c:v>
                </c:pt>
                <c:pt idx="452">
                  <c:v>0.38830409356725148</c:v>
                </c:pt>
                <c:pt idx="453">
                  <c:v>0.38947368421052631</c:v>
                </c:pt>
                <c:pt idx="454">
                  <c:v>0.39064327485380118</c:v>
                </c:pt>
                <c:pt idx="455">
                  <c:v>0.391812865497076</c:v>
                </c:pt>
                <c:pt idx="456">
                  <c:v>0.39298245614035088</c:v>
                </c:pt>
                <c:pt idx="457">
                  <c:v>0.39298245614035088</c:v>
                </c:pt>
                <c:pt idx="458">
                  <c:v>0.39415204678362575</c:v>
                </c:pt>
                <c:pt idx="459">
                  <c:v>0.39532163742690057</c:v>
                </c:pt>
                <c:pt idx="460">
                  <c:v>0.39649122807017545</c:v>
                </c:pt>
                <c:pt idx="461">
                  <c:v>0.39766081871345027</c:v>
                </c:pt>
                <c:pt idx="462">
                  <c:v>0.39883040935672515</c:v>
                </c:pt>
                <c:pt idx="463">
                  <c:v>0.4</c:v>
                </c:pt>
                <c:pt idx="464">
                  <c:v>0.4</c:v>
                </c:pt>
                <c:pt idx="465">
                  <c:v>0.40116959064327484</c:v>
                </c:pt>
                <c:pt idx="466">
                  <c:v>0.40233918128654972</c:v>
                </c:pt>
                <c:pt idx="467">
                  <c:v>0.40350877192982454</c:v>
                </c:pt>
                <c:pt idx="468">
                  <c:v>0.40467836257309941</c:v>
                </c:pt>
                <c:pt idx="469">
                  <c:v>0.40584795321637429</c:v>
                </c:pt>
                <c:pt idx="470">
                  <c:v>0.40701754385964911</c:v>
                </c:pt>
                <c:pt idx="471">
                  <c:v>0.40818713450292399</c:v>
                </c:pt>
                <c:pt idx="472">
                  <c:v>0.40935672514619881</c:v>
                </c:pt>
                <c:pt idx="473">
                  <c:v>0.41052631578947368</c:v>
                </c:pt>
                <c:pt idx="474">
                  <c:v>0.41052631578947368</c:v>
                </c:pt>
                <c:pt idx="475">
                  <c:v>0.41169590643274856</c:v>
                </c:pt>
                <c:pt idx="476">
                  <c:v>0.41169590643274856</c:v>
                </c:pt>
                <c:pt idx="477">
                  <c:v>0.41169590643274856</c:v>
                </c:pt>
                <c:pt idx="478">
                  <c:v>0.41286549707602338</c:v>
                </c:pt>
                <c:pt idx="479">
                  <c:v>0.41403508771929826</c:v>
                </c:pt>
                <c:pt idx="480">
                  <c:v>0.41403508771929826</c:v>
                </c:pt>
                <c:pt idx="481">
                  <c:v>0.41520467836257308</c:v>
                </c:pt>
                <c:pt idx="482">
                  <c:v>0.41637426900584795</c:v>
                </c:pt>
                <c:pt idx="483">
                  <c:v>0.41754385964912283</c:v>
                </c:pt>
                <c:pt idx="484">
                  <c:v>0.41871345029239765</c:v>
                </c:pt>
                <c:pt idx="485">
                  <c:v>0.41988304093567252</c:v>
                </c:pt>
                <c:pt idx="486">
                  <c:v>0.41988304093567252</c:v>
                </c:pt>
                <c:pt idx="487">
                  <c:v>0.42105263157894735</c:v>
                </c:pt>
                <c:pt idx="488">
                  <c:v>0.42222222222222222</c:v>
                </c:pt>
                <c:pt idx="489">
                  <c:v>0.4233918128654971</c:v>
                </c:pt>
                <c:pt idx="490">
                  <c:v>0.42456140350877192</c:v>
                </c:pt>
                <c:pt idx="491">
                  <c:v>0.42573099415204679</c:v>
                </c:pt>
                <c:pt idx="492">
                  <c:v>0.42690058479532161</c:v>
                </c:pt>
                <c:pt idx="493">
                  <c:v>0.42807017543859649</c:v>
                </c:pt>
                <c:pt idx="494">
                  <c:v>0.42807017543859649</c:v>
                </c:pt>
                <c:pt idx="495">
                  <c:v>0.42923976608187137</c:v>
                </c:pt>
                <c:pt idx="496">
                  <c:v>0.43040935672514619</c:v>
                </c:pt>
                <c:pt idx="497">
                  <c:v>0.43157894736842106</c:v>
                </c:pt>
                <c:pt idx="498">
                  <c:v>0.43274853801169588</c:v>
                </c:pt>
                <c:pt idx="499">
                  <c:v>0.43391812865497076</c:v>
                </c:pt>
                <c:pt idx="500">
                  <c:v>0.43508771929824563</c:v>
                </c:pt>
                <c:pt idx="501">
                  <c:v>0.43625730994152045</c:v>
                </c:pt>
                <c:pt idx="502">
                  <c:v>0.43742690058479533</c:v>
                </c:pt>
                <c:pt idx="503">
                  <c:v>0.43859649122807015</c:v>
                </c:pt>
                <c:pt idx="504">
                  <c:v>0.43976608187134503</c:v>
                </c:pt>
                <c:pt idx="505">
                  <c:v>0.4409356725146199</c:v>
                </c:pt>
                <c:pt idx="506">
                  <c:v>0.44210526315789472</c:v>
                </c:pt>
                <c:pt idx="507">
                  <c:v>0.4432748538011696</c:v>
                </c:pt>
                <c:pt idx="508">
                  <c:v>0.44444444444444442</c:v>
                </c:pt>
                <c:pt idx="509">
                  <c:v>0.4456140350877193</c:v>
                </c:pt>
                <c:pt idx="510">
                  <c:v>0.44678362573099417</c:v>
                </c:pt>
                <c:pt idx="511">
                  <c:v>0.44795321637426899</c:v>
                </c:pt>
                <c:pt idx="512">
                  <c:v>0.44912280701754387</c:v>
                </c:pt>
                <c:pt idx="513">
                  <c:v>0.45029239766081869</c:v>
                </c:pt>
                <c:pt idx="514">
                  <c:v>0.45029239766081869</c:v>
                </c:pt>
                <c:pt idx="515">
                  <c:v>0.45146198830409356</c:v>
                </c:pt>
                <c:pt idx="516">
                  <c:v>0.45263157894736844</c:v>
                </c:pt>
                <c:pt idx="517">
                  <c:v>0.45380116959064326</c:v>
                </c:pt>
                <c:pt idx="518">
                  <c:v>0.45497076023391814</c:v>
                </c:pt>
                <c:pt idx="519">
                  <c:v>0.45614035087719296</c:v>
                </c:pt>
                <c:pt idx="520">
                  <c:v>0.45730994152046783</c:v>
                </c:pt>
                <c:pt idx="521">
                  <c:v>0.45847953216374271</c:v>
                </c:pt>
                <c:pt idx="522">
                  <c:v>0.45964912280701753</c:v>
                </c:pt>
                <c:pt idx="523">
                  <c:v>0.45964912280701753</c:v>
                </c:pt>
                <c:pt idx="524">
                  <c:v>0.46081871345029241</c:v>
                </c:pt>
                <c:pt idx="525">
                  <c:v>0.46198830409356723</c:v>
                </c:pt>
                <c:pt idx="526">
                  <c:v>0.4631578947368421</c:v>
                </c:pt>
                <c:pt idx="527">
                  <c:v>0.46432748538011698</c:v>
                </c:pt>
                <c:pt idx="528">
                  <c:v>0.4654970760233918</c:v>
                </c:pt>
                <c:pt idx="529">
                  <c:v>0.46666666666666667</c:v>
                </c:pt>
                <c:pt idx="530">
                  <c:v>0.46783625730994149</c:v>
                </c:pt>
                <c:pt idx="531">
                  <c:v>0.46900584795321637</c:v>
                </c:pt>
                <c:pt idx="532">
                  <c:v>0.47017543859649125</c:v>
                </c:pt>
                <c:pt idx="533">
                  <c:v>0.47134502923976607</c:v>
                </c:pt>
                <c:pt idx="534">
                  <c:v>0.47251461988304094</c:v>
                </c:pt>
                <c:pt idx="535">
                  <c:v>0.47368421052631576</c:v>
                </c:pt>
                <c:pt idx="536">
                  <c:v>0.47485380116959064</c:v>
                </c:pt>
                <c:pt idx="537">
                  <c:v>0.47602339181286552</c:v>
                </c:pt>
                <c:pt idx="538">
                  <c:v>0.47719298245614034</c:v>
                </c:pt>
                <c:pt idx="539">
                  <c:v>0.47836257309941521</c:v>
                </c:pt>
                <c:pt idx="540">
                  <c:v>0.47953216374269003</c:v>
                </c:pt>
                <c:pt idx="541">
                  <c:v>0.48070175438596491</c:v>
                </c:pt>
                <c:pt idx="542">
                  <c:v>0.48187134502923978</c:v>
                </c:pt>
                <c:pt idx="543">
                  <c:v>0.4830409356725146</c:v>
                </c:pt>
                <c:pt idx="544">
                  <c:v>0.48421052631578948</c:v>
                </c:pt>
                <c:pt idx="545">
                  <c:v>0.4853801169590643</c:v>
                </c:pt>
                <c:pt idx="546">
                  <c:v>0.48654970760233918</c:v>
                </c:pt>
                <c:pt idx="547">
                  <c:v>0.48771929824561405</c:v>
                </c:pt>
                <c:pt idx="548">
                  <c:v>0.48888888888888887</c:v>
                </c:pt>
                <c:pt idx="549">
                  <c:v>0.49005847953216375</c:v>
                </c:pt>
                <c:pt idx="550">
                  <c:v>0.49122807017543857</c:v>
                </c:pt>
                <c:pt idx="551">
                  <c:v>0.49122807017543857</c:v>
                </c:pt>
                <c:pt idx="552">
                  <c:v>0.49239766081871345</c:v>
                </c:pt>
                <c:pt idx="553">
                  <c:v>0.49356725146198832</c:v>
                </c:pt>
                <c:pt idx="554">
                  <c:v>0.49473684210526314</c:v>
                </c:pt>
                <c:pt idx="555">
                  <c:v>0.49590643274853802</c:v>
                </c:pt>
                <c:pt idx="556">
                  <c:v>0.49707602339181284</c:v>
                </c:pt>
                <c:pt idx="557">
                  <c:v>0.49824561403508771</c:v>
                </c:pt>
                <c:pt idx="558">
                  <c:v>0.49941520467836259</c:v>
                </c:pt>
                <c:pt idx="559">
                  <c:v>0.50058479532163747</c:v>
                </c:pt>
                <c:pt idx="560">
                  <c:v>0.50175438596491229</c:v>
                </c:pt>
                <c:pt idx="561">
                  <c:v>0.50292397660818711</c:v>
                </c:pt>
                <c:pt idx="562">
                  <c:v>0.50409356725146204</c:v>
                </c:pt>
                <c:pt idx="563">
                  <c:v>0.50526315789473686</c:v>
                </c:pt>
                <c:pt idx="564">
                  <c:v>0.50643274853801168</c:v>
                </c:pt>
                <c:pt idx="565">
                  <c:v>0.5076023391812865</c:v>
                </c:pt>
                <c:pt idx="566">
                  <c:v>0.50877192982456143</c:v>
                </c:pt>
                <c:pt idx="567">
                  <c:v>0.50994152046783625</c:v>
                </c:pt>
                <c:pt idx="568">
                  <c:v>0.51111111111111107</c:v>
                </c:pt>
                <c:pt idx="569">
                  <c:v>0.512280701754386</c:v>
                </c:pt>
                <c:pt idx="570">
                  <c:v>0.51345029239766082</c:v>
                </c:pt>
                <c:pt idx="571">
                  <c:v>0.51461988304093564</c:v>
                </c:pt>
                <c:pt idx="572">
                  <c:v>0.51578947368421058</c:v>
                </c:pt>
                <c:pt idx="573">
                  <c:v>0.5169590643274854</c:v>
                </c:pt>
                <c:pt idx="574">
                  <c:v>0.51812865497076022</c:v>
                </c:pt>
                <c:pt idx="575">
                  <c:v>0.51929824561403504</c:v>
                </c:pt>
                <c:pt idx="576">
                  <c:v>0.52046783625730997</c:v>
                </c:pt>
                <c:pt idx="577">
                  <c:v>0.52163742690058479</c:v>
                </c:pt>
                <c:pt idx="578">
                  <c:v>0.52280701754385961</c:v>
                </c:pt>
                <c:pt idx="579">
                  <c:v>0.52397660818713454</c:v>
                </c:pt>
                <c:pt idx="580">
                  <c:v>0.52514619883040936</c:v>
                </c:pt>
                <c:pt idx="581">
                  <c:v>0.52631578947368418</c:v>
                </c:pt>
                <c:pt idx="582">
                  <c:v>0.52748538011695911</c:v>
                </c:pt>
                <c:pt idx="583">
                  <c:v>0.52865497076023393</c:v>
                </c:pt>
                <c:pt idx="584">
                  <c:v>0.52982456140350875</c:v>
                </c:pt>
                <c:pt idx="585">
                  <c:v>0.53099415204678357</c:v>
                </c:pt>
                <c:pt idx="586">
                  <c:v>0.53216374269005851</c:v>
                </c:pt>
                <c:pt idx="587">
                  <c:v>0.53333333333333333</c:v>
                </c:pt>
                <c:pt idx="588">
                  <c:v>0.53450292397660815</c:v>
                </c:pt>
                <c:pt idx="589">
                  <c:v>0.53567251461988308</c:v>
                </c:pt>
                <c:pt idx="590">
                  <c:v>0.5368421052631579</c:v>
                </c:pt>
                <c:pt idx="591">
                  <c:v>0.53801169590643272</c:v>
                </c:pt>
                <c:pt idx="592">
                  <c:v>0.53918128654970765</c:v>
                </c:pt>
                <c:pt idx="593">
                  <c:v>0.54035087719298247</c:v>
                </c:pt>
                <c:pt idx="594">
                  <c:v>0.54152046783625729</c:v>
                </c:pt>
                <c:pt idx="595">
                  <c:v>0.54269005847953211</c:v>
                </c:pt>
                <c:pt idx="596">
                  <c:v>0.54385964912280704</c:v>
                </c:pt>
                <c:pt idx="597">
                  <c:v>0.54502923976608186</c:v>
                </c:pt>
                <c:pt idx="598">
                  <c:v>0.54502923976608186</c:v>
                </c:pt>
                <c:pt idx="599">
                  <c:v>0.54619883040935668</c:v>
                </c:pt>
                <c:pt idx="600">
                  <c:v>0.54736842105263162</c:v>
                </c:pt>
                <c:pt idx="601">
                  <c:v>0.54853801169590644</c:v>
                </c:pt>
                <c:pt idx="602">
                  <c:v>0.54970760233918126</c:v>
                </c:pt>
                <c:pt idx="603">
                  <c:v>0.55087719298245619</c:v>
                </c:pt>
                <c:pt idx="604">
                  <c:v>0.55204678362573101</c:v>
                </c:pt>
                <c:pt idx="605">
                  <c:v>0.55321637426900583</c:v>
                </c:pt>
                <c:pt idx="606">
                  <c:v>0.55438596491228065</c:v>
                </c:pt>
                <c:pt idx="607">
                  <c:v>0.55438596491228065</c:v>
                </c:pt>
                <c:pt idx="608">
                  <c:v>0.55555555555555558</c:v>
                </c:pt>
                <c:pt idx="609">
                  <c:v>0.5567251461988304</c:v>
                </c:pt>
                <c:pt idx="610">
                  <c:v>0.55789473684210522</c:v>
                </c:pt>
                <c:pt idx="611">
                  <c:v>0.55906432748538015</c:v>
                </c:pt>
                <c:pt idx="612">
                  <c:v>0.56023391812865497</c:v>
                </c:pt>
                <c:pt idx="613">
                  <c:v>0.56140350877192979</c:v>
                </c:pt>
                <c:pt idx="614">
                  <c:v>0.56257309941520472</c:v>
                </c:pt>
                <c:pt idx="615">
                  <c:v>0.56374269005847955</c:v>
                </c:pt>
                <c:pt idx="616">
                  <c:v>0.56491228070175437</c:v>
                </c:pt>
                <c:pt idx="617">
                  <c:v>0.56608187134502919</c:v>
                </c:pt>
                <c:pt idx="618">
                  <c:v>0.56725146198830412</c:v>
                </c:pt>
                <c:pt idx="619">
                  <c:v>0.56842105263157894</c:v>
                </c:pt>
                <c:pt idx="620">
                  <c:v>0.56959064327485376</c:v>
                </c:pt>
                <c:pt idx="621">
                  <c:v>0.57076023391812869</c:v>
                </c:pt>
                <c:pt idx="622">
                  <c:v>0.57192982456140351</c:v>
                </c:pt>
                <c:pt idx="623">
                  <c:v>0.57309941520467833</c:v>
                </c:pt>
                <c:pt idx="624">
                  <c:v>0.57426900584795326</c:v>
                </c:pt>
                <c:pt idx="625">
                  <c:v>0.57543859649122808</c:v>
                </c:pt>
                <c:pt idx="626">
                  <c:v>0.5766081871345029</c:v>
                </c:pt>
                <c:pt idx="627">
                  <c:v>0.5766081871345029</c:v>
                </c:pt>
                <c:pt idx="628">
                  <c:v>0.57777777777777772</c:v>
                </c:pt>
                <c:pt idx="629">
                  <c:v>0.57894736842105265</c:v>
                </c:pt>
                <c:pt idx="630">
                  <c:v>0.58011695906432748</c:v>
                </c:pt>
                <c:pt idx="631">
                  <c:v>0.5812865497076023</c:v>
                </c:pt>
                <c:pt idx="632">
                  <c:v>0.58245614035087723</c:v>
                </c:pt>
                <c:pt idx="633">
                  <c:v>0.58362573099415205</c:v>
                </c:pt>
                <c:pt idx="634">
                  <c:v>0.58479532163742687</c:v>
                </c:pt>
                <c:pt idx="635">
                  <c:v>0.5859649122807018</c:v>
                </c:pt>
                <c:pt idx="636">
                  <c:v>0.58713450292397662</c:v>
                </c:pt>
                <c:pt idx="637">
                  <c:v>0.58830409356725144</c:v>
                </c:pt>
                <c:pt idx="638">
                  <c:v>0.58947368421052626</c:v>
                </c:pt>
                <c:pt idx="639">
                  <c:v>0.59064327485380119</c:v>
                </c:pt>
                <c:pt idx="640">
                  <c:v>0.59181286549707601</c:v>
                </c:pt>
                <c:pt idx="641">
                  <c:v>0.59181286549707601</c:v>
                </c:pt>
                <c:pt idx="642">
                  <c:v>0.59298245614035083</c:v>
                </c:pt>
                <c:pt idx="643">
                  <c:v>0.59415204678362576</c:v>
                </c:pt>
                <c:pt idx="644">
                  <c:v>0.59532163742690059</c:v>
                </c:pt>
                <c:pt idx="645">
                  <c:v>0.59649122807017541</c:v>
                </c:pt>
                <c:pt idx="646">
                  <c:v>0.59766081871345034</c:v>
                </c:pt>
                <c:pt idx="647">
                  <c:v>0.59883040935672516</c:v>
                </c:pt>
                <c:pt idx="648">
                  <c:v>0.6</c:v>
                </c:pt>
                <c:pt idx="649">
                  <c:v>0.60116959064327491</c:v>
                </c:pt>
                <c:pt idx="650">
                  <c:v>0.60233918128654973</c:v>
                </c:pt>
                <c:pt idx="651">
                  <c:v>0.60350877192982455</c:v>
                </c:pt>
                <c:pt idx="652">
                  <c:v>0.60467836257309937</c:v>
                </c:pt>
                <c:pt idx="653">
                  <c:v>0.6058479532163743</c:v>
                </c:pt>
                <c:pt idx="654">
                  <c:v>0.60701754385964912</c:v>
                </c:pt>
                <c:pt idx="655">
                  <c:v>0.60818713450292394</c:v>
                </c:pt>
                <c:pt idx="656">
                  <c:v>0.60935672514619887</c:v>
                </c:pt>
                <c:pt idx="657">
                  <c:v>0.61052631578947369</c:v>
                </c:pt>
                <c:pt idx="658">
                  <c:v>0.61169590643274852</c:v>
                </c:pt>
                <c:pt idx="659">
                  <c:v>0.61169590643274852</c:v>
                </c:pt>
                <c:pt idx="660">
                  <c:v>0.61286549707602345</c:v>
                </c:pt>
                <c:pt idx="661">
                  <c:v>0.61403508771929827</c:v>
                </c:pt>
                <c:pt idx="662">
                  <c:v>0.61520467836257309</c:v>
                </c:pt>
                <c:pt idx="663">
                  <c:v>0.61637426900584791</c:v>
                </c:pt>
                <c:pt idx="664">
                  <c:v>0.61754385964912284</c:v>
                </c:pt>
                <c:pt idx="665">
                  <c:v>0.61871345029239766</c:v>
                </c:pt>
                <c:pt idx="666">
                  <c:v>0.61988304093567248</c:v>
                </c:pt>
                <c:pt idx="667">
                  <c:v>0.62105263157894741</c:v>
                </c:pt>
                <c:pt idx="668">
                  <c:v>0.62222222222222223</c:v>
                </c:pt>
                <c:pt idx="669">
                  <c:v>0.62339181286549705</c:v>
                </c:pt>
                <c:pt idx="670">
                  <c:v>0.62456140350877198</c:v>
                </c:pt>
                <c:pt idx="671">
                  <c:v>0.6257309941520468</c:v>
                </c:pt>
                <c:pt idx="672">
                  <c:v>0.6257309941520468</c:v>
                </c:pt>
                <c:pt idx="673">
                  <c:v>0.62690058479532162</c:v>
                </c:pt>
                <c:pt idx="674">
                  <c:v>0.62807017543859645</c:v>
                </c:pt>
                <c:pt idx="675">
                  <c:v>0.62923976608187138</c:v>
                </c:pt>
                <c:pt idx="676">
                  <c:v>0.6304093567251462</c:v>
                </c:pt>
                <c:pt idx="677">
                  <c:v>0.63157894736842102</c:v>
                </c:pt>
                <c:pt idx="678">
                  <c:v>0.63274853801169595</c:v>
                </c:pt>
                <c:pt idx="679">
                  <c:v>0.63391812865497077</c:v>
                </c:pt>
                <c:pt idx="680">
                  <c:v>0.63508771929824559</c:v>
                </c:pt>
                <c:pt idx="681">
                  <c:v>0.63625730994152052</c:v>
                </c:pt>
                <c:pt idx="682">
                  <c:v>0.63742690058479534</c:v>
                </c:pt>
                <c:pt idx="683">
                  <c:v>0.63859649122807016</c:v>
                </c:pt>
                <c:pt idx="684">
                  <c:v>0.63976608187134498</c:v>
                </c:pt>
                <c:pt idx="685">
                  <c:v>0.64093567251461991</c:v>
                </c:pt>
                <c:pt idx="686">
                  <c:v>0.64210526315789473</c:v>
                </c:pt>
                <c:pt idx="687">
                  <c:v>0.64327485380116955</c:v>
                </c:pt>
                <c:pt idx="688">
                  <c:v>0.64444444444444449</c:v>
                </c:pt>
                <c:pt idx="689">
                  <c:v>0.64561403508771931</c:v>
                </c:pt>
                <c:pt idx="690">
                  <c:v>0.64678362573099413</c:v>
                </c:pt>
                <c:pt idx="691">
                  <c:v>0.64795321637426906</c:v>
                </c:pt>
                <c:pt idx="692">
                  <c:v>0.64912280701754388</c:v>
                </c:pt>
                <c:pt idx="693">
                  <c:v>0.6502923976608187</c:v>
                </c:pt>
                <c:pt idx="694">
                  <c:v>0.65146198830409352</c:v>
                </c:pt>
                <c:pt idx="695">
                  <c:v>0.65263157894736845</c:v>
                </c:pt>
                <c:pt idx="696">
                  <c:v>0.65380116959064327</c:v>
                </c:pt>
                <c:pt idx="697">
                  <c:v>0.65497076023391809</c:v>
                </c:pt>
                <c:pt idx="698">
                  <c:v>0.65614035087719302</c:v>
                </c:pt>
                <c:pt idx="699">
                  <c:v>0.65730994152046784</c:v>
                </c:pt>
                <c:pt idx="700">
                  <c:v>0.65847953216374266</c:v>
                </c:pt>
                <c:pt idx="701">
                  <c:v>0.6596491228070176</c:v>
                </c:pt>
                <c:pt idx="702">
                  <c:v>0.66081871345029242</c:v>
                </c:pt>
                <c:pt idx="703">
                  <c:v>0.66081871345029242</c:v>
                </c:pt>
                <c:pt idx="704">
                  <c:v>0.66081871345029242</c:v>
                </c:pt>
                <c:pt idx="705">
                  <c:v>0.66198830409356724</c:v>
                </c:pt>
                <c:pt idx="706">
                  <c:v>0.66315789473684206</c:v>
                </c:pt>
                <c:pt idx="707">
                  <c:v>0.66432748538011699</c:v>
                </c:pt>
                <c:pt idx="708">
                  <c:v>0.66549707602339181</c:v>
                </c:pt>
                <c:pt idx="709">
                  <c:v>0.66666666666666663</c:v>
                </c:pt>
                <c:pt idx="710">
                  <c:v>0.66783625730994156</c:v>
                </c:pt>
                <c:pt idx="711">
                  <c:v>0.66900584795321638</c:v>
                </c:pt>
                <c:pt idx="712">
                  <c:v>0.6701754385964912</c:v>
                </c:pt>
                <c:pt idx="713">
                  <c:v>0.67134502923976613</c:v>
                </c:pt>
                <c:pt idx="714">
                  <c:v>0.67251461988304095</c:v>
                </c:pt>
                <c:pt idx="715">
                  <c:v>0.67368421052631577</c:v>
                </c:pt>
                <c:pt idx="716">
                  <c:v>0.67485380116959059</c:v>
                </c:pt>
                <c:pt idx="717">
                  <c:v>0.67602339181286553</c:v>
                </c:pt>
                <c:pt idx="718">
                  <c:v>0.67719298245614035</c:v>
                </c:pt>
                <c:pt idx="719">
                  <c:v>0.67836257309941517</c:v>
                </c:pt>
                <c:pt idx="720">
                  <c:v>0.6795321637426901</c:v>
                </c:pt>
                <c:pt idx="721">
                  <c:v>0.68070175438596492</c:v>
                </c:pt>
                <c:pt idx="722">
                  <c:v>0.68187134502923974</c:v>
                </c:pt>
                <c:pt idx="723">
                  <c:v>0.68304093567251467</c:v>
                </c:pt>
                <c:pt idx="724">
                  <c:v>0.68421052631578949</c:v>
                </c:pt>
                <c:pt idx="725">
                  <c:v>0.68538011695906431</c:v>
                </c:pt>
                <c:pt idx="726">
                  <c:v>0.68654970760233913</c:v>
                </c:pt>
                <c:pt idx="727">
                  <c:v>0.68771929824561406</c:v>
                </c:pt>
                <c:pt idx="728">
                  <c:v>0.68888888888888888</c:v>
                </c:pt>
                <c:pt idx="729">
                  <c:v>0.6900584795321637</c:v>
                </c:pt>
                <c:pt idx="730">
                  <c:v>0.69122807017543864</c:v>
                </c:pt>
                <c:pt idx="731">
                  <c:v>0.69239766081871346</c:v>
                </c:pt>
                <c:pt idx="732">
                  <c:v>0.69356725146198828</c:v>
                </c:pt>
                <c:pt idx="733">
                  <c:v>0.69473684210526321</c:v>
                </c:pt>
                <c:pt idx="734">
                  <c:v>0.69590643274853803</c:v>
                </c:pt>
                <c:pt idx="735">
                  <c:v>0.69707602339181285</c:v>
                </c:pt>
                <c:pt idx="736">
                  <c:v>0.69824561403508767</c:v>
                </c:pt>
                <c:pt idx="737">
                  <c:v>0.6994152046783626</c:v>
                </c:pt>
                <c:pt idx="738">
                  <c:v>0.70058479532163742</c:v>
                </c:pt>
                <c:pt idx="739">
                  <c:v>0.70175438596491224</c:v>
                </c:pt>
                <c:pt idx="740">
                  <c:v>0.70292397660818717</c:v>
                </c:pt>
                <c:pt idx="741">
                  <c:v>0.70409356725146199</c:v>
                </c:pt>
                <c:pt idx="742">
                  <c:v>0.70526315789473681</c:v>
                </c:pt>
                <c:pt idx="743">
                  <c:v>0.70643274853801175</c:v>
                </c:pt>
                <c:pt idx="744">
                  <c:v>0.70760233918128657</c:v>
                </c:pt>
                <c:pt idx="745">
                  <c:v>0.70877192982456139</c:v>
                </c:pt>
                <c:pt idx="746">
                  <c:v>0.70994152046783621</c:v>
                </c:pt>
                <c:pt idx="747">
                  <c:v>0.71111111111111114</c:v>
                </c:pt>
                <c:pt idx="748">
                  <c:v>0.71228070175438596</c:v>
                </c:pt>
                <c:pt idx="749">
                  <c:v>0.71345029239766078</c:v>
                </c:pt>
                <c:pt idx="750">
                  <c:v>0.71461988304093571</c:v>
                </c:pt>
                <c:pt idx="751">
                  <c:v>0.71578947368421053</c:v>
                </c:pt>
                <c:pt idx="752">
                  <c:v>0.71695906432748535</c:v>
                </c:pt>
                <c:pt idx="753">
                  <c:v>0.71812865497076028</c:v>
                </c:pt>
                <c:pt idx="754">
                  <c:v>0.7192982456140351</c:v>
                </c:pt>
                <c:pt idx="755">
                  <c:v>0.72046783625730992</c:v>
                </c:pt>
                <c:pt idx="756">
                  <c:v>0.72163742690058474</c:v>
                </c:pt>
                <c:pt idx="757">
                  <c:v>0.72280701754385968</c:v>
                </c:pt>
                <c:pt idx="758">
                  <c:v>0.7239766081871345</c:v>
                </c:pt>
                <c:pt idx="759">
                  <c:v>0.72514619883040932</c:v>
                </c:pt>
                <c:pt idx="760">
                  <c:v>0.72631578947368425</c:v>
                </c:pt>
                <c:pt idx="761">
                  <c:v>0.72748538011695907</c:v>
                </c:pt>
                <c:pt idx="762">
                  <c:v>0.72865497076023389</c:v>
                </c:pt>
                <c:pt idx="763">
                  <c:v>0.72982456140350882</c:v>
                </c:pt>
                <c:pt idx="764">
                  <c:v>0.73099415204678364</c:v>
                </c:pt>
                <c:pt idx="765">
                  <c:v>0.73216374269005846</c:v>
                </c:pt>
                <c:pt idx="766">
                  <c:v>0.73333333333333328</c:v>
                </c:pt>
                <c:pt idx="767">
                  <c:v>0.73450292397660821</c:v>
                </c:pt>
                <c:pt idx="768">
                  <c:v>0.73567251461988303</c:v>
                </c:pt>
                <c:pt idx="769">
                  <c:v>0.73684210526315785</c:v>
                </c:pt>
                <c:pt idx="770">
                  <c:v>0.73801169590643279</c:v>
                </c:pt>
                <c:pt idx="771">
                  <c:v>0.73918128654970761</c:v>
                </c:pt>
                <c:pt idx="772">
                  <c:v>0.74035087719298243</c:v>
                </c:pt>
                <c:pt idx="773">
                  <c:v>0.74152046783625736</c:v>
                </c:pt>
                <c:pt idx="774">
                  <c:v>0.74269005847953218</c:v>
                </c:pt>
                <c:pt idx="775">
                  <c:v>0.743859649122807</c:v>
                </c:pt>
                <c:pt idx="776">
                  <c:v>0.74502923976608182</c:v>
                </c:pt>
                <c:pt idx="777">
                  <c:v>0.74619883040935675</c:v>
                </c:pt>
                <c:pt idx="778">
                  <c:v>0.74736842105263157</c:v>
                </c:pt>
                <c:pt idx="779">
                  <c:v>0.74736842105263157</c:v>
                </c:pt>
                <c:pt idx="780">
                  <c:v>0.74853801169590639</c:v>
                </c:pt>
                <c:pt idx="781">
                  <c:v>0.74970760233918132</c:v>
                </c:pt>
                <c:pt idx="782">
                  <c:v>0.75087719298245614</c:v>
                </c:pt>
                <c:pt idx="783">
                  <c:v>0.75204678362573096</c:v>
                </c:pt>
                <c:pt idx="784">
                  <c:v>0.75321637426900589</c:v>
                </c:pt>
                <c:pt idx="785">
                  <c:v>0.75438596491228072</c:v>
                </c:pt>
                <c:pt idx="786">
                  <c:v>0.75555555555555554</c:v>
                </c:pt>
                <c:pt idx="787">
                  <c:v>0.75672514619883036</c:v>
                </c:pt>
                <c:pt idx="788">
                  <c:v>0.75789473684210529</c:v>
                </c:pt>
                <c:pt idx="789">
                  <c:v>0.75906432748538011</c:v>
                </c:pt>
                <c:pt idx="790">
                  <c:v>0.76023391812865493</c:v>
                </c:pt>
                <c:pt idx="791">
                  <c:v>0.76140350877192986</c:v>
                </c:pt>
                <c:pt idx="792">
                  <c:v>0.76257309941520468</c:v>
                </c:pt>
                <c:pt idx="793">
                  <c:v>0.7637426900584795</c:v>
                </c:pt>
                <c:pt idx="794">
                  <c:v>0.76491228070175443</c:v>
                </c:pt>
                <c:pt idx="795">
                  <c:v>0.76608187134502925</c:v>
                </c:pt>
                <c:pt idx="796">
                  <c:v>0.76725146198830407</c:v>
                </c:pt>
                <c:pt idx="797">
                  <c:v>0.76842105263157889</c:v>
                </c:pt>
                <c:pt idx="798">
                  <c:v>0.76959064327485383</c:v>
                </c:pt>
                <c:pt idx="799">
                  <c:v>0.77076023391812865</c:v>
                </c:pt>
                <c:pt idx="800">
                  <c:v>0.77192982456140347</c:v>
                </c:pt>
                <c:pt idx="801">
                  <c:v>0.7730994152046784</c:v>
                </c:pt>
                <c:pt idx="802">
                  <c:v>0.77426900584795322</c:v>
                </c:pt>
                <c:pt idx="803">
                  <c:v>0.77543859649122804</c:v>
                </c:pt>
                <c:pt idx="804">
                  <c:v>0.77660818713450297</c:v>
                </c:pt>
                <c:pt idx="805">
                  <c:v>0.77777777777777779</c:v>
                </c:pt>
                <c:pt idx="806">
                  <c:v>0.77894736842105261</c:v>
                </c:pt>
                <c:pt idx="807">
                  <c:v>0.78011695906432743</c:v>
                </c:pt>
                <c:pt idx="808">
                  <c:v>0.78128654970760236</c:v>
                </c:pt>
                <c:pt idx="809">
                  <c:v>0.78245614035087718</c:v>
                </c:pt>
                <c:pt idx="810">
                  <c:v>0.783625730994152</c:v>
                </c:pt>
                <c:pt idx="811">
                  <c:v>0.78479532163742693</c:v>
                </c:pt>
                <c:pt idx="812">
                  <c:v>0.78479532163742693</c:v>
                </c:pt>
                <c:pt idx="813">
                  <c:v>0.78596491228070176</c:v>
                </c:pt>
                <c:pt idx="814">
                  <c:v>0.78713450292397658</c:v>
                </c:pt>
                <c:pt idx="815">
                  <c:v>0.78830409356725151</c:v>
                </c:pt>
                <c:pt idx="816">
                  <c:v>0.78947368421052633</c:v>
                </c:pt>
                <c:pt idx="817">
                  <c:v>0.79064327485380115</c:v>
                </c:pt>
                <c:pt idx="818">
                  <c:v>0.79181286549707597</c:v>
                </c:pt>
                <c:pt idx="819">
                  <c:v>0.7929824561403509</c:v>
                </c:pt>
                <c:pt idx="820">
                  <c:v>0.79415204678362572</c:v>
                </c:pt>
                <c:pt idx="821">
                  <c:v>0.79532163742690054</c:v>
                </c:pt>
                <c:pt idx="822">
                  <c:v>0.79649122807017547</c:v>
                </c:pt>
                <c:pt idx="823">
                  <c:v>0.79766081871345029</c:v>
                </c:pt>
                <c:pt idx="824">
                  <c:v>0.79883040935672511</c:v>
                </c:pt>
                <c:pt idx="825">
                  <c:v>0.8</c:v>
                </c:pt>
                <c:pt idx="826">
                  <c:v>0.80116959064327486</c:v>
                </c:pt>
                <c:pt idx="827">
                  <c:v>0.80233918128654969</c:v>
                </c:pt>
                <c:pt idx="828">
                  <c:v>0.80350877192982462</c:v>
                </c:pt>
                <c:pt idx="829">
                  <c:v>0.80467836257309944</c:v>
                </c:pt>
                <c:pt idx="830">
                  <c:v>0.80584795321637426</c:v>
                </c:pt>
                <c:pt idx="831">
                  <c:v>0.80701754385964908</c:v>
                </c:pt>
                <c:pt idx="832">
                  <c:v>0.80818713450292401</c:v>
                </c:pt>
                <c:pt idx="833">
                  <c:v>0.80935672514619883</c:v>
                </c:pt>
                <c:pt idx="834">
                  <c:v>0.81052631578947365</c:v>
                </c:pt>
                <c:pt idx="835">
                  <c:v>0.81169590643274858</c:v>
                </c:pt>
                <c:pt idx="836">
                  <c:v>0.8128654970760234</c:v>
                </c:pt>
                <c:pt idx="837">
                  <c:v>0.81403508771929822</c:v>
                </c:pt>
                <c:pt idx="838">
                  <c:v>0.81520467836257315</c:v>
                </c:pt>
                <c:pt idx="839">
                  <c:v>0.81637426900584797</c:v>
                </c:pt>
                <c:pt idx="840">
                  <c:v>0.81754385964912279</c:v>
                </c:pt>
                <c:pt idx="841">
                  <c:v>0.81871345029239762</c:v>
                </c:pt>
                <c:pt idx="842">
                  <c:v>0.81988304093567255</c:v>
                </c:pt>
                <c:pt idx="843">
                  <c:v>0.82105263157894737</c:v>
                </c:pt>
                <c:pt idx="844">
                  <c:v>0.82222222222222219</c:v>
                </c:pt>
                <c:pt idx="845">
                  <c:v>0.82339181286549712</c:v>
                </c:pt>
                <c:pt idx="846">
                  <c:v>0.82456140350877194</c:v>
                </c:pt>
                <c:pt idx="847">
                  <c:v>0.82573099415204676</c:v>
                </c:pt>
                <c:pt idx="848">
                  <c:v>0.82690058479532169</c:v>
                </c:pt>
                <c:pt idx="849">
                  <c:v>0.82807017543859651</c:v>
                </c:pt>
                <c:pt idx="850">
                  <c:v>0.82923976608187133</c:v>
                </c:pt>
                <c:pt idx="851">
                  <c:v>0.83040935672514615</c:v>
                </c:pt>
                <c:pt idx="852">
                  <c:v>0.83157894736842108</c:v>
                </c:pt>
                <c:pt idx="853">
                  <c:v>0.8327485380116959</c:v>
                </c:pt>
                <c:pt idx="854">
                  <c:v>0.83391812865497073</c:v>
                </c:pt>
                <c:pt idx="855">
                  <c:v>0.83508771929824566</c:v>
                </c:pt>
                <c:pt idx="856">
                  <c:v>0.83625730994152048</c:v>
                </c:pt>
                <c:pt idx="857">
                  <c:v>0.8374269005847953</c:v>
                </c:pt>
                <c:pt idx="858">
                  <c:v>0.83859649122807023</c:v>
                </c:pt>
                <c:pt idx="859">
                  <c:v>0.83859649122807023</c:v>
                </c:pt>
                <c:pt idx="860">
                  <c:v>0.83976608187134505</c:v>
                </c:pt>
                <c:pt idx="861">
                  <c:v>0.84093567251461987</c:v>
                </c:pt>
                <c:pt idx="862">
                  <c:v>0.84210526315789469</c:v>
                </c:pt>
                <c:pt idx="863">
                  <c:v>0.84327485380116962</c:v>
                </c:pt>
                <c:pt idx="864">
                  <c:v>0.84444444444444444</c:v>
                </c:pt>
                <c:pt idx="865">
                  <c:v>0.84561403508771926</c:v>
                </c:pt>
                <c:pt idx="866">
                  <c:v>0.84678362573099419</c:v>
                </c:pt>
                <c:pt idx="867">
                  <c:v>0.84678362573099419</c:v>
                </c:pt>
                <c:pt idx="868">
                  <c:v>0.84795321637426901</c:v>
                </c:pt>
                <c:pt idx="869">
                  <c:v>0.84912280701754383</c:v>
                </c:pt>
                <c:pt idx="870">
                  <c:v>0.85029239766081877</c:v>
                </c:pt>
                <c:pt idx="871">
                  <c:v>0.85146198830409359</c:v>
                </c:pt>
                <c:pt idx="872">
                  <c:v>0.85146198830409359</c:v>
                </c:pt>
                <c:pt idx="873">
                  <c:v>0.85263157894736841</c:v>
                </c:pt>
                <c:pt idx="874">
                  <c:v>0.85380116959064323</c:v>
                </c:pt>
                <c:pt idx="875">
                  <c:v>0.85497076023391816</c:v>
                </c:pt>
                <c:pt idx="876">
                  <c:v>0.85614035087719298</c:v>
                </c:pt>
                <c:pt idx="877">
                  <c:v>0.8573099415204678</c:v>
                </c:pt>
                <c:pt idx="878">
                  <c:v>0.85847953216374273</c:v>
                </c:pt>
                <c:pt idx="879">
                  <c:v>0.85964912280701755</c:v>
                </c:pt>
                <c:pt idx="880">
                  <c:v>0.86081871345029237</c:v>
                </c:pt>
                <c:pt idx="881">
                  <c:v>0.8619883040935673</c:v>
                </c:pt>
                <c:pt idx="882">
                  <c:v>0.86315789473684212</c:v>
                </c:pt>
                <c:pt idx="883">
                  <c:v>0.86432748538011694</c:v>
                </c:pt>
                <c:pt idx="884">
                  <c:v>0.86549707602339176</c:v>
                </c:pt>
                <c:pt idx="885">
                  <c:v>0.8666666666666667</c:v>
                </c:pt>
                <c:pt idx="886">
                  <c:v>0.86783625730994152</c:v>
                </c:pt>
                <c:pt idx="887">
                  <c:v>0.86900584795321634</c:v>
                </c:pt>
                <c:pt idx="888">
                  <c:v>0.87017543859649127</c:v>
                </c:pt>
                <c:pt idx="889">
                  <c:v>0.87134502923976609</c:v>
                </c:pt>
                <c:pt idx="890">
                  <c:v>0.87251461988304091</c:v>
                </c:pt>
                <c:pt idx="891">
                  <c:v>0.87368421052631584</c:v>
                </c:pt>
                <c:pt idx="892">
                  <c:v>0.87485380116959066</c:v>
                </c:pt>
                <c:pt idx="893">
                  <c:v>0.87602339181286548</c:v>
                </c:pt>
                <c:pt idx="894">
                  <c:v>0.8771929824561403</c:v>
                </c:pt>
                <c:pt idx="895">
                  <c:v>0.87836257309941523</c:v>
                </c:pt>
                <c:pt idx="896">
                  <c:v>0.87953216374269005</c:v>
                </c:pt>
                <c:pt idx="897">
                  <c:v>0.88070175438596487</c:v>
                </c:pt>
                <c:pt idx="898">
                  <c:v>0.88187134502923981</c:v>
                </c:pt>
                <c:pt idx="899">
                  <c:v>0.88304093567251463</c:v>
                </c:pt>
                <c:pt idx="900">
                  <c:v>0.88421052631578945</c:v>
                </c:pt>
                <c:pt idx="901">
                  <c:v>0.88538011695906438</c:v>
                </c:pt>
                <c:pt idx="902">
                  <c:v>0.8865497076023392</c:v>
                </c:pt>
                <c:pt idx="903">
                  <c:v>0.88771929824561402</c:v>
                </c:pt>
                <c:pt idx="904">
                  <c:v>0.88888888888888884</c:v>
                </c:pt>
                <c:pt idx="905">
                  <c:v>0.89005847953216377</c:v>
                </c:pt>
                <c:pt idx="906">
                  <c:v>0.89122807017543859</c:v>
                </c:pt>
                <c:pt idx="907">
                  <c:v>0.89239766081871341</c:v>
                </c:pt>
                <c:pt idx="908">
                  <c:v>0.89356725146198834</c:v>
                </c:pt>
                <c:pt idx="909">
                  <c:v>0.89473684210526316</c:v>
                </c:pt>
                <c:pt idx="910">
                  <c:v>0.89590643274853798</c:v>
                </c:pt>
                <c:pt idx="911">
                  <c:v>0.89707602339181292</c:v>
                </c:pt>
                <c:pt idx="912">
                  <c:v>0.89824561403508774</c:v>
                </c:pt>
                <c:pt idx="913">
                  <c:v>0.89941520467836256</c:v>
                </c:pt>
                <c:pt idx="914">
                  <c:v>0.90058479532163738</c:v>
                </c:pt>
                <c:pt idx="915">
                  <c:v>0.90175438596491231</c:v>
                </c:pt>
                <c:pt idx="916">
                  <c:v>0.90292397660818713</c:v>
                </c:pt>
                <c:pt idx="917">
                  <c:v>0.90409356725146195</c:v>
                </c:pt>
                <c:pt idx="918">
                  <c:v>0.90526315789473688</c:v>
                </c:pt>
                <c:pt idx="919">
                  <c:v>0.9064327485380117</c:v>
                </c:pt>
                <c:pt idx="920">
                  <c:v>0.90760233918128652</c:v>
                </c:pt>
                <c:pt idx="921">
                  <c:v>0.90877192982456145</c:v>
                </c:pt>
                <c:pt idx="922">
                  <c:v>0.90994152046783627</c:v>
                </c:pt>
                <c:pt idx="923">
                  <c:v>0.91111111111111109</c:v>
                </c:pt>
                <c:pt idx="924">
                  <c:v>0.91228070175438591</c:v>
                </c:pt>
                <c:pt idx="925">
                  <c:v>0.91345029239766085</c:v>
                </c:pt>
                <c:pt idx="926">
                  <c:v>0.91461988304093567</c:v>
                </c:pt>
                <c:pt idx="927">
                  <c:v>0.91578947368421049</c:v>
                </c:pt>
                <c:pt idx="928">
                  <c:v>0.91695906432748542</c:v>
                </c:pt>
                <c:pt idx="929">
                  <c:v>0.91812865497076024</c:v>
                </c:pt>
                <c:pt idx="930">
                  <c:v>0.91929824561403506</c:v>
                </c:pt>
                <c:pt idx="931">
                  <c:v>0.92046783625730999</c:v>
                </c:pt>
                <c:pt idx="932">
                  <c:v>0.92163742690058481</c:v>
                </c:pt>
                <c:pt idx="933">
                  <c:v>0.92280701754385963</c:v>
                </c:pt>
                <c:pt idx="934">
                  <c:v>0.92397660818713445</c:v>
                </c:pt>
                <c:pt idx="935">
                  <c:v>0.92514619883040938</c:v>
                </c:pt>
                <c:pt idx="936">
                  <c:v>0.9263157894736842</c:v>
                </c:pt>
                <c:pt idx="937">
                  <c:v>0.92748538011695902</c:v>
                </c:pt>
                <c:pt idx="938">
                  <c:v>0.92865497076023396</c:v>
                </c:pt>
                <c:pt idx="939">
                  <c:v>0.92982456140350878</c:v>
                </c:pt>
                <c:pt idx="940">
                  <c:v>0.9309941520467836</c:v>
                </c:pt>
                <c:pt idx="941">
                  <c:v>0.93216374269005853</c:v>
                </c:pt>
                <c:pt idx="942">
                  <c:v>0.93333333333333335</c:v>
                </c:pt>
                <c:pt idx="943">
                  <c:v>0.93450292397660817</c:v>
                </c:pt>
                <c:pt idx="944">
                  <c:v>0.93567251461988299</c:v>
                </c:pt>
                <c:pt idx="945">
                  <c:v>0.93684210526315792</c:v>
                </c:pt>
                <c:pt idx="946">
                  <c:v>0.93801169590643274</c:v>
                </c:pt>
                <c:pt idx="947">
                  <c:v>0.93918128654970756</c:v>
                </c:pt>
                <c:pt idx="948">
                  <c:v>0.94035087719298249</c:v>
                </c:pt>
                <c:pt idx="949">
                  <c:v>0.94152046783625731</c:v>
                </c:pt>
                <c:pt idx="950">
                  <c:v>0.94269005847953213</c:v>
                </c:pt>
                <c:pt idx="951">
                  <c:v>0.94385964912280707</c:v>
                </c:pt>
                <c:pt idx="952">
                  <c:v>0.94502923976608189</c:v>
                </c:pt>
                <c:pt idx="953">
                  <c:v>0.94619883040935671</c:v>
                </c:pt>
                <c:pt idx="954">
                  <c:v>0.94736842105263153</c:v>
                </c:pt>
                <c:pt idx="955">
                  <c:v>0.94853801169590646</c:v>
                </c:pt>
                <c:pt idx="956">
                  <c:v>0.94970760233918128</c:v>
                </c:pt>
                <c:pt idx="957">
                  <c:v>0.9508771929824561</c:v>
                </c:pt>
                <c:pt idx="958">
                  <c:v>0.95204678362573103</c:v>
                </c:pt>
                <c:pt idx="959">
                  <c:v>0.95321637426900585</c:v>
                </c:pt>
                <c:pt idx="960">
                  <c:v>0.95438596491228067</c:v>
                </c:pt>
                <c:pt idx="961">
                  <c:v>0.9555555555555556</c:v>
                </c:pt>
                <c:pt idx="962">
                  <c:v>0.95672514619883042</c:v>
                </c:pt>
                <c:pt idx="963">
                  <c:v>0.95789473684210524</c:v>
                </c:pt>
                <c:pt idx="964">
                  <c:v>0.95906432748538006</c:v>
                </c:pt>
                <c:pt idx="965">
                  <c:v>0.960233918128655</c:v>
                </c:pt>
                <c:pt idx="966">
                  <c:v>0.96140350877192982</c:v>
                </c:pt>
                <c:pt idx="967">
                  <c:v>0.96257309941520464</c:v>
                </c:pt>
                <c:pt idx="968">
                  <c:v>0.96374269005847957</c:v>
                </c:pt>
                <c:pt idx="969">
                  <c:v>0.96491228070175439</c:v>
                </c:pt>
                <c:pt idx="970">
                  <c:v>0.96608187134502921</c:v>
                </c:pt>
                <c:pt idx="971">
                  <c:v>0.96725146198830414</c:v>
                </c:pt>
                <c:pt idx="972">
                  <c:v>0.96842105263157896</c:v>
                </c:pt>
                <c:pt idx="973">
                  <c:v>0.96959064327485378</c:v>
                </c:pt>
                <c:pt idx="974">
                  <c:v>0.9707602339181286</c:v>
                </c:pt>
                <c:pt idx="975">
                  <c:v>0.97192982456140353</c:v>
                </c:pt>
                <c:pt idx="976">
                  <c:v>0.97309941520467835</c:v>
                </c:pt>
                <c:pt idx="977">
                  <c:v>0.97426900584795317</c:v>
                </c:pt>
                <c:pt idx="978">
                  <c:v>0.9754385964912281</c:v>
                </c:pt>
                <c:pt idx="979">
                  <c:v>0.97660818713450293</c:v>
                </c:pt>
                <c:pt idx="980">
                  <c:v>0.97777777777777775</c:v>
                </c:pt>
                <c:pt idx="981">
                  <c:v>0.97894736842105268</c:v>
                </c:pt>
                <c:pt idx="982">
                  <c:v>0.9801169590643275</c:v>
                </c:pt>
                <c:pt idx="983">
                  <c:v>0.98128654970760232</c:v>
                </c:pt>
                <c:pt idx="984">
                  <c:v>0.98245614035087714</c:v>
                </c:pt>
                <c:pt idx="985">
                  <c:v>0.98362573099415207</c:v>
                </c:pt>
                <c:pt idx="986">
                  <c:v>0.98479532163742689</c:v>
                </c:pt>
                <c:pt idx="987">
                  <c:v>0.98596491228070171</c:v>
                </c:pt>
                <c:pt idx="988">
                  <c:v>0.98596491228070171</c:v>
                </c:pt>
                <c:pt idx="989">
                  <c:v>0.98713450292397664</c:v>
                </c:pt>
                <c:pt idx="990">
                  <c:v>0.98830409356725146</c:v>
                </c:pt>
                <c:pt idx="991">
                  <c:v>0.98947368421052628</c:v>
                </c:pt>
                <c:pt idx="992">
                  <c:v>0.99064327485380121</c:v>
                </c:pt>
                <c:pt idx="993">
                  <c:v>0.99181286549707603</c:v>
                </c:pt>
                <c:pt idx="994">
                  <c:v>0.99298245614035086</c:v>
                </c:pt>
                <c:pt idx="995">
                  <c:v>0.99415204678362568</c:v>
                </c:pt>
                <c:pt idx="996">
                  <c:v>0.99532163742690061</c:v>
                </c:pt>
                <c:pt idx="997">
                  <c:v>0.99649122807017543</c:v>
                </c:pt>
                <c:pt idx="998">
                  <c:v>0.99766081871345025</c:v>
                </c:pt>
                <c:pt idx="999">
                  <c:v>0.99883040935672518</c:v>
                </c:pt>
                <c:pt idx="100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6C-4C4A-819E-759444A2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159823"/>
        <c:axId val="824160239"/>
      </c:scatterChart>
      <c:valAx>
        <c:axId val="82415982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60239"/>
        <c:crosses val="autoZero"/>
        <c:crossBetween val="midCat"/>
      </c:valAx>
      <c:valAx>
        <c:axId val="824160239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59823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Lift chart (test dataset)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Cumulative Churn when sorted using predicted values</c:v>
          </c:tx>
          <c:spPr>
            <a:ln w="6350"/>
          </c:spPr>
          <c:marker>
            <c:symbol val="none"/>
          </c:marker>
          <c:xVal>
            <c:numRef>
              <c:f>LR_TestLiftChart!$AZ$4:$AZ$672</c:f>
              <c:numCache>
                <c:formatCode>General</c:formatCode>
                <c:ptCount val="66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</c:numCache>
            </c:numRef>
          </c:xVal>
          <c:yVal>
            <c:numRef>
              <c:f>LR_TestLiftChart!$BC$4:$BC$672</c:f>
              <c:numCache>
                <c:formatCode>General</c:formatCode>
                <c:ptCount val="669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5</c:v>
                </c:pt>
                <c:pt idx="7">
                  <c:v>6</c:v>
                </c:pt>
                <c:pt idx="8">
                  <c:v>6</c:v>
                </c:pt>
                <c:pt idx="9">
                  <c:v>7</c:v>
                </c:pt>
                <c:pt idx="10">
                  <c:v>8</c:v>
                </c:pt>
                <c:pt idx="11">
                  <c:v>9</c:v>
                </c:pt>
                <c:pt idx="12">
                  <c:v>9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11</c:v>
                </c:pt>
                <c:pt idx="17">
                  <c:v>11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13</c:v>
                </c:pt>
                <c:pt idx="22">
                  <c:v>13</c:v>
                </c:pt>
                <c:pt idx="23">
                  <c:v>13</c:v>
                </c:pt>
                <c:pt idx="24">
                  <c:v>14</c:v>
                </c:pt>
                <c:pt idx="25">
                  <c:v>14</c:v>
                </c:pt>
                <c:pt idx="26">
                  <c:v>15</c:v>
                </c:pt>
                <c:pt idx="27">
                  <c:v>15</c:v>
                </c:pt>
                <c:pt idx="28">
                  <c:v>15</c:v>
                </c:pt>
                <c:pt idx="29">
                  <c:v>16</c:v>
                </c:pt>
                <c:pt idx="30">
                  <c:v>16</c:v>
                </c:pt>
                <c:pt idx="31">
                  <c:v>17</c:v>
                </c:pt>
                <c:pt idx="32">
                  <c:v>17</c:v>
                </c:pt>
                <c:pt idx="33">
                  <c:v>18</c:v>
                </c:pt>
                <c:pt idx="34">
                  <c:v>18</c:v>
                </c:pt>
                <c:pt idx="35">
                  <c:v>18</c:v>
                </c:pt>
                <c:pt idx="36">
                  <c:v>19</c:v>
                </c:pt>
                <c:pt idx="37">
                  <c:v>19</c:v>
                </c:pt>
                <c:pt idx="38">
                  <c:v>19</c:v>
                </c:pt>
                <c:pt idx="39">
                  <c:v>20</c:v>
                </c:pt>
                <c:pt idx="40">
                  <c:v>20</c:v>
                </c:pt>
                <c:pt idx="41">
                  <c:v>21</c:v>
                </c:pt>
                <c:pt idx="42">
                  <c:v>21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25</c:v>
                </c:pt>
                <c:pt idx="52">
                  <c:v>25</c:v>
                </c:pt>
                <c:pt idx="53">
                  <c:v>25</c:v>
                </c:pt>
                <c:pt idx="54">
                  <c:v>25</c:v>
                </c:pt>
                <c:pt idx="55">
                  <c:v>25</c:v>
                </c:pt>
                <c:pt idx="56">
                  <c:v>25</c:v>
                </c:pt>
                <c:pt idx="57">
                  <c:v>25</c:v>
                </c:pt>
                <c:pt idx="58">
                  <c:v>25</c:v>
                </c:pt>
                <c:pt idx="59">
                  <c:v>25</c:v>
                </c:pt>
                <c:pt idx="60">
                  <c:v>25</c:v>
                </c:pt>
                <c:pt idx="61">
                  <c:v>26</c:v>
                </c:pt>
                <c:pt idx="62">
                  <c:v>26</c:v>
                </c:pt>
                <c:pt idx="63">
                  <c:v>26</c:v>
                </c:pt>
                <c:pt idx="64">
                  <c:v>26</c:v>
                </c:pt>
                <c:pt idx="65">
                  <c:v>26</c:v>
                </c:pt>
                <c:pt idx="66">
                  <c:v>26</c:v>
                </c:pt>
                <c:pt idx="67">
                  <c:v>27</c:v>
                </c:pt>
                <c:pt idx="68">
                  <c:v>27</c:v>
                </c:pt>
                <c:pt idx="69">
                  <c:v>28</c:v>
                </c:pt>
                <c:pt idx="70">
                  <c:v>29</c:v>
                </c:pt>
                <c:pt idx="71">
                  <c:v>29</c:v>
                </c:pt>
                <c:pt idx="72">
                  <c:v>30</c:v>
                </c:pt>
                <c:pt idx="73">
                  <c:v>30</c:v>
                </c:pt>
                <c:pt idx="74">
                  <c:v>30</c:v>
                </c:pt>
                <c:pt idx="75">
                  <c:v>30</c:v>
                </c:pt>
                <c:pt idx="76">
                  <c:v>30</c:v>
                </c:pt>
                <c:pt idx="77">
                  <c:v>31</c:v>
                </c:pt>
                <c:pt idx="78">
                  <c:v>32</c:v>
                </c:pt>
                <c:pt idx="79">
                  <c:v>32</c:v>
                </c:pt>
                <c:pt idx="80">
                  <c:v>32</c:v>
                </c:pt>
                <c:pt idx="81">
                  <c:v>33</c:v>
                </c:pt>
                <c:pt idx="82">
                  <c:v>34</c:v>
                </c:pt>
                <c:pt idx="83">
                  <c:v>35</c:v>
                </c:pt>
                <c:pt idx="84">
                  <c:v>36</c:v>
                </c:pt>
                <c:pt idx="85">
                  <c:v>37</c:v>
                </c:pt>
                <c:pt idx="86">
                  <c:v>37</c:v>
                </c:pt>
                <c:pt idx="87">
                  <c:v>38</c:v>
                </c:pt>
                <c:pt idx="88">
                  <c:v>38</c:v>
                </c:pt>
                <c:pt idx="89">
                  <c:v>38</c:v>
                </c:pt>
                <c:pt idx="90">
                  <c:v>38</c:v>
                </c:pt>
                <c:pt idx="91">
                  <c:v>38</c:v>
                </c:pt>
                <c:pt idx="92">
                  <c:v>38</c:v>
                </c:pt>
                <c:pt idx="93">
                  <c:v>38</c:v>
                </c:pt>
                <c:pt idx="94">
                  <c:v>38</c:v>
                </c:pt>
                <c:pt idx="95">
                  <c:v>38</c:v>
                </c:pt>
                <c:pt idx="96">
                  <c:v>38</c:v>
                </c:pt>
                <c:pt idx="97">
                  <c:v>38</c:v>
                </c:pt>
                <c:pt idx="98">
                  <c:v>38</c:v>
                </c:pt>
                <c:pt idx="99">
                  <c:v>38</c:v>
                </c:pt>
                <c:pt idx="100">
                  <c:v>38</c:v>
                </c:pt>
                <c:pt idx="101">
                  <c:v>38</c:v>
                </c:pt>
                <c:pt idx="102">
                  <c:v>38</c:v>
                </c:pt>
                <c:pt idx="103">
                  <c:v>38</c:v>
                </c:pt>
                <c:pt idx="104">
                  <c:v>39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41</c:v>
                </c:pt>
                <c:pt idx="109">
                  <c:v>41</c:v>
                </c:pt>
                <c:pt idx="110">
                  <c:v>42</c:v>
                </c:pt>
                <c:pt idx="111">
                  <c:v>42</c:v>
                </c:pt>
                <c:pt idx="112">
                  <c:v>42</c:v>
                </c:pt>
                <c:pt idx="113">
                  <c:v>43</c:v>
                </c:pt>
                <c:pt idx="114">
                  <c:v>43</c:v>
                </c:pt>
                <c:pt idx="115">
                  <c:v>43</c:v>
                </c:pt>
                <c:pt idx="116">
                  <c:v>43</c:v>
                </c:pt>
                <c:pt idx="117">
                  <c:v>44</c:v>
                </c:pt>
                <c:pt idx="118">
                  <c:v>44</c:v>
                </c:pt>
                <c:pt idx="119">
                  <c:v>44</c:v>
                </c:pt>
                <c:pt idx="120">
                  <c:v>44</c:v>
                </c:pt>
                <c:pt idx="121">
                  <c:v>44</c:v>
                </c:pt>
                <c:pt idx="122">
                  <c:v>44</c:v>
                </c:pt>
                <c:pt idx="123">
                  <c:v>44</c:v>
                </c:pt>
                <c:pt idx="124">
                  <c:v>44</c:v>
                </c:pt>
                <c:pt idx="125">
                  <c:v>45</c:v>
                </c:pt>
                <c:pt idx="126">
                  <c:v>46</c:v>
                </c:pt>
                <c:pt idx="127">
                  <c:v>46</c:v>
                </c:pt>
                <c:pt idx="128">
                  <c:v>46</c:v>
                </c:pt>
                <c:pt idx="129">
                  <c:v>46</c:v>
                </c:pt>
                <c:pt idx="130">
                  <c:v>47</c:v>
                </c:pt>
                <c:pt idx="131">
                  <c:v>48</c:v>
                </c:pt>
                <c:pt idx="132">
                  <c:v>48</c:v>
                </c:pt>
                <c:pt idx="133">
                  <c:v>49</c:v>
                </c:pt>
                <c:pt idx="134">
                  <c:v>49</c:v>
                </c:pt>
                <c:pt idx="135">
                  <c:v>49</c:v>
                </c:pt>
                <c:pt idx="136">
                  <c:v>49</c:v>
                </c:pt>
                <c:pt idx="137">
                  <c:v>49</c:v>
                </c:pt>
                <c:pt idx="138">
                  <c:v>50</c:v>
                </c:pt>
                <c:pt idx="139">
                  <c:v>51</c:v>
                </c:pt>
                <c:pt idx="140">
                  <c:v>52</c:v>
                </c:pt>
                <c:pt idx="141">
                  <c:v>52</c:v>
                </c:pt>
                <c:pt idx="142">
                  <c:v>52</c:v>
                </c:pt>
                <c:pt idx="143">
                  <c:v>52</c:v>
                </c:pt>
                <c:pt idx="144">
                  <c:v>52</c:v>
                </c:pt>
                <c:pt idx="145">
                  <c:v>53</c:v>
                </c:pt>
                <c:pt idx="146">
                  <c:v>53</c:v>
                </c:pt>
                <c:pt idx="147">
                  <c:v>54</c:v>
                </c:pt>
                <c:pt idx="148">
                  <c:v>54</c:v>
                </c:pt>
                <c:pt idx="149">
                  <c:v>54</c:v>
                </c:pt>
                <c:pt idx="150">
                  <c:v>55</c:v>
                </c:pt>
                <c:pt idx="151">
                  <c:v>56</c:v>
                </c:pt>
                <c:pt idx="152">
                  <c:v>57</c:v>
                </c:pt>
                <c:pt idx="153">
                  <c:v>57</c:v>
                </c:pt>
                <c:pt idx="154">
                  <c:v>57</c:v>
                </c:pt>
                <c:pt idx="155">
                  <c:v>57</c:v>
                </c:pt>
                <c:pt idx="156">
                  <c:v>57</c:v>
                </c:pt>
                <c:pt idx="157">
                  <c:v>57</c:v>
                </c:pt>
                <c:pt idx="158">
                  <c:v>58</c:v>
                </c:pt>
                <c:pt idx="159">
                  <c:v>59</c:v>
                </c:pt>
                <c:pt idx="160">
                  <c:v>59</c:v>
                </c:pt>
                <c:pt idx="161">
                  <c:v>59</c:v>
                </c:pt>
                <c:pt idx="162">
                  <c:v>60</c:v>
                </c:pt>
                <c:pt idx="163">
                  <c:v>60</c:v>
                </c:pt>
                <c:pt idx="164">
                  <c:v>61</c:v>
                </c:pt>
                <c:pt idx="165">
                  <c:v>61</c:v>
                </c:pt>
                <c:pt idx="166">
                  <c:v>61</c:v>
                </c:pt>
                <c:pt idx="167">
                  <c:v>61</c:v>
                </c:pt>
                <c:pt idx="168">
                  <c:v>62</c:v>
                </c:pt>
                <c:pt idx="169">
                  <c:v>63</c:v>
                </c:pt>
                <c:pt idx="170">
                  <c:v>63</c:v>
                </c:pt>
                <c:pt idx="171">
                  <c:v>63</c:v>
                </c:pt>
                <c:pt idx="172">
                  <c:v>64</c:v>
                </c:pt>
                <c:pt idx="173">
                  <c:v>64</c:v>
                </c:pt>
                <c:pt idx="174">
                  <c:v>64</c:v>
                </c:pt>
                <c:pt idx="175">
                  <c:v>65</c:v>
                </c:pt>
                <c:pt idx="176">
                  <c:v>65</c:v>
                </c:pt>
                <c:pt idx="177">
                  <c:v>66</c:v>
                </c:pt>
                <c:pt idx="178">
                  <c:v>66</c:v>
                </c:pt>
                <c:pt idx="179">
                  <c:v>66</c:v>
                </c:pt>
                <c:pt idx="180">
                  <c:v>66</c:v>
                </c:pt>
                <c:pt idx="181">
                  <c:v>66</c:v>
                </c:pt>
                <c:pt idx="182">
                  <c:v>67</c:v>
                </c:pt>
                <c:pt idx="183">
                  <c:v>67</c:v>
                </c:pt>
                <c:pt idx="184">
                  <c:v>67</c:v>
                </c:pt>
                <c:pt idx="185">
                  <c:v>67</c:v>
                </c:pt>
                <c:pt idx="186">
                  <c:v>67</c:v>
                </c:pt>
                <c:pt idx="187">
                  <c:v>68</c:v>
                </c:pt>
                <c:pt idx="188">
                  <c:v>68</c:v>
                </c:pt>
                <c:pt idx="189">
                  <c:v>68</c:v>
                </c:pt>
                <c:pt idx="190">
                  <c:v>68</c:v>
                </c:pt>
                <c:pt idx="191">
                  <c:v>68</c:v>
                </c:pt>
                <c:pt idx="192">
                  <c:v>68</c:v>
                </c:pt>
                <c:pt idx="193">
                  <c:v>69</c:v>
                </c:pt>
                <c:pt idx="194">
                  <c:v>70</c:v>
                </c:pt>
                <c:pt idx="195">
                  <c:v>70</c:v>
                </c:pt>
                <c:pt idx="196">
                  <c:v>70</c:v>
                </c:pt>
                <c:pt idx="197">
                  <c:v>71</c:v>
                </c:pt>
                <c:pt idx="198">
                  <c:v>72</c:v>
                </c:pt>
                <c:pt idx="199">
                  <c:v>72</c:v>
                </c:pt>
                <c:pt idx="200">
                  <c:v>72</c:v>
                </c:pt>
                <c:pt idx="201">
                  <c:v>72</c:v>
                </c:pt>
                <c:pt idx="202">
                  <c:v>72</c:v>
                </c:pt>
                <c:pt idx="203">
                  <c:v>72</c:v>
                </c:pt>
                <c:pt idx="204">
                  <c:v>72</c:v>
                </c:pt>
                <c:pt idx="205">
                  <c:v>72</c:v>
                </c:pt>
                <c:pt idx="206">
                  <c:v>73</c:v>
                </c:pt>
                <c:pt idx="207">
                  <c:v>73</c:v>
                </c:pt>
                <c:pt idx="208">
                  <c:v>74</c:v>
                </c:pt>
                <c:pt idx="209">
                  <c:v>74</c:v>
                </c:pt>
                <c:pt idx="210">
                  <c:v>74</c:v>
                </c:pt>
                <c:pt idx="211">
                  <c:v>75</c:v>
                </c:pt>
                <c:pt idx="212">
                  <c:v>75</c:v>
                </c:pt>
                <c:pt idx="213">
                  <c:v>75</c:v>
                </c:pt>
                <c:pt idx="214">
                  <c:v>76</c:v>
                </c:pt>
                <c:pt idx="215">
                  <c:v>76</c:v>
                </c:pt>
                <c:pt idx="216">
                  <c:v>76</c:v>
                </c:pt>
                <c:pt idx="217">
                  <c:v>76</c:v>
                </c:pt>
                <c:pt idx="218">
                  <c:v>76</c:v>
                </c:pt>
                <c:pt idx="219">
                  <c:v>77</c:v>
                </c:pt>
                <c:pt idx="220">
                  <c:v>77</c:v>
                </c:pt>
                <c:pt idx="221">
                  <c:v>77</c:v>
                </c:pt>
                <c:pt idx="222">
                  <c:v>77</c:v>
                </c:pt>
                <c:pt idx="223">
                  <c:v>77</c:v>
                </c:pt>
                <c:pt idx="224">
                  <c:v>77</c:v>
                </c:pt>
                <c:pt idx="225">
                  <c:v>77</c:v>
                </c:pt>
                <c:pt idx="226">
                  <c:v>77</c:v>
                </c:pt>
                <c:pt idx="227">
                  <c:v>77</c:v>
                </c:pt>
                <c:pt idx="228">
                  <c:v>77</c:v>
                </c:pt>
                <c:pt idx="229">
                  <c:v>77</c:v>
                </c:pt>
                <c:pt idx="230">
                  <c:v>78</c:v>
                </c:pt>
                <c:pt idx="231">
                  <c:v>78</c:v>
                </c:pt>
                <c:pt idx="232">
                  <c:v>78</c:v>
                </c:pt>
                <c:pt idx="233">
                  <c:v>78</c:v>
                </c:pt>
                <c:pt idx="234">
                  <c:v>78</c:v>
                </c:pt>
                <c:pt idx="235">
                  <c:v>78</c:v>
                </c:pt>
                <c:pt idx="236">
                  <c:v>78</c:v>
                </c:pt>
                <c:pt idx="237">
                  <c:v>79</c:v>
                </c:pt>
                <c:pt idx="238">
                  <c:v>79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79</c:v>
                </c:pt>
                <c:pt idx="248">
                  <c:v>79</c:v>
                </c:pt>
                <c:pt idx="249">
                  <c:v>79</c:v>
                </c:pt>
                <c:pt idx="250">
                  <c:v>79</c:v>
                </c:pt>
                <c:pt idx="251">
                  <c:v>80</c:v>
                </c:pt>
                <c:pt idx="252">
                  <c:v>80</c:v>
                </c:pt>
                <c:pt idx="253">
                  <c:v>80</c:v>
                </c:pt>
                <c:pt idx="254">
                  <c:v>80</c:v>
                </c:pt>
                <c:pt idx="255">
                  <c:v>80</c:v>
                </c:pt>
                <c:pt idx="256">
                  <c:v>80</c:v>
                </c:pt>
                <c:pt idx="257">
                  <c:v>80</c:v>
                </c:pt>
                <c:pt idx="258">
                  <c:v>80</c:v>
                </c:pt>
                <c:pt idx="259">
                  <c:v>80</c:v>
                </c:pt>
                <c:pt idx="260">
                  <c:v>80</c:v>
                </c:pt>
                <c:pt idx="261">
                  <c:v>81</c:v>
                </c:pt>
                <c:pt idx="262">
                  <c:v>81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82</c:v>
                </c:pt>
                <c:pt idx="273">
                  <c:v>82</c:v>
                </c:pt>
                <c:pt idx="274">
                  <c:v>82</c:v>
                </c:pt>
                <c:pt idx="275">
                  <c:v>82</c:v>
                </c:pt>
                <c:pt idx="276">
                  <c:v>82</c:v>
                </c:pt>
                <c:pt idx="277">
                  <c:v>82</c:v>
                </c:pt>
                <c:pt idx="278">
                  <c:v>82</c:v>
                </c:pt>
                <c:pt idx="279">
                  <c:v>82</c:v>
                </c:pt>
                <c:pt idx="280">
                  <c:v>82</c:v>
                </c:pt>
                <c:pt idx="281">
                  <c:v>82</c:v>
                </c:pt>
                <c:pt idx="282">
                  <c:v>82</c:v>
                </c:pt>
                <c:pt idx="283">
                  <c:v>82</c:v>
                </c:pt>
                <c:pt idx="284">
                  <c:v>82</c:v>
                </c:pt>
                <c:pt idx="285">
                  <c:v>82</c:v>
                </c:pt>
                <c:pt idx="286">
                  <c:v>82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83</c:v>
                </c:pt>
                <c:pt idx="291">
                  <c:v>83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84</c:v>
                </c:pt>
                <c:pt idx="296">
                  <c:v>84</c:v>
                </c:pt>
                <c:pt idx="297">
                  <c:v>84</c:v>
                </c:pt>
                <c:pt idx="298">
                  <c:v>84</c:v>
                </c:pt>
                <c:pt idx="299">
                  <c:v>84</c:v>
                </c:pt>
                <c:pt idx="300">
                  <c:v>84</c:v>
                </c:pt>
                <c:pt idx="301">
                  <c:v>84</c:v>
                </c:pt>
                <c:pt idx="302">
                  <c:v>84</c:v>
                </c:pt>
                <c:pt idx="303">
                  <c:v>84</c:v>
                </c:pt>
                <c:pt idx="304">
                  <c:v>84</c:v>
                </c:pt>
                <c:pt idx="305">
                  <c:v>84</c:v>
                </c:pt>
                <c:pt idx="306">
                  <c:v>84</c:v>
                </c:pt>
                <c:pt idx="307">
                  <c:v>84</c:v>
                </c:pt>
                <c:pt idx="308">
                  <c:v>85</c:v>
                </c:pt>
                <c:pt idx="309">
                  <c:v>85</c:v>
                </c:pt>
                <c:pt idx="310">
                  <c:v>85</c:v>
                </c:pt>
                <c:pt idx="311">
                  <c:v>85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85</c:v>
                </c:pt>
                <c:pt idx="316">
                  <c:v>85</c:v>
                </c:pt>
                <c:pt idx="317">
                  <c:v>85</c:v>
                </c:pt>
                <c:pt idx="318">
                  <c:v>85</c:v>
                </c:pt>
                <c:pt idx="319">
                  <c:v>85</c:v>
                </c:pt>
                <c:pt idx="320">
                  <c:v>85</c:v>
                </c:pt>
                <c:pt idx="321">
                  <c:v>85</c:v>
                </c:pt>
                <c:pt idx="322">
                  <c:v>85</c:v>
                </c:pt>
                <c:pt idx="323">
                  <c:v>85</c:v>
                </c:pt>
                <c:pt idx="324">
                  <c:v>85</c:v>
                </c:pt>
                <c:pt idx="325">
                  <c:v>85</c:v>
                </c:pt>
                <c:pt idx="326">
                  <c:v>85</c:v>
                </c:pt>
                <c:pt idx="327">
                  <c:v>85</c:v>
                </c:pt>
                <c:pt idx="328">
                  <c:v>85</c:v>
                </c:pt>
                <c:pt idx="329">
                  <c:v>85</c:v>
                </c:pt>
                <c:pt idx="330">
                  <c:v>85</c:v>
                </c:pt>
                <c:pt idx="331">
                  <c:v>86</c:v>
                </c:pt>
                <c:pt idx="332">
                  <c:v>87</c:v>
                </c:pt>
                <c:pt idx="333">
                  <c:v>87</c:v>
                </c:pt>
                <c:pt idx="334">
                  <c:v>87</c:v>
                </c:pt>
                <c:pt idx="335">
                  <c:v>87</c:v>
                </c:pt>
                <c:pt idx="336">
                  <c:v>87</c:v>
                </c:pt>
                <c:pt idx="337">
                  <c:v>87</c:v>
                </c:pt>
                <c:pt idx="338">
                  <c:v>87</c:v>
                </c:pt>
                <c:pt idx="339">
                  <c:v>87</c:v>
                </c:pt>
                <c:pt idx="340">
                  <c:v>87</c:v>
                </c:pt>
                <c:pt idx="341">
                  <c:v>88</c:v>
                </c:pt>
                <c:pt idx="342">
                  <c:v>88</c:v>
                </c:pt>
                <c:pt idx="343">
                  <c:v>88</c:v>
                </c:pt>
                <c:pt idx="344">
                  <c:v>88</c:v>
                </c:pt>
                <c:pt idx="345">
                  <c:v>88</c:v>
                </c:pt>
                <c:pt idx="346">
                  <c:v>88</c:v>
                </c:pt>
                <c:pt idx="347">
                  <c:v>88</c:v>
                </c:pt>
                <c:pt idx="348">
                  <c:v>88</c:v>
                </c:pt>
                <c:pt idx="349">
                  <c:v>88</c:v>
                </c:pt>
                <c:pt idx="350">
                  <c:v>88</c:v>
                </c:pt>
                <c:pt idx="351">
                  <c:v>88</c:v>
                </c:pt>
                <c:pt idx="352">
                  <c:v>88</c:v>
                </c:pt>
                <c:pt idx="353">
                  <c:v>88</c:v>
                </c:pt>
                <c:pt idx="354">
                  <c:v>88</c:v>
                </c:pt>
                <c:pt idx="355">
                  <c:v>88</c:v>
                </c:pt>
                <c:pt idx="356">
                  <c:v>88</c:v>
                </c:pt>
                <c:pt idx="357">
                  <c:v>88</c:v>
                </c:pt>
                <c:pt idx="358">
                  <c:v>88</c:v>
                </c:pt>
                <c:pt idx="359">
                  <c:v>88</c:v>
                </c:pt>
                <c:pt idx="360">
                  <c:v>88</c:v>
                </c:pt>
                <c:pt idx="361">
                  <c:v>89</c:v>
                </c:pt>
                <c:pt idx="362">
                  <c:v>89</c:v>
                </c:pt>
                <c:pt idx="363">
                  <c:v>89</c:v>
                </c:pt>
                <c:pt idx="364">
                  <c:v>89</c:v>
                </c:pt>
                <c:pt idx="365">
                  <c:v>89</c:v>
                </c:pt>
                <c:pt idx="366">
                  <c:v>89</c:v>
                </c:pt>
                <c:pt idx="367">
                  <c:v>89</c:v>
                </c:pt>
                <c:pt idx="368">
                  <c:v>89</c:v>
                </c:pt>
                <c:pt idx="369">
                  <c:v>89</c:v>
                </c:pt>
                <c:pt idx="370">
                  <c:v>89</c:v>
                </c:pt>
                <c:pt idx="371">
                  <c:v>89</c:v>
                </c:pt>
                <c:pt idx="372">
                  <c:v>89</c:v>
                </c:pt>
                <c:pt idx="373">
                  <c:v>89</c:v>
                </c:pt>
                <c:pt idx="374">
                  <c:v>89</c:v>
                </c:pt>
                <c:pt idx="375">
                  <c:v>89</c:v>
                </c:pt>
                <c:pt idx="376">
                  <c:v>89</c:v>
                </c:pt>
                <c:pt idx="377">
                  <c:v>89</c:v>
                </c:pt>
                <c:pt idx="378">
                  <c:v>89</c:v>
                </c:pt>
                <c:pt idx="379">
                  <c:v>89</c:v>
                </c:pt>
                <c:pt idx="380">
                  <c:v>89</c:v>
                </c:pt>
                <c:pt idx="381">
                  <c:v>89</c:v>
                </c:pt>
                <c:pt idx="382">
                  <c:v>89</c:v>
                </c:pt>
                <c:pt idx="383">
                  <c:v>89</c:v>
                </c:pt>
                <c:pt idx="384">
                  <c:v>89</c:v>
                </c:pt>
                <c:pt idx="385">
                  <c:v>89</c:v>
                </c:pt>
                <c:pt idx="386">
                  <c:v>89</c:v>
                </c:pt>
                <c:pt idx="387">
                  <c:v>89</c:v>
                </c:pt>
                <c:pt idx="388">
                  <c:v>89</c:v>
                </c:pt>
                <c:pt idx="389">
                  <c:v>89</c:v>
                </c:pt>
                <c:pt idx="390">
                  <c:v>89</c:v>
                </c:pt>
                <c:pt idx="391">
                  <c:v>89</c:v>
                </c:pt>
                <c:pt idx="392">
                  <c:v>89</c:v>
                </c:pt>
                <c:pt idx="393">
                  <c:v>89</c:v>
                </c:pt>
                <c:pt idx="394">
                  <c:v>89</c:v>
                </c:pt>
                <c:pt idx="395">
                  <c:v>89</c:v>
                </c:pt>
                <c:pt idx="396">
                  <c:v>89</c:v>
                </c:pt>
                <c:pt idx="397">
                  <c:v>89</c:v>
                </c:pt>
                <c:pt idx="398">
                  <c:v>89</c:v>
                </c:pt>
                <c:pt idx="399">
                  <c:v>89</c:v>
                </c:pt>
                <c:pt idx="400">
                  <c:v>89</c:v>
                </c:pt>
                <c:pt idx="401">
                  <c:v>89</c:v>
                </c:pt>
                <c:pt idx="402">
                  <c:v>89</c:v>
                </c:pt>
                <c:pt idx="403">
                  <c:v>89</c:v>
                </c:pt>
                <c:pt idx="404">
                  <c:v>89</c:v>
                </c:pt>
                <c:pt idx="405">
                  <c:v>89</c:v>
                </c:pt>
                <c:pt idx="406">
                  <c:v>89</c:v>
                </c:pt>
                <c:pt idx="407">
                  <c:v>89</c:v>
                </c:pt>
                <c:pt idx="408">
                  <c:v>89</c:v>
                </c:pt>
                <c:pt idx="409">
                  <c:v>89</c:v>
                </c:pt>
                <c:pt idx="410">
                  <c:v>89</c:v>
                </c:pt>
                <c:pt idx="411">
                  <c:v>89</c:v>
                </c:pt>
                <c:pt idx="412">
                  <c:v>89</c:v>
                </c:pt>
                <c:pt idx="413">
                  <c:v>89</c:v>
                </c:pt>
                <c:pt idx="414">
                  <c:v>89</c:v>
                </c:pt>
                <c:pt idx="415">
                  <c:v>89</c:v>
                </c:pt>
                <c:pt idx="416">
                  <c:v>89</c:v>
                </c:pt>
                <c:pt idx="417">
                  <c:v>89</c:v>
                </c:pt>
                <c:pt idx="418">
                  <c:v>89</c:v>
                </c:pt>
                <c:pt idx="419">
                  <c:v>89</c:v>
                </c:pt>
                <c:pt idx="420">
                  <c:v>89</c:v>
                </c:pt>
                <c:pt idx="421">
                  <c:v>89</c:v>
                </c:pt>
                <c:pt idx="422">
                  <c:v>89</c:v>
                </c:pt>
                <c:pt idx="423">
                  <c:v>89</c:v>
                </c:pt>
                <c:pt idx="424">
                  <c:v>89</c:v>
                </c:pt>
                <c:pt idx="425">
                  <c:v>89</c:v>
                </c:pt>
                <c:pt idx="426">
                  <c:v>89</c:v>
                </c:pt>
                <c:pt idx="427">
                  <c:v>89</c:v>
                </c:pt>
                <c:pt idx="428">
                  <c:v>89</c:v>
                </c:pt>
                <c:pt idx="429">
                  <c:v>89</c:v>
                </c:pt>
                <c:pt idx="430">
                  <c:v>89</c:v>
                </c:pt>
                <c:pt idx="431">
                  <c:v>89</c:v>
                </c:pt>
                <c:pt idx="432">
                  <c:v>89</c:v>
                </c:pt>
                <c:pt idx="433">
                  <c:v>89</c:v>
                </c:pt>
                <c:pt idx="434">
                  <c:v>89</c:v>
                </c:pt>
                <c:pt idx="435">
                  <c:v>89</c:v>
                </c:pt>
                <c:pt idx="436">
                  <c:v>89</c:v>
                </c:pt>
                <c:pt idx="437">
                  <c:v>89</c:v>
                </c:pt>
                <c:pt idx="438">
                  <c:v>89</c:v>
                </c:pt>
                <c:pt idx="439">
                  <c:v>89</c:v>
                </c:pt>
                <c:pt idx="440">
                  <c:v>90</c:v>
                </c:pt>
                <c:pt idx="441">
                  <c:v>90</c:v>
                </c:pt>
                <c:pt idx="442">
                  <c:v>90</c:v>
                </c:pt>
                <c:pt idx="443">
                  <c:v>90</c:v>
                </c:pt>
                <c:pt idx="444">
                  <c:v>90</c:v>
                </c:pt>
                <c:pt idx="445">
                  <c:v>90</c:v>
                </c:pt>
                <c:pt idx="446">
                  <c:v>90</c:v>
                </c:pt>
                <c:pt idx="447">
                  <c:v>90</c:v>
                </c:pt>
                <c:pt idx="448">
                  <c:v>90</c:v>
                </c:pt>
                <c:pt idx="449">
                  <c:v>90</c:v>
                </c:pt>
                <c:pt idx="450">
                  <c:v>90</c:v>
                </c:pt>
                <c:pt idx="451">
                  <c:v>90</c:v>
                </c:pt>
                <c:pt idx="452">
                  <c:v>90</c:v>
                </c:pt>
                <c:pt idx="453">
                  <c:v>90</c:v>
                </c:pt>
                <c:pt idx="454">
                  <c:v>90</c:v>
                </c:pt>
                <c:pt idx="455">
                  <c:v>90</c:v>
                </c:pt>
                <c:pt idx="456">
                  <c:v>90</c:v>
                </c:pt>
                <c:pt idx="457">
                  <c:v>90</c:v>
                </c:pt>
                <c:pt idx="458">
                  <c:v>90</c:v>
                </c:pt>
                <c:pt idx="459">
                  <c:v>90</c:v>
                </c:pt>
                <c:pt idx="460">
                  <c:v>91</c:v>
                </c:pt>
                <c:pt idx="461">
                  <c:v>91</c:v>
                </c:pt>
                <c:pt idx="462">
                  <c:v>91</c:v>
                </c:pt>
                <c:pt idx="463">
                  <c:v>91</c:v>
                </c:pt>
                <c:pt idx="464">
                  <c:v>91</c:v>
                </c:pt>
                <c:pt idx="465">
                  <c:v>91</c:v>
                </c:pt>
                <c:pt idx="466">
                  <c:v>91</c:v>
                </c:pt>
                <c:pt idx="467">
                  <c:v>91</c:v>
                </c:pt>
                <c:pt idx="468">
                  <c:v>91</c:v>
                </c:pt>
                <c:pt idx="469">
                  <c:v>91</c:v>
                </c:pt>
                <c:pt idx="470">
                  <c:v>91</c:v>
                </c:pt>
                <c:pt idx="471">
                  <c:v>91</c:v>
                </c:pt>
                <c:pt idx="472">
                  <c:v>91</c:v>
                </c:pt>
                <c:pt idx="473">
                  <c:v>91</c:v>
                </c:pt>
                <c:pt idx="474">
                  <c:v>91</c:v>
                </c:pt>
                <c:pt idx="475">
                  <c:v>91</c:v>
                </c:pt>
                <c:pt idx="476">
                  <c:v>91</c:v>
                </c:pt>
                <c:pt idx="477">
                  <c:v>91</c:v>
                </c:pt>
                <c:pt idx="478">
                  <c:v>91</c:v>
                </c:pt>
                <c:pt idx="479">
                  <c:v>91</c:v>
                </c:pt>
                <c:pt idx="480">
                  <c:v>91</c:v>
                </c:pt>
                <c:pt idx="481">
                  <c:v>91</c:v>
                </c:pt>
                <c:pt idx="482">
                  <c:v>91</c:v>
                </c:pt>
                <c:pt idx="483">
                  <c:v>91</c:v>
                </c:pt>
                <c:pt idx="484">
                  <c:v>91</c:v>
                </c:pt>
                <c:pt idx="485">
                  <c:v>91</c:v>
                </c:pt>
                <c:pt idx="486">
                  <c:v>91</c:v>
                </c:pt>
                <c:pt idx="487">
                  <c:v>91</c:v>
                </c:pt>
                <c:pt idx="488">
                  <c:v>91</c:v>
                </c:pt>
                <c:pt idx="489">
                  <c:v>91</c:v>
                </c:pt>
                <c:pt idx="490">
                  <c:v>91</c:v>
                </c:pt>
                <c:pt idx="491">
                  <c:v>91</c:v>
                </c:pt>
                <c:pt idx="492">
                  <c:v>91</c:v>
                </c:pt>
                <c:pt idx="493">
                  <c:v>91</c:v>
                </c:pt>
                <c:pt idx="494">
                  <c:v>91</c:v>
                </c:pt>
                <c:pt idx="495">
                  <c:v>91</c:v>
                </c:pt>
                <c:pt idx="496">
                  <c:v>91</c:v>
                </c:pt>
                <c:pt idx="497">
                  <c:v>91</c:v>
                </c:pt>
                <c:pt idx="498">
                  <c:v>91</c:v>
                </c:pt>
                <c:pt idx="499">
                  <c:v>91</c:v>
                </c:pt>
                <c:pt idx="500">
                  <c:v>91</c:v>
                </c:pt>
                <c:pt idx="501">
                  <c:v>91</c:v>
                </c:pt>
                <c:pt idx="502">
                  <c:v>91</c:v>
                </c:pt>
                <c:pt idx="503">
                  <c:v>91</c:v>
                </c:pt>
                <c:pt idx="504">
                  <c:v>91</c:v>
                </c:pt>
                <c:pt idx="505">
                  <c:v>91</c:v>
                </c:pt>
                <c:pt idx="506">
                  <c:v>91</c:v>
                </c:pt>
                <c:pt idx="507">
                  <c:v>91</c:v>
                </c:pt>
                <c:pt idx="508">
                  <c:v>91</c:v>
                </c:pt>
                <c:pt idx="509">
                  <c:v>91</c:v>
                </c:pt>
                <c:pt idx="510">
                  <c:v>91</c:v>
                </c:pt>
                <c:pt idx="511">
                  <c:v>91</c:v>
                </c:pt>
                <c:pt idx="512">
                  <c:v>91</c:v>
                </c:pt>
                <c:pt idx="513">
                  <c:v>91</c:v>
                </c:pt>
                <c:pt idx="514">
                  <c:v>91</c:v>
                </c:pt>
                <c:pt idx="515">
                  <c:v>91</c:v>
                </c:pt>
                <c:pt idx="516">
                  <c:v>91</c:v>
                </c:pt>
                <c:pt idx="517">
                  <c:v>91</c:v>
                </c:pt>
                <c:pt idx="518">
                  <c:v>91</c:v>
                </c:pt>
                <c:pt idx="519">
                  <c:v>91</c:v>
                </c:pt>
                <c:pt idx="520">
                  <c:v>91</c:v>
                </c:pt>
                <c:pt idx="521">
                  <c:v>91</c:v>
                </c:pt>
                <c:pt idx="522">
                  <c:v>91</c:v>
                </c:pt>
                <c:pt idx="523">
                  <c:v>91</c:v>
                </c:pt>
                <c:pt idx="524">
                  <c:v>92</c:v>
                </c:pt>
                <c:pt idx="525">
                  <c:v>92</c:v>
                </c:pt>
                <c:pt idx="526">
                  <c:v>92</c:v>
                </c:pt>
                <c:pt idx="527">
                  <c:v>92</c:v>
                </c:pt>
                <c:pt idx="528">
                  <c:v>92</c:v>
                </c:pt>
                <c:pt idx="529">
                  <c:v>92</c:v>
                </c:pt>
                <c:pt idx="530">
                  <c:v>92</c:v>
                </c:pt>
                <c:pt idx="531">
                  <c:v>92</c:v>
                </c:pt>
                <c:pt idx="532">
                  <c:v>93</c:v>
                </c:pt>
                <c:pt idx="533">
                  <c:v>93</c:v>
                </c:pt>
                <c:pt idx="534">
                  <c:v>93</c:v>
                </c:pt>
                <c:pt idx="535">
                  <c:v>93</c:v>
                </c:pt>
                <c:pt idx="536">
                  <c:v>93</c:v>
                </c:pt>
                <c:pt idx="537">
                  <c:v>94</c:v>
                </c:pt>
                <c:pt idx="538">
                  <c:v>94</c:v>
                </c:pt>
                <c:pt idx="539">
                  <c:v>94</c:v>
                </c:pt>
                <c:pt idx="540">
                  <c:v>94</c:v>
                </c:pt>
                <c:pt idx="541">
                  <c:v>94</c:v>
                </c:pt>
                <c:pt idx="542">
                  <c:v>94</c:v>
                </c:pt>
                <c:pt idx="543">
                  <c:v>94</c:v>
                </c:pt>
                <c:pt idx="544">
                  <c:v>94</c:v>
                </c:pt>
                <c:pt idx="545">
                  <c:v>94</c:v>
                </c:pt>
                <c:pt idx="546">
                  <c:v>94</c:v>
                </c:pt>
                <c:pt idx="547">
                  <c:v>94</c:v>
                </c:pt>
                <c:pt idx="548">
                  <c:v>94</c:v>
                </c:pt>
                <c:pt idx="549">
                  <c:v>94</c:v>
                </c:pt>
                <c:pt idx="550">
                  <c:v>94</c:v>
                </c:pt>
                <c:pt idx="551">
                  <c:v>94</c:v>
                </c:pt>
                <c:pt idx="552">
                  <c:v>94</c:v>
                </c:pt>
                <c:pt idx="553">
                  <c:v>94</c:v>
                </c:pt>
                <c:pt idx="554">
                  <c:v>94</c:v>
                </c:pt>
                <c:pt idx="555">
                  <c:v>94</c:v>
                </c:pt>
                <c:pt idx="556">
                  <c:v>94</c:v>
                </c:pt>
                <c:pt idx="557">
                  <c:v>94</c:v>
                </c:pt>
                <c:pt idx="558">
                  <c:v>94</c:v>
                </c:pt>
                <c:pt idx="559">
                  <c:v>94</c:v>
                </c:pt>
                <c:pt idx="560">
                  <c:v>94</c:v>
                </c:pt>
                <c:pt idx="561">
                  <c:v>94</c:v>
                </c:pt>
                <c:pt idx="562">
                  <c:v>94</c:v>
                </c:pt>
                <c:pt idx="563">
                  <c:v>95</c:v>
                </c:pt>
                <c:pt idx="564">
                  <c:v>95</c:v>
                </c:pt>
                <c:pt idx="565">
                  <c:v>95</c:v>
                </c:pt>
                <c:pt idx="566">
                  <c:v>95</c:v>
                </c:pt>
                <c:pt idx="567">
                  <c:v>95</c:v>
                </c:pt>
                <c:pt idx="568">
                  <c:v>95</c:v>
                </c:pt>
                <c:pt idx="569">
                  <c:v>95</c:v>
                </c:pt>
                <c:pt idx="570">
                  <c:v>95</c:v>
                </c:pt>
                <c:pt idx="571">
                  <c:v>95</c:v>
                </c:pt>
                <c:pt idx="572">
                  <c:v>95</c:v>
                </c:pt>
                <c:pt idx="573">
                  <c:v>95</c:v>
                </c:pt>
                <c:pt idx="574">
                  <c:v>95</c:v>
                </c:pt>
                <c:pt idx="575">
                  <c:v>95</c:v>
                </c:pt>
                <c:pt idx="576">
                  <c:v>95</c:v>
                </c:pt>
                <c:pt idx="577">
                  <c:v>95</c:v>
                </c:pt>
                <c:pt idx="578">
                  <c:v>95</c:v>
                </c:pt>
                <c:pt idx="579">
                  <c:v>95</c:v>
                </c:pt>
                <c:pt idx="580">
                  <c:v>95</c:v>
                </c:pt>
                <c:pt idx="581">
                  <c:v>95</c:v>
                </c:pt>
                <c:pt idx="582">
                  <c:v>95</c:v>
                </c:pt>
                <c:pt idx="583">
                  <c:v>95</c:v>
                </c:pt>
                <c:pt idx="584">
                  <c:v>95</c:v>
                </c:pt>
                <c:pt idx="585">
                  <c:v>95</c:v>
                </c:pt>
                <c:pt idx="586">
                  <c:v>95</c:v>
                </c:pt>
                <c:pt idx="587">
                  <c:v>95</c:v>
                </c:pt>
                <c:pt idx="588">
                  <c:v>95</c:v>
                </c:pt>
                <c:pt idx="589">
                  <c:v>95</c:v>
                </c:pt>
                <c:pt idx="590">
                  <c:v>95</c:v>
                </c:pt>
                <c:pt idx="591">
                  <c:v>95</c:v>
                </c:pt>
                <c:pt idx="592">
                  <c:v>95</c:v>
                </c:pt>
                <c:pt idx="593">
                  <c:v>95</c:v>
                </c:pt>
                <c:pt idx="594">
                  <c:v>95</c:v>
                </c:pt>
                <c:pt idx="595">
                  <c:v>95</c:v>
                </c:pt>
                <c:pt idx="596">
                  <c:v>95</c:v>
                </c:pt>
                <c:pt idx="597">
                  <c:v>95</c:v>
                </c:pt>
                <c:pt idx="598">
                  <c:v>95</c:v>
                </c:pt>
                <c:pt idx="599">
                  <c:v>95</c:v>
                </c:pt>
                <c:pt idx="600">
                  <c:v>95</c:v>
                </c:pt>
                <c:pt idx="601">
                  <c:v>95</c:v>
                </c:pt>
                <c:pt idx="602">
                  <c:v>95</c:v>
                </c:pt>
                <c:pt idx="603">
                  <c:v>95</c:v>
                </c:pt>
                <c:pt idx="604">
                  <c:v>95</c:v>
                </c:pt>
                <c:pt idx="605">
                  <c:v>95</c:v>
                </c:pt>
                <c:pt idx="606">
                  <c:v>95</c:v>
                </c:pt>
                <c:pt idx="607">
                  <c:v>95</c:v>
                </c:pt>
                <c:pt idx="608">
                  <c:v>95</c:v>
                </c:pt>
                <c:pt idx="609">
                  <c:v>95</c:v>
                </c:pt>
                <c:pt idx="610">
                  <c:v>95</c:v>
                </c:pt>
                <c:pt idx="611">
                  <c:v>95</c:v>
                </c:pt>
                <c:pt idx="612">
                  <c:v>95</c:v>
                </c:pt>
                <c:pt idx="613">
                  <c:v>95</c:v>
                </c:pt>
                <c:pt idx="614">
                  <c:v>95</c:v>
                </c:pt>
                <c:pt idx="615">
                  <c:v>95</c:v>
                </c:pt>
                <c:pt idx="616">
                  <c:v>95</c:v>
                </c:pt>
                <c:pt idx="617">
                  <c:v>95</c:v>
                </c:pt>
                <c:pt idx="618">
                  <c:v>95</c:v>
                </c:pt>
                <c:pt idx="619">
                  <c:v>95</c:v>
                </c:pt>
                <c:pt idx="620">
                  <c:v>95</c:v>
                </c:pt>
                <c:pt idx="621">
                  <c:v>95</c:v>
                </c:pt>
                <c:pt idx="622">
                  <c:v>95</c:v>
                </c:pt>
                <c:pt idx="623">
                  <c:v>95</c:v>
                </c:pt>
                <c:pt idx="624">
                  <c:v>95</c:v>
                </c:pt>
                <c:pt idx="625">
                  <c:v>95</c:v>
                </c:pt>
                <c:pt idx="626">
                  <c:v>95</c:v>
                </c:pt>
                <c:pt idx="627">
                  <c:v>96</c:v>
                </c:pt>
                <c:pt idx="628">
                  <c:v>97</c:v>
                </c:pt>
                <c:pt idx="629">
                  <c:v>97</c:v>
                </c:pt>
                <c:pt idx="630">
                  <c:v>97</c:v>
                </c:pt>
                <c:pt idx="631">
                  <c:v>97</c:v>
                </c:pt>
                <c:pt idx="632">
                  <c:v>97</c:v>
                </c:pt>
                <c:pt idx="633">
                  <c:v>97</c:v>
                </c:pt>
                <c:pt idx="634">
                  <c:v>97</c:v>
                </c:pt>
                <c:pt idx="635">
                  <c:v>97</c:v>
                </c:pt>
                <c:pt idx="636">
                  <c:v>97</c:v>
                </c:pt>
                <c:pt idx="637">
                  <c:v>97</c:v>
                </c:pt>
                <c:pt idx="638">
                  <c:v>97</c:v>
                </c:pt>
                <c:pt idx="639">
                  <c:v>97</c:v>
                </c:pt>
                <c:pt idx="640">
                  <c:v>97</c:v>
                </c:pt>
                <c:pt idx="641">
                  <c:v>97</c:v>
                </c:pt>
                <c:pt idx="642">
                  <c:v>97</c:v>
                </c:pt>
                <c:pt idx="643">
                  <c:v>97</c:v>
                </c:pt>
                <c:pt idx="644">
                  <c:v>97</c:v>
                </c:pt>
                <c:pt idx="645">
                  <c:v>97</c:v>
                </c:pt>
                <c:pt idx="646">
                  <c:v>97</c:v>
                </c:pt>
                <c:pt idx="647">
                  <c:v>97</c:v>
                </c:pt>
                <c:pt idx="648">
                  <c:v>97</c:v>
                </c:pt>
                <c:pt idx="649">
                  <c:v>97</c:v>
                </c:pt>
                <c:pt idx="650">
                  <c:v>97</c:v>
                </c:pt>
                <c:pt idx="651">
                  <c:v>97</c:v>
                </c:pt>
                <c:pt idx="652">
                  <c:v>97</c:v>
                </c:pt>
                <c:pt idx="653">
                  <c:v>97</c:v>
                </c:pt>
                <c:pt idx="654">
                  <c:v>97</c:v>
                </c:pt>
                <c:pt idx="655">
                  <c:v>97</c:v>
                </c:pt>
                <c:pt idx="656">
                  <c:v>97</c:v>
                </c:pt>
                <c:pt idx="657">
                  <c:v>97</c:v>
                </c:pt>
                <c:pt idx="658">
                  <c:v>97</c:v>
                </c:pt>
                <c:pt idx="659">
                  <c:v>97</c:v>
                </c:pt>
                <c:pt idx="660">
                  <c:v>97</c:v>
                </c:pt>
                <c:pt idx="661">
                  <c:v>97</c:v>
                </c:pt>
                <c:pt idx="662">
                  <c:v>97</c:v>
                </c:pt>
                <c:pt idx="663">
                  <c:v>97</c:v>
                </c:pt>
                <c:pt idx="664">
                  <c:v>97</c:v>
                </c:pt>
                <c:pt idx="665">
                  <c:v>97</c:v>
                </c:pt>
                <c:pt idx="666">
                  <c:v>97</c:v>
                </c:pt>
                <c:pt idx="667">
                  <c:v>97</c:v>
                </c:pt>
                <c:pt idx="668">
                  <c:v>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8E5-48B7-9CDC-5D16CFC3CD29}"/>
            </c:ext>
          </c:extLst>
        </c:ser>
        <c:ser>
          <c:idx val="1"/>
          <c:order val="1"/>
          <c:tx>
            <c:v>Cumulative Churn using average</c:v>
          </c:tx>
          <c:spPr>
            <a:ln w="6350"/>
          </c:spPr>
          <c:marker>
            <c:symbol val="none"/>
          </c:marker>
          <c:xVal>
            <c:numRef>
              <c:f>LR_TestLiftChart!$AZ$4:$AZ$672</c:f>
              <c:numCache>
                <c:formatCode>General</c:formatCode>
                <c:ptCount val="66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</c:numCache>
            </c:numRef>
          </c:xVal>
          <c:yVal>
            <c:numRef>
              <c:f>LR_TestLiftChart!$BD$4:$BD$672</c:f>
              <c:numCache>
                <c:formatCode>General</c:formatCode>
                <c:ptCount val="669"/>
                <c:pt idx="0">
                  <c:v>0.14499252615844543</c:v>
                </c:pt>
                <c:pt idx="1">
                  <c:v>0.28998505231689087</c:v>
                </c:pt>
                <c:pt idx="2">
                  <c:v>0.4349775784753363</c:v>
                </c:pt>
                <c:pt idx="3">
                  <c:v>0.57997010463378174</c:v>
                </c:pt>
                <c:pt idx="4">
                  <c:v>0.72496263079222723</c:v>
                </c:pt>
                <c:pt idx="5">
                  <c:v>0.8699551569506726</c:v>
                </c:pt>
                <c:pt idx="6">
                  <c:v>1.014947683109118</c:v>
                </c:pt>
                <c:pt idx="7">
                  <c:v>1.1599402092675635</c:v>
                </c:pt>
                <c:pt idx="8">
                  <c:v>1.304932735426009</c:v>
                </c:pt>
                <c:pt idx="9">
                  <c:v>1.4499252615844545</c:v>
                </c:pt>
                <c:pt idx="10">
                  <c:v>1.5949177877428997</c:v>
                </c:pt>
                <c:pt idx="11">
                  <c:v>1.7399103139013452</c:v>
                </c:pt>
                <c:pt idx="12">
                  <c:v>1.8849028400597907</c:v>
                </c:pt>
                <c:pt idx="13">
                  <c:v>2.029895366218236</c:v>
                </c:pt>
                <c:pt idx="14">
                  <c:v>2.1748878923766815</c:v>
                </c:pt>
                <c:pt idx="15">
                  <c:v>2.3198804185351269</c:v>
                </c:pt>
                <c:pt idx="16">
                  <c:v>2.4648729446935724</c:v>
                </c:pt>
                <c:pt idx="17">
                  <c:v>2.6098654708520179</c:v>
                </c:pt>
                <c:pt idx="18">
                  <c:v>2.7548579970104634</c:v>
                </c:pt>
                <c:pt idx="19">
                  <c:v>2.8998505231689089</c:v>
                </c:pt>
                <c:pt idx="20">
                  <c:v>3.0448430493273539</c:v>
                </c:pt>
                <c:pt idx="21">
                  <c:v>3.1898355754857994</c:v>
                </c:pt>
                <c:pt idx="22">
                  <c:v>3.3348281016442449</c:v>
                </c:pt>
                <c:pt idx="23">
                  <c:v>3.4798206278026904</c:v>
                </c:pt>
                <c:pt idx="24">
                  <c:v>3.6248131539611359</c:v>
                </c:pt>
                <c:pt idx="25">
                  <c:v>3.7698056801195814</c:v>
                </c:pt>
                <c:pt idx="26">
                  <c:v>3.9147982062780269</c:v>
                </c:pt>
                <c:pt idx="27">
                  <c:v>4.0597907324364719</c:v>
                </c:pt>
                <c:pt idx="28">
                  <c:v>4.2047832585949179</c:v>
                </c:pt>
                <c:pt idx="29">
                  <c:v>4.3497757847533629</c:v>
                </c:pt>
                <c:pt idx="30">
                  <c:v>4.4947683109118088</c:v>
                </c:pt>
                <c:pt idx="31">
                  <c:v>4.6397608370702539</c:v>
                </c:pt>
                <c:pt idx="32">
                  <c:v>4.7847533632286989</c:v>
                </c:pt>
                <c:pt idx="33">
                  <c:v>4.9297458893871449</c:v>
                </c:pt>
                <c:pt idx="34">
                  <c:v>5.0747384155455899</c:v>
                </c:pt>
                <c:pt idx="35">
                  <c:v>5.2197309417040358</c:v>
                </c:pt>
                <c:pt idx="36">
                  <c:v>5.3647234678624809</c:v>
                </c:pt>
                <c:pt idx="37">
                  <c:v>5.5097159940209268</c:v>
                </c:pt>
                <c:pt idx="38">
                  <c:v>5.6547085201793719</c:v>
                </c:pt>
                <c:pt idx="39">
                  <c:v>5.7997010463378178</c:v>
                </c:pt>
                <c:pt idx="40">
                  <c:v>5.9446935724962628</c:v>
                </c:pt>
                <c:pt idx="41">
                  <c:v>6.0896860986547079</c:v>
                </c:pt>
                <c:pt idx="42">
                  <c:v>6.2346786248131538</c:v>
                </c:pt>
                <c:pt idx="43">
                  <c:v>6.3796711509715989</c:v>
                </c:pt>
                <c:pt idx="44">
                  <c:v>6.5246636771300448</c:v>
                </c:pt>
                <c:pt idx="45">
                  <c:v>6.6696562032884898</c:v>
                </c:pt>
                <c:pt idx="46">
                  <c:v>6.8146487294469358</c:v>
                </c:pt>
                <c:pt idx="47">
                  <c:v>6.9596412556053808</c:v>
                </c:pt>
                <c:pt idx="48">
                  <c:v>7.1046337817638259</c:v>
                </c:pt>
                <c:pt idx="49">
                  <c:v>7.2496263079222718</c:v>
                </c:pt>
                <c:pt idx="50">
                  <c:v>7.3946188340807169</c:v>
                </c:pt>
                <c:pt idx="51">
                  <c:v>7.5396113602391628</c:v>
                </c:pt>
                <c:pt idx="52">
                  <c:v>7.6846038863976078</c:v>
                </c:pt>
                <c:pt idx="53">
                  <c:v>7.8295964125560538</c:v>
                </c:pt>
                <c:pt idx="54">
                  <c:v>7.9745889387144988</c:v>
                </c:pt>
                <c:pt idx="55">
                  <c:v>8.1195814648729439</c:v>
                </c:pt>
                <c:pt idx="56">
                  <c:v>8.2645739910313889</c:v>
                </c:pt>
                <c:pt idx="57">
                  <c:v>8.4095665171898357</c:v>
                </c:pt>
                <c:pt idx="58">
                  <c:v>8.5545590433482808</c:v>
                </c:pt>
                <c:pt idx="59">
                  <c:v>8.6995515695067258</c:v>
                </c:pt>
                <c:pt idx="60">
                  <c:v>8.8445440956651709</c:v>
                </c:pt>
                <c:pt idx="61">
                  <c:v>8.9895366218236177</c:v>
                </c:pt>
                <c:pt idx="62">
                  <c:v>9.1345291479820627</c:v>
                </c:pt>
                <c:pt idx="63">
                  <c:v>9.2795216741405078</c:v>
                </c:pt>
                <c:pt idx="64">
                  <c:v>9.4245142002989528</c:v>
                </c:pt>
                <c:pt idx="65">
                  <c:v>9.5695067264573979</c:v>
                </c:pt>
                <c:pt idx="66">
                  <c:v>9.7144992526158447</c:v>
                </c:pt>
                <c:pt idx="67">
                  <c:v>9.8594917787742897</c:v>
                </c:pt>
                <c:pt idx="68">
                  <c:v>10.004484304932735</c:v>
                </c:pt>
                <c:pt idx="69">
                  <c:v>10.14947683109118</c:v>
                </c:pt>
                <c:pt idx="70">
                  <c:v>10.294469357249627</c:v>
                </c:pt>
                <c:pt idx="71">
                  <c:v>10.439461883408072</c:v>
                </c:pt>
                <c:pt idx="72">
                  <c:v>10.584454409566517</c:v>
                </c:pt>
                <c:pt idx="73">
                  <c:v>10.729446935724962</c:v>
                </c:pt>
                <c:pt idx="74">
                  <c:v>10.874439461883407</c:v>
                </c:pt>
                <c:pt idx="75">
                  <c:v>11.019431988041854</c:v>
                </c:pt>
                <c:pt idx="76">
                  <c:v>11.164424514200299</c:v>
                </c:pt>
                <c:pt idx="77">
                  <c:v>11.309417040358744</c:v>
                </c:pt>
                <c:pt idx="78">
                  <c:v>11.454409566517189</c:v>
                </c:pt>
                <c:pt idx="79">
                  <c:v>11.599402092675636</c:v>
                </c:pt>
                <c:pt idx="80">
                  <c:v>11.744394618834081</c:v>
                </c:pt>
                <c:pt idx="81">
                  <c:v>11.889387144992526</c:v>
                </c:pt>
                <c:pt idx="82">
                  <c:v>12.034379671150971</c:v>
                </c:pt>
                <c:pt idx="83">
                  <c:v>12.179372197309416</c:v>
                </c:pt>
                <c:pt idx="84">
                  <c:v>12.324364723467863</c:v>
                </c:pt>
                <c:pt idx="85">
                  <c:v>12.469357249626308</c:v>
                </c:pt>
                <c:pt idx="86">
                  <c:v>12.614349775784753</c:v>
                </c:pt>
                <c:pt idx="87">
                  <c:v>12.759342301943198</c:v>
                </c:pt>
                <c:pt idx="88">
                  <c:v>12.904334828101643</c:v>
                </c:pt>
                <c:pt idx="89">
                  <c:v>13.04932735426009</c:v>
                </c:pt>
                <c:pt idx="90">
                  <c:v>13.194319880418535</c:v>
                </c:pt>
                <c:pt idx="91">
                  <c:v>13.33931240657698</c:v>
                </c:pt>
                <c:pt idx="92">
                  <c:v>13.484304932735425</c:v>
                </c:pt>
                <c:pt idx="93">
                  <c:v>13.629297458893872</c:v>
                </c:pt>
                <c:pt idx="94">
                  <c:v>13.774289985052317</c:v>
                </c:pt>
                <c:pt idx="95">
                  <c:v>13.919282511210762</c:v>
                </c:pt>
                <c:pt idx="96">
                  <c:v>14.064275037369207</c:v>
                </c:pt>
                <c:pt idx="97">
                  <c:v>14.209267563527652</c:v>
                </c:pt>
                <c:pt idx="98">
                  <c:v>14.354260089686099</c:v>
                </c:pt>
                <c:pt idx="99">
                  <c:v>14.499252615844544</c:v>
                </c:pt>
                <c:pt idx="100">
                  <c:v>14.644245142002989</c:v>
                </c:pt>
                <c:pt idx="101">
                  <c:v>14.789237668161434</c:v>
                </c:pt>
                <c:pt idx="102">
                  <c:v>14.934230194319881</c:v>
                </c:pt>
                <c:pt idx="103">
                  <c:v>15.079222720478326</c:v>
                </c:pt>
                <c:pt idx="104">
                  <c:v>15.224215246636771</c:v>
                </c:pt>
                <c:pt idx="105">
                  <c:v>15.369207772795216</c:v>
                </c:pt>
                <c:pt idx="106">
                  <c:v>15.514200298953661</c:v>
                </c:pt>
                <c:pt idx="107">
                  <c:v>15.659192825112108</c:v>
                </c:pt>
                <c:pt idx="108">
                  <c:v>15.804185351270553</c:v>
                </c:pt>
                <c:pt idx="109">
                  <c:v>15.949177877428998</c:v>
                </c:pt>
                <c:pt idx="110">
                  <c:v>16.094170403587444</c:v>
                </c:pt>
                <c:pt idx="111">
                  <c:v>16.239162929745888</c:v>
                </c:pt>
                <c:pt idx="112">
                  <c:v>16.384155455904335</c:v>
                </c:pt>
                <c:pt idx="113">
                  <c:v>16.529147982062778</c:v>
                </c:pt>
                <c:pt idx="114">
                  <c:v>16.674140508221225</c:v>
                </c:pt>
                <c:pt idx="115">
                  <c:v>16.819133034379671</c:v>
                </c:pt>
                <c:pt idx="116">
                  <c:v>16.964125560538115</c:v>
                </c:pt>
                <c:pt idx="117">
                  <c:v>17.109118086696562</c:v>
                </c:pt>
                <c:pt idx="118">
                  <c:v>17.254110612855008</c:v>
                </c:pt>
                <c:pt idx="119">
                  <c:v>17.399103139013452</c:v>
                </c:pt>
                <c:pt idx="120">
                  <c:v>17.544095665171898</c:v>
                </c:pt>
                <c:pt idx="121">
                  <c:v>17.689088191330342</c:v>
                </c:pt>
                <c:pt idx="122">
                  <c:v>17.834080717488789</c:v>
                </c:pt>
                <c:pt idx="123">
                  <c:v>17.979073243647235</c:v>
                </c:pt>
                <c:pt idx="124">
                  <c:v>18.124065769805679</c:v>
                </c:pt>
                <c:pt idx="125">
                  <c:v>18.269058295964125</c:v>
                </c:pt>
                <c:pt idx="126">
                  <c:v>18.414050822122569</c:v>
                </c:pt>
                <c:pt idx="127">
                  <c:v>18.559043348281016</c:v>
                </c:pt>
                <c:pt idx="128">
                  <c:v>18.704035874439462</c:v>
                </c:pt>
                <c:pt idx="129">
                  <c:v>18.849028400597906</c:v>
                </c:pt>
                <c:pt idx="130">
                  <c:v>18.994020926756352</c:v>
                </c:pt>
                <c:pt idx="131">
                  <c:v>19.139013452914796</c:v>
                </c:pt>
                <c:pt idx="132">
                  <c:v>19.284005979073243</c:v>
                </c:pt>
                <c:pt idx="133">
                  <c:v>19.428998505231689</c:v>
                </c:pt>
                <c:pt idx="134">
                  <c:v>19.573991031390133</c:v>
                </c:pt>
                <c:pt idx="135">
                  <c:v>19.718983557548579</c:v>
                </c:pt>
                <c:pt idx="136">
                  <c:v>19.863976083707023</c:v>
                </c:pt>
                <c:pt idx="137">
                  <c:v>20.00896860986547</c:v>
                </c:pt>
                <c:pt idx="138">
                  <c:v>20.153961136023916</c:v>
                </c:pt>
                <c:pt idx="139">
                  <c:v>20.29895366218236</c:v>
                </c:pt>
                <c:pt idx="140">
                  <c:v>20.443946188340806</c:v>
                </c:pt>
                <c:pt idx="141">
                  <c:v>20.588938714499253</c:v>
                </c:pt>
                <c:pt idx="142">
                  <c:v>20.733931240657697</c:v>
                </c:pt>
                <c:pt idx="143">
                  <c:v>20.878923766816143</c:v>
                </c:pt>
                <c:pt idx="144">
                  <c:v>21.023916292974587</c:v>
                </c:pt>
                <c:pt idx="145">
                  <c:v>21.168908819133033</c:v>
                </c:pt>
                <c:pt idx="146">
                  <c:v>21.31390134529148</c:v>
                </c:pt>
                <c:pt idx="147">
                  <c:v>21.458893871449924</c:v>
                </c:pt>
                <c:pt idx="148">
                  <c:v>21.60388639760837</c:v>
                </c:pt>
                <c:pt idx="149">
                  <c:v>21.748878923766814</c:v>
                </c:pt>
                <c:pt idx="150">
                  <c:v>21.89387144992526</c:v>
                </c:pt>
                <c:pt idx="151">
                  <c:v>22.038863976083707</c:v>
                </c:pt>
                <c:pt idx="152">
                  <c:v>22.183856502242151</c:v>
                </c:pt>
                <c:pt idx="153">
                  <c:v>22.328849028400597</c:v>
                </c:pt>
                <c:pt idx="154">
                  <c:v>22.473841554559041</c:v>
                </c:pt>
                <c:pt idx="155">
                  <c:v>22.618834080717487</c:v>
                </c:pt>
                <c:pt idx="156">
                  <c:v>22.763826606875934</c:v>
                </c:pt>
                <c:pt idx="157">
                  <c:v>22.908819133034378</c:v>
                </c:pt>
                <c:pt idx="158">
                  <c:v>23.053811659192824</c:v>
                </c:pt>
                <c:pt idx="159">
                  <c:v>23.198804185351271</c:v>
                </c:pt>
                <c:pt idx="160">
                  <c:v>23.343796711509714</c:v>
                </c:pt>
                <c:pt idx="161">
                  <c:v>23.488789237668161</c:v>
                </c:pt>
                <c:pt idx="162">
                  <c:v>23.633781763826605</c:v>
                </c:pt>
                <c:pt idx="163">
                  <c:v>23.778774289985051</c:v>
                </c:pt>
                <c:pt idx="164">
                  <c:v>23.923766816143498</c:v>
                </c:pt>
                <c:pt idx="165">
                  <c:v>24.068759342301941</c:v>
                </c:pt>
                <c:pt idx="166">
                  <c:v>24.213751868460388</c:v>
                </c:pt>
                <c:pt idx="167">
                  <c:v>24.358744394618832</c:v>
                </c:pt>
                <c:pt idx="168">
                  <c:v>24.503736920777278</c:v>
                </c:pt>
                <c:pt idx="169">
                  <c:v>24.648729446935725</c:v>
                </c:pt>
                <c:pt idx="170">
                  <c:v>24.793721973094168</c:v>
                </c:pt>
                <c:pt idx="171">
                  <c:v>24.938714499252615</c:v>
                </c:pt>
                <c:pt idx="172">
                  <c:v>25.083707025411059</c:v>
                </c:pt>
                <c:pt idx="173">
                  <c:v>25.228699551569505</c:v>
                </c:pt>
                <c:pt idx="174">
                  <c:v>25.373692077727952</c:v>
                </c:pt>
                <c:pt idx="175">
                  <c:v>25.518684603886395</c:v>
                </c:pt>
                <c:pt idx="176">
                  <c:v>25.663677130044842</c:v>
                </c:pt>
                <c:pt idx="177">
                  <c:v>25.808669656203286</c:v>
                </c:pt>
                <c:pt idx="178">
                  <c:v>25.953662182361732</c:v>
                </c:pt>
                <c:pt idx="179">
                  <c:v>26.098654708520179</c:v>
                </c:pt>
                <c:pt idx="180">
                  <c:v>26.243647234678622</c:v>
                </c:pt>
                <c:pt idx="181">
                  <c:v>26.388639760837069</c:v>
                </c:pt>
                <c:pt idx="182">
                  <c:v>26.533632286995516</c:v>
                </c:pt>
                <c:pt idx="183">
                  <c:v>26.678624813153959</c:v>
                </c:pt>
                <c:pt idx="184">
                  <c:v>26.823617339312406</c:v>
                </c:pt>
                <c:pt idx="185">
                  <c:v>26.968609865470849</c:v>
                </c:pt>
                <c:pt idx="186">
                  <c:v>27.113602391629296</c:v>
                </c:pt>
                <c:pt idx="187">
                  <c:v>27.258594917787743</c:v>
                </c:pt>
                <c:pt idx="188">
                  <c:v>27.403587443946186</c:v>
                </c:pt>
                <c:pt idx="189">
                  <c:v>27.548579970104633</c:v>
                </c:pt>
                <c:pt idx="190">
                  <c:v>27.693572496263076</c:v>
                </c:pt>
                <c:pt idx="191">
                  <c:v>27.838565022421523</c:v>
                </c:pt>
                <c:pt idx="192">
                  <c:v>27.98355754857997</c:v>
                </c:pt>
                <c:pt idx="193">
                  <c:v>28.128550074738413</c:v>
                </c:pt>
                <c:pt idx="194">
                  <c:v>28.27354260089686</c:v>
                </c:pt>
                <c:pt idx="195">
                  <c:v>28.418535127055303</c:v>
                </c:pt>
                <c:pt idx="196">
                  <c:v>28.56352765321375</c:v>
                </c:pt>
                <c:pt idx="197">
                  <c:v>28.708520179372197</c:v>
                </c:pt>
                <c:pt idx="198">
                  <c:v>28.85351270553064</c:v>
                </c:pt>
                <c:pt idx="199">
                  <c:v>28.998505231689087</c:v>
                </c:pt>
                <c:pt idx="200">
                  <c:v>29.14349775784753</c:v>
                </c:pt>
                <c:pt idx="201">
                  <c:v>29.288490284005977</c:v>
                </c:pt>
                <c:pt idx="202">
                  <c:v>29.433482810164424</c:v>
                </c:pt>
                <c:pt idx="203">
                  <c:v>29.578475336322867</c:v>
                </c:pt>
                <c:pt idx="204">
                  <c:v>29.723467862481314</c:v>
                </c:pt>
                <c:pt idx="205">
                  <c:v>29.868460388639761</c:v>
                </c:pt>
                <c:pt idx="206">
                  <c:v>30.013452914798204</c:v>
                </c:pt>
                <c:pt idx="207">
                  <c:v>30.158445440956651</c:v>
                </c:pt>
                <c:pt idx="208">
                  <c:v>30.303437967115094</c:v>
                </c:pt>
                <c:pt idx="209">
                  <c:v>30.448430493273541</c:v>
                </c:pt>
                <c:pt idx="210">
                  <c:v>30.593423019431988</c:v>
                </c:pt>
                <c:pt idx="211">
                  <c:v>30.738415545590431</c:v>
                </c:pt>
                <c:pt idx="212">
                  <c:v>30.883408071748878</c:v>
                </c:pt>
                <c:pt idx="213">
                  <c:v>31.028400597907321</c:v>
                </c:pt>
                <c:pt idx="214">
                  <c:v>31.173393124065768</c:v>
                </c:pt>
                <c:pt idx="215">
                  <c:v>31.318385650224215</c:v>
                </c:pt>
                <c:pt idx="216">
                  <c:v>31.463378176382658</c:v>
                </c:pt>
                <c:pt idx="217">
                  <c:v>31.608370702541105</c:v>
                </c:pt>
                <c:pt idx="218">
                  <c:v>31.753363228699548</c:v>
                </c:pt>
                <c:pt idx="219">
                  <c:v>31.898355754857995</c:v>
                </c:pt>
                <c:pt idx="220">
                  <c:v>32.043348281016442</c:v>
                </c:pt>
                <c:pt idx="221">
                  <c:v>32.188340807174889</c:v>
                </c:pt>
                <c:pt idx="222">
                  <c:v>32.333333333333329</c:v>
                </c:pt>
                <c:pt idx="223">
                  <c:v>32.478325859491775</c:v>
                </c:pt>
                <c:pt idx="224">
                  <c:v>32.623318385650222</c:v>
                </c:pt>
                <c:pt idx="225">
                  <c:v>32.768310911808669</c:v>
                </c:pt>
                <c:pt idx="226">
                  <c:v>32.913303437967116</c:v>
                </c:pt>
                <c:pt idx="227">
                  <c:v>33.058295964125556</c:v>
                </c:pt>
                <c:pt idx="228">
                  <c:v>33.203288490284002</c:v>
                </c:pt>
                <c:pt idx="229">
                  <c:v>33.348281016442449</c:v>
                </c:pt>
                <c:pt idx="230">
                  <c:v>33.493273542600896</c:v>
                </c:pt>
                <c:pt idx="231">
                  <c:v>33.638266068759343</c:v>
                </c:pt>
                <c:pt idx="232">
                  <c:v>33.783258594917783</c:v>
                </c:pt>
                <c:pt idx="233">
                  <c:v>33.928251121076229</c:v>
                </c:pt>
                <c:pt idx="234">
                  <c:v>34.073243647234676</c:v>
                </c:pt>
                <c:pt idx="235">
                  <c:v>34.218236173393123</c:v>
                </c:pt>
                <c:pt idx="236">
                  <c:v>34.36322869955157</c:v>
                </c:pt>
                <c:pt idx="237">
                  <c:v>34.508221225710017</c:v>
                </c:pt>
                <c:pt idx="238">
                  <c:v>34.653213751868456</c:v>
                </c:pt>
                <c:pt idx="239">
                  <c:v>34.798206278026903</c:v>
                </c:pt>
                <c:pt idx="240">
                  <c:v>34.94319880418535</c:v>
                </c:pt>
                <c:pt idx="241">
                  <c:v>35.088191330343797</c:v>
                </c:pt>
                <c:pt idx="242">
                  <c:v>35.233183856502244</c:v>
                </c:pt>
                <c:pt idx="243">
                  <c:v>35.378176382660683</c:v>
                </c:pt>
                <c:pt idx="244">
                  <c:v>35.52316890881913</c:v>
                </c:pt>
                <c:pt idx="245">
                  <c:v>35.668161434977577</c:v>
                </c:pt>
                <c:pt idx="246">
                  <c:v>35.813153961136024</c:v>
                </c:pt>
                <c:pt idx="247">
                  <c:v>35.958146487294471</c:v>
                </c:pt>
                <c:pt idx="248">
                  <c:v>36.10313901345291</c:v>
                </c:pt>
                <c:pt idx="249">
                  <c:v>36.248131539611357</c:v>
                </c:pt>
                <c:pt idx="250">
                  <c:v>36.393124065769804</c:v>
                </c:pt>
                <c:pt idx="251">
                  <c:v>36.538116591928251</c:v>
                </c:pt>
                <c:pt idx="252">
                  <c:v>36.683109118086698</c:v>
                </c:pt>
                <c:pt idx="253">
                  <c:v>36.828101644245137</c:v>
                </c:pt>
                <c:pt idx="254">
                  <c:v>36.973094170403584</c:v>
                </c:pt>
                <c:pt idx="255">
                  <c:v>37.118086696562031</c:v>
                </c:pt>
                <c:pt idx="256">
                  <c:v>37.263079222720478</c:v>
                </c:pt>
                <c:pt idx="257">
                  <c:v>37.408071748878925</c:v>
                </c:pt>
                <c:pt idx="258">
                  <c:v>37.553064275037364</c:v>
                </c:pt>
                <c:pt idx="259">
                  <c:v>37.698056801195811</c:v>
                </c:pt>
                <c:pt idx="260">
                  <c:v>37.843049327354258</c:v>
                </c:pt>
                <c:pt idx="261">
                  <c:v>37.988041853512705</c:v>
                </c:pt>
                <c:pt idx="262">
                  <c:v>38.133034379671152</c:v>
                </c:pt>
                <c:pt idx="263">
                  <c:v>38.278026905829591</c:v>
                </c:pt>
                <c:pt idx="264">
                  <c:v>38.423019431988038</c:v>
                </c:pt>
                <c:pt idx="265">
                  <c:v>38.568011958146485</c:v>
                </c:pt>
                <c:pt idx="266">
                  <c:v>38.713004484304932</c:v>
                </c:pt>
                <c:pt idx="267">
                  <c:v>38.857997010463379</c:v>
                </c:pt>
                <c:pt idx="268">
                  <c:v>39.002989536621818</c:v>
                </c:pt>
                <c:pt idx="269">
                  <c:v>39.147982062780265</c:v>
                </c:pt>
                <c:pt idx="270">
                  <c:v>39.292974588938712</c:v>
                </c:pt>
                <c:pt idx="271">
                  <c:v>39.437967115097159</c:v>
                </c:pt>
                <c:pt idx="272">
                  <c:v>39.582959641255606</c:v>
                </c:pt>
                <c:pt idx="273">
                  <c:v>39.727952167414045</c:v>
                </c:pt>
                <c:pt idx="274">
                  <c:v>39.872944693572492</c:v>
                </c:pt>
                <c:pt idx="275">
                  <c:v>40.017937219730939</c:v>
                </c:pt>
                <c:pt idx="276">
                  <c:v>40.162929745889386</c:v>
                </c:pt>
                <c:pt idx="277">
                  <c:v>40.307922272047833</c:v>
                </c:pt>
                <c:pt idx="278">
                  <c:v>40.45291479820628</c:v>
                </c:pt>
                <c:pt idx="279">
                  <c:v>40.597907324364719</c:v>
                </c:pt>
                <c:pt idx="280">
                  <c:v>40.742899850523166</c:v>
                </c:pt>
                <c:pt idx="281">
                  <c:v>40.887892376681613</c:v>
                </c:pt>
                <c:pt idx="282">
                  <c:v>41.03288490284006</c:v>
                </c:pt>
                <c:pt idx="283">
                  <c:v>41.177877428998507</c:v>
                </c:pt>
                <c:pt idx="284">
                  <c:v>41.322869955156946</c:v>
                </c:pt>
                <c:pt idx="285">
                  <c:v>41.467862481315393</c:v>
                </c:pt>
                <c:pt idx="286">
                  <c:v>41.61285500747384</c:v>
                </c:pt>
                <c:pt idx="287">
                  <c:v>41.757847533632287</c:v>
                </c:pt>
                <c:pt idx="288">
                  <c:v>41.902840059790734</c:v>
                </c:pt>
                <c:pt idx="289">
                  <c:v>42.047832585949173</c:v>
                </c:pt>
                <c:pt idx="290">
                  <c:v>42.19282511210762</c:v>
                </c:pt>
                <c:pt idx="291">
                  <c:v>42.337817638266067</c:v>
                </c:pt>
                <c:pt idx="292">
                  <c:v>42.482810164424514</c:v>
                </c:pt>
                <c:pt idx="293">
                  <c:v>42.627802690582961</c:v>
                </c:pt>
                <c:pt idx="294">
                  <c:v>42.7727952167414</c:v>
                </c:pt>
                <c:pt idx="295">
                  <c:v>42.917787742899847</c:v>
                </c:pt>
                <c:pt idx="296">
                  <c:v>43.062780269058294</c:v>
                </c:pt>
                <c:pt idx="297">
                  <c:v>43.207772795216741</c:v>
                </c:pt>
                <c:pt idx="298">
                  <c:v>43.352765321375188</c:v>
                </c:pt>
                <c:pt idx="299">
                  <c:v>43.497757847533627</c:v>
                </c:pt>
                <c:pt idx="300">
                  <c:v>43.642750373692074</c:v>
                </c:pt>
                <c:pt idx="301">
                  <c:v>43.787742899850521</c:v>
                </c:pt>
                <c:pt idx="302">
                  <c:v>43.932735426008968</c:v>
                </c:pt>
                <c:pt idx="303">
                  <c:v>44.077727952167415</c:v>
                </c:pt>
                <c:pt idx="304">
                  <c:v>44.222720478325854</c:v>
                </c:pt>
                <c:pt idx="305">
                  <c:v>44.367713004484301</c:v>
                </c:pt>
                <c:pt idx="306">
                  <c:v>44.512705530642748</c:v>
                </c:pt>
                <c:pt idx="307">
                  <c:v>44.657698056801195</c:v>
                </c:pt>
                <c:pt idx="308">
                  <c:v>44.802690582959642</c:v>
                </c:pt>
                <c:pt idx="309">
                  <c:v>44.947683109118081</c:v>
                </c:pt>
                <c:pt idx="310">
                  <c:v>45.092675635276528</c:v>
                </c:pt>
                <c:pt idx="311">
                  <c:v>45.237668161434975</c:v>
                </c:pt>
                <c:pt idx="312">
                  <c:v>45.382660687593422</c:v>
                </c:pt>
                <c:pt idx="313">
                  <c:v>45.527653213751869</c:v>
                </c:pt>
                <c:pt idx="314">
                  <c:v>45.672645739910308</c:v>
                </c:pt>
                <c:pt idx="315">
                  <c:v>45.817638266068755</c:v>
                </c:pt>
                <c:pt idx="316">
                  <c:v>45.962630792227202</c:v>
                </c:pt>
                <c:pt idx="317">
                  <c:v>46.107623318385649</c:v>
                </c:pt>
                <c:pt idx="318">
                  <c:v>46.252615844544096</c:v>
                </c:pt>
                <c:pt idx="319">
                  <c:v>46.397608370702542</c:v>
                </c:pt>
                <c:pt idx="320">
                  <c:v>46.542600896860982</c:v>
                </c:pt>
                <c:pt idx="321">
                  <c:v>46.687593423019429</c:v>
                </c:pt>
                <c:pt idx="322">
                  <c:v>46.832585949177876</c:v>
                </c:pt>
                <c:pt idx="323">
                  <c:v>46.977578475336323</c:v>
                </c:pt>
                <c:pt idx="324">
                  <c:v>47.122571001494769</c:v>
                </c:pt>
                <c:pt idx="325">
                  <c:v>47.267563527653209</c:v>
                </c:pt>
                <c:pt idx="326">
                  <c:v>47.412556053811656</c:v>
                </c:pt>
                <c:pt idx="327">
                  <c:v>47.557548579970103</c:v>
                </c:pt>
                <c:pt idx="328">
                  <c:v>47.70254110612855</c:v>
                </c:pt>
                <c:pt idx="329">
                  <c:v>47.847533632286996</c:v>
                </c:pt>
                <c:pt idx="330">
                  <c:v>47.992526158445436</c:v>
                </c:pt>
                <c:pt idx="331">
                  <c:v>48.137518684603883</c:v>
                </c:pt>
                <c:pt idx="332">
                  <c:v>48.28251121076233</c:v>
                </c:pt>
                <c:pt idx="333">
                  <c:v>48.427503736920777</c:v>
                </c:pt>
                <c:pt idx="334">
                  <c:v>48.572496263079223</c:v>
                </c:pt>
                <c:pt idx="335">
                  <c:v>48.717488789237663</c:v>
                </c:pt>
                <c:pt idx="336">
                  <c:v>48.86248131539611</c:v>
                </c:pt>
                <c:pt idx="337">
                  <c:v>49.007473841554557</c:v>
                </c:pt>
                <c:pt idx="338">
                  <c:v>49.152466367713004</c:v>
                </c:pt>
                <c:pt idx="339">
                  <c:v>49.29745889387145</c:v>
                </c:pt>
                <c:pt idx="340">
                  <c:v>49.44245142002989</c:v>
                </c:pt>
                <c:pt idx="341">
                  <c:v>49.587443946188337</c:v>
                </c:pt>
                <c:pt idx="342">
                  <c:v>49.732436472346784</c:v>
                </c:pt>
                <c:pt idx="343">
                  <c:v>49.877428998505231</c:v>
                </c:pt>
                <c:pt idx="344">
                  <c:v>50.022421524663677</c:v>
                </c:pt>
                <c:pt idx="345">
                  <c:v>50.167414050822117</c:v>
                </c:pt>
                <c:pt idx="346">
                  <c:v>50.312406576980564</c:v>
                </c:pt>
                <c:pt idx="347">
                  <c:v>50.457399103139011</c:v>
                </c:pt>
                <c:pt idx="348">
                  <c:v>50.602391629297458</c:v>
                </c:pt>
                <c:pt idx="349">
                  <c:v>50.747384155455904</c:v>
                </c:pt>
                <c:pt idx="350">
                  <c:v>50.892376681614344</c:v>
                </c:pt>
                <c:pt idx="351">
                  <c:v>51.037369207772791</c:v>
                </c:pt>
                <c:pt idx="352">
                  <c:v>51.182361733931238</c:v>
                </c:pt>
                <c:pt idx="353">
                  <c:v>51.327354260089685</c:v>
                </c:pt>
                <c:pt idx="354">
                  <c:v>51.472346786248131</c:v>
                </c:pt>
                <c:pt idx="355">
                  <c:v>51.617339312406571</c:v>
                </c:pt>
                <c:pt idx="356">
                  <c:v>51.762331838565018</c:v>
                </c:pt>
                <c:pt idx="357">
                  <c:v>51.907324364723465</c:v>
                </c:pt>
                <c:pt idx="358">
                  <c:v>52.052316890881912</c:v>
                </c:pt>
                <c:pt idx="359">
                  <c:v>52.197309417040358</c:v>
                </c:pt>
                <c:pt idx="360">
                  <c:v>52.342301943198798</c:v>
                </c:pt>
                <c:pt idx="361">
                  <c:v>52.487294469357245</c:v>
                </c:pt>
                <c:pt idx="362">
                  <c:v>52.632286995515692</c:v>
                </c:pt>
                <c:pt idx="363">
                  <c:v>52.777279521674139</c:v>
                </c:pt>
                <c:pt idx="364">
                  <c:v>52.922272047832585</c:v>
                </c:pt>
                <c:pt idx="365">
                  <c:v>53.067264573991032</c:v>
                </c:pt>
                <c:pt idx="366">
                  <c:v>53.212257100149472</c:v>
                </c:pt>
                <c:pt idx="367">
                  <c:v>53.357249626307919</c:v>
                </c:pt>
                <c:pt idx="368">
                  <c:v>53.502242152466366</c:v>
                </c:pt>
                <c:pt idx="369">
                  <c:v>53.647234678624812</c:v>
                </c:pt>
                <c:pt idx="370">
                  <c:v>53.792227204783259</c:v>
                </c:pt>
                <c:pt idx="371">
                  <c:v>53.937219730941699</c:v>
                </c:pt>
                <c:pt idx="372">
                  <c:v>54.082212257100146</c:v>
                </c:pt>
                <c:pt idx="373">
                  <c:v>54.227204783258593</c:v>
                </c:pt>
                <c:pt idx="374">
                  <c:v>54.372197309417039</c:v>
                </c:pt>
                <c:pt idx="375">
                  <c:v>54.517189835575486</c:v>
                </c:pt>
                <c:pt idx="376">
                  <c:v>54.662182361733926</c:v>
                </c:pt>
                <c:pt idx="377">
                  <c:v>54.807174887892373</c:v>
                </c:pt>
                <c:pt idx="378">
                  <c:v>54.95216741405082</c:v>
                </c:pt>
                <c:pt idx="379">
                  <c:v>55.097159940209266</c:v>
                </c:pt>
                <c:pt idx="380">
                  <c:v>55.242152466367713</c:v>
                </c:pt>
                <c:pt idx="381">
                  <c:v>55.387144992526153</c:v>
                </c:pt>
                <c:pt idx="382">
                  <c:v>55.5321375186846</c:v>
                </c:pt>
                <c:pt idx="383">
                  <c:v>55.677130044843047</c:v>
                </c:pt>
                <c:pt idx="384">
                  <c:v>55.822122571001493</c:v>
                </c:pt>
                <c:pt idx="385">
                  <c:v>55.96711509715994</c:v>
                </c:pt>
                <c:pt idx="386">
                  <c:v>56.11210762331838</c:v>
                </c:pt>
                <c:pt idx="387">
                  <c:v>56.257100149476827</c:v>
                </c:pt>
                <c:pt idx="388">
                  <c:v>56.402092675635274</c:v>
                </c:pt>
                <c:pt idx="389">
                  <c:v>56.54708520179372</c:v>
                </c:pt>
                <c:pt idx="390">
                  <c:v>56.692077727952167</c:v>
                </c:pt>
                <c:pt idx="391">
                  <c:v>56.837070254110607</c:v>
                </c:pt>
                <c:pt idx="392">
                  <c:v>56.982062780269054</c:v>
                </c:pt>
                <c:pt idx="393">
                  <c:v>57.127055306427501</c:v>
                </c:pt>
                <c:pt idx="394">
                  <c:v>57.272047832585947</c:v>
                </c:pt>
                <c:pt idx="395">
                  <c:v>57.417040358744394</c:v>
                </c:pt>
                <c:pt idx="396">
                  <c:v>57.562032884902834</c:v>
                </c:pt>
                <c:pt idx="397">
                  <c:v>57.707025411061281</c:v>
                </c:pt>
                <c:pt idx="398">
                  <c:v>57.852017937219728</c:v>
                </c:pt>
                <c:pt idx="399">
                  <c:v>57.997010463378174</c:v>
                </c:pt>
                <c:pt idx="400">
                  <c:v>58.142002989536621</c:v>
                </c:pt>
                <c:pt idx="401">
                  <c:v>58.286995515695061</c:v>
                </c:pt>
                <c:pt idx="402">
                  <c:v>58.431988041853508</c:v>
                </c:pt>
                <c:pt idx="403">
                  <c:v>58.576980568011955</c:v>
                </c:pt>
                <c:pt idx="404">
                  <c:v>58.721973094170401</c:v>
                </c:pt>
                <c:pt idx="405">
                  <c:v>58.866965620328848</c:v>
                </c:pt>
                <c:pt idx="406">
                  <c:v>59.011958146487295</c:v>
                </c:pt>
                <c:pt idx="407">
                  <c:v>59.156950672645735</c:v>
                </c:pt>
                <c:pt idx="408">
                  <c:v>59.301943198804182</c:v>
                </c:pt>
                <c:pt idx="409">
                  <c:v>59.446935724962628</c:v>
                </c:pt>
                <c:pt idx="410">
                  <c:v>59.591928251121075</c:v>
                </c:pt>
                <c:pt idx="411">
                  <c:v>59.736920777279522</c:v>
                </c:pt>
                <c:pt idx="412">
                  <c:v>59.881913303437962</c:v>
                </c:pt>
                <c:pt idx="413">
                  <c:v>60.026905829596409</c:v>
                </c:pt>
                <c:pt idx="414">
                  <c:v>60.171898355754855</c:v>
                </c:pt>
                <c:pt idx="415">
                  <c:v>60.316890881913302</c:v>
                </c:pt>
                <c:pt idx="416">
                  <c:v>60.461883408071749</c:v>
                </c:pt>
                <c:pt idx="417">
                  <c:v>60.606875934230189</c:v>
                </c:pt>
                <c:pt idx="418">
                  <c:v>60.751868460388636</c:v>
                </c:pt>
                <c:pt idx="419">
                  <c:v>60.896860986547082</c:v>
                </c:pt>
                <c:pt idx="420">
                  <c:v>61.041853512705529</c:v>
                </c:pt>
                <c:pt idx="421">
                  <c:v>61.186846038863976</c:v>
                </c:pt>
                <c:pt idx="422">
                  <c:v>61.331838565022416</c:v>
                </c:pt>
                <c:pt idx="423">
                  <c:v>61.476831091180863</c:v>
                </c:pt>
                <c:pt idx="424">
                  <c:v>61.621823617339309</c:v>
                </c:pt>
                <c:pt idx="425">
                  <c:v>61.766816143497756</c:v>
                </c:pt>
                <c:pt idx="426">
                  <c:v>61.911808669656203</c:v>
                </c:pt>
                <c:pt idx="427">
                  <c:v>62.056801195814643</c:v>
                </c:pt>
                <c:pt idx="428">
                  <c:v>62.20179372197309</c:v>
                </c:pt>
                <c:pt idx="429">
                  <c:v>62.346786248131536</c:v>
                </c:pt>
                <c:pt idx="430">
                  <c:v>62.491778774289983</c:v>
                </c:pt>
                <c:pt idx="431">
                  <c:v>62.63677130044843</c:v>
                </c:pt>
                <c:pt idx="432">
                  <c:v>62.78176382660687</c:v>
                </c:pt>
                <c:pt idx="433">
                  <c:v>62.926756352765317</c:v>
                </c:pt>
                <c:pt idx="434">
                  <c:v>63.071748878923763</c:v>
                </c:pt>
                <c:pt idx="435">
                  <c:v>63.21674140508221</c:v>
                </c:pt>
                <c:pt idx="436">
                  <c:v>63.361733931240657</c:v>
                </c:pt>
                <c:pt idx="437">
                  <c:v>63.506726457399097</c:v>
                </c:pt>
                <c:pt idx="438">
                  <c:v>63.651718983557544</c:v>
                </c:pt>
                <c:pt idx="439">
                  <c:v>63.79671150971599</c:v>
                </c:pt>
                <c:pt idx="440">
                  <c:v>63.941704035874437</c:v>
                </c:pt>
                <c:pt idx="441">
                  <c:v>64.086696562032884</c:v>
                </c:pt>
                <c:pt idx="442">
                  <c:v>64.231689088191331</c:v>
                </c:pt>
                <c:pt idx="443">
                  <c:v>64.376681614349778</c:v>
                </c:pt>
                <c:pt idx="444">
                  <c:v>64.521674140508225</c:v>
                </c:pt>
                <c:pt idx="445">
                  <c:v>64.666666666666657</c:v>
                </c:pt>
                <c:pt idx="446">
                  <c:v>64.811659192825104</c:v>
                </c:pt>
                <c:pt idx="447">
                  <c:v>64.956651718983551</c:v>
                </c:pt>
                <c:pt idx="448">
                  <c:v>65.101644245141998</c:v>
                </c:pt>
                <c:pt idx="449">
                  <c:v>65.246636771300444</c:v>
                </c:pt>
                <c:pt idx="450">
                  <c:v>65.391629297458891</c:v>
                </c:pt>
                <c:pt idx="451">
                  <c:v>65.536621823617338</c:v>
                </c:pt>
                <c:pt idx="452">
                  <c:v>65.681614349775785</c:v>
                </c:pt>
                <c:pt idx="453">
                  <c:v>65.826606875934232</c:v>
                </c:pt>
                <c:pt idx="454">
                  <c:v>65.971599402092679</c:v>
                </c:pt>
                <c:pt idx="455">
                  <c:v>66.116591928251111</c:v>
                </c:pt>
                <c:pt idx="456">
                  <c:v>66.261584454409558</c:v>
                </c:pt>
                <c:pt idx="457">
                  <c:v>66.406576980568005</c:v>
                </c:pt>
                <c:pt idx="458">
                  <c:v>66.551569506726452</c:v>
                </c:pt>
                <c:pt idx="459">
                  <c:v>66.696562032884898</c:v>
                </c:pt>
                <c:pt idx="460">
                  <c:v>66.841554559043345</c:v>
                </c:pt>
                <c:pt idx="461">
                  <c:v>66.986547085201792</c:v>
                </c:pt>
                <c:pt idx="462">
                  <c:v>67.131539611360239</c:v>
                </c:pt>
                <c:pt idx="463">
                  <c:v>67.276532137518686</c:v>
                </c:pt>
                <c:pt idx="464">
                  <c:v>67.421524663677133</c:v>
                </c:pt>
                <c:pt idx="465">
                  <c:v>67.566517189835565</c:v>
                </c:pt>
                <c:pt idx="466">
                  <c:v>67.711509715994012</c:v>
                </c:pt>
                <c:pt idx="467">
                  <c:v>67.856502242152459</c:v>
                </c:pt>
                <c:pt idx="468">
                  <c:v>68.001494768310906</c:v>
                </c:pt>
                <c:pt idx="469">
                  <c:v>68.146487294469352</c:v>
                </c:pt>
                <c:pt idx="470">
                  <c:v>68.291479820627799</c:v>
                </c:pt>
                <c:pt idx="471">
                  <c:v>68.436472346786246</c:v>
                </c:pt>
                <c:pt idx="472">
                  <c:v>68.581464872944693</c:v>
                </c:pt>
                <c:pt idx="473">
                  <c:v>68.72645739910314</c:v>
                </c:pt>
                <c:pt idx="474">
                  <c:v>68.871449925261587</c:v>
                </c:pt>
                <c:pt idx="475">
                  <c:v>69.016442451420033</c:v>
                </c:pt>
                <c:pt idx="476">
                  <c:v>69.161434977578466</c:v>
                </c:pt>
                <c:pt idx="477">
                  <c:v>69.306427503736913</c:v>
                </c:pt>
                <c:pt idx="478">
                  <c:v>69.45142002989536</c:v>
                </c:pt>
                <c:pt idx="479">
                  <c:v>69.596412556053806</c:v>
                </c:pt>
                <c:pt idx="480">
                  <c:v>69.741405082212253</c:v>
                </c:pt>
                <c:pt idx="481">
                  <c:v>69.8863976083707</c:v>
                </c:pt>
                <c:pt idx="482">
                  <c:v>70.031390134529147</c:v>
                </c:pt>
                <c:pt idx="483">
                  <c:v>70.176382660687594</c:v>
                </c:pt>
                <c:pt idx="484">
                  <c:v>70.321375186846041</c:v>
                </c:pt>
                <c:pt idx="485">
                  <c:v>70.466367713004487</c:v>
                </c:pt>
                <c:pt idx="486">
                  <c:v>70.61136023916292</c:v>
                </c:pt>
                <c:pt idx="487">
                  <c:v>70.756352765321367</c:v>
                </c:pt>
                <c:pt idx="488">
                  <c:v>70.901345291479814</c:v>
                </c:pt>
                <c:pt idx="489">
                  <c:v>71.046337817638261</c:v>
                </c:pt>
                <c:pt idx="490">
                  <c:v>71.191330343796707</c:v>
                </c:pt>
                <c:pt idx="491">
                  <c:v>71.336322869955154</c:v>
                </c:pt>
                <c:pt idx="492">
                  <c:v>71.481315396113601</c:v>
                </c:pt>
                <c:pt idx="493">
                  <c:v>71.626307922272048</c:v>
                </c:pt>
                <c:pt idx="494">
                  <c:v>71.771300448430495</c:v>
                </c:pt>
                <c:pt idx="495">
                  <c:v>71.916292974588941</c:v>
                </c:pt>
                <c:pt idx="496">
                  <c:v>72.061285500747374</c:v>
                </c:pt>
                <c:pt idx="497">
                  <c:v>72.206278026905821</c:v>
                </c:pt>
                <c:pt idx="498">
                  <c:v>72.351270553064268</c:v>
                </c:pt>
                <c:pt idx="499">
                  <c:v>72.496263079222715</c:v>
                </c:pt>
                <c:pt idx="500">
                  <c:v>72.641255605381161</c:v>
                </c:pt>
                <c:pt idx="501">
                  <c:v>72.786248131539608</c:v>
                </c:pt>
                <c:pt idx="502">
                  <c:v>72.931240657698055</c:v>
                </c:pt>
                <c:pt idx="503">
                  <c:v>73.076233183856502</c:v>
                </c:pt>
                <c:pt idx="504">
                  <c:v>73.221225710014949</c:v>
                </c:pt>
                <c:pt idx="505">
                  <c:v>73.366218236173395</c:v>
                </c:pt>
                <c:pt idx="506">
                  <c:v>73.511210762331828</c:v>
                </c:pt>
                <c:pt idx="507">
                  <c:v>73.656203288490275</c:v>
                </c:pt>
                <c:pt idx="508">
                  <c:v>73.801195814648722</c:v>
                </c:pt>
                <c:pt idx="509">
                  <c:v>73.946188340807169</c:v>
                </c:pt>
                <c:pt idx="510">
                  <c:v>74.091180866965615</c:v>
                </c:pt>
                <c:pt idx="511">
                  <c:v>74.236173393124062</c:v>
                </c:pt>
                <c:pt idx="512">
                  <c:v>74.381165919282509</c:v>
                </c:pt>
                <c:pt idx="513">
                  <c:v>74.526158445440956</c:v>
                </c:pt>
                <c:pt idx="514">
                  <c:v>74.671150971599403</c:v>
                </c:pt>
                <c:pt idx="515">
                  <c:v>74.816143497757849</c:v>
                </c:pt>
                <c:pt idx="516">
                  <c:v>74.961136023916296</c:v>
                </c:pt>
                <c:pt idx="517">
                  <c:v>75.106128550074729</c:v>
                </c:pt>
                <c:pt idx="518">
                  <c:v>75.251121076233176</c:v>
                </c:pt>
                <c:pt idx="519">
                  <c:v>75.396113602391623</c:v>
                </c:pt>
                <c:pt idx="520">
                  <c:v>75.541106128550069</c:v>
                </c:pt>
                <c:pt idx="521">
                  <c:v>75.686098654708516</c:v>
                </c:pt>
                <c:pt idx="522">
                  <c:v>75.831091180866963</c:v>
                </c:pt>
                <c:pt idx="523">
                  <c:v>75.97608370702541</c:v>
                </c:pt>
                <c:pt idx="524">
                  <c:v>76.121076233183857</c:v>
                </c:pt>
                <c:pt idx="525">
                  <c:v>76.266068759342303</c:v>
                </c:pt>
                <c:pt idx="526">
                  <c:v>76.41106128550075</c:v>
                </c:pt>
                <c:pt idx="527">
                  <c:v>76.556053811659183</c:v>
                </c:pt>
                <c:pt idx="528">
                  <c:v>76.70104633781763</c:v>
                </c:pt>
                <c:pt idx="529">
                  <c:v>76.846038863976077</c:v>
                </c:pt>
                <c:pt idx="530">
                  <c:v>76.991031390134523</c:v>
                </c:pt>
                <c:pt idx="531">
                  <c:v>77.13602391629297</c:v>
                </c:pt>
                <c:pt idx="532">
                  <c:v>77.281016442451417</c:v>
                </c:pt>
                <c:pt idx="533">
                  <c:v>77.426008968609864</c:v>
                </c:pt>
                <c:pt idx="534">
                  <c:v>77.571001494768311</c:v>
                </c:pt>
                <c:pt idx="535">
                  <c:v>77.715994020926757</c:v>
                </c:pt>
                <c:pt idx="536">
                  <c:v>77.860986547085204</c:v>
                </c:pt>
                <c:pt idx="537">
                  <c:v>78.005979073243637</c:v>
                </c:pt>
                <c:pt idx="538">
                  <c:v>78.150971599402084</c:v>
                </c:pt>
                <c:pt idx="539">
                  <c:v>78.295964125560531</c:v>
                </c:pt>
                <c:pt idx="540">
                  <c:v>78.440956651718977</c:v>
                </c:pt>
                <c:pt idx="541">
                  <c:v>78.585949177877424</c:v>
                </c:pt>
                <c:pt idx="542">
                  <c:v>78.730941704035871</c:v>
                </c:pt>
                <c:pt idx="543">
                  <c:v>78.875934230194318</c:v>
                </c:pt>
                <c:pt idx="544">
                  <c:v>79.020926756352765</c:v>
                </c:pt>
                <c:pt idx="545">
                  <c:v>79.165919282511211</c:v>
                </c:pt>
                <c:pt idx="546">
                  <c:v>79.310911808669658</c:v>
                </c:pt>
                <c:pt idx="547">
                  <c:v>79.455904334828091</c:v>
                </c:pt>
                <c:pt idx="548">
                  <c:v>79.600896860986538</c:v>
                </c:pt>
                <c:pt idx="549">
                  <c:v>79.745889387144985</c:v>
                </c:pt>
                <c:pt idx="550">
                  <c:v>79.890881913303431</c:v>
                </c:pt>
                <c:pt idx="551">
                  <c:v>80.035874439461878</c:v>
                </c:pt>
                <c:pt idx="552">
                  <c:v>80.180866965620325</c:v>
                </c:pt>
                <c:pt idx="553">
                  <c:v>80.325859491778772</c:v>
                </c:pt>
                <c:pt idx="554">
                  <c:v>80.470852017937219</c:v>
                </c:pt>
                <c:pt idx="555">
                  <c:v>80.615844544095665</c:v>
                </c:pt>
                <c:pt idx="556">
                  <c:v>80.760837070254112</c:v>
                </c:pt>
                <c:pt idx="557">
                  <c:v>80.905829596412559</c:v>
                </c:pt>
                <c:pt idx="558">
                  <c:v>81.050822122570992</c:v>
                </c:pt>
                <c:pt idx="559">
                  <c:v>81.195814648729439</c:v>
                </c:pt>
                <c:pt idx="560">
                  <c:v>81.340807174887885</c:v>
                </c:pt>
                <c:pt idx="561">
                  <c:v>81.485799701046332</c:v>
                </c:pt>
                <c:pt idx="562">
                  <c:v>81.630792227204779</c:v>
                </c:pt>
                <c:pt idx="563">
                  <c:v>81.775784753363226</c:v>
                </c:pt>
                <c:pt idx="564">
                  <c:v>81.920777279521673</c:v>
                </c:pt>
                <c:pt idx="565">
                  <c:v>82.065769805680119</c:v>
                </c:pt>
                <c:pt idx="566">
                  <c:v>82.210762331838566</c:v>
                </c:pt>
                <c:pt idx="567">
                  <c:v>82.355754857997013</c:v>
                </c:pt>
                <c:pt idx="568">
                  <c:v>82.500747384155446</c:v>
                </c:pt>
                <c:pt idx="569">
                  <c:v>82.645739910313893</c:v>
                </c:pt>
                <c:pt idx="570">
                  <c:v>82.790732436472339</c:v>
                </c:pt>
                <c:pt idx="571">
                  <c:v>82.935724962630786</c:v>
                </c:pt>
                <c:pt idx="572">
                  <c:v>83.080717488789233</c:v>
                </c:pt>
                <c:pt idx="573">
                  <c:v>83.22571001494768</c:v>
                </c:pt>
                <c:pt idx="574">
                  <c:v>83.370702541106127</c:v>
                </c:pt>
                <c:pt idx="575">
                  <c:v>83.515695067264573</c:v>
                </c:pt>
                <c:pt idx="576">
                  <c:v>83.66068759342302</c:v>
                </c:pt>
                <c:pt idx="577">
                  <c:v>83.805680119581467</c:v>
                </c:pt>
                <c:pt idx="578">
                  <c:v>83.9506726457399</c:v>
                </c:pt>
                <c:pt idx="579">
                  <c:v>84.095665171898347</c:v>
                </c:pt>
                <c:pt idx="580">
                  <c:v>84.240657698056793</c:v>
                </c:pt>
                <c:pt idx="581">
                  <c:v>84.38565022421524</c:v>
                </c:pt>
                <c:pt idx="582">
                  <c:v>84.530642750373687</c:v>
                </c:pt>
                <c:pt idx="583">
                  <c:v>84.675635276532134</c:v>
                </c:pt>
                <c:pt idx="584">
                  <c:v>84.820627802690581</c:v>
                </c:pt>
                <c:pt idx="585">
                  <c:v>84.965620328849027</c:v>
                </c:pt>
                <c:pt idx="586">
                  <c:v>85.110612855007474</c:v>
                </c:pt>
                <c:pt idx="587">
                  <c:v>85.255605381165921</c:v>
                </c:pt>
                <c:pt idx="588">
                  <c:v>85.400597907324354</c:v>
                </c:pt>
                <c:pt idx="589">
                  <c:v>85.545590433482801</c:v>
                </c:pt>
                <c:pt idx="590">
                  <c:v>85.690582959641247</c:v>
                </c:pt>
                <c:pt idx="591">
                  <c:v>85.835575485799694</c:v>
                </c:pt>
                <c:pt idx="592">
                  <c:v>85.980568011958141</c:v>
                </c:pt>
                <c:pt idx="593">
                  <c:v>86.125560538116588</c:v>
                </c:pt>
                <c:pt idx="594">
                  <c:v>86.270553064275035</c:v>
                </c:pt>
                <c:pt idx="595">
                  <c:v>86.415545590433481</c:v>
                </c:pt>
                <c:pt idx="596">
                  <c:v>86.560538116591928</c:v>
                </c:pt>
                <c:pt idx="597">
                  <c:v>86.705530642750375</c:v>
                </c:pt>
                <c:pt idx="598">
                  <c:v>86.850523168908822</c:v>
                </c:pt>
                <c:pt idx="599">
                  <c:v>86.995515695067255</c:v>
                </c:pt>
                <c:pt idx="600">
                  <c:v>87.140508221225701</c:v>
                </c:pt>
                <c:pt idx="601">
                  <c:v>87.285500747384148</c:v>
                </c:pt>
                <c:pt idx="602">
                  <c:v>87.430493273542595</c:v>
                </c:pt>
                <c:pt idx="603">
                  <c:v>87.575485799701042</c:v>
                </c:pt>
                <c:pt idx="604">
                  <c:v>87.720478325859489</c:v>
                </c:pt>
                <c:pt idx="605">
                  <c:v>87.865470852017935</c:v>
                </c:pt>
                <c:pt idx="606">
                  <c:v>88.010463378176382</c:v>
                </c:pt>
                <c:pt idx="607">
                  <c:v>88.155455904334829</c:v>
                </c:pt>
                <c:pt idx="608">
                  <c:v>88.300448430493276</c:v>
                </c:pt>
                <c:pt idx="609">
                  <c:v>88.445440956651709</c:v>
                </c:pt>
                <c:pt idx="610">
                  <c:v>88.590433482810155</c:v>
                </c:pt>
                <c:pt idx="611">
                  <c:v>88.735426008968602</c:v>
                </c:pt>
                <c:pt idx="612">
                  <c:v>88.880418535127049</c:v>
                </c:pt>
                <c:pt idx="613">
                  <c:v>89.025411061285496</c:v>
                </c:pt>
                <c:pt idx="614">
                  <c:v>89.170403587443943</c:v>
                </c:pt>
                <c:pt idx="615">
                  <c:v>89.31539611360239</c:v>
                </c:pt>
                <c:pt idx="616">
                  <c:v>89.460388639760836</c:v>
                </c:pt>
                <c:pt idx="617">
                  <c:v>89.605381165919283</c:v>
                </c:pt>
                <c:pt idx="618">
                  <c:v>89.75037369207773</c:v>
                </c:pt>
                <c:pt idx="619">
                  <c:v>89.895366218236163</c:v>
                </c:pt>
                <c:pt idx="620">
                  <c:v>90.040358744394609</c:v>
                </c:pt>
                <c:pt idx="621">
                  <c:v>90.185351270553056</c:v>
                </c:pt>
                <c:pt idx="622">
                  <c:v>90.330343796711503</c:v>
                </c:pt>
                <c:pt idx="623">
                  <c:v>90.47533632286995</c:v>
                </c:pt>
                <c:pt idx="624">
                  <c:v>90.620328849028397</c:v>
                </c:pt>
                <c:pt idx="625">
                  <c:v>90.765321375186844</c:v>
                </c:pt>
                <c:pt idx="626">
                  <c:v>90.91031390134529</c:v>
                </c:pt>
                <c:pt idx="627">
                  <c:v>91.055306427503737</c:v>
                </c:pt>
                <c:pt idx="628">
                  <c:v>91.200298953662184</c:v>
                </c:pt>
                <c:pt idx="629">
                  <c:v>91.345291479820617</c:v>
                </c:pt>
                <c:pt idx="630">
                  <c:v>91.490284005979063</c:v>
                </c:pt>
                <c:pt idx="631">
                  <c:v>91.63527653213751</c:v>
                </c:pt>
                <c:pt idx="632">
                  <c:v>91.780269058295957</c:v>
                </c:pt>
                <c:pt idx="633">
                  <c:v>91.925261584454404</c:v>
                </c:pt>
                <c:pt idx="634">
                  <c:v>92.070254110612851</c:v>
                </c:pt>
                <c:pt idx="635">
                  <c:v>92.215246636771298</c:v>
                </c:pt>
                <c:pt idx="636">
                  <c:v>92.360239162929744</c:v>
                </c:pt>
                <c:pt idx="637">
                  <c:v>92.505231689088191</c:v>
                </c:pt>
                <c:pt idx="638">
                  <c:v>92.650224215246638</c:v>
                </c:pt>
                <c:pt idx="639">
                  <c:v>92.795216741405085</c:v>
                </c:pt>
                <c:pt idx="640">
                  <c:v>92.940209267563517</c:v>
                </c:pt>
                <c:pt idx="641">
                  <c:v>93.085201793721964</c:v>
                </c:pt>
                <c:pt idx="642">
                  <c:v>93.230194319880411</c:v>
                </c:pt>
                <c:pt idx="643">
                  <c:v>93.375186846038858</c:v>
                </c:pt>
                <c:pt idx="644">
                  <c:v>93.520179372197305</c:v>
                </c:pt>
                <c:pt idx="645">
                  <c:v>93.665171898355752</c:v>
                </c:pt>
                <c:pt idx="646">
                  <c:v>93.810164424514198</c:v>
                </c:pt>
                <c:pt idx="647">
                  <c:v>93.955156950672645</c:v>
                </c:pt>
                <c:pt idx="648">
                  <c:v>94.100149476831092</c:v>
                </c:pt>
                <c:pt idx="649">
                  <c:v>94.245142002989539</c:v>
                </c:pt>
                <c:pt idx="650">
                  <c:v>94.390134529147971</c:v>
                </c:pt>
                <c:pt idx="651">
                  <c:v>94.535127055306418</c:v>
                </c:pt>
                <c:pt idx="652">
                  <c:v>94.680119581464865</c:v>
                </c:pt>
                <c:pt idx="653">
                  <c:v>94.825112107623312</c:v>
                </c:pt>
                <c:pt idx="654">
                  <c:v>94.970104633781759</c:v>
                </c:pt>
                <c:pt idx="655">
                  <c:v>95.115097159940206</c:v>
                </c:pt>
                <c:pt idx="656">
                  <c:v>95.260089686098652</c:v>
                </c:pt>
                <c:pt idx="657">
                  <c:v>95.405082212257099</c:v>
                </c:pt>
                <c:pt idx="658">
                  <c:v>95.550074738415546</c:v>
                </c:pt>
                <c:pt idx="659">
                  <c:v>95.695067264573993</c:v>
                </c:pt>
                <c:pt idx="660">
                  <c:v>95.840059790732425</c:v>
                </c:pt>
                <c:pt idx="661">
                  <c:v>95.985052316890872</c:v>
                </c:pt>
                <c:pt idx="662">
                  <c:v>96.130044843049319</c:v>
                </c:pt>
                <c:pt idx="663">
                  <c:v>96.275037369207766</c:v>
                </c:pt>
                <c:pt idx="664">
                  <c:v>96.420029895366213</c:v>
                </c:pt>
                <c:pt idx="665">
                  <c:v>96.56502242152466</c:v>
                </c:pt>
                <c:pt idx="666">
                  <c:v>96.710014947683106</c:v>
                </c:pt>
                <c:pt idx="667">
                  <c:v>96.855007473841553</c:v>
                </c:pt>
                <c:pt idx="668">
                  <c:v>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8E5-48B7-9CDC-5D16CFC3C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155663"/>
        <c:axId val="824147759"/>
      </c:scatterChart>
      <c:valAx>
        <c:axId val="82415566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# Cases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47759"/>
        <c:crosses val="autoZero"/>
        <c:crossBetween val="midCat"/>
      </c:valAx>
      <c:valAx>
        <c:axId val="824147759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Cumulative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55663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Decile-wise lift chart (test dataset)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LR_TestLiftChart!$BE$4:$BE$13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cat>
          <c:val>
            <c:numRef>
              <c:f>LR_TestLiftChart!$BF$4:$BF$13</c:f>
              <c:numCache>
                <c:formatCode>General</c:formatCode>
                <c:ptCount val="10"/>
                <c:pt idx="0">
                  <c:v>2.7169634489222121</c:v>
                </c:pt>
                <c:pt idx="1">
                  <c:v>2.2989690721649487</c:v>
                </c:pt>
                <c:pt idx="2">
                  <c:v>2.4034676663542647</c:v>
                </c:pt>
                <c:pt idx="3">
                  <c:v>1.0449859418931586</c:v>
                </c:pt>
                <c:pt idx="4">
                  <c:v>0.41799437675726342</c:v>
                </c:pt>
                <c:pt idx="5">
                  <c:v>0.41799437675726342</c:v>
                </c:pt>
                <c:pt idx="6">
                  <c:v>0.20899718837863171</c:v>
                </c:pt>
                <c:pt idx="7">
                  <c:v>0.10449859418931585</c:v>
                </c:pt>
                <c:pt idx="8">
                  <c:v>0.31349578256794758</c:v>
                </c:pt>
                <c:pt idx="9">
                  <c:v>0.20899718837863171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E-4B23-92C6-83C775E9C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24148175"/>
        <c:axId val="824144015"/>
      </c:barChart>
      <c:catAx>
        <c:axId val="82414817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44015"/>
        <c:crosses val="autoZero"/>
        <c:auto val="1"/>
        <c:lblAlgn val="ctr"/>
        <c:lblOffset val="100"/>
        <c:noMultiLvlLbl val="0"/>
      </c:catAx>
      <c:valAx>
        <c:axId val="824144015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Decile mean / Global mean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48175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ROC Curve, AUC = 0.803601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LogReg Classifier</c:v>
          </c:tx>
          <c:spPr>
            <a:ln w="6350"/>
          </c:spPr>
          <c:marker>
            <c:symbol val="none"/>
          </c:marker>
          <c:xVal>
            <c:numRef>
              <c:f>LR_TestLiftChart!$BZ$2:$BZ$671</c:f>
              <c:numCache>
                <c:formatCode>General</c:formatCode>
                <c:ptCount val="67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1.7482517482517483E-3</c:v>
                </c:pt>
                <c:pt idx="4">
                  <c:v>1.7482517482517483E-3</c:v>
                </c:pt>
                <c:pt idx="5">
                  <c:v>1.7482517482517483E-3</c:v>
                </c:pt>
                <c:pt idx="6">
                  <c:v>1.7482517482517483E-3</c:v>
                </c:pt>
                <c:pt idx="7">
                  <c:v>3.4965034965034965E-3</c:v>
                </c:pt>
                <c:pt idx="8">
                  <c:v>3.4965034965034965E-3</c:v>
                </c:pt>
                <c:pt idx="9">
                  <c:v>5.244755244755245E-3</c:v>
                </c:pt>
                <c:pt idx="10">
                  <c:v>5.244755244755245E-3</c:v>
                </c:pt>
                <c:pt idx="11">
                  <c:v>5.244755244755245E-3</c:v>
                </c:pt>
                <c:pt idx="12">
                  <c:v>5.244755244755245E-3</c:v>
                </c:pt>
                <c:pt idx="13">
                  <c:v>6.993006993006993E-3</c:v>
                </c:pt>
                <c:pt idx="14">
                  <c:v>6.993006993006993E-3</c:v>
                </c:pt>
                <c:pt idx="15">
                  <c:v>8.7412587412587419E-3</c:v>
                </c:pt>
                <c:pt idx="16">
                  <c:v>1.048951048951049E-2</c:v>
                </c:pt>
                <c:pt idx="17">
                  <c:v>1.048951048951049E-2</c:v>
                </c:pt>
                <c:pt idx="18">
                  <c:v>1.2237762237762238E-2</c:v>
                </c:pt>
                <c:pt idx="19">
                  <c:v>1.2237762237762238E-2</c:v>
                </c:pt>
                <c:pt idx="20">
                  <c:v>1.3986013986013986E-2</c:v>
                </c:pt>
                <c:pt idx="21">
                  <c:v>1.5734265734265736E-2</c:v>
                </c:pt>
                <c:pt idx="22">
                  <c:v>1.5734265734265736E-2</c:v>
                </c:pt>
                <c:pt idx="23">
                  <c:v>1.7482517482517484E-2</c:v>
                </c:pt>
                <c:pt idx="24">
                  <c:v>1.9230769230769232E-2</c:v>
                </c:pt>
                <c:pt idx="25">
                  <c:v>1.9230769230769232E-2</c:v>
                </c:pt>
                <c:pt idx="26">
                  <c:v>2.097902097902098E-2</c:v>
                </c:pt>
                <c:pt idx="27">
                  <c:v>2.097902097902098E-2</c:v>
                </c:pt>
                <c:pt idx="28">
                  <c:v>2.2727272727272728E-2</c:v>
                </c:pt>
                <c:pt idx="29">
                  <c:v>2.4475524475524476E-2</c:v>
                </c:pt>
                <c:pt idx="30">
                  <c:v>2.4475524475524476E-2</c:v>
                </c:pt>
                <c:pt idx="31">
                  <c:v>2.6223776223776224E-2</c:v>
                </c:pt>
                <c:pt idx="32">
                  <c:v>2.6223776223776224E-2</c:v>
                </c:pt>
                <c:pt idx="33">
                  <c:v>2.7972027972027972E-2</c:v>
                </c:pt>
                <c:pt idx="34">
                  <c:v>2.7972027972027972E-2</c:v>
                </c:pt>
                <c:pt idx="35">
                  <c:v>2.972027972027972E-2</c:v>
                </c:pt>
                <c:pt idx="36">
                  <c:v>3.1468531468531472E-2</c:v>
                </c:pt>
                <c:pt idx="37">
                  <c:v>3.1468531468531472E-2</c:v>
                </c:pt>
                <c:pt idx="38">
                  <c:v>3.3216783216783216E-2</c:v>
                </c:pt>
                <c:pt idx="39">
                  <c:v>3.4965034965034968E-2</c:v>
                </c:pt>
                <c:pt idx="40">
                  <c:v>3.4965034965034968E-2</c:v>
                </c:pt>
                <c:pt idx="41">
                  <c:v>3.6713286713286712E-2</c:v>
                </c:pt>
                <c:pt idx="42">
                  <c:v>3.6713286713286712E-2</c:v>
                </c:pt>
                <c:pt idx="43">
                  <c:v>3.8461538461538464E-2</c:v>
                </c:pt>
                <c:pt idx="44">
                  <c:v>3.8461538461538464E-2</c:v>
                </c:pt>
                <c:pt idx="45">
                  <c:v>4.0209790209790208E-2</c:v>
                </c:pt>
                <c:pt idx="46">
                  <c:v>4.195804195804196E-2</c:v>
                </c:pt>
                <c:pt idx="47">
                  <c:v>4.3706293706293704E-2</c:v>
                </c:pt>
                <c:pt idx="48">
                  <c:v>4.3706293706293704E-2</c:v>
                </c:pt>
                <c:pt idx="49">
                  <c:v>4.3706293706293704E-2</c:v>
                </c:pt>
                <c:pt idx="50">
                  <c:v>4.5454545454545456E-2</c:v>
                </c:pt>
                <c:pt idx="51">
                  <c:v>4.72027972027972E-2</c:v>
                </c:pt>
                <c:pt idx="52">
                  <c:v>4.72027972027972E-2</c:v>
                </c:pt>
                <c:pt idx="53">
                  <c:v>4.8951048951048952E-2</c:v>
                </c:pt>
                <c:pt idx="54">
                  <c:v>5.0699300699300696E-2</c:v>
                </c:pt>
                <c:pt idx="55">
                  <c:v>5.2447552447552448E-2</c:v>
                </c:pt>
                <c:pt idx="56">
                  <c:v>5.4195804195804193E-2</c:v>
                </c:pt>
                <c:pt idx="57">
                  <c:v>5.5944055944055944E-2</c:v>
                </c:pt>
                <c:pt idx="58">
                  <c:v>5.7692307692307696E-2</c:v>
                </c:pt>
                <c:pt idx="59">
                  <c:v>5.944055944055944E-2</c:v>
                </c:pt>
                <c:pt idx="60">
                  <c:v>6.1188811188811192E-2</c:v>
                </c:pt>
                <c:pt idx="61">
                  <c:v>6.2937062937062943E-2</c:v>
                </c:pt>
                <c:pt idx="62">
                  <c:v>6.2937062937062943E-2</c:v>
                </c:pt>
                <c:pt idx="63">
                  <c:v>6.4685314685314688E-2</c:v>
                </c:pt>
                <c:pt idx="64">
                  <c:v>6.6433566433566432E-2</c:v>
                </c:pt>
                <c:pt idx="65">
                  <c:v>6.8181818181818177E-2</c:v>
                </c:pt>
                <c:pt idx="66">
                  <c:v>6.9930069930069935E-2</c:v>
                </c:pt>
                <c:pt idx="67">
                  <c:v>7.167832167832168E-2</c:v>
                </c:pt>
                <c:pt idx="68">
                  <c:v>7.167832167832168E-2</c:v>
                </c:pt>
                <c:pt idx="69">
                  <c:v>7.3426573426573424E-2</c:v>
                </c:pt>
                <c:pt idx="70">
                  <c:v>7.3426573426573424E-2</c:v>
                </c:pt>
                <c:pt idx="71">
                  <c:v>7.3426573426573424E-2</c:v>
                </c:pt>
                <c:pt idx="72">
                  <c:v>7.5174825174825169E-2</c:v>
                </c:pt>
                <c:pt idx="73">
                  <c:v>7.5174825174825169E-2</c:v>
                </c:pt>
                <c:pt idx="74">
                  <c:v>7.6923076923076927E-2</c:v>
                </c:pt>
                <c:pt idx="75">
                  <c:v>7.8671328671328672E-2</c:v>
                </c:pt>
                <c:pt idx="76">
                  <c:v>8.0419580419580416E-2</c:v>
                </c:pt>
                <c:pt idx="77">
                  <c:v>8.2167832167832161E-2</c:v>
                </c:pt>
                <c:pt idx="78">
                  <c:v>8.2167832167832161E-2</c:v>
                </c:pt>
                <c:pt idx="79">
                  <c:v>8.2167832167832161E-2</c:v>
                </c:pt>
                <c:pt idx="80">
                  <c:v>8.3916083916083919E-2</c:v>
                </c:pt>
                <c:pt idx="81">
                  <c:v>8.5664335664335664E-2</c:v>
                </c:pt>
                <c:pt idx="82">
                  <c:v>8.5664335664335664E-2</c:v>
                </c:pt>
                <c:pt idx="83">
                  <c:v>8.5664335664335664E-2</c:v>
                </c:pt>
                <c:pt idx="84">
                  <c:v>8.5664335664335664E-2</c:v>
                </c:pt>
                <c:pt idx="85">
                  <c:v>8.5664335664335664E-2</c:v>
                </c:pt>
                <c:pt idx="86">
                  <c:v>8.5664335664335664E-2</c:v>
                </c:pt>
                <c:pt idx="87">
                  <c:v>8.7412587412587409E-2</c:v>
                </c:pt>
                <c:pt idx="88">
                  <c:v>8.7412587412587409E-2</c:v>
                </c:pt>
                <c:pt idx="89">
                  <c:v>8.9160839160839167E-2</c:v>
                </c:pt>
                <c:pt idx="90">
                  <c:v>9.0909090909090912E-2</c:v>
                </c:pt>
                <c:pt idx="91">
                  <c:v>9.2657342657342656E-2</c:v>
                </c:pt>
                <c:pt idx="92">
                  <c:v>9.4405594405594401E-2</c:v>
                </c:pt>
                <c:pt idx="93">
                  <c:v>9.6153846153846159E-2</c:v>
                </c:pt>
                <c:pt idx="94">
                  <c:v>9.7902097902097904E-2</c:v>
                </c:pt>
                <c:pt idx="95">
                  <c:v>9.9650349650349648E-2</c:v>
                </c:pt>
                <c:pt idx="96">
                  <c:v>0.10139860139860139</c:v>
                </c:pt>
                <c:pt idx="97">
                  <c:v>0.10314685314685315</c:v>
                </c:pt>
                <c:pt idx="98">
                  <c:v>0.1048951048951049</c:v>
                </c:pt>
                <c:pt idx="99">
                  <c:v>0.10664335664335664</c:v>
                </c:pt>
                <c:pt idx="100">
                  <c:v>0.10839160839160839</c:v>
                </c:pt>
                <c:pt idx="101">
                  <c:v>0.11013986013986014</c:v>
                </c:pt>
                <c:pt idx="102">
                  <c:v>0.11188811188811189</c:v>
                </c:pt>
                <c:pt idx="103">
                  <c:v>0.11363636363636363</c:v>
                </c:pt>
                <c:pt idx="104">
                  <c:v>0.11538461538461539</c:v>
                </c:pt>
                <c:pt idx="105">
                  <c:v>0.11538461538461539</c:v>
                </c:pt>
                <c:pt idx="106">
                  <c:v>0.11538461538461539</c:v>
                </c:pt>
                <c:pt idx="107">
                  <c:v>0.11713286713286714</c:v>
                </c:pt>
                <c:pt idx="108">
                  <c:v>0.11888111888111888</c:v>
                </c:pt>
                <c:pt idx="109">
                  <c:v>0.11888111888111888</c:v>
                </c:pt>
                <c:pt idx="110">
                  <c:v>0.12062937062937062</c:v>
                </c:pt>
                <c:pt idx="111">
                  <c:v>0.12062937062937062</c:v>
                </c:pt>
                <c:pt idx="112">
                  <c:v>0.12237762237762238</c:v>
                </c:pt>
                <c:pt idx="113">
                  <c:v>0.12412587412587413</c:v>
                </c:pt>
                <c:pt idx="114">
                  <c:v>0.12412587412587413</c:v>
                </c:pt>
                <c:pt idx="115">
                  <c:v>0.12587412587412589</c:v>
                </c:pt>
                <c:pt idx="116">
                  <c:v>0.12762237762237763</c:v>
                </c:pt>
                <c:pt idx="117">
                  <c:v>0.12937062937062938</c:v>
                </c:pt>
                <c:pt idx="118">
                  <c:v>0.12937062937062938</c:v>
                </c:pt>
                <c:pt idx="119">
                  <c:v>0.13111888111888112</c:v>
                </c:pt>
                <c:pt idx="120">
                  <c:v>0.13286713286713286</c:v>
                </c:pt>
                <c:pt idx="121">
                  <c:v>0.13461538461538461</c:v>
                </c:pt>
                <c:pt idx="122">
                  <c:v>0.13636363636363635</c:v>
                </c:pt>
                <c:pt idx="123">
                  <c:v>0.1381118881118881</c:v>
                </c:pt>
                <c:pt idx="124">
                  <c:v>0.13986013986013987</c:v>
                </c:pt>
                <c:pt idx="125">
                  <c:v>0.14160839160839161</c:v>
                </c:pt>
                <c:pt idx="126">
                  <c:v>0.14160839160839161</c:v>
                </c:pt>
                <c:pt idx="127">
                  <c:v>0.14160839160839161</c:v>
                </c:pt>
                <c:pt idx="128">
                  <c:v>0.14335664335664336</c:v>
                </c:pt>
                <c:pt idx="129">
                  <c:v>0.1451048951048951</c:v>
                </c:pt>
                <c:pt idx="130">
                  <c:v>0.14685314685314685</c:v>
                </c:pt>
                <c:pt idx="131">
                  <c:v>0.14685314685314685</c:v>
                </c:pt>
                <c:pt idx="132">
                  <c:v>0.14685314685314685</c:v>
                </c:pt>
                <c:pt idx="133">
                  <c:v>0.14860139860139859</c:v>
                </c:pt>
                <c:pt idx="134">
                  <c:v>0.14860139860139859</c:v>
                </c:pt>
                <c:pt idx="135">
                  <c:v>0.15034965034965034</c:v>
                </c:pt>
                <c:pt idx="136">
                  <c:v>0.15209790209790211</c:v>
                </c:pt>
                <c:pt idx="137">
                  <c:v>0.15384615384615385</c:v>
                </c:pt>
                <c:pt idx="138">
                  <c:v>0.1555944055944056</c:v>
                </c:pt>
                <c:pt idx="139">
                  <c:v>0.1555944055944056</c:v>
                </c:pt>
                <c:pt idx="140">
                  <c:v>0.1555944055944056</c:v>
                </c:pt>
                <c:pt idx="141">
                  <c:v>0.1555944055944056</c:v>
                </c:pt>
                <c:pt idx="142">
                  <c:v>0.15734265734265734</c:v>
                </c:pt>
                <c:pt idx="143">
                  <c:v>0.15909090909090909</c:v>
                </c:pt>
                <c:pt idx="144">
                  <c:v>0.16083916083916083</c:v>
                </c:pt>
                <c:pt idx="145">
                  <c:v>0.16258741258741258</c:v>
                </c:pt>
                <c:pt idx="146">
                  <c:v>0.16258741258741258</c:v>
                </c:pt>
                <c:pt idx="147">
                  <c:v>0.16433566433566432</c:v>
                </c:pt>
                <c:pt idx="148">
                  <c:v>0.16433566433566432</c:v>
                </c:pt>
                <c:pt idx="149">
                  <c:v>0.16608391608391609</c:v>
                </c:pt>
                <c:pt idx="150">
                  <c:v>0.16783216783216784</c:v>
                </c:pt>
                <c:pt idx="151">
                  <c:v>0.16783216783216784</c:v>
                </c:pt>
                <c:pt idx="152">
                  <c:v>0.16783216783216784</c:v>
                </c:pt>
                <c:pt idx="153">
                  <c:v>0.16783216783216784</c:v>
                </c:pt>
                <c:pt idx="154">
                  <c:v>0.16958041958041958</c:v>
                </c:pt>
                <c:pt idx="155">
                  <c:v>0.17132867132867133</c:v>
                </c:pt>
                <c:pt idx="156">
                  <c:v>0.17307692307692307</c:v>
                </c:pt>
                <c:pt idx="157">
                  <c:v>0.17482517482517482</c:v>
                </c:pt>
                <c:pt idx="158">
                  <c:v>0.17657342657342656</c:v>
                </c:pt>
                <c:pt idx="159">
                  <c:v>0.17657342657342656</c:v>
                </c:pt>
                <c:pt idx="160">
                  <c:v>0.17657342657342656</c:v>
                </c:pt>
                <c:pt idx="161">
                  <c:v>0.17832167832167833</c:v>
                </c:pt>
                <c:pt idx="162">
                  <c:v>0.18006993006993008</c:v>
                </c:pt>
                <c:pt idx="163">
                  <c:v>0.18006993006993008</c:v>
                </c:pt>
                <c:pt idx="164">
                  <c:v>0.18181818181818182</c:v>
                </c:pt>
                <c:pt idx="165">
                  <c:v>0.18181818181818182</c:v>
                </c:pt>
                <c:pt idx="166">
                  <c:v>0.18356643356643357</c:v>
                </c:pt>
                <c:pt idx="167">
                  <c:v>0.18531468531468531</c:v>
                </c:pt>
                <c:pt idx="168">
                  <c:v>0.18706293706293706</c:v>
                </c:pt>
                <c:pt idx="169">
                  <c:v>0.18706293706293706</c:v>
                </c:pt>
                <c:pt idx="170">
                  <c:v>0.18706293706293706</c:v>
                </c:pt>
                <c:pt idx="171">
                  <c:v>0.1888111888111888</c:v>
                </c:pt>
                <c:pt idx="172">
                  <c:v>0.19055944055944055</c:v>
                </c:pt>
                <c:pt idx="173">
                  <c:v>0.19055944055944055</c:v>
                </c:pt>
                <c:pt idx="174">
                  <c:v>0.19230769230769232</c:v>
                </c:pt>
                <c:pt idx="175">
                  <c:v>0.19405594405594406</c:v>
                </c:pt>
                <c:pt idx="176">
                  <c:v>0.19405594405594406</c:v>
                </c:pt>
                <c:pt idx="177">
                  <c:v>0.19580419580419581</c:v>
                </c:pt>
                <c:pt idx="178">
                  <c:v>0.19580419580419581</c:v>
                </c:pt>
                <c:pt idx="179">
                  <c:v>0.19755244755244755</c:v>
                </c:pt>
                <c:pt idx="180">
                  <c:v>0.1993006993006993</c:v>
                </c:pt>
                <c:pt idx="181">
                  <c:v>0.20104895104895104</c:v>
                </c:pt>
                <c:pt idx="182">
                  <c:v>0.20279720279720279</c:v>
                </c:pt>
                <c:pt idx="183">
                  <c:v>0.20279720279720279</c:v>
                </c:pt>
                <c:pt idx="184">
                  <c:v>0.20454545454545456</c:v>
                </c:pt>
                <c:pt idx="185">
                  <c:v>0.2062937062937063</c:v>
                </c:pt>
                <c:pt idx="186">
                  <c:v>0.20804195804195805</c:v>
                </c:pt>
                <c:pt idx="187">
                  <c:v>0.20979020979020979</c:v>
                </c:pt>
                <c:pt idx="188">
                  <c:v>0.20979020979020979</c:v>
                </c:pt>
                <c:pt idx="189">
                  <c:v>0.21153846153846154</c:v>
                </c:pt>
                <c:pt idx="190">
                  <c:v>0.21328671328671328</c:v>
                </c:pt>
                <c:pt idx="191">
                  <c:v>0.21503496503496503</c:v>
                </c:pt>
                <c:pt idx="192">
                  <c:v>0.21678321678321677</c:v>
                </c:pt>
                <c:pt idx="193">
                  <c:v>0.21853146853146854</c:v>
                </c:pt>
                <c:pt idx="194">
                  <c:v>0.21853146853146854</c:v>
                </c:pt>
                <c:pt idx="195">
                  <c:v>0.21853146853146854</c:v>
                </c:pt>
                <c:pt idx="196">
                  <c:v>0.22027972027972029</c:v>
                </c:pt>
                <c:pt idx="197">
                  <c:v>0.22202797202797203</c:v>
                </c:pt>
                <c:pt idx="198">
                  <c:v>0.22202797202797203</c:v>
                </c:pt>
                <c:pt idx="199">
                  <c:v>0.22202797202797203</c:v>
                </c:pt>
                <c:pt idx="200">
                  <c:v>0.22377622377622378</c:v>
                </c:pt>
                <c:pt idx="201">
                  <c:v>0.22552447552447552</c:v>
                </c:pt>
                <c:pt idx="202">
                  <c:v>0.22727272727272727</c:v>
                </c:pt>
                <c:pt idx="203">
                  <c:v>0.22902097902097901</c:v>
                </c:pt>
                <c:pt idx="204">
                  <c:v>0.23076923076923078</c:v>
                </c:pt>
                <c:pt idx="205">
                  <c:v>0.23251748251748253</c:v>
                </c:pt>
                <c:pt idx="206">
                  <c:v>0.23426573426573427</c:v>
                </c:pt>
                <c:pt idx="207">
                  <c:v>0.23426573426573427</c:v>
                </c:pt>
                <c:pt idx="208">
                  <c:v>0.23601398601398602</c:v>
                </c:pt>
                <c:pt idx="209">
                  <c:v>0.23601398601398602</c:v>
                </c:pt>
                <c:pt idx="210">
                  <c:v>0.23776223776223776</c:v>
                </c:pt>
                <c:pt idx="211">
                  <c:v>0.2395104895104895</c:v>
                </c:pt>
                <c:pt idx="212">
                  <c:v>0.2395104895104895</c:v>
                </c:pt>
                <c:pt idx="213">
                  <c:v>0.24125874125874125</c:v>
                </c:pt>
                <c:pt idx="214">
                  <c:v>0.24300699300699299</c:v>
                </c:pt>
                <c:pt idx="215">
                  <c:v>0.24300699300699299</c:v>
                </c:pt>
                <c:pt idx="216">
                  <c:v>0.24475524475524477</c:v>
                </c:pt>
                <c:pt idx="217">
                  <c:v>0.24650349650349651</c:v>
                </c:pt>
                <c:pt idx="218">
                  <c:v>0.24825174825174826</c:v>
                </c:pt>
                <c:pt idx="219">
                  <c:v>0.25</c:v>
                </c:pt>
                <c:pt idx="220">
                  <c:v>0.25</c:v>
                </c:pt>
                <c:pt idx="221">
                  <c:v>0.25174825174825177</c:v>
                </c:pt>
                <c:pt idx="222">
                  <c:v>0.25349650349650349</c:v>
                </c:pt>
                <c:pt idx="223">
                  <c:v>0.25524475524475526</c:v>
                </c:pt>
                <c:pt idx="224">
                  <c:v>0.25699300699300698</c:v>
                </c:pt>
                <c:pt idx="225">
                  <c:v>0.25874125874125875</c:v>
                </c:pt>
                <c:pt idx="226">
                  <c:v>0.26048951048951047</c:v>
                </c:pt>
                <c:pt idx="227">
                  <c:v>0.26223776223776224</c:v>
                </c:pt>
                <c:pt idx="228">
                  <c:v>0.26398601398601401</c:v>
                </c:pt>
                <c:pt idx="229">
                  <c:v>0.26573426573426573</c:v>
                </c:pt>
                <c:pt idx="230">
                  <c:v>0.2674825174825175</c:v>
                </c:pt>
                <c:pt idx="231">
                  <c:v>0.2674825174825175</c:v>
                </c:pt>
                <c:pt idx="232">
                  <c:v>0.26923076923076922</c:v>
                </c:pt>
                <c:pt idx="233">
                  <c:v>0.27097902097902099</c:v>
                </c:pt>
                <c:pt idx="234">
                  <c:v>0.27272727272727271</c:v>
                </c:pt>
                <c:pt idx="235">
                  <c:v>0.27447552447552448</c:v>
                </c:pt>
                <c:pt idx="236">
                  <c:v>0.2762237762237762</c:v>
                </c:pt>
                <c:pt idx="237">
                  <c:v>0.27797202797202797</c:v>
                </c:pt>
                <c:pt idx="238">
                  <c:v>0.27797202797202797</c:v>
                </c:pt>
                <c:pt idx="239">
                  <c:v>0.27972027972027974</c:v>
                </c:pt>
                <c:pt idx="240">
                  <c:v>0.28146853146853146</c:v>
                </c:pt>
                <c:pt idx="241">
                  <c:v>0.28321678321678323</c:v>
                </c:pt>
                <c:pt idx="242">
                  <c:v>0.28496503496503495</c:v>
                </c:pt>
                <c:pt idx="243">
                  <c:v>0.28671328671328672</c:v>
                </c:pt>
                <c:pt idx="244">
                  <c:v>0.28846153846153844</c:v>
                </c:pt>
                <c:pt idx="245">
                  <c:v>0.29020979020979021</c:v>
                </c:pt>
                <c:pt idx="246">
                  <c:v>0.29195804195804198</c:v>
                </c:pt>
                <c:pt idx="247">
                  <c:v>0.2937062937062937</c:v>
                </c:pt>
                <c:pt idx="248">
                  <c:v>0.29545454545454547</c:v>
                </c:pt>
                <c:pt idx="249">
                  <c:v>0.29720279720279719</c:v>
                </c:pt>
                <c:pt idx="250">
                  <c:v>0.29895104895104896</c:v>
                </c:pt>
                <c:pt idx="251">
                  <c:v>0.30069930069930068</c:v>
                </c:pt>
                <c:pt idx="252">
                  <c:v>0.30069930069930068</c:v>
                </c:pt>
                <c:pt idx="253">
                  <c:v>0.30244755244755245</c:v>
                </c:pt>
                <c:pt idx="254">
                  <c:v>0.30419580419580422</c:v>
                </c:pt>
                <c:pt idx="255">
                  <c:v>0.30594405594405594</c:v>
                </c:pt>
                <c:pt idx="256">
                  <c:v>0.30769230769230771</c:v>
                </c:pt>
                <c:pt idx="257">
                  <c:v>0.30944055944055943</c:v>
                </c:pt>
                <c:pt idx="258">
                  <c:v>0.3111888111888112</c:v>
                </c:pt>
                <c:pt idx="259">
                  <c:v>0.31293706293706292</c:v>
                </c:pt>
                <c:pt idx="260">
                  <c:v>0.31468531468531469</c:v>
                </c:pt>
                <c:pt idx="261">
                  <c:v>0.31643356643356646</c:v>
                </c:pt>
                <c:pt idx="262">
                  <c:v>0.31643356643356646</c:v>
                </c:pt>
                <c:pt idx="263">
                  <c:v>0.31818181818181818</c:v>
                </c:pt>
                <c:pt idx="264">
                  <c:v>0.31993006993006995</c:v>
                </c:pt>
                <c:pt idx="265">
                  <c:v>0.32167832167832167</c:v>
                </c:pt>
                <c:pt idx="266">
                  <c:v>0.32342657342657344</c:v>
                </c:pt>
                <c:pt idx="267">
                  <c:v>0.32517482517482516</c:v>
                </c:pt>
                <c:pt idx="268">
                  <c:v>0.32692307692307693</c:v>
                </c:pt>
                <c:pt idx="269">
                  <c:v>0.32867132867132864</c:v>
                </c:pt>
                <c:pt idx="270">
                  <c:v>0.33041958041958042</c:v>
                </c:pt>
                <c:pt idx="271">
                  <c:v>0.33216783216783219</c:v>
                </c:pt>
                <c:pt idx="272">
                  <c:v>0.33391608391608391</c:v>
                </c:pt>
                <c:pt idx="273">
                  <c:v>0.33391608391608391</c:v>
                </c:pt>
                <c:pt idx="274">
                  <c:v>0.33566433566433568</c:v>
                </c:pt>
                <c:pt idx="275">
                  <c:v>0.33741258741258739</c:v>
                </c:pt>
                <c:pt idx="276">
                  <c:v>0.33916083916083917</c:v>
                </c:pt>
                <c:pt idx="277">
                  <c:v>0.34090909090909088</c:v>
                </c:pt>
                <c:pt idx="278">
                  <c:v>0.34265734265734266</c:v>
                </c:pt>
                <c:pt idx="279">
                  <c:v>0.34440559440559443</c:v>
                </c:pt>
                <c:pt idx="280">
                  <c:v>0.34615384615384615</c:v>
                </c:pt>
                <c:pt idx="281">
                  <c:v>0.34790209790209792</c:v>
                </c:pt>
                <c:pt idx="282">
                  <c:v>0.34965034965034963</c:v>
                </c:pt>
                <c:pt idx="283">
                  <c:v>0.35139860139860141</c:v>
                </c:pt>
                <c:pt idx="284">
                  <c:v>0.35314685314685312</c:v>
                </c:pt>
                <c:pt idx="285">
                  <c:v>0.3548951048951049</c:v>
                </c:pt>
                <c:pt idx="286">
                  <c:v>0.35664335664335667</c:v>
                </c:pt>
                <c:pt idx="287">
                  <c:v>0.35839160839160839</c:v>
                </c:pt>
                <c:pt idx="288">
                  <c:v>0.35839160839160839</c:v>
                </c:pt>
                <c:pt idx="289">
                  <c:v>0.36013986013986016</c:v>
                </c:pt>
                <c:pt idx="290">
                  <c:v>0.36188811188811187</c:v>
                </c:pt>
                <c:pt idx="291">
                  <c:v>0.36363636363636365</c:v>
                </c:pt>
                <c:pt idx="292">
                  <c:v>0.36538461538461536</c:v>
                </c:pt>
                <c:pt idx="293">
                  <c:v>0.36538461538461536</c:v>
                </c:pt>
                <c:pt idx="294">
                  <c:v>0.36713286713286714</c:v>
                </c:pt>
                <c:pt idx="295">
                  <c:v>0.36888111888111891</c:v>
                </c:pt>
                <c:pt idx="296">
                  <c:v>0.37062937062937062</c:v>
                </c:pt>
                <c:pt idx="297">
                  <c:v>0.3723776223776224</c:v>
                </c:pt>
                <c:pt idx="298">
                  <c:v>0.37412587412587411</c:v>
                </c:pt>
                <c:pt idx="299">
                  <c:v>0.37587412587412589</c:v>
                </c:pt>
                <c:pt idx="300">
                  <c:v>0.3776223776223776</c:v>
                </c:pt>
                <c:pt idx="301">
                  <c:v>0.37937062937062938</c:v>
                </c:pt>
                <c:pt idx="302">
                  <c:v>0.38111888111888109</c:v>
                </c:pt>
                <c:pt idx="303">
                  <c:v>0.38286713286713286</c:v>
                </c:pt>
                <c:pt idx="304">
                  <c:v>0.38461538461538464</c:v>
                </c:pt>
                <c:pt idx="305">
                  <c:v>0.38636363636363635</c:v>
                </c:pt>
                <c:pt idx="306">
                  <c:v>0.38811188811188813</c:v>
                </c:pt>
                <c:pt idx="307">
                  <c:v>0.38986013986013984</c:v>
                </c:pt>
                <c:pt idx="308">
                  <c:v>0.39160839160839161</c:v>
                </c:pt>
                <c:pt idx="309">
                  <c:v>0.39160839160839161</c:v>
                </c:pt>
                <c:pt idx="310">
                  <c:v>0.39335664335664333</c:v>
                </c:pt>
                <c:pt idx="311">
                  <c:v>0.3951048951048951</c:v>
                </c:pt>
                <c:pt idx="312">
                  <c:v>0.39685314685314688</c:v>
                </c:pt>
                <c:pt idx="313">
                  <c:v>0.39860139860139859</c:v>
                </c:pt>
                <c:pt idx="314">
                  <c:v>0.40034965034965037</c:v>
                </c:pt>
                <c:pt idx="315">
                  <c:v>0.40209790209790208</c:v>
                </c:pt>
                <c:pt idx="316">
                  <c:v>0.40384615384615385</c:v>
                </c:pt>
                <c:pt idx="317">
                  <c:v>0.40559440559440557</c:v>
                </c:pt>
                <c:pt idx="318">
                  <c:v>0.40734265734265734</c:v>
                </c:pt>
                <c:pt idx="319">
                  <c:v>0.40909090909090912</c:v>
                </c:pt>
                <c:pt idx="320">
                  <c:v>0.41083916083916083</c:v>
                </c:pt>
                <c:pt idx="321">
                  <c:v>0.41258741258741261</c:v>
                </c:pt>
                <c:pt idx="322">
                  <c:v>0.41433566433566432</c:v>
                </c:pt>
                <c:pt idx="323">
                  <c:v>0.41608391608391609</c:v>
                </c:pt>
                <c:pt idx="324">
                  <c:v>0.41783216783216781</c:v>
                </c:pt>
                <c:pt idx="325">
                  <c:v>0.41958041958041958</c:v>
                </c:pt>
                <c:pt idx="326">
                  <c:v>0.42132867132867136</c:v>
                </c:pt>
                <c:pt idx="327">
                  <c:v>0.42307692307692307</c:v>
                </c:pt>
                <c:pt idx="328">
                  <c:v>0.42482517482517484</c:v>
                </c:pt>
                <c:pt idx="329">
                  <c:v>0.42657342657342656</c:v>
                </c:pt>
                <c:pt idx="330">
                  <c:v>0.42832167832167833</c:v>
                </c:pt>
                <c:pt idx="331">
                  <c:v>0.43006993006993005</c:v>
                </c:pt>
                <c:pt idx="332">
                  <c:v>0.43006993006993005</c:v>
                </c:pt>
                <c:pt idx="333">
                  <c:v>0.43006993006993005</c:v>
                </c:pt>
                <c:pt idx="334">
                  <c:v>0.43181818181818182</c:v>
                </c:pt>
                <c:pt idx="335">
                  <c:v>0.43356643356643354</c:v>
                </c:pt>
                <c:pt idx="336">
                  <c:v>0.43531468531468531</c:v>
                </c:pt>
                <c:pt idx="337">
                  <c:v>0.43706293706293708</c:v>
                </c:pt>
                <c:pt idx="338">
                  <c:v>0.4388111888111888</c:v>
                </c:pt>
                <c:pt idx="339">
                  <c:v>0.44055944055944057</c:v>
                </c:pt>
                <c:pt idx="340">
                  <c:v>0.44230769230769229</c:v>
                </c:pt>
                <c:pt idx="341">
                  <c:v>0.44405594405594406</c:v>
                </c:pt>
                <c:pt idx="342">
                  <c:v>0.44405594405594406</c:v>
                </c:pt>
                <c:pt idx="343">
                  <c:v>0.44580419580419578</c:v>
                </c:pt>
                <c:pt idx="344">
                  <c:v>0.44755244755244755</c:v>
                </c:pt>
                <c:pt idx="345">
                  <c:v>0.44930069930069932</c:v>
                </c:pt>
                <c:pt idx="346">
                  <c:v>0.45104895104895104</c:v>
                </c:pt>
                <c:pt idx="347">
                  <c:v>0.45279720279720281</c:v>
                </c:pt>
                <c:pt idx="348">
                  <c:v>0.45454545454545453</c:v>
                </c:pt>
                <c:pt idx="349">
                  <c:v>0.4562937062937063</c:v>
                </c:pt>
                <c:pt idx="350">
                  <c:v>0.45804195804195802</c:v>
                </c:pt>
                <c:pt idx="351">
                  <c:v>0.45979020979020979</c:v>
                </c:pt>
                <c:pt idx="352">
                  <c:v>0.46153846153846156</c:v>
                </c:pt>
                <c:pt idx="353">
                  <c:v>0.46328671328671328</c:v>
                </c:pt>
                <c:pt idx="354">
                  <c:v>0.46503496503496505</c:v>
                </c:pt>
                <c:pt idx="355">
                  <c:v>0.46678321678321677</c:v>
                </c:pt>
                <c:pt idx="356">
                  <c:v>0.46853146853146854</c:v>
                </c:pt>
                <c:pt idx="357">
                  <c:v>0.47027972027972026</c:v>
                </c:pt>
                <c:pt idx="358">
                  <c:v>0.47202797202797203</c:v>
                </c:pt>
                <c:pt idx="359">
                  <c:v>0.4737762237762238</c:v>
                </c:pt>
                <c:pt idx="360">
                  <c:v>0.47552447552447552</c:v>
                </c:pt>
                <c:pt idx="361">
                  <c:v>0.47727272727272729</c:v>
                </c:pt>
                <c:pt idx="362">
                  <c:v>0.47727272727272729</c:v>
                </c:pt>
                <c:pt idx="363">
                  <c:v>0.47902097902097901</c:v>
                </c:pt>
                <c:pt idx="364">
                  <c:v>0.48076923076923078</c:v>
                </c:pt>
                <c:pt idx="365">
                  <c:v>0.4825174825174825</c:v>
                </c:pt>
                <c:pt idx="366">
                  <c:v>0.48426573426573427</c:v>
                </c:pt>
                <c:pt idx="367">
                  <c:v>0.48601398601398599</c:v>
                </c:pt>
                <c:pt idx="368">
                  <c:v>0.48776223776223776</c:v>
                </c:pt>
                <c:pt idx="369">
                  <c:v>0.48951048951048953</c:v>
                </c:pt>
                <c:pt idx="370">
                  <c:v>0.49125874125874125</c:v>
                </c:pt>
                <c:pt idx="371">
                  <c:v>0.49300699300699302</c:v>
                </c:pt>
                <c:pt idx="372">
                  <c:v>0.49475524475524474</c:v>
                </c:pt>
                <c:pt idx="373">
                  <c:v>0.49650349650349651</c:v>
                </c:pt>
                <c:pt idx="374">
                  <c:v>0.49825174825174823</c:v>
                </c:pt>
                <c:pt idx="375">
                  <c:v>0.5</c:v>
                </c:pt>
                <c:pt idx="376">
                  <c:v>0.50174825174825177</c:v>
                </c:pt>
                <c:pt idx="377">
                  <c:v>0.50349650349650354</c:v>
                </c:pt>
                <c:pt idx="378">
                  <c:v>0.50524475524475521</c:v>
                </c:pt>
                <c:pt idx="379">
                  <c:v>0.50699300699300698</c:v>
                </c:pt>
                <c:pt idx="380">
                  <c:v>0.50874125874125875</c:v>
                </c:pt>
                <c:pt idx="381">
                  <c:v>0.51048951048951052</c:v>
                </c:pt>
                <c:pt idx="382">
                  <c:v>0.51223776223776218</c:v>
                </c:pt>
                <c:pt idx="383">
                  <c:v>0.51398601398601396</c:v>
                </c:pt>
                <c:pt idx="384">
                  <c:v>0.51573426573426573</c:v>
                </c:pt>
                <c:pt idx="385">
                  <c:v>0.5174825174825175</c:v>
                </c:pt>
                <c:pt idx="386">
                  <c:v>0.51923076923076927</c:v>
                </c:pt>
                <c:pt idx="387">
                  <c:v>0.52097902097902093</c:v>
                </c:pt>
                <c:pt idx="388">
                  <c:v>0.52272727272727271</c:v>
                </c:pt>
                <c:pt idx="389">
                  <c:v>0.52447552447552448</c:v>
                </c:pt>
                <c:pt idx="390">
                  <c:v>0.52622377622377625</c:v>
                </c:pt>
                <c:pt idx="391">
                  <c:v>0.52797202797202802</c:v>
                </c:pt>
                <c:pt idx="392">
                  <c:v>0.52972027972027969</c:v>
                </c:pt>
                <c:pt idx="393">
                  <c:v>0.53146853146853146</c:v>
                </c:pt>
                <c:pt idx="394">
                  <c:v>0.53321678321678323</c:v>
                </c:pt>
                <c:pt idx="395">
                  <c:v>0.534965034965035</c:v>
                </c:pt>
                <c:pt idx="396">
                  <c:v>0.53671328671328666</c:v>
                </c:pt>
                <c:pt idx="397">
                  <c:v>0.53846153846153844</c:v>
                </c:pt>
                <c:pt idx="398">
                  <c:v>0.54020979020979021</c:v>
                </c:pt>
                <c:pt idx="399">
                  <c:v>0.54195804195804198</c:v>
                </c:pt>
                <c:pt idx="400">
                  <c:v>0.54370629370629375</c:v>
                </c:pt>
                <c:pt idx="401">
                  <c:v>0.54545454545454541</c:v>
                </c:pt>
                <c:pt idx="402">
                  <c:v>0.54720279720279719</c:v>
                </c:pt>
                <c:pt idx="403">
                  <c:v>0.54895104895104896</c:v>
                </c:pt>
                <c:pt idx="404">
                  <c:v>0.55069930069930073</c:v>
                </c:pt>
                <c:pt idx="405">
                  <c:v>0.55244755244755239</c:v>
                </c:pt>
                <c:pt idx="406">
                  <c:v>0.55419580419580416</c:v>
                </c:pt>
                <c:pt idx="407">
                  <c:v>0.55594405594405594</c:v>
                </c:pt>
                <c:pt idx="408">
                  <c:v>0.55769230769230771</c:v>
                </c:pt>
                <c:pt idx="409">
                  <c:v>0.55944055944055948</c:v>
                </c:pt>
                <c:pt idx="410">
                  <c:v>0.56118881118881114</c:v>
                </c:pt>
                <c:pt idx="411">
                  <c:v>0.56293706293706292</c:v>
                </c:pt>
                <c:pt idx="412">
                  <c:v>0.56468531468531469</c:v>
                </c:pt>
                <c:pt idx="413">
                  <c:v>0.56643356643356646</c:v>
                </c:pt>
                <c:pt idx="414">
                  <c:v>0.56818181818181823</c:v>
                </c:pt>
                <c:pt idx="415">
                  <c:v>0.56993006993006989</c:v>
                </c:pt>
                <c:pt idx="416">
                  <c:v>0.57167832167832167</c:v>
                </c:pt>
                <c:pt idx="417">
                  <c:v>0.57342657342657344</c:v>
                </c:pt>
                <c:pt idx="418">
                  <c:v>0.57517482517482521</c:v>
                </c:pt>
                <c:pt idx="419">
                  <c:v>0.57692307692307687</c:v>
                </c:pt>
                <c:pt idx="420">
                  <c:v>0.57867132867132864</c:v>
                </c:pt>
                <c:pt idx="421">
                  <c:v>0.58041958041958042</c:v>
                </c:pt>
                <c:pt idx="422">
                  <c:v>0.58216783216783219</c:v>
                </c:pt>
                <c:pt idx="423">
                  <c:v>0.58391608391608396</c:v>
                </c:pt>
                <c:pt idx="424">
                  <c:v>0.58566433566433562</c:v>
                </c:pt>
                <c:pt idx="425">
                  <c:v>0.58741258741258739</c:v>
                </c:pt>
                <c:pt idx="426">
                  <c:v>0.58916083916083917</c:v>
                </c:pt>
                <c:pt idx="427">
                  <c:v>0.59090909090909094</c:v>
                </c:pt>
                <c:pt idx="428">
                  <c:v>0.59265734265734271</c:v>
                </c:pt>
                <c:pt idx="429">
                  <c:v>0.59440559440559437</c:v>
                </c:pt>
                <c:pt idx="430">
                  <c:v>0.59615384615384615</c:v>
                </c:pt>
                <c:pt idx="431">
                  <c:v>0.59790209790209792</c:v>
                </c:pt>
                <c:pt idx="432">
                  <c:v>0.59965034965034969</c:v>
                </c:pt>
                <c:pt idx="433">
                  <c:v>0.60139860139860135</c:v>
                </c:pt>
                <c:pt idx="434">
                  <c:v>0.60314685314685312</c:v>
                </c:pt>
                <c:pt idx="435">
                  <c:v>0.6048951048951049</c:v>
                </c:pt>
                <c:pt idx="436">
                  <c:v>0.60664335664335667</c:v>
                </c:pt>
                <c:pt idx="437">
                  <c:v>0.60839160839160844</c:v>
                </c:pt>
                <c:pt idx="438">
                  <c:v>0.6101398601398601</c:v>
                </c:pt>
                <c:pt idx="439">
                  <c:v>0.61188811188811187</c:v>
                </c:pt>
                <c:pt idx="440">
                  <c:v>0.61363636363636365</c:v>
                </c:pt>
                <c:pt idx="441">
                  <c:v>0.61363636363636365</c:v>
                </c:pt>
                <c:pt idx="442">
                  <c:v>0.61538461538461542</c:v>
                </c:pt>
                <c:pt idx="443">
                  <c:v>0.61713286713286708</c:v>
                </c:pt>
                <c:pt idx="444">
                  <c:v>0.61888111888111885</c:v>
                </c:pt>
                <c:pt idx="445">
                  <c:v>0.62062937062937062</c:v>
                </c:pt>
                <c:pt idx="446">
                  <c:v>0.6223776223776224</c:v>
                </c:pt>
                <c:pt idx="447">
                  <c:v>0.62412587412587417</c:v>
                </c:pt>
                <c:pt idx="448">
                  <c:v>0.62587412587412583</c:v>
                </c:pt>
                <c:pt idx="449">
                  <c:v>0.6276223776223776</c:v>
                </c:pt>
                <c:pt idx="450">
                  <c:v>0.62937062937062938</c:v>
                </c:pt>
                <c:pt idx="451">
                  <c:v>0.63111888111888115</c:v>
                </c:pt>
                <c:pt idx="452">
                  <c:v>0.63286713286713292</c:v>
                </c:pt>
                <c:pt idx="453">
                  <c:v>0.63461538461538458</c:v>
                </c:pt>
                <c:pt idx="454">
                  <c:v>0.63636363636363635</c:v>
                </c:pt>
                <c:pt idx="455">
                  <c:v>0.63811188811188813</c:v>
                </c:pt>
                <c:pt idx="456">
                  <c:v>0.6398601398601399</c:v>
                </c:pt>
                <c:pt idx="457">
                  <c:v>0.64160839160839156</c:v>
                </c:pt>
                <c:pt idx="458">
                  <c:v>0.64335664335664333</c:v>
                </c:pt>
                <c:pt idx="459">
                  <c:v>0.6451048951048951</c:v>
                </c:pt>
                <c:pt idx="460">
                  <c:v>0.64685314685314688</c:v>
                </c:pt>
                <c:pt idx="461">
                  <c:v>0.64685314685314688</c:v>
                </c:pt>
                <c:pt idx="462">
                  <c:v>0.64860139860139865</c:v>
                </c:pt>
                <c:pt idx="463">
                  <c:v>0.65034965034965031</c:v>
                </c:pt>
                <c:pt idx="464">
                  <c:v>0.65209790209790208</c:v>
                </c:pt>
                <c:pt idx="465">
                  <c:v>0.65384615384615385</c:v>
                </c:pt>
                <c:pt idx="466">
                  <c:v>0.65559440559440563</c:v>
                </c:pt>
                <c:pt idx="467">
                  <c:v>0.65734265734265729</c:v>
                </c:pt>
                <c:pt idx="468">
                  <c:v>0.65909090909090906</c:v>
                </c:pt>
                <c:pt idx="469">
                  <c:v>0.66083916083916083</c:v>
                </c:pt>
                <c:pt idx="470">
                  <c:v>0.66258741258741261</c:v>
                </c:pt>
                <c:pt idx="471">
                  <c:v>0.66433566433566438</c:v>
                </c:pt>
                <c:pt idx="472">
                  <c:v>0.66608391608391604</c:v>
                </c:pt>
                <c:pt idx="473">
                  <c:v>0.66783216783216781</c:v>
                </c:pt>
                <c:pt idx="474">
                  <c:v>0.66958041958041958</c:v>
                </c:pt>
                <c:pt idx="475">
                  <c:v>0.67132867132867136</c:v>
                </c:pt>
                <c:pt idx="476">
                  <c:v>0.67307692307692313</c:v>
                </c:pt>
                <c:pt idx="477">
                  <c:v>0.67482517482517479</c:v>
                </c:pt>
                <c:pt idx="478">
                  <c:v>0.67657342657342656</c:v>
                </c:pt>
                <c:pt idx="479">
                  <c:v>0.67832167832167833</c:v>
                </c:pt>
                <c:pt idx="480">
                  <c:v>0.68006993006993011</c:v>
                </c:pt>
                <c:pt idx="481">
                  <c:v>0.68181818181818177</c:v>
                </c:pt>
                <c:pt idx="482">
                  <c:v>0.68356643356643354</c:v>
                </c:pt>
                <c:pt idx="483">
                  <c:v>0.68531468531468531</c:v>
                </c:pt>
                <c:pt idx="484">
                  <c:v>0.68706293706293708</c:v>
                </c:pt>
                <c:pt idx="485">
                  <c:v>0.68881118881118886</c:v>
                </c:pt>
                <c:pt idx="486">
                  <c:v>0.69055944055944052</c:v>
                </c:pt>
                <c:pt idx="487">
                  <c:v>0.69230769230769229</c:v>
                </c:pt>
                <c:pt idx="488">
                  <c:v>0.69405594405594406</c:v>
                </c:pt>
                <c:pt idx="489">
                  <c:v>0.69580419580419584</c:v>
                </c:pt>
                <c:pt idx="490">
                  <c:v>0.69755244755244761</c:v>
                </c:pt>
                <c:pt idx="491">
                  <c:v>0.69930069930069927</c:v>
                </c:pt>
                <c:pt idx="492">
                  <c:v>0.70104895104895104</c:v>
                </c:pt>
                <c:pt idx="493">
                  <c:v>0.70279720279720281</c:v>
                </c:pt>
                <c:pt idx="494">
                  <c:v>0.70454545454545459</c:v>
                </c:pt>
                <c:pt idx="495">
                  <c:v>0.70629370629370625</c:v>
                </c:pt>
                <c:pt idx="496">
                  <c:v>0.70804195804195802</c:v>
                </c:pt>
                <c:pt idx="497">
                  <c:v>0.70979020979020979</c:v>
                </c:pt>
                <c:pt idx="498">
                  <c:v>0.71153846153846156</c:v>
                </c:pt>
                <c:pt idx="499">
                  <c:v>0.71328671328671334</c:v>
                </c:pt>
                <c:pt idx="500">
                  <c:v>0.715034965034965</c:v>
                </c:pt>
                <c:pt idx="501">
                  <c:v>0.71678321678321677</c:v>
                </c:pt>
                <c:pt idx="502">
                  <c:v>0.71853146853146854</c:v>
                </c:pt>
                <c:pt idx="503">
                  <c:v>0.72027972027972031</c:v>
                </c:pt>
                <c:pt idx="504">
                  <c:v>0.72202797202797198</c:v>
                </c:pt>
                <c:pt idx="505">
                  <c:v>0.72377622377622375</c:v>
                </c:pt>
                <c:pt idx="506">
                  <c:v>0.72552447552447552</c:v>
                </c:pt>
                <c:pt idx="507">
                  <c:v>0.72727272727272729</c:v>
                </c:pt>
                <c:pt idx="508">
                  <c:v>0.72902097902097907</c:v>
                </c:pt>
                <c:pt idx="509">
                  <c:v>0.73076923076923073</c:v>
                </c:pt>
                <c:pt idx="510">
                  <c:v>0.7325174825174825</c:v>
                </c:pt>
                <c:pt idx="511">
                  <c:v>0.73426573426573427</c:v>
                </c:pt>
                <c:pt idx="512">
                  <c:v>0.73601398601398604</c:v>
                </c:pt>
                <c:pt idx="513">
                  <c:v>0.73776223776223782</c:v>
                </c:pt>
                <c:pt idx="514">
                  <c:v>0.73951048951048948</c:v>
                </c:pt>
                <c:pt idx="515">
                  <c:v>0.74125874125874125</c:v>
                </c:pt>
                <c:pt idx="516">
                  <c:v>0.74300699300699302</c:v>
                </c:pt>
                <c:pt idx="517">
                  <c:v>0.74475524475524479</c:v>
                </c:pt>
                <c:pt idx="518">
                  <c:v>0.74650349650349646</c:v>
                </c:pt>
                <c:pt idx="519">
                  <c:v>0.74825174825174823</c:v>
                </c:pt>
                <c:pt idx="520">
                  <c:v>0.75</c:v>
                </c:pt>
                <c:pt idx="521">
                  <c:v>0.75174825174825177</c:v>
                </c:pt>
                <c:pt idx="522">
                  <c:v>0.75349650349650354</c:v>
                </c:pt>
                <c:pt idx="523">
                  <c:v>0.75524475524475521</c:v>
                </c:pt>
                <c:pt idx="524">
                  <c:v>0.75699300699300698</c:v>
                </c:pt>
                <c:pt idx="525">
                  <c:v>0.75699300699300698</c:v>
                </c:pt>
                <c:pt idx="526">
                  <c:v>0.75874125874125875</c:v>
                </c:pt>
                <c:pt idx="527">
                  <c:v>0.76048951048951052</c:v>
                </c:pt>
                <c:pt idx="528">
                  <c:v>0.76223776223776218</c:v>
                </c:pt>
                <c:pt idx="529">
                  <c:v>0.76398601398601396</c:v>
                </c:pt>
                <c:pt idx="530">
                  <c:v>0.76573426573426573</c:v>
                </c:pt>
                <c:pt idx="531">
                  <c:v>0.7674825174825175</c:v>
                </c:pt>
                <c:pt idx="532">
                  <c:v>0.76923076923076927</c:v>
                </c:pt>
                <c:pt idx="533">
                  <c:v>0.76923076923076927</c:v>
                </c:pt>
                <c:pt idx="534">
                  <c:v>0.77097902097902093</c:v>
                </c:pt>
                <c:pt idx="535">
                  <c:v>0.77272727272727271</c:v>
                </c:pt>
                <c:pt idx="536">
                  <c:v>0.77447552447552448</c:v>
                </c:pt>
                <c:pt idx="537">
                  <c:v>0.77622377622377625</c:v>
                </c:pt>
                <c:pt idx="538">
                  <c:v>0.77622377622377625</c:v>
                </c:pt>
                <c:pt idx="539">
                  <c:v>0.77797202797202802</c:v>
                </c:pt>
                <c:pt idx="540">
                  <c:v>0.77972027972027969</c:v>
                </c:pt>
                <c:pt idx="541">
                  <c:v>0.78146853146853146</c:v>
                </c:pt>
                <c:pt idx="542">
                  <c:v>0.78321678321678323</c:v>
                </c:pt>
                <c:pt idx="543">
                  <c:v>0.784965034965035</c:v>
                </c:pt>
                <c:pt idx="544">
                  <c:v>0.78671328671328666</c:v>
                </c:pt>
                <c:pt idx="545">
                  <c:v>0.78846153846153844</c:v>
                </c:pt>
                <c:pt idx="546">
                  <c:v>0.79020979020979021</c:v>
                </c:pt>
                <c:pt idx="547">
                  <c:v>0.79195804195804198</c:v>
                </c:pt>
                <c:pt idx="548">
                  <c:v>0.79370629370629375</c:v>
                </c:pt>
                <c:pt idx="549">
                  <c:v>0.79545454545454541</c:v>
                </c:pt>
                <c:pt idx="550">
                  <c:v>0.79720279720279719</c:v>
                </c:pt>
                <c:pt idx="551">
                  <c:v>0.79895104895104896</c:v>
                </c:pt>
                <c:pt idx="552">
                  <c:v>0.80069930069930073</c:v>
                </c:pt>
                <c:pt idx="553">
                  <c:v>0.80244755244755239</c:v>
                </c:pt>
                <c:pt idx="554">
                  <c:v>0.80419580419580416</c:v>
                </c:pt>
                <c:pt idx="555">
                  <c:v>0.80594405594405594</c:v>
                </c:pt>
                <c:pt idx="556">
                  <c:v>0.80769230769230771</c:v>
                </c:pt>
                <c:pt idx="557">
                  <c:v>0.80944055944055948</c:v>
                </c:pt>
                <c:pt idx="558">
                  <c:v>0.81118881118881114</c:v>
                </c:pt>
                <c:pt idx="559">
                  <c:v>0.81293706293706292</c:v>
                </c:pt>
                <c:pt idx="560">
                  <c:v>0.81468531468531469</c:v>
                </c:pt>
                <c:pt idx="561">
                  <c:v>0.81643356643356646</c:v>
                </c:pt>
                <c:pt idx="562">
                  <c:v>0.81818181818181823</c:v>
                </c:pt>
                <c:pt idx="563">
                  <c:v>0.81993006993006989</c:v>
                </c:pt>
                <c:pt idx="564">
                  <c:v>0.81993006993006989</c:v>
                </c:pt>
                <c:pt idx="565">
                  <c:v>0.82167832167832167</c:v>
                </c:pt>
                <c:pt idx="566">
                  <c:v>0.82342657342657344</c:v>
                </c:pt>
                <c:pt idx="567">
                  <c:v>0.82517482517482521</c:v>
                </c:pt>
                <c:pt idx="568">
                  <c:v>0.82692307692307687</c:v>
                </c:pt>
                <c:pt idx="569">
                  <c:v>0.82867132867132864</c:v>
                </c:pt>
                <c:pt idx="570">
                  <c:v>0.83041958041958042</c:v>
                </c:pt>
                <c:pt idx="571">
                  <c:v>0.83216783216783219</c:v>
                </c:pt>
                <c:pt idx="572">
                  <c:v>0.83391608391608396</c:v>
                </c:pt>
                <c:pt idx="573">
                  <c:v>0.83566433566433562</c:v>
                </c:pt>
                <c:pt idx="574">
                  <c:v>0.83741258741258739</c:v>
                </c:pt>
                <c:pt idx="575">
                  <c:v>0.83916083916083917</c:v>
                </c:pt>
                <c:pt idx="576">
                  <c:v>0.84090909090909094</c:v>
                </c:pt>
                <c:pt idx="577">
                  <c:v>0.84265734265734271</c:v>
                </c:pt>
                <c:pt idx="578">
                  <c:v>0.84440559440559437</c:v>
                </c:pt>
                <c:pt idx="579">
                  <c:v>0.84615384615384615</c:v>
                </c:pt>
                <c:pt idx="580">
                  <c:v>0.84790209790209792</c:v>
                </c:pt>
                <c:pt idx="581">
                  <c:v>0.84965034965034969</c:v>
                </c:pt>
                <c:pt idx="582">
                  <c:v>0.85139860139860135</c:v>
                </c:pt>
                <c:pt idx="583">
                  <c:v>0.85314685314685312</c:v>
                </c:pt>
                <c:pt idx="584">
                  <c:v>0.8548951048951049</c:v>
                </c:pt>
                <c:pt idx="585">
                  <c:v>0.85664335664335667</c:v>
                </c:pt>
                <c:pt idx="586">
                  <c:v>0.85839160839160844</c:v>
                </c:pt>
                <c:pt idx="587">
                  <c:v>0.8601398601398601</c:v>
                </c:pt>
                <c:pt idx="588">
                  <c:v>0.86188811188811187</c:v>
                </c:pt>
                <c:pt idx="589">
                  <c:v>0.86363636363636365</c:v>
                </c:pt>
                <c:pt idx="590">
                  <c:v>0.86538461538461542</c:v>
                </c:pt>
                <c:pt idx="591">
                  <c:v>0.86713286713286708</c:v>
                </c:pt>
                <c:pt idx="592">
                  <c:v>0.86888111888111885</c:v>
                </c:pt>
                <c:pt idx="593">
                  <c:v>0.87062937062937062</c:v>
                </c:pt>
                <c:pt idx="594">
                  <c:v>0.8723776223776224</c:v>
                </c:pt>
                <c:pt idx="595">
                  <c:v>0.87412587412587417</c:v>
                </c:pt>
                <c:pt idx="596">
                  <c:v>0.87587412587412583</c:v>
                </c:pt>
                <c:pt idx="597">
                  <c:v>0.8776223776223776</c:v>
                </c:pt>
                <c:pt idx="598">
                  <c:v>0.87937062937062938</c:v>
                </c:pt>
                <c:pt idx="599">
                  <c:v>0.88111888111888115</c:v>
                </c:pt>
                <c:pt idx="600">
                  <c:v>0.88286713286713292</c:v>
                </c:pt>
                <c:pt idx="601">
                  <c:v>0.88461538461538458</c:v>
                </c:pt>
                <c:pt idx="602">
                  <c:v>0.88636363636363635</c:v>
                </c:pt>
                <c:pt idx="603">
                  <c:v>0.88811188811188813</c:v>
                </c:pt>
                <c:pt idx="604">
                  <c:v>0.8898601398601399</c:v>
                </c:pt>
                <c:pt idx="605">
                  <c:v>0.89160839160839156</c:v>
                </c:pt>
                <c:pt idx="606">
                  <c:v>0.89335664335664333</c:v>
                </c:pt>
                <c:pt idx="607">
                  <c:v>0.8951048951048951</c:v>
                </c:pt>
                <c:pt idx="608">
                  <c:v>0.89685314685314688</c:v>
                </c:pt>
                <c:pt idx="609">
                  <c:v>0.89860139860139865</c:v>
                </c:pt>
                <c:pt idx="610">
                  <c:v>0.90034965034965031</c:v>
                </c:pt>
                <c:pt idx="611">
                  <c:v>0.90209790209790208</c:v>
                </c:pt>
                <c:pt idx="612">
                  <c:v>0.90384615384615385</c:v>
                </c:pt>
                <c:pt idx="613">
                  <c:v>0.90559440559440563</c:v>
                </c:pt>
                <c:pt idx="614">
                  <c:v>0.90734265734265729</c:v>
                </c:pt>
                <c:pt idx="615">
                  <c:v>0.90909090909090906</c:v>
                </c:pt>
                <c:pt idx="616">
                  <c:v>0.91083916083916083</c:v>
                </c:pt>
                <c:pt idx="617">
                  <c:v>0.91258741258741261</c:v>
                </c:pt>
                <c:pt idx="618">
                  <c:v>0.91433566433566438</c:v>
                </c:pt>
                <c:pt idx="619">
                  <c:v>0.91608391608391604</c:v>
                </c:pt>
                <c:pt idx="620">
                  <c:v>0.91783216783216781</c:v>
                </c:pt>
                <c:pt idx="621">
                  <c:v>0.91958041958041958</c:v>
                </c:pt>
                <c:pt idx="622">
                  <c:v>0.92132867132867136</c:v>
                </c:pt>
                <c:pt idx="623">
                  <c:v>0.92307692307692313</c:v>
                </c:pt>
                <c:pt idx="624">
                  <c:v>0.92482517482517479</c:v>
                </c:pt>
                <c:pt idx="625">
                  <c:v>0.92657342657342656</c:v>
                </c:pt>
                <c:pt idx="626">
                  <c:v>0.92832167832167833</c:v>
                </c:pt>
                <c:pt idx="627">
                  <c:v>0.93006993006993011</c:v>
                </c:pt>
                <c:pt idx="628">
                  <c:v>0.93006993006993011</c:v>
                </c:pt>
                <c:pt idx="629">
                  <c:v>0.93006993006993011</c:v>
                </c:pt>
                <c:pt idx="630">
                  <c:v>0.93181818181818177</c:v>
                </c:pt>
                <c:pt idx="631">
                  <c:v>0.93356643356643354</c:v>
                </c:pt>
                <c:pt idx="632">
                  <c:v>0.93531468531468531</c:v>
                </c:pt>
                <c:pt idx="633">
                  <c:v>0.93706293706293708</c:v>
                </c:pt>
                <c:pt idx="634">
                  <c:v>0.93881118881118886</c:v>
                </c:pt>
                <c:pt idx="635">
                  <c:v>0.94055944055944052</c:v>
                </c:pt>
                <c:pt idx="636">
                  <c:v>0.94230769230769229</c:v>
                </c:pt>
                <c:pt idx="637">
                  <c:v>0.94405594405594406</c:v>
                </c:pt>
                <c:pt idx="638">
                  <c:v>0.94580419580419584</c:v>
                </c:pt>
                <c:pt idx="639">
                  <c:v>0.94755244755244761</c:v>
                </c:pt>
                <c:pt idx="640">
                  <c:v>0.94930069930069927</c:v>
                </c:pt>
                <c:pt idx="641">
                  <c:v>0.95104895104895104</c:v>
                </c:pt>
                <c:pt idx="642">
                  <c:v>0.95279720279720281</c:v>
                </c:pt>
                <c:pt idx="643">
                  <c:v>0.95454545454545459</c:v>
                </c:pt>
                <c:pt idx="644">
                  <c:v>0.95629370629370625</c:v>
                </c:pt>
                <c:pt idx="645">
                  <c:v>0.95804195804195802</c:v>
                </c:pt>
                <c:pt idx="646">
                  <c:v>0.95979020979020979</c:v>
                </c:pt>
                <c:pt idx="647">
                  <c:v>0.96153846153846156</c:v>
                </c:pt>
                <c:pt idx="648">
                  <c:v>0.96328671328671334</c:v>
                </c:pt>
                <c:pt idx="649">
                  <c:v>0.965034965034965</c:v>
                </c:pt>
                <c:pt idx="650">
                  <c:v>0.96678321678321677</c:v>
                </c:pt>
                <c:pt idx="651">
                  <c:v>0.96853146853146854</c:v>
                </c:pt>
                <c:pt idx="652">
                  <c:v>0.97027972027972031</c:v>
                </c:pt>
                <c:pt idx="653">
                  <c:v>0.97202797202797198</c:v>
                </c:pt>
                <c:pt idx="654">
                  <c:v>0.97377622377622375</c:v>
                </c:pt>
                <c:pt idx="655">
                  <c:v>0.97552447552447552</c:v>
                </c:pt>
                <c:pt idx="656">
                  <c:v>0.97727272727272729</c:v>
                </c:pt>
                <c:pt idx="657">
                  <c:v>0.97902097902097907</c:v>
                </c:pt>
                <c:pt idx="658">
                  <c:v>0.98076923076923073</c:v>
                </c:pt>
                <c:pt idx="659">
                  <c:v>0.9825174825174825</c:v>
                </c:pt>
                <c:pt idx="660">
                  <c:v>0.98426573426573427</c:v>
                </c:pt>
                <c:pt idx="661">
                  <c:v>0.98601398601398604</c:v>
                </c:pt>
                <c:pt idx="662">
                  <c:v>0.98776223776223782</c:v>
                </c:pt>
                <c:pt idx="663">
                  <c:v>0.98951048951048948</c:v>
                </c:pt>
                <c:pt idx="664">
                  <c:v>0.99125874125874125</c:v>
                </c:pt>
                <c:pt idx="665">
                  <c:v>0.99300699300699302</c:v>
                </c:pt>
                <c:pt idx="666">
                  <c:v>0.99475524475524479</c:v>
                </c:pt>
                <c:pt idx="667">
                  <c:v>0.99650349650349646</c:v>
                </c:pt>
                <c:pt idx="668">
                  <c:v>0.99825174825174823</c:v>
                </c:pt>
                <c:pt idx="669">
                  <c:v>1</c:v>
                </c:pt>
              </c:numCache>
            </c:numRef>
          </c:xVal>
          <c:yVal>
            <c:numRef>
              <c:f>LR_TestLiftChart!$CA$2:$CA$671</c:f>
              <c:numCache>
                <c:formatCode>General</c:formatCode>
                <c:ptCount val="670"/>
                <c:pt idx="0">
                  <c:v>0</c:v>
                </c:pt>
                <c:pt idx="1">
                  <c:v>1.0309278350515464E-2</c:v>
                </c:pt>
                <c:pt idx="2">
                  <c:v>2.0618556701030927E-2</c:v>
                </c:pt>
                <c:pt idx="3">
                  <c:v>2.0618556701030927E-2</c:v>
                </c:pt>
                <c:pt idx="4">
                  <c:v>3.0927835051546393E-2</c:v>
                </c:pt>
                <c:pt idx="5">
                  <c:v>4.1237113402061855E-2</c:v>
                </c:pt>
                <c:pt idx="6">
                  <c:v>5.1546391752577317E-2</c:v>
                </c:pt>
                <c:pt idx="7">
                  <c:v>5.1546391752577317E-2</c:v>
                </c:pt>
                <c:pt idx="8">
                  <c:v>6.1855670103092786E-2</c:v>
                </c:pt>
                <c:pt idx="9">
                  <c:v>6.1855670103092786E-2</c:v>
                </c:pt>
                <c:pt idx="10">
                  <c:v>7.2164948453608241E-2</c:v>
                </c:pt>
                <c:pt idx="11">
                  <c:v>8.247422680412371E-2</c:v>
                </c:pt>
                <c:pt idx="12">
                  <c:v>9.2783505154639179E-2</c:v>
                </c:pt>
                <c:pt idx="13">
                  <c:v>9.2783505154639179E-2</c:v>
                </c:pt>
                <c:pt idx="14">
                  <c:v>0.10309278350515463</c:v>
                </c:pt>
                <c:pt idx="15">
                  <c:v>0.10309278350515463</c:v>
                </c:pt>
                <c:pt idx="16">
                  <c:v>0.10309278350515463</c:v>
                </c:pt>
                <c:pt idx="17">
                  <c:v>0.1134020618556701</c:v>
                </c:pt>
                <c:pt idx="18">
                  <c:v>0.1134020618556701</c:v>
                </c:pt>
                <c:pt idx="19">
                  <c:v>0.12371134020618557</c:v>
                </c:pt>
                <c:pt idx="20">
                  <c:v>0.12371134020618557</c:v>
                </c:pt>
                <c:pt idx="21">
                  <c:v>0.12371134020618557</c:v>
                </c:pt>
                <c:pt idx="22">
                  <c:v>0.13402061855670103</c:v>
                </c:pt>
                <c:pt idx="23">
                  <c:v>0.13402061855670103</c:v>
                </c:pt>
                <c:pt idx="24">
                  <c:v>0.13402061855670103</c:v>
                </c:pt>
                <c:pt idx="25">
                  <c:v>0.14432989690721648</c:v>
                </c:pt>
                <c:pt idx="26">
                  <c:v>0.14432989690721648</c:v>
                </c:pt>
                <c:pt idx="27">
                  <c:v>0.15463917525773196</c:v>
                </c:pt>
                <c:pt idx="28">
                  <c:v>0.15463917525773196</c:v>
                </c:pt>
                <c:pt idx="29">
                  <c:v>0.15463917525773196</c:v>
                </c:pt>
                <c:pt idx="30">
                  <c:v>0.16494845360824742</c:v>
                </c:pt>
                <c:pt idx="31">
                  <c:v>0.16494845360824742</c:v>
                </c:pt>
                <c:pt idx="32">
                  <c:v>0.17525773195876287</c:v>
                </c:pt>
                <c:pt idx="33">
                  <c:v>0.17525773195876287</c:v>
                </c:pt>
                <c:pt idx="34">
                  <c:v>0.18556701030927836</c:v>
                </c:pt>
                <c:pt idx="35">
                  <c:v>0.18556701030927836</c:v>
                </c:pt>
                <c:pt idx="36">
                  <c:v>0.18556701030927836</c:v>
                </c:pt>
                <c:pt idx="37">
                  <c:v>0.19587628865979381</c:v>
                </c:pt>
                <c:pt idx="38">
                  <c:v>0.19587628865979381</c:v>
                </c:pt>
                <c:pt idx="39">
                  <c:v>0.19587628865979381</c:v>
                </c:pt>
                <c:pt idx="40">
                  <c:v>0.20618556701030927</c:v>
                </c:pt>
                <c:pt idx="41">
                  <c:v>0.20618556701030927</c:v>
                </c:pt>
                <c:pt idx="42">
                  <c:v>0.21649484536082475</c:v>
                </c:pt>
                <c:pt idx="43">
                  <c:v>0.21649484536082475</c:v>
                </c:pt>
                <c:pt idx="44">
                  <c:v>0.22680412371134021</c:v>
                </c:pt>
                <c:pt idx="45">
                  <c:v>0.22680412371134021</c:v>
                </c:pt>
                <c:pt idx="46">
                  <c:v>0.22680412371134021</c:v>
                </c:pt>
                <c:pt idx="47">
                  <c:v>0.22680412371134021</c:v>
                </c:pt>
                <c:pt idx="48">
                  <c:v>0.23711340206185566</c:v>
                </c:pt>
                <c:pt idx="49">
                  <c:v>0.24742268041237114</c:v>
                </c:pt>
                <c:pt idx="50">
                  <c:v>0.24742268041237114</c:v>
                </c:pt>
                <c:pt idx="51">
                  <c:v>0.24742268041237114</c:v>
                </c:pt>
                <c:pt idx="52">
                  <c:v>0.25773195876288657</c:v>
                </c:pt>
                <c:pt idx="53">
                  <c:v>0.25773195876288657</c:v>
                </c:pt>
                <c:pt idx="54">
                  <c:v>0.25773195876288657</c:v>
                </c:pt>
                <c:pt idx="55">
                  <c:v>0.25773195876288657</c:v>
                </c:pt>
                <c:pt idx="56">
                  <c:v>0.25773195876288657</c:v>
                </c:pt>
                <c:pt idx="57">
                  <c:v>0.25773195876288657</c:v>
                </c:pt>
                <c:pt idx="58">
                  <c:v>0.25773195876288657</c:v>
                </c:pt>
                <c:pt idx="59">
                  <c:v>0.25773195876288657</c:v>
                </c:pt>
                <c:pt idx="60">
                  <c:v>0.25773195876288657</c:v>
                </c:pt>
                <c:pt idx="61">
                  <c:v>0.25773195876288657</c:v>
                </c:pt>
                <c:pt idx="62">
                  <c:v>0.26804123711340205</c:v>
                </c:pt>
                <c:pt idx="63">
                  <c:v>0.26804123711340205</c:v>
                </c:pt>
                <c:pt idx="64">
                  <c:v>0.26804123711340205</c:v>
                </c:pt>
                <c:pt idx="65">
                  <c:v>0.26804123711340205</c:v>
                </c:pt>
                <c:pt idx="66">
                  <c:v>0.26804123711340205</c:v>
                </c:pt>
                <c:pt idx="67">
                  <c:v>0.26804123711340205</c:v>
                </c:pt>
                <c:pt idx="68">
                  <c:v>0.27835051546391754</c:v>
                </c:pt>
                <c:pt idx="69">
                  <c:v>0.27835051546391754</c:v>
                </c:pt>
                <c:pt idx="70">
                  <c:v>0.28865979381443296</c:v>
                </c:pt>
                <c:pt idx="71">
                  <c:v>0.29896907216494845</c:v>
                </c:pt>
                <c:pt idx="72">
                  <c:v>0.29896907216494845</c:v>
                </c:pt>
                <c:pt idx="73">
                  <c:v>0.30927835051546393</c:v>
                </c:pt>
                <c:pt idx="74">
                  <c:v>0.30927835051546393</c:v>
                </c:pt>
                <c:pt idx="75">
                  <c:v>0.30927835051546393</c:v>
                </c:pt>
                <c:pt idx="76">
                  <c:v>0.30927835051546393</c:v>
                </c:pt>
                <c:pt idx="77">
                  <c:v>0.30927835051546393</c:v>
                </c:pt>
                <c:pt idx="78">
                  <c:v>0.31958762886597936</c:v>
                </c:pt>
                <c:pt idx="79">
                  <c:v>0.32989690721649484</c:v>
                </c:pt>
                <c:pt idx="80">
                  <c:v>0.32989690721649484</c:v>
                </c:pt>
                <c:pt idx="81">
                  <c:v>0.32989690721649484</c:v>
                </c:pt>
                <c:pt idx="82">
                  <c:v>0.34020618556701032</c:v>
                </c:pt>
                <c:pt idx="83">
                  <c:v>0.35051546391752575</c:v>
                </c:pt>
                <c:pt idx="84">
                  <c:v>0.36082474226804123</c:v>
                </c:pt>
                <c:pt idx="85">
                  <c:v>0.37113402061855671</c:v>
                </c:pt>
                <c:pt idx="86">
                  <c:v>0.38144329896907214</c:v>
                </c:pt>
                <c:pt idx="87">
                  <c:v>0.38144329896907214</c:v>
                </c:pt>
                <c:pt idx="88">
                  <c:v>0.39175257731958762</c:v>
                </c:pt>
                <c:pt idx="89">
                  <c:v>0.39175257731958762</c:v>
                </c:pt>
                <c:pt idx="90">
                  <c:v>0.39175257731958762</c:v>
                </c:pt>
                <c:pt idx="91">
                  <c:v>0.39175257731958762</c:v>
                </c:pt>
                <c:pt idx="92">
                  <c:v>0.39175257731958762</c:v>
                </c:pt>
                <c:pt idx="93">
                  <c:v>0.39175257731958762</c:v>
                </c:pt>
                <c:pt idx="94">
                  <c:v>0.39175257731958762</c:v>
                </c:pt>
                <c:pt idx="95">
                  <c:v>0.39175257731958762</c:v>
                </c:pt>
                <c:pt idx="96">
                  <c:v>0.39175257731958762</c:v>
                </c:pt>
                <c:pt idx="97">
                  <c:v>0.39175257731958762</c:v>
                </c:pt>
                <c:pt idx="98">
                  <c:v>0.39175257731958762</c:v>
                </c:pt>
                <c:pt idx="99">
                  <c:v>0.39175257731958762</c:v>
                </c:pt>
                <c:pt idx="100">
                  <c:v>0.39175257731958762</c:v>
                </c:pt>
                <c:pt idx="101">
                  <c:v>0.39175257731958762</c:v>
                </c:pt>
                <c:pt idx="102">
                  <c:v>0.39175257731958762</c:v>
                </c:pt>
                <c:pt idx="103">
                  <c:v>0.39175257731958762</c:v>
                </c:pt>
                <c:pt idx="104">
                  <c:v>0.39175257731958762</c:v>
                </c:pt>
                <c:pt idx="105">
                  <c:v>0.40206185567010311</c:v>
                </c:pt>
                <c:pt idx="106">
                  <c:v>0.41237113402061853</c:v>
                </c:pt>
                <c:pt idx="107">
                  <c:v>0.41237113402061853</c:v>
                </c:pt>
                <c:pt idx="108">
                  <c:v>0.41237113402061853</c:v>
                </c:pt>
                <c:pt idx="109">
                  <c:v>0.42268041237113402</c:v>
                </c:pt>
                <c:pt idx="110">
                  <c:v>0.42268041237113402</c:v>
                </c:pt>
                <c:pt idx="111">
                  <c:v>0.4329896907216495</c:v>
                </c:pt>
                <c:pt idx="112">
                  <c:v>0.4329896907216495</c:v>
                </c:pt>
                <c:pt idx="113">
                  <c:v>0.4329896907216495</c:v>
                </c:pt>
                <c:pt idx="114">
                  <c:v>0.44329896907216493</c:v>
                </c:pt>
                <c:pt idx="115">
                  <c:v>0.44329896907216493</c:v>
                </c:pt>
                <c:pt idx="116">
                  <c:v>0.44329896907216493</c:v>
                </c:pt>
                <c:pt idx="117">
                  <c:v>0.44329896907216493</c:v>
                </c:pt>
                <c:pt idx="118">
                  <c:v>0.45360824742268041</c:v>
                </c:pt>
                <c:pt idx="119">
                  <c:v>0.45360824742268041</c:v>
                </c:pt>
                <c:pt idx="120">
                  <c:v>0.45360824742268041</c:v>
                </c:pt>
                <c:pt idx="121">
                  <c:v>0.45360824742268041</c:v>
                </c:pt>
                <c:pt idx="122">
                  <c:v>0.45360824742268041</c:v>
                </c:pt>
                <c:pt idx="123">
                  <c:v>0.45360824742268041</c:v>
                </c:pt>
                <c:pt idx="124">
                  <c:v>0.45360824742268041</c:v>
                </c:pt>
                <c:pt idx="125">
                  <c:v>0.45360824742268041</c:v>
                </c:pt>
                <c:pt idx="126">
                  <c:v>0.46391752577319589</c:v>
                </c:pt>
                <c:pt idx="127">
                  <c:v>0.47422680412371132</c:v>
                </c:pt>
                <c:pt idx="128">
                  <c:v>0.47422680412371132</c:v>
                </c:pt>
                <c:pt idx="129">
                  <c:v>0.47422680412371132</c:v>
                </c:pt>
                <c:pt idx="130">
                  <c:v>0.47422680412371132</c:v>
                </c:pt>
                <c:pt idx="131">
                  <c:v>0.4845360824742268</c:v>
                </c:pt>
                <c:pt idx="132">
                  <c:v>0.49484536082474229</c:v>
                </c:pt>
                <c:pt idx="133">
                  <c:v>0.49484536082474229</c:v>
                </c:pt>
                <c:pt idx="134">
                  <c:v>0.50515463917525771</c:v>
                </c:pt>
                <c:pt idx="135">
                  <c:v>0.50515463917525771</c:v>
                </c:pt>
                <c:pt idx="136">
                  <c:v>0.50515463917525771</c:v>
                </c:pt>
                <c:pt idx="137">
                  <c:v>0.50515463917525771</c:v>
                </c:pt>
                <c:pt idx="138">
                  <c:v>0.50515463917525771</c:v>
                </c:pt>
                <c:pt idx="139">
                  <c:v>0.51546391752577314</c:v>
                </c:pt>
                <c:pt idx="140">
                  <c:v>0.52577319587628868</c:v>
                </c:pt>
                <c:pt idx="141">
                  <c:v>0.53608247422680411</c:v>
                </c:pt>
                <c:pt idx="142">
                  <c:v>0.53608247422680411</c:v>
                </c:pt>
                <c:pt idx="143">
                  <c:v>0.53608247422680411</c:v>
                </c:pt>
                <c:pt idx="144">
                  <c:v>0.53608247422680411</c:v>
                </c:pt>
                <c:pt idx="145">
                  <c:v>0.53608247422680411</c:v>
                </c:pt>
                <c:pt idx="146">
                  <c:v>0.54639175257731953</c:v>
                </c:pt>
                <c:pt idx="147">
                  <c:v>0.54639175257731953</c:v>
                </c:pt>
                <c:pt idx="148">
                  <c:v>0.55670103092783507</c:v>
                </c:pt>
                <c:pt idx="149">
                  <c:v>0.55670103092783507</c:v>
                </c:pt>
                <c:pt idx="150">
                  <c:v>0.55670103092783507</c:v>
                </c:pt>
                <c:pt idx="151">
                  <c:v>0.5670103092783505</c:v>
                </c:pt>
                <c:pt idx="152">
                  <c:v>0.57731958762886593</c:v>
                </c:pt>
                <c:pt idx="153">
                  <c:v>0.58762886597938147</c:v>
                </c:pt>
                <c:pt idx="154">
                  <c:v>0.58762886597938147</c:v>
                </c:pt>
                <c:pt idx="155">
                  <c:v>0.58762886597938147</c:v>
                </c:pt>
                <c:pt idx="156">
                  <c:v>0.58762886597938147</c:v>
                </c:pt>
                <c:pt idx="157">
                  <c:v>0.58762886597938147</c:v>
                </c:pt>
                <c:pt idx="158">
                  <c:v>0.58762886597938147</c:v>
                </c:pt>
                <c:pt idx="159">
                  <c:v>0.59793814432989689</c:v>
                </c:pt>
                <c:pt idx="160">
                  <c:v>0.60824742268041232</c:v>
                </c:pt>
                <c:pt idx="161">
                  <c:v>0.60824742268041232</c:v>
                </c:pt>
                <c:pt idx="162">
                  <c:v>0.60824742268041232</c:v>
                </c:pt>
                <c:pt idx="163">
                  <c:v>0.61855670103092786</c:v>
                </c:pt>
                <c:pt idx="164">
                  <c:v>0.61855670103092786</c:v>
                </c:pt>
                <c:pt idx="165">
                  <c:v>0.62886597938144329</c:v>
                </c:pt>
                <c:pt idx="166">
                  <c:v>0.62886597938144329</c:v>
                </c:pt>
                <c:pt idx="167">
                  <c:v>0.62886597938144329</c:v>
                </c:pt>
                <c:pt idx="168">
                  <c:v>0.62886597938144329</c:v>
                </c:pt>
                <c:pt idx="169">
                  <c:v>0.63917525773195871</c:v>
                </c:pt>
                <c:pt idx="170">
                  <c:v>0.64948453608247425</c:v>
                </c:pt>
                <c:pt idx="171">
                  <c:v>0.64948453608247425</c:v>
                </c:pt>
                <c:pt idx="172">
                  <c:v>0.64948453608247425</c:v>
                </c:pt>
                <c:pt idx="173">
                  <c:v>0.65979381443298968</c:v>
                </c:pt>
                <c:pt idx="174">
                  <c:v>0.65979381443298968</c:v>
                </c:pt>
                <c:pt idx="175">
                  <c:v>0.65979381443298968</c:v>
                </c:pt>
                <c:pt idx="176">
                  <c:v>0.67010309278350511</c:v>
                </c:pt>
                <c:pt idx="177">
                  <c:v>0.67010309278350511</c:v>
                </c:pt>
                <c:pt idx="178">
                  <c:v>0.68041237113402064</c:v>
                </c:pt>
                <c:pt idx="179">
                  <c:v>0.68041237113402064</c:v>
                </c:pt>
                <c:pt idx="180">
                  <c:v>0.68041237113402064</c:v>
                </c:pt>
                <c:pt idx="181">
                  <c:v>0.68041237113402064</c:v>
                </c:pt>
                <c:pt idx="182">
                  <c:v>0.68041237113402064</c:v>
                </c:pt>
                <c:pt idx="183">
                  <c:v>0.69072164948453607</c:v>
                </c:pt>
                <c:pt idx="184">
                  <c:v>0.69072164948453607</c:v>
                </c:pt>
                <c:pt idx="185">
                  <c:v>0.69072164948453607</c:v>
                </c:pt>
                <c:pt idx="186">
                  <c:v>0.69072164948453607</c:v>
                </c:pt>
                <c:pt idx="187">
                  <c:v>0.69072164948453607</c:v>
                </c:pt>
                <c:pt idx="188">
                  <c:v>0.7010309278350515</c:v>
                </c:pt>
                <c:pt idx="189">
                  <c:v>0.7010309278350515</c:v>
                </c:pt>
                <c:pt idx="190">
                  <c:v>0.7010309278350515</c:v>
                </c:pt>
                <c:pt idx="191">
                  <c:v>0.7010309278350515</c:v>
                </c:pt>
                <c:pt idx="192">
                  <c:v>0.7010309278350515</c:v>
                </c:pt>
                <c:pt idx="193">
                  <c:v>0.7010309278350515</c:v>
                </c:pt>
                <c:pt idx="194">
                  <c:v>0.71134020618556704</c:v>
                </c:pt>
                <c:pt idx="195">
                  <c:v>0.72164948453608246</c:v>
                </c:pt>
                <c:pt idx="196">
                  <c:v>0.72164948453608246</c:v>
                </c:pt>
                <c:pt idx="197">
                  <c:v>0.72164948453608246</c:v>
                </c:pt>
                <c:pt idx="198">
                  <c:v>0.73195876288659789</c:v>
                </c:pt>
                <c:pt idx="199">
                  <c:v>0.74226804123711343</c:v>
                </c:pt>
                <c:pt idx="200">
                  <c:v>0.74226804123711343</c:v>
                </c:pt>
                <c:pt idx="201">
                  <c:v>0.74226804123711343</c:v>
                </c:pt>
                <c:pt idx="202">
                  <c:v>0.74226804123711343</c:v>
                </c:pt>
                <c:pt idx="203">
                  <c:v>0.74226804123711343</c:v>
                </c:pt>
                <c:pt idx="204">
                  <c:v>0.74226804123711343</c:v>
                </c:pt>
                <c:pt idx="205">
                  <c:v>0.74226804123711343</c:v>
                </c:pt>
                <c:pt idx="206">
                  <c:v>0.74226804123711343</c:v>
                </c:pt>
                <c:pt idx="207">
                  <c:v>0.75257731958762886</c:v>
                </c:pt>
                <c:pt idx="208">
                  <c:v>0.75257731958762886</c:v>
                </c:pt>
                <c:pt idx="209">
                  <c:v>0.76288659793814428</c:v>
                </c:pt>
                <c:pt idx="210">
                  <c:v>0.76288659793814428</c:v>
                </c:pt>
                <c:pt idx="211">
                  <c:v>0.76288659793814428</c:v>
                </c:pt>
                <c:pt idx="212">
                  <c:v>0.77319587628865982</c:v>
                </c:pt>
                <c:pt idx="213">
                  <c:v>0.77319587628865982</c:v>
                </c:pt>
                <c:pt idx="214">
                  <c:v>0.77319587628865982</c:v>
                </c:pt>
                <c:pt idx="215">
                  <c:v>0.78350515463917525</c:v>
                </c:pt>
                <c:pt idx="216">
                  <c:v>0.78350515463917525</c:v>
                </c:pt>
                <c:pt idx="217">
                  <c:v>0.78350515463917525</c:v>
                </c:pt>
                <c:pt idx="218">
                  <c:v>0.78350515463917525</c:v>
                </c:pt>
                <c:pt idx="219">
                  <c:v>0.78350515463917525</c:v>
                </c:pt>
                <c:pt idx="220">
                  <c:v>0.79381443298969068</c:v>
                </c:pt>
                <c:pt idx="221">
                  <c:v>0.79381443298969068</c:v>
                </c:pt>
                <c:pt idx="222">
                  <c:v>0.79381443298969068</c:v>
                </c:pt>
                <c:pt idx="223">
                  <c:v>0.79381443298969068</c:v>
                </c:pt>
                <c:pt idx="224">
                  <c:v>0.79381443298969068</c:v>
                </c:pt>
                <c:pt idx="225">
                  <c:v>0.79381443298969068</c:v>
                </c:pt>
                <c:pt idx="226">
                  <c:v>0.79381443298969068</c:v>
                </c:pt>
                <c:pt idx="227">
                  <c:v>0.79381443298969068</c:v>
                </c:pt>
                <c:pt idx="228">
                  <c:v>0.79381443298969068</c:v>
                </c:pt>
                <c:pt idx="229">
                  <c:v>0.79381443298969068</c:v>
                </c:pt>
                <c:pt idx="230">
                  <c:v>0.79381443298969068</c:v>
                </c:pt>
                <c:pt idx="231">
                  <c:v>0.80412371134020622</c:v>
                </c:pt>
                <c:pt idx="232">
                  <c:v>0.80412371134020622</c:v>
                </c:pt>
                <c:pt idx="233">
                  <c:v>0.80412371134020622</c:v>
                </c:pt>
                <c:pt idx="234">
                  <c:v>0.80412371134020622</c:v>
                </c:pt>
                <c:pt idx="235">
                  <c:v>0.80412371134020622</c:v>
                </c:pt>
                <c:pt idx="236">
                  <c:v>0.80412371134020622</c:v>
                </c:pt>
                <c:pt idx="237">
                  <c:v>0.80412371134020622</c:v>
                </c:pt>
                <c:pt idx="238">
                  <c:v>0.81443298969072164</c:v>
                </c:pt>
                <c:pt idx="239">
                  <c:v>0.81443298969072164</c:v>
                </c:pt>
                <c:pt idx="240">
                  <c:v>0.81443298969072164</c:v>
                </c:pt>
                <c:pt idx="241">
                  <c:v>0.81443298969072164</c:v>
                </c:pt>
                <c:pt idx="242">
                  <c:v>0.81443298969072164</c:v>
                </c:pt>
                <c:pt idx="243">
                  <c:v>0.81443298969072164</c:v>
                </c:pt>
                <c:pt idx="244">
                  <c:v>0.81443298969072164</c:v>
                </c:pt>
                <c:pt idx="245">
                  <c:v>0.81443298969072164</c:v>
                </c:pt>
                <c:pt idx="246">
                  <c:v>0.81443298969072164</c:v>
                </c:pt>
                <c:pt idx="247">
                  <c:v>0.81443298969072164</c:v>
                </c:pt>
                <c:pt idx="248">
                  <c:v>0.81443298969072164</c:v>
                </c:pt>
                <c:pt idx="249">
                  <c:v>0.81443298969072164</c:v>
                </c:pt>
                <c:pt idx="250">
                  <c:v>0.81443298969072164</c:v>
                </c:pt>
                <c:pt idx="251">
                  <c:v>0.81443298969072164</c:v>
                </c:pt>
                <c:pt idx="252">
                  <c:v>0.82474226804123707</c:v>
                </c:pt>
                <c:pt idx="253">
                  <c:v>0.82474226804123707</c:v>
                </c:pt>
                <c:pt idx="254">
                  <c:v>0.82474226804123707</c:v>
                </c:pt>
                <c:pt idx="255">
                  <c:v>0.82474226804123707</c:v>
                </c:pt>
                <c:pt idx="256">
                  <c:v>0.82474226804123707</c:v>
                </c:pt>
                <c:pt idx="257">
                  <c:v>0.82474226804123707</c:v>
                </c:pt>
                <c:pt idx="258">
                  <c:v>0.82474226804123707</c:v>
                </c:pt>
                <c:pt idx="259">
                  <c:v>0.82474226804123707</c:v>
                </c:pt>
                <c:pt idx="260">
                  <c:v>0.82474226804123707</c:v>
                </c:pt>
                <c:pt idx="261">
                  <c:v>0.82474226804123707</c:v>
                </c:pt>
                <c:pt idx="262">
                  <c:v>0.83505154639175261</c:v>
                </c:pt>
                <c:pt idx="263">
                  <c:v>0.83505154639175261</c:v>
                </c:pt>
                <c:pt idx="264">
                  <c:v>0.83505154639175261</c:v>
                </c:pt>
                <c:pt idx="265">
                  <c:v>0.83505154639175261</c:v>
                </c:pt>
                <c:pt idx="266">
                  <c:v>0.83505154639175261</c:v>
                </c:pt>
                <c:pt idx="267">
                  <c:v>0.83505154639175261</c:v>
                </c:pt>
                <c:pt idx="268">
                  <c:v>0.83505154639175261</c:v>
                </c:pt>
                <c:pt idx="269">
                  <c:v>0.83505154639175261</c:v>
                </c:pt>
                <c:pt idx="270">
                  <c:v>0.83505154639175261</c:v>
                </c:pt>
                <c:pt idx="271">
                  <c:v>0.83505154639175261</c:v>
                </c:pt>
                <c:pt idx="272">
                  <c:v>0.83505154639175261</c:v>
                </c:pt>
                <c:pt idx="273">
                  <c:v>0.84536082474226804</c:v>
                </c:pt>
                <c:pt idx="274">
                  <c:v>0.84536082474226804</c:v>
                </c:pt>
                <c:pt idx="275">
                  <c:v>0.84536082474226804</c:v>
                </c:pt>
                <c:pt idx="276">
                  <c:v>0.84536082474226804</c:v>
                </c:pt>
                <c:pt idx="277">
                  <c:v>0.84536082474226804</c:v>
                </c:pt>
                <c:pt idx="278">
                  <c:v>0.84536082474226804</c:v>
                </c:pt>
                <c:pt idx="279">
                  <c:v>0.84536082474226804</c:v>
                </c:pt>
                <c:pt idx="280">
                  <c:v>0.84536082474226804</c:v>
                </c:pt>
                <c:pt idx="281">
                  <c:v>0.84536082474226804</c:v>
                </c:pt>
                <c:pt idx="282">
                  <c:v>0.84536082474226804</c:v>
                </c:pt>
                <c:pt idx="283">
                  <c:v>0.84536082474226804</c:v>
                </c:pt>
                <c:pt idx="284">
                  <c:v>0.84536082474226804</c:v>
                </c:pt>
                <c:pt idx="285">
                  <c:v>0.84536082474226804</c:v>
                </c:pt>
                <c:pt idx="286">
                  <c:v>0.84536082474226804</c:v>
                </c:pt>
                <c:pt idx="287">
                  <c:v>0.84536082474226804</c:v>
                </c:pt>
                <c:pt idx="288">
                  <c:v>0.85567010309278346</c:v>
                </c:pt>
                <c:pt idx="289">
                  <c:v>0.85567010309278346</c:v>
                </c:pt>
                <c:pt idx="290">
                  <c:v>0.85567010309278346</c:v>
                </c:pt>
                <c:pt idx="291">
                  <c:v>0.85567010309278346</c:v>
                </c:pt>
                <c:pt idx="292">
                  <c:v>0.85567010309278346</c:v>
                </c:pt>
                <c:pt idx="293">
                  <c:v>0.865979381443299</c:v>
                </c:pt>
                <c:pt idx="294">
                  <c:v>0.865979381443299</c:v>
                </c:pt>
                <c:pt idx="295">
                  <c:v>0.865979381443299</c:v>
                </c:pt>
                <c:pt idx="296">
                  <c:v>0.865979381443299</c:v>
                </c:pt>
                <c:pt idx="297">
                  <c:v>0.865979381443299</c:v>
                </c:pt>
                <c:pt idx="298">
                  <c:v>0.865979381443299</c:v>
                </c:pt>
                <c:pt idx="299">
                  <c:v>0.865979381443299</c:v>
                </c:pt>
                <c:pt idx="300">
                  <c:v>0.865979381443299</c:v>
                </c:pt>
                <c:pt idx="301">
                  <c:v>0.865979381443299</c:v>
                </c:pt>
                <c:pt idx="302">
                  <c:v>0.865979381443299</c:v>
                </c:pt>
                <c:pt idx="303">
                  <c:v>0.865979381443299</c:v>
                </c:pt>
                <c:pt idx="304">
                  <c:v>0.865979381443299</c:v>
                </c:pt>
                <c:pt idx="305">
                  <c:v>0.865979381443299</c:v>
                </c:pt>
                <c:pt idx="306">
                  <c:v>0.865979381443299</c:v>
                </c:pt>
                <c:pt idx="307">
                  <c:v>0.865979381443299</c:v>
                </c:pt>
                <c:pt idx="308">
                  <c:v>0.865979381443299</c:v>
                </c:pt>
                <c:pt idx="309">
                  <c:v>0.87628865979381443</c:v>
                </c:pt>
                <c:pt idx="310">
                  <c:v>0.87628865979381443</c:v>
                </c:pt>
                <c:pt idx="311">
                  <c:v>0.87628865979381443</c:v>
                </c:pt>
                <c:pt idx="312">
                  <c:v>0.87628865979381443</c:v>
                </c:pt>
                <c:pt idx="313">
                  <c:v>0.87628865979381443</c:v>
                </c:pt>
                <c:pt idx="314">
                  <c:v>0.87628865979381443</c:v>
                </c:pt>
                <c:pt idx="315">
                  <c:v>0.87628865979381443</c:v>
                </c:pt>
                <c:pt idx="316">
                  <c:v>0.87628865979381443</c:v>
                </c:pt>
                <c:pt idx="317">
                  <c:v>0.87628865979381443</c:v>
                </c:pt>
                <c:pt idx="318">
                  <c:v>0.87628865979381443</c:v>
                </c:pt>
                <c:pt idx="319">
                  <c:v>0.87628865979381443</c:v>
                </c:pt>
                <c:pt idx="320">
                  <c:v>0.87628865979381443</c:v>
                </c:pt>
                <c:pt idx="321">
                  <c:v>0.87628865979381443</c:v>
                </c:pt>
                <c:pt idx="322">
                  <c:v>0.87628865979381443</c:v>
                </c:pt>
                <c:pt idx="323">
                  <c:v>0.87628865979381443</c:v>
                </c:pt>
                <c:pt idx="324">
                  <c:v>0.87628865979381443</c:v>
                </c:pt>
                <c:pt idx="325">
                  <c:v>0.87628865979381443</c:v>
                </c:pt>
                <c:pt idx="326">
                  <c:v>0.87628865979381443</c:v>
                </c:pt>
                <c:pt idx="327">
                  <c:v>0.87628865979381443</c:v>
                </c:pt>
                <c:pt idx="328">
                  <c:v>0.87628865979381443</c:v>
                </c:pt>
                <c:pt idx="329">
                  <c:v>0.87628865979381443</c:v>
                </c:pt>
                <c:pt idx="330">
                  <c:v>0.87628865979381443</c:v>
                </c:pt>
                <c:pt idx="331">
                  <c:v>0.87628865979381443</c:v>
                </c:pt>
                <c:pt idx="332">
                  <c:v>0.88659793814432986</c:v>
                </c:pt>
                <c:pt idx="333">
                  <c:v>0.89690721649484539</c:v>
                </c:pt>
                <c:pt idx="334">
                  <c:v>0.89690721649484539</c:v>
                </c:pt>
                <c:pt idx="335">
                  <c:v>0.89690721649484539</c:v>
                </c:pt>
                <c:pt idx="336">
                  <c:v>0.89690721649484539</c:v>
                </c:pt>
                <c:pt idx="337">
                  <c:v>0.89690721649484539</c:v>
                </c:pt>
                <c:pt idx="338">
                  <c:v>0.89690721649484539</c:v>
                </c:pt>
                <c:pt idx="339">
                  <c:v>0.89690721649484539</c:v>
                </c:pt>
                <c:pt idx="340">
                  <c:v>0.89690721649484539</c:v>
                </c:pt>
                <c:pt idx="341">
                  <c:v>0.89690721649484539</c:v>
                </c:pt>
                <c:pt idx="342">
                  <c:v>0.90721649484536082</c:v>
                </c:pt>
                <c:pt idx="343">
                  <c:v>0.90721649484536082</c:v>
                </c:pt>
                <c:pt idx="344">
                  <c:v>0.90721649484536082</c:v>
                </c:pt>
                <c:pt idx="345">
                  <c:v>0.90721649484536082</c:v>
                </c:pt>
                <c:pt idx="346">
                  <c:v>0.90721649484536082</c:v>
                </c:pt>
                <c:pt idx="347">
                  <c:v>0.90721649484536082</c:v>
                </c:pt>
                <c:pt idx="348">
                  <c:v>0.90721649484536082</c:v>
                </c:pt>
                <c:pt idx="349">
                  <c:v>0.90721649484536082</c:v>
                </c:pt>
                <c:pt idx="350">
                  <c:v>0.90721649484536082</c:v>
                </c:pt>
                <c:pt idx="351">
                  <c:v>0.90721649484536082</c:v>
                </c:pt>
                <c:pt idx="352">
                  <c:v>0.90721649484536082</c:v>
                </c:pt>
                <c:pt idx="353">
                  <c:v>0.90721649484536082</c:v>
                </c:pt>
                <c:pt idx="354">
                  <c:v>0.90721649484536082</c:v>
                </c:pt>
                <c:pt idx="355">
                  <c:v>0.90721649484536082</c:v>
                </c:pt>
                <c:pt idx="356">
                  <c:v>0.90721649484536082</c:v>
                </c:pt>
                <c:pt idx="357">
                  <c:v>0.90721649484536082</c:v>
                </c:pt>
                <c:pt idx="358">
                  <c:v>0.90721649484536082</c:v>
                </c:pt>
                <c:pt idx="359">
                  <c:v>0.90721649484536082</c:v>
                </c:pt>
                <c:pt idx="360">
                  <c:v>0.90721649484536082</c:v>
                </c:pt>
                <c:pt idx="361">
                  <c:v>0.90721649484536082</c:v>
                </c:pt>
                <c:pt idx="362">
                  <c:v>0.91752577319587625</c:v>
                </c:pt>
                <c:pt idx="363">
                  <c:v>0.91752577319587625</c:v>
                </c:pt>
                <c:pt idx="364">
                  <c:v>0.91752577319587625</c:v>
                </c:pt>
                <c:pt idx="365">
                  <c:v>0.91752577319587625</c:v>
                </c:pt>
                <c:pt idx="366">
                  <c:v>0.91752577319587625</c:v>
                </c:pt>
                <c:pt idx="367">
                  <c:v>0.91752577319587625</c:v>
                </c:pt>
                <c:pt idx="368">
                  <c:v>0.91752577319587625</c:v>
                </c:pt>
                <c:pt idx="369">
                  <c:v>0.91752577319587625</c:v>
                </c:pt>
                <c:pt idx="370">
                  <c:v>0.91752577319587625</c:v>
                </c:pt>
                <c:pt idx="371">
                  <c:v>0.91752577319587625</c:v>
                </c:pt>
                <c:pt idx="372">
                  <c:v>0.91752577319587625</c:v>
                </c:pt>
                <c:pt idx="373">
                  <c:v>0.91752577319587625</c:v>
                </c:pt>
                <c:pt idx="374">
                  <c:v>0.91752577319587625</c:v>
                </c:pt>
                <c:pt idx="375">
                  <c:v>0.91752577319587625</c:v>
                </c:pt>
                <c:pt idx="376">
                  <c:v>0.91752577319587625</c:v>
                </c:pt>
                <c:pt idx="377">
                  <c:v>0.91752577319587625</c:v>
                </c:pt>
                <c:pt idx="378">
                  <c:v>0.91752577319587625</c:v>
                </c:pt>
                <c:pt idx="379">
                  <c:v>0.91752577319587625</c:v>
                </c:pt>
                <c:pt idx="380">
                  <c:v>0.91752577319587625</c:v>
                </c:pt>
                <c:pt idx="381">
                  <c:v>0.91752577319587625</c:v>
                </c:pt>
                <c:pt idx="382">
                  <c:v>0.91752577319587625</c:v>
                </c:pt>
                <c:pt idx="383">
                  <c:v>0.91752577319587625</c:v>
                </c:pt>
                <c:pt idx="384">
                  <c:v>0.91752577319587625</c:v>
                </c:pt>
                <c:pt idx="385">
                  <c:v>0.91752577319587625</c:v>
                </c:pt>
                <c:pt idx="386">
                  <c:v>0.91752577319587625</c:v>
                </c:pt>
                <c:pt idx="387">
                  <c:v>0.91752577319587625</c:v>
                </c:pt>
                <c:pt idx="388">
                  <c:v>0.91752577319587625</c:v>
                </c:pt>
                <c:pt idx="389">
                  <c:v>0.91752577319587625</c:v>
                </c:pt>
                <c:pt idx="390">
                  <c:v>0.91752577319587625</c:v>
                </c:pt>
                <c:pt idx="391">
                  <c:v>0.91752577319587625</c:v>
                </c:pt>
                <c:pt idx="392">
                  <c:v>0.91752577319587625</c:v>
                </c:pt>
                <c:pt idx="393">
                  <c:v>0.91752577319587625</c:v>
                </c:pt>
                <c:pt idx="394">
                  <c:v>0.91752577319587625</c:v>
                </c:pt>
                <c:pt idx="395">
                  <c:v>0.91752577319587625</c:v>
                </c:pt>
                <c:pt idx="396">
                  <c:v>0.91752577319587625</c:v>
                </c:pt>
                <c:pt idx="397">
                  <c:v>0.91752577319587625</c:v>
                </c:pt>
                <c:pt idx="398">
                  <c:v>0.91752577319587625</c:v>
                </c:pt>
                <c:pt idx="399">
                  <c:v>0.91752577319587625</c:v>
                </c:pt>
                <c:pt idx="400">
                  <c:v>0.91752577319587625</c:v>
                </c:pt>
                <c:pt idx="401">
                  <c:v>0.91752577319587625</c:v>
                </c:pt>
                <c:pt idx="402">
                  <c:v>0.91752577319587625</c:v>
                </c:pt>
                <c:pt idx="403">
                  <c:v>0.91752577319587625</c:v>
                </c:pt>
                <c:pt idx="404">
                  <c:v>0.91752577319587625</c:v>
                </c:pt>
                <c:pt idx="405">
                  <c:v>0.91752577319587625</c:v>
                </c:pt>
                <c:pt idx="406">
                  <c:v>0.91752577319587625</c:v>
                </c:pt>
                <c:pt idx="407">
                  <c:v>0.91752577319587625</c:v>
                </c:pt>
                <c:pt idx="408">
                  <c:v>0.91752577319587625</c:v>
                </c:pt>
                <c:pt idx="409">
                  <c:v>0.91752577319587625</c:v>
                </c:pt>
                <c:pt idx="410">
                  <c:v>0.91752577319587625</c:v>
                </c:pt>
                <c:pt idx="411">
                  <c:v>0.91752577319587625</c:v>
                </c:pt>
                <c:pt idx="412">
                  <c:v>0.91752577319587625</c:v>
                </c:pt>
                <c:pt idx="413">
                  <c:v>0.91752577319587625</c:v>
                </c:pt>
                <c:pt idx="414">
                  <c:v>0.91752577319587625</c:v>
                </c:pt>
                <c:pt idx="415">
                  <c:v>0.91752577319587625</c:v>
                </c:pt>
                <c:pt idx="416">
                  <c:v>0.91752577319587625</c:v>
                </c:pt>
                <c:pt idx="417">
                  <c:v>0.91752577319587625</c:v>
                </c:pt>
                <c:pt idx="418">
                  <c:v>0.91752577319587625</c:v>
                </c:pt>
                <c:pt idx="419">
                  <c:v>0.91752577319587625</c:v>
                </c:pt>
                <c:pt idx="420">
                  <c:v>0.91752577319587625</c:v>
                </c:pt>
                <c:pt idx="421">
                  <c:v>0.91752577319587625</c:v>
                </c:pt>
                <c:pt idx="422">
                  <c:v>0.91752577319587625</c:v>
                </c:pt>
                <c:pt idx="423">
                  <c:v>0.91752577319587625</c:v>
                </c:pt>
                <c:pt idx="424">
                  <c:v>0.91752577319587625</c:v>
                </c:pt>
                <c:pt idx="425">
                  <c:v>0.91752577319587625</c:v>
                </c:pt>
                <c:pt idx="426">
                  <c:v>0.91752577319587625</c:v>
                </c:pt>
                <c:pt idx="427">
                  <c:v>0.91752577319587625</c:v>
                </c:pt>
                <c:pt idx="428">
                  <c:v>0.91752577319587625</c:v>
                </c:pt>
                <c:pt idx="429">
                  <c:v>0.91752577319587625</c:v>
                </c:pt>
                <c:pt idx="430">
                  <c:v>0.91752577319587625</c:v>
                </c:pt>
                <c:pt idx="431">
                  <c:v>0.91752577319587625</c:v>
                </c:pt>
                <c:pt idx="432">
                  <c:v>0.91752577319587625</c:v>
                </c:pt>
                <c:pt idx="433">
                  <c:v>0.91752577319587625</c:v>
                </c:pt>
                <c:pt idx="434">
                  <c:v>0.91752577319587625</c:v>
                </c:pt>
                <c:pt idx="435">
                  <c:v>0.91752577319587625</c:v>
                </c:pt>
                <c:pt idx="436">
                  <c:v>0.91752577319587625</c:v>
                </c:pt>
                <c:pt idx="437">
                  <c:v>0.91752577319587625</c:v>
                </c:pt>
                <c:pt idx="438">
                  <c:v>0.91752577319587625</c:v>
                </c:pt>
                <c:pt idx="439">
                  <c:v>0.91752577319587625</c:v>
                </c:pt>
                <c:pt idx="440">
                  <c:v>0.91752577319587625</c:v>
                </c:pt>
                <c:pt idx="441">
                  <c:v>0.92783505154639179</c:v>
                </c:pt>
                <c:pt idx="442">
                  <c:v>0.92783505154639179</c:v>
                </c:pt>
                <c:pt idx="443">
                  <c:v>0.92783505154639179</c:v>
                </c:pt>
                <c:pt idx="444">
                  <c:v>0.92783505154639179</c:v>
                </c:pt>
                <c:pt idx="445">
                  <c:v>0.92783505154639179</c:v>
                </c:pt>
                <c:pt idx="446">
                  <c:v>0.92783505154639179</c:v>
                </c:pt>
                <c:pt idx="447">
                  <c:v>0.92783505154639179</c:v>
                </c:pt>
                <c:pt idx="448">
                  <c:v>0.92783505154639179</c:v>
                </c:pt>
                <c:pt idx="449">
                  <c:v>0.92783505154639179</c:v>
                </c:pt>
                <c:pt idx="450">
                  <c:v>0.92783505154639179</c:v>
                </c:pt>
                <c:pt idx="451">
                  <c:v>0.92783505154639179</c:v>
                </c:pt>
                <c:pt idx="452">
                  <c:v>0.92783505154639179</c:v>
                </c:pt>
                <c:pt idx="453">
                  <c:v>0.92783505154639179</c:v>
                </c:pt>
                <c:pt idx="454">
                  <c:v>0.92783505154639179</c:v>
                </c:pt>
                <c:pt idx="455">
                  <c:v>0.92783505154639179</c:v>
                </c:pt>
                <c:pt idx="456">
                  <c:v>0.92783505154639179</c:v>
                </c:pt>
                <c:pt idx="457">
                  <c:v>0.92783505154639179</c:v>
                </c:pt>
                <c:pt idx="458">
                  <c:v>0.92783505154639179</c:v>
                </c:pt>
                <c:pt idx="459">
                  <c:v>0.92783505154639179</c:v>
                </c:pt>
                <c:pt idx="460">
                  <c:v>0.92783505154639179</c:v>
                </c:pt>
                <c:pt idx="461">
                  <c:v>0.93814432989690721</c:v>
                </c:pt>
                <c:pt idx="462">
                  <c:v>0.93814432989690721</c:v>
                </c:pt>
                <c:pt idx="463">
                  <c:v>0.93814432989690721</c:v>
                </c:pt>
                <c:pt idx="464">
                  <c:v>0.93814432989690721</c:v>
                </c:pt>
                <c:pt idx="465">
                  <c:v>0.93814432989690721</c:v>
                </c:pt>
                <c:pt idx="466">
                  <c:v>0.93814432989690721</c:v>
                </c:pt>
                <c:pt idx="467">
                  <c:v>0.93814432989690721</c:v>
                </c:pt>
                <c:pt idx="468">
                  <c:v>0.93814432989690721</c:v>
                </c:pt>
                <c:pt idx="469">
                  <c:v>0.93814432989690721</c:v>
                </c:pt>
                <c:pt idx="470">
                  <c:v>0.93814432989690721</c:v>
                </c:pt>
                <c:pt idx="471">
                  <c:v>0.93814432989690721</c:v>
                </c:pt>
                <c:pt idx="472">
                  <c:v>0.93814432989690721</c:v>
                </c:pt>
                <c:pt idx="473">
                  <c:v>0.93814432989690721</c:v>
                </c:pt>
                <c:pt idx="474">
                  <c:v>0.93814432989690721</c:v>
                </c:pt>
                <c:pt idx="475">
                  <c:v>0.93814432989690721</c:v>
                </c:pt>
                <c:pt idx="476">
                  <c:v>0.93814432989690721</c:v>
                </c:pt>
                <c:pt idx="477">
                  <c:v>0.93814432989690721</c:v>
                </c:pt>
                <c:pt idx="478">
                  <c:v>0.93814432989690721</c:v>
                </c:pt>
                <c:pt idx="479">
                  <c:v>0.93814432989690721</c:v>
                </c:pt>
                <c:pt idx="480">
                  <c:v>0.93814432989690721</c:v>
                </c:pt>
                <c:pt idx="481">
                  <c:v>0.93814432989690721</c:v>
                </c:pt>
                <c:pt idx="482">
                  <c:v>0.93814432989690721</c:v>
                </c:pt>
                <c:pt idx="483">
                  <c:v>0.93814432989690721</c:v>
                </c:pt>
                <c:pt idx="484">
                  <c:v>0.93814432989690721</c:v>
                </c:pt>
                <c:pt idx="485">
                  <c:v>0.93814432989690721</c:v>
                </c:pt>
                <c:pt idx="486">
                  <c:v>0.93814432989690721</c:v>
                </c:pt>
                <c:pt idx="487">
                  <c:v>0.93814432989690721</c:v>
                </c:pt>
                <c:pt idx="488">
                  <c:v>0.93814432989690721</c:v>
                </c:pt>
                <c:pt idx="489">
                  <c:v>0.93814432989690721</c:v>
                </c:pt>
                <c:pt idx="490">
                  <c:v>0.93814432989690721</c:v>
                </c:pt>
                <c:pt idx="491">
                  <c:v>0.93814432989690721</c:v>
                </c:pt>
                <c:pt idx="492">
                  <c:v>0.93814432989690721</c:v>
                </c:pt>
                <c:pt idx="493">
                  <c:v>0.93814432989690721</c:v>
                </c:pt>
                <c:pt idx="494">
                  <c:v>0.93814432989690721</c:v>
                </c:pt>
                <c:pt idx="495">
                  <c:v>0.93814432989690721</c:v>
                </c:pt>
                <c:pt idx="496">
                  <c:v>0.93814432989690721</c:v>
                </c:pt>
                <c:pt idx="497">
                  <c:v>0.93814432989690721</c:v>
                </c:pt>
                <c:pt idx="498">
                  <c:v>0.93814432989690721</c:v>
                </c:pt>
                <c:pt idx="499">
                  <c:v>0.93814432989690721</c:v>
                </c:pt>
                <c:pt idx="500">
                  <c:v>0.93814432989690721</c:v>
                </c:pt>
                <c:pt idx="501">
                  <c:v>0.93814432989690721</c:v>
                </c:pt>
                <c:pt idx="502">
                  <c:v>0.93814432989690721</c:v>
                </c:pt>
                <c:pt idx="503">
                  <c:v>0.93814432989690721</c:v>
                </c:pt>
                <c:pt idx="504">
                  <c:v>0.93814432989690721</c:v>
                </c:pt>
                <c:pt idx="505">
                  <c:v>0.93814432989690721</c:v>
                </c:pt>
                <c:pt idx="506">
                  <c:v>0.93814432989690721</c:v>
                </c:pt>
                <c:pt idx="507">
                  <c:v>0.93814432989690721</c:v>
                </c:pt>
                <c:pt idx="508">
                  <c:v>0.93814432989690721</c:v>
                </c:pt>
                <c:pt idx="509">
                  <c:v>0.93814432989690721</c:v>
                </c:pt>
                <c:pt idx="510">
                  <c:v>0.93814432989690721</c:v>
                </c:pt>
                <c:pt idx="511">
                  <c:v>0.93814432989690721</c:v>
                </c:pt>
                <c:pt idx="512">
                  <c:v>0.93814432989690721</c:v>
                </c:pt>
                <c:pt idx="513">
                  <c:v>0.93814432989690721</c:v>
                </c:pt>
                <c:pt idx="514">
                  <c:v>0.93814432989690721</c:v>
                </c:pt>
                <c:pt idx="515">
                  <c:v>0.93814432989690721</c:v>
                </c:pt>
                <c:pt idx="516">
                  <c:v>0.93814432989690721</c:v>
                </c:pt>
                <c:pt idx="517">
                  <c:v>0.93814432989690721</c:v>
                </c:pt>
                <c:pt idx="518">
                  <c:v>0.93814432989690721</c:v>
                </c:pt>
                <c:pt idx="519">
                  <c:v>0.93814432989690721</c:v>
                </c:pt>
                <c:pt idx="520">
                  <c:v>0.93814432989690721</c:v>
                </c:pt>
                <c:pt idx="521">
                  <c:v>0.93814432989690721</c:v>
                </c:pt>
                <c:pt idx="522">
                  <c:v>0.93814432989690721</c:v>
                </c:pt>
                <c:pt idx="523">
                  <c:v>0.93814432989690721</c:v>
                </c:pt>
                <c:pt idx="524">
                  <c:v>0.93814432989690721</c:v>
                </c:pt>
                <c:pt idx="525">
                  <c:v>0.94845360824742264</c:v>
                </c:pt>
                <c:pt idx="526">
                  <c:v>0.94845360824742264</c:v>
                </c:pt>
                <c:pt idx="527">
                  <c:v>0.94845360824742264</c:v>
                </c:pt>
                <c:pt idx="528">
                  <c:v>0.94845360824742264</c:v>
                </c:pt>
                <c:pt idx="529">
                  <c:v>0.94845360824742264</c:v>
                </c:pt>
                <c:pt idx="530">
                  <c:v>0.94845360824742264</c:v>
                </c:pt>
                <c:pt idx="531">
                  <c:v>0.94845360824742264</c:v>
                </c:pt>
                <c:pt idx="532">
                  <c:v>0.94845360824742264</c:v>
                </c:pt>
                <c:pt idx="533">
                  <c:v>0.95876288659793818</c:v>
                </c:pt>
                <c:pt idx="534">
                  <c:v>0.95876288659793818</c:v>
                </c:pt>
                <c:pt idx="535">
                  <c:v>0.95876288659793818</c:v>
                </c:pt>
                <c:pt idx="536">
                  <c:v>0.95876288659793818</c:v>
                </c:pt>
                <c:pt idx="537">
                  <c:v>0.95876288659793818</c:v>
                </c:pt>
                <c:pt idx="538">
                  <c:v>0.96907216494845361</c:v>
                </c:pt>
                <c:pt idx="539">
                  <c:v>0.96907216494845361</c:v>
                </c:pt>
                <c:pt idx="540">
                  <c:v>0.96907216494845361</c:v>
                </c:pt>
                <c:pt idx="541">
                  <c:v>0.96907216494845361</c:v>
                </c:pt>
                <c:pt idx="542">
                  <c:v>0.96907216494845361</c:v>
                </c:pt>
                <c:pt idx="543">
                  <c:v>0.96907216494845361</c:v>
                </c:pt>
                <c:pt idx="544">
                  <c:v>0.96907216494845361</c:v>
                </c:pt>
                <c:pt idx="545">
                  <c:v>0.96907216494845361</c:v>
                </c:pt>
                <c:pt idx="546">
                  <c:v>0.96907216494845361</c:v>
                </c:pt>
                <c:pt idx="547">
                  <c:v>0.96907216494845361</c:v>
                </c:pt>
                <c:pt idx="548">
                  <c:v>0.96907216494845361</c:v>
                </c:pt>
                <c:pt idx="549">
                  <c:v>0.96907216494845361</c:v>
                </c:pt>
                <c:pt idx="550">
                  <c:v>0.96907216494845361</c:v>
                </c:pt>
                <c:pt idx="551">
                  <c:v>0.96907216494845361</c:v>
                </c:pt>
                <c:pt idx="552">
                  <c:v>0.96907216494845361</c:v>
                </c:pt>
                <c:pt idx="553">
                  <c:v>0.96907216494845361</c:v>
                </c:pt>
                <c:pt idx="554">
                  <c:v>0.96907216494845361</c:v>
                </c:pt>
                <c:pt idx="555">
                  <c:v>0.96907216494845361</c:v>
                </c:pt>
                <c:pt idx="556">
                  <c:v>0.96907216494845361</c:v>
                </c:pt>
                <c:pt idx="557">
                  <c:v>0.96907216494845361</c:v>
                </c:pt>
                <c:pt idx="558">
                  <c:v>0.96907216494845361</c:v>
                </c:pt>
                <c:pt idx="559">
                  <c:v>0.96907216494845361</c:v>
                </c:pt>
                <c:pt idx="560">
                  <c:v>0.96907216494845361</c:v>
                </c:pt>
                <c:pt idx="561">
                  <c:v>0.96907216494845361</c:v>
                </c:pt>
                <c:pt idx="562">
                  <c:v>0.96907216494845361</c:v>
                </c:pt>
                <c:pt idx="563">
                  <c:v>0.96907216494845361</c:v>
                </c:pt>
                <c:pt idx="564">
                  <c:v>0.97938144329896903</c:v>
                </c:pt>
                <c:pt idx="565">
                  <c:v>0.97938144329896903</c:v>
                </c:pt>
                <c:pt idx="566">
                  <c:v>0.97938144329896903</c:v>
                </c:pt>
                <c:pt idx="567">
                  <c:v>0.97938144329896903</c:v>
                </c:pt>
                <c:pt idx="568">
                  <c:v>0.97938144329896903</c:v>
                </c:pt>
                <c:pt idx="569">
                  <c:v>0.97938144329896903</c:v>
                </c:pt>
                <c:pt idx="570">
                  <c:v>0.97938144329896903</c:v>
                </c:pt>
                <c:pt idx="571">
                  <c:v>0.97938144329896903</c:v>
                </c:pt>
                <c:pt idx="572">
                  <c:v>0.97938144329896903</c:v>
                </c:pt>
                <c:pt idx="573">
                  <c:v>0.97938144329896903</c:v>
                </c:pt>
                <c:pt idx="574">
                  <c:v>0.97938144329896903</c:v>
                </c:pt>
                <c:pt idx="575">
                  <c:v>0.97938144329896903</c:v>
                </c:pt>
                <c:pt idx="576">
                  <c:v>0.97938144329896903</c:v>
                </c:pt>
                <c:pt idx="577">
                  <c:v>0.97938144329896903</c:v>
                </c:pt>
                <c:pt idx="578">
                  <c:v>0.97938144329896903</c:v>
                </c:pt>
                <c:pt idx="579">
                  <c:v>0.97938144329896903</c:v>
                </c:pt>
                <c:pt idx="580">
                  <c:v>0.97938144329896903</c:v>
                </c:pt>
                <c:pt idx="581">
                  <c:v>0.97938144329896903</c:v>
                </c:pt>
                <c:pt idx="582">
                  <c:v>0.97938144329896903</c:v>
                </c:pt>
                <c:pt idx="583">
                  <c:v>0.97938144329896903</c:v>
                </c:pt>
                <c:pt idx="584">
                  <c:v>0.97938144329896903</c:v>
                </c:pt>
                <c:pt idx="585">
                  <c:v>0.97938144329896903</c:v>
                </c:pt>
                <c:pt idx="586">
                  <c:v>0.97938144329896903</c:v>
                </c:pt>
                <c:pt idx="587">
                  <c:v>0.97938144329896903</c:v>
                </c:pt>
                <c:pt idx="588">
                  <c:v>0.97938144329896903</c:v>
                </c:pt>
                <c:pt idx="589">
                  <c:v>0.97938144329896903</c:v>
                </c:pt>
                <c:pt idx="590">
                  <c:v>0.97938144329896903</c:v>
                </c:pt>
                <c:pt idx="591">
                  <c:v>0.97938144329896903</c:v>
                </c:pt>
                <c:pt idx="592">
                  <c:v>0.97938144329896903</c:v>
                </c:pt>
                <c:pt idx="593">
                  <c:v>0.97938144329896903</c:v>
                </c:pt>
                <c:pt idx="594">
                  <c:v>0.97938144329896903</c:v>
                </c:pt>
                <c:pt idx="595">
                  <c:v>0.97938144329896903</c:v>
                </c:pt>
                <c:pt idx="596">
                  <c:v>0.97938144329896903</c:v>
                </c:pt>
                <c:pt idx="597">
                  <c:v>0.97938144329896903</c:v>
                </c:pt>
                <c:pt idx="598">
                  <c:v>0.97938144329896903</c:v>
                </c:pt>
                <c:pt idx="599">
                  <c:v>0.97938144329896903</c:v>
                </c:pt>
                <c:pt idx="600">
                  <c:v>0.97938144329896903</c:v>
                </c:pt>
                <c:pt idx="601">
                  <c:v>0.97938144329896903</c:v>
                </c:pt>
                <c:pt idx="602">
                  <c:v>0.97938144329896903</c:v>
                </c:pt>
                <c:pt idx="603">
                  <c:v>0.97938144329896903</c:v>
                </c:pt>
                <c:pt idx="604">
                  <c:v>0.97938144329896903</c:v>
                </c:pt>
                <c:pt idx="605">
                  <c:v>0.97938144329896903</c:v>
                </c:pt>
                <c:pt idx="606">
                  <c:v>0.97938144329896903</c:v>
                </c:pt>
                <c:pt idx="607">
                  <c:v>0.97938144329896903</c:v>
                </c:pt>
                <c:pt idx="608">
                  <c:v>0.97938144329896903</c:v>
                </c:pt>
                <c:pt idx="609">
                  <c:v>0.97938144329896903</c:v>
                </c:pt>
                <c:pt idx="610">
                  <c:v>0.97938144329896903</c:v>
                </c:pt>
                <c:pt idx="611">
                  <c:v>0.97938144329896903</c:v>
                </c:pt>
                <c:pt idx="612">
                  <c:v>0.97938144329896903</c:v>
                </c:pt>
                <c:pt idx="613">
                  <c:v>0.97938144329896903</c:v>
                </c:pt>
                <c:pt idx="614">
                  <c:v>0.97938144329896903</c:v>
                </c:pt>
                <c:pt idx="615">
                  <c:v>0.97938144329896903</c:v>
                </c:pt>
                <c:pt idx="616">
                  <c:v>0.97938144329896903</c:v>
                </c:pt>
                <c:pt idx="617">
                  <c:v>0.97938144329896903</c:v>
                </c:pt>
                <c:pt idx="618">
                  <c:v>0.97938144329896903</c:v>
                </c:pt>
                <c:pt idx="619">
                  <c:v>0.97938144329896903</c:v>
                </c:pt>
                <c:pt idx="620">
                  <c:v>0.97938144329896903</c:v>
                </c:pt>
                <c:pt idx="621">
                  <c:v>0.97938144329896903</c:v>
                </c:pt>
                <c:pt idx="622">
                  <c:v>0.97938144329896903</c:v>
                </c:pt>
                <c:pt idx="623">
                  <c:v>0.97938144329896903</c:v>
                </c:pt>
                <c:pt idx="624">
                  <c:v>0.97938144329896903</c:v>
                </c:pt>
                <c:pt idx="625">
                  <c:v>0.97938144329896903</c:v>
                </c:pt>
                <c:pt idx="626">
                  <c:v>0.97938144329896903</c:v>
                </c:pt>
                <c:pt idx="627">
                  <c:v>0.97938144329896903</c:v>
                </c:pt>
                <c:pt idx="628">
                  <c:v>0.98969072164948457</c:v>
                </c:pt>
                <c:pt idx="629">
                  <c:v>1</c:v>
                </c:pt>
                <c:pt idx="630">
                  <c:v>1</c:v>
                </c:pt>
                <c:pt idx="631">
                  <c:v>1</c:v>
                </c:pt>
                <c:pt idx="632">
                  <c:v>1</c:v>
                </c:pt>
                <c:pt idx="633">
                  <c:v>1</c:v>
                </c:pt>
                <c:pt idx="634">
                  <c:v>1</c:v>
                </c:pt>
                <c:pt idx="635">
                  <c:v>1</c:v>
                </c:pt>
                <c:pt idx="636">
                  <c:v>1</c:v>
                </c:pt>
                <c:pt idx="637">
                  <c:v>1</c:v>
                </c:pt>
                <c:pt idx="638">
                  <c:v>1</c:v>
                </c:pt>
                <c:pt idx="639">
                  <c:v>1</c:v>
                </c:pt>
                <c:pt idx="640">
                  <c:v>1</c:v>
                </c:pt>
                <c:pt idx="641">
                  <c:v>1</c:v>
                </c:pt>
                <c:pt idx="642">
                  <c:v>1</c:v>
                </c:pt>
                <c:pt idx="643">
                  <c:v>1</c:v>
                </c:pt>
                <c:pt idx="644">
                  <c:v>1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1</c:v>
                </c:pt>
                <c:pt idx="649">
                  <c:v>1</c:v>
                </c:pt>
                <c:pt idx="650">
                  <c:v>1</c:v>
                </c:pt>
                <c:pt idx="651">
                  <c:v>1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1</c:v>
                </c:pt>
                <c:pt idx="657">
                  <c:v>1</c:v>
                </c:pt>
                <c:pt idx="658">
                  <c:v>1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1</c:v>
                </c:pt>
                <c:pt idx="664">
                  <c:v>1</c:v>
                </c:pt>
                <c:pt idx="665">
                  <c:v>1</c:v>
                </c:pt>
                <c:pt idx="666">
                  <c:v>1</c:v>
                </c:pt>
                <c:pt idx="667">
                  <c:v>1</c:v>
                </c:pt>
                <c:pt idx="668">
                  <c:v>1</c:v>
                </c:pt>
                <c:pt idx="66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05-462E-8D0F-57563E7ACE17}"/>
            </c:ext>
          </c:extLst>
        </c:ser>
        <c:ser>
          <c:idx val="1"/>
          <c:order val="1"/>
          <c:tx>
            <c:v>Random Classifier</c:v>
          </c:tx>
          <c:spPr>
            <a:ln w="6350"/>
          </c:spPr>
          <c:marker>
            <c:symbol val="none"/>
          </c:marker>
          <c:xVal>
            <c:numRef>
              <c:f>LR_TestLiftChart!$BZ$2:$BZ$671</c:f>
              <c:numCache>
                <c:formatCode>General</c:formatCode>
                <c:ptCount val="67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1.7482517482517483E-3</c:v>
                </c:pt>
                <c:pt idx="4">
                  <c:v>1.7482517482517483E-3</c:v>
                </c:pt>
                <c:pt idx="5">
                  <c:v>1.7482517482517483E-3</c:v>
                </c:pt>
                <c:pt idx="6">
                  <c:v>1.7482517482517483E-3</c:v>
                </c:pt>
                <c:pt idx="7">
                  <c:v>3.4965034965034965E-3</c:v>
                </c:pt>
                <c:pt idx="8">
                  <c:v>3.4965034965034965E-3</c:v>
                </c:pt>
                <c:pt idx="9">
                  <c:v>5.244755244755245E-3</c:v>
                </c:pt>
                <c:pt idx="10">
                  <c:v>5.244755244755245E-3</c:v>
                </c:pt>
                <c:pt idx="11">
                  <c:v>5.244755244755245E-3</c:v>
                </c:pt>
                <c:pt idx="12">
                  <c:v>5.244755244755245E-3</c:v>
                </c:pt>
                <c:pt idx="13">
                  <c:v>6.993006993006993E-3</c:v>
                </c:pt>
                <c:pt idx="14">
                  <c:v>6.993006993006993E-3</c:v>
                </c:pt>
                <c:pt idx="15">
                  <c:v>8.7412587412587419E-3</c:v>
                </c:pt>
                <c:pt idx="16">
                  <c:v>1.048951048951049E-2</c:v>
                </c:pt>
                <c:pt idx="17">
                  <c:v>1.048951048951049E-2</c:v>
                </c:pt>
                <c:pt idx="18">
                  <c:v>1.2237762237762238E-2</c:v>
                </c:pt>
                <c:pt idx="19">
                  <c:v>1.2237762237762238E-2</c:v>
                </c:pt>
                <c:pt idx="20">
                  <c:v>1.3986013986013986E-2</c:v>
                </c:pt>
                <c:pt idx="21">
                  <c:v>1.5734265734265736E-2</c:v>
                </c:pt>
                <c:pt idx="22">
                  <c:v>1.5734265734265736E-2</c:v>
                </c:pt>
                <c:pt idx="23">
                  <c:v>1.7482517482517484E-2</c:v>
                </c:pt>
                <c:pt idx="24">
                  <c:v>1.9230769230769232E-2</c:v>
                </c:pt>
                <c:pt idx="25">
                  <c:v>1.9230769230769232E-2</c:v>
                </c:pt>
                <c:pt idx="26">
                  <c:v>2.097902097902098E-2</c:v>
                </c:pt>
                <c:pt idx="27">
                  <c:v>2.097902097902098E-2</c:v>
                </c:pt>
                <c:pt idx="28">
                  <c:v>2.2727272727272728E-2</c:v>
                </c:pt>
                <c:pt idx="29">
                  <c:v>2.4475524475524476E-2</c:v>
                </c:pt>
                <c:pt idx="30">
                  <c:v>2.4475524475524476E-2</c:v>
                </c:pt>
                <c:pt idx="31">
                  <c:v>2.6223776223776224E-2</c:v>
                </c:pt>
                <c:pt idx="32">
                  <c:v>2.6223776223776224E-2</c:v>
                </c:pt>
                <c:pt idx="33">
                  <c:v>2.7972027972027972E-2</c:v>
                </c:pt>
                <c:pt idx="34">
                  <c:v>2.7972027972027972E-2</c:v>
                </c:pt>
                <c:pt idx="35">
                  <c:v>2.972027972027972E-2</c:v>
                </c:pt>
                <c:pt idx="36">
                  <c:v>3.1468531468531472E-2</c:v>
                </c:pt>
                <c:pt idx="37">
                  <c:v>3.1468531468531472E-2</c:v>
                </c:pt>
                <c:pt idx="38">
                  <c:v>3.3216783216783216E-2</c:v>
                </c:pt>
                <c:pt idx="39">
                  <c:v>3.4965034965034968E-2</c:v>
                </c:pt>
                <c:pt idx="40">
                  <c:v>3.4965034965034968E-2</c:v>
                </c:pt>
                <c:pt idx="41">
                  <c:v>3.6713286713286712E-2</c:v>
                </c:pt>
                <c:pt idx="42">
                  <c:v>3.6713286713286712E-2</c:v>
                </c:pt>
                <c:pt idx="43">
                  <c:v>3.8461538461538464E-2</c:v>
                </c:pt>
                <c:pt idx="44">
                  <c:v>3.8461538461538464E-2</c:v>
                </c:pt>
                <c:pt idx="45">
                  <c:v>4.0209790209790208E-2</c:v>
                </c:pt>
                <c:pt idx="46">
                  <c:v>4.195804195804196E-2</c:v>
                </c:pt>
                <c:pt idx="47">
                  <c:v>4.3706293706293704E-2</c:v>
                </c:pt>
                <c:pt idx="48">
                  <c:v>4.3706293706293704E-2</c:v>
                </c:pt>
                <c:pt idx="49">
                  <c:v>4.3706293706293704E-2</c:v>
                </c:pt>
                <c:pt idx="50">
                  <c:v>4.5454545454545456E-2</c:v>
                </c:pt>
                <c:pt idx="51">
                  <c:v>4.72027972027972E-2</c:v>
                </c:pt>
                <c:pt idx="52">
                  <c:v>4.72027972027972E-2</c:v>
                </c:pt>
                <c:pt idx="53">
                  <c:v>4.8951048951048952E-2</c:v>
                </c:pt>
                <c:pt idx="54">
                  <c:v>5.0699300699300696E-2</c:v>
                </c:pt>
                <c:pt idx="55">
                  <c:v>5.2447552447552448E-2</c:v>
                </c:pt>
                <c:pt idx="56">
                  <c:v>5.4195804195804193E-2</c:v>
                </c:pt>
                <c:pt idx="57">
                  <c:v>5.5944055944055944E-2</c:v>
                </c:pt>
                <c:pt idx="58">
                  <c:v>5.7692307692307696E-2</c:v>
                </c:pt>
                <c:pt idx="59">
                  <c:v>5.944055944055944E-2</c:v>
                </c:pt>
                <c:pt idx="60">
                  <c:v>6.1188811188811192E-2</c:v>
                </c:pt>
                <c:pt idx="61">
                  <c:v>6.2937062937062943E-2</c:v>
                </c:pt>
                <c:pt idx="62">
                  <c:v>6.2937062937062943E-2</c:v>
                </c:pt>
                <c:pt idx="63">
                  <c:v>6.4685314685314688E-2</c:v>
                </c:pt>
                <c:pt idx="64">
                  <c:v>6.6433566433566432E-2</c:v>
                </c:pt>
                <c:pt idx="65">
                  <c:v>6.8181818181818177E-2</c:v>
                </c:pt>
                <c:pt idx="66">
                  <c:v>6.9930069930069935E-2</c:v>
                </c:pt>
                <c:pt idx="67">
                  <c:v>7.167832167832168E-2</c:v>
                </c:pt>
                <c:pt idx="68">
                  <c:v>7.167832167832168E-2</c:v>
                </c:pt>
                <c:pt idx="69">
                  <c:v>7.3426573426573424E-2</c:v>
                </c:pt>
                <c:pt idx="70">
                  <c:v>7.3426573426573424E-2</c:v>
                </c:pt>
                <c:pt idx="71">
                  <c:v>7.3426573426573424E-2</c:v>
                </c:pt>
                <c:pt idx="72">
                  <c:v>7.5174825174825169E-2</c:v>
                </c:pt>
                <c:pt idx="73">
                  <c:v>7.5174825174825169E-2</c:v>
                </c:pt>
                <c:pt idx="74">
                  <c:v>7.6923076923076927E-2</c:v>
                </c:pt>
                <c:pt idx="75">
                  <c:v>7.8671328671328672E-2</c:v>
                </c:pt>
                <c:pt idx="76">
                  <c:v>8.0419580419580416E-2</c:v>
                </c:pt>
                <c:pt idx="77">
                  <c:v>8.2167832167832161E-2</c:v>
                </c:pt>
                <c:pt idx="78">
                  <c:v>8.2167832167832161E-2</c:v>
                </c:pt>
                <c:pt idx="79">
                  <c:v>8.2167832167832161E-2</c:v>
                </c:pt>
                <c:pt idx="80">
                  <c:v>8.3916083916083919E-2</c:v>
                </c:pt>
                <c:pt idx="81">
                  <c:v>8.5664335664335664E-2</c:v>
                </c:pt>
                <c:pt idx="82">
                  <c:v>8.5664335664335664E-2</c:v>
                </c:pt>
                <c:pt idx="83">
                  <c:v>8.5664335664335664E-2</c:v>
                </c:pt>
                <c:pt idx="84">
                  <c:v>8.5664335664335664E-2</c:v>
                </c:pt>
                <c:pt idx="85">
                  <c:v>8.5664335664335664E-2</c:v>
                </c:pt>
                <c:pt idx="86">
                  <c:v>8.5664335664335664E-2</c:v>
                </c:pt>
                <c:pt idx="87">
                  <c:v>8.7412587412587409E-2</c:v>
                </c:pt>
                <c:pt idx="88">
                  <c:v>8.7412587412587409E-2</c:v>
                </c:pt>
                <c:pt idx="89">
                  <c:v>8.9160839160839167E-2</c:v>
                </c:pt>
                <c:pt idx="90">
                  <c:v>9.0909090909090912E-2</c:v>
                </c:pt>
                <c:pt idx="91">
                  <c:v>9.2657342657342656E-2</c:v>
                </c:pt>
                <c:pt idx="92">
                  <c:v>9.4405594405594401E-2</c:v>
                </c:pt>
                <c:pt idx="93">
                  <c:v>9.6153846153846159E-2</c:v>
                </c:pt>
                <c:pt idx="94">
                  <c:v>9.7902097902097904E-2</c:v>
                </c:pt>
                <c:pt idx="95">
                  <c:v>9.9650349650349648E-2</c:v>
                </c:pt>
                <c:pt idx="96">
                  <c:v>0.10139860139860139</c:v>
                </c:pt>
                <c:pt idx="97">
                  <c:v>0.10314685314685315</c:v>
                </c:pt>
                <c:pt idx="98">
                  <c:v>0.1048951048951049</c:v>
                </c:pt>
                <c:pt idx="99">
                  <c:v>0.10664335664335664</c:v>
                </c:pt>
                <c:pt idx="100">
                  <c:v>0.10839160839160839</c:v>
                </c:pt>
                <c:pt idx="101">
                  <c:v>0.11013986013986014</c:v>
                </c:pt>
                <c:pt idx="102">
                  <c:v>0.11188811188811189</c:v>
                </c:pt>
                <c:pt idx="103">
                  <c:v>0.11363636363636363</c:v>
                </c:pt>
                <c:pt idx="104">
                  <c:v>0.11538461538461539</c:v>
                </c:pt>
                <c:pt idx="105">
                  <c:v>0.11538461538461539</c:v>
                </c:pt>
                <c:pt idx="106">
                  <c:v>0.11538461538461539</c:v>
                </c:pt>
                <c:pt idx="107">
                  <c:v>0.11713286713286714</c:v>
                </c:pt>
                <c:pt idx="108">
                  <c:v>0.11888111888111888</c:v>
                </c:pt>
                <c:pt idx="109">
                  <c:v>0.11888111888111888</c:v>
                </c:pt>
                <c:pt idx="110">
                  <c:v>0.12062937062937062</c:v>
                </c:pt>
                <c:pt idx="111">
                  <c:v>0.12062937062937062</c:v>
                </c:pt>
                <c:pt idx="112">
                  <c:v>0.12237762237762238</c:v>
                </c:pt>
                <c:pt idx="113">
                  <c:v>0.12412587412587413</c:v>
                </c:pt>
                <c:pt idx="114">
                  <c:v>0.12412587412587413</c:v>
                </c:pt>
                <c:pt idx="115">
                  <c:v>0.12587412587412589</c:v>
                </c:pt>
                <c:pt idx="116">
                  <c:v>0.12762237762237763</c:v>
                </c:pt>
                <c:pt idx="117">
                  <c:v>0.12937062937062938</c:v>
                </c:pt>
                <c:pt idx="118">
                  <c:v>0.12937062937062938</c:v>
                </c:pt>
                <c:pt idx="119">
                  <c:v>0.13111888111888112</c:v>
                </c:pt>
                <c:pt idx="120">
                  <c:v>0.13286713286713286</c:v>
                </c:pt>
                <c:pt idx="121">
                  <c:v>0.13461538461538461</c:v>
                </c:pt>
                <c:pt idx="122">
                  <c:v>0.13636363636363635</c:v>
                </c:pt>
                <c:pt idx="123">
                  <c:v>0.1381118881118881</c:v>
                </c:pt>
                <c:pt idx="124">
                  <c:v>0.13986013986013987</c:v>
                </c:pt>
                <c:pt idx="125">
                  <c:v>0.14160839160839161</c:v>
                </c:pt>
                <c:pt idx="126">
                  <c:v>0.14160839160839161</c:v>
                </c:pt>
                <c:pt idx="127">
                  <c:v>0.14160839160839161</c:v>
                </c:pt>
                <c:pt idx="128">
                  <c:v>0.14335664335664336</c:v>
                </c:pt>
                <c:pt idx="129">
                  <c:v>0.1451048951048951</c:v>
                </c:pt>
                <c:pt idx="130">
                  <c:v>0.14685314685314685</c:v>
                </c:pt>
                <c:pt idx="131">
                  <c:v>0.14685314685314685</c:v>
                </c:pt>
                <c:pt idx="132">
                  <c:v>0.14685314685314685</c:v>
                </c:pt>
                <c:pt idx="133">
                  <c:v>0.14860139860139859</c:v>
                </c:pt>
                <c:pt idx="134">
                  <c:v>0.14860139860139859</c:v>
                </c:pt>
                <c:pt idx="135">
                  <c:v>0.15034965034965034</c:v>
                </c:pt>
                <c:pt idx="136">
                  <c:v>0.15209790209790211</c:v>
                </c:pt>
                <c:pt idx="137">
                  <c:v>0.15384615384615385</c:v>
                </c:pt>
                <c:pt idx="138">
                  <c:v>0.1555944055944056</c:v>
                </c:pt>
                <c:pt idx="139">
                  <c:v>0.1555944055944056</c:v>
                </c:pt>
                <c:pt idx="140">
                  <c:v>0.1555944055944056</c:v>
                </c:pt>
                <c:pt idx="141">
                  <c:v>0.1555944055944056</c:v>
                </c:pt>
                <c:pt idx="142">
                  <c:v>0.15734265734265734</c:v>
                </c:pt>
                <c:pt idx="143">
                  <c:v>0.15909090909090909</c:v>
                </c:pt>
                <c:pt idx="144">
                  <c:v>0.16083916083916083</c:v>
                </c:pt>
                <c:pt idx="145">
                  <c:v>0.16258741258741258</c:v>
                </c:pt>
                <c:pt idx="146">
                  <c:v>0.16258741258741258</c:v>
                </c:pt>
                <c:pt idx="147">
                  <c:v>0.16433566433566432</c:v>
                </c:pt>
                <c:pt idx="148">
                  <c:v>0.16433566433566432</c:v>
                </c:pt>
                <c:pt idx="149">
                  <c:v>0.16608391608391609</c:v>
                </c:pt>
                <c:pt idx="150">
                  <c:v>0.16783216783216784</c:v>
                </c:pt>
                <c:pt idx="151">
                  <c:v>0.16783216783216784</c:v>
                </c:pt>
                <c:pt idx="152">
                  <c:v>0.16783216783216784</c:v>
                </c:pt>
                <c:pt idx="153">
                  <c:v>0.16783216783216784</c:v>
                </c:pt>
                <c:pt idx="154">
                  <c:v>0.16958041958041958</c:v>
                </c:pt>
                <c:pt idx="155">
                  <c:v>0.17132867132867133</c:v>
                </c:pt>
                <c:pt idx="156">
                  <c:v>0.17307692307692307</c:v>
                </c:pt>
                <c:pt idx="157">
                  <c:v>0.17482517482517482</c:v>
                </c:pt>
                <c:pt idx="158">
                  <c:v>0.17657342657342656</c:v>
                </c:pt>
                <c:pt idx="159">
                  <c:v>0.17657342657342656</c:v>
                </c:pt>
                <c:pt idx="160">
                  <c:v>0.17657342657342656</c:v>
                </c:pt>
                <c:pt idx="161">
                  <c:v>0.17832167832167833</c:v>
                </c:pt>
                <c:pt idx="162">
                  <c:v>0.18006993006993008</c:v>
                </c:pt>
                <c:pt idx="163">
                  <c:v>0.18006993006993008</c:v>
                </c:pt>
                <c:pt idx="164">
                  <c:v>0.18181818181818182</c:v>
                </c:pt>
                <c:pt idx="165">
                  <c:v>0.18181818181818182</c:v>
                </c:pt>
                <c:pt idx="166">
                  <c:v>0.18356643356643357</c:v>
                </c:pt>
                <c:pt idx="167">
                  <c:v>0.18531468531468531</c:v>
                </c:pt>
                <c:pt idx="168">
                  <c:v>0.18706293706293706</c:v>
                </c:pt>
                <c:pt idx="169">
                  <c:v>0.18706293706293706</c:v>
                </c:pt>
                <c:pt idx="170">
                  <c:v>0.18706293706293706</c:v>
                </c:pt>
                <c:pt idx="171">
                  <c:v>0.1888111888111888</c:v>
                </c:pt>
                <c:pt idx="172">
                  <c:v>0.19055944055944055</c:v>
                </c:pt>
                <c:pt idx="173">
                  <c:v>0.19055944055944055</c:v>
                </c:pt>
                <c:pt idx="174">
                  <c:v>0.19230769230769232</c:v>
                </c:pt>
                <c:pt idx="175">
                  <c:v>0.19405594405594406</c:v>
                </c:pt>
                <c:pt idx="176">
                  <c:v>0.19405594405594406</c:v>
                </c:pt>
                <c:pt idx="177">
                  <c:v>0.19580419580419581</c:v>
                </c:pt>
                <c:pt idx="178">
                  <c:v>0.19580419580419581</c:v>
                </c:pt>
                <c:pt idx="179">
                  <c:v>0.19755244755244755</c:v>
                </c:pt>
                <c:pt idx="180">
                  <c:v>0.1993006993006993</c:v>
                </c:pt>
                <c:pt idx="181">
                  <c:v>0.20104895104895104</c:v>
                </c:pt>
                <c:pt idx="182">
                  <c:v>0.20279720279720279</c:v>
                </c:pt>
                <c:pt idx="183">
                  <c:v>0.20279720279720279</c:v>
                </c:pt>
                <c:pt idx="184">
                  <c:v>0.20454545454545456</c:v>
                </c:pt>
                <c:pt idx="185">
                  <c:v>0.2062937062937063</c:v>
                </c:pt>
                <c:pt idx="186">
                  <c:v>0.20804195804195805</c:v>
                </c:pt>
                <c:pt idx="187">
                  <c:v>0.20979020979020979</c:v>
                </c:pt>
                <c:pt idx="188">
                  <c:v>0.20979020979020979</c:v>
                </c:pt>
                <c:pt idx="189">
                  <c:v>0.21153846153846154</c:v>
                </c:pt>
                <c:pt idx="190">
                  <c:v>0.21328671328671328</c:v>
                </c:pt>
                <c:pt idx="191">
                  <c:v>0.21503496503496503</c:v>
                </c:pt>
                <c:pt idx="192">
                  <c:v>0.21678321678321677</c:v>
                </c:pt>
                <c:pt idx="193">
                  <c:v>0.21853146853146854</c:v>
                </c:pt>
                <c:pt idx="194">
                  <c:v>0.21853146853146854</c:v>
                </c:pt>
                <c:pt idx="195">
                  <c:v>0.21853146853146854</c:v>
                </c:pt>
                <c:pt idx="196">
                  <c:v>0.22027972027972029</c:v>
                </c:pt>
                <c:pt idx="197">
                  <c:v>0.22202797202797203</c:v>
                </c:pt>
                <c:pt idx="198">
                  <c:v>0.22202797202797203</c:v>
                </c:pt>
                <c:pt idx="199">
                  <c:v>0.22202797202797203</c:v>
                </c:pt>
                <c:pt idx="200">
                  <c:v>0.22377622377622378</c:v>
                </c:pt>
                <c:pt idx="201">
                  <c:v>0.22552447552447552</c:v>
                </c:pt>
                <c:pt idx="202">
                  <c:v>0.22727272727272727</c:v>
                </c:pt>
                <c:pt idx="203">
                  <c:v>0.22902097902097901</c:v>
                </c:pt>
                <c:pt idx="204">
                  <c:v>0.23076923076923078</c:v>
                </c:pt>
                <c:pt idx="205">
                  <c:v>0.23251748251748253</c:v>
                </c:pt>
                <c:pt idx="206">
                  <c:v>0.23426573426573427</c:v>
                </c:pt>
                <c:pt idx="207">
                  <c:v>0.23426573426573427</c:v>
                </c:pt>
                <c:pt idx="208">
                  <c:v>0.23601398601398602</c:v>
                </c:pt>
                <c:pt idx="209">
                  <c:v>0.23601398601398602</c:v>
                </c:pt>
                <c:pt idx="210">
                  <c:v>0.23776223776223776</c:v>
                </c:pt>
                <c:pt idx="211">
                  <c:v>0.2395104895104895</c:v>
                </c:pt>
                <c:pt idx="212">
                  <c:v>0.2395104895104895</c:v>
                </c:pt>
                <c:pt idx="213">
                  <c:v>0.24125874125874125</c:v>
                </c:pt>
                <c:pt idx="214">
                  <c:v>0.24300699300699299</c:v>
                </c:pt>
                <c:pt idx="215">
                  <c:v>0.24300699300699299</c:v>
                </c:pt>
                <c:pt idx="216">
                  <c:v>0.24475524475524477</c:v>
                </c:pt>
                <c:pt idx="217">
                  <c:v>0.24650349650349651</c:v>
                </c:pt>
                <c:pt idx="218">
                  <c:v>0.24825174825174826</c:v>
                </c:pt>
                <c:pt idx="219">
                  <c:v>0.25</c:v>
                </c:pt>
                <c:pt idx="220">
                  <c:v>0.25</c:v>
                </c:pt>
                <c:pt idx="221">
                  <c:v>0.25174825174825177</c:v>
                </c:pt>
                <c:pt idx="222">
                  <c:v>0.25349650349650349</c:v>
                </c:pt>
                <c:pt idx="223">
                  <c:v>0.25524475524475526</c:v>
                </c:pt>
                <c:pt idx="224">
                  <c:v>0.25699300699300698</c:v>
                </c:pt>
                <c:pt idx="225">
                  <c:v>0.25874125874125875</c:v>
                </c:pt>
                <c:pt idx="226">
                  <c:v>0.26048951048951047</c:v>
                </c:pt>
                <c:pt idx="227">
                  <c:v>0.26223776223776224</c:v>
                </c:pt>
                <c:pt idx="228">
                  <c:v>0.26398601398601401</c:v>
                </c:pt>
                <c:pt idx="229">
                  <c:v>0.26573426573426573</c:v>
                </c:pt>
                <c:pt idx="230">
                  <c:v>0.2674825174825175</c:v>
                </c:pt>
                <c:pt idx="231">
                  <c:v>0.2674825174825175</c:v>
                </c:pt>
                <c:pt idx="232">
                  <c:v>0.26923076923076922</c:v>
                </c:pt>
                <c:pt idx="233">
                  <c:v>0.27097902097902099</c:v>
                </c:pt>
                <c:pt idx="234">
                  <c:v>0.27272727272727271</c:v>
                </c:pt>
                <c:pt idx="235">
                  <c:v>0.27447552447552448</c:v>
                </c:pt>
                <c:pt idx="236">
                  <c:v>0.2762237762237762</c:v>
                </c:pt>
                <c:pt idx="237">
                  <c:v>0.27797202797202797</c:v>
                </c:pt>
                <c:pt idx="238">
                  <c:v>0.27797202797202797</c:v>
                </c:pt>
                <c:pt idx="239">
                  <c:v>0.27972027972027974</c:v>
                </c:pt>
                <c:pt idx="240">
                  <c:v>0.28146853146853146</c:v>
                </c:pt>
                <c:pt idx="241">
                  <c:v>0.28321678321678323</c:v>
                </c:pt>
                <c:pt idx="242">
                  <c:v>0.28496503496503495</c:v>
                </c:pt>
                <c:pt idx="243">
                  <c:v>0.28671328671328672</c:v>
                </c:pt>
                <c:pt idx="244">
                  <c:v>0.28846153846153844</c:v>
                </c:pt>
                <c:pt idx="245">
                  <c:v>0.29020979020979021</c:v>
                </c:pt>
                <c:pt idx="246">
                  <c:v>0.29195804195804198</c:v>
                </c:pt>
                <c:pt idx="247">
                  <c:v>0.2937062937062937</c:v>
                </c:pt>
                <c:pt idx="248">
                  <c:v>0.29545454545454547</c:v>
                </c:pt>
                <c:pt idx="249">
                  <c:v>0.29720279720279719</c:v>
                </c:pt>
                <c:pt idx="250">
                  <c:v>0.29895104895104896</c:v>
                </c:pt>
                <c:pt idx="251">
                  <c:v>0.30069930069930068</c:v>
                </c:pt>
                <c:pt idx="252">
                  <c:v>0.30069930069930068</c:v>
                </c:pt>
                <c:pt idx="253">
                  <c:v>0.30244755244755245</c:v>
                </c:pt>
                <c:pt idx="254">
                  <c:v>0.30419580419580422</c:v>
                </c:pt>
                <c:pt idx="255">
                  <c:v>0.30594405594405594</c:v>
                </c:pt>
                <c:pt idx="256">
                  <c:v>0.30769230769230771</c:v>
                </c:pt>
                <c:pt idx="257">
                  <c:v>0.30944055944055943</c:v>
                </c:pt>
                <c:pt idx="258">
                  <c:v>0.3111888111888112</c:v>
                </c:pt>
                <c:pt idx="259">
                  <c:v>0.31293706293706292</c:v>
                </c:pt>
                <c:pt idx="260">
                  <c:v>0.31468531468531469</c:v>
                </c:pt>
                <c:pt idx="261">
                  <c:v>0.31643356643356646</c:v>
                </c:pt>
                <c:pt idx="262">
                  <c:v>0.31643356643356646</c:v>
                </c:pt>
                <c:pt idx="263">
                  <c:v>0.31818181818181818</c:v>
                </c:pt>
                <c:pt idx="264">
                  <c:v>0.31993006993006995</c:v>
                </c:pt>
                <c:pt idx="265">
                  <c:v>0.32167832167832167</c:v>
                </c:pt>
                <c:pt idx="266">
                  <c:v>0.32342657342657344</c:v>
                </c:pt>
                <c:pt idx="267">
                  <c:v>0.32517482517482516</c:v>
                </c:pt>
                <c:pt idx="268">
                  <c:v>0.32692307692307693</c:v>
                </c:pt>
                <c:pt idx="269">
                  <c:v>0.32867132867132864</c:v>
                </c:pt>
                <c:pt idx="270">
                  <c:v>0.33041958041958042</c:v>
                </c:pt>
                <c:pt idx="271">
                  <c:v>0.33216783216783219</c:v>
                </c:pt>
                <c:pt idx="272">
                  <c:v>0.33391608391608391</c:v>
                </c:pt>
                <c:pt idx="273">
                  <c:v>0.33391608391608391</c:v>
                </c:pt>
                <c:pt idx="274">
                  <c:v>0.33566433566433568</c:v>
                </c:pt>
                <c:pt idx="275">
                  <c:v>0.33741258741258739</c:v>
                </c:pt>
                <c:pt idx="276">
                  <c:v>0.33916083916083917</c:v>
                </c:pt>
                <c:pt idx="277">
                  <c:v>0.34090909090909088</c:v>
                </c:pt>
                <c:pt idx="278">
                  <c:v>0.34265734265734266</c:v>
                </c:pt>
                <c:pt idx="279">
                  <c:v>0.34440559440559443</c:v>
                </c:pt>
                <c:pt idx="280">
                  <c:v>0.34615384615384615</c:v>
                </c:pt>
                <c:pt idx="281">
                  <c:v>0.34790209790209792</c:v>
                </c:pt>
                <c:pt idx="282">
                  <c:v>0.34965034965034963</c:v>
                </c:pt>
                <c:pt idx="283">
                  <c:v>0.35139860139860141</c:v>
                </c:pt>
                <c:pt idx="284">
                  <c:v>0.35314685314685312</c:v>
                </c:pt>
                <c:pt idx="285">
                  <c:v>0.3548951048951049</c:v>
                </c:pt>
                <c:pt idx="286">
                  <c:v>0.35664335664335667</c:v>
                </c:pt>
                <c:pt idx="287">
                  <c:v>0.35839160839160839</c:v>
                </c:pt>
                <c:pt idx="288">
                  <c:v>0.35839160839160839</c:v>
                </c:pt>
                <c:pt idx="289">
                  <c:v>0.36013986013986016</c:v>
                </c:pt>
                <c:pt idx="290">
                  <c:v>0.36188811188811187</c:v>
                </c:pt>
                <c:pt idx="291">
                  <c:v>0.36363636363636365</c:v>
                </c:pt>
                <c:pt idx="292">
                  <c:v>0.36538461538461536</c:v>
                </c:pt>
                <c:pt idx="293">
                  <c:v>0.36538461538461536</c:v>
                </c:pt>
                <c:pt idx="294">
                  <c:v>0.36713286713286714</c:v>
                </c:pt>
                <c:pt idx="295">
                  <c:v>0.36888111888111891</c:v>
                </c:pt>
                <c:pt idx="296">
                  <c:v>0.37062937062937062</c:v>
                </c:pt>
                <c:pt idx="297">
                  <c:v>0.3723776223776224</c:v>
                </c:pt>
                <c:pt idx="298">
                  <c:v>0.37412587412587411</c:v>
                </c:pt>
                <c:pt idx="299">
                  <c:v>0.37587412587412589</c:v>
                </c:pt>
                <c:pt idx="300">
                  <c:v>0.3776223776223776</c:v>
                </c:pt>
                <c:pt idx="301">
                  <c:v>0.37937062937062938</c:v>
                </c:pt>
                <c:pt idx="302">
                  <c:v>0.38111888111888109</c:v>
                </c:pt>
                <c:pt idx="303">
                  <c:v>0.38286713286713286</c:v>
                </c:pt>
                <c:pt idx="304">
                  <c:v>0.38461538461538464</c:v>
                </c:pt>
                <c:pt idx="305">
                  <c:v>0.38636363636363635</c:v>
                </c:pt>
                <c:pt idx="306">
                  <c:v>0.38811188811188813</c:v>
                </c:pt>
                <c:pt idx="307">
                  <c:v>0.38986013986013984</c:v>
                </c:pt>
                <c:pt idx="308">
                  <c:v>0.39160839160839161</c:v>
                </c:pt>
                <c:pt idx="309">
                  <c:v>0.39160839160839161</c:v>
                </c:pt>
                <c:pt idx="310">
                  <c:v>0.39335664335664333</c:v>
                </c:pt>
                <c:pt idx="311">
                  <c:v>0.3951048951048951</c:v>
                </c:pt>
                <c:pt idx="312">
                  <c:v>0.39685314685314688</c:v>
                </c:pt>
                <c:pt idx="313">
                  <c:v>0.39860139860139859</c:v>
                </c:pt>
                <c:pt idx="314">
                  <c:v>0.40034965034965037</c:v>
                </c:pt>
                <c:pt idx="315">
                  <c:v>0.40209790209790208</c:v>
                </c:pt>
                <c:pt idx="316">
                  <c:v>0.40384615384615385</c:v>
                </c:pt>
                <c:pt idx="317">
                  <c:v>0.40559440559440557</c:v>
                </c:pt>
                <c:pt idx="318">
                  <c:v>0.40734265734265734</c:v>
                </c:pt>
                <c:pt idx="319">
                  <c:v>0.40909090909090912</c:v>
                </c:pt>
                <c:pt idx="320">
                  <c:v>0.41083916083916083</c:v>
                </c:pt>
                <c:pt idx="321">
                  <c:v>0.41258741258741261</c:v>
                </c:pt>
                <c:pt idx="322">
                  <c:v>0.41433566433566432</c:v>
                </c:pt>
                <c:pt idx="323">
                  <c:v>0.41608391608391609</c:v>
                </c:pt>
                <c:pt idx="324">
                  <c:v>0.41783216783216781</c:v>
                </c:pt>
                <c:pt idx="325">
                  <c:v>0.41958041958041958</c:v>
                </c:pt>
                <c:pt idx="326">
                  <c:v>0.42132867132867136</c:v>
                </c:pt>
                <c:pt idx="327">
                  <c:v>0.42307692307692307</c:v>
                </c:pt>
                <c:pt idx="328">
                  <c:v>0.42482517482517484</c:v>
                </c:pt>
                <c:pt idx="329">
                  <c:v>0.42657342657342656</c:v>
                </c:pt>
                <c:pt idx="330">
                  <c:v>0.42832167832167833</c:v>
                </c:pt>
                <c:pt idx="331">
                  <c:v>0.43006993006993005</c:v>
                </c:pt>
                <c:pt idx="332">
                  <c:v>0.43006993006993005</c:v>
                </c:pt>
                <c:pt idx="333">
                  <c:v>0.43006993006993005</c:v>
                </c:pt>
                <c:pt idx="334">
                  <c:v>0.43181818181818182</c:v>
                </c:pt>
                <c:pt idx="335">
                  <c:v>0.43356643356643354</c:v>
                </c:pt>
                <c:pt idx="336">
                  <c:v>0.43531468531468531</c:v>
                </c:pt>
                <c:pt idx="337">
                  <c:v>0.43706293706293708</c:v>
                </c:pt>
                <c:pt idx="338">
                  <c:v>0.4388111888111888</c:v>
                </c:pt>
                <c:pt idx="339">
                  <c:v>0.44055944055944057</c:v>
                </c:pt>
                <c:pt idx="340">
                  <c:v>0.44230769230769229</c:v>
                </c:pt>
                <c:pt idx="341">
                  <c:v>0.44405594405594406</c:v>
                </c:pt>
                <c:pt idx="342">
                  <c:v>0.44405594405594406</c:v>
                </c:pt>
                <c:pt idx="343">
                  <c:v>0.44580419580419578</c:v>
                </c:pt>
                <c:pt idx="344">
                  <c:v>0.44755244755244755</c:v>
                </c:pt>
                <c:pt idx="345">
                  <c:v>0.44930069930069932</c:v>
                </c:pt>
                <c:pt idx="346">
                  <c:v>0.45104895104895104</c:v>
                </c:pt>
                <c:pt idx="347">
                  <c:v>0.45279720279720281</c:v>
                </c:pt>
                <c:pt idx="348">
                  <c:v>0.45454545454545453</c:v>
                </c:pt>
                <c:pt idx="349">
                  <c:v>0.4562937062937063</c:v>
                </c:pt>
                <c:pt idx="350">
                  <c:v>0.45804195804195802</c:v>
                </c:pt>
                <c:pt idx="351">
                  <c:v>0.45979020979020979</c:v>
                </c:pt>
                <c:pt idx="352">
                  <c:v>0.46153846153846156</c:v>
                </c:pt>
                <c:pt idx="353">
                  <c:v>0.46328671328671328</c:v>
                </c:pt>
                <c:pt idx="354">
                  <c:v>0.46503496503496505</c:v>
                </c:pt>
                <c:pt idx="355">
                  <c:v>0.46678321678321677</c:v>
                </c:pt>
                <c:pt idx="356">
                  <c:v>0.46853146853146854</c:v>
                </c:pt>
                <c:pt idx="357">
                  <c:v>0.47027972027972026</c:v>
                </c:pt>
                <c:pt idx="358">
                  <c:v>0.47202797202797203</c:v>
                </c:pt>
                <c:pt idx="359">
                  <c:v>0.4737762237762238</c:v>
                </c:pt>
                <c:pt idx="360">
                  <c:v>0.47552447552447552</c:v>
                </c:pt>
                <c:pt idx="361">
                  <c:v>0.47727272727272729</c:v>
                </c:pt>
                <c:pt idx="362">
                  <c:v>0.47727272727272729</c:v>
                </c:pt>
                <c:pt idx="363">
                  <c:v>0.47902097902097901</c:v>
                </c:pt>
                <c:pt idx="364">
                  <c:v>0.48076923076923078</c:v>
                </c:pt>
                <c:pt idx="365">
                  <c:v>0.4825174825174825</c:v>
                </c:pt>
                <c:pt idx="366">
                  <c:v>0.48426573426573427</c:v>
                </c:pt>
                <c:pt idx="367">
                  <c:v>0.48601398601398599</c:v>
                </c:pt>
                <c:pt idx="368">
                  <c:v>0.48776223776223776</c:v>
                </c:pt>
                <c:pt idx="369">
                  <c:v>0.48951048951048953</c:v>
                </c:pt>
                <c:pt idx="370">
                  <c:v>0.49125874125874125</c:v>
                </c:pt>
                <c:pt idx="371">
                  <c:v>0.49300699300699302</c:v>
                </c:pt>
                <c:pt idx="372">
                  <c:v>0.49475524475524474</c:v>
                </c:pt>
                <c:pt idx="373">
                  <c:v>0.49650349650349651</c:v>
                </c:pt>
                <c:pt idx="374">
                  <c:v>0.49825174825174823</c:v>
                </c:pt>
                <c:pt idx="375">
                  <c:v>0.5</c:v>
                </c:pt>
                <c:pt idx="376">
                  <c:v>0.50174825174825177</c:v>
                </c:pt>
                <c:pt idx="377">
                  <c:v>0.50349650349650354</c:v>
                </c:pt>
                <c:pt idx="378">
                  <c:v>0.50524475524475521</c:v>
                </c:pt>
                <c:pt idx="379">
                  <c:v>0.50699300699300698</c:v>
                </c:pt>
                <c:pt idx="380">
                  <c:v>0.50874125874125875</c:v>
                </c:pt>
                <c:pt idx="381">
                  <c:v>0.51048951048951052</c:v>
                </c:pt>
                <c:pt idx="382">
                  <c:v>0.51223776223776218</c:v>
                </c:pt>
                <c:pt idx="383">
                  <c:v>0.51398601398601396</c:v>
                </c:pt>
                <c:pt idx="384">
                  <c:v>0.51573426573426573</c:v>
                </c:pt>
                <c:pt idx="385">
                  <c:v>0.5174825174825175</c:v>
                </c:pt>
                <c:pt idx="386">
                  <c:v>0.51923076923076927</c:v>
                </c:pt>
                <c:pt idx="387">
                  <c:v>0.52097902097902093</c:v>
                </c:pt>
                <c:pt idx="388">
                  <c:v>0.52272727272727271</c:v>
                </c:pt>
                <c:pt idx="389">
                  <c:v>0.52447552447552448</c:v>
                </c:pt>
                <c:pt idx="390">
                  <c:v>0.52622377622377625</c:v>
                </c:pt>
                <c:pt idx="391">
                  <c:v>0.52797202797202802</c:v>
                </c:pt>
                <c:pt idx="392">
                  <c:v>0.52972027972027969</c:v>
                </c:pt>
                <c:pt idx="393">
                  <c:v>0.53146853146853146</c:v>
                </c:pt>
                <c:pt idx="394">
                  <c:v>0.53321678321678323</c:v>
                </c:pt>
                <c:pt idx="395">
                  <c:v>0.534965034965035</c:v>
                </c:pt>
                <c:pt idx="396">
                  <c:v>0.53671328671328666</c:v>
                </c:pt>
                <c:pt idx="397">
                  <c:v>0.53846153846153844</c:v>
                </c:pt>
                <c:pt idx="398">
                  <c:v>0.54020979020979021</c:v>
                </c:pt>
                <c:pt idx="399">
                  <c:v>0.54195804195804198</c:v>
                </c:pt>
                <c:pt idx="400">
                  <c:v>0.54370629370629375</c:v>
                </c:pt>
                <c:pt idx="401">
                  <c:v>0.54545454545454541</c:v>
                </c:pt>
                <c:pt idx="402">
                  <c:v>0.54720279720279719</c:v>
                </c:pt>
                <c:pt idx="403">
                  <c:v>0.54895104895104896</c:v>
                </c:pt>
                <c:pt idx="404">
                  <c:v>0.55069930069930073</c:v>
                </c:pt>
                <c:pt idx="405">
                  <c:v>0.55244755244755239</c:v>
                </c:pt>
                <c:pt idx="406">
                  <c:v>0.55419580419580416</c:v>
                </c:pt>
                <c:pt idx="407">
                  <c:v>0.55594405594405594</c:v>
                </c:pt>
                <c:pt idx="408">
                  <c:v>0.55769230769230771</c:v>
                </c:pt>
                <c:pt idx="409">
                  <c:v>0.55944055944055948</c:v>
                </c:pt>
                <c:pt idx="410">
                  <c:v>0.56118881118881114</c:v>
                </c:pt>
                <c:pt idx="411">
                  <c:v>0.56293706293706292</c:v>
                </c:pt>
                <c:pt idx="412">
                  <c:v>0.56468531468531469</c:v>
                </c:pt>
                <c:pt idx="413">
                  <c:v>0.56643356643356646</c:v>
                </c:pt>
                <c:pt idx="414">
                  <c:v>0.56818181818181823</c:v>
                </c:pt>
                <c:pt idx="415">
                  <c:v>0.56993006993006989</c:v>
                </c:pt>
                <c:pt idx="416">
                  <c:v>0.57167832167832167</c:v>
                </c:pt>
                <c:pt idx="417">
                  <c:v>0.57342657342657344</c:v>
                </c:pt>
                <c:pt idx="418">
                  <c:v>0.57517482517482521</c:v>
                </c:pt>
                <c:pt idx="419">
                  <c:v>0.57692307692307687</c:v>
                </c:pt>
                <c:pt idx="420">
                  <c:v>0.57867132867132864</c:v>
                </c:pt>
                <c:pt idx="421">
                  <c:v>0.58041958041958042</c:v>
                </c:pt>
                <c:pt idx="422">
                  <c:v>0.58216783216783219</c:v>
                </c:pt>
                <c:pt idx="423">
                  <c:v>0.58391608391608396</c:v>
                </c:pt>
                <c:pt idx="424">
                  <c:v>0.58566433566433562</c:v>
                </c:pt>
                <c:pt idx="425">
                  <c:v>0.58741258741258739</c:v>
                </c:pt>
                <c:pt idx="426">
                  <c:v>0.58916083916083917</c:v>
                </c:pt>
                <c:pt idx="427">
                  <c:v>0.59090909090909094</c:v>
                </c:pt>
                <c:pt idx="428">
                  <c:v>0.59265734265734271</c:v>
                </c:pt>
                <c:pt idx="429">
                  <c:v>0.59440559440559437</c:v>
                </c:pt>
                <c:pt idx="430">
                  <c:v>0.59615384615384615</c:v>
                </c:pt>
                <c:pt idx="431">
                  <c:v>0.59790209790209792</c:v>
                </c:pt>
                <c:pt idx="432">
                  <c:v>0.59965034965034969</c:v>
                </c:pt>
                <c:pt idx="433">
                  <c:v>0.60139860139860135</c:v>
                </c:pt>
                <c:pt idx="434">
                  <c:v>0.60314685314685312</c:v>
                </c:pt>
                <c:pt idx="435">
                  <c:v>0.6048951048951049</c:v>
                </c:pt>
                <c:pt idx="436">
                  <c:v>0.60664335664335667</c:v>
                </c:pt>
                <c:pt idx="437">
                  <c:v>0.60839160839160844</c:v>
                </c:pt>
                <c:pt idx="438">
                  <c:v>0.6101398601398601</c:v>
                </c:pt>
                <c:pt idx="439">
                  <c:v>0.61188811188811187</c:v>
                </c:pt>
                <c:pt idx="440">
                  <c:v>0.61363636363636365</c:v>
                </c:pt>
                <c:pt idx="441">
                  <c:v>0.61363636363636365</c:v>
                </c:pt>
                <c:pt idx="442">
                  <c:v>0.61538461538461542</c:v>
                </c:pt>
                <c:pt idx="443">
                  <c:v>0.61713286713286708</c:v>
                </c:pt>
                <c:pt idx="444">
                  <c:v>0.61888111888111885</c:v>
                </c:pt>
                <c:pt idx="445">
                  <c:v>0.62062937062937062</c:v>
                </c:pt>
                <c:pt idx="446">
                  <c:v>0.6223776223776224</c:v>
                </c:pt>
                <c:pt idx="447">
                  <c:v>0.62412587412587417</c:v>
                </c:pt>
                <c:pt idx="448">
                  <c:v>0.62587412587412583</c:v>
                </c:pt>
                <c:pt idx="449">
                  <c:v>0.6276223776223776</c:v>
                </c:pt>
                <c:pt idx="450">
                  <c:v>0.62937062937062938</c:v>
                </c:pt>
                <c:pt idx="451">
                  <c:v>0.63111888111888115</c:v>
                </c:pt>
                <c:pt idx="452">
                  <c:v>0.63286713286713292</c:v>
                </c:pt>
                <c:pt idx="453">
                  <c:v>0.63461538461538458</c:v>
                </c:pt>
                <c:pt idx="454">
                  <c:v>0.63636363636363635</c:v>
                </c:pt>
                <c:pt idx="455">
                  <c:v>0.63811188811188813</c:v>
                </c:pt>
                <c:pt idx="456">
                  <c:v>0.6398601398601399</c:v>
                </c:pt>
                <c:pt idx="457">
                  <c:v>0.64160839160839156</c:v>
                </c:pt>
                <c:pt idx="458">
                  <c:v>0.64335664335664333</c:v>
                </c:pt>
                <c:pt idx="459">
                  <c:v>0.6451048951048951</c:v>
                </c:pt>
                <c:pt idx="460">
                  <c:v>0.64685314685314688</c:v>
                </c:pt>
                <c:pt idx="461">
                  <c:v>0.64685314685314688</c:v>
                </c:pt>
                <c:pt idx="462">
                  <c:v>0.64860139860139865</c:v>
                </c:pt>
                <c:pt idx="463">
                  <c:v>0.65034965034965031</c:v>
                </c:pt>
                <c:pt idx="464">
                  <c:v>0.65209790209790208</c:v>
                </c:pt>
                <c:pt idx="465">
                  <c:v>0.65384615384615385</c:v>
                </c:pt>
                <c:pt idx="466">
                  <c:v>0.65559440559440563</c:v>
                </c:pt>
                <c:pt idx="467">
                  <c:v>0.65734265734265729</c:v>
                </c:pt>
                <c:pt idx="468">
                  <c:v>0.65909090909090906</c:v>
                </c:pt>
                <c:pt idx="469">
                  <c:v>0.66083916083916083</c:v>
                </c:pt>
                <c:pt idx="470">
                  <c:v>0.66258741258741261</c:v>
                </c:pt>
                <c:pt idx="471">
                  <c:v>0.66433566433566438</c:v>
                </c:pt>
                <c:pt idx="472">
                  <c:v>0.66608391608391604</c:v>
                </c:pt>
                <c:pt idx="473">
                  <c:v>0.66783216783216781</c:v>
                </c:pt>
                <c:pt idx="474">
                  <c:v>0.66958041958041958</c:v>
                </c:pt>
                <c:pt idx="475">
                  <c:v>0.67132867132867136</c:v>
                </c:pt>
                <c:pt idx="476">
                  <c:v>0.67307692307692313</c:v>
                </c:pt>
                <c:pt idx="477">
                  <c:v>0.67482517482517479</c:v>
                </c:pt>
                <c:pt idx="478">
                  <c:v>0.67657342657342656</c:v>
                </c:pt>
                <c:pt idx="479">
                  <c:v>0.67832167832167833</c:v>
                </c:pt>
                <c:pt idx="480">
                  <c:v>0.68006993006993011</c:v>
                </c:pt>
                <c:pt idx="481">
                  <c:v>0.68181818181818177</c:v>
                </c:pt>
                <c:pt idx="482">
                  <c:v>0.68356643356643354</c:v>
                </c:pt>
                <c:pt idx="483">
                  <c:v>0.68531468531468531</c:v>
                </c:pt>
                <c:pt idx="484">
                  <c:v>0.68706293706293708</c:v>
                </c:pt>
                <c:pt idx="485">
                  <c:v>0.68881118881118886</c:v>
                </c:pt>
                <c:pt idx="486">
                  <c:v>0.69055944055944052</c:v>
                </c:pt>
                <c:pt idx="487">
                  <c:v>0.69230769230769229</c:v>
                </c:pt>
                <c:pt idx="488">
                  <c:v>0.69405594405594406</c:v>
                </c:pt>
                <c:pt idx="489">
                  <c:v>0.69580419580419584</c:v>
                </c:pt>
                <c:pt idx="490">
                  <c:v>0.69755244755244761</c:v>
                </c:pt>
                <c:pt idx="491">
                  <c:v>0.69930069930069927</c:v>
                </c:pt>
                <c:pt idx="492">
                  <c:v>0.70104895104895104</c:v>
                </c:pt>
                <c:pt idx="493">
                  <c:v>0.70279720279720281</c:v>
                </c:pt>
                <c:pt idx="494">
                  <c:v>0.70454545454545459</c:v>
                </c:pt>
                <c:pt idx="495">
                  <c:v>0.70629370629370625</c:v>
                </c:pt>
                <c:pt idx="496">
                  <c:v>0.70804195804195802</c:v>
                </c:pt>
                <c:pt idx="497">
                  <c:v>0.70979020979020979</c:v>
                </c:pt>
                <c:pt idx="498">
                  <c:v>0.71153846153846156</c:v>
                </c:pt>
                <c:pt idx="499">
                  <c:v>0.71328671328671334</c:v>
                </c:pt>
                <c:pt idx="500">
                  <c:v>0.715034965034965</c:v>
                </c:pt>
                <c:pt idx="501">
                  <c:v>0.71678321678321677</c:v>
                </c:pt>
                <c:pt idx="502">
                  <c:v>0.71853146853146854</c:v>
                </c:pt>
                <c:pt idx="503">
                  <c:v>0.72027972027972031</c:v>
                </c:pt>
                <c:pt idx="504">
                  <c:v>0.72202797202797198</c:v>
                </c:pt>
                <c:pt idx="505">
                  <c:v>0.72377622377622375</c:v>
                </c:pt>
                <c:pt idx="506">
                  <c:v>0.72552447552447552</c:v>
                </c:pt>
                <c:pt idx="507">
                  <c:v>0.72727272727272729</c:v>
                </c:pt>
                <c:pt idx="508">
                  <c:v>0.72902097902097907</c:v>
                </c:pt>
                <c:pt idx="509">
                  <c:v>0.73076923076923073</c:v>
                </c:pt>
                <c:pt idx="510">
                  <c:v>0.7325174825174825</c:v>
                </c:pt>
                <c:pt idx="511">
                  <c:v>0.73426573426573427</c:v>
                </c:pt>
                <c:pt idx="512">
                  <c:v>0.73601398601398604</c:v>
                </c:pt>
                <c:pt idx="513">
                  <c:v>0.73776223776223782</c:v>
                </c:pt>
                <c:pt idx="514">
                  <c:v>0.73951048951048948</c:v>
                </c:pt>
                <c:pt idx="515">
                  <c:v>0.74125874125874125</c:v>
                </c:pt>
                <c:pt idx="516">
                  <c:v>0.74300699300699302</c:v>
                </c:pt>
                <c:pt idx="517">
                  <c:v>0.74475524475524479</c:v>
                </c:pt>
                <c:pt idx="518">
                  <c:v>0.74650349650349646</c:v>
                </c:pt>
                <c:pt idx="519">
                  <c:v>0.74825174825174823</c:v>
                </c:pt>
                <c:pt idx="520">
                  <c:v>0.75</c:v>
                </c:pt>
                <c:pt idx="521">
                  <c:v>0.75174825174825177</c:v>
                </c:pt>
                <c:pt idx="522">
                  <c:v>0.75349650349650354</c:v>
                </c:pt>
                <c:pt idx="523">
                  <c:v>0.75524475524475521</c:v>
                </c:pt>
                <c:pt idx="524">
                  <c:v>0.75699300699300698</c:v>
                </c:pt>
                <c:pt idx="525">
                  <c:v>0.75699300699300698</c:v>
                </c:pt>
                <c:pt idx="526">
                  <c:v>0.75874125874125875</c:v>
                </c:pt>
                <c:pt idx="527">
                  <c:v>0.76048951048951052</c:v>
                </c:pt>
                <c:pt idx="528">
                  <c:v>0.76223776223776218</c:v>
                </c:pt>
                <c:pt idx="529">
                  <c:v>0.76398601398601396</c:v>
                </c:pt>
                <c:pt idx="530">
                  <c:v>0.76573426573426573</c:v>
                </c:pt>
                <c:pt idx="531">
                  <c:v>0.7674825174825175</c:v>
                </c:pt>
                <c:pt idx="532">
                  <c:v>0.76923076923076927</c:v>
                </c:pt>
                <c:pt idx="533">
                  <c:v>0.76923076923076927</c:v>
                </c:pt>
                <c:pt idx="534">
                  <c:v>0.77097902097902093</c:v>
                </c:pt>
                <c:pt idx="535">
                  <c:v>0.77272727272727271</c:v>
                </c:pt>
                <c:pt idx="536">
                  <c:v>0.77447552447552448</c:v>
                </c:pt>
                <c:pt idx="537">
                  <c:v>0.77622377622377625</c:v>
                </c:pt>
                <c:pt idx="538">
                  <c:v>0.77622377622377625</c:v>
                </c:pt>
                <c:pt idx="539">
                  <c:v>0.77797202797202802</c:v>
                </c:pt>
                <c:pt idx="540">
                  <c:v>0.77972027972027969</c:v>
                </c:pt>
                <c:pt idx="541">
                  <c:v>0.78146853146853146</c:v>
                </c:pt>
                <c:pt idx="542">
                  <c:v>0.78321678321678323</c:v>
                </c:pt>
                <c:pt idx="543">
                  <c:v>0.784965034965035</c:v>
                </c:pt>
                <c:pt idx="544">
                  <c:v>0.78671328671328666</c:v>
                </c:pt>
                <c:pt idx="545">
                  <c:v>0.78846153846153844</c:v>
                </c:pt>
                <c:pt idx="546">
                  <c:v>0.79020979020979021</c:v>
                </c:pt>
                <c:pt idx="547">
                  <c:v>0.79195804195804198</c:v>
                </c:pt>
                <c:pt idx="548">
                  <c:v>0.79370629370629375</c:v>
                </c:pt>
                <c:pt idx="549">
                  <c:v>0.79545454545454541</c:v>
                </c:pt>
                <c:pt idx="550">
                  <c:v>0.79720279720279719</c:v>
                </c:pt>
                <c:pt idx="551">
                  <c:v>0.79895104895104896</c:v>
                </c:pt>
                <c:pt idx="552">
                  <c:v>0.80069930069930073</c:v>
                </c:pt>
                <c:pt idx="553">
                  <c:v>0.80244755244755239</c:v>
                </c:pt>
                <c:pt idx="554">
                  <c:v>0.80419580419580416</c:v>
                </c:pt>
                <c:pt idx="555">
                  <c:v>0.80594405594405594</c:v>
                </c:pt>
                <c:pt idx="556">
                  <c:v>0.80769230769230771</c:v>
                </c:pt>
                <c:pt idx="557">
                  <c:v>0.80944055944055948</c:v>
                </c:pt>
                <c:pt idx="558">
                  <c:v>0.81118881118881114</c:v>
                </c:pt>
                <c:pt idx="559">
                  <c:v>0.81293706293706292</c:v>
                </c:pt>
                <c:pt idx="560">
                  <c:v>0.81468531468531469</c:v>
                </c:pt>
                <c:pt idx="561">
                  <c:v>0.81643356643356646</c:v>
                </c:pt>
                <c:pt idx="562">
                  <c:v>0.81818181818181823</c:v>
                </c:pt>
                <c:pt idx="563">
                  <c:v>0.81993006993006989</c:v>
                </c:pt>
                <c:pt idx="564">
                  <c:v>0.81993006993006989</c:v>
                </c:pt>
                <c:pt idx="565">
                  <c:v>0.82167832167832167</c:v>
                </c:pt>
                <c:pt idx="566">
                  <c:v>0.82342657342657344</c:v>
                </c:pt>
                <c:pt idx="567">
                  <c:v>0.82517482517482521</c:v>
                </c:pt>
                <c:pt idx="568">
                  <c:v>0.82692307692307687</c:v>
                </c:pt>
                <c:pt idx="569">
                  <c:v>0.82867132867132864</c:v>
                </c:pt>
                <c:pt idx="570">
                  <c:v>0.83041958041958042</c:v>
                </c:pt>
                <c:pt idx="571">
                  <c:v>0.83216783216783219</c:v>
                </c:pt>
                <c:pt idx="572">
                  <c:v>0.83391608391608396</c:v>
                </c:pt>
                <c:pt idx="573">
                  <c:v>0.83566433566433562</c:v>
                </c:pt>
                <c:pt idx="574">
                  <c:v>0.83741258741258739</c:v>
                </c:pt>
                <c:pt idx="575">
                  <c:v>0.83916083916083917</c:v>
                </c:pt>
                <c:pt idx="576">
                  <c:v>0.84090909090909094</c:v>
                </c:pt>
                <c:pt idx="577">
                  <c:v>0.84265734265734271</c:v>
                </c:pt>
                <c:pt idx="578">
                  <c:v>0.84440559440559437</c:v>
                </c:pt>
                <c:pt idx="579">
                  <c:v>0.84615384615384615</c:v>
                </c:pt>
                <c:pt idx="580">
                  <c:v>0.84790209790209792</c:v>
                </c:pt>
                <c:pt idx="581">
                  <c:v>0.84965034965034969</c:v>
                </c:pt>
                <c:pt idx="582">
                  <c:v>0.85139860139860135</c:v>
                </c:pt>
                <c:pt idx="583">
                  <c:v>0.85314685314685312</c:v>
                </c:pt>
                <c:pt idx="584">
                  <c:v>0.8548951048951049</c:v>
                </c:pt>
                <c:pt idx="585">
                  <c:v>0.85664335664335667</c:v>
                </c:pt>
                <c:pt idx="586">
                  <c:v>0.85839160839160844</c:v>
                </c:pt>
                <c:pt idx="587">
                  <c:v>0.8601398601398601</c:v>
                </c:pt>
                <c:pt idx="588">
                  <c:v>0.86188811188811187</c:v>
                </c:pt>
                <c:pt idx="589">
                  <c:v>0.86363636363636365</c:v>
                </c:pt>
                <c:pt idx="590">
                  <c:v>0.86538461538461542</c:v>
                </c:pt>
                <c:pt idx="591">
                  <c:v>0.86713286713286708</c:v>
                </c:pt>
                <c:pt idx="592">
                  <c:v>0.86888111888111885</c:v>
                </c:pt>
                <c:pt idx="593">
                  <c:v>0.87062937062937062</c:v>
                </c:pt>
                <c:pt idx="594">
                  <c:v>0.8723776223776224</c:v>
                </c:pt>
                <c:pt idx="595">
                  <c:v>0.87412587412587417</c:v>
                </c:pt>
                <c:pt idx="596">
                  <c:v>0.87587412587412583</c:v>
                </c:pt>
                <c:pt idx="597">
                  <c:v>0.8776223776223776</c:v>
                </c:pt>
                <c:pt idx="598">
                  <c:v>0.87937062937062938</c:v>
                </c:pt>
                <c:pt idx="599">
                  <c:v>0.88111888111888115</c:v>
                </c:pt>
                <c:pt idx="600">
                  <c:v>0.88286713286713292</c:v>
                </c:pt>
                <c:pt idx="601">
                  <c:v>0.88461538461538458</c:v>
                </c:pt>
                <c:pt idx="602">
                  <c:v>0.88636363636363635</c:v>
                </c:pt>
                <c:pt idx="603">
                  <c:v>0.88811188811188813</c:v>
                </c:pt>
                <c:pt idx="604">
                  <c:v>0.8898601398601399</c:v>
                </c:pt>
                <c:pt idx="605">
                  <c:v>0.89160839160839156</c:v>
                </c:pt>
                <c:pt idx="606">
                  <c:v>0.89335664335664333</c:v>
                </c:pt>
                <c:pt idx="607">
                  <c:v>0.8951048951048951</c:v>
                </c:pt>
                <c:pt idx="608">
                  <c:v>0.89685314685314688</c:v>
                </c:pt>
                <c:pt idx="609">
                  <c:v>0.89860139860139865</c:v>
                </c:pt>
                <c:pt idx="610">
                  <c:v>0.90034965034965031</c:v>
                </c:pt>
                <c:pt idx="611">
                  <c:v>0.90209790209790208</c:v>
                </c:pt>
                <c:pt idx="612">
                  <c:v>0.90384615384615385</c:v>
                </c:pt>
                <c:pt idx="613">
                  <c:v>0.90559440559440563</c:v>
                </c:pt>
                <c:pt idx="614">
                  <c:v>0.90734265734265729</c:v>
                </c:pt>
                <c:pt idx="615">
                  <c:v>0.90909090909090906</c:v>
                </c:pt>
                <c:pt idx="616">
                  <c:v>0.91083916083916083</c:v>
                </c:pt>
                <c:pt idx="617">
                  <c:v>0.91258741258741261</c:v>
                </c:pt>
                <c:pt idx="618">
                  <c:v>0.91433566433566438</c:v>
                </c:pt>
                <c:pt idx="619">
                  <c:v>0.91608391608391604</c:v>
                </c:pt>
                <c:pt idx="620">
                  <c:v>0.91783216783216781</c:v>
                </c:pt>
                <c:pt idx="621">
                  <c:v>0.91958041958041958</c:v>
                </c:pt>
                <c:pt idx="622">
                  <c:v>0.92132867132867136</c:v>
                </c:pt>
                <c:pt idx="623">
                  <c:v>0.92307692307692313</c:v>
                </c:pt>
                <c:pt idx="624">
                  <c:v>0.92482517482517479</c:v>
                </c:pt>
                <c:pt idx="625">
                  <c:v>0.92657342657342656</c:v>
                </c:pt>
                <c:pt idx="626">
                  <c:v>0.92832167832167833</c:v>
                </c:pt>
                <c:pt idx="627">
                  <c:v>0.93006993006993011</c:v>
                </c:pt>
                <c:pt idx="628">
                  <c:v>0.93006993006993011</c:v>
                </c:pt>
                <c:pt idx="629">
                  <c:v>0.93006993006993011</c:v>
                </c:pt>
                <c:pt idx="630">
                  <c:v>0.93181818181818177</c:v>
                </c:pt>
                <c:pt idx="631">
                  <c:v>0.93356643356643354</c:v>
                </c:pt>
                <c:pt idx="632">
                  <c:v>0.93531468531468531</c:v>
                </c:pt>
                <c:pt idx="633">
                  <c:v>0.93706293706293708</c:v>
                </c:pt>
                <c:pt idx="634">
                  <c:v>0.93881118881118886</c:v>
                </c:pt>
                <c:pt idx="635">
                  <c:v>0.94055944055944052</c:v>
                </c:pt>
                <c:pt idx="636">
                  <c:v>0.94230769230769229</c:v>
                </c:pt>
                <c:pt idx="637">
                  <c:v>0.94405594405594406</c:v>
                </c:pt>
                <c:pt idx="638">
                  <c:v>0.94580419580419584</c:v>
                </c:pt>
                <c:pt idx="639">
                  <c:v>0.94755244755244761</c:v>
                </c:pt>
                <c:pt idx="640">
                  <c:v>0.94930069930069927</c:v>
                </c:pt>
                <c:pt idx="641">
                  <c:v>0.95104895104895104</c:v>
                </c:pt>
                <c:pt idx="642">
                  <c:v>0.95279720279720281</c:v>
                </c:pt>
                <c:pt idx="643">
                  <c:v>0.95454545454545459</c:v>
                </c:pt>
                <c:pt idx="644">
                  <c:v>0.95629370629370625</c:v>
                </c:pt>
                <c:pt idx="645">
                  <c:v>0.95804195804195802</c:v>
                </c:pt>
                <c:pt idx="646">
                  <c:v>0.95979020979020979</c:v>
                </c:pt>
                <c:pt idx="647">
                  <c:v>0.96153846153846156</c:v>
                </c:pt>
                <c:pt idx="648">
                  <c:v>0.96328671328671334</c:v>
                </c:pt>
                <c:pt idx="649">
                  <c:v>0.965034965034965</c:v>
                </c:pt>
                <c:pt idx="650">
                  <c:v>0.96678321678321677</c:v>
                </c:pt>
                <c:pt idx="651">
                  <c:v>0.96853146853146854</c:v>
                </c:pt>
                <c:pt idx="652">
                  <c:v>0.97027972027972031</c:v>
                </c:pt>
                <c:pt idx="653">
                  <c:v>0.97202797202797198</c:v>
                </c:pt>
                <c:pt idx="654">
                  <c:v>0.97377622377622375</c:v>
                </c:pt>
                <c:pt idx="655">
                  <c:v>0.97552447552447552</c:v>
                </c:pt>
                <c:pt idx="656">
                  <c:v>0.97727272727272729</c:v>
                </c:pt>
                <c:pt idx="657">
                  <c:v>0.97902097902097907</c:v>
                </c:pt>
                <c:pt idx="658">
                  <c:v>0.98076923076923073</c:v>
                </c:pt>
                <c:pt idx="659">
                  <c:v>0.9825174825174825</c:v>
                </c:pt>
                <c:pt idx="660">
                  <c:v>0.98426573426573427</c:v>
                </c:pt>
                <c:pt idx="661">
                  <c:v>0.98601398601398604</c:v>
                </c:pt>
                <c:pt idx="662">
                  <c:v>0.98776223776223782</c:v>
                </c:pt>
                <c:pt idx="663">
                  <c:v>0.98951048951048948</c:v>
                </c:pt>
                <c:pt idx="664">
                  <c:v>0.99125874125874125</c:v>
                </c:pt>
                <c:pt idx="665">
                  <c:v>0.99300699300699302</c:v>
                </c:pt>
                <c:pt idx="666">
                  <c:v>0.99475524475524479</c:v>
                </c:pt>
                <c:pt idx="667">
                  <c:v>0.99650349650349646</c:v>
                </c:pt>
                <c:pt idx="668">
                  <c:v>0.99825174825174823</c:v>
                </c:pt>
                <c:pt idx="669">
                  <c:v>1</c:v>
                </c:pt>
              </c:numCache>
            </c:numRef>
          </c:xVal>
          <c:yVal>
            <c:numRef>
              <c:f>LR_TestLiftChart!$CB$2:$CB$671</c:f>
              <c:numCache>
                <c:formatCode>General</c:formatCode>
                <c:ptCount val="67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1.7482517482517483E-3</c:v>
                </c:pt>
                <c:pt idx="4">
                  <c:v>1.7482517482517483E-3</c:v>
                </c:pt>
                <c:pt idx="5">
                  <c:v>1.7482517482517483E-3</c:v>
                </c:pt>
                <c:pt idx="6">
                  <c:v>1.7482517482517483E-3</c:v>
                </c:pt>
                <c:pt idx="7">
                  <c:v>3.4965034965034965E-3</c:v>
                </c:pt>
                <c:pt idx="8">
                  <c:v>3.4965034965034965E-3</c:v>
                </c:pt>
                <c:pt idx="9">
                  <c:v>5.244755244755245E-3</c:v>
                </c:pt>
                <c:pt idx="10">
                  <c:v>5.244755244755245E-3</c:v>
                </c:pt>
                <c:pt idx="11">
                  <c:v>5.244755244755245E-3</c:v>
                </c:pt>
                <c:pt idx="12">
                  <c:v>5.244755244755245E-3</c:v>
                </c:pt>
                <c:pt idx="13">
                  <c:v>6.993006993006993E-3</c:v>
                </c:pt>
                <c:pt idx="14">
                  <c:v>6.993006993006993E-3</c:v>
                </c:pt>
                <c:pt idx="15">
                  <c:v>8.7412587412587419E-3</c:v>
                </c:pt>
                <c:pt idx="16">
                  <c:v>1.048951048951049E-2</c:v>
                </c:pt>
                <c:pt idx="17">
                  <c:v>1.048951048951049E-2</c:v>
                </c:pt>
                <c:pt idx="18">
                  <c:v>1.2237762237762238E-2</c:v>
                </c:pt>
                <c:pt idx="19">
                  <c:v>1.2237762237762238E-2</c:v>
                </c:pt>
                <c:pt idx="20">
                  <c:v>1.3986013986013986E-2</c:v>
                </c:pt>
                <c:pt idx="21">
                  <c:v>1.5734265734265736E-2</c:v>
                </c:pt>
                <c:pt idx="22">
                  <c:v>1.5734265734265736E-2</c:v>
                </c:pt>
                <c:pt idx="23">
                  <c:v>1.7482517482517484E-2</c:v>
                </c:pt>
                <c:pt idx="24">
                  <c:v>1.9230769230769232E-2</c:v>
                </c:pt>
                <c:pt idx="25">
                  <c:v>1.9230769230769232E-2</c:v>
                </c:pt>
                <c:pt idx="26">
                  <c:v>2.097902097902098E-2</c:v>
                </c:pt>
                <c:pt idx="27">
                  <c:v>2.097902097902098E-2</c:v>
                </c:pt>
                <c:pt idx="28">
                  <c:v>2.2727272727272728E-2</c:v>
                </c:pt>
                <c:pt idx="29">
                  <c:v>2.4475524475524476E-2</c:v>
                </c:pt>
                <c:pt idx="30">
                  <c:v>2.4475524475524476E-2</c:v>
                </c:pt>
                <c:pt idx="31">
                  <c:v>2.6223776223776224E-2</c:v>
                </c:pt>
                <c:pt idx="32">
                  <c:v>2.6223776223776224E-2</c:v>
                </c:pt>
                <c:pt idx="33">
                  <c:v>2.7972027972027972E-2</c:v>
                </c:pt>
                <c:pt idx="34">
                  <c:v>2.7972027972027972E-2</c:v>
                </c:pt>
                <c:pt idx="35">
                  <c:v>2.972027972027972E-2</c:v>
                </c:pt>
                <c:pt idx="36">
                  <c:v>3.1468531468531472E-2</c:v>
                </c:pt>
                <c:pt idx="37">
                  <c:v>3.1468531468531472E-2</c:v>
                </c:pt>
                <c:pt idx="38">
                  <c:v>3.3216783216783216E-2</c:v>
                </c:pt>
                <c:pt idx="39">
                  <c:v>3.4965034965034968E-2</c:v>
                </c:pt>
                <c:pt idx="40">
                  <c:v>3.4965034965034968E-2</c:v>
                </c:pt>
                <c:pt idx="41">
                  <c:v>3.6713286713286712E-2</c:v>
                </c:pt>
                <c:pt idx="42">
                  <c:v>3.6713286713286712E-2</c:v>
                </c:pt>
                <c:pt idx="43">
                  <c:v>3.8461538461538464E-2</c:v>
                </c:pt>
                <c:pt idx="44">
                  <c:v>3.8461538461538464E-2</c:v>
                </c:pt>
                <c:pt idx="45">
                  <c:v>4.0209790209790208E-2</c:v>
                </c:pt>
                <c:pt idx="46">
                  <c:v>4.195804195804196E-2</c:v>
                </c:pt>
                <c:pt idx="47">
                  <c:v>4.3706293706293704E-2</c:v>
                </c:pt>
                <c:pt idx="48">
                  <c:v>4.3706293706293704E-2</c:v>
                </c:pt>
                <c:pt idx="49">
                  <c:v>4.3706293706293704E-2</c:v>
                </c:pt>
                <c:pt idx="50">
                  <c:v>4.5454545454545456E-2</c:v>
                </c:pt>
                <c:pt idx="51">
                  <c:v>4.72027972027972E-2</c:v>
                </c:pt>
                <c:pt idx="52">
                  <c:v>4.72027972027972E-2</c:v>
                </c:pt>
                <c:pt idx="53">
                  <c:v>4.8951048951048952E-2</c:v>
                </c:pt>
                <c:pt idx="54">
                  <c:v>5.0699300699300696E-2</c:v>
                </c:pt>
                <c:pt idx="55">
                  <c:v>5.2447552447552448E-2</c:v>
                </c:pt>
                <c:pt idx="56">
                  <c:v>5.4195804195804193E-2</c:v>
                </c:pt>
                <c:pt idx="57">
                  <c:v>5.5944055944055944E-2</c:v>
                </c:pt>
                <c:pt idx="58">
                  <c:v>5.7692307692307696E-2</c:v>
                </c:pt>
                <c:pt idx="59">
                  <c:v>5.944055944055944E-2</c:v>
                </c:pt>
                <c:pt idx="60">
                  <c:v>6.1188811188811192E-2</c:v>
                </c:pt>
                <c:pt idx="61">
                  <c:v>6.2937062937062943E-2</c:v>
                </c:pt>
                <c:pt idx="62">
                  <c:v>6.2937062937062943E-2</c:v>
                </c:pt>
                <c:pt idx="63">
                  <c:v>6.4685314685314688E-2</c:v>
                </c:pt>
                <c:pt idx="64">
                  <c:v>6.6433566433566432E-2</c:v>
                </c:pt>
                <c:pt idx="65">
                  <c:v>6.8181818181818177E-2</c:v>
                </c:pt>
                <c:pt idx="66">
                  <c:v>6.9930069930069935E-2</c:v>
                </c:pt>
                <c:pt idx="67">
                  <c:v>7.167832167832168E-2</c:v>
                </c:pt>
                <c:pt idx="68">
                  <c:v>7.167832167832168E-2</c:v>
                </c:pt>
                <c:pt idx="69">
                  <c:v>7.3426573426573424E-2</c:v>
                </c:pt>
                <c:pt idx="70">
                  <c:v>7.3426573426573424E-2</c:v>
                </c:pt>
                <c:pt idx="71">
                  <c:v>7.3426573426573424E-2</c:v>
                </c:pt>
                <c:pt idx="72">
                  <c:v>7.5174825174825169E-2</c:v>
                </c:pt>
                <c:pt idx="73">
                  <c:v>7.5174825174825169E-2</c:v>
                </c:pt>
                <c:pt idx="74">
                  <c:v>7.6923076923076927E-2</c:v>
                </c:pt>
                <c:pt idx="75">
                  <c:v>7.8671328671328672E-2</c:v>
                </c:pt>
                <c:pt idx="76">
                  <c:v>8.0419580419580416E-2</c:v>
                </c:pt>
                <c:pt idx="77">
                  <c:v>8.2167832167832161E-2</c:v>
                </c:pt>
                <c:pt idx="78">
                  <c:v>8.2167832167832161E-2</c:v>
                </c:pt>
                <c:pt idx="79">
                  <c:v>8.2167832167832161E-2</c:v>
                </c:pt>
                <c:pt idx="80">
                  <c:v>8.3916083916083919E-2</c:v>
                </c:pt>
                <c:pt idx="81">
                  <c:v>8.5664335664335664E-2</c:v>
                </c:pt>
                <c:pt idx="82">
                  <c:v>8.5664335664335664E-2</c:v>
                </c:pt>
                <c:pt idx="83">
                  <c:v>8.5664335664335664E-2</c:v>
                </c:pt>
                <c:pt idx="84">
                  <c:v>8.5664335664335664E-2</c:v>
                </c:pt>
                <c:pt idx="85">
                  <c:v>8.5664335664335664E-2</c:v>
                </c:pt>
                <c:pt idx="86">
                  <c:v>8.5664335664335664E-2</c:v>
                </c:pt>
                <c:pt idx="87">
                  <c:v>8.7412587412587409E-2</c:v>
                </c:pt>
                <c:pt idx="88">
                  <c:v>8.7412587412587409E-2</c:v>
                </c:pt>
                <c:pt idx="89">
                  <c:v>8.9160839160839167E-2</c:v>
                </c:pt>
                <c:pt idx="90">
                  <c:v>9.0909090909090912E-2</c:v>
                </c:pt>
                <c:pt idx="91">
                  <c:v>9.2657342657342656E-2</c:v>
                </c:pt>
                <c:pt idx="92">
                  <c:v>9.4405594405594401E-2</c:v>
                </c:pt>
                <c:pt idx="93">
                  <c:v>9.6153846153846159E-2</c:v>
                </c:pt>
                <c:pt idx="94">
                  <c:v>9.7902097902097904E-2</c:v>
                </c:pt>
                <c:pt idx="95">
                  <c:v>9.9650349650349648E-2</c:v>
                </c:pt>
                <c:pt idx="96">
                  <c:v>0.10139860139860139</c:v>
                </c:pt>
                <c:pt idx="97">
                  <c:v>0.10314685314685315</c:v>
                </c:pt>
                <c:pt idx="98">
                  <c:v>0.1048951048951049</c:v>
                </c:pt>
                <c:pt idx="99">
                  <c:v>0.10664335664335664</c:v>
                </c:pt>
                <c:pt idx="100">
                  <c:v>0.10839160839160839</c:v>
                </c:pt>
                <c:pt idx="101">
                  <c:v>0.11013986013986014</c:v>
                </c:pt>
                <c:pt idx="102">
                  <c:v>0.11188811188811189</c:v>
                </c:pt>
                <c:pt idx="103">
                  <c:v>0.11363636363636363</c:v>
                </c:pt>
                <c:pt idx="104">
                  <c:v>0.11538461538461539</c:v>
                </c:pt>
                <c:pt idx="105">
                  <c:v>0.11538461538461539</c:v>
                </c:pt>
                <c:pt idx="106">
                  <c:v>0.11538461538461539</c:v>
                </c:pt>
                <c:pt idx="107">
                  <c:v>0.11713286713286714</c:v>
                </c:pt>
                <c:pt idx="108">
                  <c:v>0.11888111888111888</c:v>
                </c:pt>
                <c:pt idx="109">
                  <c:v>0.11888111888111888</c:v>
                </c:pt>
                <c:pt idx="110">
                  <c:v>0.12062937062937062</c:v>
                </c:pt>
                <c:pt idx="111">
                  <c:v>0.12062937062937062</c:v>
                </c:pt>
                <c:pt idx="112">
                  <c:v>0.12237762237762238</c:v>
                </c:pt>
                <c:pt idx="113">
                  <c:v>0.12412587412587413</c:v>
                </c:pt>
                <c:pt idx="114">
                  <c:v>0.12412587412587413</c:v>
                </c:pt>
                <c:pt idx="115">
                  <c:v>0.12587412587412589</c:v>
                </c:pt>
                <c:pt idx="116">
                  <c:v>0.12762237762237763</c:v>
                </c:pt>
                <c:pt idx="117">
                  <c:v>0.12937062937062938</c:v>
                </c:pt>
                <c:pt idx="118">
                  <c:v>0.12937062937062938</c:v>
                </c:pt>
                <c:pt idx="119">
                  <c:v>0.13111888111888112</c:v>
                </c:pt>
                <c:pt idx="120">
                  <c:v>0.13286713286713286</c:v>
                </c:pt>
                <c:pt idx="121">
                  <c:v>0.13461538461538461</c:v>
                </c:pt>
                <c:pt idx="122">
                  <c:v>0.13636363636363635</c:v>
                </c:pt>
                <c:pt idx="123">
                  <c:v>0.1381118881118881</c:v>
                </c:pt>
                <c:pt idx="124">
                  <c:v>0.13986013986013987</c:v>
                </c:pt>
                <c:pt idx="125">
                  <c:v>0.14160839160839161</c:v>
                </c:pt>
                <c:pt idx="126">
                  <c:v>0.14160839160839161</c:v>
                </c:pt>
                <c:pt idx="127">
                  <c:v>0.14160839160839161</c:v>
                </c:pt>
                <c:pt idx="128">
                  <c:v>0.14335664335664336</c:v>
                </c:pt>
                <c:pt idx="129">
                  <c:v>0.1451048951048951</c:v>
                </c:pt>
                <c:pt idx="130">
                  <c:v>0.14685314685314685</c:v>
                </c:pt>
                <c:pt idx="131">
                  <c:v>0.14685314685314685</c:v>
                </c:pt>
                <c:pt idx="132">
                  <c:v>0.14685314685314685</c:v>
                </c:pt>
                <c:pt idx="133">
                  <c:v>0.14860139860139859</c:v>
                </c:pt>
                <c:pt idx="134">
                  <c:v>0.14860139860139859</c:v>
                </c:pt>
                <c:pt idx="135">
                  <c:v>0.15034965034965034</c:v>
                </c:pt>
                <c:pt idx="136">
                  <c:v>0.15209790209790211</c:v>
                </c:pt>
                <c:pt idx="137">
                  <c:v>0.15384615384615385</c:v>
                </c:pt>
                <c:pt idx="138">
                  <c:v>0.1555944055944056</c:v>
                </c:pt>
                <c:pt idx="139">
                  <c:v>0.1555944055944056</c:v>
                </c:pt>
                <c:pt idx="140">
                  <c:v>0.1555944055944056</c:v>
                </c:pt>
                <c:pt idx="141">
                  <c:v>0.1555944055944056</c:v>
                </c:pt>
                <c:pt idx="142">
                  <c:v>0.15734265734265734</c:v>
                </c:pt>
                <c:pt idx="143">
                  <c:v>0.15909090909090909</c:v>
                </c:pt>
                <c:pt idx="144">
                  <c:v>0.16083916083916083</c:v>
                </c:pt>
                <c:pt idx="145">
                  <c:v>0.16258741258741258</c:v>
                </c:pt>
                <c:pt idx="146">
                  <c:v>0.16258741258741258</c:v>
                </c:pt>
                <c:pt idx="147">
                  <c:v>0.16433566433566432</c:v>
                </c:pt>
                <c:pt idx="148">
                  <c:v>0.16433566433566432</c:v>
                </c:pt>
                <c:pt idx="149">
                  <c:v>0.16608391608391609</c:v>
                </c:pt>
                <c:pt idx="150">
                  <c:v>0.16783216783216784</c:v>
                </c:pt>
                <c:pt idx="151">
                  <c:v>0.16783216783216784</c:v>
                </c:pt>
                <c:pt idx="152">
                  <c:v>0.16783216783216784</c:v>
                </c:pt>
                <c:pt idx="153">
                  <c:v>0.16783216783216784</c:v>
                </c:pt>
                <c:pt idx="154">
                  <c:v>0.16958041958041958</c:v>
                </c:pt>
                <c:pt idx="155">
                  <c:v>0.17132867132867133</c:v>
                </c:pt>
                <c:pt idx="156">
                  <c:v>0.17307692307692307</c:v>
                </c:pt>
                <c:pt idx="157">
                  <c:v>0.17482517482517482</c:v>
                </c:pt>
                <c:pt idx="158">
                  <c:v>0.17657342657342656</c:v>
                </c:pt>
                <c:pt idx="159">
                  <c:v>0.17657342657342656</c:v>
                </c:pt>
                <c:pt idx="160">
                  <c:v>0.17657342657342656</c:v>
                </c:pt>
                <c:pt idx="161">
                  <c:v>0.17832167832167833</c:v>
                </c:pt>
                <c:pt idx="162">
                  <c:v>0.18006993006993008</c:v>
                </c:pt>
                <c:pt idx="163">
                  <c:v>0.18006993006993008</c:v>
                </c:pt>
                <c:pt idx="164">
                  <c:v>0.18181818181818182</c:v>
                </c:pt>
                <c:pt idx="165">
                  <c:v>0.18181818181818182</c:v>
                </c:pt>
                <c:pt idx="166">
                  <c:v>0.18356643356643357</c:v>
                </c:pt>
                <c:pt idx="167">
                  <c:v>0.18531468531468531</c:v>
                </c:pt>
                <c:pt idx="168">
                  <c:v>0.18706293706293706</c:v>
                </c:pt>
                <c:pt idx="169">
                  <c:v>0.18706293706293706</c:v>
                </c:pt>
                <c:pt idx="170">
                  <c:v>0.18706293706293706</c:v>
                </c:pt>
                <c:pt idx="171">
                  <c:v>0.1888111888111888</c:v>
                </c:pt>
                <c:pt idx="172">
                  <c:v>0.19055944055944055</c:v>
                </c:pt>
                <c:pt idx="173">
                  <c:v>0.19055944055944055</c:v>
                </c:pt>
                <c:pt idx="174">
                  <c:v>0.19230769230769232</c:v>
                </c:pt>
                <c:pt idx="175">
                  <c:v>0.19405594405594406</c:v>
                </c:pt>
                <c:pt idx="176">
                  <c:v>0.19405594405594406</c:v>
                </c:pt>
                <c:pt idx="177">
                  <c:v>0.19580419580419581</c:v>
                </c:pt>
                <c:pt idx="178">
                  <c:v>0.19580419580419581</c:v>
                </c:pt>
                <c:pt idx="179">
                  <c:v>0.19755244755244755</c:v>
                </c:pt>
                <c:pt idx="180">
                  <c:v>0.1993006993006993</c:v>
                </c:pt>
                <c:pt idx="181">
                  <c:v>0.20104895104895104</c:v>
                </c:pt>
                <c:pt idx="182">
                  <c:v>0.20279720279720279</c:v>
                </c:pt>
                <c:pt idx="183">
                  <c:v>0.20279720279720279</c:v>
                </c:pt>
                <c:pt idx="184">
                  <c:v>0.20454545454545456</c:v>
                </c:pt>
                <c:pt idx="185">
                  <c:v>0.2062937062937063</c:v>
                </c:pt>
                <c:pt idx="186">
                  <c:v>0.20804195804195805</c:v>
                </c:pt>
                <c:pt idx="187">
                  <c:v>0.20979020979020979</c:v>
                </c:pt>
                <c:pt idx="188">
                  <c:v>0.20979020979020979</c:v>
                </c:pt>
                <c:pt idx="189">
                  <c:v>0.21153846153846154</c:v>
                </c:pt>
                <c:pt idx="190">
                  <c:v>0.21328671328671328</c:v>
                </c:pt>
                <c:pt idx="191">
                  <c:v>0.21503496503496503</c:v>
                </c:pt>
                <c:pt idx="192">
                  <c:v>0.21678321678321677</c:v>
                </c:pt>
                <c:pt idx="193">
                  <c:v>0.21853146853146854</c:v>
                </c:pt>
                <c:pt idx="194">
                  <c:v>0.21853146853146854</c:v>
                </c:pt>
                <c:pt idx="195">
                  <c:v>0.21853146853146854</c:v>
                </c:pt>
                <c:pt idx="196">
                  <c:v>0.22027972027972029</c:v>
                </c:pt>
                <c:pt idx="197">
                  <c:v>0.22202797202797203</c:v>
                </c:pt>
                <c:pt idx="198">
                  <c:v>0.22202797202797203</c:v>
                </c:pt>
                <c:pt idx="199">
                  <c:v>0.22202797202797203</c:v>
                </c:pt>
                <c:pt idx="200">
                  <c:v>0.22377622377622378</c:v>
                </c:pt>
                <c:pt idx="201">
                  <c:v>0.22552447552447552</c:v>
                </c:pt>
                <c:pt idx="202">
                  <c:v>0.22727272727272727</c:v>
                </c:pt>
                <c:pt idx="203">
                  <c:v>0.22902097902097901</c:v>
                </c:pt>
                <c:pt idx="204">
                  <c:v>0.23076923076923078</c:v>
                </c:pt>
                <c:pt idx="205">
                  <c:v>0.23251748251748253</c:v>
                </c:pt>
                <c:pt idx="206">
                  <c:v>0.23426573426573427</c:v>
                </c:pt>
                <c:pt idx="207">
                  <c:v>0.23426573426573427</c:v>
                </c:pt>
                <c:pt idx="208">
                  <c:v>0.23601398601398602</c:v>
                </c:pt>
                <c:pt idx="209">
                  <c:v>0.23601398601398602</c:v>
                </c:pt>
                <c:pt idx="210">
                  <c:v>0.23776223776223776</c:v>
                </c:pt>
                <c:pt idx="211">
                  <c:v>0.2395104895104895</c:v>
                </c:pt>
                <c:pt idx="212">
                  <c:v>0.2395104895104895</c:v>
                </c:pt>
                <c:pt idx="213">
                  <c:v>0.24125874125874125</c:v>
                </c:pt>
                <c:pt idx="214">
                  <c:v>0.24300699300699299</c:v>
                </c:pt>
                <c:pt idx="215">
                  <c:v>0.24300699300699299</c:v>
                </c:pt>
                <c:pt idx="216">
                  <c:v>0.24475524475524477</c:v>
                </c:pt>
                <c:pt idx="217">
                  <c:v>0.24650349650349651</c:v>
                </c:pt>
                <c:pt idx="218">
                  <c:v>0.24825174825174826</c:v>
                </c:pt>
                <c:pt idx="219">
                  <c:v>0.25</c:v>
                </c:pt>
                <c:pt idx="220">
                  <c:v>0.25</c:v>
                </c:pt>
                <c:pt idx="221">
                  <c:v>0.25174825174825177</c:v>
                </c:pt>
                <c:pt idx="222">
                  <c:v>0.25349650349650349</c:v>
                </c:pt>
                <c:pt idx="223">
                  <c:v>0.25524475524475526</c:v>
                </c:pt>
                <c:pt idx="224">
                  <c:v>0.25699300699300698</c:v>
                </c:pt>
                <c:pt idx="225">
                  <c:v>0.25874125874125875</c:v>
                </c:pt>
                <c:pt idx="226">
                  <c:v>0.26048951048951047</c:v>
                </c:pt>
                <c:pt idx="227">
                  <c:v>0.26223776223776224</c:v>
                </c:pt>
                <c:pt idx="228">
                  <c:v>0.26398601398601401</c:v>
                </c:pt>
                <c:pt idx="229">
                  <c:v>0.26573426573426573</c:v>
                </c:pt>
                <c:pt idx="230">
                  <c:v>0.2674825174825175</c:v>
                </c:pt>
                <c:pt idx="231">
                  <c:v>0.2674825174825175</c:v>
                </c:pt>
                <c:pt idx="232">
                  <c:v>0.26923076923076922</c:v>
                </c:pt>
                <c:pt idx="233">
                  <c:v>0.27097902097902099</c:v>
                </c:pt>
                <c:pt idx="234">
                  <c:v>0.27272727272727271</c:v>
                </c:pt>
                <c:pt idx="235">
                  <c:v>0.27447552447552448</c:v>
                </c:pt>
                <c:pt idx="236">
                  <c:v>0.2762237762237762</c:v>
                </c:pt>
                <c:pt idx="237">
                  <c:v>0.27797202797202797</c:v>
                </c:pt>
                <c:pt idx="238">
                  <c:v>0.27797202797202797</c:v>
                </c:pt>
                <c:pt idx="239">
                  <c:v>0.27972027972027974</c:v>
                </c:pt>
                <c:pt idx="240">
                  <c:v>0.28146853146853146</c:v>
                </c:pt>
                <c:pt idx="241">
                  <c:v>0.28321678321678323</c:v>
                </c:pt>
                <c:pt idx="242">
                  <c:v>0.28496503496503495</c:v>
                </c:pt>
                <c:pt idx="243">
                  <c:v>0.28671328671328672</c:v>
                </c:pt>
                <c:pt idx="244">
                  <c:v>0.28846153846153844</c:v>
                </c:pt>
                <c:pt idx="245">
                  <c:v>0.29020979020979021</c:v>
                </c:pt>
                <c:pt idx="246">
                  <c:v>0.29195804195804198</c:v>
                </c:pt>
                <c:pt idx="247">
                  <c:v>0.2937062937062937</c:v>
                </c:pt>
                <c:pt idx="248">
                  <c:v>0.29545454545454547</c:v>
                </c:pt>
                <c:pt idx="249">
                  <c:v>0.29720279720279719</c:v>
                </c:pt>
                <c:pt idx="250">
                  <c:v>0.29895104895104896</c:v>
                </c:pt>
                <c:pt idx="251">
                  <c:v>0.30069930069930068</c:v>
                </c:pt>
                <c:pt idx="252">
                  <c:v>0.30069930069930068</c:v>
                </c:pt>
                <c:pt idx="253">
                  <c:v>0.30244755244755245</c:v>
                </c:pt>
                <c:pt idx="254">
                  <c:v>0.30419580419580422</c:v>
                </c:pt>
                <c:pt idx="255">
                  <c:v>0.30594405594405594</c:v>
                </c:pt>
                <c:pt idx="256">
                  <c:v>0.30769230769230771</c:v>
                </c:pt>
                <c:pt idx="257">
                  <c:v>0.30944055944055943</c:v>
                </c:pt>
                <c:pt idx="258">
                  <c:v>0.3111888111888112</c:v>
                </c:pt>
                <c:pt idx="259">
                  <c:v>0.31293706293706292</c:v>
                </c:pt>
                <c:pt idx="260">
                  <c:v>0.31468531468531469</c:v>
                </c:pt>
                <c:pt idx="261">
                  <c:v>0.31643356643356646</c:v>
                </c:pt>
                <c:pt idx="262">
                  <c:v>0.31643356643356646</c:v>
                </c:pt>
                <c:pt idx="263">
                  <c:v>0.31818181818181818</c:v>
                </c:pt>
                <c:pt idx="264">
                  <c:v>0.31993006993006995</c:v>
                </c:pt>
                <c:pt idx="265">
                  <c:v>0.32167832167832167</c:v>
                </c:pt>
                <c:pt idx="266">
                  <c:v>0.32342657342657344</c:v>
                </c:pt>
                <c:pt idx="267">
                  <c:v>0.32517482517482516</c:v>
                </c:pt>
                <c:pt idx="268">
                  <c:v>0.32692307692307693</c:v>
                </c:pt>
                <c:pt idx="269">
                  <c:v>0.32867132867132864</c:v>
                </c:pt>
                <c:pt idx="270">
                  <c:v>0.33041958041958042</c:v>
                </c:pt>
                <c:pt idx="271">
                  <c:v>0.33216783216783219</c:v>
                </c:pt>
                <c:pt idx="272">
                  <c:v>0.33391608391608391</c:v>
                </c:pt>
                <c:pt idx="273">
                  <c:v>0.33391608391608391</c:v>
                </c:pt>
                <c:pt idx="274">
                  <c:v>0.33566433566433568</c:v>
                </c:pt>
                <c:pt idx="275">
                  <c:v>0.33741258741258739</c:v>
                </c:pt>
                <c:pt idx="276">
                  <c:v>0.33916083916083917</c:v>
                </c:pt>
                <c:pt idx="277">
                  <c:v>0.34090909090909088</c:v>
                </c:pt>
                <c:pt idx="278">
                  <c:v>0.34265734265734266</c:v>
                </c:pt>
                <c:pt idx="279">
                  <c:v>0.34440559440559443</c:v>
                </c:pt>
                <c:pt idx="280">
                  <c:v>0.34615384615384615</c:v>
                </c:pt>
                <c:pt idx="281">
                  <c:v>0.34790209790209792</c:v>
                </c:pt>
                <c:pt idx="282">
                  <c:v>0.34965034965034963</c:v>
                </c:pt>
                <c:pt idx="283">
                  <c:v>0.35139860139860141</c:v>
                </c:pt>
                <c:pt idx="284">
                  <c:v>0.35314685314685312</c:v>
                </c:pt>
                <c:pt idx="285">
                  <c:v>0.3548951048951049</c:v>
                </c:pt>
                <c:pt idx="286">
                  <c:v>0.35664335664335667</c:v>
                </c:pt>
                <c:pt idx="287">
                  <c:v>0.35839160839160839</c:v>
                </c:pt>
                <c:pt idx="288">
                  <c:v>0.35839160839160839</c:v>
                </c:pt>
                <c:pt idx="289">
                  <c:v>0.36013986013986016</c:v>
                </c:pt>
                <c:pt idx="290">
                  <c:v>0.36188811188811187</c:v>
                </c:pt>
                <c:pt idx="291">
                  <c:v>0.36363636363636365</c:v>
                </c:pt>
                <c:pt idx="292">
                  <c:v>0.36538461538461536</c:v>
                </c:pt>
                <c:pt idx="293">
                  <c:v>0.36538461538461536</c:v>
                </c:pt>
                <c:pt idx="294">
                  <c:v>0.36713286713286714</c:v>
                </c:pt>
                <c:pt idx="295">
                  <c:v>0.36888111888111891</c:v>
                </c:pt>
                <c:pt idx="296">
                  <c:v>0.37062937062937062</c:v>
                </c:pt>
                <c:pt idx="297">
                  <c:v>0.3723776223776224</c:v>
                </c:pt>
                <c:pt idx="298">
                  <c:v>0.37412587412587411</c:v>
                </c:pt>
                <c:pt idx="299">
                  <c:v>0.37587412587412589</c:v>
                </c:pt>
                <c:pt idx="300">
                  <c:v>0.3776223776223776</c:v>
                </c:pt>
                <c:pt idx="301">
                  <c:v>0.37937062937062938</c:v>
                </c:pt>
                <c:pt idx="302">
                  <c:v>0.38111888111888109</c:v>
                </c:pt>
                <c:pt idx="303">
                  <c:v>0.38286713286713286</c:v>
                </c:pt>
                <c:pt idx="304">
                  <c:v>0.38461538461538464</c:v>
                </c:pt>
                <c:pt idx="305">
                  <c:v>0.38636363636363635</c:v>
                </c:pt>
                <c:pt idx="306">
                  <c:v>0.38811188811188813</c:v>
                </c:pt>
                <c:pt idx="307">
                  <c:v>0.38986013986013984</c:v>
                </c:pt>
                <c:pt idx="308">
                  <c:v>0.39160839160839161</c:v>
                </c:pt>
                <c:pt idx="309">
                  <c:v>0.39160839160839161</c:v>
                </c:pt>
                <c:pt idx="310">
                  <c:v>0.39335664335664333</c:v>
                </c:pt>
                <c:pt idx="311">
                  <c:v>0.3951048951048951</c:v>
                </c:pt>
                <c:pt idx="312">
                  <c:v>0.39685314685314688</c:v>
                </c:pt>
                <c:pt idx="313">
                  <c:v>0.39860139860139859</c:v>
                </c:pt>
                <c:pt idx="314">
                  <c:v>0.40034965034965037</c:v>
                </c:pt>
                <c:pt idx="315">
                  <c:v>0.40209790209790208</c:v>
                </c:pt>
                <c:pt idx="316">
                  <c:v>0.40384615384615385</c:v>
                </c:pt>
                <c:pt idx="317">
                  <c:v>0.40559440559440557</c:v>
                </c:pt>
                <c:pt idx="318">
                  <c:v>0.40734265734265734</c:v>
                </c:pt>
                <c:pt idx="319">
                  <c:v>0.40909090909090912</c:v>
                </c:pt>
                <c:pt idx="320">
                  <c:v>0.41083916083916083</c:v>
                </c:pt>
                <c:pt idx="321">
                  <c:v>0.41258741258741261</c:v>
                </c:pt>
                <c:pt idx="322">
                  <c:v>0.41433566433566432</c:v>
                </c:pt>
                <c:pt idx="323">
                  <c:v>0.41608391608391609</c:v>
                </c:pt>
                <c:pt idx="324">
                  <c:v>0.41783216783216781</c:v>
                </c:pt>
                <c:pt idx="325">
                  <c:v>0.41958041958041958</c:v>
                </c:pt>
                <c:pt idx="326">
                  <c:v>0.42132867132867136</c:v>
                </c:pt>
                <c:pt idx="327">
                  <c:v>0.42307692307692307</c:v>
                </c:pt>
                <c:pt idx="328">
                  <c:v>0.42482517482517484</c:v>
                </c:pt>
                <c:pt idx="329">
                  <c:v>0.42657342657342656</c:v>
                </c:pt>
                <c:pt idx="330">
                  <c:v>0.42832167832167833</c:v>
                </c:pt>
                <c:pt idx="331">
                  <c:v>0.43006993006993005</c:v>
                </c:pt>
                <c:pt idx="332">
                  <c:v>0.43006993006993005</c:v>
                </c:pt>
                <c:pt idx="333">
                  <c:v>0.43006993006993005</c:v>
                </c:pt>
                <c:pt idx="334">
                  <c:v>0.43181818181818182</c:v>
                </c:pt>
                <c:pt idx="335">
                  <c:v>0.43356643356643354</c:v>
                </c:pt>
                <c:pt idx="336">
                  <c:v>0.43531468531468531</c:v>
                </c:pt>
                <c:pt idx="337">
                  <c:v>0.43706293706293708</c:v>
                </c:pt>
                <c:pt idx="338">
                  <c:v>0.4388111888111888</c:v>
                </c:pt>
                <c:pt idx="339">
                  <c:v>0.44055944055944057</c:v>
                </c:pt>
                <c:pt idx="340">
                  <c:v>0.44230769230769229</c:v>
                </c:pt>
                <c:pt idx="341">
                  <c:v>0.44405594405594406</c:v>
                </c:pt>
                <c:pt idx="342">
                  <c:v>0.44405594405594406</c:v>
                </c:pt>
                <c:pt idx="343">
                  <c:v>0.44580419580419578</c:v>
                </c:pt>
                <c:pt idx="344">
                  <c:v>0.44755244755244755</c:v>
                </c:pt>
                <c:pt idx="345">
                  <c:v>0.44930069930069932</c:v>
                </c:pt>
                <c:pt idx="346">
                  <c:v>0.45104895104895104</c:v>
                </c:pt>
                <c:pt idx="347">
                  <c:v>0.45279720279720281</c:v>
                </c:pt>
                <c:pt idx="348">
                  <c:v>0.45454545454545453</c:v>
                </c:pt>
                <c:pt idx="349">
                  <c:v>0.4562937062937063</c:v>
                </c:pt>
                <c:pt idx="350">
                  <c:v>0.45804195804195802</c:v>
                </c:pt>
                <c:pt idx="351">
                  <c:v>0.45979020979020979</c:v>
                </c:pt>
                <c:pt idx="352">
                  <c:v>0.46153846153846156</c:v>
                </c:pt>
                <c:pt idx="353">
                  <c:v>0.46328671328671328</c:v>
                </c:pt>
                <c:pt idx="354">
                  <c:v>0.46503496503496505</c:v>
                </c:pt>
                <c:pt idx="355">
                  <c:v>0.46678321678321677</c:v>
                </c:pt>
                <c:pt idx="356">
                  <c:v>0.46853146853146854</c:v>
                </c:pt>
                <c:pt idx="357">
                  <c:v>0.47027972027972026</c:v>
                </c:pt>
                <c:pt idx="358">
                  <c:v>0.47202797202797203</c:v>
                </c:pt>
                <c:pt idx="359">
                  <c:v>0.4737762237762238</c:v>
                </c:pt>
                <c:pt idx="360">
                  <c:v>0.47552447552447552</c:v>
                </c:pt>
                <c:pt idx="361">
                  <c:v>0.47727272727272729</c:v>
                </c:pt>
                <c:pt idx="362">
                  <c:v>0.47727272727272729</c:v>
                </c:pt>
                <c:pt idx="363">
                  <c:v>0.47902097902097901</c:v>
                </c:pt>
                <c:pt idx="364">
                  <c:v>0.48076923076923078</c:v>
                </c:pt>
                <c:pt idx="365">
                  <c:v>0.4825174825174825</c:v>
                </c:pt>
                <c:pt idx="366">
                  <c:v>0.48426573426573427</c:v>
                </c:pt>
                <c:pt idx="367">
                  <c:v>0.48601398601398599</c:v>
                </c:pt>
                <c:pt idx="368">
                  <c:v>0.48776223776223776</c:v>
                </c:pt>
                <c:pt idx="369">
                  <c:v>0.48951048951048953</c:v>
                </c:pt>
                <c:pt idx="370">
                  <c:v>0.49125874125874125</c:v>
                </c:pt>
                <c:pt idx="371">
                  <c:v>0.49300699300699302</c:v>
                </c:pt>
                <c:pt idx="372">
                  <c:v>0.49475524475524474</c:v>
                </c:pt>
                <c:pt idx="373">
                  <c:v>0.49650349650349651</c:v>
                </c:pt>
                <c:pt idx="374">
                  <c:v>0.49825174825174823</c:v>
                </c:pt>
                <c:pt idx="375">
                  <c:v>0.5</c:v>
                </c:pt>
                <c:pt idx="376">
                  <c:v>0.50174825174825177</c:v>
                </c:pt>
                <c:pt idx="377">
                  <c:v>0.50349650349650354</c:v>
                </c:pt>
                <c:pt idx="378">
                  <c:v>0.50524475524475521</c:v>
                </c:pt>
                <c:pt idx="379">
                  <c:v>0.50699300699300698</c:v>
                </c:pt>
                <c:pt idx="380">
                  <c:v>0.50874125874125875</c:v>
                </c:pt>
                <c:pt idx="381">
                  <c:v>0.51048951048951052</c:v>
                </c:pt>
                <c:pt idx="382">
                  <c:v>0.51223776223776218</c:v>
                </c:pt>
                <c:pt idx="383">
                  <c:v>0.51398601398601396</c:v>
                </c:pt>
                <c:pt idx="384">
                  <c:v>0.51573426573426573</c:v>
                </c:pt>
                <c:pt idx="385">
                  <c:v>0.5174825174825175</c:v>
                </c:pt>
                <c:pt idx="386">
                  <c:v>0.51923076923076927</c:v>
                </c:pt>
                <c:pt idx="387">
                  <c:v>0.52097902097902093</c:v>
                </c:pt>
                <c:pt idx="388">
                  <c:v>0.52272727272727271</c:v>
                </c:pt>
                <c:pt idx="389">
                  <c:v>0.52447552447552448</c:v>
                </c:pt>
                <c:pt idx="390">
                  <c:v>0.52622377622377625</c:v>
                </c:pt>
                <c:pt idx="391">
                  <c:v>0.52797202797202802</c:v>
                </c:pt>
                <c:pt idx="392">
                  <c:v>0.52972027972027969</c:v>
                </c:pt>
                <c:pt idx="393">
                  <c:v>0.53146853146853146</c:v>
                </c:pt>
                <c:pt idx="394">
                  <c:v>0.53321678321678323</c:v>
                </c:pt>
                <c:pt idx="395">
                  <c:v>0.534965034965035</c:v>
                </c:pt>
                <c:pt idx="396">
                  <c:v>0.53671328671328666</c:v>
                </c:pt>
                <c:pt idx="397">
                  <c:v>0.53846153846153844</c:v>
                </c:pt>
                <c:pt idx="398">
                  <c:v>0.54020979020979021</c:v>
                </c:pt>
                <c:pt idx="399">
                  <c:v>0.54195804195804198</c:v>
                </c:pt>
                <c:pt idx="400">
                  <c:v>0.54370629370629375</c:v>
                </c:pt>
                <c:pt idx="401">
                  <c:v>0.54545454545454541</c:v>
                </c:pt>
                <c:pt idx="402">
                  <c:v>0.54720279720279719</c:v>
                </c:pt>
                <c:pt idx="403">
                  <c:v>0.54895104895104896</c:v>
                </c:pt>
                <c:pt idx="404">
                  <c:v>0.55069930069930073</c:v>
                </c:pt>
                <c:pt idx="405">
                  <c:v>0.55244755244755239</c:v>
                </c:pt>
                <c:pt idx="406">
                  <c:v>0.55419580419580416</c:v>
                </c:pt>
                <c:pt idx="407">
                  <c:v>0.55594405594405594</c:v>
                </c:pt>
                <c:pt idx="408">
                  <c:v>0.55769230769230771</c:v>
                </c:pt>
                <c:pt idx="409">
                  <c:v>0.55944055944055948</c:v>
                </c:pt>
                <c:pt idx="410">
                  <c:v>0.56118881118881114</c:v>
                </c:pt>
                <c:pt idx="411">
                  <c:v>0.56293706293706292</c:v>
                </c:pt>
                <c:pt idx="412">
                  <c:v>0.56468531468531469</c:v>
                </c:pt>
                <c:pt idx="413">
                  <c:v>0.56643356643356646</c:v>
                </c:pt>
                <c:pt idx="414">
                  <c:v>0.56818181818181823</c:v>
                </c:pt>
                <c:pt idx="415">
                  <c:v>0.56993006993006989</c:v>
                </c:pt>
                <c:pt idx="416">
                  <c:v>0.57167832167832167</c:v>
                </c:pt>
                <c:pt idx="417">
                  <c:v>0.57342657342657344</c:v>
                </c:pt>
                <c:pt idx="418">
                  <c:v>0.57517482517482521</c:v>
                </c:pt>
                <c:pt idx="419">
                  <c:v>0.57692307692307687</c:v>
                </c:pt>
                <c:pt idx="420">
                  <c:v>0.57867132867132864</c:v>
                </c:pt>
                <c:pt idx="421">
                  <c:v>0.58041958041958042</c:v>
                </c:pt>
                <c:pt idx="422">
                  <c:v>0.58216783216783219</c:v>
                </c:pt>
                <c:pt idx="423">
                  <c:v>0.58391608391608396</c:v>
                </c:pt>
                <c:pt idx="424">
                  <c:v>0.58566433566433562</c:v>
                </c:pt>
                <c:pt idx="425">
                  <c:v>0.58741258741258739</c:v>
                </c:pt>
                <c:pt idx="426">
                  <c:v>0.58916083916083917</c:v>
                </c:pt>
                <c:pt idx="427">
                  <c:v>0.59090909090909094</c:v>
                </c:pt>
                <c:pt idx="428">
                  <c:v>0.59265734265734271</c:v>
                </c:pt>
                <c:pt idx="429">
                  <c:v>0.59440559440559437</c:v>
                </c:pt>
                <c:pt idx="430">
                  <c:v>0.59615384615384615</c:v>
                </c:pt>
                <c:pt idx="431">
                  <c:v>0.59790209790209792</c:v>
                </c:pt>
                <c:pt idx="432">
                  <c:v>0.59965034965034969</c:v>
                </c:pt>
                <c:pt idx="433">
                  <c:v>0.60139860139860135</c:v>
                </c:pt>
                <c:pt idx="434">
                  <c:v>0.60314685314685312</c:v>
                </c:pt>
                <c:pt idx="435">
                  <c:v>0.6048951048951049</c:v>
                </c:pt>
                <c:pt idx="436">
                  <c:v>0.60664335664335667</c:v>
                </c:pt>
                <c:pt idx="437">
                  <c:v>0.60839160839160844</c:v>
                </c:pt>
                <c:pt idx="438">
                  <c:v>0.6101398601398601</c:v>
                </c:pt>
                <c:pt idx="439">
                  <c:v>0.61188811188811187</c:v>
                </c:pt>
                <c:pt idx="440">
                  <c:v>0.61363636363636365</c:v>
                </c:pt>
                <c:pt idx="441">
                  <c:v>0.61363636363636365</c:v>
                </c:pt>
                <c:pt idx="442">
                  <c:v>0.61538461538461542</c:v>
                </c:pt>
                <c:pt idx="443">
                  <c:v>0.61713286713286708</c:v>
                </c:pt>
                <c:pt idx="444">
                  <c:v>0.61888111888111885</c:v>
                </c:pt>
                <c:pt idx="445">
                  <c:v>0.62062937062937062</c:v>
                </c:pt>
                <c:pt idx="446">
                  <c:v>0.6223776223776224</c:v>
                </c:pt>
                <c:pt idx="447">
                  <c:v>0.62412587412587417</c:v>
                </c:pt>
                <c:pt idx="448">
                  <c:v>0.62587412587412583</c:v>
                </c:pt>
                <c:pt idx="449">
                  <c:v>0.6276223776223776</c:v>
                </c:pt>
                <c:pt idx="450">
                  <c:v>0.62937062937062938</c:v>
                </c:pt>
                <c:pt idx="451">
                  <c:v>0.63111888111888115</c:v>
                </c:pt>
                <c:pt idx="452">
                  <c:v>0.63286713286713292</c:v>
                </c:pt>
                <c:pt idx="453">
                  <c:v>0.63461538461538458</c:v>
                </c:pt>
                <c:pt idx="454">
                  <c:v>0.63636363636363635</c:v>
                </c:pt>
                <c:pt idx="455">
                  <c:v>0.63811188811188813</c:v>
                </c:pt>
                <c:pt idx="456">
                  <c:v>0.6398601398601399</c:v>
                </c:pt>
                <c:pt idx="457">
                  <c:v>0.64160839160839156</c:v>
                </c:pt>
                <c:pt idx="458">
                  <c:v>0.64335664335664333</c:v>
                </c:pt>
                <c:pt idx="459">
                  <c:v>0.6451048951048951</c:v>
                </c:pt>
                <c:pt idx="460">
                  <c:v>0.64685314685314688</c:v>
                </c:pt>
                <c:pt idx="461">
                  <c:v>0.64685314685314688</c:v>
                </c:pt>
                <c:pt idx="462">
                  <c:v>0.64860139860139865</c:v>
                </c:pt>
                <c:pt idx="463">
                  <c:v>0.65034965034965031</c:v>
                </c:pt>
                <c:pt idx="464">
                  <c:v>0.65209790209790208</c:v>
                </c:pt>
                <c:pt idx="465">
                  <c:v>0.65384615384615385</c:v>
                </c:pt>
                <c:pt idx="466">
                  <c:v>0.65559440559440563</c:v>
                </c:pt>
                <c:pt idx="467">
                  <c:v>0.65734265734265729</c:v>
                </c:pt>
                <c:pt idx="468">
                  <c:v>0.65909090909090906</c:v>
                </c:pt>
                <c:pt idx="469">
                  <c:v>0.66083916083916083</c:v>
                </c:pt>
                <c:pt idx="470">
                  <c:v>0.66258741258741261</c:v>
                </c:pt>
                <c:pt idx="471">
                  <c:v>0.66433566433566438</c:v>
                </c:pt>
                <c:pt idx="472">
                  <c:v>0.66608391608391604</c:v>
                </c:pt>
                <c:pt idx="473">
                  <c:v>0.66783216783216781</c:v>
                </c:pt>
                <c:pt idx="474">
                  <c:v>0.66958041958041958</c:v>
                </c:pt>
                <c:pt idx="475">
                  <c:v>0.67132867132867136</c:v>
                </c:pt>
                <c:pt idx="476">
                  <c:v>0.67307692307692313</c:v>
                </c:pt>
                <c:pt idx="477">
                  <c:v>0.67482517482517479</c:v>
                </c:pt>
                <c:pt idx="478">
                  <c:v>0.67657342657342656</c:v>
                </c:pt>
                <c:pt idx="479">
                  <c:v>0.67832167832167833</c:v>
                </c:pt>
                <c:pt idx="480">
                  <c:v>0.68006993006993011</c:v>
                </c:pt>
                <c:pt idx="481">
                  <c:v>0.68181818181818177</c:v>
                </c:pt>
                <c:pt idx="482">
                  <c:v>0.68356643356643354</c:v>
                </c:pt>
                <c:pt idx="483">
                  <c:v>0.68531468531468531</c:v>
                </c:pt>
                <c:pt idx="484">
                  <c:v>0.68706293706293708</c:v>
                </c:pt>
                <c:pt idx="485">
                  <c:v>0.68881118881118886</c:v>
                </c:pt>
                <c:pt idx="486">
                  <c:v>0.69055944055944052</c:v>
                </c:pt>
                <c:pt idx="487">
                  <c:v>0.69230769230769229</c:v>
                </c:pt>
                <c:pt idx="488">
                  <c:v>0.69405594405594406</c:v>
                </c:pt>
                <c:pt idx="489">
                  <c:v>0.69580419580419584</c:v>
                </c:pt>
                <c:pt idx="490">
                  <c:v>0.69755244755244761</c:v>
                </c:pt>
                <c:pt idx="491">
                  <c:v>0.69930069930069927</c:v>
                </c:pt>
                <c:pt idx="492">
                  <c:v>0.70104895104895104</c:v>
                </c:pt>
                <c:pt idx="493">
                  <c:v>0.70279720279720281</c:v>
                </c:pt>
                <c:pt idx="494">
                  <c:v>0.70454545454545459</c:v>
                </c:pt>
                <c:pt idx="495">
                  <c:v>0.70629370629370625</c:v>
                </c:pt>
                <c:pt idx="496">
                  <c:v>0.70804195804195802</c:v>
                </c:pt>
                <c:pt idx="497">
                  <c:v>0.70979020979020979</c:v>
                </c:pt>
                <c:pt idx="498">
                  <c:v>0.71153846153846156</c:v>
                </c:pt>
                <c:pt idx="499">
                  <c:v>0.71328671328671334</c:v>
                </c:pt>
                <c:pt idx="500">
                  <c:v>0.715034965034965</c:v>
                </c:pt>
                <c:pt idx="501">
                  <c:v>0.71678321678321677</c:v>
                </c:pt>
                <c:pt idx="502">
                  <c:v>0.71853146853146854</c:v>
                </c:pt>
                <c:pt idx="503">
                  <c:v>0.72027972027972031</c:v>
                </c:pt>
                <c:pt idx="504">
                  <c:v>0.72202797202797198</c:v>
                </c:pt>
                <c:pt idx="505">
                  <c:v>0.72377622377622375</c:v>
                </c:pt>
                <c:pt idx="506">
                  <c:v>0.72552447552447552</c:v>
                </c:pt>
                <c:pt idx="507">
                  <c:v>0.72727272727272729</c:v>
                </c:pt>
                <c:pt idx="508">
                  <c:v>0.72902097902097907</c:v>
                </c:pt>
                <c:pt idx="509">
                  <c:v>0.73076923076923073</c:v>
                </c:pt>
                <c:pt idx="510">
                  <c:v>0.7325174825174825</c:v>
                </c:pt>
                <c:pt idx="511">
                  <c:v>0.73426573426573427</c:v>
                </c:pt>
                <c:pt idx="512">
                  <c:v>0.73601398601398604</c:v>
                </c:pt>
                <c:pt idx="513">
                  <c:v>0.73776223776223782</c:v>
                </c:pt>
                <c:pt idx="514">
                  <c:v>0.73951048951048948</c:v>
                </c:pt>
                <c:pt idx="515">
                  <c:v>0.74125874125874125</c:v>
                </c:pt>
                <c:pt idx="516">
                  <c:v>0.74300699300699302</c:v>
                </c:pt>
                <c:pt idx="517">
                  <c:v>0.74475524475524479</c:v>
                </c:pt>
                <c:pt idx="518">
                  <c:v>0.74650349650349646</c:v>
                </c:pt>
                <c:pt idx="519">
                  <c:v>0.74825174825174823</c:v>
                </c:pt>
                <c:pt idx="520">
                  <c:v>0.75</c:v>
                </c:pt>
                <c:pt idx="521">
                  <c:v>0.75174825174825177</c:v>
                </c:pt>
                <c:pt idx="522">
                  <c:v>0.75349650349650354</c:v>
                </c:pt>
                <c:pt idx="523">
                  <c:v>0.75524475524475521</c:v>
                </c:pt>
                <c:pt idx="524">
                  <c:v>0.75699300699300698</c:v>
                </c:pt>
                <c:pt idx="525">
                  <c:v>0.75699300699300698</c:v>
                </c:pt>
                <c:pt idx="526">
                  <c:v>0.75874125874125875</c:v>
                </c:pt>
                <c:pt idx="527">
                  <c:v>0.76048951048951052</c:v>
                </c:pt>
                <c:pt idx="528">
                  <c:v>0.76223776223776218</c:v>
                </c:pt>
                <c:pt idx="529">
                  <c:v>0.76398601398601396</c:v>
                </c:pt>
                <c:pt idx="530">
                  <c:v>0.76573426573426573</c:v>
                </c:pt>
                <c:pt idx="531">
                  <c:v>0.7674825174825175</c:v>
                </c:pt>
                <c:pt idx="532">
                  <c:v>0.76923076923076927</c:v>
                </c:pt>
                <c:pt idx="533">
                  <c:v>0.76923076923076927</c:v>
                </c:pt>
                <c:pt idx="534">
                  <c:v>0.77097902097902093</c:v>
                </c:pt>
                <c:pt idx="535">
                  <c:v>0.77272727272727271</c:v>
                </c:pt>
                <c:pt idx="536">
                  <c:v>0.77447552447552448</c:v>
                </c:pt>
                <c:pt idx="537">
                  <c:v>0.77622377622377625</c:v>
                </c:pt>
                <c:pt idx="538">
                  <c:v>0.77622377622377625</c:v>
                </c:pt>
                <c:pt idx="539">
                  <c:v>0.77797202797202802</c:v>
                </c:pt>
                <c:pt idx="540">
                  <c:v>0.77972027972027969</c:v>
                </c:pt>
                <c:pt idx="541">
                  <c:v>0.78146853146853146</c:v>
                </c:pt>
                <c:pt idx="542">
                  <c:v>0.78321678321678323</c:v>
                </c:pt>
                <c:pt idx="543">
                  <c:v>0.784965034965035</c:v>
                </c:pt>
                <c:pt idx="544">
                  <c:v>0.78671328671328666</c:v>
                </c:pt>
                <c:pt idx="545">
                  <c:v>0.78846153846153844</c:v>
                </c:pt>
                <c:pt idx="546">
                  <c:v>0.79020979020979021</c:v>
                </c:pt>
                <c:pt idx="547">
                  <c:v>0.79195804195804198</c:v>
                </c:pt>
                <c:pt idx="548">
                  <c:v>0.79370629370629375</c:v>
                </c:pt>
                <c:pt idx="549">
                  <c:v>0.79545454545454541</c:v>
                </c:pt>
                <c:pt idx="550">
                  <c:v>0.79720279720279719</c:v>
                </c:pt>
                <c:pt idx="551">
                  <c:v>0.79895104895104896</c:v>
                </c:pt>
                <c:pt idx="552">
                  <c:v>0.80069930069930073</c:v>
                </c:pt>
                <c:pt idx="553">
                  <c:v>0.80244755244755239</c:v>
                </c:pt>
                <c:pt idx="554">
                  <c:v>0.80419580419580416</c:v>
                </c:pt>
                <c:pt idx="555">
                  <c:v>0.80594405594405594</c:v>
                </c:pt>
                <c:pt idx="556">
                  <c:v>0.80769230769230771</c:v>
                </c:pt>
                <c:pt idx="557">
                  <c:v>0.80944055944055948</c:v>
                </c:pt>
                <c:pt idx="558">
                  <c:v>0.81118881118881114</c:v>
                </c:pt>
                <c:pt idx="559">
                  <c:v>0.81293706293706292</c:v>
                </c:pt>
                <c:pt idx="560">
                  <c:v>0.81468531468531469</c:v>
                </c:pt>
                <c:pt idx="561">
                  <c:v>0.81643356643356646</c:v>
                </c:pt>
                <c:pt idx="562">
                  <c:v>0.81818181818181823</c:v>
                </c:pt>
                <c:pt idx="563">
                  <c:v>0.81993006993006989</c:v>
                </c:pt>
                <c:pt idx="564">
                  <c:v>0.81993006993006989</c:v>
                </c:pt>
                <c:pt idx="565">
                  <c:v>0.82167832167832167</c:v>
                </c:pt>
                <c:pt idx="566">
                  <c:v>0.82342657342657344</c:v>
                </c:pt>
                <c:pt idx="567">
                  <c:v>0.82517482517482521</c:v>
                </c:pt>
                <c:pt idx="568">
                  <c:v>0.82692307692307687</c:v>
                </c:pt>
                <c:pt idx="569">
                  <c:v>0.82867132867132864</c:v>
                </c:pt>
                <c:pt idx="570">
                  <c:v>0.83041958041958042</c:v>
                </c:pt>
                <c:pt idx="571">
                  <c:v>0.83216783216783219</c:v>
                </c:pt>
                <c:pt idx="572">
                  <c:v>0.83391608391608396</c:v>
                </c:pt>
                <c:pt idx="573">
                  <c:v>0.83566433566433562</c:v>
                </c:pt>
                <c:pt idx="574">
                  <c:v>0.83741258741258739</c:v>
                </c:pt>
                <c:pt idx="575">
                  <c:v>0.83916083916083917</c:v>
                </c:pt>
                <c:pt idx="576">
                  <c:v>0.84090909090909094</c:v>
                </c:pt>
                <c:pt idx="577">
                  <c:v>0.84265734265734271</c:v>
                </c:pt>
                <c:pt idx="578">
                  <c:v>0.84440559440559437</c:v>
                </c:pt>
                <c:pt idx="579">
                  <c:v>0.84615384615384615</c:v>
                </c:pt>
                <c:pt idx="580">
                  <c:v>0.84790209790209792</c:v>
                </c:pt>
                <c:pt idx="581">
                  <c:v>0.84965034965034969</c:v>
                </c:pt>
                <c:pt idx="582">
                  <c:v>0.85139860139860135</c:v>
                </c:pt>
                <c:pt idx="583">
                  <c:v>0.85314685314685312</c:v>
                </c:pt>
                <c:pt idx="584">
                  <c:v>0.8548951048951049</c:v>
                </c:pt>
                <c:pt idx="585">
                  <c:v>0.85664335664335667</c:v>
                </c:pt>
                <c:pt idx="586">
                  <c:v>0.85839160839160844</c:v>
                </c:pt>
                <c:pt idx="587">
                  <c:v>0.8601398601398601</c:v>
                </c:pt>
                <c:pt idx="588">
                  <c:v>0.86188811188811187</c:v>
                </c:pt>
                <c:pt idx="589">
                  <c:v>0.86363636363636365</c:v>
                </c:pt>
                <c:pt idx="590">
                  <c:v>0.86538461538461542</c:v>
                </c:pt>
                <c:pt idx="591">
                  <c:v>0.86713286713286708</c:v>
                </c:pt>
                <c:pt idx="592">
                  <c:v>0.86888111888111885</c:v>
                </c:pt>
                <c:pt idx="593">
                  <c:v>0.87062937062937062</c:v>
                </c:pt>
                <c:pt idx="594">
                  <c:v>0.8723776223776224</c:v>
                </c:pt>
                <c:pt idx="595">
                  <c:v>0.87412587412587417</c:v>
                </c:pt>
                <c:pt idx="596">
                  <c:v>0.87587412587412583</c:v>
                </c:pt>
                <c:pt idx="597">
                  <c:v>0.8776223776223776</c:v>
                </c:pt>
                <c:pt idx="598">
                  <c:v>0.87937062937062938</c:v>
                </c:pt>
                <c:pt idx="599">
                  <c:v>0.88111888111888115</c:v>
                </c:pt>
                <c:pt idx="600">
                  <c:v>0.88286713286713292</c:v>
                </c:pt>
                <c:pt idx="601">
                  <c:v>0.88461538461538458</c:v>
                </c:pt>
                <c:pt idx="602">
                  <c:v>0.88636363636363635</c:v>
                </c:pt>
                <c:pt idx="603">
                  <c:v>0.88811188811188813</c:v>
                </c:pt>
                <c:pt idx="604">
                  <c:v>0.8898601398601399</c:v>
                </c:pt>
                <c:pt idx="605">
                  <c:v>0.89160839160839156</c:v>
                </c:pt>
                <c:pt idx="606">
                  <c:v>0.89335664335664333</c:v>
                </c:pt>
                <c:pt idx="607">
                  <c:v>0.8951048951048951</c:v>
                </c:pt>
                <c:pt idx="608">
                  <c:v>0.89685314685314688</c:v>
                </c:pt>
                <c:pt idx="609">
                  <c:v>0.89860139860139865</c:v>
                </c:pt>
                <c:pt idx="610">
                  <c:v>0.90034965034965031</c:v>
                </c:pt>
                <c:pt idx="611">
                  <c:v>0.90209790209790208</c:v>
                </c:pt>
                <c:pt idx="612">
                  <c:v>0.90384615384615385</c:v>
                </c:pt>
                <c:pt idx="613">
                  <c:v>0.90559440559440563</c:v>
                </c:pt>
                <c:pt idx="614">
                  <c:v>0.90734265734265729</c:v>
                </c:pt>
                <c:pt idx="615">
                  <c:v>0.90909090909090906</c:v>
                </c:pt>
                <c:pt idx="616">
                  <c:v>0.91083916083916083</c:v>
                </c:pt>
                <c:pt idx="617">
                  <c:v>0.91258741258741261</c:v>
                </c:pt>
                <c:pt idx="618">
                  <c:v>0.91433566433566438</c:v>
                </c:pt>
                <c:pt idx="619">
                  <c:v>0.91608391608391604</c:v>
                </c:pt>
                <c:pt idx="620">
                  <c:v>0.91783216783216781</c:v>
                </c:pt>
                <c:pt idx="621">
                  <c:v>0.91958041958041958</c:v>
                </c:pt>
                <c:pt idx="622">
                  <c:v>0.92132867132867136</c:v>
                </c:pt>
                <c:pt idx="623">
                  <c:v>0.92307692307692313</c:v>
                </c:pt>
                <c:pt idx="624">
                  <c:v>0.92482517482517479</c:v>
                </c:pt>
                <c:pt idx="625">
                  <c:v>0.92657342657342656</c:v>
                </c:pt>
                <c:pt idx="626">
                  <c:v>0.92832167832167833</c:v>
                </c:pt>
                <c:pt idx="627">
                  <c:v>0.93006993006993011</c:v>
                </c:pt>
                <c:pt idx="628">
                  <c:v>0.93006993006993011</c:v>
                </c:pt>
                <c:pt idx="629">
                  <c:v>0.93006993006993011</c:v>
                </c:pt>
                <c:pt idx="630">
                  <c:v>0.93181818181818177</c:v>
                </c:pt>
                <c:pt idx="631">
                  <c:v>0.93356643356643354</c:v>
                </c:pt>
                <c:pt idx="632">
                  <c:v>0.93531468531468531</c:v>
                </c:pt>
                <c:pt idx="633">
                  <c:v>0.93706293706293708</c:v>
                </c:pt>
                <c:pt idx="634">
                  <c:v>0.93881118881118886</c:v>
                </c:pt>
                <c:pt idx="635">
                  <c:v>0.94055944055944052</c:v>
                </c:pt>
                <c:pt idx="636">
                  <c:v>0.94230769230769229</c:v>
                </c:pt>
                <c:pt idx="637">
                  <c:v>0.94405594405594406</c:v>
                </c:pt>
                <c:pt idx="638">
                  <c:v>0.94580419580419584</c:v>
                </c:pt>
                <c:pt idx="639">
                  <c:v>0.94755244755244761</c:v>
                </c:pt>
                <c:pt idx="640">
                  <c:v>0.94930069930069927</c:v>
                </c:pt>
                <c:pt idx="641">
                  <c:v>0.95104895104895104</c:v>
                </c:pt>
                <c:pt idx="642">
                  <c:v>0.95279720279720281</c:v>
                </c:pt>
                <c:pt idx="643">
                  <c:v>0.95454545454545459</c:v>
                </c:pt>
                <c:pt idx="644">
                  <c:v>0.95629370629370625</c:v>
                </c:pt>
                <c:pt idx="645">
                  <c:v>0.95804195804195802</c:v>
                </c:pt>
                <c:pt idx="646">
                  <c:v>0.95979020979020979</c:v>
                </c:pt>
                <c:pt idx="647">
                  <c:v>0.96153846153846156</c:v>
                </c:pt>
                <c:pt idx="648">
                  <c:v>0.96328671328671334</c:v>
                </c:pt>
                <c:pt idx="649">
                  <c:v>0.965034965034965</c:v>
                </c:pt>
                <c:pt idx="650">
                  <c:v>0.96678321678321677</c:v>
                </c:pt>
                <c:pt idx="651">
                  <c:v>0.96853146853146854</c:v>
                </c:pt>
                <c:pt idx="652">
                  <c:v>0.97027972027972031</c:v>
                </c:pt>
                <c:pt idx="653">
                  <c:v>0.97202797202797198</c:v>
                </c:pt>
                <c:pt idx="654">
                  <c:v>0.97377622377622375</c:v>
                </c:pt>
                <c:pt idx="655">
                  <c:v>0.97552447552447552</c:v>
                </c:pt>
                <c:pt idx="656">
                  <c:v>0.97727272727272729</c:v>
                </c:pt>
                <c:pt idx="657">
                  <c:v>0.97902097902097907</c:v>
                </c:pt>
                <c:pt idx="658">
                  <c:v>0.98076923076923073</c:v>
                </c:pt>
                <c:pt idx="659">
                  <c:v>0.9825174825174825</c:v>
                </c:pt>
                <c:pt idx="660">
                  <c:v>0.98426573426573427</c:v>
                </c:pt>
                <c:pt idx="661">
                  <c:v>0.98601398601398604</c:v>
                </c:pt>
                <c:pt idx="662">
                  <c:v>0.98776223776223782</c:v>
                </c:pt>
                <c:pt idx="663">
                  <c:v>0.98951048951048948</c:v>
                </c:pt>
                <c:pt idx="664">
                  <c:v>0.99125874125874125</c:v>
                </c:pt>
                <c:pt idx="665">
                  <c:v>0.99300699300699302</c:v>
                </c:pt>
                <c:pt idx="666">
                  <c:v>0.99475524475524479</c:v>
                </c:pt>
                <c:pt idx="667">
                  <c:v>0.99650349650349646</c:v>
                </c:pt>
                <c:pt idx="668">
                  <c:v>0.99825174825174823</c:v>
                </c:pt>
                <c:pt idx="669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05-462E-8D0F-57563E7AC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154831"/>
        <c:axId val="824147343"/>
      </c:scatterChart>
      <c:valAx>
        <c:axId val="82415483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1 - Specificity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47343"/>
        <c:crosses val="autoZero"/>
        <c:crossBetween val="midCat"/>
      </c:valAx>
      <c:valAx>
        <c:axId val="824147343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Sensitivity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24154831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ayout/>
      <c:overlay val="0"/>
      <c:spPr>
        <a:ln>
          <a:solidFill>
            <a:srgbClr val="000000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9</xdr:row>
      <xdr:rowOff>161925</xdr:rowOff>
    </xdr:from>
    <xdr:to>
      <xdr:col>6</xdr:col>
      <xdr:colOff>457200</xdr:colOff>
      <xdr:row>25</xdr:row>
      <xdr:rowOff>136525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584200</xdr:colOff>
      <xdr:row>9</xdr:row>
      <xdr:rowOff>161925</xdr:rowOff>
    </xdr:from>
    <xdr:to>
      <xdr:col>13</xdr:col>
      <xdr:colOff>228600</xdr:colOff>
      <xdr:row>25</xdr:row>
      <xdr:rowOff>136525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127000</xdr:colOff>
      <xdr:row>29</xdr:row>
      <xdr:rowOff>161926</xdr:rowOff>
    </xdr:from>
    <xdr:to>
      <xdr:col>6</xdr:col>
      <xdr:colOff>457200</xdr:colOff>
      <xdr:row>45</xdr:row>
      <xdr:rowOff>136526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1" name="LRBSTable" displayName="LRBSTable" ref="C94:R114" totalsRowShown="0">
  <autoFilter ref="C94:R114"/>
  <tableColumns count="16">
    <tableColumn id="1" name="Subset Link" dataCellStyle="Hyperlink"/>
    <tableColumn id="2" name="#Coeffs"/>
    <tableColumn id="3" name="RSS" dataDxfId="0"/>
    <tableColumn id="4" name="Cp"/>
    <tableColumn id="5" name="Probability"/>
    <tableColumn id="6" name="1"/>
    <tableColumn id="7" name="2"/>
    <tableColumn id="8" name="3"/>
    <tableColumn id="9" name="4"/>
    <tableColumn id="10" name="5"/>
    <tableColumn id="11" name="6"/>
    <tableColumn id="12" name="7"/>
    <tableColumn id="13" name="8"/>
    <tableColumn id="14" name="9"/>
    <tableColumn id="15" name="10"/>
    <tableColumn id="16" name="11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selection activeCell="B27" sqref="B27"/>
    </sheetView>
  </sheetViews>
  <sheetFormatPr defaultRowHeight="15.75" x14ac:dyDescent="0.25"/>
  <cols>
    <col min="1" max="1" width="14.125" bestFit="1" customWidth="1"/>
    <col min="2" max="2" width="39.625" bestFit="1" customWidth="1"/>
  </cols>
  <sheetData>
    <row r="1" spans="1:2" x14ac:dyDescent="0.25">
      <c r="A1" s="1" t="s">
        <v>11</v>
      </c>
    </row>
    <row r="2" spans="1:2" x14ac:dyDescent="0.25">
      <c r="A2" t="s">
        <v>0</v>
      </c>
      <c r="B2" t="s">
        <v>12</v>
      </c>
    </row>
    <row r="3" spans="1:2" x14ac:dyDescent="0.25">
      <c r="A3" t="s">
        <v>4</v>
      </c>
      <c r="B3" t="s">
        <v>13</v>
      </c>
    </row>
    <row r="4" spans="1:2" x14ac:dyDescent="0.25">
      <c r="A4" t="s">
        <v>5</v>
      </c>
      <c r="B4" t="s">
        <v>14</v>
      </c>
    </row>
    <row r="5" spans="1:2" x14ac:dyDescent="0.25">
      <c r="A5" t="s">
        <v>6</v>
      </c>
      <c r="B5" t="s">
        <v>15</v>
      </c>
    </row>
    <row r="6" spans="1:2" x14ac:dyDescent="0.25">
      <c r="A6" t="s">
        <v>7</v>
      </c>
      <c r="B6" t="s">
        <v>16</v>
      </c>
    </row>
    <row r="7" spans="1:2" x14ac:dyDescent="0.25">
      <c r="A7" t="s">
        <v>3</v>
      </c>
      <c r="B7" t="s">
        <v>17</v>
      </c>
    </row>
    <row r="8" spans="1:2" x14ac:dyDescent="0.25">
      <c r="A8" t="s">
        <v>1</v>
      </c>
      <c r="B8" t="s">
        <v>18</v>
      </c>
    </row>
    <row r="9" spans="1:2" x14ac:dyDescent="0.25">
      <c r="A9" t="s">
        <v>2</v>
      </c>
      <c r="B9" t="s">
        <v>19</v>
      </c>
    </row>
    <row r="10" spans="1:2" x14ac:dyDescent="0.25">
      <c r="A10" t="s">
        <v>8</v>
      </c>
      <c r="B10" t="s">
        <v>20</v>
      </c>
    </row>
    <row r="11" spans="1:2" x14ac:dyDescent="0.25">
      <c r="A11" t="s">
        <v>9</v>
      </c>
      <c r="B11" t="s">
        <v>21</v>
      </c>
    </row>
    <row r="12" spans="1:2" x14ac:dyDescent="0.25">
      <c r="A12" t="s">
        <v>10</v>
      </c>
      <c r="B12" t="s">
        <v>22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34"/>
  <sheetViews>
    <sheetView workbookViewId="0">
      <selection activeCell="G6" sqref="G6"/>
    </sheetView>
  </sheetViews>
  <sheetFormatPr defaultRowHeight="15.75" x14ac:dyDescent="0.25"/>
  <cols>
    <col min="2" max="2" width="13.25" bestFit="1" customWidth="1"/>
    <col min="3" max="3" width="19.25" customWidth="1"/>
    <col min="4" max="4" width="10" customWidth="1"/>
    <col min="5" max="5" width="9.625" customWidth="1"/>
    <col min="6" max="6" width="12.75" bestFit="1" customWidth="1"/>
    <col min="7" max="7" width="8.625" bestFit="1" customWidth="1"/>
    <col min="9" max="9" width="13.125" bestFit="1" customWidth="1"/>
    <col min="10" max="10" width="10.5" bestFit="1" customWidth="1"/>
    <col min="11" max="11" width="9.5" bestFit="1" customWidth="1"/>
  </cols>
  <sheetData>
    <row r="1" spans="1:11" x14ac:dyDescent="0.25">
      <c r="A1" s="2" t="s">
        <v>0</v>
      </c>
      <c r="B1" s="2" t="s">
        <v>4</v>
      </c>
      <c r="C1" s="2" t="s">
        <v>5</v>
      </c>
      <c r="D1" s="2" t="s">
        <v>6</v>
      </c>
      <c r="E1" s="2" t="s">
        <v>7</v>
      </c>
      <c r="F1" s="2" t="s">
        <v>3</v>
      </c>
      <c r="G1" s="2" t="s">
        <v>1</v>
      </c>
      <c r="H1" s="2" t="s">
        <v>2</v>
      </c>
      <c r="I1" s="2" t="s">
        <v>8</v>
      </c>
      <c r="J1" s="2" t="s">
        <v>9</v>
      </c>
      <c r="K1" s="2" t="s">
        <v>10</v>
      </c>
    </row>
    <row r="2" spans="1:11" x14ac:dyDescent="0.25">
      <c r="A2" s="2">
        <v>0</v>
      </c>
      <c r="B2" s="2">
        <v>128</v>
      </c>
      <c r="C2" s="2">
        <v>1</v>
      </c>
      <c r="D2" s="2">
        <v>1</v>
      </c>
      <c r="E2" s="3">
        <v>2.7</v>
      </c>
      <c r="F2" s="2">
        <v>1</v>
      </c>
      <c r="G2" s="4">
        <v>265.10000000000002</v>
      </c>
      <c r="H2" s="2">
        <v>110</v>
      </c>
      <c r="I2" s="4">
        <v>89</v>
      </c>
      <c r="J2" s="3">
        <v>9.8699999999999992</v>
      </c>
      <c r="K2" s="4">
        <v>10</v>
      </c>
    </row>
    <row r="3" spans="1:11" x14ac:dyDescent="0.25">
      <c r="A3" s="2">
        <v>0</v>
      </c>
      <c r="B3" s="2">
        <v>107</v>
      </c>
      <c r="C3" s="2">
        <v>1</v>
      </c>
      <c r="D3" s="2">
        <v>1</v>
      </c>
      <c r="E3" s="3">
        <v>3.7</v>
      </c>
      <c r="F3" s="2">
        <v>1</v>
      </c>
      <c r="G3" s="4">
        <v>161.6</v>
      </c>
      <c r="H3" s="2">
        <v>123</v>
      </c>
      <c r="I3" s="4">
        <v>82</v>
      </c>
      <c r="J3" s="3">
        <v>9.7799999999999994</v>
      </c>
      <c r="K3" s="4">
        <v>13.7</v>
      </c>
    </row>
    <row r="4" spans="1:11" x14ac:dyDescent="0.25">
      <c r="A4" s="2">
        <v>0</v>
      </c>
      <c r="B4" s="2">
        <v>137</v>
      </c>
      <c r="C4" s="2">
        <v>1</v>
      </c>
      <c r="D4" s="2">
        <v>0</v>
      </c>
      <c r="E4" s="3">
        <v>0</v>
      </c>
      <c r="F4" s="2">
        <v>0</v>
      </c>
      <c r="G4" s="4">
        <v>243.4</v>
      </c>
      <c r="H4" s="2">
        <v>114</v>
      </c>
      <c r="I4" s="4">
        <v>52</v>
      </c>
      <c r="J4" s="3">
        <v>6.06</v>
      </c>
      <c r="K4" s="4">
        <v>12.2</v>
      </c>
    </row>
    <row r="5" spans="1:11" x14ac:dyDescent="0.25">
      <c r="A5" s="2">
        <v>0</v>
      </c>
      <c r="B5" s="2">
        <v>84</v>
      </c>
      <c r="C5" s="2">
        <v>0</v>
      </c>
      <c r="D5" s="2">
        <v>0</v>
      </c>
      <c r="E5" s="3">
        <v>0</v>
      </c>
      <c r="F5" s="2">
        <v>2</v>
      </c>
      <c r="G5" s="4">
        <v>299.39999999999998</v>
      </c>
      <c r="H5" s="2">
        <v>71</v>
      </c>
      <c r="I5" s="4">
        <v>57</v>
      </c>
      <c r="J5" s="3">
        <v>3.1</v>
      </c>
      <c r="K5" s="4">
        <v>6.6</v>
      </c>
    </row>
    <row r="6" spans="1:11" x14ac:dyDescent="0.25">
      <c r="A6" s="2">
        <v>0</v>
      </c>
      <c r="B6" s="2">
        <v>75</v>
      </c>
      <c r="C6" s="2">
        <v>0</v>
      </c>
      <c r="D6" s="2">
        <v>0</v>
      </c>
      <c r="E6" s="3">
        <v>0</v>
      </c>
      <c r="F6" s="2">
        <v>3</v>
      </c>
      <c r="G6" s="4">
        <v>166.7</v>
      </c>
      <c r="H6" s="2">
        <v>113</v>
      </c>
      <c r="I6" s="4">
        <v>41</v>
      </c>
      <c r="J6" s="3">
        <v>7.42</v>
      </c>
      <c r="K6" s="4">
        <v>10.1</v>
      </c>
    </row>
    <row r="7" spans="1:11" x14ac:dyDescent="0.25">
      <c r="A7" s="2">
        <v>0</v>
      </c>
      <c r="B7" s="2">
        <v>118</v>
      </c>
      <c r="C7" s="2">
        <v>0</v>
      </c>
      <c r="D7" s="2">
        <v>0</v>
      </c>
      <c r="E7" s="3">
        <v>0</v>
      </c>
      <c r="F7" s="2">
        <v>0</v>
      </c>
      <c r="G7" s="4">
        <v>223.4</v>
      </c>
      <c r="H7" s="2">
        <v>98</v>
      </c>
      <c r="I7" s="4">
        <v>57</v>
      </c>
      <c r="J7" s="3">
        <v>11.03</v>
      </c>
      <c r="K7" s="4">
        <v>6.3</v>
      </c>
    </row>
    <row r="8" spans="1:11" x14ac:dyDescent="0.25">
      <c r="A8" s="2">
        <v>0</v>
      </c>
      <c r="B8" s="2">
        <v>121</v>
      </c>
      <c r="C8" s="2">
        <v>1</v>
      </c>
      <c r="D8" s="2">
        <v>1</v>
      </c>
      <c r="E8" s="3">
        <v>2.0299999999999998</v>
      </c>
      <c r="F8" s="2">
        <v>3</v>
      </c>
      <c r="G8" s="4">
        <v>218.2</v>
      </c>
      <c r="H8" s="2">
        <v>88</v>
      </c>
      <c r="I8" s="4">
        <v>87.300000000000011</v>
      </c>
      <c r="J8" s="3">
        <v>17.43</v>
      </c>
      <c r="K8" s="4">
        <v>7.5</v>
      </c>
    </row>
    <row r="9" spans="1:11" x14ac:dyDescent="0.25">
      <c r="A9" s="2">
        <v>0</v>
      </c>
      <c r="B9" s="2">
        <v>147</v>
      </c>
      <c r="C9" s="2">
        <v>0</v>
      </c>
      <c r="D9" s="2">
        <v>0</v>
      </c>
      <c r="E9" s="3">
        <v>0</v>
      </c>
      <c r="F9" s="2">
        <v>0</v>
      </c>
      <c r="G9" s="4">
        <v>157</v>
      </c>
      <c r="H9" s="2">
        <v>79</v>
      </c>
      <c r="I9" s="4">
        <v>36</v>
      </c>
      <c r="J9" s="3">
        <v>5.16</v>
      </c>
      <c r="K9" s="4">
        <v>7.1</v>
      </c>
    </row>
    <row r="10" spans="1:11" x14ac:dyDescent="0.25">
      <c r="A10" s="2">
        <v>0</v>
      </c>
      <c r="B10" s="2">
        <v>117</v>
      </c>
      <c r="C10" s="2">
        <v>1</v>
      </c>
      <c r="D10" s="2">
        <v>0</v>
      </c>
      <c r="E10" s="3">
        <v>0.19</v>
      </c>
      <c r="F10" s="2">
        <v>1</v>
      </c>
      <c r="G10" s="4">
        <v>184.5</v>
      </c>
      <c r="H10" s="2">
        <v>97</v>
      </c>
      <c r="I10" s="4">
        <v>63.900000000000006</v>
      </c>
      <c r="J10" s="3">
        <v>17.579999999999998</v>
      </c>
      <c r="K10" s="4">
        <v>8.6999999999999993</v>
      </c>
    </row>
    <row r="11" spans="1:11" x14ac:dyDescent="0.25">
      <c r="A11" s="2">
        <v>0</v>
      </c>
      <c r="B11" s="2">
        <v>141</v>
      </c>
      <c r="C11" s="2">
        <v>0</v>
      </c>
      <c r="D11" s="2">
        <v>1</v>
      </c>
      <c r="E11" s="3">
        <v>3.02</v>
      </c>
      <c r="F11" s="2">
        <v>0</v>
      </c>
      <c r="G11" s="4">
        <v>258.60000000000002</v>
      </c>
      <c r="H11" s="2">
        <v>84</v>
      </c>
      <c r="I11" s="4">
        <v>93.199999999999989</v>
      </c>
      <c r="J11" s="3">
        <v>11.1</v>
      </c>
      <c r="K11" s="4">
        <v>11.2</v>
      </c>
    </row>
    <row r="12" spans="1:11" x14ac:dyDescent="0.25">
      <c r="A12" s="2">
        <v>1</v>
      </c>
      <c r="B12" s="2">
        <v>65</v>
      </c>
      <c r="C12" s="2">
        <v>1</v>
      </c>
      <c r="D12" s="2">
        <v>0</v>
      </c>
      <c r="E12" s="3">
        <v>0.28999999999999998</v>
      </c>
      <c r="F12" s="2">
        <v>4</v>
      </c>
      <c r="G12" s="4">
        <v>129.1</v>
      </c>
      <c r="H12" s="2">
        <v>137</v>
      </c>
      <c r="I12" s="4">
        <v>44.900000000000006</v>
      </c>
      <c r="J12" s="3">
        <v>11.43</v>
      </c>
      <c r="K12" s="4">
        <v>12.7</v>
      </c>
    </row>
    <row r="13" spans="1:11" x14ac:dyDescent="0.25">
      <c r="A13" s="2">
        <v>0</v>
      </c>
      <c r="B13" s="2">
        <v>74</v>
      </c>
      <c r="C13" s="2">
        <v>1</v>
      </c>
      <c r="D13" s="2">
        <v>0</v>
      </c>
      <c r="E13" s="3">
        <v>0.34</v>
      </c>
      <c r="F13" s="2">
        <v>0</v>
      </c>
      <c r="G13" s="4">
        <v>187.7</v>
      </c>
      <c r="H13" s="2">
        <v>127</v>
      </c>
      <c r="I13" s="4">
        <v>49.400000000000006</v>
      </c>
      <c r="J13" s="3">
        <v>8.17</v>
      </c>
      <c r="K13" s="4">
        <v>9.1</v>
      </c>
    </row>
    <row r="14" spans="1:11" x14ac:dyDescent="0.25">
      <c r="A14" s="2">
        <v>0</v>
      </c>
      <c r="B14" s="2">
        <v>168</v>
      </c>
      <c r="C14" s="2">
        <v>1</v>
      </c>
      <c r="D14" s="2">
        <v>0</v>
      </c>
      <c r="E14" s="3">
        <v>0</v>
      </c>
      <c r="F14" s="2">
        <v>1</v>
      </c>
      <c r="G14" s="4">
        <v>128.80000000000001</v>
      </c>
      <c r="H14" s="2">
        <v>96</v>
      </c>
      <c r="I14" s="4">
        <v>31</v>
      </c>
      <c r="J14" s="3">
        <v>5.25</v>
      </c>
      <c r="K14" s="4">
        <v>11.2</v>
      </c>
    </row>
    <row r="15" spans="1:11" x14ac:dyDescent="0.25">
      <c r="A15" s="2">
        <v>0</v>
      </c>
      <c r="B15" s="2">
        <v>95</v>
      </c>
      <c r="C15" s="2">
        <v>1</v>
      </c>
      <c r="D15" s="2">
        <v>0</v>
      </c>
      <c r="E15" s="3">
        <v>0.44</v>
      </c>
      <c r="F15" s="2">
        <v>3</v>
      </c>
      <c r="G15" s="4">
        <v>156.6</v>
      </c>
      <c r="H15" s="2">
        <v>88</v>
      </c>
      <c r="I15" s="4">
        <v>52.400000000000006</v>
      </c>
      <c r="J15" s="3">
        <v>12.38</v>
      </c>
      <c r="K15" s="4">
        <v>12.3</v>
      </c>
    </row>
    <row r="16" spans="1:11" x14ac:dyDescent="0.25">
      <c r="A16" s="2">
        <v>0</v>
      </c>
      <c r="B16" s="2">
        <v>62</v>
      </c>
      <c r="C16" s="2">
        <v>1</v>
      </c>
      <c r="D16" s="2">
        <v>0</v>
      </c>
      <c r="E16" s="3">
        <v>0</v>
      </c>
      <c r="F16" s="2">
        <v>4</v>
      </c>
      <c r="G16" s="4">
        <v>120.7</v>
      </c>
      <c r="H16" s="2">
        <v>70</v>
      </c>
      <c r="I16" s="4">
        <v>47</v>
      </c>
      <c r="J16" s="3">
        <v>15.36</v>
      </c>
      <c r="K16" s="4">
        <v>13.1</v>
      </c>
    </row>
    <row r="17" spans="1:11" x14ac:dyDescent="0.25">
      <c r="A17" s="2">
        <v>1</v>
      </c>
      <c r="B17" s="2">
        <v>161</v>
      </c>
      <c r="C17" s="2">
        <v>1</v>
      </c>
      <c r="D17" s="2">
        <v>0</v>
      </c>
      <c r="E17" s="3">
        <v>0</v>
      </c>
      <c r="F17" s="2">
        <v>4</v>
      </c>
      <c r="G17" s="4">
        <v>332.9</v>
      </c>
      <c r="H17" s="2">
        <v>67</v>
      </c>
      <c r="I17" s="4">
        <v>84</v>
      </c>
      <c r="J17" s="3">
        <v>15.89</v>
      </c>
      <c r="K17" s="4">
        <v>5.4</v>
      </c>
    </row>
    <row r="18" spans="1:11" x14ac:dyDescent="0.25">
      <c r="A18" s="2">
        <v>0</v>
      </c>
      <c r="B18" s="2">
        <v>85</v>
      </c>
      <c r="C18" s="2">
        <v>1</v>
      </c>
      <c r="D18" s="2">
        <v>1</v>
      </c>
      <c r="E18" s="3">
        <v>3.73</v>
      </c>
      <c r="F18" s="2">
        <v>1</v>
      </c>
      <c r="G18" s="4">
        <v>196.4</v>
      </c>
      <c r="H18" s="2">
        <v>139</v>
      </c>
      <c r="I18" s="4">
        <v>95.300000000000011</v>
      </c>
      <c r="J18" s="3">
        <v>14.05</v>
      </c>
      <c r="K18" s="4">
        <v>13.8</v>
      </c>
    </row>
    <row r="19" spans="1:11" x14ac:dyDescent="0.25">
      <c r="A19" s="2">
        <v>0</v>
      </c>
      <c r="B19" s="2">
        <v>93</v>
      </c>
      <c r="C19" s="2">
        <v>1</v>
      </c>
      <c r="D19" s="2">
        <v>0</v>
      </c>
      <c r="E19" s="3">
        <v>0</v>
      </c>
      <c r="F19" s="2">
        <v>3</v>
      </c>
      <c r="G19" s="4">
        <v>190.7</v>
      </c>
      <c r="H19" s="2">
        <v>114</v>
      </c>
      <c r="I19" s="4">
        <v>51</v>
      </c>
      <c r="J19" s="3">
        <v>10.91</v>
      </c>
      <c r="K19" s="4">
        <v>8.1</v>
      </c>
    </row>
    <row r="20" spans="1:11" x14ac:dyDescent="0.25">
      <c r="A20" s="2">
        <v>0</v>
      </c>
      <c r="B20" s="2">
        <v>76</v>
      </c>
      <c r="C20" s="2">
        <v>1</v>
      </c>
      <c r="D20" s="2">
        <v>1</v>
      </c>
      <c r="E20" s="3">
        <v>2.7</v>
      </c>
      <c r="F20" s="2">
        <v>1</v>
      </c>
      <c r="G20" s="4">
        <v>189.7</v>
      </c>
      <c r="H20" s="2">
        <v>66</v>
      </c>
      <c r="I20" s="4">
        <v>78</v>
      </c>
      <c r="J20" s="3">
        <v>10.64</v>
      </c>
      <c r="K20" s="4">
        <v>10</v>
      </c>
    </row>
    <row r="21" spans="1:11" x14ac:dyDescent="0.25">
      <c r="A21" s="2">
        <v>0</v>
      </c>
      <c r="B21" s="2">
        <v>73</v>
      </c>
      <c r="C21" s="2">
        <v>1</v>
      </c>
      <c r="D21" s="2">
        <v>0</v>
      </c>
      <c r="E21" s="3">
        <v>0</v>
      </c>
      <c r="F21" s="2">
        <v>1</v>
      </c>
      <c r="G21" s="4">
        <v>224.4</v>
      </c>
      <c r="H21" s="2">
        <v>90</v>
      </c>
      <c r="I21" s="4">
        <v>52</v>
      </c>
      <c r="J21" s="3">
        <v>7.98</v>
      </c>
      <c r="K21" s="4">
        <v>13</v>
      </c>
    </row>
    <row r="22" spans="1:11" x14ac:dyDescent="0.25">
      <c r="A22" s="2">
        <v>0</v>
      </c>
      <c r="B22" s="2">
        <v>147</v>
      </c>
      <c r="C22" s="2">
        <v>1</v>
      </c>
      <c r="D22" s="2">
        <v>0</v>
      </c>
      <c r="E22" s="3">
        <v>0.31</v>
      </c>
      <c r="F22" s="2">
        <v>0</v>
      </c>
      <c r="G22" s="4">
        <v>155.1</v>
      </c>
      <c r="H22" s="2">
        <v>117</v>
      </c>
      <c r="I22" s="4">
        <v>50.099999999999994</v>
      </c>
      <c r="J22" s="3">
        <v>11.99</v>
      </c>
      <c r="K22" s="4">
        <v>10.6</v>
      </c>
    </row>
    <row r="23" spans="1:11" x14ac:dyDescent="0.25">
      <c r="A23" s="2">
        <v>1</v>
      </c>
      <c r="B23" s="2">
        <v>77</v>
      </c>
      <c r="C23" s="2">
        <v>1</v>
      </c>
      <c r="D23" s="2">
        <v>0</v>
      </c>
      <c r="E23" s="3">
        <v>0</v>
      </c>
      <c r="F23" s="2">
        <v>5</v>
      </c>
      <c r="G23" s="4">
        <v>62.4</v>
      </c>
      <c r="H23" s="2">
        <v>89</v>
      </c>
      <c r="I23" s="4">
        <v>26</v>
      </c>
      <c r="J23" s="3">
        <v>8.5</v>
      </c>
      <c r="K23" s="4">
        <v>5.7</v>
      </c>
    </row>
    <row r="24" spans="1:11" x14ac:dyDescent="0.25">
      <c r="A24" s="2">
        <v>0</v>
      </c>
      <c r="B24" s="2">
        <v>130</v>
      </c>
      <c r="C24" s="2">
        <v>1</v>
      </c>
      <c r="D24" s="2">
        <v>0</v>
      </c>
      <c r="E24" s="3">
        <v>0</v>
      </c>
      <c r="F24" s="2">
        <v>0</v>
      </c>
      <c r="G24" s="4">
        <v>183</v>
      </c>
      <c r="H24" s="2">
        <v>112</v>
      </c>
      <c r="I24" s="4">
        <v>38</v>
      </c>
      <c r="J24" s="3">
        <v>3.65</v>
      </c>
      <c r="K24" s="4">
        <v>9.5</v>
      </c>
    </row>
    <row r="25" spans="1:11" x14ac:dyDescent="0.25">
      <c r="A25" s="2">
        <v>0</v>
      </c>
      <c r="B25" s="2">
        <v>111</v>
      </c>
      <c r="C25" s="2">
        <v>1</v>
      </c>
      <c r="D25" s="2">
        <v>0</v>
      </c>
      <c r="E25" s="3">
        <v>0.39</v>
      </c>
      <c r="F25" s="2">
        <v>2</v>
      </c>
      <c r="G25" s="4">
        <v>110.4</v>
      </c>
      <c r="H25" s="2">
        <v>103</v>
      </c>
      <c r="I25" s="4">
        <v>34.900000000000006</v>
      </c>
      <c r="J25" s="3">
        <v>6.87</v>
      </c>
      <c r="K25" s="4">
        <v>7.7</v>
      </c>
    </row>
    <row r="26" spans="1:11" x14ac:dyDescent="0.25">
      <c r="A26" s="2">
        <v>0</v>
      </c>
      <c r="B26" s="2">
        <v>132</v>
      </c>
      <c r="C26" s="2">
        <v>1</v>
      </c>
      <c r="D26" s="2">
        <v>0</v>
      </c>
      <c r="E26" s="3">
        <v>0</v>
      </c>
      <c r="F26" s="2">
        <v>0</v>
      </c>
      <c r="G26" s="4">
        <v>81.099999999999994</v>
      </c>
      <c r="H26" s="2">
        <v>86</v>
      </c>
      <c r="I26" s="4">
        <v>35</v>
      </c>
      <c r="J26" s="3">
        <v>12.26</v>
      </c>
      <c r="K26" s="4">
        <v>10.3</v>
      </c>
    </row>
    <row r="27" spans="1:11" x14ac:dyDescent="0.25">
      <c r="A27" s="2">
        <v>0</v>
      </c>
      <c r="B27" s="2">
        <v>174</v>
      </c>
      <c r="C27" s="2">
        <v>1</v>
      </c>
      <c r="D27" s="2">
        <v>0</v>
      </c>
      <c r="E27" s="3">
        <v>0</v>
      </c>
      <c r="F27" s="2">
        <v>3</v>
      </c>
      <c r="G27" s="4">
        <v>124.3</v>
      </c>
      <c r="H27" s="2">
        <v>76</v>
      </c>
      <c r="I27" s="4">
        <v>45</v>
      </c>
      <c r="J27" s="3">
        <v>13.86</v>
      </c>
      <c r="K27" s="4">
        <v>15.5</v>
      </c>
    </row>
    <row r="28" spans="1:11" x14ac:dyDescent="0.25">
      <c r="A28" s="2">
        <v>0</v>
      </c>
      <c r="B28" s="2">
        <v>57</v>
      </c>
      <c r="C28" s="2">
        <v>1</v>
      </c>
      <c r="D28" s="2">
        <v>1</v>
      </c>
      <c r="E28" s="3">
        <v>2.57</v>
      </c>
      <c r="F28" s="2">
        <v>0</v>
      </c>
      <c r="G28" s="4">
        <v>213</v>
      </c>
      <c r="H28" s="2">
        <v>115</v>
      </c>
      <c r="I28" s="4">
        <v>78.699999999999989</v>
      </c>
      <c r="J28" s="3">
        <v>9.56</v>
      </c>
      <c r="K28" s="4">
        <v>9.5</v>
      </c>
    </row>
    <row r="29" spans="1:11" x14ac:dyDescent="0.25">
      <c r="A29" s="2">
        <v>0</v>
      </c>
      <c r="B29" s="2">
        <v>54</v>
      </c>
      <c r="C29" s="2">
        <v>1</v>
      </c>
      <c r="D29" s="2">
        <v>0</v>
      </c>
      <c r="E29" s="3">
        <v>0</v>
      </c>
      <c r="F29" s="2">
        <v>3</v>
      </c>
      <c r="G29" s="4">
        <v>134.30000000000001</v>
      </c>
      <c r="H29" s="2">
        <v>73</v>
      </c>
      <c r="I29" s="4">
        <v>37</v>
      </c>
      <c r="J29" s="3">
        <v>7.78</v>
      </c>
      <c r="K29" s="4">
        <v>14.7</v>
      </c>
    </row>
    <row r="30" spans="1:11" x14ac:dyDescent="0.25">
      <c r="A30" s="2">
        <v>0</v>
      </c>
      <c r="B30" s="2">
        <v>20</v>
      </c>
      <c r="C30" s="2">
        <v>1</v>
      </c>
      <c r="D30" s="2">
        <v>0</v>
      </c>
      <c r="E30" s="3">
        <v>0.32</v>
      </c>
      <c r="F30" s="2">
        <v>0</v>
      </c>
      <c r="G30" s="4">
        <v>190</v>
      </c>
      <c r="H30" s="2">
        <v>109</v>
      </c>
      <c r="I30" s="4">
        <v>58.2</v>
      </c>
      <c r="J30" s="3">
        <v>12.91</v>
      </c>
      <c r="K30" s="4">
        <v>6.3</v>
      </c>
    </row>
    <row r="31" spans="1:11" x14ac:dyDescent="0.25">
      <c r="A31" s="2">
        <v>0</v>
      </c>
      <c r="B31" s="2">
        <v>49</v>
      </c>
      <c r="C31" s="2">
        <v>1</v>
      </c>
      <c r="D31" s="2">
        <v>0</v>
      </c>
      <c r="E31" s="3">
        <v>0.21</v>
      </c>
      <c r="F31" s="2">
        <v>1</v>
      </c>
      <c r="G31" s="4">
        <v>119.3</v>
      </c>
      <c r="H31" s="2">
        <v>117</v>
      </c>
      <c r="I31" s="4">
        <v>41.099999999999994</v>
      </c>
      <c r="J31" s="3">
        <v>10.76</v>
      </c>
      <c r="K31" s="4">
        <v>11.1</v>
      </c>
    </row>
    <row r="32" spans="1:11" x14ac:dyDescent="0.25">
      <c r="A32" s="2">
        <v>0</v>
      </c>
      <c r="B32" s="2">
        <v>142</v>
      </c>
      <c r="C32" s="2">
        <v>1</v>
      </c>
      <c r="D32" s="2">
        <v>0</v>
      </c>
      <c r="E32" s="3">
        <v>0</v>
      </c>
      <c r="F32" s="2">
        <v>2</v>
      </c>
      <c r="G32" s="4">
        <v>84.8</v>
      </c>
      <c r="H32" s="2">
        <v>95</v>
      </c>
      <c r="I32" s="4">
        <v>27</v>
      </c>
      <c r="J32" s="3">
        <v>6.84</v>
      </c>
      <c r="K32" s="4">
        <v>14.2</v>
      </c>
    </row>
    <row r="33" spans="1:11" x14ac:dyDescent="0.25">
      <c r="A33" s="2">
        <v>0</v>
      </c>
      <c r="B33" s="2">
        <v>75</v>
      </c>
      <c r="C33" s="2">
        <v>1</v>
      </c>
      <c r="D33" s="2">
        <v>0</v>
      </c>
      <c r="E33" s="3">
        <v>0</v>
      </c>
      <c r="F33" s="2">
        <v>1</v>
      </c>
      <c r="G33" s="4">
        <v>226.1</v>
      </c>
      <c r="H33" s="2">
        <v>105</v>
      </c>
      <c r="I33" s="4">
        <v>56</v>
      </c>
      <c r="J33" s="3">
        <v>10.08</v>
      </c>
      <c r="K33" s="4">
        <v>10.3</v>
      </c>
    </row>
    <row r="34" spans="1:11" x14ac:dyDescent="0.25">
      <c r="A34" s="2">
        <v>0</v>
      </c>
      <c r="B34" s="2">
        <v>172</v>
      </c>
      <c r="C34" s="2">
        <v>1</v>
      </c>
      <c r="D34" s="2">
        <v>0</v>
      </c>
      <c r="E34" s="3">
        <v>0</v>
      </c>
      <c r="F34" s="2">
        <v>3</v>
      </c>
      <c r="G34" s="4">
        <v>212</v>
      </c>
      <c r="H34" s="2">
        <v>121</v>
      </c>
      <c r="I34" s="4">
        <v>39</v>
      </c>
      <c r="J34" s="3">
        <v>1.56</v>
      </c>
      <c r="K34" s="4">
        <v>12.6</v>
      </c>
    </row>
    <row r="35" spans="1:11" x14ac:dyDescent="0.25">
      <c r="A35" s="2">
        <v>1</v>
      </c>
      <c r="B35" s="2">
        <v>12</v>
      </c>
      <c r="C35" s="2">
        <v>1</v>
      </c>
      <c r="D35" s="2">
        <v>0</v>
      </c>
      <c r="E35" s="3">
        <v>0</v>
      </c>
      <c r="F35" s="2">
        <v>1</v>
      </c>
      <c r="G35" s="4">
        <v>249.6</v>
      </c>
      <c r="H35" s="2">
        <v>118</v>
      </c>
      <c r="I35" s="4">
        <v>64</v>
      </c>
      <c r="J35" s="3">
        <v>12.62</v>
      </c>
      <c r="K35" s="4">
        <v>11.8</v>
      </c>
    </row>
    <row r="36" spans="1:11" x14ac:dyDescent="0.25">
      <c r="A36" s="2">
        <v>0</v>
      </c>
      <c r="B36" s="2">
        <v>57</v>
      </c>
      <c r="C36" s="2">
        <v>1</v>
      </c>
      <c r="D36" s="2">
        <v>1</v>
      </c>
      <c r="E36" s="3">
        <v>2.2400000000000002</v>
      </c>
      <c r="F36" s="2">
        <v>0</v>
      </c>
      <c r="G36" s="4">
        <v>176.8</v>
      </c>
      <c r="H36" s="2">
        <v>94</v>
      </c>
      <c r="I36" s="4">
        <v>69.400000000000006</v>
      </c>
      <c r="J36" s="3">
        <v>9.75</v>
      </c>
      <c r="K36" s="4">
        <v>8.3000000000000007</v>
      </c>
    </row>
    <row r="37" spans="1:11" x14ac:dyDescent="0.25">
      <c r="A37" s="2">
        <v>0</v>
      </c>
      <c r="B37" s="2">
        <v>72</v>
      </c>
      <c r="C37" s="2">
        <v>1</v>
      </c>
      <c r="D37" s="2">
        <v>1</v>
      </c>
      <c r="E37" s="3">
        <v>3.97</v>
      </c>
      <c r="F37" s="2">
        <v>3</v>
      </c>
      <c r="G37" s="4">
        <v>220</v>
      </c>
      <c r="H37" s="2">
        <v>80</v>
      </c>
      <c r="I37" s="4">
        <v>95.699999999999989</v>
      </c>
      <c r="J37" s="3">
        <v>10.87</v>
      </c>
      <c r="K37" s="4">
        <v>14.7</v>
      </c>
    </row>
    <row r="38" spans="1:11" x14ac:dyDescent="0.25">
      <c r="A38" s="2">
        <v>0</v>
      </c>
      <c r="B38" s="2">
        <v>36</v>
      </c>
      <c r="C38" s="2">
        <v>1</v>
      </c>
      <c r="D38" s="2">
        <v>1</v>
      </c>
      <c r="E38" s="3">
        <v>3.92</v>
      </c>
      <c r="F38" s="2">
        <v>0</v>
      </c>
      <c r="G38" s="4">
        <v>146.30000000000001</v>
      </c>
      <c r="H38" s="2">
        <v>128</v>
      </c>
      <c r="I38" s="4">
        <v>78.2</v>
      </c>
      <c r="J38" s="3">
        <v>8.1300000000000008</v>
      </c>
      <c r="K38" s="4">
        <v>14.5</v>
      </c>
    </row>
    <row r="39" spans="1:11" x14ac:dyDescent="0.25">
      <c r="A39" s="2">
        <v>0</v>
      </c>
      <c r="B39" s="2">
        <v>78</v>
      </c>
      <c r="C39" s="2">
        <v>1</v>
      </c>
      <c r="D39" s="2">
        <v>0</v>
      </c>
      <c r="E39" s="3">
        <v>0</v>
      </c>
      <c r="F39" s="2">
        <v>1</v>
      </c>
      <c r="G39" s="4">
        <v>130.80000000000001</v>
      </c>
      <c r="H39" s="2">
        <v>64</v>
      </c>
      <c r="I39" s="4">
        <v>42</v>
      </c>
      <c r="J39" s="3">
        <v>11.19</v>
      </c>
      <c r="K39" s="4">
        <v>10</v>
      </c>
    </row>
    <row r="40" spans="1:11" x14ac:dyDescent="0.25">
      <c r="A40" s="2">
        <v>0</v>
      </c>
      <c r="B40" s="2">
        <v>136</v>
      </c>
      <c r="C40" s="2">
        <v>0</v>
      </c>
      <c r="D40" s="2">
        <v>1</v>
      </c>
      <c r="E40" s="3">
        <v>2.84</v>
      </c>
      <c r="F40" s="2">
        <v>3</v>
      </c>
      <c r="G40" s="4">
        <v>203.9</v>
      </c>
      <c r="H40" s="2">
        <v>106</v>
      </c>
      <c r="I40" s="4">
        <v>79.400000000000006</v>
      </c>
      <c r="J40" s="3">
        <v>9.3800000000000008</v>
      </c>
      <c r="K40" s="4">
        <v>10.5</v>
      </c>
    </row>
    <row r="41" spans="1:11" x14ac:dyDescent="0.25">
      <c r="A41" s="2">
        <v>0</v>
      </c>
      <c r="B41" s="2">
        <v>149</v>
      </c>
      <c r="C41" s="2">
        <v>1</v>
      </c>
      <c r="D41" s="2">
        <v>0</v>
      </c>
      <c r="E41" s="3">
        <v>0</v>
      </c>
      <c r="F41" s="2">
        <v>1</v>
      </c>
      <c r="G41" s="4">
        <v>140.4</v>
      </c>
      <c r="H41" s="2">
        <v>94</v>
      </c>
      <c r="I41" s="4">
        <v>47</v>
      </c>
      <c r="J41" s="3">
        <v>13.59</v>
      </c>
      <c r="K41" s="4">
        <v>11.1</v>
      </c>
    </row>
    <row r="42" spans="1:11" x14ac:dyDescent="0.25">
      <c r="A42" s="2">
        <v>0</v>
      </c>
      <c r="B42" s="2">
        <v>98</v>
      </c>
      <c r="C42" s="2">
        <v>1</v>
      </c>
      <c r="D42" s="2">
        <v>0</v>
      </c>
      <c r="E42" s="3">
        <v>0.3</v>
      </c>
      <c r="F42" s="2">
        <v>3</v>
      </c>
      <c r="G42" s="4">
        <v>126.3</v>
      </c>
      <c r="H42" s="2">
        <v>102</v>
      </c>
      <c r="I42" s="4">
        <v>39</v>
      </c>
      <c r="J42" s="3">
        <v>8.34</v>
      </c>
      <c r="K42" s="4">
        <v>9.4</v>
      </c>
    </row>
    <row r="43" spans="1:11" x14ac:dyDescent="0.25">
      <c r="A43" s="2">
        <v>1</v>
      </c>
      <c r="B43" s="2">
        <v>135</v>
      </c>
      <c r="C43" s="2">
        <v>0</v>
      </c>
      <c r="D43" s="2">
        <v>1</v>
      </c>
      <c r="E43" s="3">
        <v>3.94</v>
      </c>
      <c r="F43" s="2">
        <v>0</v>
      </c>
      <c r="G43" s="4">
        <v>173.1</v>
      </c>
      <c r="H43" s="2">
        <v>85</v>
      </c>
      <c r="I43" s="4">
        <v>86.4</v>
      </c>
      <c r="J43" s="3">
        <v>10.199999999999999</v>
      </c>
      <c r="K43" s="4">
        <v>14.6</v>
      </c>
    </row>
    <row r="44" spans="1:11" x14ac:dyDescent="0.25">
      <c r="A44" s="2">
        <v>0</v>
      </c>
      <c r="B44" s="2">
        <v>34</v>
      </c>
      <c r="C44" s="2">
        <v>1</v>
      </c>
      <c r="D44" s="2">
        <v>0</v>
      </c>
      <c r="E44" s="3">
        <v>0</v>
      </c>
      <c r="F44" s="2">
        <v>2</v>
      </c>
      <c r="G44" s="4">
        <v>124.8</v>
      </c>
      <c r="H44" s="2">
        <v>82</v>
      </c>
      <c r="I44" s="4">
        <v>46</v>
      </c>
      <c r="J44" s="3">
        <v>14.11</v>
      </c>
      <c r="K44" s="4">
        <v>10</v>
      </c>
    </row>
    <row r="45" spans="1:11" x14ac:dyDescent="0.25">
      <c r="A45" s="2">
        <v>0</v>
      </c>
      <c r="B45" s="2">
        <v>160</v>
      </c>
      <c r="C45" s="2">
        <v>1</v>
      </c>
      <c r="D45" s="2">
        <v>0</v>
      </c>
      <c r="E45" s="3">
        <v>0.38</v>
      </c>
      <c r="F45" s="2">
        <v>3</v>
      </c>
      <c r="G45" s="4">
        <v>85.8</v>
      </c>
      <c r="H45" s="2">
        <v>77</v>
      </c>
      <c r="I45" s="4">
        <v>32.799999999999997</v>
      </c>
      <c r="J45" s="3">
        <v>8.27</v>
      </c>
      <c r="K45" s="4">
        <v>9.1999999999999993</v>
      </c>
    </row>
    <row r="46" spans="1:11" x14ac:dyDescent="0.25">
      <c r="A46" s="2">
        <v>0</v>
      </c>
      <c r="B46" s="2">
        <v>64</v>
      </c>
      <c r="C46" s="2">
        <v>1</v>
      </c>
      <c r="D46" s="2">
        <v>0</v>
      </c>
      <c r="E46" s="3">
        <v>0.24</v>
      </c>
      <c r="F46" s="2">
        <v>1</v>
      </c>
      <c r="G46" s="4">
        <v>154</v>
      </c>
      <c r="H46" s="2">
        <v>67</v>
      </c>
      <c r="I46" s="4">
        <v>48.400000000000006</v>
      </c>
      <c r="J46" s="3">
        <v>11.29</v>
      </c>
      <c r="K46" s="4">
        <v>3.5</v>
      </c>
    </row>
    <row r="47" spans="1:11" x14ac:dyDescent="0.25">
      <c r="A47" s="2">
        <v>0</v>
      </c>
      <c r="B47" s="2">
        <v>59</v>
      </c>
      <c r="C47" s="2">
        <v>1</v>
      </c>
      <c r="D47" s="2">
        <v>1</v>
      </c>
      <c r="E47" s="3">
        <v>2.2999999999999998</v>
      </c>
      <c r="F47" s="2">
        <v>2</v>
      </c>
      <c r="G47" s="4">
        <v>120.9</v>
      </c>
      <c r="H47" s="2">
        <v>97</v>
      </c>
      <c r="I47" s="4">
        <v>62</v>
      </c>
      <c r="J47" s="3">
        <v>10.65</v>
      </c>
      <c r="K47" s="4">
        <v>8.5</v>
      </c>
    </row>
    <row r="48" spans="1:11" x14ac:dyDescent="0.25">
      <c r="A48" s="2">
        <v>0</v>
      </c>
      <c r="B48" s="2">
        <v>65</v>
      </c>
      <c r="C48" s="2">
        <v>1</v>
      </c>
      <c r="D48" s="2">
        <v>0</v>
      </c>
      <c r="E48" s="3">
        <v>0</v>
      </c>
      <c r="F48" s="2">
        <v>3</v>
      </c>
      <c r="G48" s="4">
        <v>211.3</v>
      </c>
      <c r="H48" s="2">
        <v>120</v>
      </c>
      <c r="I48" s="4">
        <v>50</v>
      </c>
      <c r="J48" s="3">
        <v>8.1300000000000008</v>
      </c>
      <c r="K48" s="4">
        <v>13.2</v>
      </c>
    </row>
    <row r="49" spans="1:11" x14ac:dyDescent="0.25">
      <c r="A49" s="2">
        <v>0</v>
      </c>
      <c r="B49" s="2">
        <v>142</v>
      </c>
      <c r="C49" s="2">
        <v>1</v>
      </c>
      <c r="D49" s="2">
        <v>0</v>
      </c>
      <c r="E49" s="3">
        <v>0.35</v>
      </c>
      <c r="F49" s="2">
        <v>2</v>
      </c>
      <c r="G49" s="4">
        <v>187</v>
      </c>
      <c r="H49" s="2">
        <v>133</v>
      </c>
      <c r="I49" s="4">
        <v>47.5</v>
      </c>
      <c r="J49" s="3">
        <v>6.73</v>
      </c>
      <c r="K49" s="4">
        <v>7.4</v>
      </c>
    </row>
    <row r="50" spans="1:11" x14ac:dyDescent="0.25">
      <c r="A50" s="2">
        <v>1</v>
      </c>
      <c r="B50" s="2">
        <v>119</v>
      </c>
      <c r="C50" s="2">
        <v>1</v>
      </c>
      <c r="D50" s="2">
        <v>0</v>
      </c>
      <c r="E50" s="3">
        <v>0</v>
      </c>
      <c r="F50" s="2">
        <v>5</v>
      </c>
      <c r="G50" s="4">
        <v>159.1</v>
      </c>
      <c r="H50" s="2">
        <v>114</v>
      </c>
      <c r="I50" s="4">
        <v>47</v>
      </c>
      <c r="J50" s="3">
        <v>11.57</v>
      </c>
      <c r="K50" s="4">
        <v>8.8000000000000007</v>
      </c>
    </row>
    <row r="51" spans="1:11" x14ac:dyDescent="0.25">
      <c r="A51" s="2">
        <v>0</v>
      </c>
      <c r="B51" s="2">
        <v>97</v>
      </c>
      <c r="C51" s="2">
        <v>1</v>
      </c>
      <c r="D51" s="2">
        <v>1</v>
      </c>
      <c r="E51" s="3">
        <v>2.97</v>
      </c>
      <c r="F51" s="2">
        <v>1</v>
      </c>
      <c r="G51" s="4">
        <v>133.19999999999999</v>
      </c>
      <c r="H51" s="2">
        <v>135</v>
      </c>
      <c r="I51" s="4">
        <v>71.7</v>
      </c>
      <c r="J51" s="3">
        <v>10.86</v>
      </c>
      <c r="K51" s="4">
        <v>11</v>
      </c>
    </row>
    <row r="52" spans="1:11" x14ac:dyDescent="0.25">
      <c r="A52" s="2">
        <v>0</v>
      </c>
      <c r="B52" s="2">
        <v>52</v>
      </c>
      <c r="C52" s="2">
        <v>1</v>
      </c>
      <c r="D52" s="2">
        <v>0</v>
      </c>
      <c r="E52" s="3">
        <v>0.32</v>
      </c>
      <c r="F52" s="2">
        <v>3</v>
      </c>
      <c r="G52" s="4">
        <v>191.9</v>
      </c>
      <c r="H52" s="2">
        <v>108</v>
      </c>
      <c r="I52" s="4">
        <v>59.2</v>
      </c>
      <c r="J52" s="3">
        <v>13.49</v>
      </c>
      <c r="K52" s="4">
        <v>7.8</v>
      </c>
    </row>
    <row r="53" spans="1:11" x14ac:dyDescent="0.25">
      <c r="A53" s="2">
        <v>0</v>
      </c>
      <c r="B53" s="2">
        <v>60</v>
      </c>
      <c r="C53" s="2">
        <v>1</v>
      </c>
      <c r="D53" s="2">
        <v>0</v>
      </c>
      <c r="E53" s="3">
        <v>0</v>
      </c>
      <c r="F53" s="2">
        <v>1</v>
      </c>
      <c r="G53" s="4">
        <v>220.6</v>
      </c>
      <c r="H53" s="2">
        <v>57</v>
      </c>
      <c r="I53" s="4">
        <v>56</v>
      </c>
      <c r="J53" s="3">
        <v>10.56</v>
      </c>
      <c r="K53" s="4">
        <v>6.8</v>
      </c>
    </row>
    <row r="54" spans="1:11" x14ac:dyDescent="0.25">
      <c r="A54" s="2">
        <v>0</v>
      </c>
      <c r="B54" s="2">
        <v>10</v>
      </c>
      <c r="C54" s="2">
        <v>1</v>
      </c>
      <c r="D54" s="2">
        <v>0</v>
      </c>
      <c r="E54" s="3">
        <v>0</v>
      </c>
      <c r="F54" s="2">
        <v>2</v>
      </c>
      <c r="G54" s="4">
        <v>186.1</v>
      </c>
      <c r="H54" s="2">
        <v>112</v>
      </c>
      <c r="I54" s="4">
        <v>48</v>
      </c>
      <c r="J54" s="3">
        <v>9.51</v>
      </c>
      <c r="K54" s="4">
        <v>11.4</v>
      </c>
    </row>
    <row r="55" spans="1:11" x14ac:dyDescent="0.25">
      <c r="A55" s="2">
        <v>0</v>
      </c>
      <c r="B55" s="2">
        <v>96</v>
      </c>
      <c r="C55" s="2">
        <v>1</v>
      </c>
      <c r="D55" s="2">
        <v>0</v>
      </c>
      <c r="E55" s="3">
        <v>0.21</v>
      </c>
      <c r="F55" s="2">
        <v>2</v>
      </c>
      <c r="G55" s="4">
        <v>160.19999999999999</v>
      </c>
      <c r="H55" s="2">
        <v>117</v>
      </c>
      <c r="I55" s="4">
        <v>52.099999999999994</v>
      </c>
      <c r="J55" s="3">
        <v>13.38</v>
      </c>
      <c r="K55" s="4">
        <v>9.3000000000000007</v>
      </c>
    </row>
    <row r="56" spans="1:11" x14ac:dyDescent="0.25">
      <c r="A56" s="2">
        <v>1</v>
      </c>
      <c r="B56" s="2">
        <v>87</v>
      </c>
      <c r="C56" s="2">
        <v>1</v>
      </c>
      <c r="D56" s="2">
        <v>0</v>
      </c>
      <c r="E56" s="3">
        <v>0</v>
      </c>
      <c r="F56" s="2">
        <v>5</v>
      </c>
      <c r="G56" s="4">
        <v>151</v>
      </c>
      <c r="H56" s="2">
        <v>83</v>
      </c>
      <c r="I56" s="4">
        <v>45</v>
      </c>
      <c r="J56" s="3">
        <v>10.99</v>
      </c>
      <c r="K56" s="4">
        <v>9.6999999999999993</v>
      </c>
    </row>
    <row r="57" spans="1:11" x14ac:dyDescent="0.25">
      <c r="A57" s="2">
        <v>0</v>
      </c>
      <c r="B57" s="2">
        <v>81</v>
      </c>
      <c r="C57" s="2">
        <v>1</v>
      </c>
      <c r="D57" s="2">
        <v>0</v>
      </c>
      <c r="E57" s="3">
        <v>0.11</v>
      </c>
      <c r="F57" s="2">
        <v>1</v>
      </c>
      <c r="G57" s="4">
        <v>175.5</v>
      </c>
      <c r="H57" s="2">
        <v>67</v>
      </c>
      <c r="I57" s="4">
        <v>53.099999999999994</v>
      </c>
      <c r="J57" s="3">
        <v>12.47</v>
      </c>
      <c r="K57" s="4">
        <v>10.199999999999999</v>
      </c>
    </row>
    <row r="58" spans="1:11" x14ac:dyDescent="0.25">
      <c r="A58" s="2">
        <v>0</v>
      </c>
      <c r="B58" s="2">
        <v>141</v>
      </c>
      <c r="C58" s="2">
        <v>1</v>
      </c>
      <c r="D58" s="2">
        <v>0</v>
      </c>
      <c r="E58" s="3">
        <v>0</v>
      </c>
      <c r="F58" s="2">
        <v>1</v>
      </c>
      <c r="G58" s="4">
        <v>126.9</v>
      </c>
      <c r="H58" s="2">
        <v>98</v>
      </c>
      <c r="I58" s="4">
        <v>37</v>
      </c>
      <c r="J58" s="3">
        <v>9</v>
      </c>
      <c r="K58" s="4">
        <v>8</v>
      </c>
    </row>
    <row r="59" spans="1:11" x14ac:dyDescent="0.25">
      <c r="A59" s="2">
        <v>1</v>
      </c>
      <c r="B59" s="2">
        <v>121</v>
      </c>
      <c r="C59" s="2">
        <v>1</v>
      </c>
      <c r="D59" s="2">
        <v>1</v>
      </c>
      <c r="E59" s="3">
        <v>1.57</v>
      </c>
      <c r="F59" s="2">
        <v>3</v>
      </c>
      <c r="G59" s="4">
        <v>198.4</v>
      </c>
      <c r="H59" s="2">
        <v>129</v>
      </c>
      <c r="I59" s="4">
        <v>56.7</v>
      </c>
      <c r="J59" s="3">
        <v>3.77</v>
      </c>
      <c r="K59" s="4">
        <v>5.8</v>
      </c>
    </row>
    <row r="60" spans="1:11" x14ac:dyDescent="0.25">
      <c r="A60" s="2">
        <v>0</v>
      </c>
      <c r="B60" s="2">
        <v>68</v>
      </c>
      <c r="C60" s="2">
        <v>1</v>
      </c>
      <c r="D60" s="2">
        <v>0</v>
      </c>
      <c r="E60" s="3">
        <v>0</v>
      </c>
      <c r="F60" s="2">
        <v>3</v>
      </c>
      <c r="G60" s="4">
        <v>148.80000000000001</v>
      </c>
      <c r="H60" s="2">
        <v>70</v>
      </c>
      <c r="I60" s="4">
        <v>47</v>
      </c>
      <c r="J60" s="3">
        <v>12.33</v>
      </c>
      <c r="K60" s="4">
        <v>12.1</v>
      </c>
    </row>
    <row r="61" spans="1:11" x14ac:dyDescent="0.25">
      <c r="A61" s="2">
        <v>0</v>
      </c>
      <c r="B61" s="2">
        <v>125</v>
      </c>
      <c r="C61" s="2">
        <v>1</v>
      </c>
      <c r="D61" s="2">
        <v>0</v>
      </c>
      <c r="E61" s="3">
        <v>0</v>
      </c>
      <c r="F61" s="2">
        <v>1</v>
      </c>
      <c r="G61" s="4">
        <v>229.3</v>
      </c>
      <c r="H61" s="2">
        <v>103</v>
      </c>
      <c r="I61" s="4">
        <v>55</v>
      </c>
      <c r="J61" s="3">
        <v>8.8699999999999992</v>
      </c>
      <c r="K61" s="4">
        <v>12</v>
      </c>
    </row>
    <row r="62" spans="1:11" x14ac:dyDescent="0.25">
      <c r="A62" s="2">
        <v>0</v>
      </c>
      <c r="B62" s="2">
        <v>174</v>
      </c>
      <c r="C62" s="2">
        <v>1</v>
      </c>
      <c r="D62" s="2">
        <v>0</v>
      </c>
      <c r="E62" s="3">
        <v>0</v>
      </c>
      <c r="F62" s="2">
        <v>1</v>
      </c>
      <c r="G62" s="4">
        <v>192.1</v>
      </c>
      <c r="H62" s="2">
        <v>97</v>
      </c>
      <c r="I62" s="4">
        <v>48</v>
      </c>
      <c r="J62" s="3">
        <v>8.5</v>
      </c>
      <c r="K62" s="4">
        <v>11.4</v>
      </c>
    </row>
    <row r="63" spans="1:11" x14ac:dyDescent="0.25">
      <c r="A63" s="2">
        <v>0</v>
      </c>
      <c r="B63" s="2">
        <v>116</v>
      </c>
      <c r="C63" s="2">
        <v>1</v>
      </c>
      <c r="D63" s="2">
        <v>1</v>
      </c>
      <c r="E63" s="3">
        <v>3.13</v>
      </c>
      <c r="F63" s="2">
        <v>2</v>
      </c>
      <c r="G63" s="4">
        <v>268.60000000000002</v>
      </c>
      <c r="H63" s="2">
        <v>83</v>
      </c>
      <c r="I63" s="4">
        <v>92.300000000000011</v>
      </c>
      <c r="J63" s="3">
        <v>8.91</v>
      </c>
      <c r="K63" s="4">
        <v>11.6</v>
      </c>
    </row>
    <row r="64" spans="1:11" x14ac:dyDescent="0.25">
      <c r="A64" s="2">
        <v>0</v>
      </c>
      <c r="B64" s="2">
        <v>74</v>
      </c>
      <c r="C64" s="2">
        <v>1</v>
      </c>
      <c r="D64" s="2">
        <v>1</v>
      </c>
      <c r="E64" s="3">
        <v>3.94</v>
      </c>
      <c r="F64" s="2">
        <v>2</v>
      </c>
      <c r="G64" s="4">
        <v>193.7</v>
      </c>
      <c r="H64" s="2">
        <v>91</v>
      </c>
      <c r="I64" s="4">
        <v>93.4</v>
      </c>
      <c r="J64" s="3">
        <v>12.31</v>
      </c>
      <c r="K64" s="4">
        <v>14.6</v>
      </c>
    </row>
    <row r="65" spans="1:11" x14ac:dyDescent="0.25">
      <c r="A65" s="2">
        <v>0</v>
      </c>
      <c r="B65" s="2">
        <v>149</v>
      </c>
      <c r="C65" s="2">
        <v>1</v>
      </c>
      <c r="D65" s="2">
        <v>1</v>
      </c>
      <c r="E65" s="3">
        <v>3.4</v>
      </c>
      <c r="F65" s="2">
        <v>3</v>
      </c>
      <c r="G65" s="4">
        <v>180.7</v>
      </c>
      <c r="H65" s="2">
        <v>92</v>
      </c>
      <c r="I65" s="4">
        <v>81</v>
      </c>
      <c r="J65" s="3">
        <v>9.39</v>
      </c>
      <c r="K65" s="4">
        <v>12.6</v>
      </c>
    </row>
    <row r="66" spans="1:11" x14ac:dyDescent="0.25">
      <c r="A66" s="2">
        <v>0</v>
      </c>
      <c r="B66" s="2">
        <v>38</v>
      </c>
      <c r="C66" s="2">
        <v>1</v>
      </c>
      <c r="D66" s="2">
        <v>0</v>
      </c>
      <c r="E66" s="3">
        <v>0</v>
      </c>
      <c r="F66" s="2">
        <v>2</v>
      </c>
      <c r="G66" s="4">
        <v>131.19999999999999</v>
      </c>
      <c r="H66" s="2">
        <v>98</v>
      </c>
      <c r="I66" s="4">
        <v>37</v>
      </c>
      <c r="J66" s="3">
        <v>8.15</v>
      </c>
      <c r="K66" s="4">
        <v>8.1999999999999993</v>
      </c>
    </row>
    <row r="67" spans="1:11" x14ac:dyDescent="0.25">
      <c r="A67" s="2">
        <v>0</v>
      </c>
      <c r="B67" s="2">
        <v>40</v>
      </c>
      <c r="C67" s="2">
        <v>1</v>
      </c>
      <c r="D67" s="2">
        <v>1</v>
      </c>
      <c r="E67" s="3">
        <v>1.67</v>
      </c>
      <c r="F67" s="2">
        <v>2</v>
      </c>
      <c r="G67" s="4">
        <v>148.1</v>
      </c>
      <c r="H67" s="2">
        <v>74</v>
      </c>
      <c r="I67" s="4">
        <v>56.7</v>
      </c>
      <c r="J67" s="3">
        <v>8.48</v>
      </c>
      <c r="K67" s="4">
        <v>6.2</v>
      </c>
    </row>
    <row r="68" spans="1:11" x14ac:dyDescent="0.25">
      <c r="A68" s="2">
        <v>0</v>
      </c>
      <c r="B68" s="2">
        <v>43</v>
      </c>
      <c r="C68" s="2">
        <v>0</v>
      </c>
      <c r="D68" s="2">
        <v>0</v>
      </c>
      <c r="E68" s="3">
        <v>0</v>
      </c>
      <c r="F68" s="2">
        <v>0</v>
      </c>
      <c r="G68" s="4">
        <v>251.5</v>
      </c>
      <c r="H68" s="2">
        <v>105</v>
      </c>
      <c r="I68" s="4">
        <v>61</v>
      </c>
      <c r="J68" s="3">
        <v>10.64</v>
      </c>
      <c r="K68" s="4">
        <v>9.3000000000000007</v>
      </c>
    </row>
    <row r="69" spans="1:11" x14ac:dyDescent="0.25">
      <c r="A69" s="2">
        <v>0</v>
      </c>
      <c r="B69" s="2">
        <v>113</v>
      </c>
      <c r="C69" s="2">
        <v>0</v>
      </c>
      <c r="D69" s="2">
        <v>0</v>
      </c>
      <c r="E69" s="3">
        <v>0</v>
      </c>
      <c r="F69" s="2">
        <v>0</v>
      </c>
      <c r="G69" s="4">
        <v>125.2</v>
      </c>
      <c r="H69" s="2">
        <v>93</v>
      </c>
      <c r="I69" s="4">
        <v>39</v>
      </c>
      <c r="J69" s="3">
        <v>10.32</v>
      </c>
      <c r="K69" s="4">
        <v>8.3000000000000007</v>
      </c>
    </row>
    <row r="70" spans="1:11" x14ac:dyDescent="0.25">
      <c r="A70" s="2">
        <v>0</v>
      </c>
      <c r="B70" s="2">
        <v>126</v>
      </c>
      <c r="C70" s="2">
        <v>1</v>
      </c>
      <c r="D70" s="2">
        <v>0</v>
      </c>
      <c r="E70" s="3">
        <v>0</v>
      </c>
      <c r="F70" s="2">
        <v>1</v>
      </c>
      <c r="G70" s="4">
        <v>211.6</v>
      </c>
      <c r="H70" s="2">
        <v>70</v>
      </c>
      <c r="I70" s="4">
        <v>55</v>
      </c>
      <c r="J70" s="3">
        <v>10.85</v>
      </c>
      <c r="K70" s="4">
        <v>7.8</v>
      </c>
    </row>
    <row r="71" spans="1:11" x14ac:dyDescent="0.25">
      <c r="A71" s="2">
        <v>1</v>
      </c>
      <c r="B71" s="2">
        <v>150</v>
      </c>
      <c r="C71" s="2">
        <v>1</v>
      </c>
      <c r="D71" s="2">
        <v>0</v>
      </c>
      <c r="E71" s="3">
        <v>0</v>
      </c>
      <c r="F71" s="2">
        <v>4</v>
      </c>
      <c r="G71" s="4">
        <v>178.9</v>
      </c>
      <c r="H71" s="2">
        <v>101</v>
      </c>
      <c r="I71" s="4">
        <v>45</v>
      </c>
      <c r="J71" s="3">
        <v>8.4600000000000009</v>
      </c>
      <c r="K71" s="4">
        <v>13.8</v>
      </c>
    </row>
    <row r="72" spans="1:11" x14ac:dyDescent="0.25">
      <c r="A72" s="2">
        <v>0</v>
      </c>
      <c r="B72" s="2">
        <v>138</v>
      </c>
      <c r="C72" s="2">
        <v>1</v>
      </c>
      <c r="D72" s="2">
        <v>0</v>
      </c>
      <c r="E72" s="3">
        <v>0</v>
      </c>
      <c r="F72" s="2">
        <v>3</v>
      </c>
      <c r="G72" s="4">
        <v>241.8</v>
      </c>
      <c r="H72" s="2">
        <v>93</v>
      </c>
      <c r="I72" s="4">
        <v>56</v>
      </c>
      <c r="J72" s="3">
        <v>8.5299999999999994</v>
      </c>
      <c r="K72" s="4">
        <v>11.8</v>
      </c>
    </row>
    <row r="73" spans="1:11" x14ac:dyDescent="0.25">
      <c r="A73" s="2">
        <v>0</v>
      </c>
      <c r="B73" s="2">
        <v>162</v>
      </c>
      <c r="C73" s="2">
        <v>1</v>
      </c>
      <c r="D73" s="2">
        <v>1</v>
      </c>
      <c r="E73" s="3">
        <v>3.27</v>
      </c>
      <c r="F73" s="2">
        <v>0</v>
      </c>
      <c r="G73" s="4">
        <v>224.9</v>
      </c>
      <c r="H73" s="2">
        <v>97</v>
      </c>
      <c r="I73" s="4">
        <v>87.699999999999989</v>
      </c>
      <c r="J73" s="3">
        <v>9.41</v>
      </c>
      <c r="K73" s="4">
        <v>12.1</v>
      </c>
    </row>
    <row r="74" spans="1:11" x14ac:dyDescent="0.25">
      <c r="A74" s="2">
        <v>0</v>
      </c>
      <c r="B74" s="2">
        <v>147</v>
      </c>
      <c r="C74" s="2">
        <v>1</v>
      </c>
      <c r="D74" s="2">
        <v>0</v>
      </c>
      <c r="E74" s="3">
        <v>0</v>
      </c>
      <c r="F74" s="2">
        <v>3</v>
      </c>
      <c r="G74" s="4">
        <v>248.6</v>
      </c>
      <c r="H74" s="2">
        <v>83</v>
      </c>
      <c r="I74" s="4">
        <v>55</v>
      </c>
      <c r="J74" s="3">
        <v>7.45</v>
      </c>
      <c r="K74" s="4">
        <v>8</v>
      </c>
    </row>
    <row r="75" spans="1:11" x14ac:dyDescent="0.25">
      <c r="A75" s="2">
        <v>0</v>
      </c>
      <c r="B75" s="2">
        <v>90</v>
      </c>
      <c r="C75" s="2">
        <v>1</v>
      </c>
      <c r="D75" s="2">
        <v>0</v>
      </c>
      <c r="E75" s="3">
        <v>0</v>
      </c>
      <c r="F75" s="2">
        <v>1</v>
      </c>
      <c r="G75" s="4">
        <v>203.4</v>
      </c>
      <c r="H75" s="2">
        <v>146</v>
      </c>
      <c r="I75" s="4">
        <v>54</v>
      </c>
      <c r="J75" s="3">
        <v>11.34</v>
      </c>
      <c r="K75" s="4">
        <v>7.3</v>
      </c>
    </row>
    <row r="76" spans="1:11" x14ac:dyDescent="0.25">
      <c r="A76" s="2">
        <v>0</v>
      </c>
      <c r="B76" s="2">
        <v>85</v>
      </c>
      <c r="C76" s="2">
        <v>1</v>
      </c>
      <c r="D76" s="2">
        <v>0</v>
      </c>
      <c r="E76" s="3">
        <v>0</v>
      </c>
      <c r="F76" s="2">
        <v>0</v>
      </c>
      <c r="G76" s="4">
        <v>235.8</v>
      </c>
      <c r="H76" s="2">
        <v>109</v>
      </c>
      <c r="I76" s="4">
        <v>54</v>
      </c>
      <c r="J76" s="3">
        <v>7.86</v>
      </c>
      <c r="K76" s="4">
        <v>12</v>
      </c>
    </row>
    <row r="77" spans="1:11" x14ac:dyDescent="0.25">
      <c r="A77" s="2">
        <v>0</v>
      </c>
      <c r="B77" s="2">
        <v>50</v>
      </c>
      <c r="C77" s="2">
        <v>1</v>
      </c>
      <c r="D77" s="2">
        <v>0</v>
      </c>
      <c r="E77" s="3">
        <v>0</v>
      </c>
      <c r="F77" s="2">
        <v>1</v>
      </c>
      <c r="G77" s="4">
        <v>157.1</v>
      </c>
      <c r="H77" s="2">
        <v>90</v>
      </c>
      <c r="I77" s="4">
        <v>46</v>
      </c>
      <c r="J77" s="3">
        <v>11.17</v>
      </c>
      <c r="K77" s="4">
        <v>6.1</v>
      </c>
    </row>
    <row r="78" spans="1:11" x14ac:dyDescent="0.25">
      <c r="A78" s="2">
        <v>1</v>
      </c>
      <c r="B78" s="2">
        <v>82</v>
      </c>
      <c r="C78" s="2">
        <v>1</v>
      </c>
      <c r="D78" s="2">
        <v>0</v>
      </c>
      <c r="E78" s="3">
        <v>0.21</v>
      </c>
      <c r="F78" s="2">
        <v>0</v>
      </c>
      <c r="G78" s="4">
        <v>300.3</v>
      </c>
      <c r="H78" s="2">
        <v>109</v>
      </c>
      <c r="I78" s="4">
        <v>69.099999999999994</v>
      </c>
      <c r="J78" s="3">
        <v>9.0500000000000007</v>
      </c>
      <c r="K78" s="4">
        <v>11.7</v>
      </c>
    </row>
    <row r="79" spans="1:11" x14ac:dyDescent="0.25">
      <c r="A79" s="2">
        <v>1</v>
      </c>
      <c r="B79" s="2">
        <v>144</v>
      </c>
      <c r="C79" s="2">
        <v>1</v>
      </c>
      <c r="D79" s="2">
        <v>0</v>
      </c>
      <c r="E79" s="3">
        <v>0.21</v>
      </c>
      <c r="F79" s="2">
        <v>4</v>
      </c>
      <c r="G79" s="4">
        <v>61.6</v>
      </c>
      <c r="H79" s="2">
        <v>117</v>
      </c>
      <c r="I79" s="4">
        <v>20.100000000000001</v>
      </c>
      <c r="J79" s="3">
        <v>3.86</v>
      </c>
      <c r="K79" s="4">
        <v>8.1999999999999993</v>
      </c>
    </row>
    <row r="80" spans="1:11" x14ac:dyDescent="0.25">
      <c r="A80" s="2">
        <v>0</v>
      </c>
      <c r="B80" s="2">
        <v>46</v>
      </c>
      <c r="C80" s="2">
        <v>1</v>
      </c>
      <c r="D80" s="2">
        <v>0</v>
      </c>
      <c r="E80" s="3">
        <v>0.26</v>
      </c>
      <c r="F80" s="2">
        <v>2</v>
      </c>
      <c r="G80" s="4">
        <v>214.1</v>
      </c>
      <c r="H80" s="2">
        <v>72</v>
      </c>
      <c r="I80" s="4">
        <v>53.599999999999994</v>
      </c>
      <c r="J80" s="3">
        <v>8.2200000000000006</v>
      </c>
      <c r="K80" s="4">
        <v>8.1999999999999993</v>
      </c>
    </row>
    <row r="81" spans="1:11" x14ac:dyDescent="0.25">
      <c r="A81" s="2">
        <v>0</v>
      </c>
      <c r="B81" s="2">
        <v>70</v>
      </c>
      <c r="C81" s="2">
        <v>1</v>
      </c>
      <c r="D81" s="2">
        <v>0</v>
      </c>
      <c r="E81" s="3">
        <v>0.3</v>
      </c>
      <c r="F81" s="2">
        <v>1</v>
      </c>
      <c r="G81" s="4">
        <v>170.2</v>
      </c>
      <c r="H81" s="2">
        <v>98</v>
      </c>
      <c r="I81" s="4">
        <v>46</v>
      </c>
      <c r="J81" s="3">
        <v>7.76</v>
      </c>
      <c r="K81" s="4">
        <v>15</v>
      </c>
    </row>
    <row r="82" spans="1:11" x14ac:dyDescent="0.25">
      <c r="A82" s="2">
        <v>0</v>
      </c>
      <c r="B82" s="2">
        <v>144</v>
      </c>
      <c r="C82" s="2">
        <v>1</v>
      </c>
      <c r="D82" s="2">
        <v>0</v>
      </c>
      <c r="E82" s="3">
        <v>0</v>
      </c>
      <c r="F82" s="2">
        <v>1</v>
      </c>
      <c r="G82" s="4">
        <v>201.1</v>
      </c>
      <c r="H82" s="2">
        <v>99</v>
      </c>
      <c r="I82" s="4">
        <v>60</v>
      </c>
      <c r="J82" s="3">
        <v>15.18</v>
      </c>
      <c r="K82" s="4">
        <v>13.2</v>
      </c>
    </row>
    <row r="83" spans="1:11" x14ac:dyDescent="0.25">
      <c r="A83" s="2">
        <v>0</v>
      </c>
      <c r="B83" s="2">
        <v>116</v>
      </c>
      <c r="C83" s="2">
        <v>0</v>
      </c>
      <c r="D83" s="2">
        <v>0</v>
      </c>
      <c r="E83" s="3">
        <v>0.3</v>
      </c>
      <c r="F83" s="2">
        <v>3</v>
      </c>
      <c r="G83" s="4">
        <v>215.4</v>
      </c>
      <c r="H83" s="2">
        <v>104</v>
      </c>
      <c r="I83" s="4">
        <v>58</v>
      </c>
      <c r="J83" s="3">
        <v>10.24</v>
      </c>
      <c r="K83" s="4">
        <v>12.6</v>
      </c>
    </row>
    <row r="84" spans="1:11" x14ac:dyDescent="0.25">
      <c r="A84" s="2">
        <v>0</v>
      </c>
      <c r="B84" s="2">
        <v>55</v>
      </c>
      <c r="C84" s="2">
        <v>1</v>
      </c>
      <c r="D84" s="2">
        <v>1</v>
      </c>
      <c r="E84" s="3">
        <v>2.97</v>
      </c>
      <c r="F84" s="2">
        <v>3</v>
      </c>
      <c r="G84" s="4">
        <v>165.6</v>
      </c>
      <c r="H84" s="2">
        <v>123</v>
      </c>
      <c r="I84" s="4">
        <v>69.7</v>
      </c>
      <c r="J84" s="3">
        <v>6.81</v>
      </c>
      <c r="K84" s="4">
        <v>11</v>
      </c>
    </row>
    <row r="85" spans="1:11" x14ac:dyDescent="0.25">
      <c r="A85" s="2">
        <v>0</v>
      </c>
      <c r="B85" s="2">
        <v>70</v>
      </c>
      <c r="C85" s="2">
        <v>1</v>
      </c>
      <c r="D85" s="2">
        <v>1</v>
      </c>
      <c r="E85" s="3">
        <v>2.65</v>
      </c>
      <c r="F85" s="2">
        <v>1</v>
      </c>
      <c r="G85" s="4">
        <v>249.5</v>
      </c>
      <c r="H85" s="2">
        <v>101</v>
      </c>
      <c r="I85" s="4">
        <v>91.5</v>
      </c>
      <c r="J85" s="3">
        <v>12.99</v>
      </c>
      <c r="K85" s="4">
        <v>9.8000000000000007</v>
      </c>
    </row>
    <row r="86" spans="1:11" x14ac:dyDescent="0.25">
      <c r="A86" s="2">
        <v>1</v>
      </c>
      <c r="B86" s="2">
        <v>106</v>
      </c>
      <c r="C86" s="2">
        <v>1</v>
      </c>
      <c r="D86" s="2">
        <v>0</v>
      </c>
      <c r="E86" s="3">
        <v>0</v>
      </c>
      <c r="F86" s="2">
        <v>2</v>
      </c>
      <c r="G86" s="4">
        <v>210.6</v>
      </c>
      <c r="H86" s="2">
        <v>96</v>
      </c>
      <c r="I86" s="4">
        <v>57</v>
      </c>
      <c r="J86" s="3">
        <v>12.46</v>
      </c>
      <c r="K86" s="4">
        <v>12.4</v>
      </c>
    </row>
    <row r="87" spans="1:11" x14ac:dyDescent="0.25">
      <c r="A87" s="2">
        <v>0</v>
      </c>
      <c r="B87" s="2">
        <v>128</v>
      </c>
      <c r="C87" s="2">
        <v>1</v>
      </c>
      <c r="D87" s="2">
        <v>1</v>
      </c>
      <c r="E87" s="3">
        <v>2.3199999999999998</v>
      </c>
      <c r="F87" s="2">
        <v>0</v>
      </c>
      <c r="G87" s="4">
        <v>179.3</v>
      </c>
      <c r="H87" s="2">
        <v>104</v>
      </c>
      <c r="I87" s="4">
        <v>73.2</v>
      </c>
      <c r="J87" s="3">
        <v>11.3</v>
      </c>
      <c r="K87" s="4">
        <v>8.6</v>
      </c>
    </row>
    <row r="88" spans="1:11" x14ac:dyDescent="0.25">
      <c r="A88" s="2">
        <v>1</v>
      </c>
      <c r="B88" s="2">
        <v>94</v>
      </c>
      <c r="C88" s="2">
        <v>1</v>
      </c>
      <c r="D88" s="2">
        <v>0</v>
      </c>
      <c r="E88" s="3">
        <v>0</v>
      </c>
      <c r="F88" s="2">
        <v>4</v>
      </c>
      <c r="G88" s="4">
        <v>157.9</v>
      </c>
      <c r="H88" s="2">
        <v>105</v>
      </c>
      <c r="I88" s="4">
        <v>41</v>
      </c>
      <c r="J88" s="3">
        <v>7.75</v>
      </c>
      <c r="K88" s="4">
        <v>8</v>
      </c>
    </row>
    <row r="89" spans="1:11" x14ac:dyDescent="0.25">
      <c r="A89" s="2">
        <v>0</v>
      </c>
      <c r="B89" s="2">
        <v>111</v>
      </c>
      <c r="C89" s="2">
        <v>1</v>
      </c>
      <c r="D89" s="2">
        <v>0</v>
      </c>
      <c r="E89" s="3">
        <v>0</v>
      </c>
      <c r="F89" s="2">
        <v>1</v>
      </c>
      <c r="G89" s="4">
        <v>214.3</v>
      </c>
      <c r="H89" s="2">
        <v>118</v>
      </c>
      <c r="I89" s="4">
        <v>55</v>
      </c>
      <c r="J89" s="3">
        <v>10.43</v>
      </c>
      <c r="K89" s="4">
        <v>12</v>
      </c>
    </row>
    <row r="90" spans="1:11" x14ac:dyDescent="0.25">
      <c r="A90" s="2">
        <v>0</v>
      </c>
      <c r="B90" s="2">
        <v>74</v>
      </c>
      <c r="C90" s="2">
        <v>1</v>
      </c>
      <c r="D90" s="2">
        <v>1</v>
      </c>
      <c r="E90" s="3">
        <v>2.94</v>
      </c>
      <c r="F90" s="2">
        <v>2</v>
      </c>
      <c r="G90" s="4">
        <v>154.1</v>
      </c>
      <c r="H90" s="2">
        <v>104</v>
      </c>
      <c r="I90" s="4">
        <v>66.400000000000006</v>
      </c>
      <c r="J90" s="3">
        <v>6.17</v>
      </c>
      <c r="K90" s="4">
        <v>10.9</v>
      </c>
    </row>
    <row r="91" spans="1:11" x14ac:dyDescent="0.25">
      <c r="A91" s="2">
        <v>1</v>
      </c>
      <c r="B91" s="2">
        <v>128</v>
      </c>
      <c r="C91" s="2">
        <v>1</v>
      </c>
      <c r="D91" s="2">
        <v>0</v>
      </c>
      <c r="E91" s="3">
        <v>0</v>
      </c>
      <c r="F91" s="2">
        <v>1</v>
      </c>
      <c r="G91" s="4">
        <v>237.9</v>
      </c>
      <c r="H91" s="2">
        <v>125</v>
      </c>
      <c r="I91" s="4">
        <v>62</v>
      </c>
      <c r="J91" s="3">
        <v>12.38</v>
      </c>
      <c r="K91" s="4">
        <v>13.9</v>
      </c>
    </row>
    <row r="92" spans="1:11" x14ac:dyDescent="0.25">
      <c r="A92" s="2">
        <v>0</v>
      </c>
      <c r="B92" s="2">
        <v>82</v>
      </c>
      <c r="C92" s="2">
        <v>1</v>
      </c>
      <c r="D92" s="2">
        <v>0</v>
      </c>
      <c r="E92" s="3">
        <v>0.17</v>
      </c>
      <c r="F92" s="2">
        <v>1</v>
      </c>
      <c r="G92" s="4">
        <v>143.9</v>
      </c>
      <c r="H92" s="2">
        <v>61</v>
      </c>
      <c r="I92" s="4">
        <v>43.7</v>
      </c>
      <c r="J92" s="3">
        <v>9.75</v>
      </c>
      <c r="K92" s="4">
        <v>11.1</v>
      </c>
    </row>
    <row r="93" spans="1:11" x14ac:dyDescent="0.25">
      <c r="A93" s="2">
        <v>1</v>
      </c>
      <c r="B93" s="2">
        <v>155</v>
      </c>
      <c r="C93" s="2">
        <v>1</v>
      </c>
      <c r="D93" s="2">
        <v>0</v>
      </c>
      <c r="E93" s="3">
        <v>0</v>
      </c>
      <c r="F93" s="2">
        <v>0</v>
      </c>
      <c r="G93" s="4">
        <v>203.4</v>
      </c>
      <c r="H93" s="2">
        <v>100</v>
      </c>
      <c r="I93" s="4">
        <v>51</v>
      </c>
      <c r="J93" s="3">
        <v>9.5500000000000007</v>
      </c>
      <c r="K93" s="4">
        <v>8.9</v>
      </c>
    </row>
    <row r="94" spans="1:11" x14ac:dyDescent="0.25">
      <c r="A94" s="2">
        <v>0</v>
      </c>
      <c r="B94" s="2">
        <v>80</v>
      </c>
      <c r="C94" s="2">
        <v>1</v>
      </c>
      <c r="D94" s="2">
        <v>0</v>
      </c>
      <c r="E94" s="3">
        <v>0</v>
      </c>
      <c r="F94" s="2">
        <v>1</v>
      </c>
      <c r="G94" s="4">
        <v>124.3</v>
      </c>
      <c r="H94" s="2">
        <v>100</v>
      </c>
      <c r="I94" s="4">
        <v>36</v>
      </c>
      <c r="J94" s="3">
        <v>8.65</v>
      </c>
      <c r="K94" s="4">
        <v>7.9</v>
      </c>
    </row>
    <row r="95" spans="1:11" x14ac:dyDescent="0.25">
      <c r="A95" s="2">
        <v>0</v>
      </c>
      <c r="B95" s="2">
        <v>78</v>
      </c>
      <c r="C95" s="2">
        <v>1</v>
      </c>
      <c r="D95" s="2">
        <v>0</v>
      </c>
      <c r="E95" s="3">
        <v>0</v>
      </c>
      <c r="F95" s="2">
        <v>3</v>
      </c>
      <c r="G95" s="4">
        <v>252.9</v>
      </c>
      <c r="H95" s="2">
        <v>93</v>
      </c>
      <c r="I95" s="4">
        <v>59</v>
      </c>
      <c r="J95" s="3">
        <v>8.92</v>
      </c>
      <c r="K95" s="4">
        <v>9.5</v>
      </c>
    </row>
    <row r="96" spans="1:11" x14ac:dyDescent="0.25">
      <c r="A96" s="2">
        <v>0</v>
      </c>
      <c r="B96" s="2">
        <v>90</v>
      </c>
      <c r="C96" s="2">
        <v>1</v>
      </c>
      <c r="D96" s="2">
        <v>0</v>
      </c>
      <c r="E96" s="3">
        <v>0</v>
      </c>
      <c r="F96" s="2">
        <v>3</v>
      </c>
      <c r="G96" s="4">
        <v>179.1</v>
      </c>
      <c r="H96" s="2">
        <v>71</v>
      </c>
      <c r="I96" s="4">
        <v>47</v>
      </c>
      <c r="J96" s="3">
        <v>9.5299999999999994</v>
      </c>
      <c r="K96" s="4">
        <v>10.6</v>
      </c>
    </row>
    <row r="97" spans="1:11" x14ac:dyDescent="0.25">
      <c r="A97" s="2">
        <v>0</v>
      </c>
      <c r="B97" s="2">
        <v>104</v>
      </c>
      <c r="C97" s="2">
        <v>1</v>
      </c>
      <c r="D97" s="2">
        <v>0</v>
      </c>
      <c r="E97" s="3">
        <v>0.3</v>
      </c>
      <c r="F97" s="2">
        <v>1</v>
      </c>
      <c r="G97" s="4">
        <v>278.39999999999998</v>
      </c>
      <c r="H97" s="2">
        <v>106</v>
      </c>
      <c r="I97" s="4">
        <v>58</v>
      </c>
      <c r="J97" s="3">
        <v>4.05</v>
      </c>
      <c r="K97" s="4">
        <v>9.8000000000000007</v>
      </c>
    </row>
    <row r="98" spans="1:11" x14ac:dyDescent="0.25">
      <c r="A98" s="2">
        <v>0</v>
      </c>
      <c r="B98" s="2">
        <v>73</v>
      </c>
      <c r="C98" s="2">
        <v>1</v>
      </c>
      <c r="D98" s="2">
        <v>0</v>
      </c>
      <c r="E98" s="3">
        <v>0</v>
      </c>
      <c r="F98" s="2">
        <v>0</v>
      </c>
      <c r="G98" s="4">
        <v>160.1</v>
      </c>
      <c r="H98" s="2">
        <v>110</v>
      </c>
      <c r="I98" s="4">
        <v>46</v>
      </c>
      <c r="J98" s="3">
        <v>10.67</v>
      </c>
      <c r="K98" s="4">
        <v>13</v>
      </c>
    </row>
    <row r="99" spans="1:11" x14ac:dyDescent="0.25">
      <c r="A99" s="2">
        <v>0</v>
      </c>
      <c r="B99" s="2">
        <v>99</v>
      </c>
      <c r="C99" s="2">
        <v>1</v>
      </c>
      <c r="D99" s="2">
        <v>0</v>
      </c>
      <c r="E99" s="3">
        <v>0</v>
      </c>
      <c r="F99" s="2">
        <v>4</v>
      </c>
      <c r="G99" s="4">
        <v>198.2</v>
      </c>
      <c r="H99" s="2">
        <v>87</v>
      </c>
      <c r="I99" s="4">
        <v>52</v>
      </c>
      <c r="J99" s="3">
        <v>10.37</v>
      </c>
      <c r="K99" s="4">
        <v>8.6999999999999993</v>
      </c>
    </row>
    <row r="100" spans="1:11" x14ac:dyDescent="0.25">
      <c r="A100" s="2">
        <v>1</v>
      </c>
      <c r="B100" s="2">
        <v>120</v>
      </c>
      <c r="C100" s="2">
        <v>1</v>
      </c>
      <c r="D100" s="2">
        <v>0</v>
      </c>
      <c r="E100" s="3">
        <v>0</v>
      </c>
      <c r="F100" s="2">
        <v>1</v>
      </c>
      <c r="G100" s="4">
        <v>212.1</v>
      </c>
      <c r="H100" s="2">
        <v>131</v>
      </c>
      <c r="I100" s="4">
        <v>54</v>
      </c>
      <c r="J100" s="3">
        <v>10.47</v>
      </c>
      <c r="K100" s="4">
        <v>5.3</v>
      </c>
    </row>
    <row r="101" spans="1:11" x14ac:dyDescent="0.25">
      <c r="A101" s="2">
        <v>1</v>
      </c>
      <c r="B101" s="2">
        <v>77</v>
      </c>
      <c r="C101" s="2">
        <v>1</v>
      </c>
      <c r="D101" s="2">
        <v>0</v>
      </c>
      <c r="E101" s="3">
        <v>0</v>
      </c>
      <c r="F101" s="2">
        <v>2</v>
      </c>
      <c r="G101" s="4">
        <v>251.8</v>
      </c>
      <c r="H101" s="2">
        <v>72</v>
      </c>
      <c r="I101" s="4">
        <v>61</v>
      </c>
      <c r="J101" s="3">
        <v>10.29</v>
      </c>
      <c r="K101" s="4">
        <v>9.8000000000000007</v>
      </c>
    </row>
    <row r="102" spans="1:11" x14ac:dyDescent="0.25">
      <c r="A102" s="2">
        <v>0</v>
      </c>
      <c r="B102" s="2">
        <v>98</v>
      </c>
      <c r="C102" s="2">
        <v>1</v>
      </c>
      <c r="D102" s="2">
        <v>1</v>
      </c>
      <c r="E102" s="3">
        <v>1.19</v>
      </c>
      <c r="F102" s="2">
        <v>4</v>
      </c>
      <c r="G102" s="4">
        <v>161.19999999999999</v>
      </c>
      <c r="H102" s="2">
        <v>114</v>
      </c>
      <c r="I102" s="4">
        <v>60.900000000000006</v>
      </c>
      <c r="J102" s="3">
        <v>12.61</v>
      </c>
      <c r="K102" s="4">
        <v>4.4000000000000004</v>
      </c>
    </row>
    <row r="103" spans="1:11" x14ac:dyDescent="0.25">
      <c r="A103" s="2">
        <v>0</v>
      </c>
      <c r="B103" s="2">
        <v>108</v>
      </c>
      <c r="C103" s="2">
        <v>1</v>
      </c>
      <c r="D103" s="2">
        <v>0</v>
      </c>
      <c r="E103" s="3">
        <v>0.34</v>
      </c>
      <c r="F103" s="2">
        <v>0</v>
      </c>
      <c r="G103" s="4">
        <v>178.3</v>
      </c>
      <c r="H103" s="2">
        <v>137</v>
      </c>
      <c r="I103" s="4">
        <v>50.400000000000006</v>
      </c>
      <c r="J103" s="3">
        <v>9.4499999999999993</v>
      </c>
      <c r="K103" s="4">
        <v>14.6</v>
      </c>
    </row>
    <row r="104" spans="1:11" x14ac:dyDescent="0.25">
      <c r="A104" s="2">
        <v>0</v>
      </c>
      <c r="B104" s="2">
        <v>135</v>
      </c>
      <c r="C104" s="2">
        <v>1</v>
      </c>
      <c r="D104" s="2">
        <v>0</v>
      </c>
      <c r="E104" s="3">
        <v>0</v>
      </c>
      <c r="F104" s="2">
        <v>0</v>
      </c>
      <c r="G104" s="4">
        <v>151.69999999999999</v>
      </c>
      <c r="H104" s="2">
        <v>82</v>
      </c>
      <c r="I104" s="4">
        <v>36</v>
      </c>
      <c r="J104" s="3">
        <v>5.95</v>
      </c>
      <c r="K104" s="4">
        <v>10.5</v>
      </c>
    </row>
    <row r="105" spans="1:11" x14ac:dyDescent="0.25">
      <c r="A105" s="2">
        <v>0</v>
      </c>
      <c r="B105" s="2">
        <v>95</v>
      </c>
      <c r="C105" s="2">
        <v>1</v>
      </c>
      <c r="D105" s="2">
        <v>0</v>
      </c>
      <c r="E105" s="3">
        <v>0</v>
      </c>
      <c r="F105" s="2">
        <v>1</v>
      </c>
      <c r="G105" s="4">
        <v>135</v>
      </c>
      <c r="H105" s="2">
        <v>99</v>
      </c>
      <c r="I105" s="4">
        <v>39</v>
      </c>
      <c r="J105" s="3">
        <v>9.18</v>
      </c>
      <c r="K105" s="4">
        <v>12.5</v>
      </c>
    </row>
    <row r="106" spans="1:11" x14ac:dyDescent="0.25">
      <c r="A106" s="2">
        <v>0</v>
      </c>
      <c r="B106" s="2">
        <v>122</v>
      </c>
      <c r="C106" s="2">
        <v>1</v>
      </c>
      <c r="D106" s="2">
        <v>0</v>
      </c>
      <c r="E106" s="3">
        <v>0.39</v>
      </c>
      <c r="F106" s="2">
        <v>1</v>
      </c>
      <c r="G106" s="4">
        <v>170.5</v>
      </c>
      <c r="H106" s="2">
        <v>94</v>
      </c>
      <c r="I106" s="4">
        <v>47.900000000000006</v>
      </c>
      <c r="J106" s="3">
        <v>8.69</v>
      </c>
      <c r="K106" s="4">
        <v>11.3</v>
      </c>
    </row>
    <row r="107" spans="1:11" x14ac:dyDescent="0.25">
      <c r="A107" s="2">
        <v>0</v>
      </c>
      <c r="B107" s="2">
        <v>95</v>
      </c>
      <c r="C107" s="2">
        <v>1</v>
      </c>
      <c r="D107" s="2">
        <v>0</v>
      </c>
      <c r="E107" s="3">
        <v>0</v>
      </c>
      <c r="F107" s="2">
        <v>4</v>
      </c>
      <c r="G107" s="4">
        <v>238.1</v>
      </c>
      <c r="H107" s="2">
        <v>65</v>
      </c>
      <c r="I107" s="4">
        <v>57</v>
      </c>
      <c r="J107" s="3">
        <v>9.36</v>
      </c>
      <c r="K107" s="4">
        <v>11.8</v>
      </c>
    </row>
    <row r="108" spans="1:11" x14ac:dyDescent="0.25">
      <c r="A108" s="2">
        <v>0</v>
      </c>
      <c r="B108" s="2">
        <v>36</v>
      </c>
      <c r="C108" s="2">
        <v>1</v>
      </c>
      <c r="D108" s="2">
        <v>1</v>
      </c>
      <c r="E108" s="3">
        <v>2.4300000000000002</v>
      </c>
      <c r="F108" s="2">
        <v>2</v>
      </c>
      <c r="G108" s="4">
        <v>281.39999999999998</v>
      </c>
      <c r="H108" s="2">
        <v>102</v>
      </c>
      <c r="I108" s="4">
        <v>90.300000000000011</v>
      </c>
      <c r="J108" s="3">
        <v>10.11</v>
      </c>
      <c r="K108" s="4">
        <v>9</v>
      </c>
    </row>
    <row r="109" spans="1:11" x14ac:dyDescent="0.25">
      <c r="A109" s="2">
        <v>0</v>
      </c>
      <c r="B109" s="2">
        <v>93</v>
      </c>
      <c r="C109" s="2">
        <v>1</v>
      </c>
      <c r="D109" s="2">
        <v>1</v>
      </c>
      <c r="E109" s="3">
        <v>2.65</v>
      </c>
      <c r="F109" s="2">
        <v>1</v>
      </c>
      <c r="G109" s="4">
        <v>117.9</v>
      </c>
      <c r="H109" s="2">
        <v>131</v>
      </c>
      <c r="I109" s="4">
        <v>61.5</v>
      </c>
      <c r="J109" s="3">
        <v>8.23</v>
      </c>
      <c r="K109" s="4">
        <v>9.8000000000000007</v>
      </c>
    </row>
    <row r="110" spans="1:11" x14ac:dyDescent="0.25">
      <c r="A110" s="2">
        <v>0</v>
      </c>
      <c r="B110" s="2">
        <v>141</v>
      </c>
      <c r="C110" s="2">
        <v>1</v>
      </c>
      <c r="D110" s="2">
        <v>1</v>
      </c>
      <c r="E110" s="3">
        <v>2.73</v>
      </c>
      <c r="F110" s="2">
        <v>1</v>
      </c>
      <c r="G110" s="4">
        <v>148.6</v>
      </c>
      <c r="H110" s="2">
        <v>91</v>
      </c>
      <c r="I110" s="4">
        <v>64.3</v>
      </c>
      <c r="J110" s="3">
        <v>6.56</v>
      </c>
      <c r="K110" s="4">
        <v>10.1</v>
      </c>
    </row>
    <row r="111" spans="1:11" x14ac:dyDescent="0.25">
      <c r="A111" s="2">
        <v>0</v>
      </c>
      <c r="B111" s="2">
        <v>157</v>
      </c>
      <c r="C111" s="2">
        <v>1</v>
      </c>
      <c r="D111" s="2">
        <v>0</v>
      </c>
      <c r="E111" s="3">
        <v>0</v>
      </c>
      <c r="F111" s="2">
        <v>3</v>
      </c>
      <c r="G111" s="4">
        <v>229.8</v>
      </c>
      <c r="H111" s="2">
        <v>90</v>
      </c>
      <c r="I111" s="4">
        <v>52</v>
      </c>
      <c r="J111" s="3">
        <v>7.4</v>
      </c>
      <c r="K111" s="4">
        <v>9.6</v>
      </c>
    </row>
    <row r="112" spans="1:11" x14ac:dyDescent="0.25">
      <c r="A112" s="2">
        <v>0</v>
      </c>
      <c r="B112" s="2">
        <v>120</v>
      </c>
      <c r="C112" s="2">
        <v>1</v>
      </c>
      <c r="D112" s="2">
        <v>0</v>
      </c>
      <c r="E112" s="3">
        <v>0</v>
      </c>
      <c r="F112" s="2">
        <v>1</v>
      </c>
      <c r="G112" s="4">
        <v>165</v>
      </c>
      <c r="H112" s="2">
        <v>100</v>
      </c>
      <c r="I112" s="4">
        <v>56</v>
      </c>
      <c r="J112" s="3">
        <v>15.86</v>
      </c>
      <c r="K112" s="4">
        <v>8.3000000000000007</v>
      </c>
    </row>
    <row r="113" spans="1:11" x14ac:dyDescent="0.25">
      <c r="A113" s="2">
        <v>0</v>
      </c>
      <c r="B113" s="2">
        <v>103</v>
      </c>
      <c r="C113" s="2">
        <v>1</v>
      </c>
      <c r="D113" s="2">
        <v>0</v>
      </c>
      <c r="E113" s="3">
        <v>0</v>
      </c>
      <c r="F113" s="2">
        <v>2</v>
      </c>
      <c r="G113" s="4">
        <v>185</v>
      </c>
      <c r="H113" s="2">
        <v>117</v>
      </c>
      <c r="I113" s="4">
        <v>51</v>
      </c>
      <c r="J113" s="3">
        <v>11.17</v>
      </c>
      <c r="K113" s="4">
        <v>12.6</v>
      </c>
    </row>
    <row r="114" spans="1:11" x14ac:dyDescent="0.25">
      <c r="A114" s="2">
        <v>0</v>
      </c>
      <c r="B114" s="2">
        <v>98</v>
      </c>
      <c r="C114" s="2">
        <v>1</v>
      </c>
      <c r="D114" s="2">
        <v>0</v>
      </c>
      <c r="E114" s="3">
        <v>0</v>
      </c>
      <c r="F114" s="2">
        <v>4</v>
      </c>
      <c r="G114" s="4">
        <v>161</v>
      </c>
      <c r="H114" s="2">
        <v>117</v>
      </c>
      <c r="I114" s="4">
        <v>44</v>
      </c>
      <c r="J114" s="3">
        <v>9.5500000000000007</v>
      </c>
      <c r="K114" s="4">
        <v>12.1</v>
      </c>
    </row>
    <row r="115" spans="1:11" x14ac:dyDescent="0.25">
      <c r="A115" s="2">
        <v>0</v>
      </c>
      <c r="B115" s="2">
        <v>125</v>
      </c>
      <c r="C115" s="2">
        <v>1</v>
      </c>
      <c r="D115" s="2">
        <v>0</v>
      </c>
      <c r="E115" s="3">
        <v>0</v>
      </c>
      <c r="F115" s="2">
        <v>1</v>
      </c>
      <c r="G115" s="4">
        <v>126.7</v>
      </c>
      <c r="H115" s="2">
        <v>108</v>
      </c>
      <c r="I115" s="4">
        <v>40</v>
      </c>
      <c r="J115" s="3">
        <v>10.3</v>
      </c>
      <c r="K115" s="4">
        <v>13.3</v>
      </c>
    </row>
    <row r="116" spans="1:11" x14ac:dyDescent="0.25">
      <c r="A116" s="2">
        <v>0</v>
      </c>
      <c r="B116" s="2">
        <v>63</v>
      </c>
      <c r="C116" s="2">
        <v>1</v>
      </c>
      <c r="D116" s="2">
        <v>0</v>
      </c>
      <c r="E116" s="3">
        <v>0</v>
      </c>
      <c r="F116" s="2">
        <v>1</v>
      </c>
      <c r="G116" s="4">
        <v>58.9</v>
      </c>
      <c r="H116" s="2">
        <v>125</v>
      </c>
      <c r="I116" s="4">
        <v>25</v>
      </c>
      <c r="J116" s="3">
        <v>8.48</v>
      </c>
      <c r="K116" s="4">
        <v>9.4</v>
      </c>
    </row>
    <row r="117" spans="1:11" x14ac:dyDescent="0.25">
      <c r="A117" s="2">
        <v>1</v>
      </c>
      <c r="B117" s="2">
        <v>36</v>
      </c>
      <c r="C117" s="2">
        <v>0</v>
      </c>
      <c r="D117" s="2">
        <v>1</v>
      </c>
      <c r="E117" s="3">
        <v>5.4</v>
      </c>
      <c r="F117" s="2">
        <v>0</v>
      </c>
      <c r="G117" s="4">
        <v>196.8</v>
      </c>
      <c r="H117" s="2">
        <v>89</v>
      </c>
      <c r="I117" s="4">
        <v>110</v>
      </c>
      <c r="J117" s="3">
        <v>12.75</v>
      </c>
      <c r="K117" s="4">
        <v>20</v>
      </c>
    </row>
    <row r="118" spans="1:11" x14ac:dyDescent="0.25">
      <c r="A118" s="2">
        <v>0</v>
      </c>
      <c r="B118" s="2">
        <v>64</v>
      </c>
      <c r="C118" s="2">
        <v>1</v>
      </c>
      <c r="D118" s="2">
        <v>0</v>
      </c>
      <c r="E118" s="3">
        <v>0.28999999999999998</v>
      </c>
      <c r="F118" s="2">
        <v>1</v>
      </c>
      <c r="G118" s="4">
        <v>162.6</v>
      </c>
      <c r="H118" s="2">
        <v>83</v>
      </c>
      <c r="I118" s="4">
        <v>43.900000000000006</v>
      </c>
      <c r="J118" s="3">
        <v>7.62</v>
      </c>
      <c r="K118" s="4">
        <v>14.2</v>
      </c>
    </row>
    <row r="119" spans="1:11" x14ac:dyDescent="0.25">
      <c r="A119" s="2">
        <v>1</v>
      </c>
      <c r="B119" s="2">
        <v>74</v>
      </c>
      <c r="C119" s="2">
        <v>1</v>
      </c>
      <c r="D119" s="2">
        <v>0</v>
      </c>
      <c r="E119" s="3">
        <v>0.21</v>
      </c>
      <c r="F119" s="2">
        <v>1</v>
      </c>
      <c r="G119" s="4">
        <v>282.5</v>
      </c>
      <c r="H119" s="2">
        <v>114</v>
      </c>
      <c r="I119" s="4">
        <v>69.099999999999994</v>
      </c>
      <c r="J119" s="3">
        <v>11</v>
      </c>
      <c r="K119" s="4">
        <v>9.4</v>
      </c>
    </row>
    <row r="120" spans="1:11" x14ac:dyDescent="0.25">
      <c r="A120" s="2">
        <v>0</v>
      </c>
      <c r="B120" s="2">
        <v>112</v>
      </c>
      <c r="C120" s="2">
        <v>1</v>
      </c>
      <c r="D120" s="2">
        <v>1</v>
      </c>
      <c r="E120" s="3">
        <v>2.7</v>
      </c>
      <c r="F120" s="2">
        <v>2</v>
      </c>
      <c r="G120" s="4">
        <v>113.7</v>
      </c>
      <c r="H120" s="2">
        <v>117</v>
      </c>
      <c r="I120" s="4">
        <v>60</v>
      </c>
      <c r="J120" s="3">
        <v>7.88</v>
      </c>
      <c r="K120" s="4">
        <v>10</v>
      </c>
    </row>
    <row r="121" spans="1:11" x14ac:dyDescent="0.25">
      <c r="A121" s="2">
        <v>0</v>
      </c>
      <c r="B121" s="2">
        <v>97</v>
      </c>
      <c r="C121" s="2">
        <v>1</v>
      </c>
      <c r="D121" s="2">
        <v>0</v>
      </c>
      <c r="E121" s="3">
        <v>0</v>
      </c>
      <c r="F121" s="2">
        <v>2</v>
      </c>
      <c r="G121" s="4">
        <v>239.8</v>
      </c>
      <c r="H121" s="2">
        <v>125</v>
      </c>
      <c r="I121" s="4">
        <v>60</v>
      </c>
      <c r="J121" s="3">
        <v>10.74</v>
      </c>
      <c r="K121" s="4">
        <v>8.6999999999999993</v>
      </c>
    </row>
    <row r="122" spans="1:11" x14ac:dyDescent="0.25">
      <c r="A122" s="2">
        <v>0</v>
      </c>
      <c r="B122" s="2">
        <v>46</v>
      </c>
      <c r="C122" s="2">
        <v>1</v>
      </c>
      <c r="D122" s="2">
        <v>0</v>
      </c>
      <c r="E122" s="3">
        <v>0.21</v>
      </c>
      <c r="F122" s="2">
        <v>1</v>
      </c>
      <c r="G122" s="4">
        <v>210.2</v>
      </c>
      <c r="H122" s="2">
        <v>92</v>
      </c>
      <c r="I122" s="4">
        <v>58.099999999999994</v>
      </c>
      <c r="J122" s="3">
        <v>11.37</v>
      </c>
      <c r="K122" s="4">
        <v>13.1</v>
      </c>
    </row>
    <row r="123" spans="1:11" x14ac:dyDescent="0.25">
      <c r="A123" s="2">
        <v>0</v>
      </c>
      <c r="B123" s="2">
        <v>41</v>
      </c>
      <c r="C123" s="2">
        <v>1</v>
      </c>
      <c r="D123" s="2">
        <v>1</v>
      </c>
      <c r="E123" s="3">
        <v>1.94</v>
      </c>
      <c r="F123" s="2">
        <v>0</v>
      </c>
      <c r="G123" s="4">
        <v>213.8</v>
      </c>
      <c r="H123" s="2">
        <v>102</v>
      </c>
      <c r="I123" s="4">
        <v>68.400000000000006</v>
      </c>
      <c r="J123" s="3">
        <v>7.09</v>
      </c>
      <c r="K123" s="4">
        <v>7.2</v>
      </c>
    </row>
    <row r="124" spans="1:11" x14ac:dyDescent="0.25">
      <c r="A124" s="2">
        <v>0</v>
      </c>
      <c r="B124" s="2">
        <v>121</v>
      </c>
      <c r="C124" s="2">
        <v>1</v>
      </c>
      <c r="D124" s="2">
        <v>0</v>
      </c>
      <c r="E124" s="3">
        <v>0</v>
      </c>
      <c r="F124" s="2">
        <v>3</v>
      </c>
      <c r="G124" s="4">
        <v>190.7</v>
      </c>
      <c r="H124" s="2">
        <v>103</v>
      </c>
      <c r="I124" s="4">
        <v>49</v>
      </c>
      <c r="J124" s="3">
        <v>9.18</v>
      </c>
      <c r="K124" s="4">
        <v>9.8000000000000007</v>
      </c>
    </row>
    <row r="125" spans="1:11" x14ac:dyDescent="0.25">
      <c r="A125" s="2">
        <v>0</v>
      </c>
      <c r="B125" s="2">
        <v>193</v>
      </c>
      <c r="C125" s="2">
        <v>1</v>
      </c>
      <c r="D125" s="2">
        <v>0</v>
      </c>
      <c r="E125" s="3">
        <v>0</v>
      </c>
      <c r="F125" s="2">
        <v>1</v>
      </c>
      <c r="G125" s="4">
        <v>170.9</v>
      </c>
      <c r="H125" s="2">
        <v>124</v>
      </c>
      <c r="I125" s="4">
        <v>41</v>
      </c>
      <c r="J125" s="3">
        <v>6.62</v>
      </c>
      <c r="K125" s="4">
        <v>11.6</v>
      </c>
    </row>
    <row r="126" spans="1:11" x14ac:dyDescent="0.25">
      <c r="A126" s="2">
        <v>0</v>
      </c>
      <c r="B126" s="2">
        <v>130</v>
      </c>
      <c r="C126" s="2">
        <v>1</v>
      </c>
      <c r="D126" s="2">
        <v>0</v>
      </c>
      <c r="E126" s="3">
        <v>0</v>
      </c>
      <c r="F126" s="2">
        <v>2</v>
      </c>
      <c r="G126" s="4">
        <v>154.19999999999999</v>
      </c>
      <c r="H126" s="2">
        <v>119</v>
      </c>
      <c r="I126" s="4">
        <v>36</v>
      </c>
      <c r="J126" s="3">
        <v>5.51</v>
      </c>
      <c r="K126" s="4">
        <v>9.1999999999999993</v>
      </c>
    </row>
    <row r="127" spans="1:11" x14ac:dyDescent="0.25">
      <c r="A127" s="2">
        <v>0</v>
      </c>
      <c r="B127" s="2">
        <v>85</v>
      </c>
      <c r="C127" s="2">
        <v>1</v>
      </c>
      <c r="D127" s="2">
        <v>0</v>
      </c>
      <c r="E127" s="3">
        <v>0.4</v>
      </c>
      <c r="F127" s="2">
        <v>1</v>
      </c>
      <c r="G127" s="4">
        <v>201.4</v>
      </c>
      <c r="H127" s="2">
        <v>52</v>
      </c>
      <c r="I127" s="4">
        <v>58</v>
      </c>
      <c r="J127" s="3">
        <v>11.47</v>
      </c>
      <c r="K127" s="4">
        <v>12</v>
      </c>
    </row>
    <row r="128" spans="1:11" x14ac:dyDescent="0.25">
      <c r="A128" s="2">
        <v>1</v>
      </c>
      <c r="B128" s="2">
        <v>162</v>
      </c>
      <c r="C128" s="2">
        <v>1</v>
      </c>
      <c r="D128" s="2">
        <v>0</v>
      </c>
      <c r="E128" s="3">
        <v>0</v>
      </c>
      <c r="F128" s="2">
        <v>4</v>
      </c>
      <c r="G128" s="4">
        <v>70.7</v>
      </c>
      <c r="H128" s="2">
        <v>108</v>
      </c>
      <c r="I128" s="4">
        <v>26</v>
      </c>
      <c r="J128" s="3">
        <v>7.88</v>
      </c>
      <c r="K128" s="4">
        <v>9.1</v>
      </c>
    </row>
    <row r="129" spans="1:11" x14ac:dyDescent="0.25">
      <c r="A129" s="2">
        <v>1</v>
      </c>
      <c r="B129" s="2">
        <v>61</v>
      </c>
      <c r="C129" s="2">
        <v>1</v>
      </c>
      <c r="D129" s="2">
        <v>1</v>
      </c>
      <c r="E129" s="3">
        <v>1.73</v>
      </c>
      <c r="F129" s="2">
        <v>4</v>
      </c>
      <c r="G129" s="4">
        <v>187.5</v>
      </c>
      <c r="H129" s="2">
        <v>124</v>
      </c>
      <c r="I129" s="4">
        <v>62.3</v>
      </c>
      <c r="J129" s="3">
        <v>7.33</v>
      </c>
      <c r="K129" s="4">
        <v>6.4</v>
      </c>
    </row>
    <row r="130" spans="1:11" x14ac:dyDescent="0.25">
      <c r="A130" s="2">
        <v>0</v>
      </c>
      <c r="B130" s="2">
        <v>92</v>
      </c>
      <c r="C130" s="2">
        <v>1</v>
      </c>
      <c r="D130" s="2">
        <v>0</v>
      </c>
      <c r="E130" s="3">
        <v>0</v>
      </c>
      <c r="F130" s="2">
        <v>2</v>
      </c>
      <c r="G130" s="4">
        <v>91.7</v>
      </c>
      <c r="H130" s="2">
        <v>90</v>
      </c>
      <c r="I130" s="4">
        <v>33</v>
      </c>
      <c r="J130" s="3">
        <v>9.69</v>
      </c>
      <c r="K130" s="4">
        <v>9.1999999999999993</v>
      </c>
    </row>
    <row r="131" spans="1:11" x14ac:dyDescent="0.25">
      <c r="A131" s="2">
        <v>0</v>
      </c>
      <c r="B131" s="2">
        <v>131</v>
      </c>
      <c r="C131" s="2">
        <v>1</v>
      </c>
      <c r="D131" s="2">
        <v>1</v>
      </c>
      <c r="E131" s="3">
        <v>2.57</v>
      </c>
      <c r="F131" s="2">
        <v>3</v>
      </c>
      <c r="G131" s="4">
        <v>214.2</v>
      </c>
      <c r="H131" s="2">
        <v>115</v>
      </c>
      <c r="I131" s="4">
        <v>76.7</v>
      </c>
      <c r="J131" s="3">
        <v>8.09</v>
      </c>
      <c r="K131" s="4">
        <v>9.5</v>
      </c>
    </row>
    <row r="132" spans="1:11" x14ac:dyDescent="0.25">
      <c r="A132" s="2">
        <v>0</v>
      </c>
      <c r="B132" s="2">
        <v>90</v>
      </c>
      <c r="C132" s="2">
        <v>1</v>
      </c>
      <c r="D132" s="2">
        <v>0</v>
      </c>
      <c r="E132" s="3">
        <v>0</v>
      </c>
      <c r="F132" s="2">
        <v>3</v>
      </c>
      <c r="G132" s="4">
        <v>145.5</v>
      </c>
      <c r="H132" s="2">
        <v>92</v>
      </c>
      <c r="I132" s="4">
        <v>44</v>
      </c>
      <c r="J132" s="3">
        <v>10.89</v>
      </c>
      <c r="K132" s="4">
        <v>10.9</v>
      </c>
    </row>
    <row r="133" spans="1:11" x14ac:dyDescent="0.25">
      <c r="A133" s="2">
        <v>0</v>
      </c>
      <c r="B133" s="2">
        <v>75</v>
      </c>
      <c r="C133" s="2">
        <v>1</v>
      </c>
      <c r="D133" s="2">
        <v>0</v>
      </c>
      <c r="E133" s="3">
        <v>0</v>
      </c>
      <c r="F133" s="2">
        <v>1</v>
      </c>
      <c r="G133" s="4">
        <v>166.3</v>
      </c>
      <c r="H133" s="2">
        <v>125</v>
      </c>
      <c r="I133" s="4">
        <v>42</v>
      </c>
      <c r="J133" s="3">
        <v>7.91</v>
      </c>
      <c r="K133" s="4">
        <v>6.1</v>
      </c>
    </row>
    <row r="134" spans="1:11" x14ac:dyDescent="0.25">
      <c r="A134" s="2">
        <v>0</v>
      </c>
      <c r="B134" s="2">
        <v>78</v>
      </c>
      <c r="C134" s="2">
        <v>1</v>
      </c>
      <c r="D134" s="2">
        <v>0</v>
      </c>
      <c r="E134" s="3">
        <v>0</v>
      </c>
      <c r="F134" s="2">
        <v>1</v>
      </c>
      <c r="G134" s="4">
        <v>231</v>
      </c>
      <c r="H134" s="2">
        <v>115</v>
      </c>
      <c r="I134" s="4">
        <v>59</v>
      </c>
      <c r="J134" s="3">
        <v>11.52</v>
      </c>
      <c r="K134" s="4">
        <v>9.5</v>
      </c>
    </row>
    <row r="135" spans="1:11" x14ac:dyDescent="0.25">
      <c r="A135" s="2">
        <v>0</v>
      </c>
      <c r="B135" s="2">
        <v>82</v>
      </c>
      <c r="C135" s="2">
        <v>1</v>
      </c>
      <c r="D135" s="2">
        <v>0</v>
      </c>
      <c r="E135" s="3">
        <v>0</v>
      </c>
      <c r="F135" s="2">
        <v>4</v>
      </c>
      <c r="G135" s="4">
        <v>200.3</v>
      </c>
      <c r="H135" s="2">
        <v>96</v>
      </c>
      <c r="I135" s="4">
        <v>52</v>
      </c>
      <c r="J135" s="3">
        <v>10.06</v>
      </c>
      <c r="K135" s="4">
        <v>7.1</v>
      </c>
    </row>
    <row r="136" spans="1:11" x14ac:dyDescent="0.25">
      <c r="A136" s="2">
        <v>0</v>
      </c>
      <c r="B136" s="2">
        <v>163</v>
      </c>
      <c r="C136" s="2">
        <v>1</v>
      </c>
      <c r="D136" s="2">
        <v>0</v>
      </c>
      <c r="E136" s="3">
        <v>0</v>
      </c>
      <c r="F136" s="2">
        <v>1</v>
      </c>
      <c r="G136" s="4">
        <v>197</v>
      </c>
      <c r="H136" s="2">
        <v>109</v>
      </c>
      <c r="I136" s="4">
        <v>51</v>
      </c>
      <c r="J136" s="3">
        <v>10.130000000000001</v>
      </c>
      <c r="K136" s="4">
        <v>9.1</v>
      </c>
    </row>
    <row r="137" spans="1:11" x14ac:dyDescent="0.25">
      <c r="A137" s="2">
        <v>0</v>
      </c>
      <c r="B137" s="2">
        <v>91</v>
      </c>
      <c r="C137" s="2">
        <v>0</v>
      </c>
      <c r="D137" s="2">
        <v>0</v>
      </c>
      <c r="E137" s="3">
        <v>0.31</v>
      </c>
      <c r="F137" s="2">
        <v>3</v>
      </c>
      <c r="G137" s="4">
        <v>129.9</v>
      </c>
      <c r="H137" s="2">
        <v>112</v>
      </c>
      <c r="I137" s="4">
        <v>40.099999999999994</v>
      </c>
      <c r="J137" s="3">
        <v>8.67</v>
      </c>
      <c r="K137" s="4">
        <v>11.2</v>
      </c>
    </row>
    <row r="138" spans="1:11" x14ac:dyDescent="0.25">
      <c r="A138" s="2">
        <v>0</v>
      </c>
      <c r="B138" s="2">
        <v>75</v>
      </c>
      <c r="C138" s="2">
        <v>1</v>
      </c>
      <c r="D138" s="2">
        <v>1</v>
      </c>
      <c r="E138" s="3">
        <v>1.43</v>
      </c>
      <c r="F138" s="2">
        <v>5</v>
      </c>
      <c r="G138" s="4">
        <v>175.8</v>
      </c>
      <c r="H138" s="2">
        <v>97</v>
      </c>
      <c r="I138" s="4">
        <v>63.3</v>
      </c>
      <c r="J138" s="3">
        <v>10.88</v>
      </c>
      <c r="K138" s="4">
        <v>5.3</v>
      </c>
    </row>
    <row r="139" spans="1:11" x14ac:dyDescent="0.25">
      <c r="A139" s="2">
        <v>0</v>
      </c>
      <c r="B139" s="2">
        <v>91</v>
      </c>
      <c r="C139" s="2">
        <v>1</v>
      </c>
      <c r="D139" s="2">
        <v>0</v>
      </c>
      <c r="E139" s="3">
        <v>0</v>
      </c>
      <c r="F139" s="2">
        <v>3</v>
      </c>
      <c r="G139" s="4">
        <v>203.1</v>
      </c>
      <c r="H139" s="2">
        <v>106</v>
      </c>
      <c r="I139" s="4">
        <v>53</v>
      </c>
      <c r="J139" s="3">
        <v>10.51</v>
      </c>
      <c r="K139" s="4">
        <v>12</v>
      </c>
    </row>
    <row r="140" spans="1:11" x14ac:dyDescent="0.25">
      <c r="A140" s="2">
        <v>0</v>
      </c>
      <c r="B140" s="2">
        <v>127</v>
      </c>
      <c r="C140" s="2">
        <v>1</v>
      </c>
      <c r="D140" s="2">
        <v>1</v>
      </c>
      <c r="E140" s="3">
        <v>3.02</v>
      </c>
      <c r="F140" s="2">
        <v>1</v>
      </c>
      <c r="G140" s="4">
        <v>183.2</v>
      </c>
      <c r="H140" s="2">
        <v>117</v>
      </c>
      <c r="I140" s="4">
        <v>72.2</v>
      </c>
      <c r="J140" s="3">
        <v>6.34</v>
      </c>
      <c r="K140" s="4">
        <v>11.2</v>
      </c>
    </row>
    <row r="141" spans="1:11" x14ac:dyDescent="0.25">
      <c r="A141" s="2">
        <v>0</v>
      </c>
      <c r="B141" s="2">
        <v>113</v>
      </c>
      <c r="C141" s="2">
        <v>1</v>
      </c>
      <c r="D141" s="2">
        <v>1</v>
      </c>
      <c r="E141" s="3">
        <v>2.75</v>
      </c>
      <c r="F141" s="2">
        <v>2</v>
      </c>
      <c r="G141" s="4">
        <v>205</v>
      </c>
      <c r="H141" s="2">
        <v>101</v>
      </c>
      <c r="I141" s="4">
        <v>75.5</v>
      </c>
      <c r="J141" s="3">
        <v>7.6</v>
      </c>
      <c r="K141" s="4">
        <v>10.199999999999999</v>
      </c>
    </row>
    <row r="142" spans="1:11" x14ac:dyDescent="0.25">
      <c r="A142" s="2">
        <v>0</v>
      </c>
      <c r="B142" s="2">
        <v>110</v>
      </c>
      <c r="C142" s="2">
        <v>1</v>
      </c>
      <c r="D142" s="2">
        <v>0</v>
      </c>
      <c r="E142" s="3">
        <v>0</v>
      </c>
      <c r="F142" s="2">
        <v>1</v>
      </c>
      <c r="G142" s="4">
        <v>148.5</v>
      </c>
      <c r="H142" s="2">
        <v>115</v>
      </c>
      <c r="I142" s="4">
        <v>49</v>
      </c>
      <c r="J142" s="3">
        <v>13.82</v>
      </c>
      <c r="K142" s="4">
        <v>12.4</v>
      </c>
    </row>
    <row r="143" spans="1:11" x14ac:dyDescent="0.25">
      <c r="A143" s="2">
        <v>0</v>
      </c>
      <c r="B143" s="2">
        <v>120</v>
      </c>
      <c r="C143" s="2">
        <v>1</v>
      </c>
      <c r="D143" s="2">
        <v>1</v>
      </c>
      <c r="E143" s="3">
        <v>2.84</v>
      </c>
      <c r="F143" s="2">
        <v>0</v>
      </c>
      <c r="G143" s="4">
        <v>200.3</v>
      </c>
      <c r="H143" s="2">
        <v>68</v>
      </c>
      <c r="I143" s="4">
        <v>81.400000000000006</v>
      </c>
      <c r="J143" s="3">
        <v>11.02</v>
      </c>
      <c r="K143" s="4">
        <v>10.5</v>
      </c>
    </row>
    <row r="144" spans="1:11" x14ac:dyDescent="0.25">
      <c r="A144" s="2">
        <v>0</v>
      </c>
      <c r="B144" s="2">
        <v>157</v>
      </c>
      <c r="C144" s="2">
        <v>1</v>
      </c>
      <c r="D144" s="2">
        <v>1</v>
      </c>
      <c r="E144" s="3">
        <v>1.84</v>
      </c>
      <c r="F144" s="2">
        <v>3</v>
      </c>
      <c r="G144" s="4">
        <v>192.6</v>
      </c>
      <c r="H144" s="2">
        <v>107</v>
      </c>
      <c r="I144" s="4">
        <v>68.400000000000006</v>
      </c>
      <c r="J144" s="3">
        <v>9.7799999999999994</v>
      </c>
      <c r="K144" s="4">
        <v>6.8</v>
      </c>
    </row>
    <row r="145" spans="1:11" x14ac:dyDescent="0.25">
      <c r="A145" s="2">
        <v>0</v>
      </c>
      <c r="B145" s="2">
        <v>103</v>
      </c>
      <c r="C145" s="2">
        <v>1</v>
      </c>
      <c r="D145" s="2">
        <v>0</v>
      </c>
      <c r="E145" s="3">
        <v>0</v>
      </c>
      <c r="F145" s="2">
        <v>1</v>
      </c>
      <c r="G145" s="4">
        <v>246.5</v>
      </c>
      <c r="H145" s="2">
        <v>47</v>
      </c>
      <c r="I145" s="4">
        <v>59</v>
      </c>
      <c r="J145" s="3">
        <v>9.7799999999999994</v>
      </c>
      <c r="K145" s="4">
        <v>11.7</v>
      </c>
    </row>
    <row r="146" spans="1:11" x14ac:dyDescent="0.25">
      <c r="A146" s="2">
        <v>1</v>
      </c>
      <c r="B146" s="2">
        <v>117</v>
      </c>
      <c r="C146" s="2">
        <v>0</v>
      </c>
      <c r="D146" s="2">
        <v>0</v>
      </c>
      <c r="E146" s="3">
        <v>0</v>
      </c>
      <c r="F146" s="2">
        <v>2</v>
      </c>
      <c r="G146" s="4">
        <v>167.1</v>
      </c>
      <c r="H146" s="2">
        <v>86</v>
      </c>
      <c r="I146" s="4">
        <v>44</v>
      </c>
      <c r="J146" s="3">
        <v>8.8800000000000008</v>
      </c>
      <c r="K146" s="4">
        <v>14.1</v>
      </c>
    </row>
    <row r="147" spans="1:11" x14ac:dyDescent="0.25">
      <c r="A147" s="2">
        <v>0</v>
      </c>
      <c r="B147" s="2">
        <v>140</v>
      </c>
      <c r="C147" s="2">
        <v>1</v>
      </c>
      <c r="D147" s="2">
        <v>0</v>
      </c>
      <c r="E147" s="3">
        <v>0</v>
      </c>
      <c r="F147" s="2">
        <v>3</v>
      </c>
      <c r="G147" s="4">
        <v>231.9</v>
      </c>
      <c r="H147" s="2">
        <v>101</v>
      </c>
      <c r="I147" s="4">
        <v>54</v>
      </c>
      <c r="J147" s="3">
        <v>8.01</v>
      </c>
      <c r="K147" s="4">
        <v>14.3</v>
      </c>
    </row>
    <row r="148" spans="1:11" x14ac:dyDescent="0.25">
      <c r="A148" s="2">
        <v>0</v>
      </c>
      <c r="B148" s="2">
        <v>127</v>
      </c>
      <c r="C148" s="2">
        <v>1</v>
      </c>
      <c r="D148" s="2">
        <v>0</v>
      </c>
      <c r="E148" s="3">
        <v>0</v>
      </c>
      <c r="F148" s="2">
        <v>1</v>
      </c>
      <c r="G148" s="4">
        <v>146.69999999999999</v>
      </c>
      <c r="H148" s="2">
        <v>91</v>
      </c>
      <c r="I148" s="4">
        <v>43</v>
      </c>
      <c r="J148" s="3">
        <v>10.18</v>
      </c>
      <c r="K148" s="4">
        <v>13.7</v>
      </c>
    </row>
    <row r="149" spans="1:11" x14ac:dyDescent="0.25">
      <c r="A149" s="2">
        <v>0</v>
      </c>
      <c r="B149" s="2">
        <v>83</v>
      </c>
      <c r="C149" s="2">
        <v>0</v>
      </c>
      <c r="D149" s="2">
        <v>0</v>
      </c>
      <c r="E149" s="3">
        <v>0.26</v>
      </c>
      <c r="F149" s="2">
        <v>1</v>
      </c>
      <c r="G149" s="4">
        <v>271.5</v>
      </c>
      <c r="H149" s="2">
        <v>87</v>
      </c>
      <c r="I149" s="4">
        <v>67.599999999999994</v>
      </c>
      <c r="J149" s="3">
        <v>10.82</v>
      </c>
      <c r="K149" s="4">
        <v>11.7</v>
      </c>
    </row>
    <row r="150" spans="1:11" x14ac:dyDescent="0.25">
      <c r="A150" s="2">
        <v>0</v>
      </c>
      <c r="B150" s="2">
        <v>121</v>
      </c>
      <c r="C150" s="2">
        <v>1</v>
      </c>
      <c r="D150" s="2">
        <v>0</v>
      </c>
      <c r="E150" s="3">
        <v>0</v>
      </c>
      <c r="F150" s="2">
        <v>1</v>
      </c>
      <c r="G150" s="4">
        <v>181.5</v>
      </c>
      <c r="H150" s="2">
        <v>121</v>
      </c>
      <c r="I150" s="4">
        <v>50</v>
      </c>
      <c r="J150" s="3">
        <v>10.92</v>
      </c>
      <c r="K150" s="4">
        <v>8.5</v>
      </c>
    </row>
    <row r="151" spans="1:11" x14ac:dyDescent="0.25">
      <c r="A151" s="2">
        <v>0</v>
      </c>
      <c r="B151" s="2">
        <v>145</v>
      </c>
      <c r="C151" s="2">
        <v>1</v>
      </c>
      <c r="D151" s="2">
        <v>1</v>
      </c>
      <c r="E151" s="3">
        <v>3</v>
      </c>
      <c r="F151" s="2">
        <v>2</v>
      </c>
      <c r="G151" s="4">
        <v>257.7</v>
      </c>
      <c r="H151" s="2">
        <v>97</v>
      </c>
      <c r="I151" s="4">
        <v>88</v>
      </c>
      <c r="J151" s="3">
        <v>8.11</v>
      </c>
      <c r="K151" s="4">
        <v>11.1</v>
      </c>
    </row>
    <row r="152" spans="1:11" x14ac:dyDescent="0.25">
      <c r="A152" s="2">
        <v>0</v>
      </c>
      <c r="B152" s="2">
        <v>113</v>
      </c>
      <c r="C152" s="2">
        <v>1</v>
      </c>
      <c r="D152" s="2">
        <v>0</v>
      </c>
      <c r="E152" s="3">
        <v>0</v>
      </c>
      <c r="F152" s="2">
        <v>1</v>
      </c>
      <c r="G152" s="4">
        <v>193.8</v>
      </c>
      <c r="H152" s="2">
        <v>99</v>
      </c>
      <c r="I152" s="4">
        <v>52</v>
      </c>
      <c r="J152" s="3">
        <v>11.07</v>
      </c>
      <c r="K152" s="4">
        <v>10.6</v>
      </c>
    </row>
    <row r="153" spans="1:11" x14ac:dyDescent="0.25">
      <c r="A153" s="2">
        <v>0</v>
      </c>
      <c r="B153" s="2">
        <v>117</v>
      </c>
      <c r="C153" s="2">
        <v>1</v>
      </c>
      <c r="D153" s="2">
        <v>0</v>
      </c>
      <c r="E153" s="3">
        <v>0</v>
      </c>
      <c r="F153" s="2">
        <v>1</v>
      </c>
      <c r="G153" s="4">
        <v>102.8</v>
      </c>
      <c r="H153" s="2">
        <v>119</v>
      </c>
      <c r="I153" s="4">
        <v>36</v>
      </c>
      <c r="J153" s="3">
        <v>10.34</v>
      </c>
      <c r="K153" s="4">
        <v>10.1</v>
      </c>
    </row>
    <row r="154" spans="1:11" x14ac:dyDescent="0.25">
      <c r="A154" s="2">
        <v>0</v>
      </c>
      <c r="B154" s="2">
        <v>65</v>
      </c>
      <c r="C154" s="2">
        <v>1</v>
      </c>
      <c r="D154" s="2">
        <v>0</v>
      </c>
      <c r="E154" s="3">
        <v>0</v>
      </c>
      <c r="F154" s="2">
        <v>1</v>
      </c>
      <c r="G154" s="4">
        <v>187.9</v>
      </c>
      <c r="H154" s="2">
        <v>116</v>
      </c>
      <c r="I154" s="4">
        <v>46</v>
      </c>
      <c r="J154" s="3">
        <v>7.88</v>
      </c>
      <c r="K154" s="4">
        <v>7.5</v>
      </c>
    </row>
    <row r="155" spans="1:11" x14ac:dyDescent="0.25">
      <c r="A155" s="2">
        <v>0</v>
      </c>
      <c r="B155" s="2">
        <v>56</v>
      </c>
      <c r="C155" s="2">
        <v>1</v>
      </c>
      <c r="D155" s="2">
        <v>0</v>
      </c>
      <c r="E155" s="3">
        <v>0</v>
      </c>
      <c r="F155" s="2">
        <v>1</v>
      </c>
      <c r="G155" s="4">
        <v>226</v>
      </c>
      <c r="H155" s="2">
        <v>112</v>
      </c>
      <c r="I155" s="4">
        <v>60</v>
      </c>
      <c r="J155" s="3">
        <v>12.43</v>
      </c>
      <c r="K155" s="4">
        <v>6.9</v>
      </c>
    </row>
    <row r="156" spans="1:11" x14ac:dyDescent="0.25">
      <c r="A156" s="2">
        <v>0</v>
      </c>
      <c r="B156" s="2">
        <v>96</v>
      </c>
      <c r="C156" s="2">
        <v>1</v>
      </c>
      <c r="D156" s="2">
        <v>0</v>
      </c>
      <c r="E156" s="3">
        <v>0</v>
      </c>
      <c r="F156" s="2">
        <v>5</v>
      </c>
      <c r="G156" s="4">
        <v>260.39999999999998</v>
      </c>
      <c r="H156" s="2">
        <v>115</v>
      </c>
      <c r="I156" s="4">
        <v>57</v>
      </c>
      <c r="J156" s="3">
        <v>7.3</v>
      </c>
      <c r="K156" s="4">
        <v>11.5</v>
      </c>
    </row>
    <row r="157" spans="1:11" x14ac:dyDescent="0.25">
      <c r="A157" s="2">
        <v>0</v>
      </c>
      <c r="B157" s="2">
        <v>151</v>
      </c>
      <c r="C157" s="2">
        <v>1</v>
      </c>
      <c r="D157" s="2">
        <v>0</v>
      </c>
      <c r="E157" s="3">
        <v>0</v>
      </c>
      <c r="F157" s="2">
        <v>0</v>
      </c>
      <c r="G157" s="4">
        <v>178.7</v>
      </c>
      <c r="H157" s="2">
        <v>116</v>
      </c>
      <c r="I157" s="4">
        <v>56</v>
      </c>
      <c r="J157" s="3">
        <v>14.61</v>
      </c>
      <c r="K157" s="4">
        <v>9.8000000000000007</v>
      </c>
    </row>
    <row r="158" spans="1:11" x14ac:dyDescent="0.25">
      <c r="A158" s="2">
        <v>1</v>
      </c>
      <c r="B158" s="2">
        <v>83</v>
      </c>
      <c r="C158" s="2">
        <v>1</v>
      </c>
      <c r="D158" s="2">
        <v>0</v>
      </c>
      <c r="E158" s="3">
        <v>0</v>
      </c>
      <c r="F158" s="2">
        <v>0</v>
      </c>
      <c r="G158" s="4">
        <v>337.4</v>
      </c>
      <c r="H158" s="2">
        <v>120</v>
      </c>
      <c r="I158" s="4">
        <v>77</v>
      </c>
      <c r="J158" s="3">
        <v>11.37</v>
      </c>
      <c r="K158" s="4">
        <v>15.8</v>
      </c>
    </row>
    <row r="159" spans="1:11" x14ac:dyDescent="0.25">
      <c r="A159" s="2">
        <v>0</v>
      </c>
      <c r="B159" s="2">
        <v>139</v>
      </c>
      <c r="C159" s="2">
        <v>1</v>
      </c>
      <c r="D159" s="2">
        <v>1</v>
      </c>
      <c r="E159" s="3">
        <v>3.7</v>
      </c>
      <c r="F159" s="2">
        <v>0</v>
      </c>
      <c r="G159" s="4">
        <v>157.6</v>
      </c>
      <c r="H159" s="2">
        <v>129</v>
      </c>
      <c r="I159" s="4">
        <v>85</v>
      </c>
      <c r="J159" s="3">
        <v>12.35</v>
      </c>
      <c r="K159" s="4">
        <v>13.7</v>
      </c>
    </row>
    <row r="160" spans="1:11" x14ac:dyDescent="0.25">
      <c r="A160" s="2">
        <v>0</v>
      </c>
      <c r="B160" s="2">
        <v>6</v>
      </c>
      <c r="C160" s="2">
        <v>1</v>
      </c>
      <c r="D160" s="2">
        <v>0</v>
      </c>
      <c r="E160" s="3">
        <v>0</v>
      </c>
      <c r="F160" s="2">
        <v>1</v>
      </c>
      <c r="G160" s="4">
        <v>183.6</v>
      </c>
      <c r="H160" s="2">
        <v>117</v>
      </c>
      <c r="I160" s="4">
        <v>54</v>
      </c>
      <c r="J160" s="3">
        <v>12.84</v>
      </c>
      <c r="K160" s="4">
        <v>10.199999999999999</v>
      </c>
    </row>
    <row r="161" spans="1:11" x14ac:dyDescent="0.25">
      <c r="A161" s="2">
        <v>0</v>
      </c>
      <c r="B161" s="2">
        <v>115</v>
      </c>
      <c r="C161" s="2">
        <v>1</v>
      </c>
      <c r="D161" s="2">
        <v>1</v>
      </c>
      <c r="E161" s="3">
        <v>2.59</v>
      </c>
      <c r="F161" s="2">
        <v>1</v>
      </c>
      <c r="G161" s="4">
        <v>142.1</v>
      </c>
      <c r="H161" s="2">
        <v>124</v>
      </c>
      <c r="I161" s="4">
        <v>65.900000000000006</v>
      </c>
      <c r="J161" s="3">
        <v>9.17</v>
      </c>
      <c r="K161" s="4">
        <v>9.6</v>
      </c>
    </row>
    <row r="162" spans="1:11" x14ac:dyDescent="0.25">
      <c r="A162" s="2">
        <v>0</v>
      </c>
      <c r="B162" s="2">
        <v>87</v>
      </c>
      <c r="C162" s="2">
        <v>1</v>
      </c>
      <c r="D162" s="2">
        <v>0</v>
      </c>
      <c r="E162" s="3">
        <v>0.31</v>
      </c>
      <c r="F162" s="2">
        <v>0</v>
      </c>
      <c r="G162" s="4">
        <v>136.30000000000001</v>
      </c>
      <c r="H162" s="2">
        <v>97</v>
      </c>
      <c r="I162" s="4">
        <v>41.099999999999994</v>
      </c>
      <c r="J162" s="3">
        <v>8.61</v>
      </c>
      <c r="K162" s="4">
        <v>7.1</v>
      </c>
    </row>
    <row r="163" spans="1:11" x14ac:dyDescent="0.25">
      <c r="A163" s="2">
        <v>0</v>
      </c>
      <c r="B163" s="2">
        <v>141</v>
      </c>
      <c r="C163" s="2">
        <v>1</v>
      </c>
      <c r="D163" s="2">
        <v>0</v>
      </c>
      <c r="E163" s="3">
        <v>0</v>
      </c>
      <c r="F163" s="2">
        <v>0</v>
      </c>
      <c r="G163" s="4">
        <v>217.1</v>
      </c>
      <c r="H163" s="2">
        <v>110</v>
      </c>
      <c r="I163" s="4">
        <v>58</v>
      </c>
      <c r="J163" s="3">
        <v>12.08</v>
      </c>
      <c r="K163" s="4">
        <v>12</v>
      </c>
    </row>
    <row r="164" spans="1:11" x14ac:dyDescent="0.25">
      <c r="A164" s="2">
        <v>0</v>
      </c>
      <c r="B164" s="2">
        <v>141</v>
      </c>
      <c r="C164" s="2">
        <v>1</v>
      </c>
      <c r="D164" s="2">
        <v>1</v>
      </c>
      <c r="E164" s="3">
        <v>2.84</v>
      </c>
      <c r="F164" s="2">
        <v>3</v>
      </c>
      <c r="G164" s="4">
        <v>187.5</v>
      </c>
      <c r="H164" s="2">
        <v>99</v>
      </c>
      <c r="I164" s="4">
        <v>81.400000000000006</v>
      </c>
      <c r="J164" s="3">
        <v>12.07</v>
      </c>
      <c r="K164" s="4">
        <v>10.5</v>
      </c>
    </row>
    <row r="165" spans="1:11" x14ac:dyDescent="0.25">
      <c r="A165" s="2">
        <v>0</v>
      </c>
      <c r="B165" s="2">
        <v>62</v>
      </c>
      <c r="C165" s="2">
        <v>1</v>
      </c>
      <c r="D165" s="2">
        <v>0</v>
      </c>
      <c r="E165" s="3">
        <v>0</v>
      </c>
      <c r="F165" s="2">
        <v>1</v>
      </c>
      <c r="G165" s="4">
        <v>98.9</v>
      </c>
      <c r="H165" s="2">
        <v>103</v>
      </c>
      <c r="I165" s="4">
        <v>29</v>
      </c>
      <c r="J165" s="3">
        <v>6.77</v>
      </c>
      <c r="K165" s="4">
        <v>12.2</v>
      </c>
    </row>
    <row r="166" spans="1:11" x14ac:dyDescent="0.25">
      <c r="A166" s="2">
        <v>0</v>
      </c>
      <c r="B166" s="2">
        <v>146</v>
      </c>
      <c r="C166" s="2">
        <v>1</v>
      </c>
      <c r="D166" s="2">
        <v>0</v>
      </c>
      <c r="E166" s="3">
        <v>0</v>
      </c>
      <c r="F166" s="2">
        <v>1</v>
      </c>
      <c r="G166" s="4">
        <v>206.3</v>
      </c>
      <c r="H166" s="2">
        <v>151</v>
      </c>
      <c r="I166" s="4">
        <v>48</v>
      </c>
      <c r="J166" s="3">
        <v>7.43</v>
      </c>
      <c r="K166" s="4">
        <v>6.1</v>
      </c>
    </row>
    <row r="167" spans="1:11" x14ac:dyDescent="0.25">
      <c r="A167" s="2">
        <v>0</v>
      </c>
      <c r="B167" s="2">
        <v>92</v>
      </c>
      <c r="C167" s="2">
        <v>1</v>
      </c>
      <c r="D167" s="2">
        <v>1</v>
      </c>
      <c r="E167" s="3">
        <v>3.27</v>
      </c>
      <c r="F167" s="2">
        <v>2</v>
      </c>
      <c r="G167" s="4">
        <v>243.1</v>
      </c>
      <c r="H167" s="2">
        <v>92</v>
      </c>
      <c r="I167" s="4">
        <v>92.699999999999989</v>
      </c>
      <c r="J167" s="3">
        <v>10.69</v>
      </c>
      <c r="K167" s="4">
        <v>12.1</v>
      </c>
    </row>
    <row r="168" spans="1:11" x14ac:dyDescent="0.25">
      <c r="A168" s="2">
        <v>0</v>
      </c>
      <c r="B168" s="2">
        <v>185</v>
      </c>
      <c r="C168" s="2">
        <v>1</v>
      </c>
      <c r="D168" s="2">
        <v>1</v>
      </c>
      <c r="E168" s="3">
        <v>2.0299999999999998</v>
      </c>
      <c r="F168" s="2">
        <v>1</v>
      </c>
      <c r="G168" s="4">
        <v>189.8</v>
      </c>
      <c r="H168" s="2">
        <v>126</v>
      </c>
      <c r="I168" s="4">
        <v>67.3</v>
      </c>
      <c r="J168" s="3">
        <v>8.17</v>
      </c>
      <c r="K168" s="4">
        <v>7.5</v>
      </c>
    </row>
    <row r="169" spans="1:11" x14ac:dyDescent="0.25">
      <c r="A169" s="2">
        <v>0</v>
      </c>
      <c r="B169" s="2">
        <v>148</v>
      </c>
      <c r="C169" s="2">
        <v>1</v>
      </c>
      <c r="D169" s="2">
        <v>0</v>
      </c>
      <c r="E169" s="3">
        <v>0.39</v>
      </c>
      <c r="F169" s="2">
        <v>1</v>
      </c>
      <c r="G169" s="4">
        <v>202</v>
      </c>
      <c r="H169" s="2">
        <v>102</v>
      </c>
      <c r="I169" s="4">
        <v>59.900000000000006</v>
      </c>
      <c r="J169" s="3">
        <v>12.16</v>
      </c>
      <c r="K169" s="4">
        <v>10.9</v>
      </c>
    </row>
    <row r="170" spans="1:11" x14ac:dyDescent="0.25">
      <c r="A170" s="2">
        <v>0</v>
      </c>
      <c r="B170" s="2">
        <v>94</v>
      </c>
      <c r="C170" s="2">
        <v>1</v>
      </c>
      <c r="D170" s="2">
        <v>1</v>
      </c>
      <c r="E170" s="3">
        <v>3.46</v>
      </c>
      <c r="F170" s="2">
        <v>1</v>
      </c>
      <c r="G170" s="4">
        <v>170.1</v>
      </c>
      <c r="H170" s="2">
        <v>124</v>
      </c>
      <c r="I170" s="4">
        <v>80.599999999999994</v>
      </c>
      <c r="J170" s="3">
        <v>9.67</v>
      </c>
      <c r="K170" s="4">
        <v>12.8</v>
      </c>
    </row>
    <row r="171" spans="1:11" x14ac:dyDescent="0.25">
      <c r="A171" s="2">
        <v>0</v>
      </c>
      <c r="B171" s="2">
        <v>32</v>
      </c>
      <c r="C171" s="2">
        <v>1</v>
      </c>
      <c r="D171" s="2">
        <v>0</v>
      </c>
      <c r="E171" s="3">
        <v>0</v>
      </c>
      <c r="F171" s="2">
        <v>0</v>
      </c>
      <c r="G171" s="4">
        <v>230.9</v>
      </c>
      <c r="H171" s="2">
        <v>87</v>
      </c>
      <c r="I171" s="4">
        <v>56</v>
      </c>
      <c r="J171" s="3">
        <v>9.3699999999999992</v>
      </c>
      <c r="K171" s="4">
        <v>6.3</v>
      </c>
    </row>
    <row r="172" spans="1:11" x14ac:dyDescent="0.25">
      <c r="A172" s="2">
        <v>0</v>
      </c>
      <c r="B172" s="2">
        <v>68</v>
      </c>
      <c r="C172" s="2">
        <v>1</v>
      </c>
      <c r="D172" s="2">
        <v>0</v>
      </c>
      <c r="E172" s="3">
        <v>0</v>
      </c>
      <c r="F172" s="2">
        <v>1</v>
      </c>
      <c r="G172" s="4">
        <v>237.1</v>
      </c>
      <c r="H172" s="2">
        <v>105</v>
      </c>
      <c r="I172" s="4">
        <v>60</v>
      </c>
      <c r="J172" s="3">
        <v>11.18</v>
      </c>
      <c r="K172" s="4">
        <v>13.2</v>
      </c>
    </row>
    <row r="173" spans="1:11" x14ac:dyDescent="0.25">
      <c r="A173" s="2">
        <v>0</v>
      </c>
      <c r="B173" s="2">
        <v>64</v>
      </c>
      <c r="C173" s="2">
        <v>1</v>
      </c>
      <c r="D173" s="2">
        <v>1</v>
      </c>
      <c r="E173" s="3">
        <v>2.86</v>
      </c>
      <c r="F173" s="2">
        <v>2</v>
      </c>
      <c r="G173" s="4">
        <v>182.1</v>
      </c>
      <c r="H173" s="2">
        <v>91</v>
      </c>
      <c r="I173" s="4">
        <v>74.599999999999994</v>
      </c>
      <c r="J173" s="3">
        <v>8.49</v>
      </c>
      <c r="K173" s="4">
        <v>10.6</v>
      </c>
    </row>
    <row r="174" spans="1:11" x14ac:dyDescent="0.25">
      <c r="A174" s="2">
        <v>0</v>
      </c>
      <c r="B174" s="2">
        <v>25</v>
      </c>
      <c r="C174" s="2">
        <v>1</v>
      </c>
      <c r="D174" s="2">
        <v>0</v>
      </c>
      <c r="E174" s="3">
        <v>0.14000000000000001</v>
      </c>
      <c r="F174" s="2">
        <v>3</v>
      </c>
      <c r="G174" s="4">
        <v>119.3</v>
      </c>
      <c r="H174" s="2">
        <v>87</v>
      </c>
      <c r="I174" s="4">
        <v>40.400000000000006</v>
      </c>
      <c r="J174" s="3">
        <v>10.58</v>
      </c>
      <c r="K174" s="4">
        <v>10.5</v>
      </c>
    </row>
    <row r="175" spans="1:11" x14ac:dyDescent="0.25">
      <c r="A175" s="2">
        <v>0</v>
      </c>
      <c r="B175" s="2">
        <v>65</v>
      </c>
      <c r="C175" s="2">
        <v>1</v>
      </c>
      <c r="D175" s="2">
        <v>0</v>
      </c>
      <c r="E175" s="3">
        <v>0</v>
      </c>
      <c r="F175" s="2">
        <v>1</v>
      </c>
      <c r="G175" s="4">
        <v>116.8</v>
      </c>
      <c r="H175" s="2">
        <v>87</v>
      </c>
      <c r="I175" s="4">
        <v>36</v>
      </c>
      <c r="J175" s="3">
        <v>8.9499999999999993</v>
      </c>
      <c r="K175" s="4">
        <v>14.1</v>
      </c>
    </row>
    <row r="176" spans="1:11" x14ac:dyDescent="0.25">
      <c r="A176" s="2">
        <v>0</v>
      </c>
      <c r="B176" s="2">
        <v>179</v>
      </c>
      <c r="C176" s="2">
        <v>1</v>
      </c>
      <c r="D176" s="2">
        <v>0</v>
      </c>
      <c r="E176" s="3">
        <v>0</v>
      </c>
      <c r="F176" s="2">
        <v>0</v>
      </c>
      <c r="G176" s="4">
        <v>219.2</v>
      </c>
      <c r="H176" s="2">
        <v>92</v>
      </c>
      <c r="I176" s="4">
        <v>50</v>
      </c>
      <c r="J176" s="3">
        <v>7.47</v>
      </c>
      <c r="K176" s="4">
        <v>6.1</v>
      </c>
    </row>
    <row r="177" spans="1:11" x14ac:dyDescent="0.25">
      <c r="A177" s="2">
        <v>0</v>
      </c>
      <c r="B177" s="2">
        <v>94</v>
      </c>
      <c r="C177" s="2">
        <v>1</v>
      </c>
      <c r="D177" s="2">
        <v>0</v>
      </c>
      <c r="E177" s="3">
        <v>0</v>
      </c>
      <c r="F177" s="2">
        <v>2</v>
      </c>
      <c r="G177" s="4">
        <v>252.6</v>
      </c>
      <c r="H177" s="2">
        <v>104</v>
      </c>
      <c r="I177" s="4">
        <v>58</v>
      </c>
      <c r="J177" s="3">
        <v>8.4499999999999993</v>
      </c>
      <c r="K177" s="4">
        <v>11.1</v>
      </c>
    </row>
    <row r="178" spans="1:11" x14ac:dyDescent="0.25">
      <c r="A178" s="2">
        <v>0</v>
      </c>
      <c r="B178" s="2">
        <v>62</v>
      </c>
      <c r="C178" s="2">
        <v>1</v>
      </c>
      <c r="D178" s="2">
        <v>0</v>
      </c>
      <c r="E178" s="3">
        <v>0</v>
      </c>
      <c r="F178" s="2">
        <v>0</v>
      </c>
      <c r="G178" s="4">
        <v>147.1</v>
      </c>
      <c r="H178" s="2">
        <v>91</v>
      </c>
      <c r="I178" s="4">
        <v>42</v>
      </c>
      <c r="J178" s="3">
        <v>9.52</v>
      </c>
      <c r="K178" s="4">
        <v>12.2</v>
      </c>
    </row>
    <row r="179" spans="1:11" x14ac:dyDescent="0.25">
      <c r="A179" s="2">
        <v>0</v>
      </c>
      <c r="B179" s="2">
        <v>127</v>
      </c>
      <c r="C179" s="2">
        <v>1</v>
      </c>
      <c r="D179" s="2">
        <v>0</v>
      </c>
      <c r="E179" s="3">
        <v>0</v>
      </c>
      <c r="F179" s="2">
        <v>2</v>
      </c>
      <c r="G179" s="4">
        <v>202.1</v>
      </c>
      <c r="H179" s="2">
        <v>103</v>
      </c>
      <c r="I179" s="4">
        <v>54</v>
      </c>
      <c r="J179" s="3">
        <v>11.47</v>
      </c>
      <c r="K179" s="4">
        <v>11.5</v>
      </c>
    </row>
    <row r="180" spans="1:11" x14ac:dyDescent="0.25">
      <c r="A180" s="2">
        <v>0</v>
      </c>
      <c r="B180" s="2">
        <v>116</v>
      </c>
      <c r="C180" s="2">
        <v>1</v>
      </c>
      <c r="D180" s="2">
        <v>0</v>
      </c>
      <c r="E180" s="3">
        <v>0.23</v>
      </c>
      <c r="F180" s="2">
        <v>3</v>
      </c>
      <c r="G180" s="4">
        <v>173.5</v>
      </c>
      <c r="H180" s="2">
        <v>93</v>
      </c>
      <c r="I180" s="4">
        <v>48.3</v>
      </c>
      <c r="J180" s="3">
        <v>9.7100000000000009</v>
      </c>
      <c r="K180" s="4">
        <v>16.2</v>
      </c>
    </row>
    <row r="181" spans="1:11" x14ac:dyDescent="0.25">
      <c r="A181" s="2">
        <v>0</v>
      </c>
      <c r="B181" s="2">
        <v>70</v>
      </c>
      <c r="C181" s="2">
        <v>1</v>
      </c>
      <c r="D181" s="2">
        <v>0</v>
      </c>
      <c r="E181" s="3">
        <v>0</v>
      </c>
      <c r="F181" s="2">
        <v>3</v>
      </c>
      <c r="G181" s="4">
        <v>232.1</v>
      </c>
      <c r="H181" s="2">
        <v>122</v>
      </c>
      <c r="I181" s="4">
        <v>65</v>
      </c>
      <c r="J181" s="3">
        <v>14.62</v>
      </c>
      <c r="K181" s="4">
        <v>0</v>
      </c>
    </row>
    <row r="182" spans="1:11" x14ac:dyDescent="0.25">
      <c r="A182" s="2">
        <v>0</v>
      </c>
      <c r="B182" s="2">
        <v>94</v>
      </c>
      <c r="C182" s="2">
        <v>0</v>
      </c>
      <c r="D182" s="2">
        <v>1</v>
      </c>
      <c r="E182" s="3">
        <v>2.57</v>
      </c>
      <c r="F182" s="2">
        <v>4</v>
      </c>
      <c r="G182" s="4">
        <v>197.1</v>
      </c>
      <c r="H182" s="2">
        <v>125</v>
      </c>
      <c r="I182" s="4">
        <v>77.699999999999989</v>
      </c>
      <c r="J182" s="3">
        <v>10.73</v>
      </c>
      <c r="K182" s="4">
        <v>9.5</v>
      </c>
    </row>
    <row r="183" spans="1:11" x14ac:dyDescent="0.25">
      <c r="A183" s="2">
        <v>1</v>
      </c>
      <c r="B183" s="2">
        <v>126</v>
      </c>
      <c r="C183" s="2">
        <v>1</v>
      </c>
      <c r="D183" s="2">
        <v>0</v>
      </c>
      <c r="E183" s="3">
        <v>0</v>
      </c>
      <c r="F183" s="2">
        <v>5</v>
      </c>
      <c r="G183" s="4">
        <v>58.2</v>
      </c>
      <c r="H183" s="2">
        <v>94</v>
      </c>
      <c r="I183" s="4">
        <v>22</v>
      </c>
      <c r="J183" s="3">
        <v>6.94</v>
      </c>
      <c r="K183" s="4">
        <v>11.9</v>
      </c>
    </row>
    <row r="184" spans="1:11" x14ac:dyDescent="0.25">
      <c r="A184" s="2">
        <v>0</v>
      </c>
      <c r="B184" s="2">
        <v>67</v>
      </c>
      <c r="C184" s="2">
        <v>1</v>
      </c>
      <c r="D184" s="2">
        <v>1</v>
      </c>
      <c r="E184" s="3">
        <v>2.67</v>
      </c>
      <c r="F184" s="2">
        <v>2</v>
      </c>
      <c r="G184" s="4">
        <v>115.6</v>
      </c>
      <c r="H184" s="2">
        <v>111</v>
      </c>
      <c r="I184" s="4">
        <v>66.7</v>
      </c>
      <c r="J184" s="3">
        <v>11.89</v>
      </c>
      <c r="K184" s="4">
        <v>9.9</v>
      </c>
    </row>
    <row r="185" spans="1:11" x14ac:dyDescent="0.25">
      <c r="A185" s="2">
        <v>0</v>
      </c>
      <c r="B185" s="2">
        <v>19</v>
      </c>
      <c r="C185" s="2">
        <v>1</v>
      </c>
      <c r="D185" s="2">
        <v>0</v>
      </c>
      <c r="E185" s="3">
        <v>0.14000000000000001</v>
      </c>
      <c r="F185" s="2">
        <v>2</v>
      </c>
      <c r="G185" s="4">
        <v>186.1</v>
      </c>
      <c r="H185" s="2">
        <v>98</v>
      </c>
      <c r="I185" s="4">
        <v>55.400000000000006</v>
      </c>
      <c r="J185" s="3">
        <v>12.72</v>
      </c>
      <c r="K185" s="4">
        <v>14.6</v>
      </c>
    </row>
    <row r="186" spans="1:11" x14ac:dyDescent="0.25">
      <c r="A186" s="2">
        <v>0</v>
      </c>
      <c r="B186" s="2">
        <v>170</v>
      </c>
      <c r="C186" s="2">
        <v>0</v>
      </c>
      <c r="D186" s="2">
        <v>0</v>
      </c>
      <c r="E186" s="3">
        <v>0</v>
      </c>
      <c r="F186" s="2">
        <v>3</v>
      </c>
      <c r="G186" s="4">
        <v>259.89999999999998</v>
      </c>
      <c r="H186" s="2">
        <v>68</v>
      </c>
      <c r="I186" s="4">
        <v>66</v>
      </c>
      <c r="J186" s="3">
        <v>12.25</v>
      </c>
      <c r="K186" s="4">
        <v>8.4</v>
      </c>
    </row>
    <row r="187" spans="1:11" x14ac:dyDescent="0.25">
      <c r="A187" s="2">
        <v>0</v>
      </c>
      <c r="B187" s="2">
        <v>73</v>
      </c>
      <c r="C187" s="2">
        <v>1</v>
      </c>
      <c r="D187" s="2">
        <v>0</v>
      </c>
      <c r="E187" s="3">
        <v>0</v>
      </c>
      <c r="F187" s="2">
        <v>1</v>
      </c>
      <c r="G187" s="4">
        <v>214.3</v>
      </c>
      <c r="H187" s="2">
        <v>145</v>
      </c>
      <c r="I187" s="4">
        <v>60</v>
      </c>
      <c r="J187" s="3">
        <v>13.43</v>
      </c>
      <c r="K187" s="4">
        <v>10.8</v>
      </c>
    </row>
    <row r="188" spans="1:11" x14ac:dyDescent="0.25">
      <c r="A188" s="2">
        <v>0</v>
      </c>
      <c r="B188" s="2">
        <v>106</v>
      </c>
      <c r="C188" s="2">
        <v>1</v>
      </c>
      <c r="D188" s="2">
        <v>0</v>
      </c>
      <c r="E188" s="3">
        <v>0</v>
      </c>
      <c r="F188" s="2">
        <v>1</v>
      </c>
      <c r="G188" s="4">
        <v>158.69999999999999</v>
      </c>
      <c r="H188" s="2">
        <v>74</v>
      </c>
      <c r="I188" s="4">
        <v>33</v>
      </c>
      <c r="J188" s="3">
        <v>3.22</v>
      </c>
      <c r="K188" s="4">
        <v>10.199999999999999</v>
      </c>
    </row>
    <row r="189" spans="1:11" x14ac:dyDescent="0.25">
      <c r="A189" s="2">
        <v>0</v>
      </c>
      <c r="B189" s="2">
        <v>93</v>
      </c>
      <c r="C189" s="2">
        <v>1</v>
      </c>
      <c r="D189" s="2">
        <v>0</v>
      </c>
      <c r="E189" s="3">
        <v>0.19</v>
      </c>
      <c r="F189" s="2">
        <v>2</v>
      </c>
      <c r="G189" s="4">
        <v>271.60000000000002</v>
      </c>
      <c r="H189" s="2">
        <v>71</v>
      </c>
      <c r="I189" s="4">
        <v>67.900000000000006</v>
      </c>
      <c r="J189" s="3">
        <v>11.47</v>
      </c>
      <c r="K189" s="4">
        <v>10.9</v>
      </c>
    </row>
    <row r="190" spans="1:11" x14ac:dyDescent="0.25">
      <c r="A190" s="2">
        <v>0</v>
      </c>
      <c r="B190" s="2">
        <v>164</v>
      </c>
      <c r="C190" s="2">
        <v>1</v>
      </c>
      <c r="D190" s="2">
        <v>0</v>
      </c>
      <c r="E190" s="3">
        <v>0.27</v>
      </c>
      <c r="F190" s="2">
        <v>1</v>
      </c>
      <c r="G190" s="4">
        <v>160.6</v>
      </c>
      <c r="H190" s="2">
        <v>111</v>
      </c>
      <c r="I190" s="4">
        <v>44.7</v>
      </c>
      <c r="J190" s="3">
        <v>8.16</v>
      </c>
      <c r="K190" s="4">
        <v>9</v>
      </c>
    </row>
    <row r="191" spans="1:11" x14ac:dyDescent="0.25">
      <c r="A191" s="2">
        <v>0</v>
      </c>
      <c r="B191" s="2">
        <v>51</v>
      </c>
      <c r="C191" s="2">
        <v>1</v>
      </c>
      <c r="D191" s="2">
        <v>0</v>
      </c>
      <c r="E191" s="3">
        <v>0</v>
      </c>
      <c r="F191" s="2">
        <v>1</v>
      </c>
      <c r="G191" s="4">
        <v>232.4</v>
      </c>
      <c r="H191" s="2">
        <v>109</v>
      </c>
      <c r="I191" s="4">
        <v>56</v>
      </c>
      <c r="J191" s="3">
        <v>9.3699999999999992</v>
      </c>
      <c r="K191" s="4">
        <v>9.1</v>
      </c>
    </row>
    <row r="192" spans="1:11" x14ac:dyDescent="0.25">
      <c r="A192" s="2">
        <v>0</v>
      </c>
      <c r="B192" s="2">
        <v>107</v>
      </c>
      <c r="C192" s="2">
        <v>1</v>
      </c>
      <c r="D192" s="2">
        <v>0</v>
      </c>
      <c r="E192" s="3">
        <v>0</v>
      </c>
      <c r="F192" s="2">
        <v>0</v>
      </c>
      <c r="G192" s="4">
        <v>133.80000000000001</v>
      </c>
      <c r="H192" s="2">
        <v>85</v>
      </c>
      <c r="I192" s="4">
        <v>39</v>
      </c>
      <c r="J192" s="3">
        <v>9.0299999999999994</v>
      </c>
      <c r="K192" s="4">
        <v>8.9</v>
      </c>
    </row>
    <row r="193" spans="1:11" x14ac:dyDescent="0.25">
      <c r="A193" s="2">
        <v>0</v>
      </c>
      <c r="B193" s="2">
        <v>130</v>
      </c>
      <c r="C193" s="2">
        <v>1</v>
      </c>
      <c r="D193" s="2">
        <v>0</v>
      </c>
      <c r="E193" s="3">
        <v>0.35</v>
      </c>
      <c r="F193" s="2">
        <v>1</v>
      </c>
      <c r="G193" s="4">
        <v>176.9</v>
      </c>
      <c r="H193" s="2">
        <v>109</v>
      </c>
      <c r="I193" s="4">
        <v>41.5</v>
      </c>
      <c r="J193" s="3">
        <v>4.54</v>
      </c>
      <c r="K193" s="4">
        <v>9.5</v>
      </c>
    </row>
    <row r="194" spans="1:11" x14ac:dyDescent="0.25">
      <c r="A194" s="2">
        <v>0</v>
      </c>
      <c r="B194" s="2">
        <v>80</v>
      </c>
      <c r="C194" s="2">
        <v>1</v>
      </c>
      <c r="D194" s="2">
        <v>0</v>
      </c>
      <c r="E194" s="3">
        <v>0</v>
      </c>
      <c r="F194" s="2">
        <v>2</v>
      </c>
      <c r="G194" s="4">
        <v>209.9</v>
      </c>
      <c r="H194" s="2">
        <v>74</v>
      </c>
      <c r="I194" s="4">
        <v>53</v>
      </c>
      <c r="J194" s="3">
        <v>9.76</v>
      </c>
      <c r="K194" s="4">
        <v>8.8000000000000007</v>
      </c>
    </row>
    <row r="195" spans="1:11" x14ac:dyDescent="0.25">
      <c r="A195" s="2">
        <v>0</v>
      </c>
      <c r="B195" s="2">
        <v>94</v>
      </c>
      <c r="C195" s="2">
        <v>1</v>
      </c>
      <c r="D195" s="2">
        <v>0</v>
      </c>
      <c r="E195" s="3">
        <v>0.22</v>
      </c>
      <c r="F195" s="2">
        <v>0</v>
      </c>
      <c r="G195" s="4">
        <v>137.5</v>
      </c>
      <c r="H195" s="2">
        <v>118</v>
      </c>
      <c r="I195" s="4">
        <v>43.2</v>
      </c>
      <c r="J195" s="3">
        <v>10.16</v>
      </c>
      <c r="K195" s="4">
        <v>13.4</v>
      </c>
    </row>
    <row r="196" spans="1:11" x14ac:dyDescent="0.25">
      <c r="A196" s="2">
        <v>0</v>
      </c>
      <c r="B196" s="2">
        <v>118</v>
      </c>
      <c r="C196" s="2">
        <v>1</v>
      </c>
      <c r="D196" s="2">
        <v>1</v>
      </c>
      <c r="E196" s="3">
        <v>2.57</v>
      </c>
      <c r="F196" s="2">
        <v>1</v>
      </c>
      <c r="G196" s="4">
        <v>289.5</v>
      </c>
      <c r="H196" s="2">
        <v>52</v>
      </c>
      <c r="I196" s="4">
        <v>89.699999999999989</v>
      </c>
      <c r="J196" s="3">
        <v>8.33</v>
      </c>
      <c r="K196" s="4">
        <v>9.5</v>
      </c>
    </row>
    <row r="197" spans="1:11" x14ac:dyDescent="0.25">
      <c r="A197" s="2">
        <v>0</v>
      </c>
      <c r="B197" s="2">
        <v>117</v>
      </c>
      <c r="C197" s="2">
        <v>1</v>
      </c>
      <c r="D197" s="2">
        <v>1</v>
      </c>
      <c r="E197" s="3">
        <v>1.84</v>
      </c>
      <c r="F197" s="2">
        <v>1</v>
      </c>
      <c r="G197" s="4">
        <v>198.1</v>
      </c>
      <c r="H197" s="2">
        <v>86</v>
      </c>
      <c r="I197" s="4">
        <v>67.400000000000006</v>
      </c>
      <c r="J197" s="3">
        <v>8.85</v>
      </c>
      <c r="K197" s="4">
        <v>6.8</v>
      </c>
    </row>
    <row r="198" spans="1:11" x14ac:dyDescent="0.25">
      <c r="A198" s="2">
        <v>0</v>
      </c>
      <c r="B198" s="2">
        <v>78</v>
      </c>
      <c r="C198" s="2">
        <v>1</v>
      </c>
      <c r="D198" s="2">
        <v>0</v>
      </c>
      <c r="E198" s="3">
        <v>0</v>
      </c>
      <c r="F198" s="2">
        <v>0</v>
      </c>
      <c r="G198" s="4">
        <v>149.69999999999999</v>
      </c>
      <c r="H198" s="2">
        <v>119</v>
      </c>
      <c r="I198" s="4">
        <v>41</v>
      </c>
      <c r="J198" s="3">
        <v>9.11</v>
      </c>
      <c r="K198" s="4">
        <v>9.6999999999999993</v>
      </c>
    </row>
    <row r="199" spans="1:11" x14ac:dyDescent="0.25">
      <c r="A199" s="2">
        <v>1</v>
      </c>
      <c r="B199" s="2">
        <v>208</v>
      </c>
      <c r="C199" s="2">
        <v>1</v>
      </c>
      <c r="D199" s="2">
        <v>0</v>
      </c>
      <c r="E199" s="3">
        <v>0.33</v>
      </c>
      <c r="F199" s="2">
        <v>2</v>
      </c>
      <c r="G199" s="4">
        <v>326.5</v>
      </c>
      <c r="H199" s="2">
        <v>67</v>
      </c>
      <c r="I199" s="4">
        <v>74.300000000000011</v>
      </c>
      <c r="J199" s="3">
        <v>8.82</v>
      </c>
      <c r="K199" s="4">
        <v>10.7</v>
      </c>
    </row>
    <row r="200" spans="1:11" x14ac:dyDescent="0.25">
      <c r="A200" s="2">
        <v>1</v>
      </c>
      <c r="B200" s="2">
        <v>131</v>
      </c>
      <c r="C200" s="2">
        <v>0</v>
      </c>
      <c r="D200" s="2">
        <v>1</v>
      </c>
      <c r="E200" s="3">
        <v>3.73</v>
      </c>
      <c r="F200" s="2">
        <v>4</v>
      </c>
      <c r="G200" s="4">
        <v>292.89999999999998</v>
      </c>
      <c r="H200" s="2">
        <v>101</v>
      </c>
      <c r="I200" s="4">
        <v>104.30000000000001</v>
      </c>
      <c r="J200" s="3">
        <v>9.99</v>
      </c>
      <c r="K200" s="4">
        <v>13.8</v>
      </c>
    </row>
    <row r="201" spans="1:11" x14ac:dyDescent="0.25">
      <c r="A201" s="2">
        <v>0</v>
      </c>
      <c r="B201" s="2">
        <v>63</v>
      </c>
      <c r="C201" s="2">
        <v>1</v>
      </c>
      <c r="D201" s="2">
        <v>0</v>
      </c>
      <c r="E201" s="3">
        <v>0</v>
      </c>
      <c r="F201" s="2">
        <v>0</v>
      </c>
      <c r="G201" s="4">
        <v>83</v>
      </c>
      <c r="H201" s="2">
        <v>64</v>
      </c>
      <c r="I201" s="4">
        <v>30</v>
      </c>
      <c r="J201" s="3">
        <v>8.85</v>
      </c>
      <c r="K201" s="4">
        <v>13</v>
      </c>
    </row>
    <row r="202" spans="1:11" x14ac:dyDescent="0.25">
      <c r="A202" s="2">
        <v>0</v>
      </c>
      <c r="B202" s="2">
        <v>53</v>
      </c>
      <c r="C202" s="2">
        <v>1</v>
      </c>
      <c r="D202" s="2">
        <v>1</v>
      </c>
      <c r="E202" s="3">
        <v>3.54</v>
      </c>
      <c r="F202" s="2">
        <v>3</v>
      </c>
      <c r="G202" s="4">
        <v>145.69999999999999</v>
      </c>
      <c r="H202" s="2">
        <v>146</v>
      </c>
      <c r="I202" s="4">
        <v>79.400000000000006</v>
      </c>
      <c r="J202" s="3">
        <v>11.03</v>
      </c>
      <c r="K202" s="4">
        <v>13.1</v>
      </c>
    </row>
    <row r="203" spans="1:11" x14ac:dyDescent="0.25">
      <c r="A203" s="2">
        <v>0</v>
      </c>
      <c r="B203" s="2">
        <v>62</v>
      </c>
      <c r="C203" s="2">
        <v>1</v>
      </c>
      <c r="D203" s="2">
        <v>0</v>
      </c>
      <c r="E203" s="3">
        <v>0</v>
      </c>
      <c r="F203" s="2">
        <v>2</v>
      </c>
      <c r="G203" s="4">
        <v>182.3</v>
      </c>
      <c r="H203" s="2">
        <v>101</v>
      </c>
      <c r="I203" s="4">
        <v>59</v>
      </c>
      <c r="J203" s="3">
        <v>16.41</v>
      </c>
      <c r="K203" s="4">
        <v>11.2</v>
      </c>
    </row>
    <row r="204" spans="1:11" x14ac:dyDescent="0.25">
      <c r="A204" s="2">
        <v>0</v>
      </c>
      <c r="B204" s="2">
        <v>97</v>
      </c>
      <c r="C204" s="2">
        <v>1</v>
      </c>
      <c r="D204" s="2">
        <v>0</v>
      </c>
      <c r="E204" s="3">
        <v>0</v>
      </c>
      <c r="F204" s="2">
        <v>3</v>
      </c>
      <c r="G204" s="4">
        <v>218</v>
      </c>
      <c r="H204" s="2">
        <v>86</v>
      </c>
      <c r="I204" s="4">
        <v>53</v>
      </c>
      <c r="J204" s="3">
        <v>9.1999999999999993</v>
      </c>
      <c r="K204" s="4">
        <v>6.4</v>
      </c>
    </row>
    <row r="205" spans="1:11" x14ac:dyDescent="0.25">
      <c r="A205" s="2">
        <v>0</v>
      </c>
      <c r="B205" s="2">
        <v>105</v>
      </c>
      <c r="C205" s="2">
        <v>1</v>
      </c>
      <c r="D205" s="2">
        <v>0</v>
      </c>
      <c r="E205" s="3">
        <v>0</v>
      </c>
      <c r="F205" s="2">
        <v>2</v>
      </c>
      <c r="G205" s="4">
        <v>140.6</v>
      </c>
      <c r="H205" s="2">
        <v>109</v>
      </c>
      <c r="I205" s="4">
        <v>40</v>
      </c>
      <c r="J205" s="3">
        <v>8.93</v>
      </c>
      <c r="K205" s="4">
        <v>6.8</v>
      </c>
    </row>
    <row r="206" spans="1:11" x14ac:dyDescent="0.25">
      <c r="A206" s="2">
        <v>0</v>
      </c>
      <c r="B206" s="2">
        <v>157</v>
      </c>
      <c r="C206" s="2">
        <v>1</v>
      </c>
      <c r="D206" s="2">
        <v>0</v>
      </c>
      <c r="E206" s="3">
        <v>0</v>
      </c>
      <c r="F206" s="2">
        <v>1</v>
      </c>
      <c r="G206" s="4">
        <v>152.69999999999999</v>
      </c>
      <c r="H206" s="2">
        <v>105</v>
      </c>
      <c r="I206" s="4">
        <v>48</v>
      </c>
      <c r="J206" s="3">
        <v>12.88</v>
      </c>
      <c r="K206" s="4">
        <v>9.4</v>
      </c>
    </row>
    <row r="207" spans="1:11" x14ac:dyDescent="0.25">
      <c r="A207" s="2">
        <v>0</v>
      </c>
      <c r="B207" s="2">
        <v>66</v>
      </c>
      <c r="C207" s="2">
        <v>1</v>
      </c>
      <c r="D207" s="2">
        <v>1</v>
      </c>
      <c r="E207" s="3">
        <v>3.27</v>
      </c>
      <c r="F207" s="2">
        <v>1</v>
      </c>
      <c r="G207" s="4">
        <v>106.7</v>
      </c>
      <c r="H207" s="2">
        <v>76</v>
      </c>
      <c r="I207" s="4">
        <v>68.7</v>
      </c>
      <c r="J207" s="3">
        <v>10.49</v>
      </c>
      <c r="K207" s="4">
        <v>12.1</v>
      </c>
    </row>
    <row r="208" spans="1:11" x14ac:dyDescent="0.25">
      <c r="A208" s="2">
        <v>0</v>
      </c>
      <c r="B208" s="2">
        <v>122</v>
      </c>
      <c r="C208" s="2">
        <v>1</v>
      </c>
      <c r="D208" s="2">
        <v>0</v>
      </c>
      <c r="E208" s="3">
        <v>0</v>
      </c>
      <c r="F208" s="2">
        <v>2</v>
      </c>
      <c r="G208" s="4">
        <v>243.8</v>
      </c>
      <c r="H208" s="2">
        <v>98</v>
      </c>
      <c r="I208" s="4">
        <v>49</v>
      </c>
      <c r="J208" s="3">
        <v>4.2</v>
      </c>
      <c r="K208" s="4">
        <v>13.7</v>
      </c>
    </row>
    <row r="209" spans="1:11" x14ac:dyDescent="0.25">
      <c r="A209" s="2">
        <v>0</v>
      </c>
      <c r="B209" s="2">
        <v>38</v>
      </c>
      <c r="C209" s="2">
        <v>1</v>
      </c>
      <c r="D209" s="2">
        <v>0</v>
      </c>
      <c r="E209" s="3">
        <v>0</v>
      </c>
      <c r="F209" s="2">
        <v>3</v>
      </c>
      <c r="G209" s="4">
        <v>194.4</v>
      </c>
      <c r="H209" s="2">
        <v>94</v>
      </c>
      <c r="I209" s="4">
        <v>49</v>
      </c>
      <c r="J209" s="3">
        <v>9.34</v>
      </c>
      <c r="K209" s="4">
        <v>10.8</v>
      </c>
    </row>
    <row r="210" spans="1:11" x14ac:dyDescent="0.25">
      <c r="A210" s="2">
        <v>0</v>
      </c>
      <c r="B210" s="2">
        <v>106</v>
      </c>
      <c r="C210" s="2">
        <v>1</v>
      </c>
      <c r="D210" s="2">
        <v>0</v>
      </c>
      <c r="E210" s="3">
        <v>0</v>
      </c>
      <c r="F210" s="2">
        <v>3</v>
      </c>
      <c r="G210" s="4">
        <v>213.9</v>
      </c>
      <c r="H210" s="2">
        <v>95</v>
      </c>
      <c r="I210" s="4">
        <v>50</v>
      </c>
      <c r="J210" s="3">
        <v>7.6</v>
      </c>
      <c r="K210" s="4">
        <v>12.2</v>
      </c>
    </row>
    <row r="211" spans="1:11" x14ac:dyDescent="0.25">
      <c r="A211" s="2">
        <v>0</v>
      </c>
      <c r="B211" s="2">
        <v>99</v>
      </c>
      <c r="C211" s="2">
        <v>1</v>
      </c>
      <c r="D211" s="2">
        <v>0</v>
      </c>
      <c r="E211" s="3">
        <v>0</v>
      </c>
      <c r="F211" s="2">
        <v>3</v>
      </c>
      <c r="G211" s="4">
        <v>217.2</v>
      </c>
      <c r="H211" s="2">
        <v>112</v>
      </c>
      <c r="I211" s="4">
        <v>58</v>
      </c>
      <c r="J211" s="3">
        <v>12.34</v>
      </c>
      <c r="K211" s="4">
        <v>15.8</v>
      </c>
    </row>
    <row r="212" spans="1:11" x14ac:dyDescent="0.25">
      <c r="A212" s="2">
        <v>0</v>
      </c>
      <c r="B212" s="2">
        <v>99</v>
      </c>
      <c r="C212" s="2">
        <v>1</v>
      </c>
      <c r="D212" s="2">
        <v>0</v>
      </c>
      <c r="E212" s="3">
        <v>0</v>
      </c>
      <c r="F212" s="2">
        <v>1</v>
      </c>
      <c r="G212" s="4">
        <v>241.1</v>
      </c>
      <c r="H212" s="2">
        <v>72</v>
      </c>
      <c r="I212" s="4">
        <v>55</v>
      </c>
      <c r="J212" s="3">
        <v>7.78</v>
      </c>
      <c r="K212" s="4">
        <v>11.6</v>
      </c>
    </row>
    <row r="213" spans="1:11" x14ac:dyDescent="0.25">
      <c r="A213" s="2">
        <v>0</v>
      </c>
      <c r="B213" s="2">
        <v>144</v>
      </c>
      <c r="C213" s="2">
        <v>0</v>
      </c>
      <c r="D213" s="2">
        <v>0</v>
      </c>
      <c r="E213" s="3">
        <v>0</v>
      </c>
      <c r="F213" s="2">
        <v>0</v>
      </c>
      <c r="G213" s="4">
        <v>203.5</v>
      </c>
      <c r="H213" s="2">
        <v>100</v>
      </c>
      <c r="I213" s="4">
        <v>56</v>
      </c>
      <c r="J213" s="3">
        <v>12.38</v>
      </c>
      <c r="K213" s="4">
        <v>11.9</v>
      </c>
    </row>
    <row r="214" spans="1:11" x14ac:dyDescent="0.25">
      <c r="A214" s="2">
        <v>0</v>
      </c>
      <c r="B214" s="2">
        <v>82</v>
      </c>
      <c r="C214" s="2">
        <v>1</v>
      </c>
      <c r="D214" s="2">
        <v>1</v>
      </c>
      <c r="E214" s="3">
        <v>2.89</v>
      </c>
      <c r="F214" s="2">
        <v>1</v>
      </c>
      <c r="G214" s="4">
        <v>155.19999999999999</v>
      </c>
      <c r="H214" s="2">
        <v>131</v>
      </c>
      <c r="I214" s="4">
        <v>76.900000000000006</v>
      </c>
      <c r="J214" s="3">
        <v>12.23</v>
      </c>
      <c r="K214" s="4">
        <v>10.7</v>
      </c>
    </row>
    <row r="215" spans="1:11" x14ac:dyDescent="0.25">
      <c r="A215" s="2">
        <v>0</v>
      </c>
      <c r="B215" s="2">
        <v>86</v>
      </c>
      <c r="C215" s="2">
        <v>1</v>
      </c>
      <c r="D215" s="2">
        <v>1</v>
      </c>
      <c r="E215" s="3">
        <v>3.29</v>
      </c>
      <c r="F215" s="2">
        <v>1</v>
      </c>
      <c r="G215" s="4">
        <v>167.6</v>
      </c>
      <c r="H215" s="2">
        <v>139</v>
      </c>
      <c r="I215" s="4">
        <v>71.900000000000006</v>
      </c>
      <c r="J215" s="3">
        <v>5.65</v>
      </c>
      <c r="K215" s="4">
        <v>12.2</v>
      </c>
    </row>
    <row r="216" spans="1:11" x14ac:dyDescent="0.25">
      <c r="A216" s="2">
        <v>1</v>
      </c>
      <c r="B216" s="2">
        <v>70</v>
      </c>
      <c r="C216" s="2">
        <v>0</v>
      </c>
      <c r="D216" s="2">
        <v>0</v>
      </c>
      <c r="E216" s="3">
        <v>0</v>
      </c>
      <c r="F216" s="2">
        <v>2</v>
      </c>
      <c r="G216" s="4">
        <v>226.7</v>
      </c>
      <c r="H216" s="2">
        <v>98</v>
      </c>
      <c r="I216" s="4">
        <v>58</v>
      </c>
      <c r="J216" s="3">
        <v>11.41</v>
      </c>
      <c r="K216" s="4">
        <v>17.600000000000001</v>
      </c>
    </row>
    <row r="217" spans="1:11" x14ac:dyDescent="0.25">
      <c r="A217" s="2">
        <v>0</v>
      </c>
      <c r="B217" s="2">
        <v>93</v>
      </c>
      <c r="C217" s="2">
        <v>1</v>
      </c>
      <c r="D217" s="2">
        <v>0</v>
      </c>
      <c r="E217" s="3">
        <v>0</v>
      </c>
      <c r="F217" s="2">
        <v>3</v>
      </c>
      <c r="G217" s="4">
        <v>179.3</v>
      </c>
      <c r="H217" s="2">
        <v>93</v>
      </c>
      <c r="I217" s="4">
        <v>46</v>
      </c>
      <c r="J217" s="3">
        <v>8.93</v>
      </c>
      <c r="K217" s="4">
        <v>11.5</v>
      </c>
    </row>
    <row r="218" spans="1:11" x14ac:dyDescent="0.25">
      <c r="A218" s="2">
        <v>0</v>
      </c>
      <c r="B218" s="2">
        <v>93</v>
      </c>
      <c r="C218" s="2">
        <v>1</v>
      </c>
      <c r="D218" s="2">
        <v>0</v>
      </c>
      <c r="E218" s="3">
        <v>0.31</v>
      </c>
      <c r="F218" s="2">
        <v>0</v>
      </c>
      <c r="G218" s="4">
        <v>151.4</v>
      </c>
      <c r="H218" s="2">
        <v>89</v>
      </c>
      <c r="I218" s="4">
        <v>45.099999999999994</v>
      </c>
      <c r="J218" s="3">
        <v>9.32</v>
      </c>
      <c r="K218" s="4">
        <v>10.9</v>
      </c>
    </row>
    <row r="219" spans="1:11" x14ac:dyDescent="0.25">
      <c r="A219" s="2">
        <v>0</v>
      </c>
      <c r="B219" s="2">
        <v>120</v>
      </c>
      <c r="C219" s="2">
        <v>1</v>
      </c>
      <c r="D219" s="2">
        <v>0</v>
      </c>
      <c r="E219" s="3">
        <v>0</v>
      </c>
      <c r="F219" s="2">
        <v>3</v>
      </c>
      <c r="G219" s="4">
        <v>180</v>
      </c>
      <c r="H219" s="2">
        <v>80</v>
      </c>
      <c r="I219" s="4">
        <v>50</v>
      </c>
      <c r="J219" s="3">
        <v>11.21</v>
      </c>
      <c r="K219" s="4">
        <v>4.7</v>
      </c>
    </row>
    <row r="220" spans="1:11" x14ac:dyDescent="0.25">
      <c r="A220" s="2">
        <v>1</v>
      </c>
      <c r="B220" s="2">
        <v>136</v>
      </c>
      <c r="C220" s="2">
        <v>1</v>
      </c>
      <c r="D220" s="2">
        <v>0</v>
      </c>
      <c r="E220" s="3">
        <v>0</v>
      </c>
      <c r="F220" s="2">
        <v>1</v>
      </c>
      <c r="G220" s="4">
        <v>250.2</v>
      </c>
      <c r="H220" s="2">
        <v>121</v>
      </c>
      <c r="I220" s="4">
        <v>66</v>
      </c>
      <c r="J220" s="3">
        <v>13.36</v>
      </c>
      <c r="K220" s="4">
        <v>13</v>
      </c>
    </row>
    <row r="221" spans="1:11" x14ac:dyDescent="0.25">
      <c r="A221" s="2">
        <v>0</v>
      </c>
      <c r="B221" s="2">
        <v>106</v>
      </c>
      <c r="C221" s="2">
        <v>1</v>
      </c>
      <c r="D221" s="2">
        <v>0</v>
      </c>
      <c r="E221" s="3">
        <v>0.4</v>
      </c>
      <c r="F221" s="2">
        <v>0</v>
      </c>
      <c r="G221" s="4">
        <v>223</v>
      </c>
      <c r="H221" s="2">
        <v>121</v>
      </c>
      <c r="I221" s="4">
        <v>52</v>
      </c>
      <c r="J221" s="3">
        <v>5.51</v>
      </c>
      <c r="K221" s="4">
        <v>7.1</v>
      </c>
    </row>
    <row r="222" spans="1:11" x14ac:dyDescent="0.25">
      <c r="A222" s="2">
        <v>0</v>
      </c>
      <c r="B222" s="2">
        <v>81</v>
      </c>
      <c r="C222" s="2">
        <v>1</v>
      </c>
      <c r="D222" s="2">
        <v>0</v>
      </c>
      <c r="E222" s="3">
        <v>0</v>
      </c>
      <c r="F222" s="2">
        <v>3</v>
      </c>
      <c r="G222" s="4">
        <v>183.6</v>
      </c>
      <c r="H222" s="2">
        <v>116</v>
      </c>
      <c r="I222" s="4">
        <v>45</v>
      </c>
      <c r="J222" s="3">
        <v>7.63</v>
      </c>
      <c r="K222" s="4">
        <v>12.2</v>
      </c>
    </row>
    <row r="223" spans="1:11" x14ac:dyDescent="0.25">
      <c r="A223" s="2">
        <v>0</v>
      </c>
      <c r="B223" s="2">
        <v>127</v>
      </c>
      <c r="C223" s="2">
        <v>1</v>
      </c>
      <c r="D223" s="2">
        <v>1</v>
      </c>
      <c r="E223" s="3">
        <v>2.75</v>
      </c>
      <c r="F223" s="2">
        <v>1</v>
      </c>
      <c r="G223" s="4">
        <v>166</v>
      </c>
      <c r="H223" s="2">
        <v>114</v>
      </c>
      <c r="I223" s="4">
        <v>71.5</v>
      </c>
      <c r="J223" s="3">
        <v>8.73</v>
      </c>
      <c r="K223" s="4">
        <v>10.199999999999999</v>
      </c>
    </row>
    <row r="224" spans="1:11" x14ac:dyDescent="0.25">
      <c r="A224" s="2">
        <v>0</v>
      </c>
      <c r="B224" s="2">
        <v>65</v>
      </c>
      <c r="C224" s="2">
        <v>1</v>
      </c>
      <c r="D224" s="2">
        <v>0</v>
      </c>
      <c r="E224" s="3">
        <v>0</v>
      </c>
      <c r="F224" s="2">
        <v>1</v>
      </c>
      <c r="G224" s="4">
        <v>136.1</v>
      </c>
      <c r="H224" s="2">
        <v>112</v>
      </c>
      <c r="I224" s="4">
        <v>47</v>
      </c>
      <c r="J224" s="3">
        <v>13.65</v>
      </c>
      <c r="K224" s="4">
        <v>4.4000000000000004</v>
      </c>
    </row>
    <row r="225" spans="1:11" x14ac:dyDescent="0.25">
      <c r="A225" s="2">
        <v>0</v>
      </c>
      <c r="B225" s="2">
        <v>35</v>
      </c>
      <c r="C225" s="2">
        <v>1</v>
      </c>
      <c r="D225" s="2">
        <v>0</v>
      </c>
      <c r="E225" s="3">
        <v>0.32</v>
      </c>
      <c r="F225" s="2">
        <v>2</v>
      </c>
      <c r="G225" s="4">
        <v>149.30000000000001</v>
      </c>
      <c r="H225" s="2">
        <v>113</v>
      </c>
      <c r="I225" s="4">
        <v>49.2</v>
      </c>
      <c r="J225" s="3">
        <v>12.11</v>
      </c>
      <c r="K225" s="4">
        <v>8.9</v>
      </c>
    </row>
    <row r="226" spans="1:11" x14ac:dyDescent="0.25">
      <c r="A226" s="2">
        <v>0</v>
      </c>
      <c r="B226" s="2">
        <v>88</v>
      </c>
      <c r="C226" s="2">
        <v>1</v>
      </c>
      <c r="D226" s="2">
        <v>0</v>
      </c>
      <c r="E226" s="3">
        <v>0</v>
      </c>
      <c r="F226" s="2">
        <v>2</v>
      </c>
      <c r="G226" s="4">
        <v>65.400000000000006</v>
      </c>
      <c r="H226" s="2">
        <v>97</v>
      </c>
      <c r="I226" s="4">
        <v>26</v>
      </c>
      <c r="J226" s="3">
        <v>8.41</v>
      </c>
      <c r="K226" s="4">
        <v>13.8</v>
      </c>
    </row>
    <row r="227" spans="1:11" x14ac:dyDescent="0.25">
      <c r="A227" s="2">
        <v>0</v>
      </c>
      <c r="B227" s="2">
        <v>65</v>
      </c>
      <c r="C227" s="2">
        <v>1</v>
      </c>
      <c r="D227" s="2">
        <v>0</v>
      </c>
      <c r="E227" s="3">
        <v>0</v>
      </c>
      <c r="F227" s="2">
        <v>1</v>
      </c>
      <c r="G227" s="4">
        <v>213.4</v>
      </c>
      <c r="H227" s="2">
        <v>111</v>
      </c>
      <c r="I227" s="4">
        <v>57</v>
      </c>
      <c r="J227" s="3">
        <v>11.73</v>
      </c>
      <c r="K227" s="4">
        <v>2.7</v>
      </c>
    </row>
    <row r="228" spans="1:11" x14ac:dyDescent="0.25">
      <c r="A228" s="2">
        <v>0</v>
      </c>
      <c r="B228" s="2">
        <v>123</v>
      </c>
      <c r="C228" s="2">
        <v>1</v>
      </c>
      <c r="D228" s="2">
        <v>0</v>
      </c>
      <c r="E228" s="3">
        <v>0</v>
      </c>
      <c r="F228" s="2">
        <v>3</v>
      </c>
      <c r="G228" s="4">
        <v>206.9</v>
      </c>
      <c r="H228" s="2">
        <v>85</v>
      </c>
      <c r="I228" s="4">
        <v>56</v>
      </c>
      <c r="J228" s="3">
        <v>12.24</v>
      </c>
      <c r="K228" s="4">
        <v>7.7</v>
      </c>
    </row>
    <row r="229" spans="1:11" x14ac:dyDescent="0.25">
      <c r="A229" s="2">
        <v>0</v>
      </c>
      <c r="B229" s="2">
        <v>126</v>
      </c>
      <c r="C229" s="2">
        <v>1</v>
      </c>
      <c r="D229" s="2">
        <v>1</v>
      </c>
      <c r="E229" s="3">
        <v>2.59</v>
      </c>
      <c r="F229" s="2">
        <v>2</v>
      </c>
      <c r="G229" s="4">
        <v>186.2</v>
      </c>
      <c r="H229" s="2">
        <v>78</v>
      </c>
      <c r="I229" s="4">
        <v>73.900000000000006</v>
      </c>
      <c r="J229" s="3">
        <v>9.48</v>
      </c>
      <c r="K229" s="4">
        <v>9.6</v>
      </c>
    </row>
    <row r="230" spans="1:11" x14ac:dyDescent="0.25">
      <c r="A230" s="2">
        <v>0</v>
      </c>
      <c r="B230" s="2">
        <v>104</v>
      </c>
      <c r="C230" s="2">
        <v>1</v>
      </c>
      <c r="D230" s="2">
        <v>1</v>
      </c>
      <c r="E230" s="3">
        <v>3.59</v>
      </c>
      <c r="F230" s="2">
        <v>4</v>
      </c>
      <c r="G230" s="4">
        <v>280.2</v>
      </c>
      <c r="H230" s="2">
        <v>136</v>
      </c>
      <c r="I230" s="4">
        <v>102.9</v>
      </c>
      <c r="J230" s="3">
        <v>11.03</v>
      </c>
      <c r="K230" s="4">
        <v>13.3</v>
      </c>
    </row>
    <row r="231" spans="1:11" x14ac:dyDescent="0.25">
      <c r="A231" s="2">
        <v>0</v>
      </c>
      <c r="B231" s="2">
        <v>45</v>
      </c>
      <c r="C231" s="2">
        <v>1</v>
      </c>
      <c r="D231" s="2">
        <v>1</v>
      </c>
      <c r="E231" s="3">
        <v>3.21</v>
      </c>
      <c r="F231" s="2">
        <v>0</v>
      </c>
      <c r="G231" s="4">
        <v>196.6</v>
      </c>
      <c r="H231" s="2">
        <v>84</v>
      </c>
      <c r="I231" s="4">
        <v>93.1</v>
      </c>
      <c r="J231" s="3">
        <v>15.66</v>
      </c>
      <c r="K231" s="4">
        <v>11.9</v>
      </c>
    </row>
    <row r="232" spans="1:11" x14ac:dyDescent="0.25">
      <c r="A232" s="2">
        <v>1</v>
      </c>
      <c r="B232" s="2">
        <v>93</v>
      </c>
      <c r="C232" s="2">
        <v>0</v>
      </c>
      <c r="D232" s="2">
        <v>0</v>
      </c>
      <c r="E232" s="3">
        <v>0</v>
      </c>
      <c r="F232" s="2">
        <v>0</v>
      </c>
      <c r="G232" s="4">
        <v>312</v>
      </c>
      <c r="H232" s="2">
        <v>109</v>
      </c>
      <c r="I232" s="4">
        <v>65</v>
      </c>
      <c r="J232" s="3">
        <v>6.47</v>
      </c>
      <c r="K232" s="4">
        <v>10.5</v>
      </c>
    </row>
    <row r="233" spans="1:11" x14ac:dyDescent="0.25">
      <c r="A233" s="2">
        <v>0</v>
      </c>
      <c r="B233" s="2">
        <v>63</v>
      </c>
      <c r="C233" s="2">
        <v>0</v>
      </c>
      <c r="D233" s="2">
        <v>1</v>
      </c>
      <c r="E233" s="3">
        <v>2.97</v>
      </c>
      <c r="F233" s="2">
        <v>1</v>
      </c>
      <c r="G233" s="4">
        <v>199</v>
      </c>
      <c r="H233" s="2">
        <v>110</v>
      </c>
      <c r="I233" s="4">
        <v>88.699999999999989</v>
      </c>
      <c r="J233" s="3">
        <v>14.57</v>
      </c>
      <c r="K233" s="4">
        <v>11</v>
      </c>
    </row>
    <row r="234" spans="1:11" x14ac:dyDescent="0.25">
      <c r="A234" s="2">
        <v>0</v>
      </c>
      <c r="B234" s="2">
        <v>100</v>
      </c>
      <c r="C234" s="2">
        <v>1</v>
      </c>
      <c r="D234" s="2">
        <v>0</v>
      </c>
      <c r="E234" s="3">
        <v>0.25</v>
      </c>
      <c r="F234" s="2">
        <v>3</v>
      </c>
      <c r="G234" s="4">
        <v>203.1</v>
      </c>
      <c r="H234" s="2">
        <v>96</v>
      </c>
      <c r="I234" s="4">
        <v>55.5</v>
      </c>
      <c r="J234" s="3">
        <v>10.85</v>
      </c>
      <c r="K234" s="4">
        <v>13.5</v>
      </c>
    </row>
    <row r="235" spans="1:11" x14ac:dyDescent="0.25">
      <c r="A235" s="2">
        <v>0</v>
      </c>
      <c r="B235" s="2">
        <v>53</v>
      </c>
      <c r="C235" s="2">
        <v>1</v>
      </c>
      <c r="D235" s="2">
        <v>0</v>
      </c>
      <c r="E235" s="3">
        <v>0</v>
      </c>
      <c r="F235" s="2">
        <v>0</v>
      </c>
      <c r="G235" s="4">
        <v>168.8</v>
      </c>
      <c r="H235" s="2">
        <v>97</v>
      </c>
      <c r="I235" s="4">
        <v>48</v>
      </c>
      <c r="J235" s="3">
        <v>11.02</v>
      </c>
      <c r="K235" s="4">
        <v>10.9</v>
      </c>
    </row>
    <row r="236" spans="1:11" x14ac:dyDescent="0.25">
      <c r="A236" s="2">
        <v>0</v>
      </c>
      <c r="B236" s="2">
        <v>92</v>
      </c>
      <c r="C236" s="2">
        <v>0</v>
      </c>
      <c r="D236" s="2">
        <v>0</v>
      </c>
      <c r="E236" s="3">
        <v>0</v>
      </c>
      <c r="F236" s="2">
        <v>1</v>
      </c>
      <c r="G236" s="4">
        <v>173.1</v>
      </c>
      <c r="H236" s="2">
        <v>140</v>
      </c>
      <c r="I236" s="4">
        <v>50</v>
      </c>
      <c r="J236" s="3">
        <v>12.02</v>
      </c>
      <c r="K236" s="4">
        <v>9</v>
      </c>
    </row>
    <row r="237" spans="1:11" x14ac:dyDescent="0.25">
      <c r="A237" s="2">
        <v>1</v>
      </c>
      <c r="B237" s="2">
        <v>139</v>
      </c>
      <c r="C237" s="2">
        <v>1</v>
      </c>
      <c r="D237" s="2">
        <v>0</v>
      </c>
      <c r="E237" s="3">
        <v>0</v>
      </c>
      <c r="F237" s="2">
        <v>5</v>
      </c>
      <c r="G237" s="4">
        <v>134.4</v>
      </c>
      <c r="H237" s="2">
        <v>106</v>
      </c>
      <c r="I237" s="4">
        <v>41</v>
      </c>
      <c r="J237" s="3">
        <v>10.57</v>
      </c>
      <c r="K237" s="4">
        <v>10.199999999999999</v>
      </c>
    </row>
    <row r="238" spans="1:11" x14ac:dyDescent="0.25">
      <c r="A238" s="2">
        <v>0</v>
      </c>
      <c r="B238" s="2">
        <v>110</v>
      </c>
      <c r="C238" s="2">
        <v>1</v>
      </c>
      <c r="D238" s="2">
        <v>1</v>
      </c>
      <c r="E238" s="3">
        <v>2.4300000000000002</v>
      </c>
      <c r="F238" s="2">
        <v>2</v>
      </c>
      <c r="G238" s="4">
        <v>202.6</v>
      </c>
      <c r="H238" s="2">
        <v>103</v>
      </c>
      <c r="I238" s="4">
        <v>69.3</v>
      </c>
      <c r="J238" s="3">
        <v>5.94</v>
      </c>
      <c r="K238" s="4">
        <v>9</v>
      </c>
    </row>
    <row r="239" spans="1:11" x14ac:dyDescent="0.25">
      <c r="A239" s="2">
        <v>0</v>
      </c>
      <c r="B239" s="2">
        <v>110</v>
      </c>
      <c r="C239" s="2">
        <v>1</v>
      </c>
      <c r="D239" s="2">
        <v>0</v>
      </c>
      <c r="E239" s="3">
        <v>0.31</v>
      </c>
      <c r="F239" s="2">
        <v>3</v>
      </c>
      <c r="G239" s="4">
        <v>74.5</v>
      </c>
      <c r="H239" s="2">
        <v>117</v>
      </c>
      <c r="I239" s="4">
        <v>33.1</v>
      </c>
      <c r="J239" s="3">
        <v>10.039999999999999</v>
      </c>
      <c r="K239" s="4">
        <v>9.8000000000000007</v>
      </c>
    </row>
    <row r="240" spans="1:11" x14ac:dyDescent="0.25">
      <c r="A240" s="2">
        <v>0</v>
      </c>
      <c r="B240" s="2">
        <v>215</v>
      </c>
      <c r="C240" s="2">
        <v>1</v>
      </c>
      <c r="D240" s="2">
        <v>0</v>
      </c>
      <c r="E240" s="3">
        <v>0.31</v>
      </c>
      <c r="F240" s="2">
        <v>0</v>
      </c>
      <c r="G240" s="4">
        <v>83.6</v>
      </c>
      <c r="H240" s="2">
        <v>148</v>
      </c>
      <c r="I240" s="4">
        <v>28.1</v>
      </c>
      <c r="J240" s="3">
        <v>6.05</v>
      </c>
      <c r="K240" s="4">
        <v>10.7</v>
      </c>
    </row>
    <row r="241" spans="1:11" x14ac:dyDescent="0.25">
      <c r="A241" s="2">
        <v>0</v>
      </c>
      <c r="B241" s="2">
        <v>73</v>
      </c>
      <c r="C241" s="2">
        <v>1</v>
      </c>
      <c r="D241" s="2">
        <v>0</v>
      </c>
      <c r="E241" s="3">
        <v>0</v>
      </c>
      <c r="F241" s="2">
        <v>1</v>
      </c>
      <c r="G241" s="4">
        <v>192.2</v>
      </c>
      <c r="H241" s="2">
        <v>86</v>
      </c>
      <c r="I241" s="4">
        <v>47</v>
      </c>
      <c r="J241" s="3">
        <v>8.43</v>
      </c>
      <c r="K241" s="4">
        <v>9.4</v>
      </c>
    </row>
    <row r="242" spans="1:11" x14ac:dyDescent="0.25">
      <c r="A242" s="2">
        <v>0</v>
      </c>
      <c r="B242" s="2">
        <v>138</v>
      </c>
      <c r="C242" s="2">
        <v>1</v>
      </c>
      <c r="D242" s="2">
        <v>0</v>
      </c>
      <c r="E242" s="3">
        <v>0</v>
      </c>
      <c r="F242" s="2">
        <v>0</v>
      </c>
      <c r="G242" s="4">
        <v>220.2</v>
      </c>
      <c r="H242" s="2">
        <v>89</v>
      </c>
      <c r="I242" s="4">
        <v>45</v>
      </c>
      <c r="J242" s="3">
        <v>4.42</v>
      </c>
      <c r="K242" s="4">
        <v>12.9</v>
      </c>
    </row>
    <row r="243" spans="1:11" x14ac:dyDescent="0.25">
      <c r="A243" s="2">
        <v>1</v>
      </c>
      <c r="B243" s="2">
        <v>137</v>
      </c>
      <c r="C243" s="2">
        <v>0</v>
      </c>
      <c r="D243" s="2">
        <v>0</v>
      </c>
      <c r="E243" s="3">
        <v>0</v>
      </c>
      <c r="F243" s="2">
        <v>2</v>
      </c>
      <c r="G243" s="4">
        <v>135.1</v>
      </c>
      <c r="H243" s="2">
        <v>95</v>
      </c>
      <c r="I243" s="4">
        <v>35</v>
      </c>
      <c r="J243" s="3">
        <v>6.71</v>
      </c>
      <c r="K243" s="4">
        <v>12.3</v>
      </c>
    </row>
    <row r="244" spans="1:11" x14ac:dyDescent="0.25">
      <c r="A244" s="2">
        <v>0</v>
      </c>
      <c r="B244" s="2">
        <v>36</v>
      </c>
      <c r="C244" s="2">
        <v>1</v>
      </c>
      <c r="D244" s="2">
        <v>0</v>
      </c>
      <c r="E244" s="3">
        <v>0.25</v>
      </c>
      <c r="F244" s="2">
        <v>1</v>
      </c>
      <c r="G244" s="4">
        <v>253.4</v>
      </c>
      <c r="H244" s="2">
        <v>77</v>
      </c>
      <c r="I244" s="4">
        <v>61.5</v>
      </c>
      <c r="J244" s="3">
        <v>9.1199999999999992</v>
      </c>
      <c r="K244" s="4">
        <v>8.4</v>
      </c>
    </row>
    <row r="245" spans="1:11" x14ac:dyDescent="0.25">
      <c r="A245" s="2">
        <v>0</v>
      </c>
      <c r="B245" s="2">
        <v>85</v>
      </c>
      <c r="C245" s="2">
        <v>1</v>
      </c>
      <c r="D245" s="2">
        <v>0</v>
      </c>
      <c r="E245" s="3">
        <v>0</v>
      </c>
      <c r="F245" s="2">
        <v>3</v>
      </c>
      <c r="G245" s="4">
        <v>225</v>
      </c>
      <c r="H245" s="2">
        <v>81</v>
      </c>
      <c r="I245" s="4">
        <v>54</v>
      </c>
      <c r="J245" s="3">
        <v>8.85</v>
      </c>
      <c r="K245" s="4">
        <v>7.1</v>
      </c>
    </row>
    <row r="246" spans="1:11" x14ac:dyDescent="0.25">
      <c r="A246" s="2">
        <v>1</v>
      </c>
      <c r="B246" s="2">
        <v>108</v>
      </c>
      <c r="C246" s="2">
        <v>1</v>
      </c>
      <c r="D246" s="2">
        <v>0</v>
      </c>
      <c r="E246" s="3">
        <v>0</v>
      </c>
      <c r="F246" s="2">
        <v>0</v>
      </c>
      <c r="G246" s="4">
        <v>198.5</v>
      </c>
      <c r="H246" s="2">
        <v>99</v>
      </c>
      <c r="I246" s="4">
        <v>57</v>
      </c>
      <c r="J246" s="3">
        <v>13.39</v>
      </c>
      <c r="K246" s="4">
        <v>9.4</v>
      </c>
    </row>
    <row r="247" spans="1:11" x14ac:dyDescent="0.25">
      <c r="A247" s="2">
        <v>0</v>
      </c>
      <c r="B247" s="2">
        <v>22</v>
      </c>
      <c r="C247" s="2">
        <v>1</v>
      </c>
      <c r="D247" s="2">
        <v>0</v>
      </c>
      <c r="E247" s="3">
        <v>0</v>
      </c>
      <c r="F247" s="2">
        <v>0</v>
      </c>
      <c r="G247" s="4">
        <v>110.3</v>
      </c>
      <c r="H247" s="2">
        <v>107</v>
      </c>
      <c r="I247" s="4">
        <v>33</v>
      </c>
      <c r="J247" s="3">
        <v>8.33</v>
      </c>
      <c r="K247" s="4">
        <v>9.5</v>
      </c>
    </row>
    <row r="248" spans="1:11" x14ac:dyDescent="0.25">
      <c r="A248" s="2">
        <v>0</v>
      </c>
      <c r="B248" s="2">
        <v>107</v>
      </c>
      <c r="C248" s="2">
        <v>1</v>
      </c>
      <c r="D248" s="2">
        <v>1</v>
      </c>
      <c r="E248" s="3">
        <v>3</v>
      </c>
      <c r="F248" s="2">
        <v>0</v>
      </c>
      <c r="G248" s="4">
        <v>60</v>
      </c>
      <c r="H248" s="2">
        <v>102</v>
      </c>
      <c r="I248" s="4">
        <v>49</v>
      </c>
      <c r="J248" s="3">
        <v>5.1100000000000003</v>
      </c>
      <c r="K248" s="4">
        <v>11.1</v>
      </c>
    </row>
    <row r="249" spans="1:11" x14ac:dyDescent="0.25">
      <c r="A249" s="2">
        <v>0</v>
      </c>
      <c r="B249" s="2">
        <v>51</v>
      </c>
      <c r="C249" s="2">
        <v>1</v>
      </c>
      <c r="D249" s="2">
        <v>0</v>
      </c>
      <c r="E249" s="3">
        <v>0</v>
      </c>
      <c r="F249" s="2">
        <v>0</v>
      </c>
      <c r="G249" s="4">
        <v>214.8</v>
      </c>
      <c r="H249" s="2">
        <v>94</v>
      </c>
      <c r="I249" s="4">
        <v>50</v>
      </c>
      <c r="J249" s="3">
        <v>7.49</v>
      </c>
      <c r="K249" s="4">
        <v>10.199999999999999</v>
      </c>
    </row>
    <row r="250" spans="1:11" x14ac:dyDescent="0.25">
      <c r="A250" s="2">
        <v>0</v>
      </c>
      <c r="B250" s="2">
        <v>94</v>
      </c>
      <c r="C250" s="2">
        <v>1</v>
      </c>
      <c r="D250" s="2">
        <v>0</v>
      </c>
      <c r="E250" s="3">
        <v>0</v>
      </c>
      <c r="F250" s="2">
        <v>4</v>
      </c>
      <c r="G250" s="4">
        <v>181.8</v>
      </c>
      <c r="H250" s="2">
        <v>85</v>
      </c>
      <c r="I250" s="4">
        <v>49</v>
      </c>
      <c r="J250" s="3">
        <v>10.119999999999999</v>
      </c>
      <c r="K250" s="4">
        <v>9.1999999999999993</v>
      </c>
    </row>
    <row r="251" spans="1:11" x14ac:dyDescent="0.25">
      <c r="A251" s="2">
        <v>0</v>
      </c>
      <c r="B251" s="2">
        <v>119</v>
      </c>
      <c r="C251" s="2">
        <v>1</v>
      </c>
      <c r="D251" s="2">
        <v>1</v>
      </c>
      <c r="E251" s="3">
        <v>3.19</v>
      </c>
      <c r="F251" s="2">
        <v>2</v>
      </c>
      <c r="G251" s="4">
        <v>154</v>
      </c>
      <c r="H251" s="2">
        <v>114</v>
      </c>
      <c r="I251" s="4">
        <v>81.900000000000006</v>
      </c>
      <c r="J251" s="3">
        <v>13.9</v>
      </c>
      <c r="K251" s="4">
        <v>11.8</v>
      </c>
    </row>
    <row r="252" spans="1:11" x14ac:dyDescent="0.25">
      <c r="A252" s="2">
        <v>1</v>
      </c>
      <c r="B252" s="2">
        <v>33</v>
      </c>
      <c r="C252" s="2">
        <v>1</v>
      </c>
      <c r="D252" s="2">
        <v>1</v>
      </c>
      <c r="E252" s="3">
        <v>3.75</v>
      </c>
      <c r="F252" s="2">
        <v>4</v>
      </c>
      <c r="G252" s="4">
        <v>157.4</v>
      </c>
      <c r="H252" s="2">
        <v>99</v>
      </c>
      <c r="I252" s="4">
        <v>74.5</v>
      </c>
      <c r="J252" s="3">
        <v>5.9</v>
      </c>
      <c r="K252" s="4">
        <v>13.9</v>
      </c>
    </row>
    <row r="253" spans="1:11" x14ac:dyDescent="0.25">
      <c r="A253" s="2">
        <v>0</v>
      </c>
      <c r="B253" s="2">
        <v>106</v>
      </c>
      <c r="C253" s="2">
        <v>1</v>
      </c>
      <c r="D253" s="2">
        <v>0</v>
      </c>
      <c r="E253" s="3">
        <v>0</v>
      </c>
      <c r="F253" s="2">
        <v>4</v>
      </c>
      <c r="G253" s="4">
        <v>207.9</v>
      </c>
      <c r="H253" s="2">
        <v>91</v>
      </c>
      <c r="I253" s="4">
        <v>50</v>
      </c>
      <c r="J253" s="3">
        <v>8.6</v>
      </c>
      <c r="K253" s="4">
        <v>14.4</v>
      </c>
    </row>
    <row r="254" spans="1:11" x14ac:dyDescent="0.25">
      <c r="A254" s="2">
        <v>0</v>
      </c>
      <c r="B254" s="2">
        <v>82</v>
      </c>
      <c r="C254" s="2">
        <v>1</v>
      </c>
      <c r="D254" s="2">
        <v>0</v>
      </c>
      <c r="E254" s="3">
        <v>0</v>
      </c>
      <c r="F254" s="2">
        <v>3</v>
      </c>
      <c r="G254" s="4">
        <v>207</v>
      </c>
      <c r="H254" s="2">
        <v>90</v>
      </c>
      <c r="I254" s="4">
        <v>55</v>
      </c>
      <c r="J254" s="3">
        <v>11.65</v>
      </c>
      <c r="K254" s="4">
        <v>9.1</v>
      </c>
    </row>
    <row r="255" spans="1:11" x14ac:dyDescent="0.25">
      <c r="A255" s="2">
        <v>0</v>
      </c>
      <c r="B255" s="2">
        <v>86</v>
      </c>
      <c r="C255" s="2">
        <v>1</v>
      </c>
      <c r="D255" s="2">
        <v>1</v>
      </c>
      <c r="E255" s="3">
        <v>2.57</v>
      </c>
      <c r="F255" s="2">
        <v>0</v>
      </c>
      <c r="G255" s="4">
        <v>119</v>
      </c>
      <c r="H255" s="2">
        <v>101</v>
      </c>
      <c r="I255" s="4">
        <v>65.7</v>
      </c>
      <c r="J255" s="3">
        <v>11.5</v>
      </c>
      <c r="K255" s="4">
        <v>9.5</v>
      </c>
    </row>
    <row r="256" spans="1:11" x14ac:dyDescent="0.25">
      <c r="A256" s="2">
        <v>0</v>
      </c>
      <c r="B256" s="2">
        <v>97</v>
      </c>
      <c r="C256" s="2">
        <v>0</v>
      </c>
      <c r="D256" s="2">
        <v>0</v>
      </c>
      <c r="E256" s="3">
        <v>0.28000000000000003</v>
      </c>
      <c r="F256" s="2">
        <v>0</v>
      </c>
      <c r="G256" s="4">
        <v>143.69999999999999</v>
      </c>
      <c r="H256" s="2">
        <v>117</v>
      </c>
      <c r="I256" s="4">
        <v>50.8</v>
      </c>
      <c r="J256" s="3">
        <v>13.65</v>
      </c>
      <c r="K256" s="4">
        <v>10.9</v>
      </c>
    </row>
    <row r="257" spans="1:11" x14ac:dyDescent="0.25">
      <c r="A257" s="2">
        <v>0</v>
      </c>
      <c r="B257" s="2">
        <v>106</v>
      </c>
      <c r="C257" s="2">
        <v>1</v>
      </c>
      <c r="D257" s="2">
        <v>1</v>
      </c>
      <c r="E257" s="3">
        <v>3.81</v>
      </c>
      <c r="F257" s="2">
        <v>4</v>
      </c>
      <c r="G257" s="4">
        <v>165.9</v>
      </c>
      <c r="H257" s="2">
        <v>126</v>
      </c>
      <c r="I257" s="4">
        <v>85.1</v>
      </c>
      <c r="J257" s="3">
        <v>10.83</v>
      </c>
      <c r="K257" s="4">
        <v>14.1</v>
      </c>
    </row>
    <row r="258" spans="1:11" x14ac:dyDescent="0.25">
      <c r="A258" s="2">
        <v>0</v>
      </c>
      <c r="B258" s="2">
        <v>108</v>
      </c>
      <c r="C258" s="2">
        <v>1</v>
      </c>
      <c r="D258" s="2">
        <v>0</v>
      </c>
      <c r="E258" s="3">
        <v>0</v>
      </c>
      <c r="F258" s="2">
        <v>1</v>
      </c>
      <c r="G258" s="4">
        <v>138.6</v>
      </c>
      <c r="H258" s="2">
        <v>122</v>
      </c>
      <c r="I258" s="4">
        <v>39</v>
      </c>
      <c r="J258" s="3">
        <v>8.6199999999999992</v>
      </c>
      <c r="K258" s="4">
        <v>9.8000000000000007</v>
      </c>
    </row>
    <row r="259" spans="1:11" x14ac:dyDescent="0.25">
      <c r="A259" s="2">
        <v>0</v>
      </c>
      <c r="B259" s="2">
        <v>114</v>
      </c>
      <c r="C259" s="2">
        <v>1</v>
      </c>
      <c r="D259" s="2">
        <v>0</v>
      </c>
      <c r="E259" s="3">
        <v>0.28999999999999998</v>
      </c>
      <c r="F259" s="2">
        <v>1</v>
      </c>
      <c r="G259" s="4">
        <v>84.7</v>
      </c>
      <c r="H259" s="2">
        <v>118</v>
      </c>
      <c r="I259" s="4">
        <v>38.900000000000006</v>
      </c>
      <c r="J259" s="3">
        <v>12.5</v>
      </c>
      <c r="K259" s="4">
        <v>14.5</v>
      </c>
    </row>
    <row r="260" spans="1:11" x14ac:dyDescent="0.25">
      <c r="A260" s="2">
        <v>1</v>
      </c>
      <c r="B260" s="2">
        <v>92</v>
      </c>
      <c r="C260" s="2">
        <v>0</v>
      </c>
      <c r="D260" s="2">
        <v>0</v>
      </c>
      <c r="E260" s="3">
        <v>0</v>
      </c>
      <c r="F260" s="2">
        <v>1</v>
      </c>
      <c r="G260" s="4">
        <v>62.6</v>
      </c>
      <c r="H260" s="2">
        <v>111</v>
      </c>
      <c r="I260" s="4">
        <v>26</v>
      </c>
      <c r="J260" s="3">
        <v>9.0299999999999994</v>
      </c>
      <c r="K260" s="4">
        <v>10.4</v>
      </c>
    </row>
    <row r="261" spans="1:11" x14ac:dyDescent="0.25">
      <c r="A261" s="2">
        <v>0</v>
      </c>
      <c r="B261" s="2">
        <v>59</v>
      </c>
      <c r="C261" s="2">
        <v>1</v>
      </c>
      <c r="D261" s="2">
        <v>0</v>
      </c>
      <c r="E261" s="3">
        <v>0</v>
      </c>
      <c r="F261" s="2">
        <v>1</v>
      </c>
      <c r="G261" s="4">
        <v>155.19999999999999</v>
      </c>
      <c r="H261" s="2">
        <v>79</v>
      </c>
      <c r="I261" s="4">
        <v>47</v>
      </c>
      <c r="J261" s="3">
        <v>11.77</v>
      </c>
      <c r="K261" s="4">
        <v>8.6999999999999993</v>
      </c>
    </row>
    <row r="262" spans="1:11" x14ac:dyDescent="0.25">
      <c r="A262" s="2">
        <v>0</v>
      </c>
      <c r="B262" s="2">
        <v>24</v>
      </c>
      <c r="C262" s="2">
        <v>1</v>
      </c>
      <c r="D262" s="2">
        <v>1</v>
      </c>
      <c r="E262" s="3">
        <v>1.81</v>
      </c>
      <c r="F262" s="2">
        <v>1</v>
      </c>
      <c r="G262" s="4">
        <v>164.9</v>
      </c>
      <c r="H262" s="2">
        <v>110</v>
      </c>
      <c r="I262" s="4">
        <v>64.099999999999994</v>
      </c>
      <c r="J262" s="3">
        <v>10.47</v>
      </c>
      <c r="K262" s="4">
        <v>6.7</v>
      </c>
    </row>
    <row r="263" spans="1:11" x14ac:dyDescent="0.25">
      <c r="A263" s="2">
        <v>0</v>
      </c>
      <c r="B263" s="2">
        <v>151</v>
      </c>
      <c r="C263" s="2">
        <v>1</v>
      </c>
      <c r="D263" s="2">
        <v>0</v>
      </c>
      <c r="E263" s="3">
        <v>0</v>
      </c>
      <c r="F263" s="2">
        <v>1</v>
      </c>
      <c r="G263" s="4">
        <v>134.5</v>
      </c>
      <c r="H263" s="2">
        <v>88</v>
      </c>
      <c r="I263" s="4">
        <v>36</v>
      </c>
      <c r="J263" s="3">
        <v>7.16</v>
      </c>
      <c r="K263" s="4">
        <v>15.4</v>
      </c>
    </row>
    <row r="264" spans="1:11" x14ac:dyDescent="0.25">
      <c r="A264" s="2">
        <v>0</v>
      </c>
      <c r="B264" s="2">
        <v>117</v>
      </c>
      <c r="C264" s="2">
        <v>1</v>
      </c>
      <c r="D264" s="2">
        <v>0</v>
      </c>
      <c r="E264" s="3">
        <v>0</v>
      </c>
      <c r="F264" s="2">
        <v>1</v>
      </c>
      <c r="G264" s="4">
        <v>143.30000000000001</v>
      </c>
      <c r="H264" s="2">
        <v>103</v>
      </c>
      <c r="I264" s="4">
        <v>43</v>
      </c>
      <c r="J264" s="3">
        <v>10.57</v>
      </c>
      <c r="K264" s="4">
        <v>11.5</v>
      </c>
    </row>
    <row r="265" spans="1:11" x14ac:dyDescent="0.25">
      <c r="A265" s="2">
        <v>0</v>
      </c>
      <c r="B265" s="2">
        <v>78</v>
      </c>
      <c r="C265" s="2">
        <v>1</v>
      </c>
      <c r="D265" s="2">
        <v>0</v>
      </c>
      <c r="E265" s="3">
        <v>0.51</v>
      </c>
      <c r="F265" s="2">
        <v>1</v>
      </c>
      <c r="G265" s="4">
        <v>168.3</v>
      </c>
      <c r="H265" s="2">
        <v>110</v>
      </c>
      <c r="I265" s="4">
        <v>53.099999999999994</v>
      </c>
      <c r="J265" s="3">
        <v>11.06</v>
      </c>
      <c r="K265" s="4">
        <v>12.5</v>
      </c>
    </row>
    <row r="266" spans="1:11" x14ac:dyDescent="0.25">
      <c r="A266" s="2">
        <v>0</v>
      </c>
      <c r="B266" s="2">
        <v>155</v>
      </c>
      <c r="C266" s="2">
        <v>1</v>
      </c>
      <c r="D266" s="2">
        <v>0</v>
      </c>
      <c r="E266" s="3">
        <v>0</v>
      </c>
      <c r="F266" s="2">
        <v>2</v>
      </c>
      <c r="G266" s="4">
        <v>262.39999999999998</v>
      </c>
      <c r="H266" s="2">
        <v>55</v>
      </c>
      <c r="I266" s="4">
        <v>62</v>
      </c>
      <c r="J266" s="3">
        <v>9.73</v>
      </c>
      <c r="K266" s="4">
        <v>8.3000000000000007</v>
      </c>
    </row>
    <row r="267" spans="1:11" x14ac:dyDescent="0.25">
      <c r="A267" s="2">
        <v>0</v>
      </c>
      <c r="B267" s="2">
        <v>114</v>
      </c>
      <c r="C267" s="2">
        <v>1</v>
      </c>
      <c r="D267" s="2">
        <v>1</v>
      </c>
      <c r="E267" s="3">
        <v>3.08</v>
      </c>
      <c r="F267" s="2">
        <v>1</v>
      </c>
      <c r="G267" s="4">
        <v>206.2</v>
      </c>
      <c r="H267" s="2">
        <v>79</v>
      </c>
      <c r="I267" s="4">
        <v>88.800000000000011</v>
      </c>
      <c r="J267" s="3">
        <v>13</v>
      </c>
      <c r="K267" s="4">
        <v>11.4</v>
      </c>
    </row>
    <row r="268" spans="1:11" x14ac:dyDescent="0.25">
      <c r="A268" s="2">
        <v>0</v>
      </c>
      <c r="B268" s="2">
        <v>114</v>
      </c>
      <c r="C268" s="2">
        <v>1</v>
      </c>
      <c r="D268" s="2">
        <v>1</v>
      </c>
      <c r="E268" s="3">
        <v>2.27</v>
      </c>
      <c r="F268" s="2">
        <v>4</v>
      </c>
      <c r="G268" s="4">
        <v>225.8</v>
      </c>
      <c r="H268" s="2">
        <v>94</v>
      </c>
      <c r="I268" s="4">
        <v>77.699999999999989</v>
      </c>
      <c r="J268" s="3">
        <v>9.65</v>
      </c>
      <c r="K268" s="4">
        <v>8.4</v>
      </c>
    </row>
    <row r="269" spans="1:11" x14ac:dyDescent="0.25">
      <c r="A269" s="2">
        <v>0</v>
      </c>
      <c r="B269" s="2">
        <v>119</v>
      </c>
      <c r="C269" s="2">
        <v>1</v>
      </c>
      <c r="D269" s="2">
        <v>0</v>
      </c>
      <c r="E269" s="3">
        <v>0</v>
      </c>
      <c r="F269" s="2">
        <v>3</v>
      </c>
      <c r="G269" s="4">
        <v>138.30000000000001</v>
      </c>
      <c r="H269" s="2">
        <v>89</v>
      </c>
      <c r="I269" s="4">
        <v>38</v>
      </c>
      <c r="J269" s="3">
        <v>8.5299999999999994</v>
      </c>
      <c r="K269" s="4">
        <v>13.5</v>
      </c>
    </row>
    <row r="270" spans="1:11" x14ac:dyDescent="0.25">
      <c r="A270" s="2">
        <v>0</v>
      </c>
      <c r="B270" s="2">
        <v>64</v>
      </c>
      <c r="C270" s="2">
        <v>1</v>
      </c>
      <c r="D270" s="2">
        <v>1</v>
      </c>
      <c r="E270" s="3">
        <v>1.22</v>
      </c>
      <c r="F270" s="2">
        <v>0</v>
      </c>
      <c r="G270" s="4">
        <v>94.4</v>
      </c>
      <c r="H270" s="2">
        <v>104</v>
      </c>
      <c r="I270" s="4">
        <v>40.200000000000003</v>
      </c>
      <c r="J270" s="3">
        <v>6.81</v>
      </c>
      <c r="K270" s="4">
        <v>4.5</v>
      </c>
    </row>
    <row r="271" spans="1:11" x14ac:dyDescent="0.25">
      <c r="A271" s="2">
        <v>0</v>
      </c>
      <c r="B271" s="2">
        <v>118</v>
      </c>
      <c r="C271" s="2">
        <v>0</v>
      </c>
      <c r="D271" s="2">
        <v>0</v>
      </c>
      <c r="E271" s="3">
        <v>0</v>
      </c>
      <c r="F271" s="2">
        <v>2</v>
      </c>
      <c r="G271" s="4">
        <v>160</v>
      </c>
      <c r="H271" s="2">
        <v>123</v>
      </c>
      <c r="I271" s="4">
        <v>43</v>
      </c>
      <c r="J271" s="3">
        <v>8.77</v>
      </c>
      <c r="K271" s="4">
        <v>9.9</v>
      </c>
    </row>
    <row r="272" spans="1:11" x14ac:dyDescent="0.25">
      <c r="A272" s="2">
        <v>0</v>
      </c>
      <c r="B272" s="2">
        <v>101</v>
      </c>
      <c r="C272" s="2">
        <v>1</v>
      </c>
      <c r="D272" s="2">
        <v>0</v>
      </c>
      <c r="E272" s="3">
        <v>0</v>
      </c>
      <c r="F272" s="2">
        <v>0</v>
      </c>
      <c r="G272" s="4">
        <v>206.6</v>
      </c>
      <c r="H272" s="2">
        <v>105</v>
      </c>
      <c r="I272" s="4">
        <v>55</v>
      </c>
      <c r="J272" s="3">
        <v>11.25</v>
      </c>
      <c r="K272" s="4">
        <v>14.6</v>
      </c>
    </row>
    <row r="273" spans="1:11" x14ac:dyDescent="0.25">
      <c r="A273" s="2">
        <v>0</v>
      </c>
      <c r="B273" s="2">
        <v>117</v>
      </c>
      <c r="C273" s="2">
        <v>1</v>
      </c>
      <c r="D273" s="2">
        <v>0</v>
      </c>
      <c r="E273" s="3">
        <v>0</v>
      </c>
      <c r="F273" s="2">
        <v>1</v>
      </c>
      <c r="G273" s="4">
        <v>134.69999999999999</v>
      </c>
      <c r="H273" s="2">
        <v>121</v>
      </c>
      <c r="I273" s="4">
        <v>39</v>
      </c>
      <c r="J273" s="3">
        <v>9</v>
      </c>
      <c r="K273" s="4">
        <v>7.7</v>
      </c>
    </row>
    <row r="274" spans="1:11" x14ac:dyDescent="0.25">
      <c r="A274" s="2">
        <v>0</v>
      </c>
      <c r="B274" s="2">
        <v>49</v>
      </c>
      <c r="C274" s="2">
        <v>1</v>
      </c>
      <c r="D274" s="2">
        <v>1</v>
      </c>
      <c r="E274" s="3">
        <v>2.16</v>
      </c>
      <c r="F274" s="2">
        <v>3</v>
      </c>
      <c r="G274" s="4">
        <v>214.4</v>
      </c>
      <c r="H274" s="2">
        <v>78</v>
      </c>
      <c r="I274" s="4">
        <v>78.599999999999994</v>
      </c>
      <c r="J274" s="3">
        <v>11.76</v>
      </c>
      <c r="K274" s="4">
        <v>8</v>
      </c>
    </row>
    <row r="275" spans="1:11" x14ac:dyDescent="0.25">
      <c r="A275" s="2">
        <v>0</v>
      </c>
      <c r="B275" s="2">
        <v>139</v>
      </c>
      <c r="C275" s="2">
        <v>1</v>
      </c>
      <c r="D275" s="2">
        <v>0</v>
      </c>
      <c r="E275" s="3">
        <v>0</v>
      </c>
      <c r="F275" s="2">
        <v>3</v>
      </c>
      <c r="G275" s="4">
        <v>192.8</v>
      </c>
      <c r="H275" s="2">
        <v>104</v>
      </c>
      <c r="I275" s="4">
        <v>53</v>
      </c>
      <c r="J275" s="3">
        <v>11.72</v>
      </c>
      <c r="K275" s="4">
        <v>13</v>
      </c>
    </row>
    <row r="276" spans="1:11" x14ac:dyDescent="0.25">
      <c r="A276" s="2">
        <v>0</v>
      </c>
      <c r="B276" s="2">
        <v>92</v>
      </c>
      <c r="C276" s="2">
        <v>1</v>
      </c>
      <c r="D276" s="2">
        <v>1</v>
      </c>
      <c r="E276" s="3">
        <v>2.7</v>
      </c>
      <c r="F276" s="2">
        <v>1</v>
      </c>
      <c r="G276" s="4">
        <v>151.1</v>
      </c>
      <c r="H276" s="2">
        <v>90</v>
      </c>
      <c r="I276" s="4">
        <v>70</v>
      </c>
      <c r="J276" s="3">
        <v>9.74</v>
      </c>
      <c r="K276" s="4">
        <v>10</v>
      </c>
    </row>
    <row r="277" spans="1:11" x14ac:dyDescent="0.25">
      <c r="A277" s="2">
        <v>0</v>
      </c>
      <c r="B277" s="2">
        <v>83</v>
      </c>
      <c r="C277" s="2">
        <v>1</v>
      </c>
      <c r="D277" s="2">
        <v>0</v>
      </c>
      <c r="E277" s="3">
        <v>0</v>
      </c>
      <c r="F277" s="2">
        <v>3</v>
      </c>
      <c r="G277" s="4">
        <v>221.4</v>
      </c>
      <c r="H277" s="2">
        <v>103</v>
      </c>
      <c r="I277" s="4">
        <v>58</v>
      </c>
      <c r="J277" s="3">
        <v>11.59</v>
      </c>
      <c r="K277" s="4">
        <v>9.8000000000000007</v>
      </c>
    </row>
    <row r="278" spans="1:11" x14ac:dyDescent="0.25">
      <c r="A278" s="2">
        <v>0</v>
      </c>
      <c r="B278" s="2">
        <v>148</v>
      </c>
      <c r="C278" s="2">
        <v>0</v>
      </c>
      <c r="D278" s="2">
        <v>0</v>
      </c>
      <c r="E278" s="3">
        <v>0</v>
      </c>
      <c r="F278" s="2">
        <v>0</v>
      </c>
      <c r="G278" s="4">
        <v>218.9</v>
      </c>
      <c r="H278" s="2">
        <v>88</v>
      </c>
      <c r="I278" s="4">
        <v>55</v>
      </c>
      <c r="J278" s="3">
        <v>10.4</v>
      </c>
      <c r="K278" s="4">
        <v>11.1</v>
      </c>
    </row>
    <row r="279" spans="1:11" x14ac:dyDescent="0.25">
      <c r="A279" s="2">
        <v>1</v>
      </c>
      <c r="B279" s="2">
        <v>144</v>
      </c>
      <c r="C279" s="2">
        <v>1</v>
      </c>
      <c r="D279" s="2">
        <v>1</v>
      </c>
      <c r="E279" s="3">
        <v>1.76</v>
      </c>
      <c r="F279" s="2">
        <v>2</v>
      </c>
      <c r="G279" s="4">
        <v>189.8</v>
      </c>
      <c r="H279" s="2">
        <v>96</v>
      </c>
      <c r="I279" s="4">
        <v>60.599999999999994</v>
      </c>
      <c r="J279" s="3">
        <v>6.17</v>
      </c>
      <c r="K279" s="4">
        <v>6.5</v>
      </c>
    </row>
    <row r="280" spans="1:11" x14ac:dyDescent="0.25">
      <c r="A280" s="2">
        <v>0</v>
      </c>
      <c r="B280" s="2">
        <v>131</v>
      </c>
      <c r="C280" s="2">
        <v>1</v>
      </c>
      <c r="D280" s="2">
        <v>1</v>
      </c>
      <c r="E280" s="3">
        <v>2.94</v>
      </c>
      <c r="F280" s="2">
        <v>2</v>
      </c>
      <c r="G280" s="4">
        <v>192.7</v>
      </c>
      <c r="H280" s="2">
        <v>85</v>
      </c>
      <c r="I280" s="4">
        <v>81.400000000000006</v>
      </c>
      <c r="J280" s="3">
        <v>11.3</v>
      </c>
      <c r="K280" s="4">
        <v>10.9</v>
      </c>
    </row>
    <row r="281" spans="1:11" x14ac:dyDescent="0.25">
      <c r="A281" s="2">
        <v>0</v>
      </c>
      <c r="B281" s="2">
        <v>146</v>
      </c>
      <c r="C281" s="2">
        <v>0</v>
      </c>
      <c r="D281" s="2">
        <v>0</v>
      </c>
      <c r="E281" s="3">
        <v>0</v>
      </c>
      <c r="F281" s="2">
        <v>3</v>
      </c>
      <c r="G281" s="4">
        <v>204.4</v>
      </c>
      <c r="H281" s="2">
        <v>135</v>
      </c>
      <c r="I281" s="4">
        <v>54</v>
      </c>
      <c r="J281" s="3">
        <v>10.96</v>
      </c>
      <c r="K281" s="4">
        <v>10.5</v>
      </c>
    </row>
    <row r="282" spans="1:11" x14ac:dyDescent="0.25">
      <c r="A282" s="2">
        <v>0</v>
      </c>
      <c r="B282" s="2">
        <v>143</v>
      </c>
      <c r="C282" s="2">
        <v>1</v>
      </c>
      <c r="D282" s="2">
        <v>0</v>
      </c>
      <c r="E282" s="3">
        <v>0.42</v>
      </c>
      <c r="F282" s="2">
        <v>2</v>
      </c>
      <c r="G282" s="4">
        <v>172.3</v>
      </c>
      <c r="H282" s="2">
        <v>97</v>
      </c>
      <c r="I282" s="4">
        <v>49.2</v>
      </c>
      <c r="J282" s="3">
        <v>8.6999999999999993</v>
      </c>
      <c r="K282" s="4">
        <v>13</v>
      </c>
    </row>
    <row r="283" spans="1:11" x14ac:dyDescent="0.25">
      <c r="A283" s="2">
        <v>0</v>
      </c>
      <c r="B283" s="2">
        <v>81</v>
      </c>
      <c r="C283" s="2">
        <v>1</v>
      </c>
      <c r="D283" s="2">
        <v>0</v>
      </c>
      <c r="E283" s="3">
        <v>0.13</v>
      </c>
      <c r="F283" s="2">
        <v>2</v>
      </c>
      <c r="G283" s="4">
        <v>198.4</v>
      </c>
      <c r="H283" s="2">
        <v>93</v>
      </c>
      <c r="I283" s="4">
        <v>53.3</v>
      </c>
      <c r="J283" s="3">
        <v>10.55</v>
      </c>
      <c r="K283" s="4">
        <v>10.4</v>
      </c>
    </row>
    <row r="284" spans="1:11" x14ac:dyDescent="0.25">
      <c r="A284" s="2">
        <v>0</v>
      </c>
      <c r="B284" s="2">
        <v>48</v>
      </c>
      <c r="C284" s="2">
        <v>1</v>
      </c>
      <c r="D284" s="2">
        <v>1</v>
      </c>
      <c r="E284" s="3">
        <v>3.29</v>
      </c>
      <c r="F284" s="2">
        <v>1</v>
      </c>
      <c r="G284" s="4">
        <v>211.7</v>
      </c>
      <c r="H284" s="2">
        <v>115</v>
      </c>
      <c r="I284" s="4">
        <v>82.9</v>
      </c>
      <c r="J284" s="3">
        <v>8</v>
      </c>
      <c r="K284" s="4">
        <v>12.2</v>
      </c>
    </row>
    <row r="285" spans="1:11" x14ac:dyDescent="0.25">
      <c r="A285" s="2">
        <v>0</v>
      </c>
      <c r="B285" s="2">
        <v>86</v>
      </c>
      <c r="C285" s="2">
        <v>1</v>
      </c>
      <c r="D285" s="2">
        <v>1</v>
      </c>
      <c r="E285" s="3">
        <v>2.4300000000000002</v>
      </c>
      <c r="F285" s="2">
        <v>1</v>
      </c>
      <c r="G285" s="4">
        <v>221.6</v>
      </c>
      <c r="H285" s="2">
        <v>74</v>
      </c>
      <c r="I285" s="4">
        <v>87.300000000000011</v>
      </c>
      <c r="J285" s="3">
        <v>14.42</v>
      </c>
      <c r="K285" s="4">
        <v>9</v>
      </c>
    </row>
    <row r="286" spans="1:11" x14ac:dyDescent="0.25">
      <c r="A286" s="2">
        <v>0</v>
      </c>
      <c r="B286" s="2">
        <v>71</v>
      </c>
      <c r="C286" s="2">
        <v>1</v>
      </c>
      <c r="D286" s="2">
        <v>0</v>
      </c>
      <c r="E286" s="3">
        <v>0</v>
      </c>
      <c r="F286" s="2">
        <v>3</v>
      </c>
      <c r="G286" s="4">
        <v>197.9</v>
      </c>
      <c r="H286" s="2">
        <v>108</v>
      </c>
      <c r="I286" s="4">
        <v>50</v>
      </c>
      <c r="J286" s="3">
        <v>9.08</v>
      </c>
      <c r="K286" s="4">
        <v>6.7</v>
      </c>
    </row>
    <row r="287" spans="1:11" x14ac:dyDescent="0.25">
      <c r="A287" s="2">
        <v>0</v>
      </c>
      <c r="B287" s="2">
        <v>145</v>
      </c>
      <c r="C287" s="2">
        <v>1</v>
      </c>
      <c r="D287" s="2">
        <v>1</v>
      </c>
      <c r="E287" s="3">
        <v>4.21</v>
      </c>
      <c r="F287" s="2">
        <v>2</v>
      </c>
      <c r="G287" s="4">
        <v>147.5</v>
      </c>
      <c r="H287" s="2">
        <v>90</v>
      </c>
      <c r="I287" s="4">
        <v>83.1</v>
      </c>
      <c r="J287" s="3">
        <v>8.7899999999999991</v>
      </c>
      <c r="K287" s="4">
        <v>15.6</v>
      </c>
    </row>
    <row r="288" spans="1:11" x14ac:dyDescent="0.25">
      <c r="A288" s="2">
        <v>0</v>
      </c>
      <c r="B288" s="2">
        <v>137</v>
      </c>
      <c r="C288" s="2">
        <v>1</v>
      </c>
      <c r="D288" s="2">
        <v>0</v>
      </c>
      <c r="E288" s="3">
        <v>0</v>
      </c>
      <c r="F288" s="2">
        <v>2</v>
      </c>
      <c r="G288" s="4">
        <v>206.4</v>
      </c>
      <c r="H288" s="2">
        <v>122</v>
      </c>
      <c r="I288" s="4">
        <v>46</v>
      </c>
      <c r="J288" s="3">
        <v>6.4</v>
      </c>
      <c r="K288" s="4">
        <v>8.8000000000000007</v>
      </c>
    </row>
    <row r="289" spans="1:11" x14ac:dyDescent="0.25">
      <c r="A289" s="2">
        <v>0</v>
      </c>
      <c r="B289" s="2">
        <v>137</v>
      </c>
      <c r="C289" s="2">
        <v>1</v>
      </c>
      <c r="D289" s="2">
        <v>0</v>
      </c>
      <c r="E289" s="3">
        <v>0.27</v>
      </c>
      <c r="F289" s="2">
        <v>2</v>
      </c>
      <c r="G289" s="4">
        <v>205.9</v>
      </c>
      <c r="H289" s="2">
        <v>88</v>
      </c>
      <c r="I289" s="4">
        <v>55.7</v>
      </c>
      <c r="J289" s="3">
        <v>10.47</v>
      </c>
      <c r="K289" s="4">
        <v>14.5</v>
      </c>
    </row>
    <row r="290" spans="1:11" x14ac:dyDescent="0.25">
      <c r="A290" s="2">
        <v>0</v>
      </c>
      <c r="B290" s="2">
        <v>167</v>
      </c>
      <c r="C290" s="2">
        <v>1</v>
      </c>
      <c r="D290" s="2">
        <v>0</v>
      </c>
      <c r="E290" s="3">
        <v>0</v>
      </c>
      <c r="F290" s="2">
        <v>0</v>
      </c>
      <c r="G290" s="4">
        <v>207.6</v>
      </c>
      <c r="H290" s="2">
        <v>88</v>
      </c>
      <c r="I290" s="4">
        <v>47</v>
      </c>
      <c r="J290" s="3">
        <v>6.62</v>
      </c>
      <c r="K290" s="4">
        <v>14.1</v>
      </c>
    </row>
    <row r="291" spans="1:11" x14ac:dyDescent="0.25">
      <c r="A291" s="2">
        <v>1</v>
      </c>
      <c r="B291" s="2">
        <v>89</v>
      </c>
      <c r="C291" s="2">
        <v>1</v>
      </c>
      <c r="D291" s="2">
        <v>0</v>
      </c>
      <c r="E291" s="3">
        <v>0</v>
      </c>
      <c r="F291" s="2">
        <v>1</v>
      </c>
      <c r="G291" s="4">
        <v>303.89999999999998</v>
      </c>
      <c r="H291" s="2">
        <v>95</v>
      </c>
      <c r="I291" s="4">
        <v>74</v>
      </c>
      <c r="J291" s="3">
        <v>13.05</v>
      </c>
      <c r="K291" s="4">
        <v>5.3</v>
      </c>
    </row>
    <row r="292" spans="1:11" x14ac:dyDescent="0.25">
      <c r="A292" s="2">
        <v>0</v>
      </c>
      <c r="B292" s="2">
        <v>199</v>
      </c>
      <c r="C292" s="2">
        <v>1</v>
      </c>
      <c r="D292" s="2">
        <v>1</v>
      </c>
      <c r="E292" s="3">
        <v>2.16</v>
      </c>
      <c r="F292" s="2">
        <v>0</v>
      </c>
      <c r="G292" s="4">
        <v>230.6</v>
      </c>
      <c r="H292" s="2">
        <v>121</v>
      </c>
      <c r="I292" s="4">
        <v>79.599999999999994</v>
      </c>
      <c r="J292" s="3">
        <v>10.97</v>
      </c>
      <c r="K292" s="4">
        <v>8</v>
      </c>
    </row>
    <row r="293" spans="1:11" x14ac:dyDescent="0.25">
      <c r="A293" s="2">
        <v>0</v>
      </c>
      <c r="B293" s="2">
        <v>132</v>
      </c>
      <c r="C293" s="2">
        <v>1</v>
      </c>
      <c r="D293" s="2">
        <v>0</v>
      </c>
      <c r="E293" s="3">
        <v>0</v>
      </c>
      <c r="F293" s="2">
        <v>0</v>
      </c>
      <c r="G293" s="4">
        <v>99.5</v>
      </c>
      <c r="H293" s="2">
        <v>110</v>
      </c>
      <c r="I293" s="4">
        <v>28</v>
      </c>
      <c r="J293" s="3">
        <v>6.46</v>
      </c>
      <c r="K293" s="4">
        <v>9.6999999999999993</v>
      </c>
    </row>
    <row r="294" spans="1:11" x14ac:dyDescent="0.25">
      <c r="A294" s="2">
        <v>0</v>
      </c>
      <c r="B294" s="2">
        <v>94</v>
      </c>
      <c r="C294" s="2">
        <v>1</v>
      </c>
      <c r="D294" s="2">
        <v>0</v>
      </c>
      <c r="E294" s="3">
        <v>0</v>
      </c>
      <c r="F294" s="2">
        <v>1</v>
      </c>
      <c r="G294" s="4">
        <v>177.1</v>
      </c>
      <c r="H294" s="2">
        <v>112</v>
      </c>
      <c r="I294" s="4">
        <v>47</v>
      </c>
      <c r="J294" s="3">
        <v>9.6999999999999993</v>
      </c>
      <c r="K294" s="4">
        <v>5.9</v>
      </c>
    </row>
    <row r="295" spans="1:11" x14ac:dyDescent="0.25">
      <c r="A295" s="2">
        <v>1</v>
      </c>
      <c r="B295" s="2">
        <v>96</v>
      </c>
      <c r="C295" s="2">
        <v>1</v>
      </c>
      <c r="D295" s="2">
        <v>1</v>
      </c>
      <c r="E295" s="3">
        <v>2.78</v>
      </c>
      <c r="F295" s="2">
        <v>5</v>
      </c>
      <c r="G295" s="4">
        <v>172.7</v>
      </c>
      <c r="H295" s="2">
        <v>93</v>
      </c>
      <c r="I295" s="4">
        <v>67.8</v>
      </c>
      <c r="J295" s="3">
        <v>6.01</v>
      </c>
      <c r="K295" s="4">
        <v>10.3</v>
      </c>
    </row>
    <row r="296" spans="1:11" x14ac:dyDescent="0.25">
      <c r="A296" s="2">
        <v>0</v>
      </c>
      <c r="B296" s="2">
        <v>96</v>
      </c>
      <c r="C296" s="2">
        <v>1</v>
      </c>
      <c r="D296" s="2">
        <v>1</v>
      </c>
      <c r="E296" s="3">
        <v>2.65</v>
      </c>
      <c r="F296" s="2">
        <v>1</v>
      </c>
      <c r="G296" s="4">
        <v>172.7</v>
      </c>
      <c r="H296" s="2">
        <v>86</v>
      </c>
      <c r="I296" s="4">
        <v>67.5</v>
      </c>
      <c r="J296" s="3">
        <v>6.67</v>
      </c>
      <c r="K296" s="4">
        <v>9.8000000000000007</v>
      </c>
    </row>
    <row r="297" spans="1:11" x14ac:dyDescent="0.25">
      <c r="A297" s="2">
        <v>0</v>
      </c>
      <c r="B297" s="2">
        <v>166</v>
      </c>
      <c r="C297" s="2">
        <v>1</v>
      </c>
      <c r="D297" s="2">
        <v>0</v>
      </c>
      <c r="E297" s="3">
        <v>0.28999999999999998</v>
      </c>
      <c r="F297" s="2">
        <v>1</v>
      </c>
      <c r="G297" s="4">
        <v>204.2</v>
      </c>
      <c r="H297" s="2">
        <v>115</v>
      </c>
      <c r="I297" s="4">
        <v>52.900000000000006</v>
      </c>
      <c r="J297" s="3">
        <v>9</v>
      </c>
      <c r="K297" s="4">
        <v>9.5</v>
      </c>
    </row>
    <row r="298" spans="1:11" x14ac:dyDescent="0.25">
      <c r="A298" s="2">
        <v>0</v>
      </c>
      <c r="B298" s="2">
        <v>74</v>
      </c>
      <c r="C298" s="2">
        <v>1</v>
      </c>
      <c r="D298" s="2">
        <v>0</v>
      </c>
      <c r="E298" s="3">
        <v>0.2</v>
      </c>
      <c r="F298" s="2">
        <v>2</v>
      </c>
      <c r="G298" s="4">
        <v>85.7</v>
      </c>
      <c r="H298" s="2">
        <v>83</v>
      </c>
      <c r="I298" s="4">
        <v>38</v>
      </c>
      <c r="J298" s="3">
        <v>12.39</v>
      </c>
      <c r="K298" s="4">
        <v>10.1</v>
      </c>
    </row>
    <row r="299" spans="1:11" x14ac:dyDescent="0.25">
      <c r="A299" s="2">
        <v>0</v>
      </c>
      <c r="B299" s="2">
        <v>36</v>
      </c>
      <c r="C299" s="2">
        <v>1</v>
      </c>
      <c r="D299" s="2">
        <v>0</v>
      </c>
      <c r="E299" s="3">
        <v>0.34</v>
      </c>
      <c r="F299" s="2">
        <v>0</v>
      </c>
      <c r="G299" s="4">
        <v>157.6</v>
      </c>
      <c r="H299" s="2">
        <v>117</v>
      </c>
      <c r="I299" s="4">
        <v>46.400000000000006</v>
      </c>
      <c r="J299" s="3">
        <v>9.2200000000000006</v>
      </c>
      <c r="K299" s="4">
        <v>11.9</v>
      </c>
    </row>
    <row r="300" spans="1:11" x14ac:dyDescent="0.25">
      <c r="A300" s="2">
        <v>0</v>
      </c>
      <c r="B300" s="2">
        <v>113</v>
      </c>
      <c r="C300" s="2">
        <v>1</v>
      </c>
      <c r="D300" s="2">
        <v>0</v>
      </c>
      <c r="E300" s="3">
        <v>0</v>
      </c>
      <c r="F300" s="2">
        <v>4</v>
      </c>
      <c r="G300" s="4">
        <v>215.5</v>
      </c>
      <c r="H300" s="2">
        <v>129</v>
      </c>
      <c r="I300" s="4">
        <v>56</v>
      </c>
      <c r="J300" s="3">
        <v>10.94</v>
      </c>
      <c r="K300" s="4">
        <v>6.6</v>
      </c>
    </row>
    <row r="301" spans="1:11" x14ac:dyDescent="0.25">
      <c r="A301" s="2">
        <v>0</v>
      </c>
      <c r="B301" s="2">
        <v>94</v>
      </c>
      <c r="C301" s="2">
        <v>1</v>
      </c>
      <c r="D301" s="2">
        <v>0</v>
      </c>
      <c r="E301" s="3">
        <v>0</v>
      </c>
      <c r="F301" s="2">
        <v>1</v>
      </c>
      <c r="G301" s="4">
        <v>181.5</v>
      </c>
      <c r="H301" s="2">
        <v>98</v>
      </c>
      <c r="I301" s="4">
        <v>48</v>
      </c>
      <c r="J301" s="3">
        <v>10</v>
      </c>
      <c r="K301" s="4">
        <v>6.6</v>
      </c>
    </row>
    <row r="302" spans="1:11" x14ac:dyDescent="0.25">
      <c r="A302" s="2">
        <v>0</v>
      </c>
      <c r="B302" s="2">
        <v>67</v>
      </c>
      <c r="C302" s="2">
        <v>1</v>
      </c>
      <c r="D302" s="2">
        <v>0</v>
      </c>
      <c r="E302" s="3">
        <v>0</v>
      </c>
      <c r="F302" s="2">
        <v>2</v>
      </c>
      <c r="G302" s="4">
        <v>171.7</v>
      </c>
      <c r="H302" s="2">
        <v>80</v>
      </c>
      <c r="I302" s="4">
        <v>39</v>
      </c>
      <c r="J302" s="3">
        <v>5.52</v>
      </c>
      <c r="K302" s="4">
        <v>11.9</v>
      </c>
    </row>
    <row r="303" spans="1:11" x14ac:dyDescent="0.25">
      <c r="A303" s="2">
        <v>1</v>
      </c>
      <c r="B303" s="2">
        <v>127</v>
      </c>
      <c r="C303" s="2">
        <v>1</v>
      </c>
      <c r="D303" s="2">
        <v>0</v>
      </c>
      <c r="E303" s="3">
        <v>0.26</v>
      </c>
      <c r="F303" s="2">
        <v>1</v>
      </c>
      <c r="G303" s="4">
        <v>266.60000000000002</v>
      </c>
      <c r="H303" s="2">
        <v>106</v>
      </c>
      <c r="I303" s="4">
        <v>70.599999999999994</v>
      </c>
      <c r="J303" s="3">
        <v>13.24</v>
      </c>
      <c r="K303" s="4">
        <v>5.9</v>
      </c>
    </row>
    <row r="304" spans="1:11" x14ac:dyDescent="0.25">
      <c r="A304" s="2">
        <v>1</v>
      </c>
      <c r="B304" s="2">
        <v>121</v>
      </c>
      <c r="C304" s="2">
        <v>1</v>
      </c>
      <c r="D304" s="2">
        <v>0</v>
      </c>
      <c r="E304" s="3">
        <v>0</v>
      </c>
      <c r="F304" s="2">
        <v>0</v>
      </c>
      <c r="G304" s="4">
        <v>170.4</v>
      </c>
      <c r="H304" s="2">
        <v>108</v>
      </c>
      <c r="I304" s="4">
        <v>59</v>
      </c>
      <c r="J304" s="3">
        <v>17.53</v>
      </c>
      <c r="K304" s="4">
        <v>11.2</v>
      </c>
    </row>
    <row r="305" spans="1:11" x14ac:dyDescent="0.25">
      <c r="A305" s="2">
        <v>0</v>
      </c>
      <c r="B305" s="2">
        <v>158</v>
      </c>
      <c r="C305" s="2">
        <v>1</v>
      </c>
      <c r="D305" s="2">
        <v>0</v>
      </c>
      <c r="E305" s="3">
        <v>0</v>
      </c>
      <c r="F305" s="2">
        <v>1</v>
      </c>
      <c r="G305" s="4">
        <v>158</v>
      </c>
      <c r="H305" s="2">
        <v>106</v>
      </c>
      <c r="I305" s="4">
        <v>52</v>
      </c>
      <c r="J305" s="3">
        <v>14.63</v>
      </c>
      <c r="K305" s="4">
        <v>9.1</v>
      </c>
    </row>
    <row r="306" spans="1:11" x14ac:dyDescent="0.25">
      <c r="A306" s="2">
        <v>0</v>
      </c>
      <c r="B306" s="2">
        <v>136</v>
      </c>
      <c r="C306" s="2">
        <v>1</v>
      </c>
      <c r="D306" s="2">
        <v>0</v>
      </c>
      <c r="E306" s="3">
        <v>0.34</v>
      </c>
      <c r="F306" s="2">
        <v>1</v>
      </c>
      <c r="G306" s="4">
        <v>92</v>
      </c>
      <c r="H306" s="2">
        <v>117</v>
      </c>
      <c r="I306" s="4">
        <v>41.400000000000006</v>
      </c>
      <c r="J306" s="3">
        <v>12.68</v>
      </c>
      <c r="K306" s="4">
        <v>10.3</v>
      </c>
    </row>
    <row r="307" spans="1:11" x14ac:dyDescent="0.25">
      <c r="A307" s="2">
        <v>0</v>
      </c>
      <c r="B307" s="2">
        <v>196</v>
      </c>
      <c r="C307" s="2">
        <v>1</v>
      </c>
      <c r="D307" s="2">
        <v>0</v>
      </c>
      <c r="E307" s="3">
        <v>0</v>
      </c>
      <c r="F307" s="2">
        <v>2</v>
      </c>
      <c r="G307" s="4">
        <v>234</v>
      </c>
      <c r="H307" s="2">
        <v>109</v>
      </c>
      <c r="I307" s="4">
        <v>61</v>
      </c>
      <c r="J307" s="3">
        <v>12.48</v>
      </c>
      <c r="K307" s="4">
        <v>9.1</v>
      </c>
    </row>
    <row r="308" spans="1:11" x14ac:dyDescent="0.25">
      <c r="A308" s="2">
        <v>1</v>
      </c>
      <c r="B308" s="2">
        <v>113</v>
      </c>
      <c r="C308" s="2">
        <v>1</v>
      </c>
      <c r="D308" s="2">
        <v>0</v>
      </c>
      <c r="E308" s="3">
        <v>0</v>
      </c>
      <c r="F308" s="2">
        <v>1</v>
      </c>
      <c r="G308" s="4">
        <v>272.10000000000002</v>
      </c>
      <c r="H308" s="2">
        <v>111</v>
      </c>
      <c r="I308" s="4">
        <v>70</v>
      </c>
      <c r="J308" s="3">
        <v>13.43</v>
      </c>
      <c r="K308" s="4">
        <v>8.5</v>
      </c>
    </row>
    <row r="309" spans="1:11" x14ac:dyDescent="0.25">
      <c r="A309" s="2">
        <v>1</v>
      </c>
      <c r="B309" s="2">
        <v>122</v>
      </c>
      <c r="C309" s="2">
        <v>1</v>
      </c>
      <c r="D309" s="2">
        <v>0</v>
      </c>
      <c r="E309" s="3">
        <v>0</v>
      </c>
      <c r="F309" s="2">
        <v>4</v>
      </c>
      <c r="G309" s="4">
        <v>296.39999999999998</v>
      </c>
      <c r="H309" s="2">
        <v>99</v>
      </c>
      <c r="I309" s="4">
        <v>69</v>
      </c>
      <c r="J309" s="3">
        <v>10.74</v>
      </c>
      <c r="K309" s="4">
        <v>11.4</v>
      </c>
    </row>
    <row r="310" spans="1:11" x14ac:dyDescent="0.25">
      <c r="A310" s="2">
        <v>0</v>
      </c>
      <c r="B310" s="2">
        <v>112</v>
      </c>
      <c r="C310" s="2">
        <v>1</v>
      </c>
      <c r="D310" s="2">
        <v>0</v>
      </c>
      <c r="E310" s="3">
        <v>0.28999999999999998</v>
      </c>
      <c r="F310" s="2">
        <v>0</v>
      </c>
      <c r="G310" s="4">
        <v>194.4</v>
      </c>
      <c r="H310" s="2">
        <v>101</v>
      </c>
      <c r="I310" s="4">
        <v>52.900000000000006</v>
      </c>
      <c r="J310" s="3">
        <v>9.52</v>
      </c>
      <c r="K310" s="4">
        <v>11.4</v>
      </c>
    </row>
    <row r="311" spans="1:11" x14ac:dyDescent="0.25">
      <c r="A311" s="2">
        <v>0</v>
      </c>
      <c r="B311" s="2">
        <v>209</v>
      </c>
      <c r="C311" s="2">
        <v>1</v>
      </c>
      <c r="D311" s="2">
        <v>0</v>
      </c>
      <c r="E311" s="3">
        <v>0</v>
      </c>
      <c r="F311" s="2">
        <v>3</v>
      </c>
      <c r="G311" s="4">
        <v>227.2</v>
      </c>
      <c r="H311" s="2">
        <v>128</v>
      </c>
      <c r="I311" s="4">
        <v>61</v>
      </c>
      <c r="J311" s="3">
        <v>12.92</v>
      </c>
      <c r="K311" s="4">
        <v>8.9</v>
      </c>
    </row>
    <row r="312" spans="1:11" x14ac:dyDescent="0.25">
      <c r="A312" s="2">
        <v>1</v>
      </c>
      <c r="B312" s="2">
        <v>62</v>
      </c>
      <c r="C312" s="2">
        <v>1</v>
      </c>
      <c r="D312" s="2">
        <v>0</v>
      </c>
      <c r="E312" s="3">
        <v>0</v>
      </c>
      <c r="F312" s="2">
        <v>1</v>
      </c>
      <c r="G312" s="4">
        <v>248.7</v>
      </c>
      <c r="H312" s="2">
        <v>109</v>
      </c>
      <c r="I312" s="4">
        <v>61</v>
      </c>
      <c r="J312" s="3">
        <v>11</v>
      </c>
      <c r="K312" s="4">
        <v>13.2</v>
      </c>
    </row>
    <row r="313" spans="1:11" x14ac:dyDescent="0.25">
      <c r="A313" s="2">
        <v>0</v>
      </c>
      <c r="B313" s="2">
        <v>110</v>
      </c>
      <c r="C313" s="2">
        <v>1</v>
      </c>
      <c r="D313" s="2">
        <v>1</v>
      </c>
      <c r="E313" s="3">
        <v>2.62</v>
      </c>
      <c r="F313" s="2">
        <v>1</v>
      </c>
      <c r="G313" s="4">
        <v>236.3</v>
      </c>
      <c r="H313" s="2">
        <v>102</v>
      </c>
      <c r="I313" s="4">
        <v>83.199999999999989</v>
      </c>
      <c r="J313" s="3">
        <v>9.8000000000000007</v>
      </c>
      <c r="K313" s="4">
        <v>9.6999999999999993</v>
      </c>
    </row>
    <row r="314" spans="1:11" x14ac:dyDescent="0.25">
      <c r="A314" s="2">
        <v>0</v>
      </c>
      <c r="B314" s="2">
        <v>16</v>
      </c>
      <c r="C314" s="2">
        <v>1</v>
      </c>
      <c r="D314" s="2">
        <v>0</v>
      </c>
      <c r="E314" s="3">
        <v>0</v>
      </c>
      <c r="F314" s="2">
        <v>0</v>
      </c>
      <c r="G314" s="4">
        <v>205.6</v>
      </c>
      <c r="H314" s="2">
        <v>69</v>
      </c>
      <c r="I314" s="4">
        <v>50</v>
      </c>
      <c r="J314" s="3">
        <v>8.48</v>
      </c>
      <c r="K314" s="4">
        <v>10.9</v>
      </c>
    </row>
    <row r="315" spans="1:11" x14ac:dyDescent="0.25">
      <c r="A315" s="2">
        <v>0</v>
      </c>
      <c r="B315" s="2">
        <v>73</v>
      </c>
      <c r="C315" s="2">
        <v>1</v>
      </c>
      <c r="D315" s="2">
        <v>0</v>
      </c>
      <c r="E315" s="3">
        <v>0</v>
      </c>
      <c r="F315" s="2">
        <v>0</v>
      </c>
      <c r="G315" s="4">
        <v>94.1</v>
      </c>
      <c r="H315" s="2">
        <v>136</v>
      </c>
      <c r="I315" s="4">
        <v>40</v>
      </c>
      <c r="J315" s="3">
        <v>14.02</v>
      </c>
      <c r="K315" s="4">
        <v>9.8000000000000007</v>
      </c>
    </row>
    <row r="316" spans="1:11" x14ac:dyDescent="0.25">
      <c r="A316" s="2">
        <v>0</v>
      </c>
      <c r="B316" s="2">
        <v>128</v>
      </c>
      <c r="C316" s="2">
        <v>1</v>
      </c>
      <c r="D316" s="2">
        <v>0</v>
      </c>
      <c r="E316" s="3">
        <v>0</v>
      </c>
      <c r="F316" s="2">
        <v>0</v>
      </c>
      <c r="G316" s="4">
        <v>125.2</v>
      </c>
      <c r="H316" s="2">
        <v>99</v>
      </c>
      <c r="I316" s="4">
        <v>39</v>
      </c>
      <c r="J316" s="3">
        <v>10.27</v>
      </c>
      <c r="K316" s="4">
        <v>18.899999999999999</v>
      </c>
    </row>
    <row r="317" spans="1:11" x14ac:dyDescent="0.25">
      <c r="A317" s="2">
        <v>0</v>
      </c>
      <c r="B317" s="2">
        <v>39</v>
      </c>
      <c r="C317" s="2">
        <v>1</v>
      </c>
      <c r="D317" s="2">
        <v>0</v>
      </c>
      <c r="E317" s="3">
        <v>0.23</v>
      </c>
      <c r="F317" s="2">
        <v>1</v>
      </c>
      <c r="G317" s="4">
        <v>60.4</v>
      </c>
      <c r="H317" s="2">
        <v>158</v>
      </c>
      <c r="I317" s="4">
        <v>39.299999999999997</v>
      </c>
      <c r="J317" s="3">
        <v>15.31</v>
      </c>
      <c r="K317" s="4">
        <v>12.4</v>
      </c>
    </row>
    <row r="318" spans="1:11" x14ac:dyDescent="0.25">
      <c r="A318" s="2">
        <v>0</v>
      </c>
      <c r="B318" s="2">
        <v>103</v>
      </c>
      <c r="C318" s="2">
        <v>1</v>
      </c>
      <c r="D318" s="2">
        <v>1</v>
      </c>
      <c r="E318" s="3">
        <v>2.08</v>
      </c>
      <c r="F318" s="2">
        <v>2</v>
      </c>
      <c r="G318" s="4">
        <v>121</v>
      </c>
      <c r="H318" s="2">
        <v>105</v>
      </c>
      <c r="I318" s="4">
        <v>64.8</v>
      </c>
      <c r="J318" s="3">
        <v>13.52</v>
      </c>
      <c r="K318" s="4">
        <v>7.7</v>
      </c>
    </row>
    <row r="319" spans="1:11" x14ac:dyDescent="0.25">
      <c r="A319" s="2">
        <v>0</v>
      </c>
      <c r="B319" s="2">
        <v>119</v>
      </c>
      <c r="C319" s="2">
        <v>1</v>
      </c>
      <c r="D319" s="2">
        <v>1</v>
      </c>
      <c r="E319" s="3">
        <v>2.0499999999999998</v>
      </c>
      <c r="F319" s="2">
        <v>3</v>
      </c>
      <c r="G319" s="4">
        <v>117.8</v>
      </c>
      <c r="H319" s="2">
        <v>66</v>
      </c>
      <c r="I319" s="4">
        <v>62.5</v>
      </c>
      <c r="J319" s="3">
        <v>12.84</v>
      </c>
      <c r="K319" s="4">
        <v>7.6</v>
      </c>
    </row>
    <row r="320" spans="1:11" x14ac:dyDescent="0.25">
      <c r="A320" s="2">
        <v>0</v>
      </c>
      <c r="B320" s="2">
        <v>173</v>
      </c>
      <c r="C320" s="2">
        <v>1</v>
      </c>
      <c r="D320" s="2">
        <v>1</v>
      </c>
      <c r="E320" s="3">
        <v>1.35</v>
      </c>
      <c r="F320" s="2">
        <v>3</v>
      </c>
      <c r="G320" s="4">
        <v>232.4</v>
      </c>
      <c r="H320" s="2">
        <v>96</v>
      </c>
      <c r="I320" s="4">
        <v>71.5</v>
      </c>
      <c r="J320" s="3">
        <v>10.6</v>
      </c>
      <c r="K320" s="4">
        <v>5</v>
      </c>
    </row>
    <row r="321" spans="1:11" x14ac:dyDescent="0.25">
      <c r="A321" s="2">
        <v>1</v>
      </c>
      <c r="B321" s="2">
        <v>128</v>
      </c>
      <c r="C321" s="2">
        <v>0</v>
      </c>
      <c r="D321" s="2">
        <v>1</v>
      </c>
      <c r="E321" s="3">
        <v>2.54</v>
      </c>
      <c r="F321" s="2">
        <v>2</v>
      </c>
      <c r="G321" s="4">
        <v>223.5</v>
      </c>
      <c r="H321" s="2">
        <v>81</v>
      </c>
      <c r="I321" s="4">
        <v>80.400000000000006</v>
      </c>
      <c r="J321" s="3">
        <v>9.44</v>
      </c>
      <c r="K321" s="4">
        <v>9.4</v>
      </c>
    </row>
    <row r="322" spans="1:11" x14ac:dyDescent="0.25">
      <c r="A322" s="2">
        <v>0</v>
      </c>
      <c r="B322" s="2">
        <v>86</v>
      </c>
      <c r="C322" s="2">
        <v>1</v>
      </c>
      <c r="D322" s="2">
        <v>0</v>
      </c>
      <c r="E322" s="3">
        <v>0</v>
      </c>
      <c r="F322" s="2">
        <v>0</v>
      </c>
      <c r="G322" s="4">
        <v>176.3</v>
      </c>
      <c r="H322" s="2">
        <v>79</v>
      </c>
      <c r="I322" s="4">
        <v>52</v>
      </c>
      <c r="J322" s="3">
        <v>12.96</v>
      </c>
      <c r="K322" s="4">
        <v>6.2</v>
      </c>
    </row>
    <row r="323" spans="1:11" x14ac:dyDescent="0.25">
      <c r="A323" s="2">
        <v>0</v>
      </c>
      <c r="B323" s="2">
        <v>114</v>
      </c>
      <c r="C323" s="2">
        <v>1</v>
      </c>
      <c r="D323" s="2">
        <v>1</v>
      </c>
      <c r="E323" s="3">
        <v>3.48</v>
      </c>
      <c r="F323" s="2">
        <v>1</v>
      </c>
      <c r="G323" s="4">
        <v>125.2</v>
      </c>
      <c r="H323" s="2">
        <v>79</v>
      </c>
      <c r="I323" s="4">
        <v>71.8</v>
      </c>
      <c r="J323" s="3">
        <v>8.89</v>
      </c>
      <c r="K323" s="4">
        <v>12.9</v>
      </c>
    </row>
    <row r="324" spans="1:11" x14ac:dyDescent="0.25">
      <c r="A324" s="2">
        <v>0</v>
      </c>
      <c r="B324" s="2">
        <v>104</v>
      </c>
      <c r="C324" s="2">
        <v>1</v>
      </c>
      <c r="D324" s="2">
        <v>0</v>
      </c>
      <c r="E324" s="3">
        <v>0</v>
      </c>
      <c r="F324" s="2">
        <v>0</v>
      </c>
      <c r="G324" s="4">
        <v>138.69999999999999</v>
      </c>
      <c r="H324" s="2">
        <v>107</v>
      </c>
      <c r="I324" s="4">
        <v>46</v>
      </c>
      <c r="J324" s="3">
        <v>12.85</v>
      </c>
      <c r="K324" s="4">
        <v>10</v>
      </c>
    </row>
    <row r="325" spans="1:11" x14ac:dyDescent="0.25">
      <c r="A325" s="2">
        <v>0</v>
      </c>
      <c r="B325" s="2">
        <v>148</v>
      </c>
      <c r="C325" s="2">
        <v>1</v>
      </c>
      <c r="D325" s="2">
        <v>0</v>
      </c>
      <c r="E325" s="3">
        <v>0</v>
      </c>
      <c r="F325" s="2">
        <v>1</v>
      </c>
      <c r="G325" s="4">
        <v>86.3</v>
      </c>
      <c r="H325" s="2">
        <v>134</v>
      </c>
      <c r="I325" s="4">
        <v>36</v>
      </c>
      <c r="J325" s="3">
        <v>12.33</v>
      </c>
      <c r="K325" s="4">
        <v>11.3</v>
      </c>
    </row>
    <row r="326" spans="1:11" x14ac:dyDescent="0.25">
      <c r="A326" s="2">
        <v>0</v>
      </c>
      <c r="B326" s="2">
        <v>129</v>
      </c>
      <c r="C326" s="2">
        <v>1</v>
      </c>
      <c r="D326" s="2">
        <v>0</v>
      </c>
      <c r="E326" s="3">
        <v>0</v>
      </c>
      <c r="F326" s="2">
        <v>3</v>
      </c>
      <c r="G326" s="4">
        <v>207</v>
      </c>
      <c r="H326" s="2">
        <v>91</v>
      </c>
      <c r="I326" s="4">
        <v>49</v>
      </c>
      <c r="J326" s="3">
        <v>7.75</v>
      </c>
      <c r="K326" s="4">
        <v>13.4</v>
      </c>
    </row>
    <row r="327" spans="1:11" x14ac:dyDescent="0.25">
      <c r="A327" s="2">
        <v>0</v>
      </c>
      <c r="B327" s="2">
        <v>100</v>
      </c>
      <c r="C327" s="2">
        <v>1</v>
      </c>
      <c r="D327" s="2">
        <v>1</v>
      </c>
      <c r="E327" s="3">
        <v>1.92</v>
      </c>
      <c r="F327" s="2">
        <v>0</v>
      </c>
      <c r="G327" s="4">
        <v>58.8</v>
      </c>
      <c r="H327" s="2">
        <v>104</v>
      </c>
      <c r="I327" s="4">
        <v>48.2</v>
      </c>
      <c r="J327" s="3">
        <v>10.98</v>
      </c>
      <c r="K327" s="4">
        <v>7.1</v>
      </c>
    </row>
    <row r="328" spans="1:11" x14ac:dyDescent="0.25">
      <c r="A328" s="2">
        <v>0</v>
      </c>
      <c r="B328" s="2">
        <v>121</v>
      </c>
      <c r="C328" s="2">
        <v>1</v>
      </c>
      <c r="D328" s="2">
        <v>1</v>
      </c>
      <c r="E328" s="3">
        <v>3.08</v>
      </c>
      <c r="F328" s="2">
        <v>1</v>
      </c>
      <c r="G328" s="4">
        <v>68.7</v>
      </c>
      <c r="H328" s="2">
        <v>95</v>
      </c>
      <c r="I328" s="4">
        <v>60.8</v>
      </c>
      <c r="J328" s="3">
        <v>10.46</v>
      </c>
      <c r="K328" s="4">
        <v>11.4</v>
      </c>
    </row>
    <row r="329" spans="1:11" x14ac:dyDescent="0.25">
      <c r="A329" s="2">
        <v>0</v>
      </c>
      <c r="B329" s="2">
        <v>143</v>
      </c>
      <c r="C329" s="2">
        <v>1</v>
      </c>
      <c r="D329" s="2">
        <v>1</v>
      </c>
      <c r="E329" s="3">
        <v>2.57</v>
      </c>
      <c r="F329" s="2">
        <v>1</v>
      </c>
      <c r="G329" s="4">
        <v>239.2</v>
      </c>
      <c r="H329" s="2">
        <v>109</v>
      </c>
      <c r="I329" s="4">
        <v>86.699999999999989</v>
      </c>
      <c r="J329" s="3">
        <v>11.78</v>
      </c>
      <c r="K329" s="4">
        <v>9.5</v>
      </c>
    </row>
    <row r="330" spans="1:11" x14ac:dyDescent="0.25">
      <c r="A330" s="2">
        <v>0</v>
      </c>
      <c r="B330" s="2">
        <v>76</v>
      </c>
      <c r="C330" s="2">
        <v>1</v>
      </c>
      <c r="D330" s="2">
        <v>0</v>
      </c>
      <c r="E330" s="3">
        <v>0</v>
      </c>
      <c r="F330" s="2">
        <v>0</v>
      </c>
      <c r="G330" s="4">
        <v>198.3</v>
      </c>
      <c r="H330" s="2">
        <v>130</v>
      </c>
      <c r="I330" s="4">
        <v>53</v>
      </c>
      <c r="J330" s="3">
        <v>10.86</v>
      </c>
      <c r="K330" s="4">
        <v>12.5</v>
      </c>
    </row>
    <row r="331" spans="1:11" x14ac:dyDescent="0.25">
      <c r="A331" s="2">
        <v>0</v>
      </c>
      <c r="B331" s="2">
        <v>158</v>
      </c>
      <c r="C331" s="2">
        <v>1</v>
      </c>
      <c r="D331" s="2">
        <v>0</v>
      </c>
      <c r="E331" s="3">
        <v>0.14000000000000001</v>
      </c>
      <c r="F331" s="2">
        <v>0</v>
      </c>
      <c r="G331" s="4">
        <v>205.2</v>
      </c>
      <c r="H331" s="2">
        <v>97</v>
      </c>
      <c r="I331" s="4">
        <v>57.400000000000006</v>
      </c>
      <c r="J331" s="3">
        <v>12.03</v>
      </c>
      <c r="K331" s="4">
        <v>14.4</v>
      </c>
    </row>
    <row r="332" spans="1:11" x14ac:dyDescent="0.25">
      <c r="A332" s="2">
        <v>0</v>
      </c>
      <c r="B332" s="2">
        <v>116</v>
      </c>
      <c r="C332" s="2">
        <v>1</v>
      </c>
      <c r="D332" s="2">
        <v>0</v>
      </c>
      <c r="E332" s="3">
        <v>0.24</v>
      </c>
      <c r="F332" s="2">
        <v>3</v>
      </c>
      <c r="G332" s="4">
        <v>192.1</v>
      </c>
      <c r="H332" s="2">
        <v>98</v>
      </c>
      <c r="I332" s="4">
        <v>62.400000000000006</v>
      </c>
      <c r="J332" s="3">
        <v>15.65</v>
      </c>
      <c r="K332" s="4">
        <v>7.9</v>
      </c>
    </row>
    <row r="333" spans="1:11" x14ac:dyDescent="0.25">
      <c r="A333" s="2">
        <v>1</v>
      </c>
      <c r="B333" s="2">
        <v>54</v>
      </c>
      <c r="C333" s="2">
        <v>1</v>
      </c>
      <c r="D333" s="2">
        <v>0</v>
      </c>
      <c r="E333" s="3">
        <v>0</v>
      </c>
      <c r="F333" s="2">
        <v>1</v>
      </c>
      <c r="G333" s="4">
        <v>272.60000000000002</v>
      </c>
      <c r="H333" s="2">
        <v>83</v>
      </c>
      <c r="I333" s="4">
        <v>68</v>
      </c>
      <c r="J333" s="3">
        <v>12.44</v>
      </c>
      <c r="K333" s="4">
        <v>9.5</v>
      </c>
    </row>
    <row r="334" spans="1:11" x14ac:dyDescent="0.25">
      <c r="A334" s="2">
        <v>1</v>
      </c>
      <c r="B334" s="2">
        <v>86</v>
      </c>
      <c r="C334" s="2">
        <v>1</v>
      </c>
      <c r="D334" s="2">
        <v>0</v>
      </c>
      <c r="E334" s="3">
        <v>0.3</v>
      </c>
      <c r="F334" s="2">
        <v>7</v>
      </c>
      <c r="G334" s="4">
        <v>128.30000000000001</v>
      </c>
      <c r="H334" s="2">
        <v>121</v>
      </c>
      <c r="I334" s="4">
        <v>42</v>
      </c>
      <c r="J334" s="3">
        <v>9.86</v>
      </c>
      <c r="K334" s="4">
        <v>12.2</v>
      </c>
    </row>
    <row r="335" spans="1:11" x14ac:dyDescent="0.25">
      <c r="A335" s="2">
        <v>0</v>
      </c>
      <c r="B335" s="2">
        <v>108</v>
      </c>
      <c r="C335" s="2">
        <v>1</v>
      </c>
      <c r="D335" s="2">
        <v>0</v>
      </c>
      <c r="E335" s="3">
        <v>0</v>
      </c>
      <c r="F335" s="2">
        <v>0</v>
      </c>
      <c r="G335" s="4">
        <v>169.6</v>
      </c>
      <c r="H335" s="2">
        <v>99</v>
      </c>
      <c r="I335" s="4">
        <v>52</v>
      </c>
      <c r="J335" s="3">
        <v>13.21</v>
      </c>
      <c r="K335" s="4">
        <v>9.3000000000000007</v>
      </c>
    </row>
    <row r="336" spans="1:11" x14ac:dyDescent="0.25">
      <c r="A336" s="2">
        <v>0</v>
      </c>
      <c r="B336" s="2">
        <v>66</v>
      </c>
      <c r="C336" s="2">
        <v>1</v>
      </c>
      <c r="D336" s="2">
        <v>0</v>
      </c>
      <c r="E336" s="3">
        <v>0</v>
      </c>
      <c r="F336" s="2">
        <v>1</v>
      </c>
      <c r="G336" s="4">
        <v>201.3</v>
      </c>
      <c r="H336" s="2">
        <v>95</v>
      </c>
      <c r="I336" s="4">
        <v>48</v>
      </c>
      <c r="J336" s="3">
        <v>7.64</v>
      </c>
      <c r="K336" s="4">
        <v>7.5</v>
      </c>
    </row>
    <row r="337" spans="1:11" x14ac:dyDescent="0.25">
      <c r="A337" s="2">
        <v>0</v>
      </c>
      <c r="B337" s="2">
        <v>151</v>
      </c>
      <c r="C337" s="2">
        <v>1</v>
      </c>
      <c r="D337" s="2">
        <v>1</v>
      </c>
      <c r="E337" s="3">
        <v>2.3199999999999998</v>
      </c>
      <c r="F337" s="2">
        <v>1</v>
      </c>
      <c r="G337" s="4">
        <v>214.7</v>
      </c>
      <c r="H337" s="2">
        <v>97</v>
      </c>
      <c r="I337" s="4">
        <v>72.2</v>
      </c>
      <c r="J337" s="3">
        <v>6.93</v>
      </c>
      <c r="K337" s="4">
        <v>8.6</v>
      </c>
    </row>
    <row r="338" spans="1:11" x14ac:dyDescent="0.25">
      <c r="A338" s="2">
        <v>0</v>
      </c>
      <c r="B338" s="2">
        <v>99</v>
      </c>
      <c r="C338" s="2">
        <v>1</v>
      </c>
      <c r="D338" s="2">
        <v>0</v>
      </c>
      <c r="E338" s="3">
        <v>0</v>
      </c>
      <c r="F338" s="2">
        <v>0</v>
      </c>
      <c r="G338" s="4">
        <v>169.2</v>
      </c>
      <c r="H338" s="2">
        <v>70</v>
      </c>
      <c r="I338" s="4">
        <v>52</v>
      </c>
      <c r="J338" s="3">
        <v>13.58</v>
      </c>
      <c r="K338" s="4">
        <v>10.6</v>
      </c>
    </row>
    <row r="339" spans="1:11" x14ac:dyDescent="0.25">
      <c r="A339" s="2">
        <v>0</v>
      </c>
      <c r="B339" s="2">
        <v>55</v>
      </c>
      <c r="C339" s="2">
        <v>1</v>
      </c>
      <c r="D339" s="2">
        <v>0</v>
      </c>
      <c r="E339" s="3">
        <v>0</v>
      </c>
      <c r="F339" s="2">
        <v>2</v>
      </c>
      <c r="G339" s="4">
        <v>194.1</v>
      </c>
      <c r="H339" s="2">
        <v>121</v>
      </c>
      <c r="I339" s="4">
        <v>49</v>
      </c>
      <c r="J339" s="3">
        <v>8.83</v>
      </c>
      <c r="K339" s="4">
        <v>7</v>
      </c>
    </row>
    <row r="340" spans="1:11" x14ac:dyDescent="0.25">
      <c r="A340" s="2">
        <v>0</v>
      </c>
      <c r="B340" s="2">
        <v>77</v>
      </c>
      <c r="C340" s="2">
        <v>1</v>
      </c>
      <c r="D340" s="2">
        <v>0</v>
      </c>
      <c r="E340" s="3">
        <v>0</v>
      </c>
      <c r="F340" s="2">
        <v>2</v>
      </c>
      <c r="G340" s="4">
        <v>233.8</v>
      </c>
      <c r="H340" s="2">
        <v>104</v>
      </c>
      <c r="I340" s="4">
        <v>63</v>
      </c>
      <c r="J340" s="3">
        <v>13.33</v>
      </c>
      <c r="K340" s="4">
        <v>7.6</v>
      </c>
    </row>
    <row r="341" spans="1:11" x14ac:dyDescent="0.25">
      <c r="A341" s="2">
        <v>0</v>
      </c>
      <c r="B341" s="2">
        <v>78</v>
      </c>
      <c r="C341" s="2">
        <v>1</v>
      </c>
      <c r="D341" s="2">
        <v>0</v>
      </c>
      <c r="E341" s="3">
        <v>0</v>
      </c>
      <c r="F341" s="2">
        <v>0</v>
      </c>
      <c r="G341" s="4">
        <v>225.1</v>
      </c>
      <c r="H341" s="2">
        <v>67</v>
      </c>
      <c r="I341" s="4">
        <v>56</v>
      </c>
      <c r="J341" s="3">
        <v>9.9600000000000009</v>
      </c>
      <c r="K341" s="4">
        <v>14.6</v>
      </c>
    </row>
    <row r="342" spans="1:11" x14ac:dyDescent="0.25">
      <c r="A342" s="2">
        <v>1</v>
      </c>
      <c r="B342" s="2">
        <v>89</v>
      </c>
      <c r="C342" s="2">
        <v>1</v>
      </c>
      <c r="D342" s="2">
        <v>0</v>
      </c>
      <c r="E342" s="3">
        <v>0</v>
      </c>
      <c r="F342" s="2">
        <v>1</v>
      </c>
      <c r="G342" s="4">
        <v>213</v>
      </c>
      <c r="H342" s="2">
        <v>63</v>
      </c>
      <c r="I342" s="4">
        <v>52</v>
      </c>
      <c r="J342" s="3">
        <v>8.83</v>
      </c>
      <c r="K342" s="4">
        <v>9.1</v>
      </c>
    </row>
    <row r="343" spans="1:11" x14ac:dyDescent="0.25">
      <c r="A343" s="2">
        <v>0</v>
      </c>
      <c r="B343" s="2">
        <v>101</v>
      </c>
      <c r="C343" s="2">
        <v>1</v>
      </c>
      <c r="D343" s="2">
        <v>0</v>
      </c>
      <c r="E343" s="3">
        <v>0</v>
      </c>
      <c r="F343" s="2">
        <v>1</v>
      </c>
      <c r="G343" s="4">
        <v>183.9</v>
      </c>
      <c r="H343" s="2">
        <v>115</v>
      </c>
      <c r="I343" s="4">
        <v>54</v>
      </c>
      <c r="J343" s="3">
        <v>12.8</v>
      </c>
      <c r="K343" s="4">
        <v>10.8</v>
      </c>
    </row>
    <row r="344" spans="1:11" x14ac:dyDescent="0.25">
      <c r="A344" s="2">
        <v>0</v>
      </c>
      <c r="B344" s="2">
        <v>44</v>
      </c>
      <c r="C344" s="2">
        <v>1</v>
      </c>
      <c r="D344" s="2">
        <v>1</v>
      </c>
      <c r="E344" s="3">
        <v>3.78</v>
      </c>
      <c r="F344" s="2">
        <v>0</v>
      </c>
      <c r="G344" s="4">
        <v>221.8</v>
      </c>
      <c r="H344" s="2">
        <v>105</v>
      </c>
      <c r="I344" s="4">
        <v>89.800000000000011</v>
      </c>
      <c r="J344" s="3">
        <v>8.09</v>
      </c>
      <c r="K344" s="4">
        <v>14</v>
      </c>
    </row>
    <row r="345" spans="1:11" x14ac:dyDescent="0.25">
      <c r="A345" s="2">
        <v>0</v>
      </c>
      <c r="B345" s="2">
        <v>98</v>
      </c>
      <c r="C345" s="2">
        <v>1</v>
      </c>
      <c r="D345" s="2">
        <v>1</v>
      </c>
      <c r="E345" s="3">
        <v>0</v>
      </c>
      <c r="F345" s="2">
        <v>2</v>
      </c>
      <c r="G345" s="4">
        <v>64.599999999999994</v>
      </c>
      <c r="H345" s="2">
        <v>98</v>
      </c>
      <c r="I345" s="4">
        <v>26</v>
      </c>
      <c r="J345" s="3">
        <v>8.81</v>
      </c>
      <c r="K345" s="4">
        <v>0</v>
      </c>
    </row>
    <row r="346" spans="1:11" x14ac:dyDescent="0.25">
      <c r="A346" s="2">
        <v>0</v>
      </c>
      <c r="B346" s="2">
        <v>64</v>
      </c>
      <c r="C346" s="2">
        <v>1</v>
      </c>
      <c r="D346" s="2">
        <v>1</v>
      </c>
      <c r="E346" s="3">
        <v>3.59</v>
      </c>
      <c r="F346" s="2">
        <v>1</v>
      </c>
      <c r="G346" s="4">
        <v>154.6</v>
      </c>
      <c r="H346" s="2">
        <v>92</v>
      </c>
      <c r="I346" s="4">
        <v>69.900000000000006</v>
      </c>
      <c r="J346" s="3">
        <v>4.17</v>
      </c>
      <c r="K346" s="4">
        <v>13.3</v>
      </c>
    </row>
    <row r="347" spans="1:11" x14ac:dyDescent="0.25">
      <c r="A347" s="2">
        <v>0</v>
      </c>
      <c r="B347" s="2">
        <v>141</v>
      </c>
      <c r="C347" s="2">
        <v>1</v>
      </c>
      <c r="D347" s="2">
        <v>0</v>
      </c>
      <c r="E347" s="3">
        <v>0</v>
      </c>
      <c r="F347" s="2">
        <v>3</v>
      </c>
      <c r="G347" s="4">
        <v>260.2</v>
      </c>
      <c r="H347" s="2">
        <v>131</v>
      </c>
      <c r="I347" s="4">
        <v>60</v>
      </c>
      <c r="J347" s="3">
        <v>8.9600000000000009</v>
      </c>
      <c r="K347" s="4">
        <v>7.2</v>
      </c>
    </row>
    <row r="348" spans="1:11" x14ac:dyDescent="0.25">
      <c r="A348" s="2">
        <v>0</v>
      </c>
      <c r="B348" s="2">
        <v>81</v>
      </c>
      <c r="C348" s="2">
        <v>1</v>
      </c>
      <c r="D348" s="2">
        <v>1</v>
      </c>
      <c r="E348" s="3">
        <v>3.29</v>
      </c>
      <c r="F348" s="2">
        <v>1</v>
      </c>
      <c r="G348" s="4">
        <v>161.6</v>
      </c>
      <c r="H348" s="2">
        <v>117</v>
      </c>
      <c r="I348" s="4">
        <v>70.900000000000006</v>
      </c>
      <c r="J348" s="3">
        <v>6.15</v>
      </c>
      <c r="K348" s="4">
        <v>12.2</v>
      </c>
    </row>
    <row r="349" spans="1:11" x14ac:dyDescent="0.25">
      <c r="A349" s="2">
        <v>0</v>
      </c>
      <c r="B349" s="2">
        <v>162</v>
      </c>
      <c r="C349" s="2">
        <v>1</v>
      </c>
      <c r="D349" s="2">
        <v>0</v>
      </c>
      <c r="E349" s="3">
        <v>0</v>
      </c>
      <c r="F349" s="2">
        <v>1</v>
      </c>
      <c r="G349" s="4">
        <v>220.6</v>
      </c>
      <c r="H349" s="2">
        <v>117</v>
      </c>
      <c r="I349" s="4">
        <v>51</v>
      </c>
      <c r="J349" s="3">
        <v>7.76</v>
      </c>
      <c r="K349" s="4">
        <v>10.5</v>
      </c>
    </row>
    <row r="350" spans="1:11" x14ac:dyDescent="0.25">
      <c r="A350" s="2">
        <v>0</v>
      </c>
      <c r="B350" s="2">
        <v>83</v>
      </c>
      <c r="C350" s="2">
        <v>1</v>
      </c>
      <c r="D350" s="2">
        <v>1</v>
      </c>
      <c r="E350" s="3">
        <v>3.54</v>
      </c>
      <c r="F350" s="2">
        <v>3</v>
      </c>
      <c r="G350" s="4">
        <v>155.9</v>
      </c>
      <c r="H350" s="2">
        <v>122</v>
      </c>
      <c r="I350" s="4">
        <v>76.400000000000006</v>
      </c>
      <c r="J350" s="3">
        <v>8.1199999999999992</v>
      </c>
      <c r="K350" s="4">
        <v>13.1</v>
      </c>
    </row>
    <row r="351" spans="1:11" x14ac:dyDescent="0.25">
      <c r="A351" s="2">
        <v>1</v>
      </c>
      <c r="B351" s="2">
        <v>100</v>
      </c>
      <c r="C351" s="2">
        <v>1</v>
      </c>
      <c r="D351" s="2">
        <v>0</v>
      </c>
      <c r="E351" s="3">
        <v>0.34</v>
      </c>
      <c r="F351" s="2">
        <v>4</v>
      </c>
      <c r="G351" s="4">
        <v>107</v>
      </c>
      <c r="H351" s="2">
        <v>63</v>
      </c>
      <c r="I351" s="4">
        <v>31.4</v>
      </c>
      <c r="J351" s="3">
        <v>5.29</v>
      </c>
      <c r="K351" s="4">
        <v>12.8</v>
      </c>
    </row>
    <row r="352" spans="1:11" x14ac:dyDescent="0.25">
      <c r="A352" s="2">
        <v>0</v>
      </c>
      <c r="B352" s="2">
        <v>59</v>
      </c>
      <c r="C352" s="2">
        <v>1</v>
      </c>
      <c r="D352" s="2">
        <v>0</v>
      </c>
      <c r="E352" s="3">
        <v>0.51</v>
      </c>
      <c r="F352" s="2">
        <v>4</v>
      </c>
      <c r="G352" s="4">
        <v>182.5</v>
      </c>
      <c r="H352" s="2">
        <v>104</v>
      </c>
      <c r="I352" s="4">
        <v>54.099999999999994</v>
      </c>
      <c r="J352" s="3">
        <v>10.24</v>
      </c>
      <c r="K352" s="4">
        <v>11.3</v>
      </c>
    </row>
    <row r="353" spans="1:11" x14ac:dyDescent="0.25">
      <c r="A353" s="2">
        <v>0</v>
      </c>
      <c r="B353" s="2">
        <v>179</v>
      </c>
      <c r="C353" s="2">
        <v>0</v>
      </c>
      <c r="D353" s="2">
        <v>1</v>
      </c>
      <c r="E353" s="3">
        <v>2.73</v>
      </c>
      <c r="F353" s="2">
        <v>4</v>
      </c>
      <c r="G353" s="4">
        <v>220.1</v>
      </c>
      <c r="H353" s="2">
        <v>78</v>
      </c>
      <c r="I353" s="4">
        <v>85.300000000000011</v>
      </c>
      <c r="J353" s="3">
        <v>11.72</v>
      </c>
      <c r="K353" s="4">
        <v>10.1</v>
      </c>
    </row>
    <row r="354" spans="1:11" x14ac:dyDescent="0.25">
      <c r="A354" s="2">
        <v>0</v>
      </c>
      <c r="B354" s="2">
        <v>79</v>
      </c>
      <c r="C354" s="2">
        <v>1</v>
      </c>
      <c r="D354" s="2">
        <v>0</v>
      </c>
      <c r="E354" s="3">
        <v>0</v>
      </c>
      <c r="F354" s="2">
        <v>1</v>
      </c>
      <c r="G354" s="4">
        <v>152.19999999999999</v>
      </c>
      <c r="H354" s="2">
        <v>112</v>
      </c>
      <c r="I354" s="4">
        <v>41</v>
      </c>
      <c r="J354" s="3">
        <v>8.86</v>
      </c>
      <c r="K354" s="4">
        <v>5.3</v>
      </c>
    </row>
    <row r="355" spans="1:11" x14ac:dyDescent="0.25">
      <c r="A355" s="2">
        <v>0</v>
      </c>
      <c r="B355" s="2">
        <v>117</v>
      </c>
      <c r="C355" s="2">
        <v>1</v>
      </c>
      <c r="D355" s="2">
        <v>0</v>
      </c>
      <c r="E355" s="3">
        <v>0</v>
      </c>
      <c r="F355" s="2">
        <v>2</v>
      </c>
      <c r="G355" s="4">
        <v>181.5</v>
      </c>
      <c r="H355" s="2">
        <v>95</v>
      </c>
      <c r="I355" s="4">
        <v>49</v>
      </c>
      <c r="J355" s="3">
        <v>10.26</v>
      </c>
      <c r="K355" s="4">
        <v>14.7</v>
      </c>
    </row>
    <row r="356" spans="1:11" x14ac:dyDescent="0.25">
      <c r="A356" s="2">
        <v>1</v>
      </c>
      <c r="B356" s="2">
        <v>64</v>
      </c>
      <c r="C356" s="2">
        <v>0</v>
      </c>
      <c r="D356" s="2">
        <v>0</v>
      </c>
      <c r="E356" s="3">
        <v>0.18</v>
      </c>
      <c r="F356" s="2">
        <v>2</v>
      </c>
      <c r="G356" s="4">
        <v>236.2</v>
      </c>
      <c r="H356" s="2">
        <v>77</v>
      </c>
      <c r="I356" s="4">
        <v>60.8</v>
      </c>
      <c r="J356" s="3">
        <v>10.93</v>
      </c>
      <c r="K356" s="4">
        <v>13.2</v>
      </c>
    </row>
    <row r="357" spans="1:11" x14ac:dyDescent="0.25">
      <c r="A357" s="2">
        <v>0</v>
      </c>
      <c r="B357" s="2">
        <v>31</v>
      </c>
      <c r="C357" s="2">
        <v>1</v>
      </c>
      <c r="D357" s="2">
        <v>0</v>
      </c>
      <c r="E357" s="3">
        <v>0.28000000000000003</v>
      </c>
      <c r="F357" s="2">
        <v>1</v>
      </c>
      <c r="G357" s="4">
        <v>166.1</v>
      </c>
      <c r="H357" s="2">
        <v>105</v>
      </c>
      <c r="I357" s="4">
        <v>37.799999999999997</v>
      </c>
      <c r="J357" s="3">
        <v>3.97</v>
      </c>
      <c r="K357" s="4">
        <v>12.7</v>
      </c>
    </row>
    <row r="358" spans="1:11" x14ac:dyDescent="0.25">
      <c r="A358" s="2">
        <v>0</v>
      </c>
      <c r="B358" s="2">
        <v>124</v>
      </c>
      <c r="C358" s="2">
        <v>0</v>
      </c>
      <c r="D358" s="2">
        <v>0</v>
      </c>
      <c r="E358" s="3">
        <v>0</v>
      </c>
      <c r="F358" s="2">
        <v>1</v>
      </c>
      <c r="G358" s="4">
        <v>244.6</v>
      </c>
      <c r="H358" s="2">
        <v>89</v>
      </c>
      <c r="I358" s="4">
        <v>58</v>
      </c>
      <c r="J358" s="3">
        <v>9.44</v>
      </c>
      <c r="K358" s="4">
        <v>11.3</v>
      </c>
    </row>
    <row r="359" spans="1:11" x14ac:dyDescent="0.25">
      <c r="A359" s="2">
        <v>0</v>
      </c>
      <c r="B359" s="2">
        <v>122</v>
      </c>
      <c r="C359" s="2">
        <v>1</v>
      </c>
      <c r="D359" s="2">
        <v>1</v>
      </c>
      <c r="E359" s="3">
        <v>2.2999999999999998</v>
      </c>
      <c r="F359" s="2">
        <v>2</v>
      </c>
      <c r="G359" s="4">
        <v>134.19999999999999</v>
      </c>
      <c r="H359" s="2">
        <v>85</v>
      </c>
      <c r="I359" s="4">
        <v>66</v>
      </c>
      <c r="J359" s="3">
        <v>11.37</v>
      </c>
      <c r="K359" s="4">
        <v>8.5</v>
      </c>
    </row>
    <row r="360" spans="1:11" x14ac:dyDescent="0.25">
      <c r="A360" s="2">
        <v>0</v>
      </c>
      <c r="B360" s="2">
        <v>37</v>
      </c>
      <c r="C360" s="2">
        <v>0</v>
      </c>
      <c r="D360" s="2">
        <v>1</v>
      </c>
      <c r="E360" s="3">
        <v>2.48</v>
      </c>
      <c r="F360" s="2">
        <v>1</v>
      </c>
      <c r="G360" s="4">
        <v>149.69999999999999</v>
      </c>
      <c r="H360" s="2">
        <v>122</v>
      </c>
      <c r="I360" s="4">
        <v>68.8</v>
      </c>
      <c r="J360" s="3">
        <v>10.56</v>
      </c>
      <c r="K360" s="4">
        <v>9.1999999999999993</v>
      </c>
    </row>
    <row r="361" spans="1:11" x14ac:dyDescent="0.25">
      <c r="A361" s="2">
        <v>0</v>
      </c>
      <c r="B361" s="2">
        <v>90</v>
      </c>
      <c r="C361" s="2">
        <v>1</v>
      </c>
      <c r="D361" s="2">
        <v>1</v>
      </c>
      <c r="E361" s="3">
        <v>1.57</v>
      </c>
      <c r="F361" s="2">
        <v>1</v>
      </c>
      <c r="G361" s="4">
        <v>150.1</v>
      </c>
      <c r="H361" s="2">
        <v>109</v>
      </c>
      <c r="I361" s="4">
        <v>64.7</v>
      </c>
      <c r="J361" s="3">
        <v>13.24</v>
      </c>
      <c r="K361" s="4">
        <v>5.8</v>
      </c>
    </row>
    <row r="362" spans="1:11" x14ac:dyDescent="0.25">
      <c r="A362" s="2">
        <v>1</v>
      </c>
      <c r="B362" s="2">
        <v>159</v>
      </c>
      <c r="C362" s="2">
        <v>0</v>
      </c>
      <c r="D362" s="2">
        <v>0</v>
      </c>
      <c r="E362" s="3">
        <v>0.44</v>
      </c>
      <c r="F362" s="2">
        <v>1</v>
      </c>
      <c r="G362" s="4">
        <v>257.10000000000002</v>
      </c>
      <c r="H362" s="2">
        <v>53</v>
      </c>
      <c r="I362" s="4">
        <v>75.400000000000006</v>
      </c>
      <c r="J362" s="3">
        <v>15.61</v>
      </c>
      <c r="K362" s="4">
        <v>8.8000000000000007</v>
      </c>
    </row>
    <row r="363" spans="1:11" x14ac:dyDescent="0.25">
      <c r="A363" s="2">
        <v>0</v>
      </c>
      <c r="B363" s="2">
        <v>148</v>
      </c>
      <c r="C363" s="2">
        <v>1</v>
      </c>
      <c r="D363" s="2">
        <v>0</v>
      </c>
      <c r="E363" s="3">
        <v>0</v>
      </c>
      <c r="F363" s="2">
        <v>0</v>
      </c>
      <c r="G363" s="4">
        <v>124.4</v>
      </c>
      <c r="H363" s="2">
        <v>83</v>
      </c>
      <c r="I363" s="4">
        <v>37</v>
      </c>
      <c r="J363" s="3">
        <v>8.99</v>
      </c>
      <c r="K363" s="4">
        <v>11.3</v>
      </c>
    </row>
    <row r="364" spans="1:11" x14ac:dyDescent="0.25">
      <c r="A364" s="2">
        <v>0</v>
      </c>
      <c r="B364" s="2">
        <v>39</v>
      </c>
      <c r="C364" s="2">
        <v>1</v>
      </c>
      <c r="D364" s="2">
        <v>1</v>
      </c>
      <c r="E364" s="3">
        <v>3.24</v>
      </c>
      <c r="F364" s="2">
        <v>1</v>
      </c>
      <c r="G364" s="4">
        <v>141.69999999999999</v>
      </c>
      <c r="H364" s="2">
        <v>121</v>
      </c>
      <c r="I364" s="4">
        <v>76.400000000000006</v>
      </c>
      <c r="J364" s="3">
        <v>11.62</v>
      </c>
      <c r="K364" s="4">
        <v>12</v>
      </c>
    </row>
    <row r="365" spans="1:11" x14ac:dyDescent="0.25">
      <c r="A365" s="2">
        <v>0</v>
      </c>
      <c r="B365" s="2">
        <v>77</v>
      </c>
      <c r="C365" s="2">
        <v>1</v>
      </c>
      <c r="D365" s="2">
        <v>0</v>
      </c>
      <c r="E365" s="3">
        <v>0.14000000000000001</v>
      </c>
      <c r="F365" s="2">
        <v>2</v>
      </c>
      <c r="G365" s="4">
        <v>230</v>
      </c>
      <c r="H365" s="2">
        <v>87</v>
      </c>
      <c r="I365" s="4">
        <v>49.400000000000006</v>
      </c>
      <c r="J365" s="3">
        <v>5.16</v>
      </c>
      <c r="K365" s="4">
        <v>11.3</v>
      </c>
    </row>
    <row r="366" spans="1:11" x14ac:dyDescent="0.25">
      <c r="A366" s="2">
        <v>0</v>
      </c>
      <c r="B366" s="2">
        <v>194</v>
      </c>
      <c r="C366" s="2">
        <v>1</v>
      </c>
      <c r="D366" s="2">
        <v>0</v>
      </c>
      <c r="E366" s="3">
        <v>0</v>
      </c>
      <c r="F366" s="2">
        <v>0</v>
      </c>
      <c r="G366" s="4">
        <v>162.30000000000001</v>
      </c>
      <c r="H366" s="2">
        <v>88</v>
      </c>
      <c r="I366" s="4">
        <v>46</v>
      </c>
      <c r="J366" s="3">
        <v>10.69</v>
      </c>
      <c r="K366" s="4">
        <v>10.9</v>
      </c>
    </row>
    <row r="367" spans="1:11" x14ac:dyDescent="0.25">
      <c r="A367" s="2">
        <v>1</v>
      </c>
      <c r="B367" s="2">
        <v>154</v>
      </c>
      <c r="C367" s="2">
        <v>1</v>
      </c>
      <c r="D367" s="2">
        <v>0</v>
      </c>
      <c r="E367" s="3">
        <v>0</v>
      </c>
      <c r="F367" s="2">
        <v>1</v>
      </c>
      <c r="G367" s="4">
        <v>350.8</v>
      </c>
      <c r="H367" s="2">
        <v>75</v>
      </c>
      <c r="I367" s="4">
        <v>79</v>
      </c>
      <c r="J367" s="3">
        <v>10.83</v>
      </c>
      <c r="K367" s="4">
        <v>10.1</v>
      </c>
    </row>
    <row r="368" spans="1:11" x14ac:dyDescent="0.25">
      <c r="A368" s="2">
        <v>0</v>
      </c>
      <c r="B368" s="2">
        <v>112</v>
      </c>
      <c r="C368" s="2">
        <v>1</v>
      </c>
      <c r="D368" s="2">
        <v>0</v>
      </c>
      <c r="E368" s="3">
        <v>0</v>
      </c>
      <c r="F368" s="2">
        <v>4</v>
      </c>
      <c r="G368" s="4">
        <v>193.3</v>
      </c>
      <c r="H368" s="2">
        <v>96</v>
      </c>
      <c r="I368" s="4">
        <v>56</v>
      </c>
      <c r="J368" s="3">
        <v>13.21</v>
      </c>
      <c r="K368" s="4">
        <v>9.1</v>
      </c>
    </row>
    <row r="369" spans="1:11" x14ac:dyDescent="0.25">
      <c r="A369" s="2">
        <v>0</v>
      </c>
      <c r="B369" s="2">
        <v>45</v>
      </c>
      <c r="C369" s="2">
        <v>1</v>
      </c>
      <c r="D369" s="2">
        <v>0</v>
      </c>
      <c r="E369" s="3">
        <v>0</v>
      </c>
      <c r="F369" s="2">
        <v>1</v>
      </c>
      <c r="G369" s="4">
        <v>78.2</v>
      </c>
      <c r="H369" s="2">
        <v>127</v>
      </c>
      <c r="I369" s="4">
        <v>35</v>
      </c>
      <c r="J369" s="3">
        <v>12.67</v>
      </c>
      <c r="K369" s="4">
        <v>18</v>
      </c>
    </row>
    <row r="370" spans="1:11" x14ac:dyDescent="0.25">
      <c r="A370" s="2">
        <v>0</v>
      </c>
      <c r="B370" s="2">
        <v>132</v>
      </c>
      <c r="C370" s="2">
        <v>1</v>
      </c>
      <c r="D370" s="2">
        <v>0</v>
      </c>
      <c r="E370" s="3">
        <v>0.22</v>
      </c>
      <c r="F370" s="2">
        <v>1</v>
      </c>
      <c r="G370" s="4">
        <v>83.4</v>
      </c>
      <c r="H370" s="2">
        <v>110</v>
      </c>
      <c r="I370" s="4">
        <v>36.200000000000003</v>
      </c>
      <c r="J370" s="3">
        <v>11.61</v>
      </c>
      <c r="K370" s="4">
        <v>7.6</v>
      </c>
    </row>
    <row r="371" spans="1:11" x14ac:dyDescent="0.25">
      <c r="A371" s="2">
        <v>0</v>
      </c>
      <c r="B371" s="2">
        <v>128</v>
      </c>
      <c r="C371" s="2">
        <v>1</v>
      </c>
      <c r="D371" s="2">
        <v>0</v>
      </c>
      <c r="E371" s="3">
        <v>0.28000000000000003</v>
      </c>
      <c r="F371" s="2">
        <v>0</v>
      </c>
      <c r="G371" s="4">
        <v>195.6</v>
      </c>
      <c r="H371" s="2">
        <v>99</v>
      </c>
      <c r="I371" s="4">
        <v>59.8</v>
      </c>
      <c r="J371" s="3">
        <v>13.39</v>
      </c>
      <c r="K371" s="4">
        <v>16</v>
      </c>
    </row>
    <row r="372" spans="1:11" x14ac:dyDescent="0.25">
      <c r="A372" s="2">
        <v>0</v>
      </c>
      <c r="B372" s="2">
        <v>135</v>
      </c>
      <c r="C372" s="2">
        <v>1</v>
      </c>
      <c r="D372" s="2">
        <v>0</v>
      </c>
      <c r="E372" s="3">
        <v>0.42</v>
      </c>
      <c r="F372" s="2">
        <v>1</v>
      </c>
      <c r="G372" s="4">
        <v>201.8</v>
      </c>
      <c r="H372" s="2">
        <v>81</v>
      </c>
      <c r="I372" s="4">
        <v>58.2</v>
      </c>
      <c r="J372" s="3">
        <v>11.25</v>
      </c>
      <c r="K372" s="4">
        <v>10.3</v>
      </c>
    </row>
    <row r="373" spans="1:11" x14ac:dyDescent="0.25">
      <c r="A373" s="2">
        <v>0</v>
      </c>
      <c r="B373" s="2">
        <v>56</v>
      </c>
      <c r="C373" s="2">
        <v>1</v>
      </c>
      <c r="D373" s="2">
        <v>0</v>
      </c>
      <c r="E373" s="3">
        <v>0</v>
      </c>
      <c r="F373" s="2">
        <v>2</v>
      </c>
      <c r="G373" s="4">
        <v>197</v>
      </c>
      <c r="H373" s="2">
        <v>110</v>
      </c>
      <c r="I373" s="4">
        <v>53</v>
      </c>
      <c r="J373" s="3">
        <v>11.14</v>
      </c>
      <c r="K373" s="4">
        <v>10.6</v>
      </c>
    </row>
    <row r="374" spans="1:11" x14ac:dyDescent="0.25">
      <c r="A374" s="2">
        <v>1</v>
      </c>
      <c r="B374" s="2">
        <v>151</v>
      </c>
      <c r="C374" s="2">
        <v>0</v>
      </c>
      <c r="D374" s="2">
        <v>0</v>
      </c>
      <c r="E374" s="3">
        <v>0.28999999999999998</v>
      </c>
      <c r="F374" s="2">
        <v>0</v>
      </c>
      <c r="G374" s="4">
        <v>218</v>
      </c>
      <c r="H374" s="2">
        <v>57</v>
      </c>
      <c r="I374" s="4">
        <v>49.900000000000006</v>
      </c>
      <c r="J374" s="3">
        <v>5.72</v>
      </c>
      <c r="K374" s="4">
        <v>12.4</v>
      </c>
    </row>
    <row r="375" spans="1:11" x14ac:dyDescent="0.25">
      <c r="A375" s="2">
        <v>0</v>
      </c>
      <c r="B375" s="2">
        <v>32</v>
      </c>
      <c r="C375" s="2">
        <v>1</v>
      </c>
      <c r="D375" s="2">
        <v>0</v>
      </c>
      <c r="E375" s="3">
        <v>0</v>
      </c>
      <c r="F375" s="2">
        <v>2</v>
      </c>
      <c r="G375" s="4">
        <v>164.8</v>
      </c>
      <c r="H375" s="2">
        <v>98</v>
      </c>
      <c r="I375" s="4">
        <v>48</v>
      </c>
      <c r="J375" s="3">
        <v>11.5</v>
      </c>
      <c r="K375" s="4">
        <v>14.8</v>
      </c>
    </row>
    <row r="376" spans="1:11" x14ac:dyDescent="0.25">
      <c r="A376" s="2">
        <v>0</v>
      </c>
      <c r="B376" s="2">
        <v>90</v>
      </c>
      <c r="C376" s="2">
        <v>1</v>
      </c>
      <c r="D376" s="2">
        <v>0</v>
      </c>
      <c r="E376" s="3">
        <v>0</v>
      </c>
      <c r="F376" s="2">
        <v>2</v>
      </c>
      <c r="G376" s="4">
        <v>179.2</v>
      </c>
      <c r="H376" s="2">
        <v>77</v>
      </c>
      <c r="I376" s="4">
        <v>49</v>
      </c>
      <c r="J376" s="3">
        <v>10.54</v>
      </c>
      <c r="K376" s="4">
        <v>9.1999999999999993</v>
      </c>
    </row>
    <row r="377" spans="1:11" x14ac:dyDescent="0.25">
      <c r="A377" s="2">
        <v>0</v>
      </c>
      <c r="B377" s="2">
        <v>87</v>
      </c>
      <c r="C377" s="2">
        <v>1</v>
      </c>
      <c r="D377" s="2">
        <v>1</v>
      </c>
      <c r="E377" s="3">
        <v>2.86</v>
      </c>
      <c r="F377" s="2">
        <v>0</v>
      </c>
      <c r="G377" s="4">
        <v>214</v>
      </c>
      <c r="H377" s="2">
        <v>113</v>
      </c>
      <c r="I377" s="4">
        <v>80.599999999999994</v>
      </c>
      <c r="J377" s="3">
        <v>9</v>
      </c>
      <c r="K377" s="4">
        <v>10.6</v>
      </c>
    </row>
    <row r="378" spans="1:11" x14ac:dyDescent="0.25">
      <c r="A378" s="2">
        <v>0</v>
      </c>
      <c r="B378" s="2">
        <v>138</v>
      </c>
      <c r="C378" s="2">
        <v>1</v>
      </c>
      <c r="D378" s="2">
        <v>0</v>
      </c>
      <c r="E378" s="3">
        <v>0.43</v>
      </c>
      <c r="F378" s="2">
        <v>2</v>
      </c>
      <c r="G378" s="4">
        <v>170.5</v>
      </c>
      <c r="H378" s="2">
        <v>87</v>
      </c>
      <c r="I378" s="4">
        <v>44.3</v>
      </c>
      <c r="J378" s="3">
        <v>5.91</v>
      </c>
      <c r="K378" s="4">
        <v>11.2</v>
      </c>
    </row>
    <row r="379" spans="1:11" x14ac:dyDescent="0.25">
      <c r="A379" s="2">
        <v>0</v>
      </c>
      <c r="B379" s="2">
        <v>79</v>
      </c>
      <c r="C379" s="2">
        <v>1</v>
      </c>
      <c r="D379" s="2">
        <v>0</v>
      </c>
      <c r="E379" s="3">
        <v>0</v>
      </c>
      <c r="F379" s="2">
        <v>1</v>
      </c>
      <c r="G379" s="4">
        <v>205.7</v>
      </c>
      <c r="H379" s="2">
        <v>123</v>
      </c>
      <c r="I379" s="4">
        <v>54</v>
      </c>
      <c r="J379" s="3">
        <v>10.73</v>
      </c>
      <c r="K379" s="4">
        <v>6.7</v>
      </c>
    </row>
    <row r="380" spans="1:11" x14ac:dyDescent="0.25">
      <c r="A380" s="2">
        <v>1</v>
      </c>
      <c r="B380" s="2">
        <v>95</v>
      </c>
      <c r="C380" s="2">
        <v>0</v>
      </c>
      <c r="D380" s="2">
        <v>0</v>
      </c>
      <c r="E380" s="3">
        <v>0</v>
      </c>
      <c r="F380" s="2">
        <v>1</v>
      </c>
      <c r="G380" s="4">
        <v>165.5</v>
      </c>
      <c r="H380" s="2">
        <v>84</v>
      </c>
      <c r="I380" s="4">
        <v>53</v>
      </c>
      <c r="J380" s="3">
        <v>14.31</v>
      </c>
      <c r="K380" s="4">
        <v>11.5</v>
      </c>
    </row>
    <row r="381" spans="1:11" x14ac:dyDescent="0.25">
      <c r="A381" s="2">
        <v>0</v>
      </c>
      <c r="B381" s="2">
        <v>127</v>
      </c>
      <c r="C381" s="2">
        <v>1</v>
      </c>
      <c r="D381" s="2">
        <v>0</v>
      </c>
      <c r="E381" s="3">
        <v>0.33</v>
      </c>
      <c r="F381" s="2">
        <v>2</v>
      </c>
      <c r="G381" s="4">
        <v>221</v>
      </c>
      <c r="H381" s="2">
        <v>100</v>
      </c>
      <c r="I381" s="4">
        <v>55.3</v>
      </c>
      <c r="J381" s="3">
        <v>8.0399999999999991</v>
      </c>
      <c r="K381" s="4">
        <v>6.8</v>
      </c>
    </row>
    <row r="382" spans="1:11" x14ac:dyDescent="0.25">
      <c r="A382" s="2">
        <v>0</v>
      </c>
      <c r="B382" s="2">
        <v>137</v>
      </c>
      <c r="C382" s="2">
        <v>1</v>
      </c>
      <c r="D382" s="2">
        <v>0</v>
      </c>
      <c r="E382" s="3">
        <v>0</v>
      </c>
      <c r="F382" s="2">
        <v>3</v>
      </c>
      <c r="G382" s="4">
        <v>242.1</v>
      </c>
      <c r="H382" s="2">
        <v>118</v>
      </c>
      <c r="I382" s="4">
        <v>58</v>
      </c>
      <c r="J382" s="3">
        <v>9.5500000000000007</v>
      </c>
      <c r="K382" s="4">
        <v>14.7</v>
      </c>
    </row>
    <row r="383" spans="1:11" x14ac:dyDescent="0.25">
      <c r="A383" s="2">
        <v>0</v>
      </c>
      <c r="B383" s="2">
        <v>97</v>
      </c>
      <c r="C383" s="2">
        <v>1</v>
      </c>
      <c r="D383" s="2">
        <v>0</v>
      </c>
      <c r="E383" s="3">
        <v>0</v>
      </c>
      <c r="F383" s="2">
        <v>1</v>
      </c>
      <c r="G383" s="4">
        <v>151.6</v>
      </c>
      <c r="H383" s="2">
        <v>107</v>
      </c>
      <c r="I383" s="4">
        <v>39</v>
      </c>
      <c r="J383" s="3">
        <v>7.77</v>
      </c>
      <c r="K383" s="4">
        <v>14.7</v>
      </c>
    </row>
    <row r="384" spans="1:11" x14ac:dyDescent="0.25">
      <c r="A384" s="2">
        <v>0</v>
      </c>
      <c r="B384" s="2">
        <v>149</v>
      </c>
      <c r="C384" s="2">
        <v>0</v>
      </c>
      <c r="D384" s="2">
        <v>0</v>
      </c>
      <c r="E384" s="3">
        <v>0.18</v>
      </c>
      <c r="F384" s="2">
        <v>0</v>
      </c>
      <c r="G384" s="4">
        <v>176.2</v>
      </c>
      <c r="H384" s="2">
        <v>87</v>
      </c>
      <c r="I384" s="4">
        <v>44.8</v>
      </c>
      <c r="J384" s="3">
        <v>7.25</v>
      </c>
      <c r="K384" s="4">
        <v>5.7</v>
      </c>
    </row>
    <row r="385" spans="1:11" x14ac:dyDescent="0.25">
      <c r="A385" s="2">
        <v>0</v>
      </c>
      <c r="B385" s="2">
        <v>117</v>
      </c>
      <c r="C385" s="2">
        <v>0</v>
      </c>
      <c r="D385" s="2">
        <v>1</v>
      </c>
      <c r="E385" s="3">
        <v>1</v>
      </c>
      <c r="F385" s="2">
        <v>1</v>
      </c>
      <c r="G385" s="4">
        <v>196</v>
      </c>
      <c r="H385" s="2">
        <v>82</v>
      </c>
      <c r="I385" s="4">
        <v>71</v>
      </c>
      <c r="J385" s="3">
        <v>16.14</v>
      </c>
      <c r="K385" s="4">
        <v>3.7</v>
      </c>
    </row>
    <row r="386" spans="1:11" x14ac:dyDescent="0.25">
      <c r="A386" s="2">
        <v>0</v>
      </c>
      <c r="B386" s="2">
        <v>84</v>
      </c>
      <c r="C386" s="2">
        <v>1</v>
      </c>
      <c r="D386" s="2">
        <v>0</v>
      </c>
      <c r="E386" s="3">
        <v>0</v>
      </c>
      <c r="F386" s="2">
        <v>2</v>
      </c>
      <c r="G386" s="4">
        <v>159.5</v>
      </c>
      <c r="H386" s="2">
        <v>125</v>
      </c>
      <c r="I386" s="4">
        <v>49</v>
      </c>
      <c r="J386" s="3">
        <v>12.36</v>
      </c>
      <c r="K386" s="4">
        <v>7.2</v>
      </c>
    </row>
    <row r="387" spans="1:11" x14ac:dyDescent="0.25">
      <c r="A387" s="2">
        <v>0</v>
      </c>
      <c r="B387" s="2">
        <v>137</v>
      </c>
      <c r="C387" s="2">
        <v>1</v>
      </c>
      <c r="D387" s="2">
        <v>0</v>
      </c>
      <c r="E387" s="3">
        <v>0.45</v>
      </c>
      <c r="F387" s="2">
        <v>4</v>
      </c>
      <c r="G387" s="4">
        <v>230.2</v>
      </c>
      <c r="H387" s="2">
        <v>113</v>
      </c>
      <c r="I387" s="4">
        <v>62.5</v>
      </c>
      <c r="J387" s="3">
        <v>11.02</v>
      </c>
      <c r="K387" s="4">
        <v>10.7</v>
      </c>
    </row>
    <row r="388" spans="1:11" x14ac:dyDescent="0.25">
      <c r="A388" s="2">
        <v>0</v>
      </c>
      <c r="B388" s="2">
        <v>99</v>
      </c>
      <c r="C388" s="2">
        <v>1</v>
      </c>
      <c r="D388" s="2">
        <v>0</v>
      </c>
      <c r="E388" s="3">
        <v>0</v>
      </c>
      <c r="F388" s="2">
        <v>3</v>
      </c>
      <c r="G388" s="4">
        <v>146.69999999999999</v>
      </c>
      <c r="H388" s="2">
        <v>64</v>
      </c>
      <c r="I388" s="4">
        <v>49</v>
      </c>
      <c r="J388" s="3">
        <v>13.7</v>
      </c>
      <c r="K388" s="4">
        <v>8.9</v>
      </c>
    </row>
    <row r="389" spans="1:11" x14ac:dyDescent="0.25">
      <c r="A389" s="2">
        <v>0</v>
      </c>
      <c r="B389" s="2">
        <v>54</v>
      </c>
      <c r="C389" s="2">
        <v>1</v>
      </c>
      <c r="D389" s="2">
        <v>0</v>
      </c>
      <c r="E389" s="3">
        <v>0</v>
      </c>
      <c r="F389" s="2">
        <v>1</v>
      </c>
      <c r="G389" s="4">
        <v>210.5</v>
      </c>
      <c r="H389" s="2">
        <v>102</v>
      </c>
      <c r="I389" s="4">
        <v>54</v>
      </c>
      <c r="J389" s="3">
        <v>10.23</v>
      </c>
      <c r="K389" s="4">
        <v>8.5</v>
      </c>
    </row>
    <row r="390" spans="1:11" x14ac:dyDescent="0.25">
      <c r="A390" s="2">
        <v>0</v>
      </c>
      <c r="B390" s="2">
        <v>85</v>
      </c>
      <c r="C390" s="2">
        <v>1</v>
      </c>
      <c r="D390" s="2">
        <v>0</v>
      </c>
      <c r="E390" s="3">
        <v>0</v>
      </c>
      <c r="F390" s="2">
        <v>1</v>
      </c>
      <c r="G390" s="4">
        <v>102</v>
      </c>
      <c r="H390" s="2">
        <v>95</v>
      </c>
      <c r="I390" s="4">
        <v>41</v>
      </c>
      <c r="J390" s="3">
        <v>13.51</v>
      </c>
      <c r="K390" s="4">
        <v>10.7</v>
      </c>
    </row>
    <row r="391" spans="1:11" x14ac:dyDescent="0.25">
      <c r="A391" s="2">
        <v>0</v>
      </c>
      <c r="B391" s="2">
        <v>150</v>
      </c>
      <c r="C391" s="2">
        <v>1</v>
      </c>
      <c r="D391" s="2">
        <v>0</v>
      </c>
      <c r="E391" s="3">
        <v>0.36</v>
      </c>
      <c r="F391" s="2">
        <v>3</v>
      </c>
      <c r="G391" s="4">
        <v>126</v>
      </c>
      <c r="H391" s="2">
        <v>99</v>
      </c>
      <c r="I391" s="4">
        <v>45.599999999999994</v>
      </c>
      <c r="J391" s="3">
        <v>11.93</v>
      </c>
      <c r="K391" s="4">
        <v>10.199999999999999</v>
      </c>
    </row>
    <row r="392" spans="1:11" x14ac:dyDescent="0.25">
      <c r="A392" s="2">
        <v>0</v>
      </c>
      <c r="B392" s="2">
        <v>43</v>
      </c>
      <c r="C392" s="2">
        <v>1</v>
      </c>
      <c r="D392" s="2">
        <v>0</v>
      </c>
      <c r="E392" s="3">
        <v>0</v>
      </c>
      <c r="F392" s="2">
        <v>1</v>
      </c>
      <c r="G392" s="4">
        <v>168.4</v>
      </c>
      <c r="H392" s="2">
        <v>125</v>
      </c>
      <c r="I392" s="4">
        <v>50</v>
      </c>
      <c r="J392" s="3">
        <v>12.19</v>
      </c>
      <c r="K392" s="4">
        <v>11.1</v>
      </c>
    </row>
    <row r="393" spans="1:11" x14ac:dyDescent="0.25">
      <c r="A393" s="2">
        <v>0</v>
      </c>
      <c r="B393" s="2">
        <v>35</v>
      </c>
      <c r="C393" s="2">
        <v>1</v>
      </c>
      <c r="D393" s="2">
        <v>0</v>
      </c>
      <c r="E393" s="3">
        <v>0</v>
      </c>
      <c r="F393" s="2">
        <v>0</v>
      </c>
      <c r="G393" s="4">
        <v>105.6</v>
      </c>
      <c r="H393" s="2">
        <v>129</v>
      </c>
      <c r="I393" s="4">
        <v>40</v>
      </c>
      <c r="J393" s="3">
        <v>12.91</v>
      </c>
      <c r="K393" s="4">
        <v>8.6999999999999993</v>
      </c>
    </row>
    <row r="394" spans="1:11" x14ac:dyDescent="0.25">
      <c r="A394" s="2">
        <v>0</v>
      </c>
      <c r="B394" s="2">
        <v>98</v>
      </c>
      <c r="C394" s="2">
        <v>1</v>
      </c>
      <c r="D394" s="2">
        <v>0</v>
      </c>
      <c r="E394" s="3">
        <v>0</v>
      </c>
      <c r="F394" s="2">
        <v>5</v>
      </c>
      <c r="G394" s="4">
        <v>206.5</v>
      </c>
      <c r="H394" s="2">
        <v>92</v>
      </c>
      <c r="I394" s="4">
        <v>51</v>
      </c>
      <c r="J394" s="3">
        <v>8.81</v>
      </c>
      <c r="K394" s="4">
        <v>12.4</v>
      </c>
    </row>
    <row r="395" spans="1:11" x14ac:dyDescent="0.25">
      <c r="A395" s="2">
        <v>0</v>
      </c>
      <c r="B395" s="2">
        <v>112</v>
      </c>
      <c r="C395" s="2">
        <v>1</v>
      </c>
      <c r="D395" s="2">
        <v>0</v>
      </c>
      <c r="E395" s="3">
        <v>0.27</v>
      </c>
      <c r="F395" s="2">
        <v>2</v>
      </c>
      <c r="G395" s="4">
        <v>217.1</v>
      </c>
      <c r="H395" s="2">
        <v>76</v>
      </c>
      <c r="I395" s="4">
        <v>57.7</v>
      </c>
      <c r="J395" s="3">
        <v>10.26</v>
      </c>
      <c r="K395" s="4">
        <v>9.4</v>
      </c>
    </row>
    <row r="396" spans="1:11" x14ac:dyDescent="0.25">
      <c r="A396" s="2">
        <v>1</v>
      </c>
      <c r="B396" s="2">
        <v>16</v>
      </c>
      <c r="C396" s="2">
        <v>1</v>
      </c>
      <c r="D396" s="2">
        <v>0</v>
      </c>
      <c r="E396" s="3">
        <v>0</v>
      </c>
      <c r="F396" s="2">
        <v>0</v>
      </c>
      <c r="G396" s="4">
        <v>229.6</v>
      </c>
      <c r="H396" s="2">
        <v>78</v>
      </c>
      <c r="I396" s="4">
        <v>57</v>
      </c>
      <c r="J396" s="3">
        <v>10.29</v>
      </c>
      <c r="K396" s="4">
        <v>10.8</v>
      </c>
    </row>
    <row r="397" spans="1:11" x14ac:dyDescent="0.25">
      <c r="A397" s="2">
        <v>0</v>
      </c>
      <c r="B397" s="2">
        <v>98</v>
      </c>
      <c r="C397" s="2">
        <v>1</v>
      </c>
      <c r="D397" s="2">
        <v>1</v>
      </c>
      <c r="E397" s="3">
        <v>2.62</v>
      </c>
      <c r="F397" s="2">
        <v>0</v>
      </c>
      <c r="G397" s="4">
        <v>278.3</v>
      </c>
      <c r="H397" s="2">
        <v>89</v>
      </c>
      <c r="I397" s="4">
        <v>82.199999999999989</v>
      </c>
      <c r="J397" s="3">
        <v>4.67</v>
      </c>
      <c r="K397" s="4">
        <v>9.6999999999999993</v>
      </c>
    </row>
    <row r="398" spans="1:11" x14ac:dyDescent="0.25">
      <c r="A398" s="2">
        <v>0</v>
      </c>
      <c r="B398" s="2">
        <v>84</v>
      </c>
      <c r="C398" s="2">
        <v>1</v>
      </c>
      <c r="D398" s="2">
        <v>0</v>
      </c>
      <c r="E398" s="3">
        <v>0</v>
      </c>
      <c r="F398" s="2">
        <v>0</v>
      </c>
      <c r="G398" s="4">
        <v>138.6</v>
      </c>
      <c r="H398" s="2">
        <v>102</v>
      </c>
      <c r="I398" s="4">
        <v>41</v>
      </c>
      <c r="J398" s="3">
        <v>9.9499999999999993</v>
      </c>
      <c r="K398" s="4">
        <v>7.8</v>
      </c>
    </row>
    <row r="399" spans="1:11" x14ac:dyDescent="0.25">
      <c r="A399" s="2">
        <v>1</v>
      </c>
      <c r="B399" s="2">
        <v>94</v>
      </c>
      <c r="C399" s="2">
        <v>1</v>
      </c>
      <c r="D399" s="2">
        <v>0</v>
      </c>
      <c r="E399" s="3">
        <v>0.18</v>
      </c>
      <c r="F399" s="2">
        <v>1</v>
      </c>
      <c r="G399" s="4">
        <v>234.4</v>
      </c>
      <c r="H399" s="2">
        <v>103</v>
      </c>
      <c r="I399" s="4">
        <v>65.800000000000011</v>
      </c>
      <c r="J399" s="3">
        <v>13.97</v>
      </c>
      <c r="K399" s="4">
        <v>2</v>
      </c>
    </row>
    <row r="400" spans="1:11" x14ac:dyDescent="0.25">
      <c r="A400" s="2">
        <v>0</v>
      </c>
      <c r="B400" s="2">
        <v>84</v>
      </c>
      <c r="C400" s="2">
        <v>1</v>
      </c>
      <c r="D400" s="2">
        <v>0</v>
      </c>
      <c r="E400" s="3">
        <v>0</v>
      </c>
      <c r="F400" s="2">
        <v>1</v>
      </c>
      <c r="G400" s="4">
        <v>181.5</v>
      </c>
      <c r="H400" s="2">
        <v>129</v>
      </c>
      <c r="I400" s="4">
        <v>42</v>
      </c>
      <c r="J400" s="3">
        <v>6.54</v>
      </c>
      <c r="K400" s="4">
        <v>8.5</v>
      </c>
    </row>
    <row r="401" spans="1:11" x14ac:dyDescent="0.25">
      <c r="A401" s="2">
        <v>1</v>
      </c>
      <c r="B401" s="2">
        <v>66</v>
      </c>
      <c r="C401" s="2">
        <v>1</v>
      </c>
      <c r="D401" s="2">
        <v>0</v>
      </c>
      <c r="E401" s="3">
        <v>0</v>
      </c>
      <c r="F401" s="2">
        <v>1</v>
      </c>
      <c r="G401" s="4">
        <v>167.3</v>
      </c>
      <c r="H401" s="2">
        <v>91</v>
      </c>
      <c r="I401" s="4">
        <v>48</v>
      </c>
      <c r="J401" s="3">
        <v>11.5</v>
      </c>
      <c r="K401" s="4">
        <v>10.6</v>
      </c>
    </row>
    <row r="402" spans="1:11" x14ac:dyDescent="0.25">
      <c r="A402" s="2">
        <v>0</v>
      </c>
      <c r="B402" s="2">
        <v>98</v>
      </c>
      <c r="C402" s="2">
        <v>1</v>
      </c>
      <c r="D402" s="2">
        <v>1</v>
      </c>
      <c r="E402" s="3">
        <v>3.24</v>
      </c>
      <c r="F402" s="2">
        <v>1</v>
      </c>
      <c r="G402" s="4">
        <v>121</v>
      </c>
      <c r="H402" s="2">
        <v>105</v>
      </c>
      <c r="I402" s="4">
        <v>72.400000000000006</v>
      </c>
      <c r="J402" s="3">
        <v>10.95</v>
      </c>
      <c r="K402" s="4">
        <v>12</v>
      </c>
    </row>
    <row r="403" spans="1:11" x14ac:dyDescent="0.25">
      <c r="A403" s="2">
        <v>0</v>
      </c>
      <c r="B403" s="2">
        <v>74</v>
      </c>
      <c r="C403" s="2">
        <v>1</v>
      </c>
      <c r="D403" s="2">
        <v>0</v>
      </c>
      <c r="E403" s="3">
        <v>0</v>
      </c>
      <c r="F403" s="2">
        <v>0</v>
      </c>
      <c r="G403" s="4">
        <v>221.1</v>
      </c>
      <c r="H403" s="2">
        <v>124</v>
      </c>
      <c r="I403" s="4">
        <v>48</v>
      </c>
      <c r="J403" s="3">
        <v>5.54</v>
      </c>
      <c r="K403" s="4">
        <v>10.6</v>
      </c>
    </row>
    <row r="404" spans="1:11" x14ac:dyDescent="0.25">
      <c r="A404" s="2">
        <v>0</v>
      </c>
      <c r="B404" s="2">
        <v>96</v>
      </c>
      <c r="C404" s="2">
        <v>1</v>
      </c>
      <c r="D404" s="2">
        <v>1</v>
      </c>
      <c r="E404" s="3">
        <v>2.67</v>
      </c>
      <c r="F404" s="2">
        <v>1</v>
      </c>
      <c r="G404" s="4">
        <v>145.80000000000001</v>
      </c>
      <c r="H404" s="2">
        <v>108</v>
      </c>
      <c r="I404" s="4">
        <v>68.7</v>
      </c>
      <c r="J404" s="3">
        <v>9.61</v>
      </c>
      <c r="K404" s="4">
        <v>9.9</v>
      </c>
    </row>
    <row r="405" spans="1:11" x14ac:dyDescent="0.25">
      <c r="A405" s="2">
        <v>0</v>
      </c>
      <c r="B405" s="2">
        <v>119</v>
      </c>
      <c r="C405" s="2">
        <v>1</v>
      </c>
      <c r="D405" s="2">
        <v>0</v>
      </c>
      <c r="E405" s="3">
        <v>0.34</v>
      </c>
      <c r="F405" s="2">
        <v>1</v>
      </c>
      <c r="G405" s="4">
        <v>222.8</v>
      </c>
      <c r="H405" s="2">
        <v>122</v>
      </c>
      <c r="I405" s="4">
        <v>55.400000000000006</v>
      </c>
      <c r="J405" s="3">
        <v>8.16</v>
      </c>
      <c r="K405" s="4">
        <v>11.2</v>
      </c>
    </row>
    <row r="406" spans="1:11" x14ac:dyDescent="0.25">
      <c r="A406" s="2">
        <v>0</v>
      </c>
      <c r="B406" s="2">
        <v>73</v>
      </c>
      <c r="C406" s="2">
        <v>1</v>
      </c>
      <c r="D406" s="2">
        <v>0</v>
      </c>
      <c r="E406" s="3">
        <v>0</v>
      </c>
      <c r="F406" s="2">
        <v>4</v>
      </c>
      <c r="G406" s="4">
        <v>183.4</v>
      </c>
      <c r="H406" s="2">
        <v>80</v>
      </c>
      <c r="I406" s="4">
        <v>52</v>
      </c>
      <c r="J406" s="3">
        <v>12.1</v>
      </c>
      <c r="K406" s="4">
        <v>7.5</v>
      </c>
    </row>
    <row r="407" spans="1:11" x14ac:dyDescent="0.25">
      <c r="A407" s="2">
        <v>0</v>
      </c>
      <c r="B407" s="2">
        <v>92</v>
      </c>
      <c r="C407" s="2">
        <v>0</v>
      </c>
      <c r="D407" s="2">
        <v>0</v>
      </c>
      <c r="E407" s="3">
        <v>0</v>
      </c>
      <c r="F407" s="2">
        <v>0</v>
      </c>
      <c r="G407" s="4">
        <v>264.3</v>
      </c>
      <c r="H407" s="2">
        <v>91</v>
      </c>
      <c r="I407" s="4">
        <v>59</v>
      </c>
      <c r="J407" s="3">
        <v>8.0500000000000007</v>
      </c>
      <c r="K407" s="4">
        <v>9.3000000000000007</v>
      </c>
    </row>
    <row r="408" spans="1:11" x14ac:dyDescent="0.25">
      <c r="A408" s="2">
        <v>0</v>
      </c>
      <c r="B408" s="2">
        <v>21</v>
      </c>
      <c r="C408" s="2">
        <v>1</v>
      </c>
      <c r="D408" s="2">
        <v>0</v>
      </c>
      <c r="E408" s="3">
        <v>0</v>
      </c>
      <c r="F408" s="2">
        <v>0</v>
      </c>
      <c r="G408" s="4">
        <v>146</v>
      </c>
      <c r="H408" s="2">
        <v>78</v>
      </c>
      <c r="I408" s="4">
        <v>35</v>
      </c>
      <c r="J408" s="3">
        <v>5.49</v>
      </c>
      <c r="K408" s="4">
        <v>6.8</v>
      </c>
    </row>
    <row r="409" spans="1:11" x14ac:dyDescent="0.25">
      <c r="A409" s="2">
        <v>1</v>
      </c>
      <c r="B409" s="2">
        <v>122</v>
      </c>
      <c r="C409" s="2">
        <v>1</v>
      </c>
      <c r="D409" s="2">
        <v>0</v>
      </c>
      <c r="E409" s="3">
        <v>0.28999999999999998</v>
      </c>
      <c r="F409" s="2">
        <v>4</v>
      </c>
      <c r="G409" s="4">
        <v>157.1</v>
      </c>
      <c r="H409" s="2">
        <v>134</v>
      </c>
      <c r="I409" s="4">
        <v>45.900000000000006</v>
      </c>
      <c r="J409" s="3">
        <v>9.25</v>
      </c>
      <c r="K409" s="4">
        <v>8.5</v>
      </c>
    </row>
    <row r="410" spans="1:11" x14ac:dyDescent="0.25">
      <c r="A410" s="2">
        <v>0</v>
      </c>
      <c r="B410" s="2">
        <v>133</v>
      </c>
      <c r="C410" s="2">
        <v>0</v>
      </c>
      <c r="D410" s="2">
        <v>0</v>
      </c>
      <c r="E410" s="3">
        <v>0</v>
      </c>
      <c r="F410" s="2">
        <v>1</v>
      </c>
      <c r="G410" s="4">
        <v>127.3</v>
      </c>
      <c r="H410" s="2">
        <v>108</v>
      </c>
      <c r="I410" s="4">
        <v>43</v>
      </c>
      <c r="J410" s="3">
        <v>12.57</v>
      </c>
      <c r="K410" s="4">
        <v>10.3</v>
      </c>
    </row>
    <row r="411" spans="1:11" x14ac:dyDescent="0.25">
      <c r="A411" s="2">
        <v>0</v>
      </c>
      <c r="B411" s="2">
        <v>145</v>
      </c>
      <c r="C411" s="2">
        <v>1</v>
      </c>
      <c r="D411" s="2">
        <v>0</v>
      </c>
      <c r="E411" s="3">
        <v>0</v>
      </c>
      <c r="F411" s="2">
        <v>2</v>
      </c>
      <c r="G411" s="4">
        <v>187.9</v>
      </c>
      <c r="H411" s="2">
        <v>110</v>
      </c>
      <c r="I411" s="4">
        <v>49</v>
      </c>
      <c r="J411" s="3">
        <v>9.85</v>
      </c>
      <c r="K411" s="4">
        <v>4.8</v>
      </c>
    </row>
    <row r="412" spans="1:11" x14ac:dyDescent="0.25">
      <c r="A412" s="2">
        <v>0</v>
      </c>
      <c r="B412" s="2">
        <v>25</v>
      </c>
      <c r="C412" s="2">
        <v>1</v>
      </c>
      <c r="D412" s="2">
        <v>0</v>
      </c>
      <c r="E412" s="3">
        <v>0.26</v>
      </c>
      <c r="F412" s="2">
        <v>2</v>
      </c>
      <c r="G412" s="4">
        <v>178.8</v>
      </c>
      <c r="H412" s="2">
        <v>90</v>
      </c>
      <c r="I412" s="4">
        <v>45.599999999999994</v>
      </c>
      <c r="J412" s="3">
        <v>7.06</v>
      </c>
      <c r="K412" s="4">
        <v>8.4</v>
      </c>
    </row>
    <row r="413" spans="1:11" x14ac:dyDescent="0.25">
      <c r="A413" s="2">
        <v>0</v>
      </c>
      <c r="B413" s="2">
        <v>64</v>
      </c>
      <c r="C413" s="2">
        <v>1</v>
      </c>
      <c r="D413" s="2">
        <v>0</v>
      </c>
      <c r="E413" s="3">
        <v>0.28000000000000003</v>
      </c>
      <c r="F413" s="2">
        <v>2</v>
      </c>
      <c r="G413" s="4">
        <v>97.2</v>
      </c>
      <c r="H413" s="2">
        <v>80</v>
      </c>
      <c r="I413" s="4">
        <v>35.799999999999997</v>
      </c>
      <c r="J413" s="3">
        <v>9.31</v>
      </c>
      <c r="K413" s="4">
        <v>10.4</v>
      </c>
    </row>
    <row r="414" spans="1:11" x14ac:dyDescent="0.25">
      <c r="A414" s="2">
        <v>0</v>
      </c>
      <c r="B414" s="2">
        <v>85</v>
      </c>
      <c r="C414" s="2">
        <v>1</v>
      </c>
      <c r="D414" s="2">
        <v>0</v>
      </c>
      <c r="E414" s="3">
        <v>0.2</v>
      </c>
      <c r="F414" s="2">
        <v>0</v>
      </c>
      <c r="G414" s="4">
        <v>259.8</v>
      </c>
      <c r="H414" s="2">
        <v>85</v>
      </c>
      <c r="I414" s="4">
        <v>67</v>
      </c>
      <c r="J414" s="3">
        <v>12.12</v>
      </c>
      <c r="K414" s="4">
        <v>5.4</v>
      </c>
    </row>
    <row r="415" spans="1:11" x14ac:dyDescent="0.25">
      <c r="A415" s="2">
        <v>0</v>
      </c>
      <c r="B415" s="2">
        <v>126</v>
      </c>
      <c r="C415" s="2">
        <v>1</v>
      </c>
      <c r="D415" s="2">
        <v>0</v>
      </c>
      <c r="E415" s="3">
        <v>0</v>
      </c>
      <c r="F415" s="2">
        <v>3</v>
      </c>
      <c r="G415" s="4">
        <v>256.5</v>
      </c>
      <c r="H415" s="2">
        <v>112</v>
      </c>
      <c r="I415" s="4">
        <v>61</v>
      </c>
      <c r="J415" s="3">
        <v>9.98</v>
      </c>
      <c r="K415" s="4">
        <v>7</v>
      </c>
    </row>
    <row r="416" spans="1:11" x14ac:dyDescent="0.25">
      <c r="A416" s="2">
        <v>0</v>
      </c>
      <c r="B416" s="2">
        <v>76</v>
      </c>
      <c r="C416" s="2">
        <v>1</v>
      </c>
      <c r="D416" s="2">
        <v>0</v>
      </c>
      <c r="E416" s="3">
        <v>0</v>
      </c>
      <c r="F416" s="2">
        <v>0</v>
      </c>
      <c r="G416" s="4">
        <v>169.5</v>
      </c>
      <c r="H416" s="2">
        <v>77</v>
      </c>
      <c r="I416" s="4">
        <v>40</v>
      </c>
      <c r="J416" s="3">
        <v>6.2</v>
      </c>
      <c r="K416" s="4">
        <v>10</v>
      </c>
    </row>
    <row r="417" spans="1:11" x14ac:dyDescent="0.25">
      <c r="A417" s="2">
        <v>1</v>
      </c>
      <c r="B417" s="2">
        <v>113</v>
      </c>
      <c r="C417" s="2">
        <v>1</v>
      </c>
      <c r="D417" s="2">
        <v>0</v>
      </c>
      <c r="E417" s="3">
        <v>0</v>
      </c>
      <c r="F417" s="2">
        <v>2</v>
      </c>
      <c r="G417" s="4">
        <v>239.7</v>
      </c>
      <c r="H417" s="2">
        <v>47</v>
      </c>
      <c r="I417" s="4">
        <v>65</v>
      </c>
      <c r="J417" s="3">
        <v>14.15</v>
      </c>
      <c r="K417" s="4">
        <v>8.6999999999999993</v>
      </c>
    </row>
    <row r="418" spans="1:11" x14ac:dyDescent="0.25">
      <c r="A418" s="2">
        <v>1</v>
      </c>
      <c r="B418" s="2">
        <v>224</v>
      </c>
      <c r="C418" s="2">
        <v>0</v>
      </c>
      <c r="D418" s="2">
        <v>0</v>
      </c>
      <c r="E418" s="3">
        <v>0.26</v>
      </c>
      <c r="F418" s="2">
        <v>1</v>
      </c>
      <c r="G418" s="4">
        <v>171.5</v>
      </c>
      <c r="H418" s="2">
        <v>99</v>
      </c>
      <c r="I418" s="4">
        <v>45.599999999999994</v>
      </c>
      <c r="J418" s="3">
        <v>8</v>
      </c>
      <c r="K418" s="4">
        <v>5</v>
      </c>
    </row>
    <row r="419" spans="1:11" x14ac:dyDescent="0.25">
      <c r="A419" s="2">
        <v>0</v>
      </c>
      <c r="B419" s="2">
        <v>117</v>
      </c>
      <c r="C419" s="2">
        <v>1</v>
      </c>
      <c r="D419" s="2">
        <v>0</v>
      </c>
      <c r="E419" s="3">
        <v>0</v>
      </c>
      <c r="F419" s="2">
        <v>0</v>
      </c>
      <c r="G419" s="4">
        <v>239.9</v>
      </c>
      <c r="H419" s="2">
        <v>84</v>
      </c>
      <c r="I419" s="4">
        <v>56</v>
      </c>
      <c r="J419" s="3">
        <v>8.74</v>
      </c>
      <c r="K419" s="4">
        <v>9.8000000000000007</v>
      </c>
    </row>
    <row r="420" spans="1:11" x14ac:dyDescent="0.25">
      <c r="A420" s="2">
        <v>0</v>
      </c>
      <c r="B420" s="2">
        <v>128</v>
      </c>
      <c r="C420" s="2">
        <v>1</v>
      </c>
      <c r="D420" s="2">
        <v>1</v>
      </c>
      <c r="E420" s="3">
        <v>4.32</v>
      </c>
      <c r="F420" s="2">
        <v>1</v>
      </c>
      <c r="G420" s="4">
        <v>142.30000000000001</v>
      </c>
      <c r="H420" s="2">
        <v>73</v>
      </c>
      <c r="I420" s="4">
        <v>84.2</v>
      </c>
      <c r="J420" s="3">
        <v>9.74</v>
      </c>
      <c r="K420" s="4">
        <v>16</v>
      </c>
    </row>
    <row r="421" spans="1:11" x14ac:dyDescent="0.25">
      <c r="A421" s="2">
        <v>0</v>
      </c>
      <c r="B421" s="2">
        <v>115</v>
      </c>
      <c r="C421" s="2">
        <v>1</v>
      </c>
      <c r="D421" s="2">
        <v>0</v>
      </c>
      <c r="E421" s="3">
        <v>0</v>
      </c>
      <c r="F421" s="2">
        <v>2</v>
      </c>
      <c r="G421" s="4">
        <v>184.1</v>
      </c>
      <c r="H421" s="2">
        <v>98</v>
      </c>
      <c r="I421" s="4">
        <v>60</v>
      </c>
      <c r="J421" s="3">
        <v>16.350000000000001</v>
      </c>
      <c r="K421" s="4">
        <v>7.5</v>
      </c>
    </row>
    <row r="422" spans="1:11" x14ac:dyDescent="0.25">
      <c r="A422" s="2">
        <v>0</v>
      </c>
      <c r="B422" s="2">
        <v>141</v>
      </c>
      <c r="C422" s="2">
        <v>1</v>
      </c>
      <c r="D422" s="2">
        <v>1</v>
      </c>
      <c r="E422" s="3">
        <v>2.5099999999999998</v>
      </c>
      <c r="F422" s="2">
        <v>2</v>
      </c>
      <c r="G422" s="4">
        <v>206.9</v>
      </c>
      <c r="H422" s="2">
        <v>126</v>
      </c>
      <c r="I422" s="4">
        <v>83.1</v>
      </c>
      <c r="J422" s="3">
        <v>13.22</v>
      </c>
      <c r="K422" s="4">
        <v>9.3000000000000007</v>
      </c>
    </row>
    <row r="423" spans="1:11" x14ac:dyDescent="0.25">
      <c r="A423" s="2">
        <v>0</v>
      </c>
      <c r="B423" s="2">
        <v>51</v>
      </c>
      <c r="C423" s="2">
        <v>1</v>
      </c>
      <c r="D423" s="2">
        <v>0</v>
      </c>
      <c r="E423" s="3">
        <v>0</v>
      </c>
      <c r="F423" s="2">
        <v>1</v>
      </c>
      <c r="G423" s="4">
        <v>259.89999999999998</v>
      </c>
      <c r="H423" s="2">
        <v>114</v>
      </c>
      <c r="I423" s="4">
        <v>60</v>
      </c>
      <c r="J423" s="3">
        <v>8.81</v>
      </c>
      <c r="K423" s="4">
        <v>15.3</v>
      </c>
    </row>
    <row r="424" spans="1:11" x14ac:dyDescent="0.25">
      <c r="A424" s="2">
        <v>0</v>
      </c>
      <c r="B424" s="2">
        <v>100</v>
      </c>
      <c r="C424" s="2">
        <v>1</v>
      </c>
      <c r="D424" s="2">
        <v>0</v>
      </c>
      <c r="E424" s="3">
        <v>0</v>
      </c>
      <c r="F424" s="2">
        <v>0</v>
      </c>
      <c r="G424" s="4">
        <v>203.8</v>
      </c>
      <c r="H424" s="2">
        <v>122</v>
      </c>
      <c r="I424" s="4">
        <v>59</v>
      </c>
      <c r="J424" s="3">
        <v>14.16</v>
      </c>
      <c r="K424" s="4">
        <v>12.5</v>
      </c>
    </row>
    <row r="425" spans="1:11" x14ac:dyDescent="0.25">
      <c r="A425" s="2">
        <v>0</v>
      </c>
      <c r="B425" s="2">
        <v>96</v>
      </c>
      <c r="C425" s="2">
        <v>1</v>
      </c>
      <c r="D425" s="2">
        <v>1</v>
      </c>
      <c r="E425" s="3">
        <v>2.78</v>
      </c>
      <c r="F425" s="2">
        <v>3</v>
      </c>
      <c r="G425" s="4">
        <v>248.8</v>
      </c>
      <c r="H425" s="2">
        <v>124</v>
      </c>
      <c r="I425" s="4">
        <v>82.800000000000011</v>
      </c>
      <c r="J425" s="3">
        <v>7.02</v>
      </c>
      <c r="K425" s="4">
        <v>10.3</v>
      </c>
    </row>
    <row r="426" spans="1:11" x14ac:dyDescent="0.25">
      <c r="A426" s="2">
        <v>0</v>
      </c>
      <c r="B426" s="2">
        <v>112</v>
      </c>
      <c r="C426" s="2">
        <v>1</v>
      </c>
      <c r="D426" s="2">
        <v>1</v>
      </c>
      <c r="E426" s="3">
        <v>3.05</v>
      </c>
      <c r="F426" s="2">
        <v>1</v>
      </c>
      <c r="G426" s="4">
        <v>221.6</v>
      </c>
      <c r="H426" s="2">
        <v>110</v>
      </c>
      <c r="I426" s="4">
        <v>79.5</v>
      </c>
      <c r="J426" s="3">
        <v>6.51</v>
      </c>
      <c r="K426" s="4">
        <v>11.3</v>
      </c>
    </row>
    <row r="427" spans="1:11" x14ac:dyDescent="0.25">
      <c r="A427" s="2">
        <v>0</v>
      </c>
      <c r="B427" s="2">
        <v>129</v>
      </c>
      <c r="C427" s="2">
        <v>0</v>
      </c>
      <c r="D427" s="2">
        <v>0</v>
      </c>
      <c r="E427" s="3">
        <v>0.39</v>
      </c>
      <c r="F427" s="2">
        <v>1</v>
      </c>
      <c r="G427" s="4">
        <v>192.9</v>
      </c>
      <c r="H427" s="2">
        <v>131</v>
      </c>
      <c r="I427" s="4">
        <v>52.900000000000006</v>
      </c>
      <c r="J427" s="3">
        <v>9.2799999999999994</v>
      </c>
      <c r="K427" s="4">
        <v>10.9</v>
      </c>
    </row>
    <row r="428" spans="1:11" x14ac:dyDescent="0.25">
      <c r="A428" s="2">
        <v>0</v>
      </c>
      <c r="B428" s="2">
        <v>163</v>
      </c>
      <c r="C428" s="2">
        <v>1</v>
      </c>
      <c r="D428" s="2">
        <v>0</v>
      </c>
      <c r="E428" s="3">
        <v>0</v>
      </c>
      <c r="F428" s="2">
        <v>1</v>
      </c>
      <c r="G428" s="4">
        <v>122.4</v>
      </c>
      <c r="H428" s="2">
        <v>129</v>
      </c>
      <c r="I428" s="4">
        <v>31</v>
      </c>
      <c r="J428" s="3">
        <v>5.67</v>
      </c>
      <c r="K428" s="4">
        <v>12.5</v>
      </c>
    </row>
    <row r="429" spans="1:11" x14ac:dyDescent="0.25">
      <c r="A429" s="2">
        <v>0</v>
      </c>
      <c r="B429" s="2">
        <v>67</v>
      </c>
      <c r="C429" s="2">
        <v>1</v>
      </c>
      <c r="D429" s="2">
        <v>1</v>
      </c>
      <c r="E429" s="3">
        <v>2.59</v>
      </c>
      <c r="F429" s="2">
        <v>1</v>
      </c>
      <c r="G429" s="4">
        <v>104.9</v>
      </c>
      <c r="H429" s="2">
        <v>65</v>
      </c>
      <c r="I429" s="4">
        <v>62.900000000000006</v>
      </c>
      <c r="J429" s="3">
        <v>10.82</v>
      </c>
      <c r="K429" s="4">
        <v>9.6</v>
      </c>
    </row>
    <row r="430" spans="1:11" x14ac:dyDescent="0.25">
      <c r="A430" s="2">
        <v>0</v>
      </c>
      <c r="B430" s="2">
        <v>140</v>
      </c>
      <c r="C430" s="2">
        <v>1</v>
      </c>
      <c r="D430" s="2">
        <v>0</v>
      </c>
      <c r="E430" s="3">
        <v>0</v>
      </c>
      <c r="F430" s="2">
        <v>3</v>
      </c>
      <c r="G430" s="4">
        <v>173.2</v>
      </c>
      <c r="H430" s="2">
        <v>91</v>
      </c>
      <c r="I430" s="4">
        <v>47</v>
      </c>
      <c r="J430" s="3">
        <v>9.84</v>
      </c>
      <c r="K430" s="4">
        <v>11.2</v>
      </c>
    </row>
    <row r="431" spans="1:11" x14ac:dyDescent="0.25">
      <c r="A431" s="2">
        <v>0</v>
      </c>
      <c r="B431" s="2">
        <v>49</v>
      </c>
      <c r="C431" s="2">
        <v>1</v>
      </c>
      <c r="D431" s="2">
        <v>0</v>
      </c>
      <c r="E431" s="3">
        <v>0</v>
      </c>
      <c r="F431" s="2">
        <v>2</v>
      </c>
      <c r="G431" s="4">
        <v>119.4</v>
      </c>
      <c r="H431" s="2">
        <v>69</v>
      </c>
      <c r="I431" s="4">
        <v>44</v>
      </c>
      <c r="J431" s="3">
        <v>13.67</v>
      </c>
      <c r="K431" s="4">
        <v>12.4</v>
      </c>
    </row>
    <row r="432" spans="1:11" x14ac:dyDescent="0.25">
      <c r="A432" s="2">
        <v>1</v>
      </c>
      <c r="B432" s="2">
        <v>46</v>
      </c>
      <c r="C432" s="2">
        <v>1</v>
      </c>
      <c r="D432" s="2">
        <v>0</v>
      </c>
      <c r="E432" s="3">
        <v>0</v>
      </c>
      <c r="F432" s="2">
        <v>2</v>
      </c>
      <c r="G432" s="4">
        <v>250.3</v>
      </c>
      <c r="H432" s="2">
        <v>100</v>
      </c>
      <c r="I432" s="4">
        <v>65</v>
      </c>
      <c r="J432" s="3">
        <v>13.03</v>
      </c>
      <c r="K432" s="4">
        <v>13.3</v>
      </c>
    </row>
    <row r="433" spans="1:11" x14ac:dyDescent="0.25">
      <c r="A433" s="2">
        <v>0</v>
      </c>
      <c r="B433" s="2">
        <v>148</v>
      </c>
      <c r="C433" s="2">
        <v>1</v>
      </c>
      <c r="D433" s="2">
        <v>0</v>
      </c>
      <c r="E433" s="3">
        <v>0.39</v>
      </c>
      <c r="F433" s="2">
        <v>1</v>
      </c>
      <c r="G433" s="4">
        <v>178.3</v>
      </c>
      <c r="H433" s="2">
        <v>98</v>
      </c>
      <c r="I433" s="4">
        <v>58.900000000000006</v>
      </c>
      <c r="J433" s="3">
        <v>14.13</v>
      </c>
      <c r="K433" s="4">
        <v>11.4</v>
      </c>
    </row>
    <row r="434" spans="1:11" x14ac:dyDescent="0.25">
      <c r="A434" s="2">
        <v>0</v>
      </c>
      <c r="B434" s="2">
        <v>112</v>
      </c>
      <c r="C434" s="2">
        <v>1</v>
      </c>
      <c r="D434" s="2">
        <v>0</v>
      </c>
      <c r="E434" s="3">
        <v>0</v>
      </c>
      <c r="F434" s="2">
        <v>1</v>
      </c>
      <c r="G434" s="4">
        <v>243.4</v>
      </c>
      <c r="H434" s="2">
        <v>77</v>
      </c>
      <c r="I434" s="4">
        <v>57</v>
      </c>
      <c r="J434" s="3">
        <v>9.11</v>
      </c>
      <c r="K434" s="4">
        <v>12.8</v>
      </c>
    </row>
    <row r="435" spans="1:11" x14ac:dyDescent="0.25">
      <c r="A435" s="2">
        <v>0</v>
      </c>
      <c r="B435" s="2">
        <v>78</v>
      </c>
      <c r="C435" s="2">
        <v>1</v>
      </c>
      <c r="D435" s="2">
        <v>0</v>
      </c>
      <c r="E435" s="3">
        <v>0</v>
      </c>
      <c r="F435" s="2">
        <v>2</v>
      </c>
      <c r="G435" s="4">
        <v>155</v>
      </c>
      <c r="H435" s="2">
        <v>106</v>
      </c>
      <c r="I435" s="4">
        <v>42</v>
      </c>
      <c r="J435" s="3">
        <v>8.77</v>
      </c>
      <c r="K435" s="4">
        <v>11.8</v>
      </c>
    </row>
    <row r="436" spans="1:11" x14ac:dyDescent="0.25">
      <c r="A436" s="2">
        <v>0</v>
      </c>
      <c r="B436" s="2">
        <v>61</v>
      </c>
      <c r="C436" s="2">
        <v>1</v>
      </c>
      <c r="D436" s="2">
        <v>1</v>
      </c>
      <c r="E436" s="3">
        <v>2.3199999999999998</v>
      </c>
      <c r="F436" s="2">
        <v>0</v>
      </c>
      <c r="G436" s="4">
        <v>288.7</v>
      </c>
      <c r="H436" s="2">
        <v>101</v>
      </c>
      <c r="I436" s="4">
        <v>90.199999999999989</v>
      </c>
      <c r="J436" s="3">
        <v>10.19</v>
      </c>
      <c r="K436" s="4">
        <v>8.6</v>
      </c>
    </row>
    <row r="437" spans="1:11" x14ac:dyDescent="0.25">
      <c r="A437" s="2">
        <v>0</v>
      </c>
      <c r="B437" s="2">
        <v>58</v>
      </c>
      <c r="C437" s="2">
        <v>1</v>
      </c>
      <c r="D437" s="2">
        <v>1</v>
      </c>
      <c r="E437" s="3">
        <v>3.02</v>
      </c>
      <c r="F437" s="2">
        <v>1</v>
      </c>
      <c r="G437" s="4">
        <v>240.4</v>
      </c>
      <c r="H437" s="2">
        <v>80</v>
      </c>
      <c r="I437" s="4">
        <v>81.199999999999989</v>
      </c>
      <c r="J437" s="3">
        <v>5.95</v>
      </c>
      <c r="K437" s="4">
        <v>11.2</v>
      </c>
    </row>
    <row r="438" spans="1:11" x14ac:dyDescent="0.25">
      <c r="A438" s="2">
        <v>0</v>
      </c>
      <c r="B438" s="2">
        <v>155</v>
      </c>
      <c r="C438" s="2">
        <v>1</v>
      </c>
      <c r="D438" s="2">
        <v>0</v>
      </c>
      <c r="E438" s="3">
        <v>0</v>
      </c>
      <c r="F438" s="2">
        <v>1</v>
      </c>
      <c r="G438" s="4">
        <v>190.3</v>
      </c>
      <c r="H438" s="2">
        <v>123</v>
      </c>
      <c r="I438" s="4">
        <v>58</v>
      </c>
      <c r="J438" s="3">
        <v>15.07</v>
      </c>
      <c r="K438" s="4">
        <v>8</v>
      </c>
    </row>
    <row r="439" spans="1:11" x14ac:dyDescent="0.25">
      <c r="A439" s="2">
        <v>1</v>
      </c>
      <c r="B439" s="2">
        <v>100</v>
      </c>
      <c r="C439" s="2">
        <v>1</v>
      </c>
      <c r="D439" s="2">
        <v>0</v>
      </c>
      <c r="E439" s="3">
        <v>0.32</v>
      </c>
      <c r="F439" s="2">
        <v>0</v>
      </c>
      <c r="G439" s="4">
        <v>278</v>
      </c>
      <c r="H439" s="2">
        <v>76</v>
      </c>
      <c r="I439" s="4">
        <v>66.199999999999989</v>
      </c>
      <c r="J439" s="3">
        <v>8.84</v>
      </c>
      <c r="K439" s="4">
        <v>8.3000000000000007</v>
      </c>
    </row>
    <row r="440" spans="1:11" x14ac:dyDescent="0.25">
      <c r="A440" s="2">
        <v>0</v>
      </c>
      <c r="B440" s="2">
        <v>113</v>
      </c>
      <c r="C440" s="2">
        <v>1</v>
      </c>
      <c r="D440" s="2">
        <v>0</v>
      </c>
      <c r="E440" s="3">
        <v>0</v>
      </c>
      <c r="F440" s="2">
        <v>1</v>
      </c>
      <c r="G440" s="4">
        <v>155</v>
      </c>
      <c r="H440" s="2">
        <v>93</v>
      </c>
      <c r="I440" s="4">
        <v>55</v>
      </c>
      <c r="J440" s="3">
        <v>16.53</v>
      </c>
      <c r="K440" s="4">
        <v>13.5</v>
      </c>
    </row>
    <row r="441" spans="1:11" x14ac:dyDescent="0.25">
      <c r="A441" s="2">
        <v>0</v>
      </c>
      <c r="B441" s="2">
        <v>81</v>
      </c>
      <c r="C441" s="2">
        <v>1</v>
      </c>
      <c r="D441" s="2">
        <v>0</v>
      </c>
      <c r="E441" s="3">
        <v>0</v>
      </c>
      <c r="F441" s="2">
        <v>2</v>
      </c>
      <c r="G441" s="4">
        <v>153.5</v>
      </c>
      <c r="H441" s="2">
        <v>99</v>
      </c>
      <c r="I441" s="4">
        <v>43</v>
      </c>
      <c r="J441" s="3">
        <v>9.8800000000000008</v>
      </c>
      <c r="K441" s="4">
        <v>6.3</v>
      </c>
    </row>
    <row r="442" spans="1:11" x14ac:dyDescent="0.25">
      <c r="A442" s="2">
        <v>0</v>
      </c>
      <c r="B442" s="2">
        <v>135</v>
      </c>
      <c r="C442" s="2">
        <v>1</v>
      </c>
      <c r="D442" s="2">
        <v>1</v>
      </c>
      <c r="E442" s="3">
        <v>3.32</v>
      </c>
      <c r="F442" s="2">
        <v>1</v>
      </c>
      <c r="G442" s="4">
        <v>273.39999999999998</v>
      </c>
      <c r="H442" s="2">
        <v>141</v>
      </c>
      <c r="I442" s="4">
        <v>93.199999999999989</v>
      </c>
      <c r="J442" s="3">
        <v>7.7</v>
      </c>
      <c r="K442" s="4">
        <v>12.3</v>
      </c>
    </row>
    <row r="443" spans="1:11" x14ac:dyDescent="0.25">
      <c r="A443" s="2">
        <v>0</v>
      </c>
      <c r="B443" s="2">
        <v>99</v>
      </c>
      <c r="C443" s="2">
        <v>1</v>
      </c>
      <c r="D443" s="2">
        <v>0</v>
      </c>
      <c r="E443" s="3">
        <v>0</v>
      </c>
      <c r="F443" s="2">
        <v>0</v>
      </c>
      <c r="G443" s="4">
        <v>155.30000000000001</v>
      </c>
      <c r="H443" s="2">
        <v>93</v>
      </c>
      <c r="I443" s="4">
        <v>49</v>
      </c>
      <c r="J443" s="3">
        <v>13.29</v>
      </c>
      <c r="K443" s="4">
        <v>12.4</v>
      </c>
    </row>
    <row r="444" spans="1:11" x14ac:dyDescent="0.25">
      <c r="A444" s="2">
        <v>0</v>
      </c>
      <c r="B444" s="2">
        <v>59</v>
      </c>
      <c r="C444" s="2">
        <v>1</v>
      </c>
      <c r="D444" s="2">
        <v>1</v>
      </c>
      <c r="E444" s="3">
        <v>1.84</v>
      </c>
      <c r="F444" s="2">
        <v>1</v>
      </c>
      <c r="G444" s="4">
        <v>133.1</v>
      </c>
      <c r="H444" s="2">
        <v>114</v>
      </c>
      <c r="I444" s="4">
        <v>60.400000000000006</v>
      </c>
      <c r="J444" s="3">
        <v>11.06</v>
      </c>
      <c r="K444" s="4">
        <v>6.8</v>
      </c>
    </row>
    <row r="445" spans="1:11" x14ac:dyDescent="0.25">
      <c r="A445" s="2">
        <v>0</v>
      </c>
      <c r="B445" s="2">
        <v>135</v>
      </c>
      <c r="C445" s="2">
        <v>1</v>
      </c>
      <c r="D445" s="2">
        <v>0</v>
      </c>
      <c r="E445" s="3">
        <v>0</v>
      </c>
      <c r="F445" s="2">
        <v>1</v>
      </c>
      <c r="G445" s="4">
        <v>246.8</v>
      </c>
      <c r="H445" s="2">
        <v>129</v>
      </c>
      <c r="I445" s="4">
        <v>58</v>
      </c>
      <c r="J445" s="3">
        <v>9.39</v>
      </c>
      <c r="K445" s="4">
        <v>12.6</v>
      </c>
    </row>
    <row r="446" spans="1:11" x14ac:dyDescent="0.25">
      <c r="A446" s="2">
        <v>0</v>
      </c>
      <c r="B446" s="2">
        <v>85</v>
      </c>
      <c r="C446" s="2">
        <v>0</v>
      </c>
      <c r="D446" s="2">
        <v>0</v>
      </c>
      <c r="E446" s="3">
        <v>0</v>
      </c>
      <c r="F446" s="2">
        <v>2</v>
      </c>
      <c r="G446" s="4">
        <v>165.4</v>
      </c>
      <c r="H446" s="2">
        <v>107</v>
      </c>
      <c r="I446" s="4">
        <v>45</v>
      </c>
      <c r="J446" s="3">
        <v>9.8000000000000007</v>
      </c>
      <c r="K446" s="4">
        <v>9.6</v>
      </c>
    </row>
    <row r="447" spans="1:11" x14ac:dyDescent="0.25">
      <c r="A447" s="2">
        <v>0</v>
      </c>
      <c r="B447" s="2">
        <v>70</v>
      </c>
      <c r="C447" s="2">
        <v>1</v>
      </c>
      <c r="D447" s="2">
        <v>0</v>
      </c>
      <c r="E447" s="3">
        <v>0.31</v>
      </c>
      <c r="F447" s="2">
        <v>0</v>
      </c>
      <c r="G447" s="4">
        <v>59.5</v>
      </c>
      <c r="H447" s="2">
        <v>103</v>
      </c>
      <c r="I447" s="4">
        <v>35.099999999999994</v>
      </c>
      <c r="J447" s="3">
        <v>12.86</v>
      </c>
      <c r="K447" s="4">
        <v>11.1</v>
      </c>
    </row>
    <row r="448" spans="1:11" x14ac:dyDescent="0.25">
      <c r="A448" s="2">
        <v>0</v>
      </c>
      <c r="B448" s="2">
        <v>88</v>
      </c>
      <c r="C448" s="2">
        <v>1</v>
      </c>
      <c r="D448" s="2">
        <v>0</v>
      </c>
      <c r="E448" s="3">
        <v>0</v>
      </c>
      <c r="F448" s="2">
        <v>3</v>
      </c>
      <c r="G448" s="4">
        <v>138.30000000000001</v>
      </c>
      <c r="H448" s="2">
        <v>116</v>
      </c>
      <c r="I448" s="4">
        <v>44</v>
      </c>
      <c r="J448" s="3">
        <v>11.8</v>
      </c>
      <c r="K448" s="4">
        <v>9.6</v>
      </c>
    </row>
    <row r="449" spans="1:11" x14ac:dyDescent="0.25">
      <c r="A449" s="2">
        <v>0</v>
      </c>
      <c r="B449" s="2">
        <v>55</v>
      </c>
      <c r="C449" s="2">
        <v>1</v>
      </c>
      <c r="D449" s="2">
        <v>0</v>
      </c>
      <c r="E449" s="3">
        <v>0</v>
      </c>
      <c r="F449" s="2">
        <v>2</v>
      </c>
      <c r="G449" s="4">
        <v>286.7</v>
      </c>
      <c r="H449" s="2">
        <v>100</v>
      </c>
      <c r="I449" s="4">
        <v>61</v>
      </c>
      <c r="J449" s="3">
        <v>6.72</v>
      </c>
      <c r="K449" s="4">
        <v>6.9</v>
      </c>
    </row>
    <row r="450" spans="1:11" x14ac:dyDescent="0.25">
      <c r="A450" s="2">
        <v>0</v>
      </c>
      <c r="B450" s="2">
        <v>75</v>
      </c>
      <c r="C450" s="2">
        <v>1</v>
      </c>
      <c r="D450" s="2">
        <v>0</v>
      </c>
      <c r="E450" s="3">
        <v>0.34</v>
      </c>
      <c r="F450" s="2">
        <v>1</v>
      </c>
      <c r="G450" s="4">
        <v>117.3</v>
      </c>
      <c r="H450" s="2">
        <v>114</v>
      </c>
      <c r="I450" s="4">
        <v>41.400000000000006</v>
      </c>
      <c r="J450" s="3">
        <v>10.06</v>
      </c>
      <c r="K450" s="4">
        <v>12.2</v>
      </c>
    </row>
    <row r="451" spans="1:11" x14ac:dyDescent="0.25">
      <c r="A451" s="2">
        <v>0</v>
      </c>
      <c r="B451" s="2">
        <v>79</v>
      </c>
      <c r="C451" s="2">
        <v>1</v>
      </c>
      <c r="D451" s="2">
        <v>1</v>
      </c>
      <c r="E451" s="3">
        <v>1.7</v>
      </c>
      <c r="F451" s="2">
        <v>4</v>
      </c>
      <c r="G451" s="4">
        <v>264.3</v>
      </c>
      <c r="H451" s="2">
        <v>79</v>
      </c>
      <c r="I451" s="4">
        <v>80</v>
      </c>
      <c r="J451" s="3">
        <v>10.14</v>
      </c>
      <c r="K451" s="4">
        <v>6.3</v>
      </c>
    </row>
    <row r="452" spans="1:11" x14ac:dyDescent="0.25">
      <c r="A452" s="2">
        <v>0</v>
      </c>
      <c r="B452" s="2">
        <v>85</v>
      </c>
      <c r="C452" s="2">
        <v>1</v>
      </c>
      <c r="D452" s="2">
        <v>0</v>
      </c>
      <c r="E452" s="3">
        <v>0.25</v>
      </c>
      <c r="F452" s="2">
        <v>0</v>
      </c>
      <c r="G452" s="4">
        <v>127.9</v>
      </c>
      <c r="H452" s="2">
        <v>107</v>
      </c>
      <c r="I452" s="4">
        <v>47.5</v>
      </c>
      <c r="J452" s="3">
        <v>13.56</v>
      </c>
      <c r="K452" s="4">
        <v>12.5</v>
      </c>
    </row>
    <row r="453" spans="1:11" x14ac:dyDescent="0.25">
      <c r="A453" s="2">
        <v>0</v>
      </c>
      <c r="B453" s="2">
        <v>86</v>
      </c>
      <c r="C453" s="2">
        <v>1</v>
      </c>
      <c r="D453" s="2">
        <v>1</v>
      </c>
      <c r="E453" s="3">
        <v>2.65</v>
      </c>
      <c r="F453" s="2">
        <v>0</v>
      </c>
      <c r="G453" s="4">
        <v>225.5</v>
      </c>
      <c r="H453" s="2">
        <v>107</v>
      </c>
      <c r="I453" s="4">
        <v>86.5</v>
      </c>
      <c r="J453" s="3">
        <v>12.32</v>
      </c>
      <c r="K453" s="4">
        <v>9.8000000000000007</v>
      </c>
    </row>
    <row r="454" spans="1:11" x14ac:dyDescent="0.25">
      <c r="A454" s="2">
        <v>0</v>
      </c>
      <c r="B454" s="2">
        <v>91</v>
      </c>
      <c r="C454" s="2">
        <v>1</v>
      </c>
      <c r="D454" s="2">
        <v>0</v>
      </c>
      <c r="E454" s="3">
        <v>0</v>
      </c>
      <c r="F454" s="2">
        <v>0</v>
      </c>
      <c r="G454" s="4">
        <v>149</v>
      </c>
      <c r="H454" s="2">
        <v>115</v>
      </c>
      <c r="I454" s="4">
        <v>47</v>
      </c>
      <c r="J454" s="3">
        <v>12.27</v>
      </c>
      <c r="K454" s="4">
        <v>8.3000000000000007</v>
      </c>
    </row>
    <row r="455" spans="1:11" x14ac:dyDescent="0.25">
      <c r="A455" s="2">
        <v>0</v>
      </c>
      <c r="B455" s="2">
        <v>149</v>
      </c>
      <c r="C455" s="2">
        <v>1</v>
      </c>
      <c r="D455" s="2">
        <v>1</v>
      </c>
      <c r="E455" s="3">
        <v>3.86</v>
      </c>
      <c r="F455" s="2">
        <v>1</v>
      </c>
      <c r="G455" s="4">
        <v>198.9</v>
      </c>
      <c r="H455" s="2">
        <v>77</v>
      </c>
      <c r="I455" s="4">
        <v>96.6</v>
      </c>
      <c r="J455" s="3">
        <v>13.7</v>
      </c>
      <c r="K455" s="4">
        <v>14.3</v>
      </c>
    </row>
    <row r="456" spans="1:11" x14ac:dyDescent="0.25">
      <c r="A456" s="2">
        <v>1</v>
      </c>
      <c r="B456" s="2">
        <v>97</v>
      </c>
      <c r="C456" s="2">
        <v>1</v>
      </c>
      <c r="D456" s="2">
        <v>0</v>
      </c>
      <c r="E456" s="3">
        <v>0</v>
      </c>
      <c r="F456" s="2">
        <v>1</v>
      </c>
      <c r="G456" s="4">
        <v>256.39999999999998</v>
      </c>
      <c r="H456" s="2">
        <v>125</v>
      </c>
      <c r="I456" s="4">
        <v>67</v>
      </c>
      <c r="J456" s="3">
        <v>13.7</v>
      </c>
      <c r="K456" s="4">
        <v>11.1</v>
      </c>
    </row>
    <row r="457" spans="1:11" x14ac:dyDescent="0.25">
      <c r="A457" s="2">
        <v>1</v>
      </c>
      <c r="B457" s="2">
        <v>88</v>
      </c>
      <c r="C457" s="2">
        <v>1</v>
      </c>
      <c r="D457" s="2">
        <v>0</v>
      </c>
      <c r="E457" s="3">
        <v>0</v>
      </c>
      <c r="F457" s="2">
        <v>1</v>
      </c>
      <c r="G457" s="4">
        <v>264.8</v>
      </c>
      <c r="H457" s="2">
        <v>124</v>
      </c>
      <c r="I457" s="4">
        <v>66</v>
      </c>
      <c r="J457" s="3">
        <v>12.27</v>
      </c>
      <c r="K457" s="4">
        <v>14.8</v>
      </c>
    </row>
    <row r="458" spans="1:11" x14ac:dyDescent="0.25">
      <c r="A458" s="2">
        <v>0</v>
      </c>
      <c r="B458" s="2">
        <v>60</v>
      </c>
      <c r="C458" s="2">
        <v>1</v>
      </c>
      <c r="D458" s="2">
        <v>0</v>
      </c>
      <c r="E458" s="3">
        <v>0</v>
      </c>
      <c r="F458" s="2">
        <v>2</v>
      </c>
      <c r="G458" s="4">
        <v>98.2</v>
      </c>
      <c r="H458" s="2">
        <v>88</v>
      </c>
      <c r="I458" s="4">
        <v>33</v>
      </c>
      <c r="J458" s="3">
        <v>9.0299999999999994</v>
      </c>
      <c r="K458" s="4">
        <v>9.3000000000000007</v>
      </c>
    </row>
    <row r="459" spans="1:11" x14ac:dyDescent="0.25">
      <c r="A459" s="2">
        <v>0</v>
      </c>
      <c r="B459" s="2">
        <v>54</v>
      </c>
      <c r="C459" s="2">
        <v>1</v>
      </c>
      <c r="D459" s="2">
        <v>0</v>
      </c>
      <c r="E459" s="3">
        <v>0.16</v>
      </c>
      <c r="F459" s="2">
        <v>2</v>
      </c>
      <c r="G459" s="4">
        <v>159.80000000000001</v>
      </c>
      <c r="H459" s="2">
        <v>99</v>
      </c>
      <c r="I459" s="4">
        <v>51.599999999999994</v>
      </c>
      <c r="J459" s="3">
        <v>13.2</v>
      </c>
      <c r="K459" s="4">
        <v>9.6999999999999993</v>
      </c>
    </row>
    <row r="460" spans="1:11" x14ac:dyDescent="0.25">
      <c r="A460" s="2">
        <v>0</v>
      </c>
      <c r="B460" s="2">
        <v>11</v>
      </c>
      <c r="C460" s="2">
        <v>1</v>
      </c>
      <c r="D460" s="2">
        <v>1</v>
      </c>
      <c r="E460" s="3">
        <v>1.62</v>
      </c>
      <c r="F460" s="2">
        <v>3</v>
      </c>
      <c r="G460" s="4">
        <v>190.6</v>
      </c>
      <c r="H460" s="2">
        <v>86</v>
      </c>
      <c r="I460" s="4">
        <v>68.2</v>
      </c>
      <c r="J460" s="3">
        <v>11.01</v>
      </c>
      <c r="K460" s="4">
        <v>6</v>
      </c>
    </row>
    <row r="461" spans="1:11" x14ac:dyDescent="0.25">
      <c r="A461" s="2">
        <v>0</v>
      </c>
      <c r="B461" s="2">
        <v>109</v>
      </c>
      <c r="C461" s="2">
        <v>1</v>
      </c>
      <c r="D461" s="2">
        <v>0</v>
      </c>
      <c r="E461" s="3">
        <v>0</v>
      </c>
      <c r="F461" s="2">
        <v>0</v>
      </c>
      <c r="G461" s="4">
        <v>184</v>
      </c>
      <c r="H461" s="2">
        <v>120</v>
      </c>
      <c r="I461" s="4">
        <v>42</v>
      </c>
      <c r="J461" s="3">
        <v>6.02</v>
      </c>
      <c r="K461" s="4">
        <v>11</v>
      </c>
    </row>
    <row r="462" spans="1:11" x14ac:dyDescent="0.25">
      <c r="A462" s="2">
        <v>0</v>
      </c>
      <c r="B462" s="2">
        <v>90</v>
      </c>
      <c r="C462" s="2">
        <v>1</v>
      </c>
      <c r="D462" s="2">
        <v>0</v>
      </c>
      <c r="E462" s="3">
        <v>0</v>
      </c>
      <c r="F462" s="2">
        <v>1</v>
      </c>
      <c r="G462" s="4">
        <v>261.8</v>
      </c>
      <c r="H462" s="2">
        <v>128</v>
      </c>
      <c r="I462" s="4">
        <v>64</v>
      </c>
      <c r="J462" s="3">
        <v>11.03</v>
      </c>
      <c r="K462" s="4">
        <v>9.6</v>
      </c>
    </row>
    <row r="463" spans="1:11" x14ac:dyDescent="0.25">
      <c r="A463" s="2">
        <v>0</v>
      </c>
      <c r="B463" s="2">
        <v>115</v>
      </c>
      <c r="C463" s="2">
        <v>1</v>
      </c>
      <c r="D463" s="2">
        <v>0</v>
      </c>
      <c r="E463" s="3">
        <v>0</v>
      </c>
      <c r="F463" s="2">
        <v>3</v>
      </c>
      <c r="G463" s="4">
        <v>147.9</v>
      </c>
      <c r="H463" s="2">
        <v>109</v>
      </c>
      <c r="I463" s="4">
        <v>45</v>
      </c>
      <c r="J463" s="3">
        <v>11.42</v>
      </c>
      <c r="K463" s="4">
        <v>9.6</v>
      </c>
    </row>
    <row r="464" spans="1:11" x14ac:dyDescent="0.25">
      <c r="A464" s="2">
        <v>0</v>
      </c>
      <c r="B464" s="2">
        <v>144</v>
      </c>
      <c r="C464" s="2">
        <v>1</v>
      </c>
      <c r="D464" s="2">
        <v>1</v>
      </c>
      <c r="E464" s="3">
        <v>2.73</v>
      </c>
      <c r="F464" s="2">
        <v>1</v>
      </c>
      <c r="G464" s="4">
        <v>106.4</v>
      </c>
      <c r="H464" s="2">
        <v>109</v>
      </c>
      <c r="I464" s="4">
        <v>55.3</v>
      </c>
      <c r="J464" s="3">
        <v>5.41</v>
      </c>
      <c r="K464" s="4">
        <v>10.1</v>
      </c>
    </row>
    <row r="465" spans="1:11" x14ac:dyDescent="0.25">
      <c r="A465" s="2">
        <v>0</v>
      </c>
      <c r="B465" s="2">
        <v>91</v>
      </c>
      <c r="C465" s="2">
        <v>1</v>
      </c>
      <c r="D465" s="2">
        <v>0</v>
      </c>
      <c r="E465" s="3">
        <v>0</v>
      </c>
      <c r="F465" s="2">
        <v>0</v>
      </c>
      <c r="G465" s="4">
        <v>133.69999999999999</v>
      </c>
      <c r="H465" s="2">
        <v>75</v>
      </c>
      <c r="I465" s="4">
        <v>40</v>
      </c>
      <c r="J465" s="3">
        <v>9.77</v>
      </c>
      <c r="K465" s="4">
        <v>5.9</v>
      </c>
    </row>
    <row r="466" spans="1:11" x14ac:dyDescent="0.25">
      <c r="A466" s="2">
        <v>0</v>
      </c>
      <c r="B466" s="2">
        <v>105</v>
      </c>
      <c r="C466" s="2">
        <v>1</v>
      </c>
      <c r="D466" s="2">
        <v>1</v>
      </c>
      <c r="E466" s="3">
        <v>2.2999999999999998</v>
      </c>
      <c r="F466" s="2">
        <v>0</v>
      </c>
      <c r="G466" s="4">
        <v>193.5</v>
      </c>
      <c r="H466" s="2">
        <v>85</v>
      </c>
      <c r="I466" s="4">
        <v>75</v>
      </c>
      <c r="J466" s="3">
        <v>11.01</v>
      </c>
      <c r="K466" s="4">
        <v>8.5</v>
      </c>
    </row>
    <row r="467" spans="1:11" x14ac:dyDescent="0.25">
      <c r="A467" s="2">
        <v>1</v>
      </c>
      <c r="B467" s="2">
        <v>71</v>
      </c>
      <c r="C467" s="2">
        <v>0</v>
      </c>
      <c r="D467" s="2">
        <v>0</v>
      </c>
      <c r="E467" s="3">
        <v>0</v>
      </c>
      <c r="F467" s="2">
        <v>3</v>
      </c>
      <c r="G467" s="4">
        <v>178.2</v>
      </c>
      <c r="H467" s="2">
        <v>113</v>
      </c>
      <c r="I467" s="4">
        <v>45</v>
      </c>
      <c r="J467" s="3">
        <v>8.39</v>
      </c>
      <c r="K467" s="4">
        <v>13.6</v>
      </c>
    </row>
    <row r="468" spans="1:11" x14ac:dyDescent="0.25">
      <c r="A468" s="2">
        <v>1</v>
      </c>
      <c r="B468" s="2">
        <v>132</v>
      </c>
      <c r="C468" s="2">
        <v>1</v>
      </c>
      <c r="D468" s="2">
        <v>1</v>
      </c>
      <c r="E468" s="3">
        <v>2.84</v>
      </c>
      <c r="F468" s="2">
        <v>3</v>
      </c>
      <c r="G468" s="4">
        <v>226.2</v>
      </c>
      <c r="H468" s="2">
        <v>103</v>
      </c>
      <c r="I468" s="4">
        <v>82.4</v>
      </c>
      <c r="J468" s="3">
        <v>9.08</v>
      </c>
      <c r="K468" s="4">
        <v>10.5</v>
      </c>
    </row>
    <row r="469" spans="1:11" x14ac:dyDescent="0.25">
      <c r="A469" s="2">
        <v>0</v>
      </c>
      <c r="B469" s="2">
        <v>112</v>
      </c>
      <c r="C469" s="2">
        <v>1</v>
      </c>
      <c r="D469" s="2">
        <v>0</v>
      </c>
      <c r="E469" s="3">
        <v>0.38</v>
      </c>
      <c r="F469" s="2">
        <v>1</v>
      </c>
      <c r="G469" s="4">
        <v>170.4</v>
      </c>
      <c r="H469" s="2">
        <v>103</v>
      </c>
      <c r="I469" s="4">
        <v>49.8</v>
      </c>
      <c r="J469" s="3">
        <v>10.01</v>
      </c>
      <c r="K469" s="4">
        <v>11.6</v>
      </c>
    </row>
    <row r="470" spans="1:11" x14ac:dyDescent="0.25">
      <c r="A470" s="2">
        <v>0</v>
      </c>
      <c r="B470" s="2">
        <v>86</v>
      </c>
      <c r="C470" s="2">
        <v>1</v>
      </c>
      <c r="D470" s="2">
        <v>1</v>
      </c>
      <c r="E470" s="3">
        <v>3</v>
      </c>
      <c r="F470" s="2">
        <v>3</v>
      </c>
      <c r="G470" s="4">
        <v>70.900000000000006</v>
      </c>
      <c r="H470" s="2">
        <v>163</v>
      </c>
      <c r="I470" s="4">
        <v>57</v>
      </c>
      <c r="J470" s="3">
        <v>8.34</v>
      </c>
      <c r="K470" s="4">
        <v>11.1</v>
      </c>
    </row>
    <row r="471" spans="1:11" x14ac:dyDescent="0.25">
      <c r="A471" s="2">
        <v>0</v>
      </c>
      <c r="B471" s="2">
        <v>41</v>
      </c>
      <c r="C471" s="2">
        <v>1</v>
      </c>
      <c r="D471" s="2">
        <v>1</v>
      </c>
      <c r="E471" s="3">
        <v>4.6399999999999997</v>
      </c>
      <c r="F471" s="2">
        <v>2</v>
      </c>
      <c r="G471" s="4">
        <v>194.4</v>
      </c>
      <c r="H471" s="2">
        <v>63</v>
      </c>
      <c r="I471" s="4">
        <v>101.4</v>
      </c>
      <c r="J471" s="3">
        <v>12.75</v>
      </c>
      <c r="K471" s="4">
        <v>17.2</v>
      </c>
    </row>
    <row r="472" spans="1:11" x14ac:dyDescent="0.25">
      <c r="A472" s="2">
        <v>0</v>
      </c>
      <c r="B472" s="2">
        <v>44</v>
      </c>
      <c r="C472" s="2">
        <v>1</v>
      </c>
      <c r="D472" s="2">
        <v>0</v>
      </c>
      <c r="E472" s="3">
        <v>0</v>
      </c>
      <c r="F472" s="2">
        <v>1</v>
      </c>
      <c r="G472" s="4">
        <v>240.3</v>
      </c>
      <c r="H472" s="2">
        <v>146</v>
      </c>
      <c r="I472" s="4">
        <v>55</v>
      </c>
      <c r="J472" s="3">
        <v>8.23</v>
      </c>
      <c r="K472" s="4">
        <v>10.6</v>
      </c>
    </row>
    <row r="473" spans="1:11" x14ac:dyDescent="0.25">
      <c r="A473" s="2">
        <v>0</v>
      </c>
      <c r="B473" s="2">
        <v>78</v>
      </c>
      <c r="C473" s="2">
        <v>1</v>
      </c>
      <c r="D473" s="2">
        <v>0</v>
      </c>
      <c r="E473" s="3">
        <v>0</v>
      </c>
      <c r="F473" s="2">
        <v>3</v>
      </c>
      <c r="G473" s="4">
        <v>75</v>
      </c>
      <c r="H473" s="2">
        <v>116</v>
      </c>
      <c r="I473" s="4">
        <v>34</v>
      </c>
      <c r="J473" s="3">
        <v>12.44</v>
      </c>
      <c r="K473" s="4">
        <v>9.5</v>
      </c>
    </row>
    <row r="474" spans="1:11" x14ac:dyDescent="0.25">
      <c r="A474" s="2">
        <v>0</v>
      </c>
      <c r="B474" s="2">
        <v>149</v>
      </c>
      <c r="C474" s="2">
        <v>1</v>
      </c>
      <c r="D474" s="2">
        <v>0</v>
      </c>
      <c r="E474" s="3">
        <v>0</v>
      </c>
      <c r="F474" s="2">
        <v>1</v>
      </c>
      <c r="G474" s="4">
        <v>69.099999999999994</v>
      </c>
      <c r="H474" s="2">
        <v>117</v>
      </c>
      <c r="I474" s="4">
        <v>24</v>
      </c>
      <c r="J474" s="3">
        <v>6.82</v>
      </c>
      <c r="K474" s="4">
        <v>6.3</v>
      </c>
    </row>
    <row r="475" spans="1:11" x14ac:dyDescent="0.25">
      <c r="A475" s="2">
        <v>1</v>
      </c>
      <c r="B475" s="2">
        <v>72</v>
      </c>
      <c r="C475" s="2">
        <v>1</v>
      </c>
      <c r="D475" s="2">
        <v>1</v>
      </c>
      <c r="E475" s="3">
        <v>1.67</v>
      </c>
      <c r="F475" s="2">
        <v>4</v>
      </c>
      <c r="G475" s="4">
        <v>96.6</v>
      </c>
      <c r="H475" s="2">
        <v>59</v>
      </c>
      <c r="I475" s="4">
        <v>60.7</v>
      </c>
      <c r="J475" s="3">
        <v>15.77</v>
      </c>
      <c r="K475" s="4">
        <v>6.2</v>
      </c>
    </row>
    <row r="476" spans="1:11" x14ac:dyDescent="0.25">
      <c r="A476" s="2">
        <v>0</v>
      </c>
      <c r="B476" s="2">
        <v>139</v>
      </c>
      <c r="C476" s="2">
        <v>1</v>
      </c>
      <c r="D476" s="2">
        <v>1</v>
      </c>
      <c r="E476" s="3">
        <v>4</v>
      </c>
      <c r="F476" s="2">
        <v>0</v>
      </c>
      <c r="G476" s="4">
        <v>214.6</v>
      </c>
      <c r="H476" s="2">
        <v>101</v>
      </c>
      <c r="I476" s="4">
        <v>97</v>
      </c>
      <c r="J476" s="3">
        <v>11.76</v>
      </c>
      <c r="K476" s="4">
        <v>14.8</v>
      </c>
    </row>
    <row r="477" spans="1:11" x14ac:dyDescent="0.25">
      <c r="A477" s="2">
        <v>0</v>
      </c>
      <c r="B477" s="2">
        <v>74</v>
      </c>
      <c r="C477" s="2">
        <v>1</v>
      </c>
      <c r="D477" s="2">
        <v>0</v>
      </c>
      <c r="E477" s="3">
        <v>0</v>
      </c>
      <c r="F477" s="2">
        <v>3</v>
      </c>
      <c r="G477" s="4">
        <v>148.5</v>
      </c>
      <c r="H477" s="2">
        <v>111</v>
      </c>
      <c r="I477" s="4">
        <v>38</v>
      </c>
      <c r="J477" s="3">
        <v>7.33</v>
      </c>
      <c r="K477" s="4">
        <v>9.9</v>
      </c>
    </row>
    <row r="478" spans="1:11" x14ac:dyDescent="0.25">
      <c r="A478" s="2">
        <v>0</v>
      </c>
      <c r="B478" s="2">
        <v>50</v>
      </c>
      <c r="C478" s="2">
        <v>1</v>
      </c>
      <c r="D478" s="2">
        <v>0</v>
      </c>
      <c r="E478" s="3">
        <v>0.28999999999999998</v>
      </c>
      <c r="F478" s="2">
        <v>1</v>
      </c>
      <c r="G478" s="4">
        <v>258.10000000000002</v>
      </c>
      <c r="H478" s="2">
        <v>106</v>
      </c>
      <c r="I478" s="4">
        <v>60.900000000000006</v>
      </c>
      <c r="J478" s="3">
        <v>8.07</v>
      </c>
      <c r="K478" s="4">
        <v>11.7</v>
      </c>
    </row>
    <row r="479" spans="1:11" x14ac:dyDescent="0.25">
      <c r="A479" s="2">
        <v>0</v>
      </c>
      <c r="B479" s="2">
        <v>141</v>
      </c>
      <c r="C479" s="2">
        <v>1</v>
      </c>
      <c r="D479" s="2">
        <v>1</v>
      </c>
      <c r="E479" s="3">
        <v>2.0499999999999998</v>
      </c>
      <c r="F479" s="2">
        <v>3</v>
      </c>
      <c r="G479" s="4">
        <v>149.69999999999999</v>
      </c>
      <c r="H479" s="2">
        <v>112</v>
      </c>
      <c r="I479" s="4">
        <v>60.5</v>
      </c>
      <c r="J479" s="3">
        <v>8.1300000000000008</v>
      </c>
      <c r="K479" s="4">
        <v>7.6</v>
      </c>
    </row>
    <row r="480" spans="1:11" x14ac:dyDescent="0.25">
      <c r="A480" s="2">
        <v>0</v>
      </c>
      <c r="B480" s="2">
        <v>140</v>
      </c>
      <c r="C480" s="2">
        <v>1</v>
      </c>
      <c r="D480" s="2">
        <v>0</v>
      </c>
      <c r="E480" s="3">
        <v>0</v>
      </c>
      <c r="F480" s="2">
        <v>1</v>
      </c>
      <c r="G480" s="4">
        <v>149.80000000000001</v>
      </c>
      <c r="H480" s="2">
        <v>134</v>
      </c>
      <c r="I480" s="4">
        <v>40</v>
      </c>
      <c r="J480" s="3">
        <v>8.2200000000000006</v>
      </c>
      <c r="K480" s="4">
        <v>8.1</v>
      </c>
    </row>
    <row r="481" spans="1:11" x14ac:dyDescent="0.25">
      <c r="A481" s="2">
        <v>0</v>
      </c>
      <c r="B481" s="2">
        <v>99</v>
      </c>
      <c r="C481" s="2">
        <v>1</v>
      </c>
      <c r="D481" s="2">
        <v>0</v>
      </c>
      <c r="E481" s="3">
        <v>0</v>
      </c>
      <c r="F481" s="2">
        <v>2</v>
      </c>
      <c r="G481" s="4">
        <v>190.4</v>
      </c>
      <c r="H481" s="2">
        <v>102</v>
      </c>
      <c r="I481" s="4">
        <v>46</v>
      </c>
      <c r="J481" s="3">
        <v>7.91</v>
      </c>
      <c r="K481" s="4">
        <v>11.2</v>
      </c>
    </row>
    <row r="482" spans="1:11" x14ac:dyDescent="0.25">
      <c r="A482" s="2">
        <v>0</v>
      </c>
      <c r="B482" s="2">
        <v>166</v>
      </c>
      <c r="C482" s="2">
        <v>1</v>
      </c>
      <c r="D482" s="2">
        <v>0</v>
      </c>
      <c r="E482" s="3">
        <v>0.21</v>
      </c>
      <c r="F482" s="2">
        <v>1</v>
      </c>
      <c r="G482" s="4">
        <v>181.4</v>
      </c>
      <c r="H482" s="2">
        <v>108</v>
      </c>
      <c r="I482" s="4">
        <v>55.099999999999994</v>
      </c>
      <c r="J482" s="3">
        <v>12.69</v>
      </c>
      <c r="K482" s="4">
        <v>11.6</v>
      </c>
    </row>
    <row r="483" spans="1:11" x14ac:dyDescent="0.25">
      <c r="A483" s="2">
        <v>0</v>
      </c>
      <c r="B483" s="2">
        <v>124</v>
      </c>
      <c r="C483" s="2">
        <v>1</v>
      </c>
      <c r="D483" s="2">
        <v>0</v>
      </c>
      <c r="E483" s="3">
        <v>0</v>
      </c>
      <c r="F483" s="2">
        <v>1</v>
      </c>
      <c r="G483" s="4">
        <v>151.1</v>
      </c>
      <c r="H483" s="2">
        <v>123</v>
      </c>
      <c r="I483" s="4">
        <v>42</v>
      </c>
      <c r="J483" s="3">
        <v>9.3699999999999992</v>
      </c>
      <c r="K483" s="4">
        <v>5.3</v>
      </c>
    </row>
    <row r="484" spans="1:11" x14ac:dyDescent="0.25">
      <c r="A484" s="2">
        <v>0</v>
      </c>
      <c r="B484" s="2">
        <v>74</v>
      </c>
      <c r="C484" s="2">
        <v>1</v>
      </c>
      <c r="D484" s="2">
        <v>0</v>
      </c>
      <c r="E484" s="3">
        <v>0</v>
      </c>
      <c r="F484" s="2">
        <v>0</v>
      </c>
      <c r="G484" s="4">
        <v>155.69999999999999</v>
      </c>
      <c r="H484" s="2">
        <v>116</v>
      </c>
      <c r="I484" s="4">
        <v>42</v>
      </c>
      <c r="J484" s="3">
        <v>8.69</v>
      </c>
      <c r="K484" s="4">
        <v>8.1</v>
      </c>
    </row>
    <row r="485" spans="1:11" x14ac:dyDescent="0.25">
      <c r="A485" s="2">
        <v>0</v>
      </c>
      <c r="B485" s="2">
        <v>117</v>
      </c>
      <c r="C485" s="2">
        <v>1</v>
      </c>
      <c r="D485" s="2">
        <v>0</v>
      </c>
      <c r="E485" s="3">
        <v>0</v>
      </c>
      <c r="F485" s="2">
        <v>2</v>
      </c>
      <c r="G485" s="4">
        <v>149.9</v>
      </c>
      <c r="H485" s="2">
        <v>95</v>
      </c>
      <c r="I485" s="4">
        <v>48</v>
      </c>
      <c r="J485" s="3">
        <v>12.81</v>
      </c>
      <c r="K485" s="4">
        <v>13.3</v>
      </c>
    </row>
    <row r="486" spans="1:11" x14ac:dyDescent="0.25">
      <c r="A486" s="2">
        <v>0</v>
      </c>
      <c r="B486" s="2">
        <v>85</v>
      </c>
      <c r="C486" s="2">
        <v>1</v>
      </c>
      <c r="D486" s="2">
        <v>0</v>
      </c>
      <c r="E486" s="3">
        <v>0</v>
      </c>
      <c r="F486" s="2">
        <v>3</v>
      </c>
      <c r="G486" s="4">
        <v>222.3</v>
      </c>
      <c r="H486" s="2">
        <v>132</v>
      </c>
      <c r="I486" s="4">
        <v>58</v>
      </c>
      <c r="J486" s="3">
        <v>11.58</v>
      </c>
      <c r="K486" s="4">
        <v>11</v>
      </c>
    </row>
    <row r="487" spans="1:11" x14ac:dyDescent="0.25">
      <c r="A487" s="2">
        <v>0</v>
      </c>
      <c r="B487" s="2">
        <v>36</v>
      </c>
      <c r="C487" s="2">
        <v>1</v>
      </c>
      <c r="D487" s="2">
        <v>1</v>
      </c>
      <c r="E487" s="3">
        <v>1.81</v>
      </c>
      <c r="F487" s="2">
        <v>0</v>
      </c>
      <c r="G487" s="4">
        <v>149.4</v>
      </c>
      <c r="H487" s="2">
        <v>111</v>
      </c>
      <c r="I487" s="4">
        <v>55.099999999999994</v>
      </c>
      <c r="J487" s="3">
        <v>6.59</v>
      </c>
      <c r="K487" s="4">
        <v>6.7</v>
      </c>
    </row>
    <row r="488" spans="1:11" x14ac:dyDescent="0.25">
      <c r="A488" s="2">
        <v>0</v>
      </c>
      <c r="B488" s="2">
        <v>102</v>
      </c>
      <c r="C488" s="2">
        <v>0</v>
      </c>
      <c r="D488" s="2">
        <v>0</v>
      </c>
      <c r="E488" s="3">
        <v>0</v>
      </c>
      <c r="F488" s="2">
        <v>0</v>
      </c>
      <c r="G488" s="4">
        <v>233.8</v>
      </c>
      <c r="H488" s="2">
        <v>103</v>
      </c>
      <c r="I488" s="4">
        <v>59</v>
      </c>
      <c r="J488" s="3">
        <v>11.08</v>
      </c>
      <c r="K488" s="4">
        <v>12.8</v>
      </c>
    </row>
    <row r="489" spans="1:11" x14ac:dyDescent="0.25">
      <c r="A489" s="2">
        <v>0</v>
      </c>
      <c r="B489" s="2">
        <v>76</v>
      </c>
      <c r="C489" s="2">
        <v>1</v>
      </c>
      <c r="D489" s="2">
        <v>0</v>
      </c>
      <c r="E489" s="3">
        <v>0</v>
      </c>
      <c r="F489" s="2">
        <v>0</v>
      </c>
      <c r="G489" s="4">
        <v>204.2</v>
      </c>
      <c r="H489" s="2">
        <v>100</v>
      </c>
      <c r="I489" s="4">
        <v>60</v>
      </c>
      <c r="J489" s="3">
        <v>14.63</v>
      </c>
      <c r="K489" s="4">
        <v>10.5</v>
      </c>
    </row>
    <row r="490" spans="1:11" x14ac:dyDescent="0.25">
      <c r="A490" s="2">
        <v>0</v>
      </c>
      <c r="B490" s="2">
        <v>165</v>
      </c>
      <c r="C490" s="2">
        <v>1</v>
      </c>
      <c r="D490" s="2">
        <v>0</v>
      </c>
      <c r="E490" s="3">
        <v>0</v>
      </c>
      <c r="F490" s="2">
        <v>1</v>
      </c>
      <c r="G490" s="4">
        <v>242.9</v>
      </c>
      <c r="H490" s="2">
        <v>126</v>
      </c>
      <c r="I490" s="4">
        <v>60</v>
      </c>
      <c r="J490" s="3">
        <v>10.49</v>
      </c>
      <c r="K490" s="4">
        <v>0</v>
      </c>
    </row>
    <row r="491" spans="1:11" x14ac:dyDescent="0.25">
      <c r="A491" s="2">
        <v>0</v>
      </c>
      <c r="B491" s="2">
        <v>130</v>
      </c>
      <c r="C491" s="2">
        <v>1</v>
      </c>
      <c r="D491" s="2">
        <v>0</v>
      </c>
      <c r="E491" s="3">
        <v>0</v>
      </c>
      <c r="F491" s="2">
        <v>1</v>
      </c>
      <c r="G491" s="4">
        <v>150.4</v>
      </c>
      <c r="H491" s="2">
        <v>119</v>
      </c>
      <c r="I491" s="4">
        <v>46</v>
      </c>
      <c r="J491" s="3">
        <v>11.53</v>
      </c>
      <c r="K491" s="4">
        <v>12.3</v>
      </c>
    </row>
    <row r="492" spans="1:11" x14ac:dyDescent="0.25">
      <c r="A492" s="2">
        <v>0</v>
      </c>
      <c r="B492" s="2">
        <v>78</v>
      </c>
      <c r="C492" s="2">
        <v>1</v>
      </c>
      <c r="D492" s="2">
        <v>0</v>
      </c>
      <c r="E492" s="3">
        <v>0</v>
      </c>
      <c r="F492" s="2">
        <v>0</v>
      </c>
      <c r="G492" s="4">
        <v>208.9</v>
      </c>
      <c r="H492" s="2">
        <v>119</v>
      </c>
      <c r="I492" s="4">
        <v>57</v>
      </c>
      <c r="J492" s="3">
        <v>12.62</v>
      </c>
      <c r="K492" s="4">
        <v>12.8</v>
      </c>
    </row>
    <row r="493" spans="1:11" x14ac:dyDescent="0.25">
      <c r="A493" s="2">
        <v>1</v>
      </c>
      <c r="B493" s="2">
        <v>55</v>
      </c>
      <c r="C493" s="2">
        <v>0</v>
      </c>
      <c r="D493" s="2">
        <v>0</v>
      </c>
      <c r="E493" s="3">
        <v>0.32</v>
      </c>
      <c r="F493" s="2">
        <v>1</v>
      </c>
      <c r="G493" s="4">
        <v>191.9</v>
      </c>
      <c r="H493" s="2">
        <v>91</v>
      </c>
      <c r="I493" s="4">
        <v>58.2</v>
      </c>
      <c r="J493" s="3">
        <v>12.81</v>
      </c>
      <c r="K493" s="4">
        <v>14.3</v>
      </c>
    </row>
    <row r="494" spans="1:11" x14ac:dyDescent="0.25">
      <c r="A494" s="2">
        <v>1</v>
      </c>
      <c r="B494" s="2">
        <v>92</v>
      </c>
      <c r="C494" s="2">
        <v>0</v>
      </c>
      <c r="D494" s="2">
        <v>0</v>
      </c>
      <c r="E494" s="3">
        <v>0.21</v>
      </c>
      <c r="F494" s="2">
        <v>2</v>
      </c>
      <c r="G494" s="4">
        <v>130.69999999999999</v>
      </c>
      <c r="H494" s="2">
        <v>113</v>
      </c>
      <c r="I494" s="4">
        <v>47.099999999999994</v>
      </c>
      <c r="J494" s="3">
        <v>13.03</v>
      </c>
      <c r="K494" s="4">
        <v>9.4</v>
      </c>
    </row>
    <row r="495" spans="1:11" x14ac:dyDescent="0.25">
      <c r="A495" s="2">
        <v>0</v>
      </c>
      <c r="B495" s="2">
        <v>129</v>
      </c>
      <c r="C495" s="2">
        <v>1</v>
      </c>
      <c r="D495" s="2">
        <v>1</v>
      </c>
      <c r="E495" s="3">
        <v>1.59</v>
      </c>
      <c r="F495" s="2">
        <v>2</v>
      </c>
      <c r="G495" s="4">
        <v>119.6</v>
      </c>
      <c r="H495" s="2">
        <v>104</v>
      </c>
      <c r="I495" s="4">
        <v>60.900000000000006</v>
      </c>
      <c r="J495" s="3">
        <v>13.94</v>
      </c>
      <c r="K495" s="4">
        <v>5.9</v>
      </c>
    </row>
    <row r="496" spans="1:11" x14ac:dyDescent="0.25">
      <c r="A496" s="2">
        <v>0</v>
      </c>
      <c r="B496" s="2">
        <v>18</v>
      </c>
      <c r="C496" s="2">
        <v>1</v>
      </c>
      <c r="D496" s="2">
        <v>0</v>
      </c>
      <c r="E496" s="3">
        <v>0</v>
      </c>
      <c r="F496" s="2">
        <v>1</v>
      </c>
      <c r="G496" s="4">
        <v>273.60000000000002</v>
      </c>
      <c r="H496" s="2">
        <v>93</v>
      </c>
      <c r="I496" s="4">
        <v>57</v>
      </c>
      <c r="J496" s="3">
        <v>5.73</v>
      </c>
      <c r="K496" s="4">
        <v>8.1999999999999993</v>
      </c>
    </row>
    <row r="497" spans="1:11" x14ac:dyDescent="0.25">
      <c r="A497" s="2">
        <v>0</v>
      </c>
      <c r="B497" s="2">
        <v>161</v>
      </c>
      <c r="C497" s="2">
        <v>0</v>
      </c>
      <c r="D497" s="2">
        <v>0</v>
      </c>
      <c r="E497" s="3">
        <v>0</v>
      </c>
      <c r="F497" s="2">
        <v>2</v>
      </c>
      <c r="G497" s="4">
        <v>156.1</v>
      </c>
      <c r="H497" s="2">
        <v>114</v>
      </c>
      <c r="I497" s="4">
        <v>42</v>
      </c>
      <c r="J497" s="3">
        <v>9.02</v>
      </c>
      <c r="K497" s="4">
        <v>11.1</v>
      </c>
    </row>
    <row r="498" spans="1:11" x14ac:dyDescent="0.25">
      <c r="A498" s="2">
        <v>0</v>
      </c>
      <c r="B498" s="2">
        <v>93</v>
      </c>
      <c r="C498" s="2">
        <v>1</v>
      </c>
      <c r="D498" s="2">
        <v>1</v>
      </c>
      <c r="E498" s="3">
        <v>2.16</v>
      </c>
      <c r="F498" s="2">
        <v>2</v>
      </c>
      <c r="G498" s="4">
        <v>178.7</v>
      </c>
      <c r="H498" s="2">
        <v>134</v>
      </c>
      <c r="I498" s="4">
        <v>67.599999999999994</v>
      </c>
      <c r="J498" s="3">
        <v>8.93</v>
      </c>
      <c r="K498" s="4">
        <v>8</v>
      </c>
    </row>
    <row r="499" spans="1:11" x14ac:dyDescent="0.25">
      <c r="A499" s="2">
        <v>0</v>
      </c>
      <c r="B499" s="2">
        <v>144</v>
      </c>
      <c r="C499" s="2">
        <v>1</v>
      </c>
      <c r="D499" s="2">
        <v>0</v>
      </c>
      <c r="E499" s="3">
        <v>0</v>
      </c>
      <c r="F499" s="2">
        <v>2</v>
      </c>
      <c r="G499" s="4">
        <v>177.5</v>
      </c>
      <c r="H499" s="2">
        <v>93</v>
      </c>
      <c r="I499" s="4">
        <v>55</v>
      </c>
      <c r="J499" s="3">
        <v>14.37</v>
      </c>
      <c r="K499" s="4">
        <v>11.9</v>
      </c>
    </row>
    <row r="500" spans="1:11" x14ac:dyDescent="0.25">
      <c r="A500" s="2">
        <v>1</v>
      </c>
      <c r="B500" s="2">
        <v>75</v>
      </c>
      <c r="C500" s="2">
        <v>0</v>
      </c>
      <c r="D500" s="2">
        <v>0</v>
      </c>
      <c r="E500" s="3">
        <v>0</v>
      </c>
      <c r="F500" s="2">
        <v>4</v>
      </c>
      <c r="G500" s="4">
        <v>211.3</v>
      </c>
      <c r="H500" s="2">
        <v>61</v>
      </c>
      <c r="I500" s="4">
        <v>45</v>
      </c>
      <c r="J500" s="3">
        <v>5.28</v>
      </c>
      <c r="K500" s="4">
        <v>9.6999999999999993</v>
      </c>
    </row>
    <row r="501" spans="1:11" x14ac:dyDescent="0.25">
      <c r="A501" s="2">
        <v>0</v>
      </c>
      <c r="B501" s="2">
        <v>95</v>
      </c>
      <c r="C501" s="2">
        <v>1</v>
      </c>
      <c r="D501" s="2">
        <v>0</v>
      </c>
      <c r="E501" s="3">
        <v>0</v>
      </c>
      <c r="F501" s="2">
        <v>1</v>
      </c>
      <c r="G501" s="4">
        <v>175.2</v>
      </c>
      <c r="H501" s="2">
        <v>91</v>
      </c>
      <c r="I501" s="4">
        <v>51</v>
      </c>
      <c r="J501" s="3">
        <v>12.22</v>
      </c>
      <c r="K501" s="4">
        <v>7.5</v>
      </c>
    </row>
    <row r="502" spans="1:11" x14ac:dyDescent="0.25">
      <c r="A502" s="2">
        <v>0</v>
      </c>
      <c r="B502" s="2">
        <v>126</v>
      </c>
      <c r="C502" s="2">
        <v>1</v>
      </c>
      <c r="D502" s="2">
        <v>1</v>
      </c>
      <c r="E502" s="3">
        <v>3.4</v>
      </c>
      <c r="F502" s="2">
        <v>3</v>
      </c>
      <c r="G502" s="4">
        <v>114.3</v>
      </c>
      <c r="H502" s="2">
        <v>102</v>
      </c>
      <c r="I502" s="4">
        <v>70</v>
      </c>
      <c r="J502" s="3">
        <v>9.52</v>
      </c>
      <c r="K502" s="4">
        <v>12.6</v>
      </c>
    </row>
    <row r="503" spans="1:11" x14ac:dyDescent="0.25">
      <c r="A503" s="2">
        <v>0</v>
      </c>
      <c r="B503" s="2">
        <v>124</v>
      </c>
      <c r="C503" s="2">
        <v>1</v>
      </c>
      <c r="D503" s="2">
        <v>1</v>
      </c>
      <c r="E503" s="3">
        <v>2.0299999999999998</v>
      </c>
      <c r="F503" s="2">
        <v>1</v>
      </c>
      <c r="G503" s="4">
        <v>251.4</v>
      </c>
      <c r="H503" s="2">
        <v>104</v>
      </c>
      <c r="I503" s="4">
        <v>82.300000000000011</v>
      </c>
      <c r="J503" s="3">
        <v>11.26</v>
      </c>
      <c r="K503" s="4">
        <v>7.5</v>
      </c>
    </row>
    <row r="504" spans="1:11" x14ac:dyDescent="0.25">
      <c r="A504" s="2">
        <v>1</v>
      </c>
      <c r="B504" s="2">
        <v>93</v>
      </c>
      <c r="C504" s="2">
        <v>0</v>
      </c>
      <c r="D504" s="2">
        <v>0</v>
      </c>
      <c r="E504" s="3">
        <v>0</v>
      </c>
      <c r="F504" s="2">
        <v>1</v>
      </c>
      <c r="G504" s="4">
        <v>216.9</v>
      </c>
      <c r="H504" s="2">
        <v>61</v>
      </c>
      <c r="I504" s="4">
        <v>55</v>
      </c>
      <c r="J504" s="3">
        <v>10.37</v>
      </c>
      <c r="K504" s="4">
        <v>17.5</v>
      </c>
    </row>
    <row r="505" spans="1:11" x14ac:dyDescent="0.25">
      <c r="A505" s="2">
        <v>0</v>
      </c>
      <c r="B505" s="2">
        <v>109</v>
      </c>
      <c r="C505" s="2">
        <v>0</v>
      </c>
      <c r="D505" s="2">
        <v>1</v>
      </c>
      <c r="E505" s="3">
        <v>2.5099999999999998</v>
      </c>
      <c r="F505" s="2">
        <v>0</v>
      </c>
      <c r="G505" s="4">
        <v>217.2</v>
      </c>
      <c r="H505" s="2">
        <v>138</v>
      </c>
      <c r="I505" s="4">
        <v>75.099999999999994</v>
      </c>
      <c r="J505" s="3">
        <v>7.28</v>
      </c>
      <c r="K505" s="4">
        <v>9.3000000000000007</v>
      </c>
    </row>
    <row r="506" spans="1:11" x14ac:dyDescent="0.25">
      <c r="A506" s="2">
        <v>0</v>
      </c>
      <c r="B506" s="2">
        <v>80</v>
      </c>
      <c r="C506" s="2">
        <v>1</v>
      </c>
      <c r="D506" s="2">
        <v>0</v>
      </c>
      <c r="E506" s="3">
        <v>0</v>
      </c>
      <c r="F506" s="2">
        <v>0</v>
      </c>
      <c r="G506" s="4">
        <v>206.3</v>
      </c>
      <c r="H506" s="2">
        <v>97</v>
      </c>
      <c r="I506" s="4">
        <v>49</v>
      </c>
      <c r="J506" s="3">
        <v>7.75</v>
      </c>
      <c r="K506" s="4">
        <v>12.4</v>
      </c>
    </row>
    <row r="507" spans="1:11" x14ac:dyDescent="0.25">
      <c r="A507" s="2">
        <v>0</v>
      </c>
      <c r="B507" s="2">
        <v>41</v>
      </c>
      <c r="C507" s="2">
        <v>1</v>
      </c>
      <c r="D507" s="2">
        <v>0</v>
      </c>
      <c r="E507" s="3">
        <v>0.19</v>
      </c>
      <c r="F507" s="2">
        <v>1</v>
      </c>
      <c r="G507" s="4">
        <v>159.30000000000001</v>
      </c>
      <c r="H507" s="2">
        <v>66</v>
      </c>
      <c r="I507" s="4">
        <v>39.900000000000006</v>
      </c>
      <c r="J507" s="3">
        <v>6.3</v>
      </c>
      <c r="K507" s="4">
        <v>11.1</v>
      </c>
    </row>
    <row r="508" spans="1:11" x14ac:dyDescent="0.25">
      <c r="A508" s="2">
        <v>0</v>
      </c>
      <c r="B508" s="2">
        <v>136</v>
      </c>
      <c r="C508" s="2">
        <v>1</v>
      </c>
      <c r="D508" s="2">
        <v>1</v>
      </c>
      <c r="E508" s="3">
        <v>3.08</v>
      </c>
      <c r="F508" s="2">
        <v>2</v>
      </c>
      <c r="G508" s="4">
        <v>143.1</v>
      </c>
      <c r="H508" s="2">
        <v>88</v>
      </c>
      <c r="I508" s="4">
        <v>75.8</v>
      </c>
      <c r="J508" s="3">
        <v>11.83</v>
      </c>
      <c r="K508" s="4">
        <v>11.4</v>
      </c>
    </row>
    <row r="509" spans="1:11" x14ac:dyDescent="0.25">
      <c r="A509" s="2">
        <v>1</v>
      </c>
      <c r="B509" s="2">
        <v>92</v>
      </c>
      <c r="C509" s="2">
        <v>1</v>
      </c>
      <c r="D509" s="2">
        <v>0</v>
      </c>
      <c r="E509" s="3">
        <v>0</v>
      </c>
      <c r="F509" s="2">
        <v>3</v>
      </c>
      <c r="G509" s="4">
        <v>154</v>
      </c>
      <c r="H509" s="2">
        <v>122</v>
      </c>
      <c r="I509" s="4">
        <v>55</v>
      </c>
      <c r="J509" s="3">
        <v>16.489999999999998</v>
      </c>
      <c r="K509" s="4">
        <v>5.6</v>
      </c>
    </row>
    <row r="510" spans="1:11" x14ac:dyDescent="0.25">
      <c r="A510" s="2">
        <v>0</v>
      </c>
      <c r="B510" s="2">
        <v>143</v>
      </c>
      <c r="C510" s="2">
        <v>1</v>
      </c>
      <c r="D510" s="2">
        <v>1</v>
      </c>
      <c r="E510" s="3">
        <v>3.13</v>
      </c>
      <c r="F510" s="2">
        <v>1</v>
      </c>
      <c r="G510" s="4">
        <v>186.6</v>
      </c>
      <c r="H510" s="2">
        <v>69</v>
      </c>
      <c r="I510" s="4">
        <v>82.300000000000011</v>
      </c>
      <c r="J510" s="3">
        <v>11.1</v>
      </c>
      <c r="K510" s="4">
        <v>11.6</v>
      </c>
    </row>
    <row r="511" spans="1:11" x14ac:dyDescent="0.25">
      <c r="A511" s="2">
        <v>1</v>
      </c>
      <c r="B511" s="2">
        <v>118</v>
      </c>
      <c r="C511" s="2">
        <v>1</v>
      </c>
      <c r="D511" s="2">
        <v>1</v>
      </c>
      <c r="E511" s="3">
        <v>2.59</v>
      </c>
      <c r="F511" s="2">
        <v>5</v>
      </c>
      <c r="G511" s="4">
        <v>170.8</v>
      </c>
      <c r="H511" s="2">
        <v>114</v>
      </c>
      <c r="I511" s="4">
        <v>71.900000000000006</v>
      </c>
      <c r="J511" s="3">
        <v>9.98</v>
      </c>
      <c r="K511" s="4">
        <v>9.6</v>
      </c>
    </row>
    <row r="512" spans="1:11" x14ac:dyDescent="0.25">
      <c r="A512" s="2">
        <v>0</v>
      </c>
      <c r="B512" s="2">
        <v>193</v>
      </c>
      <c r="C512" s="2">
        <v>1</v>
      </c>
      <c r="D512" s="2">
        <v>1</v>
      </c>
      <c r="E512" s="3">
        <v>3.32</v>
      </c>
      <c r="F512" s="2">
        <v>1</v>
      </c>
      <c r="G512" s="4">
        <v>124</v>
      </c>
      <c r="H512" s="2">
        <v>102</v>
      </c>
      <c r="I512" s="4">
        <v>72.199999999999989</v>
      </c>
      <c r="J512" s="3">
        <v>10.15</v>
      </c>
      <c r="K512" s="4">
        <v>12.3</v>
      </c>
    </row>
    <row r="513" spans="1:11" x14ac:dyDescent="0.25">
      <c r="A513" s="2">
        <v>0</v>
      </c>
      <c r="B513" s="2">
        <v>73</v>
      </c>
      <c r="C513" s="2">
        <v>1</v>
      </c>
      <c r="D513" s="2">
        <v>0</v>
      </c>
      <c r="E513" s="3">
        <v>0</v>
      </c>
      <c r="F513" s="2">
        <v>3</v>
      </c>
      <c r="G513" s="4">
        <v>198.3</v>
      </c>
      <c r="H513" s="2">
        <v>94</v>
      </c>
      <c r="I513" s="4">
        <v>58</v>
      </c>
      <c r="J513" s="3">
        <v>13.97</v>
      </c>
      <c r="K513" s="4">
        <v>14.8</v>
      </c>
    </row>
    <row r="514" spans="1:11" x14ac:dyDescent="0.25">
      <c r="A514" s="2">
        <v>0</v>
      </c>
      <c r="B514" s="2">
        <v>62</v>
      </c>
      <c r="C514" s="2">
        <v>1</v>
      </c>
      <c r="D514" s="2">
        <v>0</v>
      </c>
      <c r="E514" s="3">
        <v>0</v>
      </c>
      <c r="F514" s="2">
        <v>2</v>
      </c>
      <c r="G514" s="4">
        <v>172.8</v>
      </c>
      <c r="H514" s="2">
        <v>101</v>
      </c>
      <c r="I514" s="4">
        <v>47</v>
      </c>
      <c r="J514" s="3">
        <v>10.24</v>
      </c>
      <c r="K514" s="4">
        <v>9.1</v>
      </c>
    </row>
    <row r="515" spans="1:11" x14ac:dyDescent="0.25">
      <c r="A515" s="2">
        <v>0</v>
      </c>
      <c r="B515" s="2">
        <v>30</v>
      </c>
      <c r="C515" s="2">
        <v>1</v>
      </c>
      <c r="D515" s="2">
        <v>1</v>
      </c>
      <c r="E515" s="3">
        <v>1.78</v>
      </c>
      <c r="F515" s="2">
        <v>0</v>
      </c>
      <c r="G515" s="4">
        <v>217.4</v>
      </c>
      <c r="H515" s="2">
        <v>74</v>
      </c>
      <c r="I515" s="4">
        <v>73.800000000000011</v>
      </c>
      <c r="J515" s="3">
        <v>10.69</v>
      </c>
      <c r="K515" s="4">
        <v>6.6</v>
      </c>
    </row>
    <row r="516" spans="1:11" x14ac:dyDescent="0.25">
      <c r="A516" s="2">
        <v>1</v>
      </c>
      <c r="B516" s="2">
        <v>60</v>
      </c>
      <c r="C516" s="2">
        <v>0</v>
      </c>
      <c r="D516" s="2">
        <v>1</v>
      </c>
      <c r="E516" s="3">
        <v>3.78</v>
      </c>
      <c r="F516" s="2">
        <v>0</v>
      </c>
      <c r="G516" s="4">
        <v>265.89999999999998</v>
      </c>
      <c r="H516" s="2">
        <v>113</v>
      </c>
      <c r="I516" s="4">
        <v>101.80000000000001</v>
      </c>
      <c r="J516" s="3">
        <v>10.79</v>
      </c>
      <c r="K516" s="4">
        <v>14</v>
      </c>
    </row>
    <row r="517" spans="1:11" x14ac:dyDescent="0.25">
      <c r="A517" s="2">
        <v>0</v>
      </c>
      <c r="B517" s="2">
        <v>148</v>
      </c>
      <c r="C517" s="2">
        <v>1</v>
      </c>
      <c r="D517" s="2">
        <v>1</v>
      </c>
      <c r="E517" s="3">
        <v>4.7300000000000004</v>
      </c>
      <c r="F517" s="2">
        <v>1</v>
      </c>
      <c r="G517" s="4">
        <v>93.6</v>
      </c>
      <c r="H517" s="2">
        <v>137</v>
      </c>
      <c r="I517" s="4">
        <v>80.300000000000011</v>
      </c>
      <c r="J517" s="3">
        <v>9.69</v>
      </c>
      <c r="K517" s="4">
        <v>17.5</v>
      </c>
    </row>
    <row r="518" spans="1:11" x14ac:dyDescent="0.25">
      <c r="A518" s="2">
        <v>0</v>
      </c>
      <c r="B518" s="2">
        <v>96</v>
      </c>
      <c r="C518" s="2">
        <v>1</v>
      </c>
      <c r="D518" s="2">
        <v>0</v>
      </c>
      <c r="E518" s="3">
        <v>0</v>
      </c>
      <c r="F518" s="2">
        <v>2</v>
      </c>
      <c r="G518" s="4">
        <v>98.2</v>
      </c>
      <c r="H518" s="2">
        <v>100</v>
      </c>
      <c r="I518" s="4">
        <v>43</v>
      </c>
      <c r="J518" s="3">
        <v>15.36</v>
      </c>
      <c r="K518" s="4">
        <v>7.6</v>
      </c>
    </row>
    <row r="519" spans="1:11" x14ac:dyDescent="0.25">
      <c r="A519" s="2">
        <v>0</v>
      </c>
      <c r="B519" s="2">
        <v>52</v>
      </c>
      <c r="C519" s="2">
        <v>1</v>
      </c>
      <c r="D519" s="2">
        <v>0</v>
      </c>
      <c r="E519" s="3">
        <v>0.35</v>
      </c>
      <c r="F519" s="2">
        <v>2</v>
      </c>
      <c r="G519" s="4">
        <v>214.7</v>
      </c>
      <c r="H519" s="2">
        <v>68</v>
      </c>
      <c r="I519" s="4">
        <v>53.5</v>
      </c>
      <c r="J519" s="3">
        <v>7.93</v>
      </c>
      <c r="K519" s="4">
        <v>9.4</v>
      </c>
    </row>
    <row r="520" spans="1:11" x14ac:dyDescent="0.25">
      <c r="A520" s="2">
        <v>0</v>
      </c>
      <c r="B520" s="2">
        <v>87</v>
      </c>
      <c r="C520" s="2">
        <v>1</v>
      </c>
      <c r="D520" s="2">
        <v>0</v>
      </c>
      <c r="E520" s="3">
        <v>0</v>
      </c>
      <c r="F520" s="2">
        <v>1</v>
      </c>
      <c r="G520" s="4">
        <v>168.2</v>
      </c>
      <c r="H520" s="2">
        <v>92</v>
      </c>
      <c r="I520" s="4">
        <v>48</v>
      </c>
      <c r="J520" s="3">
        <v>11.24</v>
      </c>
      <c r="K520" s="4">
        <v>12.9</v>
      </c>
    </row>
    <row r="521" spans="1:11" x14ac:dyDescent="0.25">
      <c r="A521" s="2">
        <v>0</v>
      </c>
      <c r="B521" s="2">
        <v>41</v>
      </c>
      <c r="C521" s="2">
        <v>1</v>
      </c>
      <c r="D521" s="2">
        <v>0</v>
      </c>
      <c r="E521" s="3">
        <v>0.21</v>
      </c>
      <c r="F521" s="2">
        <v>3</v>
      </c>
      <c r="G521" s="4">
        <v>202.9</v>
      </c>
      <c r="H521" s="2">
        <v>97</v>
      </c>
      <c r="I521" s="4">
        <v>50.099999999999994</v>
      </c>
      <c r="J521" s="3">
        <v>7.69</v>
      </c>
      <c r="K521" s="4">
        <v>9</v>
      </c>
    </row>
    <row r="522" spans="1:11" x14ac:dyDescent="0.25">
      <c r="A522" s="2">
        <v>0</v>
      </c>
      <c r="B522" s="2">
        <v>112</v>
      </c>
      <c r="C522" s="2">
        <v>1</v>
      </c>
      <c r="D522" s="2">
        <v>0</v>
      </c>
      <c r="E522" s="3">
        <v>0</v>
      </c>
      <c r="F522" s="2">
        <v>1</v>
      </c>
      <c r="G522" s="4">
        <v>261.39999999999998</v>
      </c>
      <c r="H522" s="2">
        <v>108</v>
      </c>
      <c r="I522" s="4">
        <v>58</v>
      </c>
      <c r="J522" s="3">
        <v>7.73</v>
      </c>
      <c r="K522" s="4">
        <v>11.6</v>
      </c>
    </row>
    <row r="523" spans="1:11" x14ac:dyDescent="0.25">
      <c r="A523" s="2">
        <v>1</v>
      </c>
      <c r="B523" s="2">
        <v>88</v>
      </c>
      <c r="C523" s="2">
        <v>1</v>
      </c>
      <c r="D523" s="2">
        <v>0</v>
      </c>
      <c r="E523" s="3">
        <v>0</v>
      </c>
      <c r="F523" s="2">
        <v>4</v>
      </c>
      <c r="G523" s="4">
        <v>73.3</v>
      </c>
      <c r="H523" s="2">
        <v>86</v>
      </c>
      <c r="I523" s="4">
        <v>27</v>
      </c>
      <c r="J523" s="3">
        <v>8.07</v>
      </c>
      <c r="K523" s="4">
        <v>8.1999999999999993</v>
      </c>
    </row>
    <row r="524" spans="1:11" x14ac:dyDescent="0.25">
      <c r="A524" s="2">
        <v>0</v>
      </c>
      <c r="B524" s="2">
        <v>122</v>
      </c>
      <c r="C524" s="2">
        <v>1</v>
      </c>
      <c r="D524" s="2">
        <v>1</v>
      </c>
      <c r="E524" s="3">
        <v>2.48</v>
      </c>
      <c r="F524" s="2">
        <v>7</v>
      </c>
      <c r="G524" s="4">
        <v>253.7</v>
      </c>
      <c r="H524" s="2">
        <v>84</v>
      </c>
      <c r="I524" s="4">
        <v>87.800000000000011</v>
      </c>
      <c r="J524" s="3">
        <v>11.46</v>
      </c>
      <c r="K524" s="4">
        <v>9.1999999999999993</v>
      </c>
    </row>
    <row r="525" spans="1:11" x14ac:dyDescent="0.25">
      <c r="A525" s="2">
        <v>0</v>
      </c>
      <c r="B525" s="2">
        <v>61</v>
      </c>
      <c r="C525" s="2">
        <v>1</v>
      </c>
      <c r="D525" s="2">
        <v>0</v>
      </c>
      <c r="E525" s="3">
        <v>0</v>
      </c>
      <c r="F525" s="2">
        <v>2</v>
      </c>
      <c r="G525" s="4">
        <v>45</v>
      </c>
      <c r="H525" s="2">
        <v>108</v>
      </c>
      <c r="I525" s="4">
        <v>21</v>
      </c>
      <c r="J525" s="3">
        <v>7.57</v>
      </c>
      <c r="K525" s="4">
        <v>9.8000000000000007</v>
      </c>
    </row>
    <row r="526" spans="1:11" x14ac:dyDescent="0.25">
      <c r="A526" s="2">
        <v>0</v>
      </c>
      <c r="B526" s="2">
        <v>87</v>
      </c>
      <c r="C526" s="2">
        <v>1</v>
      </c>
      <c r="D526" s="2">
        <v>0</v>
      </c>
      <c r="E526" s="3">
        <v>0.38</v>
      </c>
      <c r="F526" s="2">
        <v>1</v>
      </c>
      <c r="G526" s="4">
        <v>231.3</v>
      </c>
      <c r="H526" s="2">
        <v>105</v>
      </c>
      <c r="I526" s="4">
        <v>57.8</v>
      </c>
      <c r="J526" s="3">
        <v>8.59</v>
      </c>
      <c r="K526" s="4">
        <v>13</v>
      </c>
    </row>
    <row r="527" spans="1:11" x14ac:dyDescent="0.25">
      <c r="A527" s="2">
        <v>0</v>
      </c>
      <c r="B527" s="2">
        <v>176</v>
      </c>
      <c r="C527" s="2">
        <v>1</v>
      </c>
      <c r="D527" s="2">
        <v>0</v>
      </c>
      <c r="E527" s="3">
        <v>0.25</v>
      </c>
      <c r="F527" s="2">
        <v>2</v>
      </c>
      <c r="G527" s="4">
        <v>47.4</v>
      </c>
      <c r="H527" s="2">
        <v>125</v>
      </c>
      <c r="I527" s="4">
        <v>25.5</v>
      </c>
      <c r="J527" s="3">
        <v>8.39</v>
      </c>
      <c r="K527" s="4">
        <v>10.5</v>
      </c>
    </row>
    <row r="528" spans="1:11" x14ac:dyDescent="0.25">
      <c r="A528" s="2">
        <v>0</v>
      </c>
      <c r="B528" s="2">
        <v>30</v>
      </c>
      <c r="C528" s="2">
        <v>1</v>
      </c>
      <c r="D528" s="2">
        <v>0</v>
      </c>
      <c r="E528" s="3">
        <v>0</v>
      </c>
      <c r="F528" s="2">
        <v>0</v>
      </c>
      <c r="G528" s="4">
        <v>227.4</v>
      </c>
      <c r="H528" s="2">
        <v>88</v>
      </c>
      <c r="I528" s="4">
        <v>55</v>
      </c>
      <c r="J528" s="3">
        <v>9.1300000000000008</v>
      </c>
      <c r="K528" s="4">
        <v>12.5</v>
      </c>
    </row>
    <row r="529" spans="1:11" x14ac:dyDescent="0.25">
      <c r="A529" s="2">
        <v>0</v>
      </c>
      <c r="B529" s="2">
        <v>95</v>
      </c>
      <c r="C529" s="2">
        <v>1</v>
      </c>
      <c r="D529" s="2">
        <v>1</v>
      </c>
      <c r="E529" s="3">
        <v>3.21</v>
      </c>
      <c r="F529" s="2">
        <v>0</v>
      </c>
      <c r="G529" s="4">
        <v>40.9</v>
      </c>
      <c r="H529" s="2">
        <v>126</v>
      </c>
      <c r="I529" s="4">
        <v>51.099999999999994</v>
      </c>
      <c r="J529" s="3">
        <v>6.67</v>
      </c>
      <c r="K529" s="4">
        <v>11.9</v>
      </c>
    </row>
    <row r="530" spans="1:11" x14ac:dyDescent="0.25">
      <c r="A530" s="2">
        <v>0</v>
      </c>
      <c r="B530" s="2">
        <v>46</v>
      </c>
      <c r="C530" s="2">
        <v>1</v>
      </c>
      <c r="D530" s="2">
        <v>0</v>
      </c>
      <c r="E530" s="3">
        <v>0</v>
      </c>
      <c r="F530" s="2">
        <v>2</v>
      </c>
      <c r="G530" s="4">
        <v>124.8</v>
      </c>
      <c r="H530" s="2">
        <v>133</v>
      </c>
      <c r="I530" s="4">
        <v>35</v>
      </c>
      <c r="J530" s="3">
        <v>7.87</v>
      </c>
      <c r="K530" s="4">
        <v>8.6</v>
      </c>
    </row>
    <row r="531" spans="1:11" x14ac:dyDescent="0.25">
      <c r="A531" s="2">
        <v>0</v>
      </c>
      <c r="B531" s="2">
        <v>100</v>
      </c>
      <c r="C531" s="2">
        <v>0</v>
      </c>
      <c r="D531" s="2">
        <v>0</v>
      </c>
      <c r="E531" s="3">
        <v>0.19</v>
      </c>
      <c r="F531" s="2">
        <v>0</v>
      </c>
      <c r="G531" s="4">
        <v>68.5</v>
      </c>
      <c r="H531" s="2">
        <v>110</v>
      </c>
      <c r="I531" s="4">
        <v>42.900000000000006</v>
      </c>
      <c r="J531" s="3">
        <v>16.86</v>
      </c>
      <c r="K531" s="4">
        <v>12.1</v>
      </c>
    </row>
    <row r="532" spans="1:11" x14ac:dyDescent="0.25">
      <c r="A532" s="2">
        <v>0</v>
      </c>
      <c r="B532" s="2">
        <v>47</v>
      </c>
      <c r="C532" s="2">
        <v>1</v>
      </c>
      <c r="D532" s="2">
        <v>1</v>
      </c>
      <c r="E532" s="3">
        <v>2.11</v>
      </c>
      <c r="F532" s="2">
        <v>2</v>
      </c>
      <c r="G532" s="4">
        <v>163.5</v>
      </c>
      <c r="H532" s="2">
        <v>77</v>
      </c>
      <c r="I532" s="4">
        <v>67.099999999999994</v>
      </c>
      <c r="J532" s="3">
        <v>10.16</v>
      </c>
      <c r="K532" s="4">
        <v>7.8</v>
      </c>
    </row>
    <row r="533" spans="1:11" x14ac:dyDescent="0.25">
      <c r="A533" s="2">
        <v>0</v>
      </c>
      <c r="B533" s="2">
        <v>77</v>
      </c>
      <c r="C533" s="2">
        <v>1</v>
      </c>
      <c r="D533" s="2">
        <v>0</v>
      </c>
      <c r="E533" s="3">
        <v>0</v>
      </c>
      <c r="F533" s="2">
        <v>2</v>
      </c>
      <c r="G533" s="4">
        <v>163</v>
      </c>
      <c r="H533" s="2">
        <v>112</v>
      </c>
      <c r="I533" s="4">
        <v>47</v>
      </c>
      <c r="J533" s="3">
        <v>10.96</v>
      </c>
      <c r="K533" s="4">
        <v>6.7</v>
      </c>
    </row>
    <row r="534" spans="1:11" x14ac:dyDescent="0.25">
      <c r="A534" s="2">
        <v>0</v>
      </c>
      <c r="B534" s="2">
        <v>98</v>
      </c>
      <c r="C534" s="2">
        <v>1</v>
      </c>
      <c r="D534" s="2">
        <v>1</v>
      </c>
      <c r="E534" s="3">
        <v>2.89</v>
      </c>
      <c r="F534" s="2">
        <v>2</v>
      </c>
      <c r="G534" s="4">
        <v>213.7</v>
      </c>
      <c r="H534" s="2">
        <v>61</v>
      </c>
      <c r="I534" s="4">
        <v>86.9</v>
      </c>
      <c r="J534" s="3">
        <v>12.65</v>
      </c>
      <c r="K534" s="4">
        <v>10.7</v>
      </c>
    </row>
    <row r="535" spans="1:11" x14ac:dyDescent="0.25">
      <c r="A535" s="2">
        <v>0</v>
      </c>
      <c r="B535" s="2">
        <v>125</v>
      </c>
      <c r="C535" s="2">
        <v>1</v>
      </c>
      <c r="D535" s="2">
        <v>1</v>
      </c>
      <c r="E535" s="3">
        <v>1.46</v>
      </c>
      <c r="F535" s="2">
        <v>1</v>
      </c>
      <c r="G535" s="4">
        <v>201.3</v>
      </c>
      <c r="H535" s="2">
        <v>117</v>
      </c>
      <c r="I535" s="4">
        <v>52.599999999999994</v>
      </c>
      <c r="J535" s="3">
        <v>2.11</v>
      </c>
      <c r="K535" s="4">
        <v>5.4</v>
      </c>
    </row>
    <row r="536" spans="1:11" x14ac:dyDescent="0.25">
      <c r="A536" s="2">
        <v>0</v>
      </c>
      <c r="B536" s="2">
        <v>67</v>
      </c>
      <c r="C536" s="2">
        <v>1</v>
      </c>
      <c r="D536" s="2">
        <v>0</v>
      </c>
      <c r="E536" s="3">
        <v>0.22</v>
      </c>
      <c r="F536" s="2">
        <v>4</v>
      </c>
      <c r="G536" s="4">
        <v>310.39999999999998</v>
      </c>
      <c r="H536" s="2">
        <v>97</v>
      </c>
      <c r="I536" s="4">
        <v>61.2</v>
      </c>
      <c r="J536" s="3">
        <v>3.33</v>
      </c>
      <c r="K536" s="4">
        <v>9.1999999999999993</v>
      </c>
    </row>
    <row r="537" spans="1:11" x14ac:dyDescent="0.25">
      <c r="A537" s="2">
        <v>0</v>
      </c>
      <c r="B537" s="2">
        <v>194</v>
      </c>
      <c r="C537" s="2">
        <v>1</v>
      </c>
      <c r="D537" s="2">
        <v>0</v>
      </c>
      <c r="E537" s="3">
        <v>0</v>
      </c>
      <c r="F537" s="2">
        <v>1</v>
      </c>
      <c r="G537" s="4">
        <v>48.4</v>
      </c>
      <c r="H537" s="2">
        <v>101</v>
      </c>
      <c r="I537" s="4">
        <v>33</v>
      </c>
      <c r="J537" s="3">
        <v>14.06</v>
      </c>
      <c r="K537" s="4">
        <v>18.2</v>
      </c>
    </row>
    <row r="538" spans="1:11" x14ac:dyDescent="0.25">
      <c r="A538" s="2">
        <v>0</v>
      </c>
      <c r="B538" s="2">
        <v>128</v>
      </c>
      <c r="C538" s="2">
        <v>1</v>
      </c>
      <c r="D538" s="2">
        <v>1</v>
      </c>
      <c r="E538" s="3">
        <v>3.78</v>
      </c>
      <c r="F538" s="2">
        <v>1</v>
      </c>
      <c r="G538" s="4">
        <v>171.2</v>
      </c>
      <c r="H538" s="2">
        <v>88</v>
      </c>
      <c r="I538" s="4">
        <v>79.8</v>
      </c>
      <c r="J538" s="3">
        <v>7.29</v>
      </c>
      <c r="K538" s="4">
        <v>14</v>
      </c>
    </row>
    <row r="539" spans="1:11" x14ac:dyDescent="0.25">
      <c r="A539" s="2">
        <v>0</v>
      </c>
      <c r="B539" s="2">
        <v>190</v>
      </c>
      <c r="C539" s="2">
        <v>1</v>
      </c>
      <c r="D539" s="2">
        <v>1</v>
      </c>
      <c r="E539" s="3">
        <v>2.2999999999999998</v>
      </c>
      <c r="F539" s="2">
        <v>0</v>
      </c>
      <c r="G539" s="4">
        <v>166.5</v>
      </c>
      <c r="H539" s="2">
        <v>93</v>
      </c>
      <c r="I539" s="4">
        <v>67</v>
      </c>
      <c r="J539" s="3">
        <v>9.15</v>
      </c>
      <c r="K539" s="4">
        <v>8.5</v>
      </c>
    </row>
    <row r="540" spans="1:11" x14ac:dyDescent="0.25">
      <c r="A540" s="2">
        <v>0</v>
      </c>
      <c r="B540" s="2">
        <v>165</v>
      </c>
      <c r="C540" s="2">
        <v>1</v>
      </c>
      <c r="D540" s="2">
        <v>0</v>
      </c>
      <c r="E540" s="3">
        <v>0</v>
      </c>
      <c r="F540" s="2">
        <v>0</v>
      </c>
      <c r="G540" s="4">
        <v>216.6</v>
      </c>
      <c r="H540" s="2">
        <v>126</v>
      </c>
      <c r="I540" s="4">
        <v>54</v>
      </c>
      <c r="J540" s="3">
        <v>9.5399999999999991</v>
      </c>
      <c r="K540" s="4">
        <v>12.4</v>
      </c>
    </row>
    <row r="541" spans="1:11" x14ac:dyDescent="0.25">
      <c r="A541" s="2">
        <v>0</v>
      </c>
      <c r="B541" s="2">
        <v>59</v>
      </c>
      <c r="C541" s="2">
        <v>1</v>
      </c>
      <c r="D541" s="2">
        <v>0</v>
      </c>
      <c r="E541" s="3">
        <v>0</v>
      </c>
      <c r="F541" s="2">
        <v>2</v>
      </c>
      <c r="G541" s="4">
        <v>107.8</v>
      </c>
      <c r="H541" s="2">
        <v>113</v>
      </c>
      <c r="I541" s="4">
        <v>37</v>
      </c>
      <c r="J541" s="3">
        <v>10.83</v>
      </c>
      <c r="K541" s="4">
        <v>9.9</v>
      </c>
    </row>
    <row r="542" spans="1:11" x14ac:dyDescent="0.25">
      <c r="A542" s="2">
        <v>0</v>
      </c>
      <c r="B542" s="2">
        <v>47</v>
      </c>
      <c r="C542" s="2">
        <v>1</v>
      </c>
      <c r="D542" s="2">
        <v>1</v>
      </c>
      <c r="E542" s="3">
        <v>2.11</v>
      </c>
      <c r="F542" s="2">
        <v>1</v>
      </c>
      <c r="G542" s="4">
        <v>141.30000000000001</v>
      </c>
      <c r="H542" s="2">
        <v>94</v>
      </c>
      <c r="I542" s="4">
        <v>60.099999999999994</v>
      </c>
      <c r="J542" s="3">
        <v>8.4</v>
      </c>
      <c r="K542" s="4">
        <v>7.8</v>
      </c>
    </row>
    <row r="543" spans="1:11" x14ac:dyDescent="0.25">
      <c r="A543" s="2">
        <v>0</v>
      </c>
      <c r="B543" s="2">
        <v>150</v>
      </c>
      <c r="C543" s="2">
        <v>1</v>
      </c>
      <c r="D543" s="2">
        <v>1</v>
      </c>
      <c r="E543" s="3">
        <v>1.78</v>
      </c>
      <c r="F543" s="2">
        <v>0</v>
      </c>
      <c r="G543" s="4">
        <v>209.9</v>
      </c>
      <c r="H543" s="2">
        <v>77</v>
      </c>
      <c r="I543" s="4">
        <v>67.8</v>
      </c>
      <c r="J543" s="3">
        <v>7.9</v>
      </c>
      <c r="K543" s="4">
        <v>6.6</v>
      </c>
    </row>
    <row r="544" spans="1:11" x14ac:dyDescent="0.25">
      <c r="A544" s="2">
        <v>1</v>
      </c>
      <c r="B544" s="2">
        <v>152</v>
      </c>
      <c r="C544" s="2">
        <v>0</v>
      </c>
      <c r="D544" s="2">
        <v>1</v>
      </c>
      <c r="E544" s="3">
        <v>3.83</v>
      </c>
      <c r="F544" s="2">
        <v>9</v>
      </c>
      <c r="G544" s="4">
        <v>237.5</v>
      </c>
      <c r="H544" s="2">
        <v>120</v>
      </c>
      <c r="I544" s="4">
        <v>100.30000000000001</v>
      </c>
      <c r="J544" s="3">
        <v>12.67</v>
      </c>
      <c r="K544" s="4">
        <v>14.2</v>
      </c>
    </row>
    <row r="545" spans="1:11" x14ac:dyDescent="0.25">
      <c r="A545" s="2">
        <v>0</v>
      </c>
      <c r="B545" s="2">
        <v>26</v>
      </c>
      <c r="C545" s="2">
        <v>1</v>
      </c>
      <c r="D545" s="2">
        <v>0</v>
      </c>
      <c r="E545" s="3">
        <v>0</v>
      </c>
      <c r="F545" s="2">
        <v>3</v>
      </c>
      <c r="G545" s="4">
        <v>234.5</v>
      </c>
      <c r="H545" s="2">
        <v>109</v>
      </c>
      <c r="I545" s="4">
        <v>59</v>
      </c>
      <c r="J545" s="3">
        <v>10.83</v>
      </c>
      <c r="K545" s="4">
        <v>3.5</v>
      </c>
    </row>
    <row r="546" spans="1:11" x14ac:dyDescent="0.25">
      <c r="A546" s="2">
        <v>0</v>
      </c>
      <c r="B546" s="2">
        <v>79</v>
      </c>
      <c r="C546" s="2">
        <v>1</v>
      </c>
      <c r="D546" s="2">
        <v>1</v>
      </c>
      <c r="E546" s="3">
        <v>3.29</v>
      </c>
      <c r="F546" s="2">
        <v>3</v>
      </c>
      <c r="G546" s="4">
        <v>103.1</v>
      </c>
      <c r="H546" s="2">
        <v>90</v>
      </c>
      <c r="I546" s="4">
        <v>71.900000000000006</v>
      </c>
      <c r="J546" s="3">
        <v>12.15</v>
      </c>
      <c r="K546" s="4">
        <v>12.2</v>
      </c>
    </row>
    <row r="547" spans="1:11" x14ac:dyDescent="0.25">
      <c r="A547" s="2">
        <v>0</v>
      </c>
      <c r="B547" s="2">
        <v>95</v>
      </c>
      <c r="C547" s="2">
        <v>1</v>
      </c>
      <c r="D547" s="2">
        <v>1</v>
      </c>
      <c r="E547" s="3">
        <v>3.21</v>
      </c>
      <c r="F547" s="2">
        <v>1</v>
      </c>
      <c r="G547" s="4">
        <v>129.5</v>
      </c>
      <c r="H547" s="2">
        <v>106</v>
      </c>
      <c r="I547" s="4">
        <v>76.099999999999994</v>
      </c>
      <c r="J547" s="3">
        <v>12.45</v>
      </c>
      <c r="K547" s="4">
        <v>11.9</v>
      </c>
    </row>
    <row r="548" spans="1:11" x14ac:dyDescent="0.25">
      <c r="A548" s="2">
        <v>1</v>
      </c>
      <c r="B548" s="2">
        <v>69</v>
      </c>
      <c r="C548" s="2">
        <v>0</v>
      </c>
      <c r="D548" s="2">
        <v>0</v>
      </c>
      <c r="E548" s="3">
        <v>0</v>
      </c>
      <c r="F548" s="2">
        <v>2</v>
      </c>
      <c r="G548" s="4">
        <v>279.8</v>
      </c>
      <c r="H548" s="2">
        <v>90</v>
      </c>
      <c r="I548" s="4">
        <v>69</v>
      </c>
      <c r="J548" s="3">
        <v>12.44</v>
      </c>
      <c r="K548" s="4">
        <v>8.4</v>
      </c>
    </row>
    <row r="549" spans="1:11" x14ac:dyDescent="0.25">
      <c r="A549" s="2">
        <v>1</v>
      </c>
      <c r="B549" s="2">
        <v>95</v>
      </c>
      <c r="C549" s="2">
        <v>0</v>
      </c>
      <c r="D549" s="2">
        <v>1</v>
      </c>
      <c r="E549" s="3">
        <v>2.78</v>
      </c>
      <c r="F549" s="2">
        <v>5</v>
      </c>
      <c r="G549" s="4">
        <v>136.80000000000001</v>
      </c>
      <c r="H549" s="2">
        <v>91</v>
      </c>
      <c r="I549" s="4">
        <v>68.8</v>
      </c>
      <c r="J549" s="3">
        <v>10.039999999999999</v>
      </c>
      <c r="K549" s="4">
        <v>10.3</v>
      </c>
    </row>
    <row r="550" spans="1:11" x14ac:dyDescent="0.25">
      <c r="A550" s="2">
        <v>0</v>
      </c>
      <c r="B550" s="2">
        <v>31</v>
      </c>
      <c r="C550" s="2">
        <v>1</v>
      </c>
      <c r="D550" s="2">
        <v>1</v>
      </c>
      <c r="E550" s="3">
        <v>1.59</v>
      </c>
      <c r="F550" s="2">
        <v>0</v>
      </c>
      <c r="G550" s="4">
        <v>100.1</v>
      </c>
      <c r="H550" s="2">
        <v>54</v>
      </c>
      <c r="I550" s="4">
        <v>53.900000000000006</v>
      </c>
      <c r="J550" s="3">
        <v>12.32</v>
      </c>
      <c r="K550" s="4">
        <v>5.9</v>
      </c>
    </row>
    <row r="551" spans="1:11" x14ac:dyDescent="0.25">
      <c r="A551" s="2">
        <v>0</v>
      </c>
      <c r="B551" s="2">
        <v>121</v>
      </c>
      <c r="C551" s="2">
        <v>1</v>
      </c>
      <c r="D551" s="2">
        <v>1</v>
      </c>
      <c r="E551" s="3">
        <v>2.73</v>
      </c>
      <c r="F551" s="2">
        <v>4</v>
      </c>
      <c r="G551" s="4">
        <v>237.1</v>
      </c>
      <c r="H551" s="2">
        <v>63</v>
      </c>
      <c r="I551" s="4">
        <v>85.300000000000011</v>
      </c>
      <c r="J551" s="3">
        <v>10.28</v>
      </c>
      <c r="K551" s="4">
        <v>10.1</v>
      </c>
    </row>
    <row r="552" spans="1:11" x14ac:dyDescent="0.25">
      <c r="A552" s="2">
        <v>1</v>
      </c>
      <c r="B552" s="2">
        <v>111</v>
      </c>
      <c r="C552" s="2">
        <v>1</v>
      </c>
      <c r="D552" s="2">
        <v>0</v>
      </c>
      <c r="E552" s="3">
        <v>0</v>
      </c>
      <c r="F552" s="2">
        <v>4</v>
      </c>
      <c r="G552" s="4">
        <v>172.8</v>
      </c>
      <c r="H552" s="2">
        <v>58</v>
      </c>
      <c r="I552" s="4">
        <v>45</v>
      </c>
      <c r="J552" s="3">
        <v>9.16</v>
      </c>
      <c r="K552" s="4">
        <v>7.9</v>
      </c>
    </row>
    <row r="553" spans="1:11" x14ac:dyDescent="0.25">
      <c r="A553" s="2">
        <v>0</v>
      </c>
      <c r="B553" s="2">
        <v>157</v>
      </c>
      <c r="C553" s="2">
        <v>1</v>
      </c>
      <c r="D553" s="2">
        <v>0</v>
      </c>
      <c r="E553" s="3">
        <v>0</v>
      </c>
      <c r="F553" s="2">
        <v>2</v>
      </c>
      <c r="G553" s="4">
        <v>224.5</v>
      </c>
      <c r="H553" s="2">
        <v>111</v>
      </c>
      <c r="I553" s="4">
        <v>56</v>
      </c>
      <c r="J553" s="3">
        <v>10.039999999999999</v>
      </c>
      <c r="K553" s="4">
        <v>11.5</v>
      </c>
    </row>
    <row r="554" spans="1:11" x14ac:dyDescent="0.25">
      <c r="A554" s="2">
        <v>1</v>
      </c>
      <c r="B554" s="2">
        <v>44</v>
      </c>
      <c r="C554" s="2">
        <v>1</v>
      </c>
      <c r="D554" s="2">
        <v>0</v>
      </c>
      <c r="E554" s="3">
        <v>0.21</v>
      </c>
      <c r="F554" s="2">
        <v>3</v>
      </c>
      <c r="G554" s="4">
        <v>288.10000000000002</v>
      </c>
      <c r="H554" s="2">
        <v>112</v>
      </c>
      <c r="I554" s="4">
        <v>73.099999999999994</v>
      </c>
      <c r="J554" s="3">
        <v>12.9</v>
      </c>
      <c r="K554" s="4">
        <v>10.199999999999999</v>
      </c>
    </row>
    <row r="555" spans="1:11" x14ac:dyDescent="0.25">
      <c r="A555" s="2">
        <v>0</v>
      </c>
      <c r="B555" s="2">
        <v>61</v>
      </c>
      <c r="C555" s="2">
        <v>0</v>
      </c>
      <c r="D555" s="2">
        <v>0</v>
      </c>
      <c r="E555" s="3">
        <v>0</v>
      </c>
      <c r="F555" s="2">
        <v>2</v>
      </c>
      <c r="G555" s="4">
        <v>78.2</v>
      </c>
      <c r="H555" s="2">
        <v>103</v>
      </c>
      <c r="I555" s="4">
        <v>30</v>
      </c>
      <c r="J555" s="3">
        <v>9.8000000000000007</v>
      </c>
      <c r="K555" s="4">
        <v>10.1</v>
      </c>
    </row>
    <row r="556" spans="1:11" x14ac:dyDescent="0.25">
      <c r="A556" s="2">
        <v>0</v>
      </c>
      <c r="B556" s="2">
        <v>65</v>
      </c>
      <c r="C556" s="2">
        <v>1</v>
      </c>
      <c r="D556" s="2">
        <v>0</v>
      </c>
      <c r="E556" s="3">
        <v>0</v>
      </c>
      <c r="F556" s="2">
        <v>2</v>
      </c>
      <c r="G556" s="4">
        <v>148.69999999999999</v>
      </c>
      <c r="H556" s="2">
        <v>80</v>
      </c>
      <c r="I556" s="4">
        <v>48</v>
      </c>
      <c r="J556" s="3">
        <v>12.95</v>
      </c>
      <c r="K556" s="4">
        <v>12.7</v>
      </c>
    </row>
    <row r="557" spans="1:11" x14ac:dyDescent="0.25">
      <c r="A557" s="2">
        <v>0</v>
      </c>
      <c r="B557" s="2">
        <v>74</v>
      </c>
      <c r="C557" s="2">
        <v>1</v>
      </c>
      <c r="D557" s="2">
        <v>1</v>
      </c>
      <c r="E557" s="3">
        <v>3.54</v>
      </c>
      <c r="F557" s="2">
        <v>2</v>
      </c>
      <c r="G557" s="4">
        <v>194.6</v>
      </c>
      <c r="H557" s="2">
        <v>84</v>
      </c>
      <c r="I557" s="4">
        <v>79.400000000000006</v>
      </c>
      <c r="J557" s="3">
        <v>6</v>
      </c>
      <c r="K557" s="4">
        <v>13.1</v>
      </c>
    </row>
    <row r="558" spans="1:11" x14ac:dyDescent="0.25">
      <c r="A558" s="2">
        <v>0</v>
      </c>
      <c r="B558" s="2">
        <v>123</v>
      </c>
      <c r="C558" s="2">
        <v>1</v>
      </c>
      <c r="D558" s="2">
        <v>0</v>
      </c>
      <c r="E558" s="3">
        <v>0</v>
      </c>
      <c r="F558" s="2">
        <v>0</v>
      </c>
      <c r="G558" s="4">
        <v>159.5</v>
      </c>
      <c r="H558" s="2">
        <v>77</v>
      </c>
      <c r="I558" s="4">
        <v>53</v>
      </c>
      <c r="J558" s="3">
        <v>15.19</v>
      </c>
      <c r="K558" s="4">
        <v>12</v>
      </c>
    </row>
    <row r="559" spans="1:11" x14ac:dyDescent="0.25">
      <c r="A559" s="2">
        <v>0</v>
      </c>
      <c r="B559" s="2">
        <v>58</v>
      </c>
      <c r="C559" s="2">
        <v>1</v>
      </c>
      <c r="D559" s="2">
        <v>1</v>
      </c>
      <c r="E559" s="3">
        <v>2.57</v>
      </c>
      <c r="F559" s="2">
        <v>1</v>
      </c>
      <c r="G559" s="4">
        <v>194.5</v>
      </c>
      <c r="H559" s="2">
        <v>110</v>
      </c>
      <c r="I559" s="4">
        <v>77.699999999999989</v>
      </c>
      <c r="J559" s="3">
        <v>10.69</v>
      </c>
      <c r="K559" s="4">
        <v>9.5</v>
      </c>
    </row>
    <row r="560" spans="1:11" x14ac:dyDescent="0.25">
      <c r="A560" s="2">
        <v>1</v>
      </c>
      <c r="B560" s="2">
        <v>74</v>
      </c>
      <c r="C560" s="2">
        <v>1</v>
      </c>
      <c r="D560" s="2">
        <v>0</v>
      </c>
      <c r="E560" s="3">
        <v>0</v>
      </c>
      <c r="F560" s="2">
        <v>2</v>
      </c>
      <c r="G560" s="4">
        <v>174.1</v>
      </c>
      <c r="H560" s="2">
        <v>96</v>
      </c>
      <c r="I560" s="4">
        <v>51</v>
      </c>
      <c r="J560" s="3">
        <v>12.56</v>
      </c>
      <c r="K560" s="4">
        <v>8.3000000000000007</v>
      </c>
    </row>
    <row r="561" spans="1:11" x14ac:dyDescent="0.25">
      <c r="A561" s="2">
        <v>0</v>
      </c>
      <c r="B561" s="2">
        <v>125</v>
      </c>
      <c r="C561" s="2">
        <v>1</v>
      </c>
      <c r="D561" s="2">
        <v>0</v>
      </c>
      <c r="E561" s="3">
        <v>0.39</v>
      </c>
      <c r="F561" s="2">
        <v>2</v>
      </c>
      <c r="G561" s="4">
        <v>131.80000000000001</v>
      </c>
      <c r="H561" s="2">
        <v>97</v>
      </c>
      <c r="I561" s="4">
        <v>38.900000000000006</v>
      </c>
      <c r="J561" s="3">
        <v>6.84</v>
      </c>
      <c r="K561" s="4">
        <v>7.7</v>
      </c>
    </row>
    <row r="562" spans="1:11" x14ac:dyDescent="0.25">
      <c r="A562" s="2">
        <v>0</v>
      </c>
      <c r="B562" s="2">
        <v>80</v>
      </c>
      <c r="C562" s="2">
        <v>1</v>
      </c>
      <c r="D562" s="2">
        <v>0</v>
      </c>
      <c r="E562" s="3">
        <v>0</v>
      </c>
      <c r="F562" s="2">
        <v>1</v>
      </c>
      <c r="G562" s="4">
        <v>160.6</v>
      </c>
      <c r="H562" s="2">
        <v>103</v>
      </c>
      <c r="I562" s="4">
        <v>48</v>
      </c>
      <c r="J562" s="3">
        <v>11.85</v>
      </c>
      <c r="K562" s="4">
        <v>10.7</v>
      </c>
    </row>
    <row r="563" spans="1:11" x14ac:dyDescent="0.25">
      <c r="A563" s="2">
        <v>0</v>
      </c>
      <c r="B563" s="2">
        <v>53</v>
      </c>
      <c r="C563" s="2">
        <v>1</v>
      </c>
      <c r="D563" s="2">
        <v>1</v>
      </c>
      <c r="E563" s="3">
        <v>1.94</v>
      </c>
      <c r="F563" s="2">
        <v>0</v>
      </c>
      <c r="G563" s="4">
        <v>146.80000000000001</v>
      </c>
      <c r="H563" s="2">
        <v>107</v>
      </c>
      <c r="I563" s="4">
        <v>71.400000000000006</v>
      </c>
      <c r="J563" s="3">
        <v>15.5</v>
      </c>
      <c r="K563" s="4">
        <v>7.2</v>
      </c>
    </row>
    <row r="564" spans="1:11" x14ac:dyDescent="0.25">
      <c r="A564" s="2">
        <v>0</v>
      </c>
      <c r="B564" s="2">
        <v>99</v>
      </c>
      <c r="C564" s="2">
        <v>1</v>
      </c>
      <c r="D564" s="2">
        <v>1</v>
      </c>
      <c r="E564" s="3">
        <v>2.46</v>
      </c>
      <c r="F564" s="2">
        <v>1</v>
      </c>
      <c r="G564" s="4">
        <v>200.7</v>
      </c>
      <c r="H564" s="2">
        <v>88</v>
      </c>
      <c r="I564" s="4">
        <v>81.599999999999994</v>
      </c>
      <c r="J564" s="3">
        <v>13.21</v>
      </c>
      <c r="K564" s="4">
        <v>9.1</v>
      </c>
    </row>
    <row r="565" spans="1:11" x14ac:dyDescent="0.25">
      <c r="A565" s="2">
        <v>0</v>
      </c>
      <c r="B565" s="2">
        <v>99</v>
      </c>
      <c r="C565" s="2">
        <v>1</v>
      </c>
      <c r="D565" s="2">
        <v>0</v>
      </c>
      <c r="E565" s="3">
        <v>0.33</v>
      </c>
      <c r="F565" s="2">
        <v>1</v>
      </c>
      <c r="G565" s="4">
        <v>145.6</v>
      </c>
      <c r="H565" s="2">
        <v>106</v>
      </c>
      <c r="I565" s="4">
        <v>37.299999999999997</v>
      </c>
      <c r="J565" s="3">
        <v>4.92</v>
      </c>
      <c r="K565" s="4">
        <v>10.9</v>
      </c>
    </row>
    <row r="566" spans="1:11" x14ac:dyDescent="0.25">
      <c r="A566" s="2">
        <v>0</v>
      </c>
      <c r="B566" s="2">
        <v>66</v>
      </c>
      <c r="C566" s="2">
        <v>1</v>
      </c>
      <c r="D566" s="2">
        <v>1</v>
      </c>
      <c r="E566" s="3">
        <v>2.16</v>
      </c>
      <c r="F566" s="2">
        <v>2</v>
      </c>
      <c r="G566" s="4">
        <v>229.4</v>
      </c>
      <c r="H566" s="2">
        <v>104</v>
      </c>
      <c r="I566" s="4">
        <v>82.6</v>
      </c>
      <c r="J566" s="3">
        <v>12.87</v>
      </c>
      <c r="K566" s="4">
        <v>8</v>
      </c>
    </row>
    <row r="567" spans="1:11" x14ac:dyDescent="0.25">
      <c r="A567" s="2">
        <v>0</v>
      </c>
      <c r="B567" s="2">
        <v>97</v>
      </c>
      <c r="C567" s="2">
        <v>1</v>
      </c>
      <c r="D567" s="2">
        <v>0</v>
      </c>
      <c r="E567" s="3">
        <v>0</v>
      </c>
      <c r="F567" s="2">
        <v>3</v>
      </c>
      <c r="G567" s="4">
        <v>211</v>
      </c>
      <c r="H567" s="2">
        <v>76</v>
      </c>
      <c r="I567" s="4">
        <v>52</v>
      </c>
      <c r="J567" s="3">
        <v>9.4499999999999993</v>
      </c>
      <c r="K567" s="4">
        <v>4.7</v>
      </c>
    </row>
    <row r="568" spans="1:11" x14ac:dyDescent="0.25">
      <c r="A568" s="2">
        <v>0</v>
      </c>
      <c r="B568" s="2">
        <v>75</v>
      </c>
      <c r="C568" s="2">
        <v>1</v>
      </c>
      <c r="D568" s="2">
        <v>1</v>
      </c>
      <c r="E568" s="3">
        <v>3.05</v>
      </c>
      <c r="F568" s="2">
        <v>2</v>
      </c>
      <c r="G568" s="4">
        <v>121.5</v>
      </c>
      <c r="H568" s="2">
        <v>97</v>
      </c>
      <c r="I568" s="4">
        <v>74.5</v>
      </c>
      <c r="J568" s="3">
        <v>13.57</v>
      </c>
      <c r="K568" s="4">
        <v>11.3</v>
      </c>
    </row>
    <row r="569" spans="1:11" x14ac:dyDescent="0.25">
      <c r="A569" s="2">
        <v>0</v>
      </c>
      <c r="B569" s="2">
        <v>85</v>
      </c>
      <c r="C569" s="2">
        <v>0</v>
      </c>
      <c r="D569" s="2">
        <v>0</v>
      </c>
      <c r="E569" s="3">
        <v>0</v>
      </c>
      <c r="F569" s="2">
        <v>2</v>
      </c>
      <c r="G569" s="4">
        <v>216</v>
      </c>
      <c r="H569" s="2">
        <v>73</v>
      </c>
      <c r="I569" s="4">
        <v>53</v>
      </c>
      <c r="J569" s="3">
        <v>9.41</v>
      </c>
      <c r="K569" s="4">
        <v>3.6</v>
      </c>
    </row>
    <row r="570" spans="1:11" x14ac:dyDescent="0.25">
      <c r="A570" s="2">
        <v>0</v>
      </c>
      <c r="B570" s="2">
        <v>108</v>
      </c>
      <c r="C570" s="2">
        <v>1</v>
      </c>
      <c r="D570" s="2">
        <v>0</v>
      </c>
      <c r="E570" s="3">
        <v>0</v>
      </c>
      <c r="F570" s="2">
        <v>2</v>
      </c>
      <c r="G570" s="4">
        <v>293</v>
      </c>
      <c r="H570" s="2">
        <v>88</v>
      </c>
      <c r="I570" s="4">
        <v>64</v>
      </c>
      <c r="J570" s="3">
        <v>8.0299999999999994</v>
      </c>
      <c r="K570" s="4">
        <v>10</v>
      </c>
    </row>
    <row r="571" spans="1:11" x14ac:dyDescent="0.25">
      <c r="A571" s="2">
        <v>1</v>
      </c>
      <c r="B571" s="2">
        <v>133</v>
      </c>
      <c r="C571" s="2">
        <v>0</v>
      </c>
      <c r="D571" s="2">
        <v>1</v>
      </c>
      <c r="E571" s="3">
        <v>4.16</v>
      </c>
      <c r="F571" s="2">
        <v>2</v>
      </c>
      <c r="G571" s="4">
        <v>221.1</v>
      </c>
      <c r="H571" s="2">
        <v>137</v>
      </c>
      <c r="I571" s="4">
        <v>102.6</v>
      </c>
      <c r="J571" s="3">
        <v>13.25</v>
      </c>
      <c r="K571" s="4">
        <v>15.4</v>
      </c>
    </row>
    <row r="572" spans="1:11" x14ac:dyDescent="0.25">
      <c r="A572" s="2">
        <v>0</v>
      </c>
      <c r="B572" s="2">
        <v>51</v>
      </c>
      <c r="C572" s="2">
        <v>1</v>
      </c>
      <c r="D572" s="2">
        <v>0</v>
      </c>
      <c r="E572" s="3">
        <v>0</v>
      </c>
      <c r="F572" s="2">
        <v>1</v>
      </c>
      <c r="G572" s="4">
        <v>181.5</v>
      </c>
      <c r="H572" s="2">
        <v>108</v>
      </c>
      <c r="I572" s="4">
        <v>48</v>
      </c>
      <c r="J572" s="3">
        <v>9.85</v>
      </c>
      <c r="K572" s="4">
        <v>10.3</v>
      </c>
    </row>
    <row r="573" spans="1:11" x14ac:dyDescent="0.25">
      <c r="A573" s="2">
        <v>0</v>
      </c>
      <c r="B573" s="2">
        <v>186</v>
      </c>
      <c r="C573" s="2">
        <v>1</v>
      </c>
      <c r="D573" s="2">
        <v>1</v>
      </c>
      <c r="E573" s="3">
        <v>3.92</v>
      </c>
      <c r="F573" s="2">
        <v>2</v>
      </c>
      <c r="G573" s="4">
        <v>74.3</v>
      </c>
      <c r="H573" s="2">
        <v>107</v>
      </c>
      <c r="I573" s="4">
        <v>67.2</v>
      </c>
      <c r="J573" s="3">
        <v>8.8699999999999992</v>
      </c>
      <c r="K573" s="4">
        <v>14.5</v>
      </c>
    </row>
    <row r="574" spans="1:11" x14ac:dyDescent="0.25">
      <c r="A574" s="2">
        <v>0</v>
      </c>
      <c r="B574" s="2">
        <v>44</v>
      </c>
      <c r="C574" s="2">
        <v>0</v>
      </c>
      <c r="D574" s="2">
        <v>0</v>
      </c>
      <c r="E574" s="3">
        <v>0</v>
      </c>
      <c r="F574" s="2">
        <v>1</v>
      </c>
      <c r="G574" s="4">
        <v>62.3</v>
      </c>
      <c r="H574" s="2">
        <v>92</v>
      </c>
      <c r="I574" s="4">
        <v>34</v>
      </c>
      <c r="J574" s="3">
        <v>13.75</v>
      </c>
      <c r="K574" s="4">
        <v>10.8</v>
      </c>
    </row>
    <row r="575" spans="1:11" x14ac:dyDescent="0.25">
      <c r="A575" s="2">
        <v>0</v>
      </c>
      <c r="B575" s="2">
        <v>64</v>
      </c>
      <c r="C575" s="2">
        <v>1</v>
      </c>
      <c r="D575" s="2">
        <v>1</v>
      </c>
      <c r="E575" s="3">
        <v>2.4300000000000002</v>
      </c>
      <c r="F575" s="2">
        <v>3</v>
      </c>
      <c r="G575" s="4">
        <v>228.6</v>
      </c>
      <c r="H575" s="2">
        <v>88</v>
      </c>
      <c r="I575" s="4">
        <v>84.300000000000011</v>
      </c>
      <c r="J575" s="3">
        <v>12.43</v>
      </c>
      <c r="K575" s="4">
        <v>9</v>
      </c>
    </row>
    <row r="576" spans="1:11" x14ac:dyDescent="0.25">
      <c r="A576" s="2">
        <v>1</v>
      </c>
      <c r="B576" s="2">
        <v>44</v>
      </c>
      <c r="C576" s="2">
        <v>1</v>
      </c>
      <c r="D576" s="2">
        <v>0</v>
      </c>
      <c r="E576" s="3">
        <v>0.33</v>
      </c>
      <c r="F576" s="2">
        <v>2</v>
      </c>
      <c r="G576" s="4">
        <v>228.1</v>
      </c>
      <c r="H576" s="2">
        <v>121</v>
      </c>
      <c r="I576" s="4">
        <v>66.300000000000011</v>
      </c>
      <c r="J576" s="3">
        <v>13.83</v>
      </c>
      <c r="K576" s="4">
        <v>9.9</v>
      </c>
    </row>
    <row r="577" spans="1:11" x14ac:dyDescent="0.25">
      <c r="A577" s="2">
        <v>0</v>
      </c>
      <c r="B577" s="2">
        <v>114</v>
      </c>
      <c r="C577" s="2">
        <v>1</v>
      </c>
      <c r="D577" s="2">
        <v>1</v>
      </c>
      <c r="E577" s="3">
        <v>3.83</v>
      </c>
      <c r="F577" s="2">
        <v>1</v>
      </c>
      <c r="G577" s="4">
        <v>309.89999999999998</v>
      </c>
      <c r="H577" s="2">
        <v>90</v>
      </c>
      <c r="I577" s="4">
        <v>108.30000000000001</v>
      </c>
      <c r="J577" s="3">
        <v>10.02</v>
      </c>
      <c r="K577" s="4">
        <v>14.2</v>
      </c>
    </row>
    <row r="578" spans="1:11" x14ac:dyDescent="0.25">
      <c r="A578" s="2">
        <v>0</v>
      </c>
      <c r="B578" s="2">
        <v>92</v>
      </c>
      <c r="C578" s="2">
        <v>1</v>
      </c>
      <c r="D578" s="2">
        <v>0</v>
      </c>
      <c r="E578" s="3">
        <v>0.16</v>
      </c>
      <c r="F578" s="2">
        <v>3</v>
      </c>
      <c r="G578" s="4">
        <v>201.9</v>
      </c>
      <c r="H578" s="2">
        <v>74</v>
      </c>
      <c r="I578" s="4">
        <v>55.599999999999994</v>
      </c>
      <c r="J578" s="3">
        <v>11.34</v>
      </c>
      <c r="K578" s="4">
        <v>13.7</v>
      </c>
    </row>
    <row r="579" spans="1:11" x14ac:dyDescent="0.25">
      <c r="A579" s="2">
        <v>0</v>
      </c>
      <c r="B579" s="2">
        <v>110</v>
      </c>
      <c r="C579" s="2">
        <v>1</v>
      </c>
      <c r="D579" s="2">
        <v>0</v>
      </c>
      <c r="E579" s="3">
        <v>0.28999999999999998</v>
      </c>
      <c r="F579" s="2">
        <v>2</v>
      </c>
      <c r="G579" s="4">
        <v>149.80000000000001</v>
      </c>
      <c r="H579" s="2">
        <v>112</v>
      </c>
      <c r="I579" s="4">
        <v>43.900000000000006</v>
      </c>
      <c r="J579" s="3">
        <v>9</v>
      </c>
      <c r="K579" s="4">
        <v>11.7</v>
      </c>
    </row>
    <row r="580" spans="1:11" x14ac:dyDescent="0.25">
      <c r="A580" s="2">
        <v>0</v>
      </c>
      <c r="B580" s="2">
        <v>90</v>
      </c>
      <c r="C580" s="2">
        <v>1</v>
      </c>
      <c r="D580" s="2">
        <v>1</v>
      </c>
      <c r="E580" s="3">
        <v>2.08</v>
      </c>
      <c r="F580" s="2">
        <v>1</v>
      </c>
      <c r="G580" s="4">
        <v>183.8</v>
      </c>
      <c r="H580" s="2">
        <v>76</v>
      </c>
      <c r="I580" s="4">
        <v>71.8</v>
      </c>
      <c r="J580" s="3">
        <v>11.49</v>
      </c>
      <c r="K580" s="4">
        <v>7.7</v>
      </c>
    </row>
    <row r="581" spans="1:11" x14ac:dyDescent="0.25">
      <c r="A581" s="2">
        <v>0</v>
      </c>
      <c r="B581" s="2">
        <v>72</v>
      </c>
      <c r="C581" s="2">
        <v>1</v>
      </c>
      <c r="D581" s="2">
        <v>1</v>
      </c>
      <c r="E581" s="3">
        <v>4.46</v>
      </c>
      <c r="F581" s="2">
        <v>1</v>
      </c>
      <c r="G581" s="4">
        <v>186.7</v>
      </c>
      <c r="H581" s="2">
        <v>108</v>
      </c>
      <c r="I581" s="4">
        <v>105.6</v>
      </c>
      <c r="J581" s="3">
        <v>16.75</v>
      </c>
      <c r="K581" s="4">
        <v>16.5</v>
      </c>
    </row>
    <row r="582" spans="1:11" x14ac:dyDescent="0.25">
      <c r="A582" s="2">
        <v>1</v>
      </c>
      <c r="B582" s="2">
        <v>113</v>
      </c>
      <c r="C582" s="2">
        <v>1</v>
      </c>
      <c r="D582" s="2">
        <v>0</v>
      </c>
      <c r="E582" s="3">
        <v>0</v>
      </c>
      <c r="F582" s="2">
        <v>1</v>
      </c>
      <c r="G582" s="4">
        <v>209.4</v>
      </c>
      <c r="H582" s="2">
        <v>151</v>
      </c>
      <c r="I582" s="4">
        <v>66</v>
      </c>
      <c r="J582" s="3">
        <v>17.37</v>
      </c>
      <c r="K582" s="4">
        <v>7.4</v>
      </c>
    </row>
    <row r="583" spans="1:11" x14ac:dyDescent="0.25">
      <c r="A583" s="2">
        <v>0</v>
      </c>
      <c r="B583" s="2">
        <v>171</v>
      </c>
      <c r="C583" s="2">
        <v>1</v>
      </c>
      <c r="D583" s="2">
        <v>1</v>
      </c>
      <c r="E583" s="3">
        <v>2.75</v>
      </c>
      <c r="F583" s="2">
        <v>3</v>
      </c>
      <c r="G583" s="4">
        <v>223.2</v>
      </c>
      <c r="H583" s="2">
        <v>77</v>
      </c>
      <c r="I583" s="4">
        <v>81.5</v>
      </c>
      <c r="J583" s="3">
        <v>9.16</v>
      </c>
      <c r="K583" s="4">
        <v>10.199999999999999</v>
      </c>
    </row>
    <row r="584" spans="1:11" x14ac:dyDescent="0.25">
      <c r="A584" s="2">
        <v>0</v>
      </c>
      <c r="B584" s="2">
        <v>104</v>
      </c>
      <c r="C584" s="2">
        <v>1</v>
      </c>
      <c r="D584" s="2">
        <v>0</v>
      </c>
      <c r="E584" s="3">
        <v>0</v>
      </c>
      <c r="F584" s="2">
        <v>1</v>
      </c>
      <c r="G584" s="4">
        <v>164.2</v>
      </c>
      <c r="H584" s="2">
        <v>109</v>
      </c>
      <c r="I584" s="4">
        <v>42</v>
      </c>
      <c r="J584" s="3">
        <v>7.77</v>
      </c>
      <c r="K584" s="4">
        <v>10.7</v>
      </c>
    </row>
    <row r="585" spans="1:11" x14ac:dyDescent="0.25">
      <c r="A585" s="2">
        <v>0</v>
      </c>
      <c r="B585" s="2">
        <v>165</v>
      </c>
      <c r="C585" s="2">
        <v>1</v>
      </c>
      <c r="D585" s="2">
        <v>0</v>
      </c>
      <c r="E585" s="3">
        <v>0.13</v>
      </c>
      <c r="F585" s="2">
        <v>1</v>
      </c>
      <c r="G585" s="4">
        <v>150.5</v>
      </c>
      <c r="H585" s="2">
        <v>75</v>
      </c>
      <c r="I585" s="4">
        <v>43.3</v>
      </c>
      <c r="J585" s="3">
        <v>9.66</v>
      </c>
      <c r="K585" s="4">
        <v>10.3</v>
      </c>
    </row>
    <row r="586" spans="1:11" x14ac:dyDescent="0.25">
      <c r="A586" s="2">
        <v>1</v>
      </c>
      <c r="B586" s="2">
        <v>104</v>
      </c>
      <c r="C586" s="2">
        <v>1</v>
      </c>
      <c r="D586" s="2">
        <v>0</v>
      </c>
      <c r="E586" s="3">
        <v>0</v>
      </c>
      <c r="F586" s="2">
        <v>0</v>
      </c>
      <c r="G586" s="4">
        <v>234.2</v>
      </c>
      <c r="H586" s="2">
        <v>128</v>
      </c>
      <c r="I586" s="4">
        <v>65</v>
      </c>
      <c r="J586" s="3">
        <v>14.66</v>
      </c>
      <c r="K586" s="4">
        <v>9.8000000000000007</v>
      </c>
    </row>
    <row r="587" spans="1:11" x14ac:dyDescent="0.25">
      <c r="A587" s="2">
        <v>0</v>
      </c>
      <c r="B587" s="2">
        <v>110</v>
      </c>
      <c r="C587" s="2">
        <v>1</v>
      </c>
      <c r="D587" s="2">
        <v>0</v>
      </c>
      <c r="E587" s="3">
        <v>0</v>
      </c>
      <c r="F587" s="2">
        <v>1</v>
      </c>
      <c r="G587" s="4">
        <v>55.3</v>
      </c>
      <c r="H587" s="2">
        <v>102</v>
      </c>
      <c r="I587" s="4">
        <v>24</v>
      </c>
      <c r="J587" s="3">
        <v>8.24</v>
      </c>
      <c r="K587" s="4">
        <v>10.199999999999999</v>
      </c>
    </row>
    <row r="588" spans="1:11" x14ac:dyDescent="0.25">
      <c r="A588" s="2">
        <v>0</v>
      </c>
      <c r="B588" s="2">
        <v>90</v>
      </c>
      <c r="C588" s="2">
        <v>0</v>
      </c>
      <c r="D588" s="2">
        <v>0</v>
      </c>
      <c r="E588" s="3">
        <v>0</v>
      </c>
      <c r="F588" s="2">
        <v>1</v>
      </c>
      <c r="G588" s="4">
        <v>221.8</v>
      </c>
      <c r="H588" s="2">
        <v>97</v>
      </c>
      <c r="I588" s="4">
        <v>56</v>
      </c>
      <c r="J588" s="3">
        <v>10.19</v>
      </c>
      <c r="K588" s="4">
        <v>8.4</v>
      </c>
    </row>
    <row r="589" spans="1:11" x14ac:dyDescent="0.25">
      <c r="A589" s="2">
        <v>0</v>
      </c>
      <c r="B589" s="2">
        <v>114</v>
      </c>
      <c r="C589" s="2">
        <v>1</v>
      </c>
      <c r="D589" s="2">
        <v>0</v>
      </c>
      <c r="E589" s="3">
        <v>0.4</v>
      </c>
      <c r="F589" s="2">
        <v>1</v>
      </c>
      <c r="G589" s="4">
        <v>169.6</v>
      </c>
      <c r="H589" s="2">
        <v>85</v>
      </c>
      <c r="I589" s="4">
        <v>38</v>
      </c>
      <c r="J589" s="3">
        <v>2.95</v>
      </c>
      <c r="K589" s="4">
        <v>7.4</v>
      </c>
    </row>
    <row r="590" spans="1:11" x14ac:dyDescent="0.25">
      <c r="A590" s="2">
        <v>1</v>
      </c>
      <c r="B590" s="2">
        <v>101</v>
      </c>
      <c r="C590" s="2">
        <v>1</v>
      </c>
      <c r="D590" s="2">
        <v>0</v>
      </c>
      <c r="E590" s="3">
        <v>0</v>
      </c>
      <c r="F590" s="2">
        <v>5</v>
      </c>
      <c r="G590" s="4">
        <v>89.7</v>
      </c>
      <c r="H590" s="2">
        <v>118</v>
      </c>
      <c r="I590" s="4">
        <v>38</v>
      </c>
      <c r="J590" s="3">
        <v>13.01</v>
      </c>
      <c r="K590" s="4">
        <v>13.5</v>
      </c>
    </row>
    <row r="591" spans="1:11" x14ac:dyDescent="0.25">
      <c r="A591" s="2">
        <v>0</v>
      </c>
      <c r="B591" s="2">
        <v>117</v>
      </c>
      <c r="C591" s="2">
        <v>1</v>
      </c>
      <c r="D591" s="2">
        <v>1</v>
      </c>
      <c r="E591" s="3">
        <v>2.3199999999999998</v>
      </c>
      <c r="F591" s="2">
        <v>1</v>
      </c>
      <c r="G591" s="4">
        <v>80.2</v>
      </c>
      <c r="H591" s="2">
        <v>81</v>
      </c>
      <c r="I591" s="4">
        <v>56.2</v>
      </c>
      <c r="J591" s="3">
        <v>10.95</v>
      </c>
      <c r="K591" s="4">
        <v>8.6</v>
      </c>
    </row>
    <row r="592" spans="1:11" x14ac:dyDescent="0.25">
      <c r="A592" s="2">
        <v>0</v>
      </c>
      <c r="B592" s="2">
        <v>109</v>
      </c>
      <c r="C592" s="2">
        <v>1</v>
      </c>
      <c r="D592" s="2">
        <v>0</v>
      </c>
      <c r="E592" s="3">
        <v>0.42</v>
      </c>
      <c r="F592" s="2">
        <v>2</v>
      </c>
      <c r="G592" s="4">
        <v>218.9</v>
      </c>
      <c r="H592" s="2">
        <v>105</v>
      </c>
      <c r="I592" s="4">
        <v>67.199999999999989</v>
      </c>
      <c r="J592" s="3">
        <v>15</v>
      </c>
      <c r="K592" s="4">
        <v>11.3</v>
      </c>
    </row>
    <row r="593" spans="1:11" x14ac:dyDescent="0.25">
      <c r="A593" s="2">
        <v>0</v>
      </c>
      <c r="B593" s="2">
        <v>82</v>
      </c>
      <c r="C593" s="2">
        <v>1</v>
      </c>
      <c r="D593" s="2">
        <v>0</v>
      </c>
      <c r="E593" s="3">
        <v>0</v>
      </c>
      <c r="F593" s="2">
        <v>1</v>
      </c>
      <c r="G593" s="4">
        <v>125.7</v>
      </c>
      <c r="H593" s="2">
        <v>96</v>
      </c>
      <c r="I593" s="4">
        <v>40</v>
      </c>
      <c r="J593" s="3">
        <v>10.38</v>
      </c>
      <c r="K593" s="4">
        <v>12.9</v>
      </c>
    </row>
    <row r="594" spans="1:11" x14ac:dyDescent="0.25">
      <c r="A594" s="2">
        <v>0</v>
      </c>
      <c r="B594" s="2">
        <v>92</v>
      </c>
      <c r="C594" s="2">
        <v>1</v>
      </c>
      <c r="D594" s="2">
        <v>0</v>
      </c>
      <c r="E594" s="3">
        <v>0.31</v>
      </c>
      <c r="F594" s="2">
        <v>2</v>
      </c>
      <c r="G594" s="4">
        <v>176.3</v>
      </c>
      <c r="H594" s="2">
        <v>85</v>
      </c>
      <c r="I594" s="4">
        <v>41.099999999999994</v>
      </c>
      <c r="J594" s="3">
        <v>4.67</v>
      </c>
      <c r="K594" s="4">
        <v>9.6</v>
      </c>
    </row>
    <row r="595" spans="1:11" x14ac:dyDescent="0.25">
      <c r="A595" s="2">
        <v>0</v>
      </c>
      <c r="B595" s="2">
        <v>82</v>
      </c>
      <c r="C595" s="2">
        <v>1</v>
      </c>
      <c r="D595" s="2">
        <v>1</v>
      </c>
      <c r="E595" s="3">
        <v>2.57</v>
      </c>
      <c r="F595" s="2">
        <v>2</v>
      </c>
      <c r="G595" s="4">
        <v>207.2</v>
      </c>
      <c r="H595" s="2">
        <v>111</v>
      </c>
      <c r="I595" s="4">
        <v>82.699999999999989</v>
      </c>
      <c r="J595" s="3">
        <v>12.71</v>
      </c>
      <c r="K595" s="4">
        <v>9.5</v>
      </c>
    </row>
    <row r="596" spans="1:11" x14ac:dyDescent="0.25">
      <c r="A596" s="2">
        <v>0</v>
      </c>
      <c r="B596" s="2">
        <v>90</v>
      </c>
      <c r="C596" s="2">
        <v>1</v>
      </c>
      <c r="D596" s="2">
        <v>0</v>
      </c>
      <c r="E596" s="3">
        <v>0</v>
      </c>
      <c r="F596" s="2">
        <v>2</v>
      </c>
      <c r="G596" s="4">
        <v>205.7</v>
      </c>
      <c r="H596" s="2">
        <v>138</v>
      </c>
      <c r="I596" s="4">
        <v>49</v>
      </c>
      <c r="J596" s="3">
        <v>8.1</v>
      </c>
      <c r="K596" s="4">
        <v>12.5</v>
      </c>
    </row>
    <row r="597" spans="1:11" x14ac:dyDescent="0.25">
      <c r="A597" s="2">
        <v>0</v>
      </c>
      <c r="B597" s="2">
        <v>87</v>
      </c>
      <c r="C597" s="2">
        <v>1</v>
      </c>
      <c r="D597" s="2">
        <v>1</v>
      </c>
      <c r="E597" s="3">
        <v>0</v>
      </c>
      <c r="F597" s="2">
        <v>1</v>
      </c>
      <c r="G597" s="4">
        <v>151.4</v>
      </c>
      <c r="H597" s="2">
        <v>95</v>
      </c>
      <c r="I597" s="4">
        <v>39</v>
      </c>
      <c r="J597" s="3">
        <v>7.62</v>
      </c>
      <c r="K597" s="4">
        <v>0</v>
      </c>
    </row>
    <row r="598" spans="1:11" x14ac:dyDescent="0.25">
      <c r="A598" s="2">
        <v>0</v>
      </c>
      <c r="B598" s="2">
        <v>124</v>
      </c>
      <c r="C598" s="2">
        <v>1</v>
      </c>
      <c r="D598" s="2">
        <v>0</v>
      </c>
      <c r="E598" s="3">
        <v>0</v>
      </c>
      <c r="F598" s="2">
        <v>3</v>
      </c>
      <c r="G598" s="4">
        <v>157.5</v>
      </c>
      <c r="H598" s="2">
        <v>70</v>
      </c>
      <c r="I598" s="4">
        <v>38</v>
      </c>
      <c r="J598" s="3">
        <v>6.54</v>
      </c>
      <c r="K598" s="4">
        <v>9.6</v>
      </c>
    </row>
    <row r="599" spans="1:11" x14ac:dyDescent="0.25">
      <c r="A599" s="2">
        <v>0</v>
      </c>
      <c r="B599" s="2">
        <v>39</v>
      </c>
      <c r="C599" s="2">
        <v>1</v>
      </c>
      <c r="D599" s="2">
        <v>0</v>
      </c>
      <c r="E599" s="3">
        <v>0</v>
      </c>
      <c r="F599" s="2">
        <v>2</v>
      </c>
      <c r="G599" s="4">
        <v>160.4</v>
      </c>
      <c r="H599" s="2">
        <v>68</v>
      </c>
      <c r="I599" s="4">
        <v>36</v>
      </c>
      <c r="J599" s="3">
        <v>5.13</v>
      </c>
      <c r="K599" s="4">
        <v>9.1</v>
      </c>
    </row>
    <row r="600" spans="1:11" x14ac:dyDescent="0.25">
      <c r="A600" s="2">
        <v>0</v>
      </c>
      <c r="B600" s="2">
        <v>84</v>
      </c>
      <c r="C600" s="2">
        <v>1</v>
      </c>
      <c r="D600" s="2">
        <v>0</v>
      </c>
      <c r="E600" s="3">
        <v>0</v>
      </c>
      <c r="F600" s="2">
        <v>1</v>
      </c>
      <c r="G600" s="4">
        <v>159</v>
      </c>
      <c r="H600" s="2">
        <v>80</v>
      </c>
      <c r="I600" s="4">
        <v>42</v>
      </c>
      <c r="J600" s="3">
        <v>8.4</v>
      </c>
      <c r="K600" s="4">
        <v>12.3</v>
      </c>
    </row>
    <row r="601" spans="1:11" x14ac:dyDescent="0.25">
      <c r="A601" s="2">
        <v>0</v>
      </c>
      <c r="B601" s="2">
        <v>75</v>
      </c>
      <c r="C601" s="2">
        <v>1</v>
      </c>
      <c r="D601" s="2">
        <v>1</v>
      </c>
      <c r="E601" s="3">
        <v>2.48</v>
      </c>
      <c r="F601" s="2">
        <v>0</v>
      </c>
      <c r="G601" s="4">
        <v>214.1</v>
      </c>
      <c r="H601" s="2">
        <v>62</v>
      </c>
      <c r="I601" s="4">
        <v>78.800000000000011</v>
      </c>
      <c r="J601" s="3">
        <v>10.050000000000001</v>
      </c>
      <c r="K601" s="4">
        <v>9.1999999999999993</v>
      </c>
    </row>
    <row r="602" spans="1:11" x14ac:dyDescent="0.25">
      <c r="A602" s="2">
        <v>0</v>
      </c>
      <c r="B602" s="2">
        <v>102</v>
      </c>
      <c r="C602" s="2">
        <v>1</v>
      </c>
      <c r="D602" s="2">
        <v>0</v>
      </c>
      <c r="E602" s="3">
        <v>0</v>
      </c>
      <c r="F602" s="2">
        <v>2</v>
      </c>
      <c r="G602" s="4">
        <v>102.6</v>
      </c>
      <c r="H602" s="2">
        <v>89</v>
      </c>
      <c r="I602" s="4">
        <v>39</v>
      </c>
      <c r="J602" s="3">
        <v>12.3</v>
      </c>
      <c r="K602" s="4">
        <v>9.1</v>
      </c>
    </row>
    <row r="603" spans="1:11" x14ac:dyDescent="0.25">
      <c r="A603" s="2">
        <v>1</v>
      </c>
      <c r="B603" s="2">
        <v>62</v>
      </c>
      <c r="C603" s="2">
        <v>0</v>
      </c>
      <c r="D603" s="2">
        <v>0</v>
      </c>
      <c r="E603" s="3">
        <v>0</v>
      </c>
      <c r="F603" s="2">
        <v>0</v>
      </c>
      <c r="G603" s="4">
        <v>159.69999999999999</v>
      </c>
      <c r="H603" s="2">
        <v>86</v>
      </c>
      <c r="I603" s="4">
        <v>44</v>
      </c>
      <c r="J603" s="3">
        <v>9.8800000000000008</v>
      </c>
      <c r="K603" s="4">
        <v>13.9</v>
      </c>
    </row>
    <row r="604" spans="1:11" x14ac:dyDescent="0.25">
      <c r="A604" s="2">
        <v>0</v>
      </c>
      <c r="B604" s="2">
        <v>143</v>
      </c>
      <c r="C604" s="2">
        <v>1</v>
      </c>
      <c r="D604" s="2">
        <v>0</v>
      </c>
      <c r="E604" s="3">
        <v>0.27</v>
      </c>
      <c r="F604" s="2">
        <v>1</v>
      </c>
      <c r="G604" s="4">
        <v>202.8</v>
      </c>
      <c r="H604" s="2">
        <v>109</v>
      </c>
      <c r="I604" s="4">
        <v>51.7</v>
      </c>
      <c r="J604" s="3">
        <v>8.2899999999999991</v>
      </c>
      <c r="K604" s="4">
        <v>4.5999999999999996</v>
      </c>
    </row>
    <row r="605" spans="1:11" x14ac:dyDescent="0.25">
      <c r="A605" s="2">
        <v>0</v>
      </c>
      <c r="B605" s="2">
        <v>53</v>
      </c>
      <c r="C605" s="2">
        <v>1</v>
      </c>
      <c r="D605" s="2">
        <v>0</v>
      </c>
      <c r="E605" s="3">
        <v>0</v>
      </c>
      <c r="F605" s="2">
        <v>3</v>
      </c>
      <c r="G605" s="4">
        <v>57.5</v>
      </c>
      <c r="H605" s="2">
        <v>95</v>
      </c>
      <c r="I605" s="4">
        <v>33</v>
      </c>
      <c r="J605" s="3">
        <v>13.28</v>
      </c>
      <c r="K605" s="4">
        <v>11.6</v>
      </c>
    </row>
    <row r="606" spans="1:11" x14ac:dyDescent="0.25">
      <c r="A606" s="2">
        <v>0</v>
      </c>
      <c r="B606" s="2">
        <v>30</v>
      </c>
      <c r="C606" s="2">
        <v>1</v>
      </c>
      <c r="D606" s="2">
        <v>0</v>
      </c>
      <c r="E606" s="3">
        <v>0</v>
      </c>
      <c r="F606" s="2">
        <v>1</v>
      </c>
      <c r="G606" s="4">
        <v>169.9</v>
      </c>
      <c r="H606" s="2">
        <v>144</v>
      </c>
      <c r="I606" s="4">
        <v>49</v>
      </c>
      <c r="J606" s="3">
        <v>11.26</v>
      </c>
      <c r="K606" s="4">
        <v>11.4</v>
      </c>
    </row>
    <row r="607" spans="1:11" x14ac:dyDescent="0.25">
      <c r="A607" s="2">
        <v>1</v>
      </c>
      <c r="B607" s="2">
        <v>112</v>
      </c>
      <c r="C607" s="2">
        <v>1</v>
      </c>
      <c r="D607" s="2">
        <v>0</v>
      </c>
      <c r="E607" s="3">
        <v>0</v>
      </c>
      <c r="F607" s="2">
        <v>2</v>
      </c>
      <c r="G607" s="4">
        <v>335.5</v>
      </c>
      <c r="H607" s="2">
        <v>77</v>
      </c>
      <c r="I607" s="4">
        <v>76</v>
      </c>
      <c r="J607" s="3">
        <v>10.63</v>
      </c>
      <c r="K607" s="4">
        <v>12.7</v>
      </c>
    </row>
    <row r="608" spans="1:11" x14ac:dyDescent="0.25">
      <c r="A608" s="2">
        <v>0</v>
      </c>
      <c r="B608" s="2">
        <v>129</v>
      </c>
      <c r="C608" s="2">
        <v>1</v>
      </c>
      <c r="D608" s="2">
        <v>0</v>
      </c>
      <c r="E608" s="3">
        <v>0</v>
      </c>
      <c r="F608" s="2">
        <v>0</v>
      </c>
      <c r="G608" s="4">
        <v>139.5</v>
      </c>
      <c r="H608" s="2">
        <v>119</v>
      </c>
      <c r="I608" s="4">
        <v>49</v>
      </c>
      <c r="J608" s="3">
        <v>14.47</v>
      </c>
      <c r="K608" s="4">
        <v>13.1</v>
      </c>
    </row>
    <row r="609" spans="1:11" x14ac:dyDescent="0.25">
      <c r="A609" s="2">
        <v>0</v>
      </c>
      <c r="B609" s="2">
        <v>63</v>
      </c>
      <c r="C609" s="2">
        <v>1</v>
      </c>
      <c r="D609" s="2">
        <v>1</v>
      </c>
      <c r="E609" s="3">
        <v>1.78</v>
      </c>
      <c r="F609" s="2">
        <v>1</v>
      </c>
      <c r="G609" s="4">
        <v>142.30000000000001</v>
      </c>
      <c r="H609" s="2">
        <v>107</v>
      </c>
      <c r="I609" s="4">
        <v>52.8</v>
      </c>
      <c r="J609" s="3">
        <v>5.94</v>
      </c>
      <c r="K609" s="4">
        <v>6.6</v>
      </c>
    </row>
    <row r="610" spans="1:11" x14ac:dyDescent="0.25">
      <c r="A610" s="2">
        <v>0</v>
      </c>
      <c r="B610" s="2">
        <v>28</v>
      </c>
      <c r="C610" s="2">
        <v>1</v>
      </c>
      <c r="D610" s="2">
        <v>0</v>
      </c>
      <c r="E610" s="3">
        <v>0</v>
      </c>
      <c r="F610" s="2">
        <v>0</v>
      </c>
      <c r="G610" s="4">
        <v>187.8</v>
      </c>
      <c r="H610" s="2">
        <v>94</v>
      </c>
      <c r="I610" s="4">
        <v>54</v>
      </c>
      <c r="J610" s="3">
        <v>12.43</v>
      </c>
      <c r="K610" s="4">
        <v>10.6</v>
      </c>
    </row>
    <row r="611" spans="1:11" x14ac:dyDescent="0.25">
      <c r="A611" s="2">
        <v>0</v>
      </c>
      <c r="B611" s="2">
        <v>111</v>
      </c>
      <c r="C611" s="2">
        <v>1</v>
      </c>
      <c r="D611" s="2">
        <v>0</v>
      </c>
      <c r="E611" s="3">
        <v>0</v>
      </c>
      <c r="F611" s="2">
        <v>3</v>
      </c>
      <c r="G611" s="4">
        <v>146.19999999999999</v>
      </c>
      <c r="H611" s="2">
        <v>55</v>
      </c>
      <c r="I611" s="4">
        <v>48</v>
      </c>
      <c r="J611" s="3">
        <v>13.08</v>
      </c>
      <c r="K611" s="4">
        <v>8.6999999999999993</v>
      </c>
    </row>
    <row r="612" spans="1:11" x14ac:dyDescent="0.25">
      <c r="A612" s="2">
        <v>0</v>
      </c>
      <c r="B612" s="2">
        <v>91</v>
      </c>
      <c r="C612" s="2">
        <v>1</v>
      </c>
      <c r="D612" s="2">
        <v>0</v>
      </c>
      <c r="E612" s="3">
        <v>0</v>
      </c>
      <c r="F612" s="2">
        <v>3</v>
      </c>
      <c r="G612" s="4">
        <v>231.8</v>
      </c>
      <c r="H612" s="2">
        <v>120</v>
      </c>
      <c r="I612" s="4">
        <v>53</v>
      </c>
      <c r="J612" s="3">
        <v>7.53</v>
      </c>
      <c r="K612" s="4">
        <v>11.6</v>
      </c>
    </row>
    <row r="613" spans="1:11" x14ac:dyDescent="0.25">
      <c r="A613" s="2">
        <v>0</v>
      </c>
      <c r="B613" s="2">
        <v>90</v>
      </c>
      <c r="C613" s="2">
        <v>1</v>
      </c>
      <c r="D613" s="2">
        <v>0</v>
      </c>
      <c r="E613" s="3">
        <v>0</v>
      </c>
      <c r="F613" s="2">
        <v>1</v>
      </c>
      <c r="G613" s="4">
        <v>193.7</v>
      </c>
      <c r="H613" s="2">
        <v>83</v>
      </c>
      <c r="I613" s="4">
        <v>47</v>
      </c>
      <c r="J613" s="3">
        <v>7.71</v>
      </c>
      <c r="K613" s="4">
        <v>12.7</v>
      </c>
    </row>
    <row r="614" spans="1:11" x14ac:dyDescent="0.25">
      <c r="A614" s="2">
        <v>0</v>
      </c>
      <c r="B614" s="2">
        <v>151</v>
      </c>
      <c r="C614" s="2">
        <v>1</v>
      </c>
      <c r="D614" s="2">
        <v>0</v>
      </c>
      <c r="E614" s="3">
        <v>0.24</v>
      </c>
      <c r="F614" s="2">
        <v>4</v>
      </c>
      <c r="G614" s="4">
        <v>156.4</v>
      </c>
      <c r="H614" s="2">
        <v>108</v>
      </c>
      <c r="I614" s="4">
        <v>49.400000000000006</v>
      </c>
      <c r="J614" s="3">
        <v>11.67</v>
      </c>
      <c r="K614" s="4">
        <v>7.7</v>
      </c>
    </row>
    <row r="615" spans="1:11" x14ac:dyDescent="0.25">
      <c r="A615" s="2">
        <v>1</v>
      </c>
      <c r="B615" s="2">
        <v>105</v>
      </c>
      <c r="C615" s="2">
        <v>0</v>
      </c>
      <c r="D615" s="2">
        <v>1</v>
      </c>
      <c r="E615" s="3">
        <v>3.56</v>
      </c>
      <c r="F615" s="2">
        <v>1</v>
      </c>
      <c r="G615" s="4">
        <v>220.7</v>
      </c>
      <c r="H615" s="2">
        <v>82</v>
      </c>
      <c r="I615" s="4">
        <v>92.6</v>
      </c>
      <c r="J615" s="3">
        <v>10.89</v>
      </c>
      <c r="K615" s="4">
        <v>13.2</v>
      </c>
    </row>
    <row r="616" spans="1:11" x14ac:dyDescent="0.25">
      <c r="A616" s="2">
        <v>0</v>
      </c>
      <c r="B616" s="2">
        <v>41</v>
      </c>
      <c r="C616" s="2">
        <v>1</v>
      </c>
      <c r="D616" s="2">
        <v>1</v>
      </c>
      <c r="E616" s="3">
        <v>1.97</v>
      </c>
      <c r="F616" s="2">
        <v>2</v>
      </c>
      <c r="G616" s="4">
        <v>239.8</v>
      </c>
      <c r="H616" s="2">
        <v>110</v>
      </c>
      <c r="I616" s="4">
        <v>79.699999999999989</v>
      </c>
      <c r="J616" s="3">
        <v>11.1</v>
      </c>
      <c r="K616" s="4">
        <v>7.3</v>
      </c>
    </row>
    <row r="617" spans="1:11" x14ac:dyDescent="0.25">
      <c r="A617" s="2">
        <v>0</v>
      </c>
      <c r="B617" s="2">
        <v>48</v>
      </c>
      <c r="C617" s="2">
        <v>1</v>
      </c>
      <c r="D617" s="2">
        <v>1</v>
      </c>
      <c r="E617" s="3">
        <v>2.16</v>
      </c>
      <c r="F617" s="2">
        <v>1</v>
      </c>
      <c r="G617" s="4">
        <v>172</v>
      </c>
      <c r="H617" s="2">
        <v>111</v>
      </c>
      <c r="I617" s="4">
        <v>68.599999999999994</v>
      </c>
      <c r="J617" s="3">
        <v>10.01</v>
      </c>
      <c r="K617" s="4">
        <v>8</v>
      </c>
    </row>
    <row r="618" spans="1:11" x14ac:dyDescent="0.25">
      <c r="A618" s="2">
        <v>0</v>
      </c>
      <c r="B618" s="2">
        <v>166</v>
      </c>
      <c r="C618" s="2">
        <v>0</v>
      </c>
      <c r="D618" s="2">
        <v>1</v>
      </c>
      <c r="E618" s="3">
        <v>2.38</v>
      </c>
      <c r="F618" s="2">
        <v>2</v>
      </c>
      <c r="G618" s="4">
        <v>128.19999999999999</v>
      </c>
      <c r="H618" s="2">
        <v>138</v>
      </c>
      <c r="I618" s="4">
        <v>69.8</v>
      </c>
      <c r="J618" s="3">
        <v>13.73</v>
      </c>
      <c r="K618" s="4">
        <v>8.8000000000000007</v>
      </c>
    </row>
    <row r="619" spans="1:11" x14ac:dyDescent="0.25">
      <c r="A619" s="2">
        <v>0</v>
      </c>
      <c r="B619" s="2">
        <v>79</v>
      </c>
      <c r="C619" s="2">
        <v>1</v>
      </c>
      <c r="D619" s="2">
        <v>0</v>
      </c>
      <c r="E619" s="3">
        <v>0</v>
      </c>
      <c r="F619" s="2">
        <v>3</v>
      </c>
      <c r="G619" s="4">
        <v>130.19999999999999</v>
      </c>
      <c r="H619" s="2">
        <v>119</v>
      </c>
      <c r="I619" s="4">
        <v>47</v>
      </c>
      <c r="J619" s="3">
        <v>14.55</v>
      </c>
      <c r="K619" s="4">
        <v>14</v>
      </c>
    </row>
    <row r="620" spans="1:11" x14ac:dyDescent="0.25">
      <c r="A620" s="2">
        <v>0</v>
      </c>
      <c r="B620" s="2">
        <v>153</v>
      </c>
      <c r="C620" s="2">
        <v>1</v>
      </c>
      <c r="D620" s="2">
        <v>0</v>
      </c>
      <c r="E620" s="3">
        <v>0</v>
      </c>
      <c r="F620" s="2">
        <v>1</v>
      </c>
      <c r="G620" s="4">
        <v>195.4</v>
      </c>
      <c r="H620" s="2">
        <v>107</v>
      </c>
      <c r="I620" s="4">
        <v>47</v>
      </c>
      <c r="J620" s="3">
        <v>7.73</v>
      </c>
      <c r="K620" s="4">
        <v>11.6</v>
      </c>
    </row>
    <row r="621" spans="1:11" x14ac:dyDescent="0.25">
      <c r="A621" s="2">
        <v>1</v>
      </c>
      <c r="B621" s="2">
        <v>110</v>
      </c>
      <c r="C621" s="2">
        <v>0</v>
      </c>
      <c r="D621" s="2">
        <v>0</v>
      </c>
      <c r="E621" s="3">
        <v>0</v>
      </c>
      <c r="F621" s="2">
        <v>0</v>
      </c>
      <c r="G621" s="4">
        <v>293.3</v>
      </c>
      <c r="H621" s="2">
        <v>79</v>
      </c>
      <c r="I621" s="4">
        <v>66</v>
      </c>
      <c r="J621" s="3">
        <v>9.43</v>
      </c>
      <c r="K621" s="4">
        <v>14.5</v>
      </c>
    </row>
    <row r="622" spans="1:11" x14ac:dyDescent="0.25">
      <c r="A622" s="2">
        <v>0</v>
      </c>
      <c r="B622" s="2">
        <v>163</v>
      </c>
      <c r="C622" s="2">
        <v>1</v>
      </c>
      <c r="D622" s="2">
        <v>0</v>
      </c>
      <c r="E622" s="3">
        <v>0</v>
      </c>
      <c r="F622" s="2">
        <v>1</v>
      </c>
      <c r="G622" s="4">
        <v>191.3</v>
      </c>
      <c r="H622" s="2">
        <v>89</v>
      </c>
      <c r="I622" s="4">
        <v>49</v>
      </c>
      <c r="J622" s="3">
        <v>9.6999999999999993</v>
      </c>
      <c r="K622" s="4">
        <v>12.8</v>
      </c>
    </row>
    <row r="623" spans="1:11" x14ac:dyDescent="0.25">
      <c r="A623" s="2">
        <v>0</v>
      </c>
      <c r="B623" s="2">
        <v>126</v>
      </c>
      <c r="C623" s="2">
        <v>1</v>
      </c>
      <c r="D623" s="2">
        <v>0</v>
      </c>
      <c r="E623" s="3">
        <v>0</v>
      </c>
      <c r="F623" s="2">
        <v>1</v>
      </c>
      <c r="G623" s="4">
        <v>122.4</v>
      </c>
      <c r="H623" s="2">
        <v>88</v>
      </c>
      <c r="I623" s="4">
        <v>34</v>
      </c>
      <c r="J623" s="3">
        <v>7.19</v>
      </c>
      <c r="K623" s="4">
        <v>11.5</v>
      </c>
    </row>
    <row r="624" spans="1:11" x14ac:dyDescent="0.25">
      <c r="A624" s="2">
        <v>0</v>
      </c>
      <c r="B624" s="2">
        <v>105</v>
      </c>
      <c r="C624" s="2">
        <v>1</v>
      </c>
      <c r="D624" s="2">
        <v>1</v>
      </c>
      <c r="E624" s="3">
        <v>2.86</v>
      </c>
      <c r="F624" s="2">
        <v>2</v>
      </c>
      <c r="G624" s="4">
        <v>209.6</v>
      </c>
      <c r="H624" s="2">
        <v>68</v>
      </c>
      <c r="I624" s="4">
        <v>77.599999999999994</v>
      </c>
      <c r="J624" s="3">
        <v>7.35</v>
      </c>
      <c r="K624" s="4">
        <v>10.6</v>
      </c>
    </row>
    <row r="625" spans="1:11" x14ac:dyDescent="0.25">
      <c r="A625" s="2">
        <v>0</v>
      </c>
      <c r="B625" s="2">
        <v>172</v>
      </c>
      <c r="C625" s="2">
        <v>1</v>
      </c>
      <c r="D625" s="2">
        <v>0</v>
      </c>
      <c r="E625" s="3">
        <v>0</v>
      </c>
      <c r="F625" s="2">
        <v>3</v>
      </c>
      <c r="G625" s="4">
        <v>215.7</v>
      </c>
      <c r="H625" s="2">
        <v>140</v>
      </c>
      <c r="I625" s="4">
        <v>50</v>
      </c>
      <c r="J625" s="3">
        <v>7.32</v>
      </c>
      <c r="K625" s="4">
        <v>7.1</v>
      </c>
    </row>
    <row r="626" spans="1:11" x14ac:dyDescent="0.25">
      <c r="A626" s="2">
        <v>0</v>
      </c>
      <c r="B626" s="2">
        <v>126</v>
      </c>
      <c r="C626" s="2">
        <v>1</v>
      </c>
      <c r="D626" s="2">
        <v>0</v>
      </c>
      <c r="E626" s="3">
        <v>0</v>
      </c>
      <c r="F626" s="2">
        <v>0</v>
      </c>
      <c r="G626" s="4">
        <v>161.4</v>
      </c>
      <c r="H626" s="2">
        <v>110</v>
      </c>
      <c r="I626" s="4">
        <v>47</v>
      </c>
      <c r="J626" s="3">
        <v>11.03</v>
      </c>
      <c r="K626" s="4">
        <v>5.0999999999999996</v>
      </c>
    </row>
    <row r="627" spans="1:11" x14ac:dyDescent="0.25">
      <c r="A627" s="2">
        <v>0</v>
      </c>
      <c r="B627" s="2">
        <v>97</v>
      </c>
      <c r="C627" s="2">
        <v>1</v>
      </c>
      <c r="D627" s="2">
        <v>0</v>
      </c>
      <c r="E627" s="3">
        <v>0.27</v>
      </c>
      <c r="F627" s="2">
        <v>3</v>
      </c>
      <c r="G627" s="4">
        <v>144.19999999999999</v>
      </c>
      <c r="H627" s="2">
        <v>91</v>
      </c>
      <c r="I627" s="4">
        <v>46.7</v>
      </c>
      <c r="J627" s="3">
        <v>11.34</v>
      </c>
      <c r="K627" s="4">
        <v>13.8</v>
      </c>
    </row>
    <row r="628" spans="1:11" x14ac:dyDescent="0.25">
      <c r="A628" s="2">
        <v>1</v>
      </c>
      <c r="B628" s="2">
        <v>95</v>
      </c>
      <c r="C628" s="2">
        <v>0</v>
      </c>
      <c r="D628" s="2">
        <v>1</v>
      </c>
      <c r="E628" s="3">
        <v>1.1100000000000001</v>
      </c>
      <c r="F628" s="2">
        <v>0</v>
      </c>
      <c r="G628" s="4">
        <v>220.2</v>
      </c>
      <c r="H628" s="2">
        <v>109</v>
      </c>
      <c r="I628" s="4">
        <v>65.099999999999994</v>
      </c>
      <c r="J628" s="3">
        <v>9.27</v>
      </c>
      <c r="K628" s="4">
        <v>4.0999999999999996</v>
      </c>
    </row>
    <row r="629" spans="1:11" x14ac:dyDescent="0.25">
      <c r="A629" s="2">
        <v>0</v>
      </c>
      <c r="B629" s="2">
        <v>87</v>
      </c>
      <c r="C629" s="2">
        <v>1</v>
      </c>
      <c r="D629" s="2">
        <v>0</v>
      </c>
      <c r="E629" s="3">
        <v>0</v>
      </c>
      <c r="F629" s="2">
        <v>4</v>
      </c>
      <c r="G629" s="4">
        <v>256.2</v>
      </c>
      <c r="H629" s="2">
        <v>105</v>
      </c>
      <c r="I629" s="4">
        <v>58</v>
      </c>
      <c r="J629" s="3">
        <v>8.0399999999999991</v>
      </c>
      <c r="K629" s="4">
        <v>7.4</v>
      </c>
    </row>
    <row r="630" spans="1:11" x14ac:dyDescent="0.25">
      <c r="A630" s="2">
        <v>0</v>
      </c>
      <c r="B630" s="2">
        <v>97</v>
      </c>
      <c r="C630" s="2">
        <v>1</v>
      </c>
      <c r="D630" s="2">
        <v>0</v>
      </c>
      <c r="E630" s="3">
        <v>0</v>
      </c>
      <c r="F630" s="2">
        <v>1</v>
      </c>
      <c r="G630" s="4">
        <v>112.7</v>
      </c>
      <c r="H630" s="2">
        <v>119</v>
      </c>
      <c r="I630" s="4">
        <v>38</v>
      </c>
      <c r="J630" s="3">
        <v>10.89</v>
      </c>
      <c r="K630" s="4">
        <v>6.5</v>
      </c>
    </row>
    <row r="631" spans="1:11" x14ac:dyDescent="0.25">
      <c r="A631" s="2">
        <v>1</v>
      </c>
      <c r="B631" s="2">
        <v>76</v>
      </c>
      <c r="C631" s="2">
        <v>1</v>
      </c>
      <c r="D631" s="2">
        <v>0</v>
      </c>
      <c r="E631" s="3">
        <v>0</v>
      </c>
      <c r="F631" s="2">
        <v>0</v>
      </c>
      <c r="G631" s="4">
        <v>299.5</v>
      </c>
      <c r="H631" s="2">
        <v>125</v>
      </c>
      <c r="I631" s="4">
        <v>71</v>
      </c>
      <c r="J631" s="3">
        <v>11.34</v>
      </c>
      <c r="K631" s="4">
        <v>13.7</v>
      </c>
    </row>
    <row r="632" spans="1:11" x14ac:dyDescent="0.25">
      <c r="A632" s="2">
        <v>0</v>
      </c>
      <c r="B632" s="2">
        <v>140</v>
      </c>
      <c r="C632" s="2">
        <v>1</v>
      </c>
      <c r="D632" s="2">
        <v>0</v>
      </c>
      <c r="E632" s="3">
        <v>0</v>
      </c>
      <c r="F632" s="2">
        <v>0</v>
      </c>
      <c r="G632" s="4">
        <v>194.8</v>
      </c>
      <c r="H632" s="2">
        <v>107</v>
      </c>
      <c r="I632" s="4">
        <v>48</v>
      </c>
      <c r="J632" s="3">
        <v>8.5500000000000007</v>
      </c>
      <c r="K632" s="4">
        <v>13.9</v>
      </c>
    </row>
    <row r="633" spans="1:11" x14ac:dyDescent="0.25">
      <c r="A633" s="2">
        <v>0</v>
      </c>
      <c r="B633" s="2">
        <v>169</v>
      </c>
      <c r="C633" s="2">
        <v>1</v>
      </c>
      <c r="D633" s="2">
        <v>0</v>
      </c>
      <c r="E633" s="3">
        <v>0</v>
      </c>
      <c r="F633" s="2">
        <v>0</v>
      </c>
      <c r="G633" s="4">
        <v>100.8</v>
      </c>
      <c r="H633" s="2">
        <v>112</v>
      </c>
      <c r="I633" s="4">
        <v>37</v>
      </c>
      <c r="J633" s="3">
        <v>11.5</v>
      </c>
      <c r="K633" s="4">
        <v>9.5</v>
      </c>
    </row>
    <row r="634" spans="1:11" x14ac:dyDescent="0.25">
      <c r="A634" s="2">
        <v>0</v>
      </c>
      <c r="B634" s="2">
        <v>68</v>
      </c>
      <c r="C634" s="2">
        <v>1</v>
      </c>
      <c r="D634" s="2">
        <v>1</v>
      </c>
      <c r="E634" s="3">
        <v>1.3</v>
      </c>
      <c r="F634" s="2">
        <v>3</v>
      </c>
      <c r="G634" s="4">
        <v>82.5</v>
      </c>
      <c r="H634" s="2">
        <v>97</v>
      </c>
      <c r="I634" s="4">
        <v>52</v>
      </c>
      <c r="J634" s="3">
        <v>14.5</v>
      </c>
      <c r="K634" s="4">
        <v>4.8</v>
      </c>
    </row>
    <row r="635" spans="1:11" x14ac:dyDescent="0.25">
      <c r="A635" s="2">
        <v>0</v>
      </c>
      <c r="B635" s="2">
        <v>122</v>
      </c>
      <c r="C635" s="2">
        <v>1</v>
      </c>
      <c r="D635" s="2">
        <v>1</v>
      </c>
      <c r="E635" s="3">
        <v>4.21</v>
      </c>
      <c r="F635" s="2">
        <v>2</v>
      </c>
      <c r="G635" s="4">
        <v>146.4</v>
      </c>
      <c r="H635" s="2">
        <v>104</v>
      </c>
      <c r="I635" s="4">
        <v>75.099999999999994</v>
      </c>
      <c r="J635" s="3">
        <v>4.49</v>
      </c>
      <c r="K635" s="4">
        <v>15.6</v>
      </c>
    </row>
    <row r="636" spans="1:11" x14ac:dyDescent="0.25">
      <c r="A636" s="2">
        <v>0</v>
      </c>
      <c r="B636" s="2">
        <v>36</v>
      </c>
      <c r="C636" s="2">
        <v>1</v>
      </c>
      <c r="D636" s="2">
        <v>0</v>
      </c>
      <c r="E636" s="3">
        <v>0</v>
      </c>
      <c r="F636" s="2">
        <v>2</v>
      </c>
      <c r="G636" s="4">
        <v>177.9</v>
      </c>
      <c r="H636" s="2">
        <v>129</v>
      </c>
      <c r="I636" s="4">
        <v>50</v>
      </c>
      <c r="J636" s="3">
        <v>11.23</v>
      </c>
      <c r="K636" s="4">
        <v>10.8</v>
      </c>
    </row>
    <row r="637" spans="1:11" x14ac:dyDescent="0.25">
      <c r="A637" s="2">
        <v>0</v>
      </c>
      <c r="B637" s="2">
        <v>120</v>
      </c>
      <c r="C637" s="2">
        <v>1</v>
      </c>
      <c r="D637" s="2">
        <v>1</v>
      </c>
      <c r="E637" s="3">
        <v>2.75</v>
      </c>
      <c r="F637" s="2">
        <v>5</v>
      </c>
      <c r="G637" s="4">
        <v>153.5</v>
      </c>
      <c r="H637" s="2">
        <v>84</v>
      </c>
      <c r="I637" s="4">
        <v>70.5</v>
      </c>
      <c r="J637" s="3">
        <v>9.6999999999999993</v>
      </c>
      <c r="K637" s="4">
        <v>10.199999999999999</v>
      </c>
    </row>
    <row r="638" spans="1:11" x14ac:dyDescent="0.25">
      <c r="A638" s="2">
        <v>0</v>
      </c>
      <c r="B638" s="2">
        <v>121</v>
      </c>
      <c r="C638" s="2">
        <v>1</v>
      </c>
      <c r="D638" s="2">
        <v>0</v>
      </c>
      <c r="E638" s="3">
        <v>0</v>
      </c>
      <c r="F638" s="2">
        <v>1</v>
      </c>
      <c r="G638" s="4">
        <v>150.69999999999999</v>
      </c>
      <c r="H638" s="2">
        <v>105</v>
      </c>
      <c r="I638" s="4">
        <v>43</v>
      </c>
      <c r="J638" s="3">
        <v>9.8699999999999992</v>
      </c>
      <c r="K638" s="4">
        <v>9.1999999999999993</v>
      </c>
    </row>
    <row r="639" spans="1:11" x14ac:dyDescent="0.25">
      <c r="A639" s="2">
        <v>0</v>
      </c>
      <c r="B639" s="2">
        <v>64</v>
      </c>
      <c r="C639" s="2">
        <v>1</v>
      </c>
      <c r="D639" s="2">
        <v>1</v>
      </c>
      <c r="E639" s="3">
        <v>2.0299999999999998</v>
      </c>
      <c r="F639" s="2">
        <v>0</v>
      </c>
      <c r="G639" s="4">
        <v>180.1</v>
      </c>
      <c r="H639" s="2">
        <v>106</v>
      </c>
      <c r="I639" s="4">
        <v>62.3</v>
      </c>
      <c r="J639" s="3">
        <v>6.38</v>
      </c>
      <c r="K639" s="4">
        <v>7.5</v>
      </c>
    </row>
    <row r="640" spans="1:11" x14ac:dyDescent="0.25">
      <c r="A640" s="2">
        <v>0</v>
      </c>
      <c r="B640" s="2">
        <v>13</v>
      </c>
      <c r="C640" s="2">
        <v>1</v>
      </c>
      <c r="D640" s="2">
        <v>1</v>
      </c>
      <c r="E640" s="3">
        <v>3.48</v>
      </c>
      <c r="F640" s="2">
        <v>1</v>
      </c>
      <c r="G640" s="4">
        <v>265.3</v>
      </c>
      <c r="H640" s="2">
        <v>94</v>
      </c>
      <c r="I640" s="4">
        <v>92.800000000000011</v>
      </c>
      <c r="J640" s="3">
        <v>7.38</v>
      </c>
      <c r="K640" s="4">
        <v>12.9</v>
      </c>
    </row>
    <row r="641" spans="1:11" x14ac:dyDescent="0.25">
      <c r="A641" s="2">
        <v>0</v>
      </c>
      <c r="B641" s="2">
        <v>106</v>
      </c>
      <c r="C641" s="2">
        <v>1</v>
      </c>
      <c r="D641" s="2">
        <v>0</v>
      </c>
      <c r="E641" s="3">
        <v>0</v>
      </c>
      <c r="F641" s="2">
        <v>0</v>
      </c>
      <c r="G641" s="4">
        <v>128.6</v>
      </c>
      <c r="H641" s="2">
        <v>83</v>
      </c>
      <c r="I641" s="4">
        <v>34</v>
      </c>
      <c r="J641" s="3">
        <v>6.7</v>
      </c>
      <c r="K641" s="4">
        <v>11.4</v>
      </c>
    </row>
    <row r="642" spans="1:11" x14ac:dyDescent="0.25">
      <c r="A642" s="2">
        <v>0</v>
      </c>
      <c r="B642" s="2">
        <v>88</v>
      </c>
      <c r="C642" s="2">
        <v>1</v>
      </c>
      <c r="D642" s="2">
        <v>0</v>
      </c>
      <c r="E642" s="3">
        <v>0</v>
      </c>
      <c r="F642" s="2">
        <v>2</v>
      </c>
      <c r="G642" s="4">
        <v>161.5</v>
      </c>
      <c r="H642" s="2">
        <v>92</v>
      </c>
      <c r="I642" s="4">
        <v>43</v>
      </c>
      <c r="J642" s="3">
        <v>8.68</v>
      </c>
      <c r="K642" s="4">
        <v>7.9</v>
      </c>
    </row>
    <row r="643" spans="1:11" x14ac:dyDescent="0.25">
      <c r="A643" s="2">
        <v>0</v>
      </c>
      <c r="B643" s="2">
        <v>74</v>
      </c>
      <c r="C643" s="2">
        <v>1</v>
      </c>
      <c r="D643" s="2">
        <v>0</v>
      </c>
      <c r="E643" s="3">
        <v>0</v>
      </c>
      <c r="F643" s="2">
        <v>1</v>
      </c>
      <c r="G643" s="4">
        <v>165.3</v>
      </c>
      <c r="H643" s="2">
        <v>120</v>
      </c>
      <c r="I643" s="4">
        <v>45</v>
      </c>
      <c r="J643" s="3">
        <v>9.93</v>
      </c>
      <c r="K643" s="4">
        <v>9.8000000000000007</v>
      </c>
    </row>
    <row r="644" spans="1:11" x14ac:dyDescent="0.25">
      <c r="A644" s="2">
        <v>0</v>
      </c>
      <c r="B644" s="2">
        <v>83</v>
      </c>
      <c r="C644" s="2">
        <v>1</v>
      </c>
      <c r="D644" s="2">
        <v>0</v>
      </c>
      <c r="E644" s="3">
        <v>0</v>
      </c>
      <c r="F644" s="2">
        <v>0</v>
      </c>
      <c r="G644" s="4">
        <v>195</v>
      </c>
      <c r="H644" s="2">
        <v>92</v>
      </c>
      <c r="I644" s="4">
        <v>52</v>
      </c>
      <c r="J644" s="3">
        <v>10.53</v>
      </c>
      <c r="K644" s="4">
        <v>11</v>
      </c>
    </row>
    <row r="645" spans="1:11" x14ac:dyDescent="0.25">
      <c r="A645" s="2">
        <v>0</v>
      </c>
      <c r="B645" s="2">
        <v>49</v>
      </c>
      <c r="C645" s="2">
        <v>1</v>
      </c>
      <c r="D645" s="2">
        <v>0</v>
      </c>
      <c r="E645" s="3">
        <v>0</v>
      </c>
      <c r="F645" s="2">
        <v>0</v>
      </c>
      <c r="G645" s="4">
        <v>213.8</v>
      </c>
      <c r="H645" s="2">
        <v>79</v>
      </c>
      <c r="I645" s="4">
        <v>59</v>
      </c>
      <c r="J645" s="3">
        <v>13.26</v>
      </c>
      <c r="K645" s="4">
        <v>15.6</v>
      </c>
    </row>
    <row r="646" spans="1:11" x14ac:dyDescent="0.25">
      <c r="A646" s="2">
        <v>0</v>
      </c>
      <c r="B646" s="2">
        <v>111</v>
      </c>
      <c r="C646" s="2">
        <v>1</v>
      </c>
      <c r="D646" s="2">
        <v>1</v>
      </c>
      <c r="E646" s="3">
        <v>3.78</v>
      </c>
      <c r="F646" s="2">
        <v>1</v>
      </c>
      <c r="G646" s="4">
        <v>205.5</v>
      </c>
      <c r="H646" s="2">
        <v>114</v>
      </c>
      <c r="I646" s="4">
        <v>91.800000000000011</v>
      </c>
      <c r="J646" s="3">
        <v>10.97</v>
      </c>
      <c r="K646" s="4">
        <v>14</v>
      </c>
    </row>
    <row r="647" spans="1:11" x14ac:dyDescent="0.25">
      <c r="A647" s="2">
        <v>0</v>
      </c>
      <c r="B647" s="2">
        <v>50</v>
      </c>
      <c r="C647" s="2">
        <v>1</v>
      </c>
      <c r="D647" s="2">
        <v>1</v>
      </c>
      <c r="E647" s="3">
        <v>2.2999999999999998</v>
      </c>
      <c r="F647" s="2">
        <v>3</v>
      </c>
      <c r="G647" s="4">
        <v>252.9</v>
      </c>
      <c r="H647" s="2">
        <v>112</v>
      </c>
      <c r="I647" s="4">
        <v>82</v>
      </c>
      <c r="J647" s="3">
        <v>8.9</v>
      </c>
      <c r="K647" s="4">
        <v>8.5</v>
      </c>
    </row>
    <row r="648" spans="1:11" x14ac:dyDescent="0.25">
      <c r="A648" s="2">
        <v>0</v>
      </c>
      <c r="B648" s="2">
        <v>153</v>
      </c>
      <c r="C648" s="2">
        <v>1</v>
      </c>
      <c r="D648" s="2">
        <v>1</v>
      </c>
      <c r="E648" s="3">
        <v>4.16</v>
      </c>
      <c r="F648" s="2">
        <v>0</v>
      </c>
      <c r="G648" s="4">
        <v>235.6</v>
      </c>
      <c r="H648" s="2">
        <v>74</v>
      </c>
      <c r="I648" s="4">
        <v>101.6</v>
      </c>
      <c r="J648" s="3">
        <v>11.4</v>
      </c>
      <c r="K648" s="4">
        <v>15.4</v>
      </c>
    </row>
    <row r="649" spans="1:11" x14ac:dyDescent="0.25">
      <c r="A649" s="2">
        <v>0</v>
      </c>
      <c r="B649" s="2">
        <v>88</v>
      </c>
      <c r="C649" s="2">
        <v>1</v>
      </c>
      <c r="D649" s="2">
        <v>0</v>
      </c>
      <c r="E649" s="3">
        <v>0</v>
      </c>
      <c r="F649" s="2">
        <v>1</v>
      </c>
      <c r="G649" s="4">
        <v>192</v>
      </c>
      <c r="H649" s="2">
        <v>91</v>
      </c>
      <c r="I649" s="4">
        <v>44</v>
      </c>
      <c r="J649" s="3">
        <v>6.38</v>
      </c>
      <c r="K649" s="4">
        <v>7.5</v>
      </c>
    </row>
    <row r="650" spans="1:11" x14ac:dyDescent="0.25">
      <c r="A650" s="2">
        <v>0</v>
      </c>
      <c r="B650" s="2">
        <v>131</v>
      </c>
      <c r="C650" s="2">
        <v>1</v>
      </c>
      <c r="D650" s="2">
        <v>1</v>
      </c>
      <c r="E650" s="3">
        <v>2.46</v>
      </c>
      <c r="F650" s="2">
        <v>0</v>
      </c>
      <c r="G650" s="4">
        <v>69.099999999999994</v>
      </c>
      <c r="H650" s="2">
        <v>122</v>
      </c>
      <c r="I650" s="4">
        <v>45.599999999999994</v>
      </c>
      <c r="J650" s="3">
        <v>5.07</v>
      </c>
      <c r="K650" s="4">
        <v>9.1</v>
      </c>
    </row>
    <row r="651" spans="1:11" x14ac:dyDescent="0.25">
      <c r="A651" s="2">
        <v>1</v>
      </c>
      <c r="B651" s="2">
        <v>79</v>
      </c>
      <c r="C651" s="2">
        <v>1</v>
      </c>
      <c r="D651" s="2">
        <v>0</v>
      </c>
      <c r="E651" s="3">
        <v>0</v>
      </c>
      <c r="F651" s="2">
        <v>3</v>
      </c>
      <c r="G651" s="4">
        <v>261.7</v>
      </c>
      <c r="H651" s="2">
        <v>97</v>
      </c>
      <c r="I651" s="4">
        <v>63</v>
      </c>
      <c r="J651" s="3">
        <v>10.53</v>
      </c>
      <c r="K651" s="4">
        <v>6</v>
      </c>
    </row>
    <row r="652" spans="1:11" x14ac:dyDescent="0.25">
      <c r="A652" s="2">
        <v>0</v>
      </c>
      <c r="B652" s="2">
        <v>140</v>
      </c>
      <c r="C652" s="2">
        <v>1</v>
      </c>
      <c r="D652" s="2">
        <v>0</v>
      </c>
      <c r="E652" s="3">
        <v>0</v>
      </c>
      <c r="F652" s="2">
        <v>2</v>
      </c>
      <c r="G652" s="4">
        <v>235.5</v>
      </c>
      <c r="H652" s="2">
        <v>81</v>
      </c>
      <c r="I652" s="4">
        <v>62</v>
      </c>
      <c r="J652" s="3">
        <v>12.86</v>
      </c>
      <c r="K652" s="4">
        <v>11.5</v>
      </c>
    </row>
    <row r="653" spans="1:11" x14ac:dyDescent="0.25">
      <c r="A653" s="2">
        <v>0</v>
      </c>
      <c r="B653" s="2">
        <v>105</v>
      </c>
      <c r="C653" s="2">
        <v>1</v>
      </c>
      <c r="D653" s="2">
        <v>0</v>
      </c>
      <c r="E653" s="3">
        <v>0.38</v>
      </c>
      <c r="F653" s="2">
        <v>1</v>
      </c>
      <c r="G653" s="4">
        <v>213.4</v>
      </c>
      <c r="H653" s="2">
        <v>100</v>
      </c>
      <c r="I653" s="4">
        <v>57.8</v>
      </c>
      <c r="J653" s="3">
        <v>10.25</v>
      </c>
      <c r="K653" s="4">
        <v>9.5</v>
      </c>
    </row>
    <row r="654" spans="1:11" x14ac:dyDescent="0.25">
      <c r="A654" s="2">
        <v>0</v>
      </c>
      <c r="B654" s="2">
        <v>54</v>
      </c>
      <c r="C654" s="2">
        <v>1</v>
      </c>
      <c r="D654" s="2">
        <v>1</v>
      </c>
      <c r="E654" s="3">
        <v>2.48</v>
      </c>
      <c r="F654" s="2">
        <v>3</v>
      </c>
      <c r="G654" s="4">
        <v>206.9</v>
      </c>
      <c r="H654" s="2">
        <v>143</v>
      </c>
      <c r="I654" s="4">
        <v>71.8</v>
      </c>
      <c r="J654" s="3">
        <v>6.39</v>
      </c>
      <c r="K654" s="4">
        <v>9.1999999999999993</v>
      </c>
    </row>
    <row r="655" spans="1:11" x14ac:dyDescent="0.25">
      <c r="A655" s="2">
        <v>0</v>
      </c>
      <c r="B655" s="2">
        <v>87</v>
      </c>
      <c r="C655" s="2">
        <v>1</v>
      </c>
      <c r="D655" s="2">
        <v>1</v>
      </c>
      <c r="E655" s="3">
        <v>2.2999999999999998</v>
      </c>
      <c r="F655" s="2">
        <v>3</v>
      </c>
      <c r="G655" s="4">
        <v>263.8</v>
      </c>
      <c r="H655" s="2">
        <v>65</v>
      </c>
      <c r="I655" s="4">
        <v>77</v>
      </c>
      <c r="J655" s="3">
        <v>5.17</v>
      </c>
      <c r="K655" s="4">
        <v>8.5</v>
      </c>
    </row>
    <row r="656" spans="1:11" x14ac:dyDescent="0.25">
      <c r="A656" s="2">
        <v>0</v>
      </c>
      <c r="B656" s="2">
        <v>96</v>
      </c>
      <c r="C656" s="2">
        <v>1</v>
      </c>
      <c r="D656" s="2">
        <v>1</v>
      </c>
      <c r="E656" s="3">
        <v>2.84</v>
      </c>
      <c r="F656" s="2">
        <v>1</v>
      </c>
      <c r="G656" s="4">
        <v>183.4</v>
      </c>
      <c r="H656" s="2">
        <v>126</v>
      </c>
      <c r="I656" s="4">
        <v>76.400000000000006</v>
      </c>
      <c r="J656" s="3">
        <v>9.7799999999999994</v>
      </c>
      <c r="K656" s="4">
        <v>10.5</v>
      </c>
    </row>
    <row r="657" spans="1:11" x14ac:dyDescent="0.25">
      <c r="A657" s="2">
        <v>1</v>
      </c>
      <c r="B657" s="2">
        <v>79</v>
      </c>
      <c r="C657" s="2">
        <v>1</v>
      </c>
      <c r="D657" s="2">
        <v>0</v>
      </c>
      <c r="E657" s="3">
        <v>0</v>
      </c>
      <c r="F657" s="2">
        <v>5</v>
      </c>
      <c r="G657" s="4">
        <v>157.6</v>
      </c>
      <c r="H657" s="2">
        <v>85</v>
      </c>
      <c r="I657" s="4">
        <v>44</v>
      </c>
      <c r="J657" s="3">
        <v>9.7100000000000009</v>
      </c>
      <c r="K657" s="4">
        <v>9.4</v>
      </c>
    </row>
    <row r="658" spans="1:11" x14ac:dyDescent="0.25">
      <c r="A658" s="2">
        <v>0</v>
      </c>
      <c r="B658" s="2">
        <v>55</v>
      </c>
      <c r="C658" s="2">
        <v>1</v>
      </c>
      <c r="D658" s="2">
        <v>0</v>
      </c>
      <c r="E658" s="3">
        <v>0</v>
      </c>
      <c r="F658" s="2">
        <v>0</v>
      </c>
      <c r="G658" s="4">
        <v>175.6</v>
      </c>
      <c r="H658" s="2">
        <v>147</v>
      </c>
      <c r="I658" s="4">
        <v>44</v>
      </c>
      <c r="J658" s="3">
        <v>8.09</v>
      </c>
      <c r="K658" s="4">
        <v>9.3000000000000007</v>
      </c>
    </row>
    <row r="659" spans="1:11" x14ac:dyDescent="0.25">
      <c r="A659" s="2">
        <v>0</v>
      </c>
      <c r="B659" s="2">
        <v>130</v>
      </c>
      <c r="C659" s="2">
        <v>1</v>
      </c>
      <c r="D659" s="2">
        <v>0</v>
      </c>
      <c r="E659" s="3">
        <v>0</v>
      </c>
      <c r="F659" s="2">
        <v>2</v>
      </c>
      <c r="G659" s="4">
        <v>242.5</v>
      </c>
      <c r="H659" s="2">
        <v>101</v>
      </c>
      <c r="I659" s="4">
        <v>50</v>
      </c>
      <c r="J659" s="3">
        <v>5.14</v>
      </c>
      <c r="K659" s="4">
        <v>9.3000000000000007</v>
      </c>
    </row>
    <row r="660" spans="1:11" x14ac:dyDescent="0.25">
      <c r="A660" s="2">
        <v>0</v>
      </c>
      <c r="B660" s="2">
        <v>34</v>
      </c>
      <c r="C660" s="2">
        <v>1</v>
      </c>
      <c r="D660" s="2">
        <v>0</v>
      </c>
      <c r="E660" s="3">
        <v>0</v>
      </c>
      <c r="F660" s="2">
        <v>0</v>
      </c>
      <c r="G660" s="4">
        <v>151</v>
      </c>
      <c r="H660" s="2">
        <v>102</v>
      </c>
      <c r="I660" s="4">
        <v>37</v>
      </c>
      <c r="J660" s="3">
        <v>6.57</v>
      </c>
      <c r="K660" s="4">
        <v>9.9</v>
      </c>
    </row>
    <row r="661" spans="1:11" x14ac:dyDescent="0.25">
      <c r="A661" s="2">
        <v>0</v>
      </c>
      <c r="B661" s="2">
        <v>139</v>
      </c>
      <c r="C661" s="2">
        <v>1</v>
      </c>
      <c r="D661" s="2">
        <v>0</v>
      </c>
      <c r="E661" s="3">
        <v>0.28999999999999998</v>
      </c>
      <c r="F661" s="2">
        <v>1</v>
      </c>
      <c r="G661" s="4">
        <v>138.1</v>
      </c>
      <c r="H661" s="2">
        <v>103</v>
      </c>
      <c r="I661" s="4">
        <v>40.900000000000006</v>
      </c>
      <c r="J661" s="3">
        <v>8.23</v>
      </c>
      <c r="K661" s="4">
        <v>8.3000000000000007</v>
      </c>
    </row>
    <row r="662" spans="1:11" x14ac:dyDescent="0.25">
      <c r="A662" s="2">
        <v>1</v>
      </c>
      <c r="B662" s="2">
        <v>109</v>
      </c>
      <c r="C662" s="2">
        <v>1</v>
      </c>
      <c r="D662" s="2">
        <v>0</v>
      </c>
      <c r="E662" s="3">
        <v>0</v>
      </c>
      <c r="F662" s="2">
        <v>1</v>
      </c>
      <c r="G662" s="4">
        <v>264.7</v>
      </c>
      <c r="H662" s="2">
        <v>69</v>
      </c>
      <c r="I662" s="4">
        <v>71</v>
      </c>
      <c r="J662" s="3">
        <v>15.25</v>
      </c>
      <c r="K662" s="4">
        <v>9.5</v>
      </c>
    </row>
    <row r="663" spans="1:11" x14ac:dyDescent="0.25">
      <c r="A663" s="2">
        <v>0</v>
      </c>
      <c r="B663" s="2">
        <v>65</v>
      </c>
      <c r="C663" s="2">
        <v>1</v>
      </c>
      <c r="D663" s="2">
        <v>1</v>
      </c>
      <c r="E663" s="3">
        <v>3.24</v>
      </c>
      <c r="F663" s="2">
        <v>1</v>
      </c>
      <c r="G663" s="4">
        <v>282.3</v>
      </c>
      <c r="H663" s="2">
        <v>70</v>
      </c>
      <c r="I663" s="4">
        <v>93.4</v>
      </c>
      <c r="J663" s="3">
        <v>7.6</v>
      </c>
      <c r="K663" s="4">
        <v>12</v>
      </c>
    </row>
    <row r="664" spans="1:11" x14ac:dyDescent="0.25">
      <c r="A664" s="2">
        <v>0</v>
      </c>
      <c r="B664" s="2">
        <v>63</v>
      </c>
      <c r="C664" s="2">
        <v>1</v>
      </c>
      <c r="D664" s="2">
        <v>0</v>
      </c>
      <c r="E664" s="3">
        <v>0.37</v>
      </c>
      <c r="F664" s="2">
        <v>0</v>
      </c>
      <c r="G664" s="4">
        <v>211.2</v>
      </c>
      <c r="H664" s="2">
        <v>80</v>
      </c>
      <c r="I664" s="4">
        <v>60.7</v>
      </c>
      <c r="J664" s="3">
        <v>11.89</v>
      </c>
      <c r="K664" s="4">
        <v>12.3</v>
      </c>
    </row>
    <row r="665" spans="1:11" x14ac:dyDescent="0.25">
      <c r="A665" s="2">
        <v>0</v>
      </c>
      <c r="B665" s="2">
        <v>152</v>
      </c>
      <c r="C665" s="2">
        <v>1</v>
      </c>
      <c r="D665" s="2">
        <v>0</v>
      </c>
      <c r="E665" s="3">
        <v>0</v>
      </c>
      <c r="F665" s="2">
        <v>3</v>
      </c>
      <c r="G665" s="4">
        <v>197.1</v>
      </c>
      <c r="H665" s="2">
        <v>126</v>
      </c>
      <c r="I665" s="4">
        <v>45</v>
      </c>
      <c r="J665" s="3">
        <v>6.51</v>
      </c>
      <c r="K665" s="4">
        <v>7.4</v>
      </c>
    </row>
    <row r="666" spans="1:11" x14ac:dyDescent="0.25">
      <c r="A666" s="2">
        <v>0</v>
      </c>
      <c r="B666" s="2">
        <v>147</v>
      </c>
      <c r="C666" s="2">
        <v>1</v>
      </c>
      <c r="D666" s="2">
        <v>0</v>
      </c>
      <c r="E666" s="3">
        <v>0</v>
      </c>
      <c r="F666" s="2">
        <v>1</v>
      </c>
      <c r="G666" s="4">
        <v>205.3</v>
      </c>
      <c r="H666" s="2">
        <v>95</v>
      </c>
      <c r="I666" s="4">
        <v>50</v>
      </c>
      <c r="J666" s="3">
        <v>8.34</v>
      </c>
      <c r="K666" s="4">
        <v>7.8</v>
      </c>
    </row>
    <row r="667" spans="1:11" x14ac:dyDescent="0.25">
      <c r="A667" s="2">
        <v>0</v>
      </c>
      <c r="B667" s="2">
        <v>112</v>
      </c>
      <c r="C667" s="2">
        <v>1</v>
      </c>
      <c r="D667" s="2">
        <v>1</v>
      </c>
      <c r="E667" s="3">
        <v>2.48</v>
      </c>
      <c r="F667" s="2">
        <v>2</v>
      </c>
      <c r="G667" s="4">
        <v>181.8</v>
      </c>
      <c r="H667" s="2">
        <v>110</v>
      </c>
      <c r="I667" s="4">
        <v>75.8</v>
      </c>
      <c r="J667" s="3">
        <v>11.41</v>
      </c>
      <c r="K667" s="4">
        <v>9.1999999999999993</v>
      </c>
    </row>
    <row r="668" spans="1:11" x14ac:dyDescent="0.25">
      <c r="A668" s="2">
        <v>0</v>
      </c>
      <c r="B668" s="2">
        <v>120</v>
      </c>
      <c r="C668" s="2">
        <v>1</v>
      </c>
      <c r="D668" s="2">
        <v>0</v>
      </c>
      <c r="E668" s="3">
        <v>0</v>
      </c>
      <c r="F668" s="2">
        <v>2</v>
      </c>
      <c r="G668" s="4">
        <v>252</v>
      </c>
      <c r="H668" s="2">
        <v>120</v>
      </c>
      <c r="I668" s="4">
        <v>56</v>
      </c>
      <c r="J668" s="3">
        <v>7.51</v>
      </c>
      <c r="K668" s="4">
        <v>9.6</v>
      </c>
    </row>
    <row r="669" spans="1:11" x14ac:dyDescent="0.25">
      <c r="A669" s="2">
        <v>0</v>
      </c>
      <c r="B669" s="2">
        <v>27</v>
      </c>
      <c r="C669" s="2">
        <v>1</v>
      </c>
      <c r="D669" s="2">
        <v>0</v>
      </c>
      <c r="E669" s="3">
        <v>0</v>
      </c>
      <c r="F669" s="2">
        <v>0</v>
      </c>
      <c r="G669" s="4">
        <v>193.8</v>
      </c>
      <c r="H669" s="2">
        <v>102</v>
      </c>
      <c r="I669" s="4">
        <v>44</v>
      </c>
      <c r="J669" s="3">
        <v>5.95</v>
      </c>
      <c r="K669" s="4">
        <v>9.1999999999999993</v>
      </c>
    </row>
    <row r="670" spans="1:11" x14ac:dyDescent="0.25">
      <c r="A670" s="2">
        <v>0</v>
      </c>
      <c r="B670" s="2">
        <v>171</v>
      </c>
      <c r="C670" s="2">
        <v>1</v>
      </c>
      <c r="D670" s="2">
        <v>0</v>
      </c>
      <c r="E670" s="3">
        <v>0</v>
      </c>
      <c r="F670" s="2">
        <v>1</v>
      </c>
      <c r="G670" s="4">
        <v>231.2</v>
      </c>
      <c r="H670" s="2">
        <v>135</v>
      </c>
      <c r="I670" s="4">
        <v>56</v>
      </c>
      <c r="J670" s="3">
        <v>9.44</v>
      </c>
      <c r="K670" s="4">
        <v>12.3</v>
      </c>
    </row>
    <row r="671" spans="1:11" x14ac:dyDescent="0.25">
      <c r="A671" s="2">
        <v>0</v>
      </c>
      <c r="B671" s="2">
        <v>101</v>
      </c>
      <c r="C671" s="2">
        <v>1</v>
      </c>
      <c r="D671" s="2">
        <v>1</v>
      </c>
      <c r="E671" s="3">
        <v>4.1900000000000004</v>
      </c>
      <c r="F671" s="2">
        <v>0</v>
      </c>
      <c r="G671" s="4">
        <v>200.1</v>
      </c>
      <c r="H671" s="2">
        <v>108</v>
      </c>
      <c r="I671" s="4">
        <v>92.9</v>
      </c>
      <c r="J671" s="3">
        <v>9.4499999999999993</v>
      </c>
      <c r="K671" s="4">
        <v>15.5</v>
      </c>
    </row>
    <row r="672" spans="1:11" x14ac:dyDescent="0.25">
      <c r="A672" s="2">
        <v>0</v>
      </c>
      <c r="B672" s="2">
        <v>32</v>
      </c>
      <c r="C672" s="2">
        <v>1</v>
      </c>
      <c r="D672" s="2">
        <v>1</v>
      </c>
      <c r="E672" s="3">
        <v>4.4000000000000004</v>
      </c>
      <c r="F672" s="2">
        <v>1</v>
      </c>
      <c r="G672" s="4">
        <v>266.7</v>
      </c>
      <c r="H672" s="2">
        <v>109</v>
      </c>
      <c r="I672" s="4">
        <v>110</v>
      </c>
      <c r="J672" s="3">
        <v>11.62</v>
      </c>
      <c r="K672" s="4">
        <v>16.3</v>
      </c>
    </row>
    <row r="673" spans="1:11" x14ac:dyDescent="0.25">
      <c r="A673" s="2">
        <v>0</v>
      </c>
      <c r="B673" s="2">
        <v>3</v>
      </c>
      <c r="C673" s="2">
        <v>1</v>
      </c>
      <c r="D673" s="2">
        <v>1</v>
      </c>
      <c r="E673" s="3">
        <v>3.21</v>
      </c>
      <c r="F673" s="2">
        <v>2</v>
      </c>
      <c r="G673" s="4">
        <v>118.1</v>
      </c>
      <c r="H673" s="2">
        <v>117</v>
      </c>
      <c r="I673" s="4">
        <v>71.099999999999994</v>
      </c>
      <c r="J673" s="3">
        <v>11.08</v>
      </c>
      <c r="K673" s="4">
        <v>11.9</v>
      </c>
    </row>
    <row r="674" spans="1:11" x14ac:dyDescent="0.25">
      <c r="A674" s="2">
        <v>0</v>
      </c>
      <c r="B674" s="2">
        <v>151</v>
      </c>
      <c r="C674" s="2">
        <v>1</v>
      </c>
      <c r="D674" s="2">
        <v>0</v>
      </c>
      <c r="E674" s="3">
        <v>0.43</v>
      </c>
      <c r="F674" s="2">
        <v>0</v>
      </c>
      <c r="G674" s="4">
        <v>175.3</v>
      </c>
      <c r="H674" s="2">
        <v>106</v>
      </c>
      <c r="I674" s="4">
        <v>47.3</v>
      </c>
      <c r="J674" s="3">
        <v>7.22</v>
      </c>
      <c r="K674" s="4">
        <v>11.8</v>
      </c>
    </row>
    <row r="675" spans="1:11" x14ac:dyDescent="0.25">
      <c r="A675" s="2">
        <v>0</v>
      </c>
      <c r="B675" s="2">
        <v>60</v>
      </c>
      <c r="C675" s="2">
        <v>1</v>
      </c>
      <c r="D675" s="2">
        <v>0</v>
      </c>
      <c r="E675" s="3">
        <v>0.35</v>
      </c>
      <c r="F675" s="2">
        <v>3</v>
      </c>
      <c r="G675" s="4">
        <v>125.1</v>
      </c>
      <c r="H675" s="2">
        <v>99</v>
      </c>
      <c r="I675" s="4">
        <v>46.5</v>
      </c>
      <c r="J675" s="3">
        <v>12.44</v>
      </c>
      <c r="K675" s="4">
        <v>11.2</v>
      </c>
    </row>
    <row r="676" spans="1:11" x14ac:dyDescent="0.25">
      <c r="A676" s="2">
        <v>0</v>
      </c>
      <c r="B676" s="2">
        <v>119</v>
      </c>
      <c r="C676" s="2">
        <v>1</v>
      </c>
      <c r="D676" s="2">
        <v>0</v>
      </c>
      <c r="E676" s="3">
        <v>0.39</v>
      </c>
      <c r="F676" s="2">
        <v>1</v>
      </c>
      <c r="G676" s="4">
        <v>176.8</v>
      </c>
      <c r="H676" s="2">
        <v>90</v>
      </c>
      <c r="I676" s="4">
        <v>53.900000000000006</v>
      </c>
      <c r="J676" s="3">
        <v>11.24</v>
      </c>
      <c r="K676" s="4">
        <v>7.5</v>
      </c>
    </row>
    <row r="677" spans="1:11" x14ac:dyDescent="0.25">
      <c r="A677" s="2">
        <v>0</v>
      </c>
      <c r="B677" s="2">
        <v>43</v>
      </c>
      <c r="C677" s="2">
        <v>1</v>
      </c>
      <c r="D677" s="2">
        <v>0</v>
      </c>
      <c r="E677" s="3">
        <v>0</v>
      </c>
      <c r="F677" s="2">
        <v>1</v>
      </c>
      <c r="G677" s="4">
        <v>241.9</v>
      </c>
      <c r="H677" s="2">
        <v>101</v>
      </c>
      <c r="I677" s="4">
        <v>53</v>
      </c>
      <c r="J677" s="3">
        <v>6.47</v>
      </c>
      <c r="K677" s="4">
        <v>5.9</v>
      </c>
    </row>
    <row r="678" spans="1:11" x14ac:dyDescent="0.25">
      <c r="A678" s="2">
        <v>0</v>
      </c>
      <c r="B678" s="2">
        <v>42</v>
      </c>
      <c r="C678" s="2">
        <v>1</v>
      </c>
      <c r="D678" s="2">
        <v>0</v>
      </c>
      <c r="E678" s="3">
        <v>0</v>
      </c>
      <c r="F678" s="2">
        <v>0</v>
      </c>
      <c r="G678" s="4">
        <v>241.2</v>
      </c>
      <c r="H678" s="2">
        <v>134</v>
      </c>
      <c r="I678" s="4">
        <v>51</v>
      </c>
      <c r="J678" s="3">
        <v>5.83</v>
      </c>
      <c r="K678" s="4">
        <v>10.6</v>
      </c>
    </row>
    <row r="679" spans="1:11" x14ac:dyDescent="0.25">
      <c r="A679" s="2">
        <v>0</v>
      </c>
      <c r="B679" s="2">
        <v>84</v>
      </c>
      <c r="C679" s="2">
        <v>1</v>
      </c>
      <c r="D679" s="2">
        <v>0</v>
      </c>
      <c r="E679" s="3">
        <v>0</v>
      </c>
      <c r="F679" s="2">
        <v>1</v>
      </c>
      <c r="G679" s="4">
        <v>217.1</v>
      </c>
      <c r="H679" s="2">
        <v>99</v>
      </c>
      <c r="I679" s="4">
        <v>57</v>
      </c>
      <c r="J679" s="3">
        <v>11.8</v>
      </c>
      <c r="K679" s="4">
        <v>9.4</v>
      </c>
    </row>
    <row r="680" spans="1:11" x14ac:dyDescent="0.25">
      <c r="A680" s="2">
        <v>0</v>
      </c>
      <c r="B680" s="2">
        <v>65</v>
      </c>
      <c r="C680" s="2">
        <v>1</v>
      </c>
      <c r="D680" s="2">
        <v>0</v>
      </c>
      <c r="E680" s="3">
        <v>0.33</v>
      </c>
      <c r="F680" s="2">
        <v>0</v>
      </c>
      <c r="G680" s="4">
        <v>195.4</v>
      </c>
      <c r="H680" s="2">
        <v>110</v>
      </c>
      <c r="I680" s="4">
        <v>52.3</v>
      </c>
      <c r="J680" s="3">
        <v>9.06</v>
      </c>
      <c r="K680" s="4">
        <v>8.9</v>
      </c>
    </row>
    <row r="681" spans="1:11" x14ac:dyDescent="0.25">
      <c r="A681" s="2">
        <v>1</v>
      </c>
      <c r="B681" s="2">
        <v>75</v>
      </c>
      <c r="C681" s="2">
        <v>0</v>
      </c>
      <c r="D681" s="2">
        <v>0</v>
      </c>
      <c r="E681" s="3">
        <v>0</v>
      </c>
      <c r="F681" s="2">
        <v>1</v>
      </c>
      <c r="G681" s="4">
        <v>222.4</v>
      </c>
      <c r="H681" s="2">
        <v>78</v>
      </c>
      <c r="I681" s="4">
        <v>66</v>
      </c>
      <c r="J681" s="3">
        <v>16.350000000000001</v>
      </c>
      <c r="K681" s="4">
        <v>8.6999999999999993</v>
      </c>
    </row>
    <row r="682" spans="1:11" x14ac:dyDescent="0.25">
      <c r="A682" s="2">
        <v>0</v>
      </c>
      <c r="B682" s="2">
        <v>116</v>
      </c>
      <c r="C682" s="2">
        <v>1</v>
      </c>
      <c r="D682" s="2">
        <v>0</v>
      </c>
      <c r="E682" s="3">
        <v>0</v>
      </c>
      <c r="F682" s="2">
        <v>1</v>
      </c>
      <c r="G682" s="4">
        <v>189.5</v>
      </c>
      <c r="H682" s="2">
        <v>90</v>
      </c>
      <c r="I682" s="4">
        <v>49</v>
      </c>
      <c r="J682" s="3">
        <v>9.49</v>
      </c>
      <c r="K682" s="4">
        <v>13.1</v>
      </c>
    </row>
    <row r="683" spans="1:11" x14ac:dyDescent="0.25">
      <c r="A683" s="2">
        <v>0</v>
      </c>
      <c r="B683" s="2">
        <v>107</v>
      </c>
      <c r="C683" s="2">
        <v>1</v>
      </c>
      <c r="D683" s="2">
        <v>0</v>
      </c>
      <c r="E683" s="3">
        <v>0</v>
      </c>
      <c r="F683" s="2">
        <v>0</v>
      </c>
      <c r="G683" s="4">
        <v>123.1</v>
      </c>
      <c r="H683" s="2">
        <v>100</v>
      </c>
      <c r="I683" s="4">
        <v>35</v>
      </c>
      <c r="J683" s="3">
        <v>7.92</v>
      </c>
      <c r="K683" s="4">
        <v>9.3000000000000007</v>
      </c>
    </row>
    <row r="684" spans="1:11" x14ac:dyDescent="0.25">
      <c r="A684" s="2">
        <v>0</v>
      </c>
      <c r="B684" s="2">
        <v>189</v>
      </c>
      <c r="C684" s="2">
        <v>1</v>
      </c>
      <c r="D684" s="2">
        <v>1</v>
      </c>
      <c r="E684" s="3">
        <v>3.08</v>
      </c>
      <c r="F684" s="2">
        <v>3</v>
      </c>
      <c r="G684" s="4">
        <v>256.7</v>
      </c>
      <c r="H684" s="2">
        <v>98</v>
      </c>
      <c r="I684" s="4">
        <v>87.800000000000011</v>
      </c>
      <c r="J684" s="3">
        <v>7.53</v>
      </c>
      <c r="K684" s="4">
        <v>11.4</v>
      </c>
    </row>
    <row r="685" spans="1:11" x14ac:dyDescent="0.25">
      <c r="A685" s="2">
        <v>0</v>
      </c>
      <c r="B685" s="2">
        <v>123</v>
      </c>
      <c r="C685" s="2">
        <v>1</v>
      </c>
      <c r="D685" s="2">
        <v>0</v>
      </c>
      <c r="E685" s="3">
        <v>0</v>
      </c>
      <c r="F685" s="2">
        <v>1</v>
      </c>
      <c r="G685" s="4">
        <v>159.1</v>
      </c>
      <c r="H685" s="2">
        <v>94</v>
      </c>
      <c r="I685" s="4">
        <v>48</v>
      </c>
      <c r="J685" s="3">
        <v>12.08</v>
      </c>
      <c r="K685" s="4">
        <v>6.5</v>
      </c>
    </row>
    <row r="686" spans="1:11" x14ac:dyDescent="0.25">
      <c r="A686" s="2">
        <v>0</v>
      </c>
      <c r="B686" s="2">
        <v>110</v>
      </c>
      <c r="C686" s="2">
        <v>1</v>
      </c>
      <c r="D686" s="2">
        <v>0</v>
      </c>
      <c r="E686" s="3">
        <v>0.24</v>
      </c>
      <c r="F686" s="2">
        <v>3</v>
      </c>
      <c r="G686" s="4">
        <v>100.1</v>
      </c>
      <c r="H686" s="2">
        <v>90</v>
      </c>
      <c r="I686" s="4">
        <v>39.400000000000006</v>
      </c>
      <c r="J686" s="3">
        <v>11.67</v>
      </c>
      <c r="K686" s="4">
        <v>11.1</v>
      </c>
    </row>
    <row r="687" spans="1:11" x14ac:dyDescent="0.25">
      <c r="A687" s="2">
        <v>0</v>
      </c>
      <c r="B687" s="2">
        <v>63</v>
      </c>
      <c r="C687" s="2">
        <v>1</v>
      </c>
      <c r="D687" s="2">
        <v>1</v>
      </c>
      <c r="E687" s="3">
        <v>2.3199999999999998</v>
      </c>
      <c r="F687" s="2">
        <v>1</v>
      </c>
      <c r="G687" s="4">
        <v>30.9</v>
      </c>
      <c r="H687" s="2">
        <v>113</v>
      </c>
      <c r="I687" s="4">
        <v>45.2</v>
      </c>
      <c r="J687" s="3">
        <v>9.35</v>
      </c>
      <c r="K687" s="4">
        <v>8.6</v>
      </c>
    </row>
    <row r="688" spans="1:11" x14ac:dyDescent="0.25">
      <c r="A688" s="2">
        <v>0</v>
      </c>
      <c r="B688" s="2">
        <v>176</v>
      </c>
      <c r="C688" s="2">
        <v>1</v>
      </c>
      <c r="D688" s="2">
        <v>0</v>
      </c>
      <c r="E688" s="3">
        <v>0</v>
      </c>
      <c r="F688" s="2">
        <v>3</v>
      </c>
      <c r="G688" s="4">
        <v>223.2</v>
      </c>
      <c r="H688" s="2">
        <v>76</v>
      </c>
      <c r="I688" s="4">
        <v>57</v>
      </c>
      <c r="J688" s="3">
        <v>10.72</v>
      </c>
      <c r="K688" s="4">
        <v>10.1</v>
      </c>
    </row>
    <row r="689" spans="1:11" x14ac:dyDescent="0.25">
      <c r="A689" s="2">
        <v>0</v>
      </c>
      <c r="B689" s="2">
        <v>108</v>
      </c>
      <c r="C689" s="2">
        <v>1</v>
      </c>
      <c r="D689" s="2">
        <v>0</v>
      </c>
      <c r="E689" s="3">
        <v>0</v>
      </c>
      <c r="F689" s="2">
        <v>1</v>
      </c>
      <c r="G689" s="4">
        <v>187.4</v>
      </c>
      <c r="H689" s="2">
        <v>101</v>
      </c>
      <c r="I689" s="4">
        <v>49</v>
      </c>
      <c r="J689" s="3">
        <v>10</v>
      </c>
      <c r="K689" s="4">
        <v>12.6</v>
      </c>
    </row>
    <row r="690" spans="1:11" x14ac:dyDescent="0.25">
      <c r="A690" s="2">
        <v>0</v>
      </c>
      <c r="B690" s="2">
        <v>13</v>
      </c>
      <c r="C690" s="2">
        <v>1</v>
      </c>
      <c r="D690" s="2">
        <v>1</v>
      </c>
      <c r="E690" s="3">
        <v>3.27</v>
      </c>
      <c r="F690" s="2">
        <v>3</v>
      </c>
      <c r="G690" s="4">
        <v>315.60000000000002</v>
      </c>
      <c r="H690" s="2">
        <v>105</v>
      </c>
      <c r="I690" s="4">
        <v>104.69999999999999</v>
      </c>
      <c r="J690" s="3">
        <v>10.45</v>
      </c>
      <c r="K690" s="4">
        <v>12.1</v>
      </c>
    </row>
    <row r="691" spans="1:11" x14ac:dyDescent="0.25">
      <c r="A691" s="2">
        <v>0</v>
      </c>
      <c r="B691" s="2">
        <v>71</v>
      </c>
      <c r="C691" s="2">
        <v>1</v>
      </c>
      <c r="D691" s="2">
        <v>0</v>
      </c>
      <c r="E691" s="3">
        <v>0</v>
      </c>
      <c r="F691" s="2">
        <v>1</v>
      </c>
      <c r="G691" s="4">
        <v>277.5</v>
      </c>
      <c r="H691" s="2">
        <v>104</v>
      </c>
      <c r="I691" s="4">
        <v>59</v>
      </c>
      <c r="J691" s="3">
        <v>6.59</v>
      </c>
      <c r="K691" s="4">
        <v>8.1999999999999993</v>
      </c>
    </row>
    <row r="692" spans="1:11" x14ac:dyDescent="0.25">
      <c r="A692" s="2">
        <v>0</v>
      </c>
      <c r="B692" s="2">
        <v>88</v>
      </c>
      <c r="C692" s="2">
        <v>1</v>
      </c>
      <c r="D692" s="2">
        <v>0</v>
      </c>
      <c r="E692" s="3">
        <v>0</v>
      </c>
      <c r="F692" s="2">
        <v>2</v>
      </c>
      <c r="G692" s="4">
        <v>189.8</v>
      </c>
      <c r="H692" s="2">
        <v>111</v>
      </c>
      <c r="I692" s="4">
        <v>50</v>
      </c>
      <c r="J692" s="3">
        <v>9.8699999999999992</v>
      </c>
      <c r="K692" s="4">
        <v>14.9</v>
      </c>
    </row>
    <row r="693" spans="1:11" x14ac:dyDescent="0.25">
      <c r="A693" s="2">
        <v>0</v>
      </c>
      <c r="B693" s="2">
        <v>137</v>
      </c>
      <c r="C693" s="2">
        <v>1</v>
      </c>
      <c r="D693" s="2">
        <v>0</v>
      </c>
      <c r="E693" s="3">
        <v>0</v>
      </c>
      <c r="F693" s="2">
        <v>1</v>
      </c>
      <c r="G693" s="4">
        <v>147.19999999999999</v>
      </c>
      <c r="H693" s="2">
        <v>119</v>
      </c>
      <c r="I693" s="4">
        <v>42</v>
      </c>
      <c r="J693" s="3">
        <v>9.64</v>
      </c>
      <c r="K693" s="4">
        <v>10.199999999999999</v>
      </c>
    </row>
    <row r="694" spans="1:11" x14ac:dyDescent="0.25">
      <c r="A694" s="2">
        <v>0</v>
      </c>
      <c r="B694" s="2">
        <v>82</v>
      </c>
      <c r="C694" s="2">
        <v>1</v>
      </c>
      <c r="D694" s="2">
        <v>0</v>
      </c>
      <c r="E694" s="3">
        <v>0</v>
      </c>
      <c r="F694" s="2">
        <v>4</v>
      </c>
      <c r="G694" s="4">
        <v>185.8</v>
      </c>
      <c r="H694" s="2">
        <v>36</v>
      </c>
      <c r="I694" s="4">
        <v>56</v>
      </c>
      <c r="J694" s="3">
        <v>13.83</v>
      </c>
      <c r="K694" s="4">
        <v>5.7</v>
      </c>
    </row>
    <row r="695" spans="1:11" x14ac:dyDescent="0.25">
      <c r="A695" s="2">
        <v>0</v>
      </c>
      <c r="B695" s="2">
        <v>92</v>
      </c>
      <c r="C695" s="2">
        <v>1</v>
      </c>
      <c r="D695" s="2">
        <v>1</v>
      </c>
      <c r="E695" s="3">
        <v>2.16</v>
      </c>
      <c r="F695" s="2">
        <v>3</v>
      </c>
      <c r="G695" s="4">
        <v>155.4</v>
      </c>
      <c r="H695" s="2">
        <v>110</v>
      </c>
      <c r="I695" s="4">
        <v>64.599999999999994</v>
      </c>
      <c r="J695" s="3">
        <v>9.43</v>
      </c>
      <c r="K695" s="4">
        <v>8</v>
      </c>
    </row>
    <row r="696" spans="1:11" x14ac:dyDescent="0.25">
      <c r="A696" s="2">
        <v>0</v>
      </c>
      <c r="B696" s="2">
        <v>165</v>
      </c>
      <c r="C696" s="2">
        <v>1</v>
      </c>
      <c r="D696" s="2">
        <v>0</v>
      </c>
      <c r="E696" s="3">
        <v>0</v>
      </c>
      <c r="F696" s="2">
        <v>6</v>
      </c>
      <c r="G696" s="4">
        <v>154.19999999999999</v>
      </c>
      <c r="H696" s="2">
        <v>91</v>
      </c>
      <c r="I696" s="4">
        <v>50</v>
      </c>
      <c r="J696" s="3">
        <v>13.43</v>
      </c>
      <c r="K696" s="4">
        <v>10.9</v>
      </c>
    </row>
    <row r="697" spans="1:11" x14ac:dyDescent="0.25">
      <c r="A697" s="2">
        <v>0</v>
      </c>
      <c r="B697" s="2">
        <v>96</v>
      </c>
      <c r="C697" s="2">
        <v>1</v>
      </c>
      <c r="D697" s="2">
        <v>0</v>
      </c>
      <c r="E697" s="3">
        <v>0</v>
      </c>
      <c r="F697" s="2">
        <v>1</v>
      </c>
      <c r="G697" s="4">
        <v>97.6</v>
      </c>
      <c r="H697" s="2">
        <v>98</v>
      </c>
      <c r="I697" s="4">
        <v>26</v>
      </c>
      <c r="J697" s="3">
        <v>5.28</v>
      </c>
      <c r="K697" s="4">
        <v>11.6</v>
      </c>
    </row>
    <row r="698" spans="1:11" x14ac:dyDescent="0.25">
      <c r="A698" s="2">
        <v>0</v>
      </c>
      <c r="B698" s="2">
        <v>156</v>
      </c>
      <c r="C698" s="2">
        <v>1</v>
      </c>
      <c r="D698" s="2">
        <v>0</v>
      </c>
      <c r="E698" s="3">
        <v>0.33</v>
      </c>
      <c r="F698" s="2">
        <v>1</v>
      </c>
      <c r="G698" s="4">
        <v>178.8</v>
      </c>
      <c r="H698" s="2">
        <v>94</v>
      </c>
      <c r="I698" s="4">
        <v>49.3</v>
      </c>
      <c r="J698" s="3">
        <v>8.92</v>
      </c>
      <c r="K698" s="4">
        <v>7.5</v>
      </c>
    </row>
    <row r="699" spans="1:11" x14ac:dyDescent="0.25">
      <c r="A699" s="2">
        <v>0</v>
      </c>
      <c r="B699" s="2">
        <v>63</v>
      </c>
      <c r="C699" s="2">
        <v>1</v>
      </c>
      <c r="D699" s="2">
        <v>0</v>
      </c>
      <c r="E699" s="3">
        <v>0</v>
      </c>
      <c r="F699" s="2">
        <v>0</v>
      </c>
      <c r="G699" s="4">
        <v>149.30000000000001</v>
      </c>
      <c r="H699" s="2">
        <v>104</v>
      </c>
      <c r="I699" s="4">
        <v>49</v>
      </c>
      <c r="J699" s="3">
        <v>13.68</v>
      </c>
      <c r="K699" s="4">
        <v>9.1</v>
      </c>
    </row>
    <row r="700" spans="1:11" x14ac:dyDescent="0.25">
      <c r="A700" s="2">
        <v>0</v>
      </c>
      <c r="B700" s="2">
        <v>37</v>
      </c>
      <c r="C700" s="2">
        <v>1</v>
      </c>
      <c r="D700" s="2">
        <v>0</v>
      </c>
      <c r="E700" s="3">
        <v>0</v>
      </c>
      <c r="F700" s="2">
        <v>0</v>
      </c>
      <c r="G700" s="4">
        <v>206</v>
      </c>
      <c r="H700" s="2">
        <v>89</v>
      </c>
      <c r="I700" s="4">
        <v>51</v>
      </c>
      <c r="J700" s="3">
        <v>9.3000000000000007</v>
      </c>
      <c r="K700" s="4">
        <v>8.4</v>
      </c>
    </row>
    <row r="701" spans="1:11" x14ac:dyDescent="0.25">
      <c r="A701" s="2">
        <v>0</v>
      </c>
      <c r="B701" s="2">
        <v>98</v>
      </c>
      <c r="C701" s="2">
        <v>1</v>
      </c>
      <c r="D701" s="2">
        <v>0</v>
      </c>
      <c r="E701" s="3">
        <v>0</v>
      </c>
      <c r="F701" s="2">
        <v>0</v>
      </c>
      <c r="G701" s="4">
        <v>216.8</v>
      </c>
      <c r="H701" s="2">
        <v>86</v>
      </c>
      <c r="I701" s="4">
        <v>54</v>
      </c>
      <c r="J701" s="3">
        <v>9.5399999999999991</v>
      </c>
      <c r="K701" s="4">
        <v>11</v>
      </c>
    </row>
    <row r="702" spans="1:11" x14ac:dyDescent="0.25">
      <c r="A702" s="2">
        <v>0</v>
      </c>
      <c r="B702" s="2">
        <v>121</v>
      </c>
      <c r="C702" s="2">
        <v>1</v>
      </c>
      <c r="D702" s="2">
        <v>0</v>
      </c>
      <c r="E702" s="3">
        <v>0</v>
      </c>
      <c r="F702" s="2">
        <v>0</v>
      </c>
      <c r="G702" s="4">
        <v>103.3</v>
      </c>
      <c r="H702" s="2">
        <v>110</v>
      </c>
      <c r="I702" s="4">
        <v>29</v>
      </c>
      <c r="J702" s="3">
        <v>6.46</v>
      </c>
      <c r="K702" s="4">
        <v>10.7</v>
      </c>
    </row>
    <row r="703" spans="1:11" x14ac:dyDescent="0.25">
      <c r="A703" s="2">
        <v>0</v>
      </c>
      <c r="B703" s="2">
        <v>94</v>
      </c>
      <c r="C703" s="2">
        <v>1</v>
      </c>
      <c r="D703" s="2">
        <v>0</v>
      </c>
      <c r="E703" s="3">
        <v>0.15</v>
      </c>
      <c r="F703" s="2">
        <v>0</v>
      </c>
      <c r="G703" s="4">
        <v>139.4</v>
      </c>
      <c r="H703" s="2">
        <v>95</v>
      </c>
      <c r="I703" s="4">
        <v>39.5</v>
      </c>
      <c r="J703" s="3">
        <v>7.96</v>
      </c>
      <c r="K703" s="4">
        <v>7.7</v>
      </c>
    </row>
    <row r="704" spans="1:11" x14ac:dyDescent="0.25">
      <c r="A704" s="2">
        <v>0</v>
      </c>
      <c r="B704" s="2">
        <v>99</v>
      </c>
      <c r="C704" s="2">
        <v>1</v>
      </c>
      <c r="D704" s="2">
        <v>0</v>
      </c>
      <c r="E704" s="3">
        <v>0</v>
      </c>
      <c r="F704" s="2">
        <v>1</v>
      </c>
      <c r="G704" s="4">
        <v>191.2</v>
      </c>
      <c r="H704" s="2">
        <v>110</v>
      </c>
      <c r="I704" s="4">
        <v>47</v>
      </c>
      <c r="J704" s="3">
        <v>8.1999999999999993</v>
      </c>
      <c r="K704" s="4">
        <v>14.1</v>
      </c>
    </row>
    <row r="705" spans="1:11" x14ac:dyDescent="0.25">
      <c r="A705" s="2">
        <v>0</v>
      </c>
      <c r="B705" s="2">
        <v>163</v>
      </c>
      <c r="C705" s="2">
        <v>1</v>
      </c>
      <c r="D705" s="2">
        <v>1</v>
      </c>
      <c r="E705" s="3">
        <v>2.81</v>
      </c>
      <c r="F705" s="2">
        <v>1</v>
      </c>
      <c r="G705" s="4">
        <v>160</v>
      </c>
      <c r="H705" s="2">
        <v>104</v>
      </c>
      <c r="I705" s="4">
        <v>72.099999999999994</v>
      </c>
      <c r="J705" s="3">
        <v>9.4700000000000006</v>
      </c>
      <c r="K705" s="4">
        <v>10.4</v>
      </c>
    </row>
    <row r="706" spans="1:11" x14ac:dyDescent="0.25">
      <c r="A706" s="2">
        <v>0</v>
      </c>
      <c r="B706" s="2">
        <v>161</v>
      </c>
      <c r="C706" s="2">
        <v>1</v>
      </c>
      <c r="D706" s="2">
        <v>0</v>
      </c>
      <c r="E706" s="3">
        <v>0.32</v>
      </c>
      <c r="F706" s="2">
        <v>3</v>
      </c>
      <c r="G706" s="4">
        <v>221.7</v>
      </c>
      <c r="H706" s="2">
        <v>95</v>
      </c>
      <c r="I706" s="4">
        <v>58.2</v>
      </c>
      <c r="J706" s="3">
        <v>9.65</v>
      </c>
      <c r="K706" s="4">
        <v>6.5</v>
      </c>
    </row>
    <row r="707" spans="1:11" x14ac:dyDescent="0.25">
      <c r="A707" s="2">
        <v>0</v>
      </c>
      <c r="B707" s="2">
        <v>99</v>
      </c>
      <c r="C707" s="2">
        <v>1</v>
      </c>
      <c r="D707" s="2">
        <v>0</v>
      </c>
      <c r="E707" s="3">
        <v>0</v>
      </c>
      <c r="F707" s="2">
        <v>1</v>
      </c>
      <c r="G707" s="4">
        <v>62.9</v>
      </c>
      <c r="H707" s="2">
        <v>81</v>
      </c>
      <c r="I707" s="4">
        <v>31</v>
      </c>
      <c r="J707" s="3">
        <v>11.55</v>
      </c>
      <c r="K707" s="4">
        <v>8.5</v>
      </c>
    </row>
    <row r="708" spans="1:11" x14ac:dyDescent="0.25">
      <c r="A708" s="2">
        <v>0</v>
      </c>
      <c r="B708" s="2">
        <v>108</v>
      </c>
      <c r="C708" s="2">
        <v>1</v>
      </c>
      <c r="D708" s="2">
        <v>0</v>
      </c>
      <c r="E708" s="3">
        <v>0</v>
      </c>
      <c r="F708" s="2">
        <v>1</v>
      </c>
      <c r="G708" s="4">
        <v>215.6</v>
      </c>
      <c r="H708" s="2">
        <v>78</v>
      </c>
      <c r="I708" s="4">
        <v>54</v>
      </c>
      <c r="J708" s="3">
        <v>9.77</v>
      </c>
      <c r="K708" s="4">
        <v>3.6</v>
      </c>
    </row>
    <row r="709" spans="1:11" x14ac:dyDescent="0.25">
      <c r="A709" s="2">
        <v>0</v>
      </c>
      <c r="B709" s="2">
        <v>84</v>
      </c>
      <c r="C709" s="2">
        <v>1</v>
      </c>
      <c r="D709" s="2">
        <v>1</v>
      </c>
      <c r="E709" s="3">
        <v>2.0499999999999998</v>
      </c>
      <c r="F709" s="2">
        <v>3</v>
      </c>
      <c r="G709" s="4">
        <v>165.3</v>
      </c>
      <c r="H709" s="2">
        <v>97</v>
      </c>
      <c r="I709" s="4">
        <v>68.5</v>
      </c>
      <c r="J709" s="3">
        <v>11.18</v>
      </c>
      <c r="K709" s="4">
        <v>7.6</v>
      </c>
    </row>
    <row r="710" spans="1:11" x14ac:dyDescent="0.25">
      <c r="A710" s="2">
        <v>0</v>
      </c>
      <c r="B710" s="2">
        <v>83</v>
      </c>
      <c r="C710" s="2">
        <v>0</v>
      </c>
      <c r="D710" s="2">
        <v>1</v>
      </c>
      <c r="E710" s="3">
        <v>2.86</v>
      </c>
      <c r="F710" s="2">
        <v>2</v>
      </c>
      <c r="G710" s="4">
        <v>94.7</v>
      </c>
      <c r="H710" s="2">
        <v>111</v>
      </c>
      <c r="I710" s="4">
        <v>58.599999999999994</v>
      </c>
      <c r="J710" s="3">
        <v>7.72</v>
      </c>
      <c r="K710" s="4">
        <v>10.6</v>
      </c>
    </row>
    <row r="711" spans="1:11" x14ac:dyDescent="0.25">
      <c r="A711" s="2">
        <v>0</v>
      </c>
      <c r="B711" s="2">
        <v>139</v>
      </c>
      <c r="C711" s="2">
        <v>1</v>
      </c>
      <c r="D711" s="2">
        <v>0</v>
      </c>
      <c r="E711" s="3">
        <v>0</v>
      </c>
      <c r="F711" s="2">
        <v>2</v>
      </c>
      <c r="G711" s="4">
        <v>203.2</v>
      </c>
      <c r="H711" s="2">
        <v>81</v>
      </c>
      <c r="I711" s="4">
        <v>48</v>
      </c>
      <c r="J711" s="3">
        <v>7.63</v>
      </c>
      <c r="K711" s="4">
        <v>9.6999999999999993</v>
      </c>
    </row>
    <row r="712" spans="1:11" x14ac:dyDescent="0.25">
      <c r="A712" s="2">
        <v>0</v>
      </c>
      <c r="B712" s="2">
        <v>69</v>
      </c>
      <c r="C712" s="2">
        <v>1</v>
      </c>
      <c r="D712" s="2">
        <v>0</v>
      </c>
      <c r="E712" s="3">
        <v>0.28999999999999998</v>
      </c>
      <c r="F712" s="2">
        <v>3</v>
      </c>
      <c r="G712" s="4">
        <v>195.3</v>
      </c>
      <c r="H712" s="2">
        <v>70</v>
      </c>
      <c r="I712" s="4">
        <v>54.900000000000006</v>
      </c>
      <c r="J712" s="3">
        <v>10.84</v>
      </c>
      <c r="K712" s="4">
        <v>12.5</v>
      </c>
    </row>
    <row r="713" spans="1:11" x14ac:dyDescent="0.25">
      <c r="A713" s="2">
        <v>0</v>
      </c>
      <c r="B713" s="2">
        <v>129</v>
      </c>
      <c r="C713" s="2">
        <v>1</v>
      </c>
      <c r="D713" s="2">
        <v>0</v>
      </c>
      <c r="E713" s="3">
        <v>0</v>
      </c>
      <c r="F713" s="2">
        <v>4</v>
      </c>
      <c r="G713" s="4">
        <v>143.69999999999999</v>
      </c>
      <c r="H713" s="2">
        <v>114</v>
      </c>
      <c r="I713" s="4">
        <v>50</v>
      </c>
      <c r="J713" s="3">
        <v>14.89</v>
      </c>
      <c r="K713" s="4">
        <v>11.4</v>
      </c>
    </row>
    <row r="714" spans="1:11" x14ac:dyDescent="0.25">
      <c r="A714" s="2">
        <v>0</v>
      </c>
      <c r="B714" s="2">
        <v>106</v>
      </c>
      <c r="C714" s="2">
        <v>1</v>
      </c>
      <c r="D714" s="2">
        <v>0</v>
      </c>
      <c r="E714" s="3">
        <v>0.31</v>
      </c>
      <c r="F714" s="2">
        <v>2</v>
      </c>
      <c r="G714" s="4">
        <v>114.4</v>
      </c>
      <c r="H714" s="2">
        <v>104</v>
      </c>
      <c r="I714" s="4">
        <v>30.1</v>
      </c>
      <c r="J714" s="3">
        <v>3.92</v>
      </c>
      <c r="K714" s="4">
        <v>0</v>
      </c>
    </row>
    <row r="715" spans="1:11" x14ac:dyDescent="0.25">
      <c r="A715" s="2">
        <v>0</v>
      </c>
      <c r="B715" s="2">
        <v>158</v>
      </c>
      <c r="C715" s="2">
        <v>1</v>
      </c>
      <c r="D715" s="2">
        <v>0</v>
      </c>
      <c r="E715" s="3">
        <v>0</v>
      </c>
      <c r="F715" s="2">
        <v>2</v>
      </c>
      <c r="G715" s="4">
        <v>222.8</v>
      </c>
      <c r="H715" s="2">
        <v>101</v>
      </c>
      <c r="I715" s="4">
        <v>56</v>
      </c>
      <c r="J715" s="3">
        <v>10.15</v>
      </c>
      <c r="K715" s="4">
        <v>6.9</v>
      </c>
    </row>
    <row r="716" spans="1:11" x14ac:dyDescent="0.25">
      <c r="A716" s="2">
        <v>0</v>
      </c>
      <c r="B716" s="2">
        <v>168</v>
      </c>
      <c r="C716" s="2">
        <v>1</v>
      </c>
      <c r="D716" s="2">
        <v>1</v>
      </c>
      <c r="E716" s="3">
        <v>1.97</v>
      </c>
      <c r="F716" s="2">
        <v>2</v>
      </c>
      <c r="G716" s="4">
        <v>175.9</v>
      </c>
      <c r="H716" s="2">
        <v>70</v>
      </c>
      <c r="I716" s="4">
        <v>67.7</v>
      </c>
      <c r="J716" s="3">
        <v>10.59</v>
      </c>
      <c r="K716" s="4">
        <v>7.3</v>
      </c>
    </row>
    <row r="717" spans="1:11" x14ac:dyDescent="0.25">
      <c r="A717" s="2">
        <v>1</v>
      </c>
      <c r="B717" s="2">
        <v>115</v>
      </c>
      <c r="C717" s="2">
        <v>0</v>
      </c>
      <c r="D717" s="2">
        <v>0</v>
      </c>
      <c r="E717" s="3">
        <v>0</v>
      </c>
      <c r="F717" s="2">
        <v>1</v>
      </c>
      <c r="G717" s="4">
        <v>249.9</v>
      </c>
      <c r="H717" s="2">
        <v>95</v>
      </c>
      <c r="I717" s="4">
        <v>64</v>
      </c>
      <c r="J717" s="3">
        <v>12.13</v>
      </c>
      <c r="K717" s="4">
        <v>15.3</v>
      </c>
    </row>
    <row r="718" spans="1:11" x14ac:dyDescent="0.25">
      <c r="A718" s="2">
        <v>0</v>
      </c>
      <c r="B718" s="2">
        <v>57</v>
      </c>
      <c r="C718" s="2">
        <v>0</v>
      </c>
      <c r="D718" s="2">
        <v>1</v>
      </c>
      <c r="E718" s="3">
        <v>3.08</v>
      </c>
      <c r="F718" s="2">
        <v>2</v>
      </c>
      <c r="G718" s="4">
        <v>234.5</v>
      </c>
      <c r="H718" s="2">
        <v>130</v>
      </c>
      <c r="I718" s="4">
        <v>87.800000000000011</v>
      </c>
      <c r="J718" s="3">
        <v>9.76</v>
      </c>
      <c r="K718" s="4">
        <v>11.4</v>
      </c>
    </row>
    <row r="719" spans="1:11" x14ac:dyDescent="0.25">
      <c r="A719" s="2">
        <v>0</v>
      </c>
      <c r="B719" s="2">
        <v>67</v>
      </c>
      <c r="C719" s="2">
        <v>1</v>
      </c>
      <c r="D719" s="2">
        <v>0</v>
      </c>
      <c r="E719" s="3">
        <v>0</v>
      </c>
      <c r="F719" s="2">
        <v>1</v>
      </c>
      <c r="G719" s="4">
        <v>210.7</v>
      </c>
      <c r="H719" s="2">
        <v>116</v>
      </c>
      <c r="I719" s="4">
        <v>55</v>
      </c>
      <c r="J719" s="3">
        <v>10.96</v>
      </c>
      <c r="K719" s="4">
        <v>7.2</v>
      </c>
    </row>
    <row r="720" spans="1:11" x14ac:dyDescent="0.25">
      <c r="A720" s="2">
        <v>0</v>
      </c>
      <c r="B720" s="2">
        <v>127</v>
      </c>
      <c r="C720" s="2">
        <v>1</v>
      </c>
      <c r="D720" s="2">
        <v>0</v>
      </c>
      <c r="E720" s="3">
        <v>0</v>
      </c>
      <c r="F720" s="2">
        <v>1</v>
      </c>
      <c r="G720" s="4">
        <v>182.3</v>
      </c>
      <c r="H720" s="2">
        <v>124</v>
      </c>
      <c r="I720" s="4">
        <v>46</v>
      </c>
      <c r="J720" s="3">
        <v>8.5</v>
      </c>
      <c r="K720" s="4">
        <v>9.3000000000000007</v>
      </c>
    </row>
    <row r="721" spans="1:11" x14ac:dyDescent="0.25">
      <c r="A721" s="2">
        <v>0</v>
      </c>
      <c r="B721" s="2">
        <v>78</v>
      </c>
      <c r="C721" s="2">
        <v>1</v>
      </c>
      <c r="D721" s="2">
        <v>0</v>
      </c>
      <c r="E721" s="3">
        <v>0</v>
      </c>
      <c r="F721" s="2">
        <v>2</v>
      </c>
      <c r="G721" s="4">
        <v>190.3</v>
      </c>
      <c r="H721" s="2">
        <v>88</v>
      </c>
      <c r="I721" s="4">
        <v>49</v>
      </c>
      <c r="J721" s="3">
        <v>9.73</v>
      </c>
      <c r="K721" s="4">
        <v>11.7</v>
      </c>
    </row>
    <row r="722" spans="1:11" x14ac:dyDescent="0.25">
      <c r="A722" s="2">
        <v>0</v>
      </c>
      <c r="B722" s="2">
        <v>100</v>
      </c>
      <c r="C722" s="2">
        <v>1</v>
      </c>
      <c r="D722" s="2">
        <v>1</v>
      </c>
      <c r="E722" s="3">
        <v>2</v>
      </c>
      <c r="F722" s="2">
        <v>0</v>
      </c>
      <c r="G722" s="4">
        <v>177.1</v>
      </c>
      <c r="H722" s="2">
        <v>88</v>
      </c>
      <c r="I722" s="4">
        <v>65</v>
      </c>
      <c r="J722" s="3">
        <v>8.19</v>
      </c>
      <c r="K722" s="4">
        <v>7.4</v>
      </c>
    </row>
    <row r="723" spans="1:11" x14ac:dyDescent="0.25">
      <c r="A723" s="2">
        <v>1</v>
      </c>
      <c r="B723" s="2">
        <v>103</v>
      </c>
      <c r="C723" s="2">
        <v>1</v>
      </c>
      <c r="D723" s="2">
        <v>1</v>
      </c>
      <c r="E723" s="3">
        <v>2.94</v>
      </c>
      <c r="F723" s="2">
        <v>6</v>
      </c>
      <c r="G723" s="4">
        <v>87.2</v>
      </c>
      <c r="H723" s="2">
        <v>92</v>
      </c>
      <c r="I723" s="4">
        <v>59.400000000000006</v>
      </c>
      <c r="J723" s="3">
        <v>8.4700000000000006</v>
      </c>
      <c r="K723" s="4">
        <v>10.9</v>
      </c>
    </row>
    <row r="724" spans="1:11" x14ac:dyDescent="0.25">
      <c r="A724" s="2">
        <v>0</v>
      </c>
      <c r="B724" s="2">
        <v>113</v>
      </c>
      <c r="C724" s="2">
        <v>1</v>
      </c>
      <c r="D724" s="2">
        <v>0</v>
      </c>
      <c r="E724" s="3">
        <v>0</v>
      </c>
      <c r="F724" s="2">
        <v>1</v>
      </c>
      <c r="G724" s="4">
        <v>215.6</v>
      </c>
      <c r="H724" s="2">
        <v>96</v>
      </c>
      <c r="I724" s="4">
        <v>54</v>
      </c>
      <c r="J724" s="3">
        <v>9.67</v>
      </c>
      <c r="K724" s="4">
        <v>13.5</v>
      </c>
    </row>
    <row r="725" spans="1:11" x14ac:dyDescent="0.25">
      <c r="A725" s="2">
        <v>0</v>
      </c>
      <c r="B725" s="2">
        <v>78</v>
      </c>
      <c r="C725" s="2">
        <v>1</v>
      </c>
      <c r="D725" s="2">
        <v>0</v>
      </c>
      <c r="E725" s="3">
        <v>0</v>
      </c>
      <c r="F725" s="2">
        <v>3</v>
      </c>
      <c r="G725" s="4">
        <v>137.4</v>
      </c>
      <c r="H725" s="2">
        <v>109</v>
      </c>
      <c r="I725" s="4">
        <v>44</v>
      </c>
      <c r="J725" s="3">
        <v>11.88</v>
      </c>
      <c r="K725" s="4">
        <v>14</v>
      </c>
    </row>
    <row r="726" spans="1:11" x14ac:dyDescent="0.25">
      <c r="A726" s="2">
        <v>0</v>
      </c>
      <c r="B726" s="2">
        <v>129</v>
      </c>
      <c r="C726" s="2">
        <v>1</v>
      </c>
      <c r="D726" s="2">
        <v>1</v>
      </c>
      <c r="E726" s="3">
        <v>4.43</v>
      </c>
      <c r="F726" s="2">
        <v>1</v>
      </c>
      <c r="G726" s="4">
        <v>192.8</v>
      </c>
      <c r="H726" s="2">
        <v>103</v>
      </c>
      <c r="I726" s="4">
        <v>92.300000000000011</v>
      </c>
      <c r="J726" s="3">
        <v>8.85</v>
      </c>
      <c r="K726" s="4">
        <v>16.399999999999999</v>
      </c>
    </row>
    <row r="727" spans="1:11" x14ac:dyDescent="0.25">
      <c r="A727" s="2">
        <v>0</v>
      </c>
      <c r="B727" s="2">
        <v>57</v>
      </c>
      <c r="C727" s="2">
        <v>1</v>
      </c>
      <c r="D727" s="2">
        <v>0</v>
      </c>
      <c r="E727" s="3">
        <v>0.2</v>
      </c>
      <c r="F727" s="2">
        <v>2</v>
      </c>
      <c r="G727" s="4">
        <v>149.30000000000001</v>
      </c>
      <c r="H727" s="2">
        <v>100</v>
      </c>
      <c r="I727" s="4">
        <v>45</v>
      </c>
      <c r="J727" s="3">
        <v>10.01</v>
      </c>
      <c r="K727" s="4">
        <v>11.9</v>
      </c>
    </row>
    <row r="728" spans="1:11" x14ac:dyDescent="0.25">
      <c r="A728" s="2">
        <v>0</v>
      </c>
      <c r="B728" s="2">
        <v>82</v>
      </c>
      <c r="C728" s="2">
        <v>1</v>
      </c>
      <c r="D728" s="2">
        <v>0</v>
      </c>
      <c r="E728" s="3">
        <v>0</v>
      </c>
      <c r="F728" s="2">
        <v>1</v>
      </c>
      <c r="G728" s="4">
        <v>143.69999999999999</v>
      </c>
      <c r="H728" s="2">
        <v>116</v>
      </c>
      <c r="I728" s="4">
        <v>39</v>
      </c>
      <c r="J728" s="3">
        <v>8.5399999999999991</v>
      </c>
      <c r="K728" s="4">
        <v>7.8</v>
      </c>
    </row>
    <row r="729" spans="1:11" x14ac:dyDescent="0.25">
      <c r="A729" s="2">
        <v>0</v>
      </c>
      <c r="B729" s="2">
        <v>64</v>
      </c>
      <c r="C729" s="2">
        <v>1</v>
      </c>
      <c r="D729" s="2">
        <v>0</v>
      </c>
      <c r="E729" s="3">
        <v>0</v>
      </c>
      <c r="F729" s="2">
        <v>1</v>
      </c>
      <c r="G729" s="4">
        <v>224.8</v>
      </c>
      <c r="H729" s="2">
        <v>111</v>
      </c>
      <c r="I729" s="4">
        <v>55</v>
      </c>
      <c r="J729" s="3">
        <v>9.5</v>
      </c>
      <c r="K729" s="4">
        <v>9.1999999999999993</v>
      </c>
    </row>
    <row r="730" spans="1:11" x14ac:dyDescent="0.25">
      <c r="A730" s="2">
        <v>0</v>
      </c>
      <c r="B730" s="2">
        <v>86</v>
      </c>
      <c r="C730" s="2">
        <v>1</v>
      </c>
      <c r="D730" s="2">
        <v>1</v>
      </c>
      <c r="E730" s="3">
        <v>3.43</v>
      </c>
      <c r="F730" s="2">
        <v>2</v>
      </c>
      <c r="G730" s="4">
        <v>261.2</v>
      </c>
      <c r="H730" s="2">
        <v>122</v>
      </c>
      <c r="I730" s="4">
        <v>97.300000000000011</v>
      </c>
      <c r="J730" s="3">
        <v>10.71</v>
      </c>
      <c r="K730" s="4">
        <v>12.7</v>
      </c>
    </row>
    <row r="731" spans="1:11" x14ac:dyDescent="0.25">
      <c r="A731" s="2">
        <v>0</v>
      </c>
      <c r="B731" s="2">
        <v>151</v>
      </c>
      <c r="C731" s="2">
        <v>1</v>
      </c>
      <c r="D731" s="2">
        <v>1</v>
      </c>
      <c r="E731" s="3">
        <v>3.62</v>
      </c>
      <c r="F731" s="2">
        <v>0</v>
      </c>
      <c r="G731" s="4">
        <v>196.5</v>
      </c>
      <c r="H731" s="2">
        <v>98</v>
      </c>
      <c r="I731" s="4">
        <v>85.199999999999989</v>
      </c>
      <c r="J731" s="3">
        <v>8.7899999999999991</v>
      </c>
      <c r="K731" s="4">
        <v>13.4</v>
      </c>
    </row>
    <row r="732" spans="1:11" x14ac:dyDescent="0.25">
      <c r="A732" s="2">
        <v>1</v>
      </c>
      <c r="B732" s="2">
        <v>94</v>
      </c>
      <c r="C732" s="2">
        <v>1</v>
      </c>
      <c r="D732" s="2">
        <v>0</v>
      </c>
      <c r="E732" s="3">
        <v>0</v>
      </c>
      <c r="F732" s="2">
        <v>3</v>
      </c>
      <c r="G732" s="4">
        <v>271.2</v>
      </c>
      <c r="H732" s="2">
        <v>105</v>
      </c>
      <c r="I732" s="4">
        <v>64</v>
      </c>
      <c r="J732" s="3">
        <v>10.130000000000001</v>
      </c>
      <c r="K732" s="4">
        <v>11.5</v>
      </c>
    </row>
    <row r="733" spans="1:11" x14ac:dyDescent="0.25">
      <c r="A733" s="2">
        <v>0</v>
      </c>
      <c r="B733" s="2">
        <v>90</v>
      </c>
      <c r="C733" s="2">
        <v>1</v>
      </c>
      <c r="D733" s="2">
        <v>0</v>
      </c>
      <c r="E733" s="3">
        <v>0</v>
      </c>
      <c r="F733" s="2">
        <v>2</v>
      </c>
      <c r="G733" s="4">
        <v>207.2</v>
      </c>
      <c r="H733" s="2">
        <v>121</v>
      </c>
      <c r="I733" s="4">
        <v>61</v>
      </c>
      <c r="J733" s="3">
        <v>14.63</v>
      </c>
      <c r="K733" s="4">
        <v>8</v>
      </c>
    </row>
    <row r="734" spans="1:11" x14ac:dyDescent="0.25">
      <c r="A734" s="2">
        <v>0</v>
      </c>
      <c r="B734" s="2">
        <v>48</v>
      </c>
      <c r="C734" s="2">
        <v>1</v>
      </c>
      <c r="D734" s="2">
        <v>0</v>
      </c>
      <c r="E734" s="3">
        <v>0</v>
      </c>
      <c r="F734" s="2">
        <v>2</v>
      </c>
      <c r="G734" s="4">
        <v>300.39999999999998</v>
      </c>
      <c r="H734" s="2">
        <v>94</v>
      </c>
      <c r="I734" s="4">
        <v>63</v>
      </c>
      <c r="J734" s="3">
        <v>6.66</v>
      </c>
      <c r="K734" s="4">
        <v>7.2</v>
      </c>
    </row>
    <row r="735" spans="1:11" x14ac:dyDescent="0.25">
      <c r="A735" s="2">
        <v>0</v>
      </c>
      <c r="B735" s="2">
        <v>85</v>
      </c>
      <c r="C735" s="2">
        <v>1</v>
      </c>
      <c r="D735" s="2">
        <v>1</v>
      </c>
      <c r="E735" s="3">
        <v>2.57</v>
      </c>
      <c r="F735" s="2">
        <v>2</v>
      </c>
      <c r="G735" s="4">
        <v>229.6</v>
      </c>
      <c r="H735" s="2">
        <v>123</v>
      </c>
      <c r="I735" s="4">
        <v>76.7</v>
      </c>
      <c r="J735" s="3">
        <v>6.62</v>
      </c>
      <c r="K735" s="4">
        <v>9.5</v>
      </c>
    </row>
    <row r="736" spans="1:11" x14ac:dyDescent="0.25">
      <c r="A736" s="2">
        <v>0</v>
      </c>
      <c r="B736" s="2">
        <v>93</v>
      </c>
      <c r="C736" s="2">
        <v>0</v>
      </c>
      <c r="D736" s="2">
        <v>1</v>
      </c>
      <c r="E736" s="3">
        <v>3.27</v>
      </c>
      <c r="F736" s="2">
        <v>1</v>
      </c>
      <c r="G736" s="4">
        <v>187.5</v>
      </c>
      <c r="H736" s="2">
        <v>110</v>
      </c>
      <c r="I736" s="4">
        <v>79.7</v>
      </c>
      <c r="J736" s="3">
        <v>8.49</v>
      </c>
      <c r="K736" s="4">
        <v>12.1</v>
      </c>
    </row>
    <row r="737" spans="1:11" x14ac:dyDescent="0.25">
      <c r="A737" s="2">
        <v>0</v>
      </c>
      <c r="B737" s="2">
        <v>169</v>
      </c>
      <c r="C737" s="2">
        <v>0</v>
      </c>
      <c r="D737" s="2">
        <v>0</v>
      </c>
      <c r="E737" s="3">
        <v>0</v>
      </c>
      <c r="F737" s="2">
        <v>3</v>
      </c>
      <c r="G737" s="4">
        <v>57.1</v>
      </c>
      <c r="H737" s="2">
        <v>98</v>
      </c>
      <c r="I737" s="4">
        <v>27</v>
      </c>
      <c r="J737" s="3">
        <v>9.99</v>
      </c>
      <c r="K737" s="4">
        <v>6.5</v>
      </c>
    </row>
    <row r="738" spans="1:11" x14ac:dyDescent="0.25">
      <c r="A738" s="2">
        <v>1</v>
      </c>
      <c r="B738" s="2">
        <v>68</v>
      </c>
      <c r="C738" s="2">
        <v>1</v>
      </c>
      <c r="D738" s="2">
        <v>0</v>
      </c>
      <c r="E738" s="3">
        <v>0</v>
      </c>
      <c r="F738" s="2">
        <v>5</v>
      </c>
      <c r="G738" s="4">
        <v>162.1</v>
      </c>
      <c r="H738" s="2">
        <v>86</v>
      </c>
      <c r="I738" s="4">
        <v>41</v>
      </c>
      <c r="J738" s="3">
        <v>7.75</v>
      </c>
      <c r="K738" s="4">
        <v>11</v>
      </c>
    </row>
    <row r="739" spans="1:11" x14ac:dyDescent="0.25">
      <c r="A739" s="2">
        <v>1</v>
      </c>
      <c r="B739" s="2">
        <v>91</v>
      </c>
      <c r="C739" s="2">
        <v>0</v>
      </c>
      <c r="D739" s="2">
        <v>0</v>
      </c>
      <c r="E739" s="3">
        <v>0</v>
      </c>
      <c r="F739" s="2">
        <v>2</v>
      </c>
      <c r="G739" s="4">
        <v>145</v>
      </c>
      <c r="H739" s="2">
        <v>89</v>
      </c>
      <c r="I739" s="4">
        <v>40</v>
      </c>
      <c r="J739" s="3">
        <v>8.7899999999999991</v>
      </c>
      <c r="K739" s="4">
        <v>16.7</v>
      </c>
    </row>
    <row r="740" spans="1:11" x14ac:dyDescent="0.25">
      <c r="A740" s="2">
        <v>0</v>
      </c>
      <c r="B740" s="2">
        <v>68</v>
      </c>
      <c r="C740" s="2">
        <v>1</v>
      </c>
      <c r="D740" s="2">
        <v>0</v>
      </c>
      <c r="E740" s="3">
        <v>0</v>
      </c>
      <c r="F740" s="2">
        <v>1</v>
      </c>
      <c r="G740" s="4">
        <v>159.5</v>
      </c>
      <c r="H740" s="2">
        <v>123</v>
      </c>
      <c r="I740" s="4">
        <v>48</v>
      </c>
      <c r="J740" s="3">
        <v>12.04</v>
      </c>
      <c r="K740" s="4">
        <v>11.4</v>
      </c>
    </row>
    <row r="741" spans="1:11" x14ac:dyDescent="0.25">
      <c r="A741" s="2">
        <v>0</v>
      </c>
      <c r="B741" s="2">
        <v>101</v>
      </c>
      <c r="C741" s="2">
        <v>1</v>
      </c>
      <c r="D741" s="2">
        <v>0</v>
      </c>
      <c r="E741" s="3">
        <v>0</v>
      </c>
      <c r="F741" s="2">
        <v>1</v>
      </c>
      <c r="G741" s="4">
        <v>190.7</v>
      </c>
      <c r="H741" s="2">
        <v>72</v>
      </c>
      <c r="I741" s="4">
        <v>51</v>
      </c>
      <c r="J741" s="3">
        <v>10.43</v>
      </c>
      <c r="K741" s="4">
        <v>8.8000000000000007</v>
      </c>
    </row>
    <row r="742" spans="1:11" x14ac:dyDescent="0.25">
      <c r="A742" s="2">
        <v>0</v>
      </c>
      <c r="B742" s="2">
        <v>67</v>
      </c>
      <c r="C742" s="2">
        <v>1</v>
      </c>
      <c r="D742" s="2">
        <v>1</v>
      </c>
      <c r="E742" s="3">
        <v>2.54</v>
      </c>
      <c r="F742" s="2">
        <v>1</v>
      </c>
      <c r="G742" s="4">
        <v>230.6</v>
      </c>
      <c r="H742" s="2">
        <v>40</v>
      </c>
      <c r="I742" s="4">
        <v>81.400000000000006</v>
      </c>
      <c r="J742" s="3">
        <v>9.4600000000000009</v>
      </c>
      <c r="K742" s="4">
        <v>9.4</v>
      </c>
    </row>
    <row r="743" spans="1:11" x14ac:dyDescent="0.25">
      <c r="A743" s="2">
        <v>0</v>
      </c>
      <c r="B743" s="2">
        <v>66</v>
      </c>
      <c r="C743" s="2">
        <v>1</v>
      </c>
      <c r="D743" s="2">
        <v>0</v>
      </c>
      <c r="E743" s="3">
        <v>0</v>
      </c>
      <c r="F743" s="2">
        <v>0</v>
      </c>
      <c r="G743" s="4">
        <v>34</v>
      </c>
      <c r="H743" s="2">
        <v>133</v>
      </c>
      <c r="I743" s="4">
        <v>30</v>
      </c>
      <c r="J743" s="3">
        <v>13.93</v>
      </c>
      <c r="K743" s="4">
        <v>11.5</v>
      </c>
    </row>
    <row r="744" spans="1:11" x14ac:dyDescent="0.25">
      <c r="A744" s="2">
        <v>0</v>
      </c>
      <c r="B744" s="2">
        <v>116</v>
      </c>
      <c r="C744" s="2">
        <v>1</v>
      </c>
      <c r="D744" s="2">
        <v>1</v>
      </c>
      <c r="E744" s="3">
        <v>3.08</v>
      </c>
      <c r="F744" s="2">
        <v>5</v>
      </c>
      <c r="G744" s="4">
        <v>193.4</v>
      </c>
      <c r="H744" s="2">
        <v>112</v>
      </c>
      <c r="I744" s="4">
        <v>84.800000000000011</v>
      </c>
      <c r="J744" s="3">
        <v>12.03</v>
      </c>
      <c r="K744" s="4">
        <v>11.4</v>
      </c>
    </row>
    <row r="745" spans="1:11" x14ac:dyDescent="0.25">
      <c r="A745" s="2">
        <v>0</v>
      </c>
      <c r="B745" s="2">
        <v>158</v>
      </c>
      <c r="C745" s="2">
        <v>1</v>
      </c>
      <c r="D745" s="2">
        <v>0</v>
      </c>
      <c r="E745" s="3">
        <v>0</v>
      </c>
      <c r="F745" s="2">
        <v>1</v>
      </c>
      <c r="G745" s="4">
        <v>202</v>
      </c>
      <c r="H745" s="2">
        <v>126</v>
      </c>
      <c r="I745" s="4">
        <v>49</v>
      </c>
      <c r="J745" s="3">
        <v>8.18</v>
      </c>
      <c r="K745" s="4">
        <v>10.4</v>
      </c>
    </row>
    <row r="746" spans="1:11" x14ac:dyDescent="0.25">
      <c r="A746" s="2">
        <v>0</v>
      </c>
      <c r="B746" s="2">
        <v>78</v>
      </c>
      <c r="C746" s="2">
        <v>1</v>
      </c>
      <c r="D746" s="2">
        <v>0</v>
      </c>
      <c r="E746" s="3">
        <v>0</v>
      </c>
      <c r="F746" s="2">
        <v>1</v>
      </c>
      <c r="G746" s="4">
        <v>191.7</v>
      </c>
      <c r="H746" s="2">
        <v>122</v>
      </c>
      <c r="I746" s="4">
        <v>54</v>
      </c>
      <c r="J746" s="3">
        <v>12.07</v>
      </c>
      <c r="K746" s="4">
        <v>9.1</v>
      </c>
    </row>
    <row r="747" spans="1:11" x14ac:dyDescent="0.25">
      <c r="A747" s="2">
        <v>0</v>
      </c>
      <c r="B747" s="2">
        <v>119</v>
      </c>
      <c r="C747" s="2">
        <v>1</v>
      </c>
      <c r="D747" s="2">
        <v>1</v>
      </c>
      <c r="E747" s="3">
        <v>1.78</v>
      </c>
      <c r="F747" s="2">
        <v>1</v>
      </c>
      <c r="G747" s="4">
        <v>161.30000000000001</v>
      </c>
      <c r="H747" s="2">
        <v>97</v>
      </c>
      <c r="I747" s="4">
        <v>66.8</v>
      </c>
      <c r="J747" s="3">
        <v>12.52</v>
      </c>
      <c r="K747" s="4">
        <v>6.6</v>
      </c>
    </row>
    <row r="748" spans="1:11" x14ac:dyDescent="0.25">
      <c r="A748" s="2">
        <v>0</v>
      </c>
      <c r="B748" s="2">
        <v>120</v>
      </c>
      <c r="C748" s="2">
        <v>1</v>
      </c>
      <c r="D748" s="2">
        <v>0</v>
      </c>
      <c r="E748" s="3">
        <v>0.3</v>
      </c>
      <c r="F748" s="2">
        <v>1</v>
      </c>
      <c r="G748" s="4">
        <v>150.6</v>
      </c>
      <c r="H748" s="2">
        <v>85</v>
      </c>
      <c r="I748" s="4">
        <v>39</v>
      </c>
      <c r="J748" s="3">
        <v>5.95</v>
      </c>
      <c r="K748" s="4">
        <v>6.4</v>
      </c>
    </row>
    <row r="749" spans="1:11" x14ac:dyDescent="0.25">
      <c r="A749" s="2">
        <v>0</v>
      </c>
      <c r="B749" s="2">
        <v>155</v>
      </c>
      <c r="C749" s="2">
        <v>1</v>
      </c>
      <c r="D749" s="2">
        <v>0</v>
      </c>
      <c r="E749" s="3">
        <v>0.34</v>
      </c>
      <c r="F749" s="2">
        <v>1</v>
      </c>
      <c r="G749" s="4">
        <v>184.6</v>
      </c>
      <c r="H749" s="2">
        <v>102</v>
      </c>
      <c r="I749" s="4">
        <v>52.400000000000006</v>
      </c>
      <c r="J749" s="3">
        <v>9.8000000000000007</v>
      </c>
      <c r="K749" s="4">
        <v>7.8</v>
      </c>
    </row>
    <row r="750" spans="1:11" x14ac:dyDescent="0.25">
      <c r="A750" s="2">
        <v>0</v>
      </c>
      <c r="B750" s="2">
        <v>106</v>
      </c>
      <c r="C750" s="2">
        <v>1</v>
      </c>
      <c r="D750" s="2">
        <v>0</v>
      </c>
      <c r="E750" s="3">
        <v>0</v>
      </c>
      <c r="F750" s="2">
        <v>1</v>
      </c>
      <c r="G750" s="4">
        <v>220.7</v>
      </c>
      <c r="H750" s="2">
        <v>120</v>
      </c>
      <c r="I750" s="4">
        <v>61</v>
      </c>
      <c r="J750" s="3">
        <v>13.51</v>
      </c>
      <c r="K750" s="4">
        <v>8.6999999999999993</v>
      </c>
    </row>
    <row r="751" spans="1:11" x14ac:dyDescent="0.25">
      <c r="A751" s="2">
        <v>0</v>
      </c>
      <c r="B751" s="2">
        <v>87</v>
      </c>
      <c r="C751" s="2">
        <v>0</v>
      </c>
      <c r="D751" s="2">
        <v>0</v>
      </c>
      <c r="E751" s="3">
        <v>0</v>
      </c>
      <c r="F751" s="2">
        <v>1</v>
      </c>
      <c r="G751" s="4">
        <v>167.3</v>
      </c>
      <c r="H751" s="2">
        <v>119</v>
      </c>
      <c r="I751" s="4">
        <v>46</v>
      </c>
      <c r="J751" s="3">
        <v>9.93</v>
      </c>
      <c r="K751" s="4">
        <v>11</v>
      </c>
    </row>
    <row r="752" spans="1:11" x14ac:dyDescent="0.25">
      <c r="A752" s="2">
        <v>0</v>
      </c>
      <c r="B752" s="2">
        <v>146</v>
      </c>
      <c r="C752" s="2">
        <v>1</v>
      </c>
      <c r="D752" s="2">
        <v>1</v>
      </c>
      <c r="E752" s="3">
        <v>2.21</v>
      </c>
      <c r="F752" s="2">
        <v>3</v>
      </c>
      <c r="G752" s="4">
        <v>154</v>
      </c>
      <c r="H752" s="2">
        <v>80</v>
      </c>
      <c r="I752" s="4">
        <v>64.099999999999994</v>
      </c>
      <c r="J752" s="3">
        <v>9.2799999999999994</v>
      </c>
      <c r="K752" s="4">
        <v>8.1999999999999993</v>
      </c>
    </row>
    <row r="753" spans="1:11" x14ac:dyDescent="0.25">
      <c r="A753" s="2">
        <v>0</v>
      </c>
      <c r="B753" s="2">
        <v>101</v>
      </c>
      <c r="C753" s="2">
        <v>1</v>
      </c>
      <c r="D753" s="2">
        <v>1</v>
      </c>
      <c r="E753" s="3">
        <v>2.73</v>
      </c>
      <c r="F753" s="2">
        <v>0</v>
      </c>
      <c r="G753" s="4">
        <v>121.1</v>
      </c>
      <c r="H753" s="2">
        <v>116</v>
      </c>
      <c r="I753" s="4">
        <v>64.3</v>
      </c>
      <c r="J753" s="3">
        <v>9.32</v>
      </c>
      <c r="K753" s="4">
        <v>10.1</v>
      </c>
    </row>
    <row r="754" spans="1:11" x14ac:dyDescent="0.25">
      <c r="A754" s="2">
        <v>0</v>
      </c>
      <c r="B754" s="2">
        <v>22</v>
      </c>
      <c r="C754" s="2">
        <v>1</v>
      </c>
      <c r="D754" s="2">
        <v>1</v>
      </c>
      <c r="E754" s="3">
        <v>3.43</v>
      </c>
      <c r="F754" s="2">
        <v>3</v>
      </c>
      <c r="G754" s="4">
        <v>182.1</v>
      </c>
      <c r="H754" s="2">
        <v>94</v>
      </c>
      <c r="I754" s="4">
        <v>79.300000000000011</v>
      </c>
      <c r="J754" s="3">
        <v>8.23</v>
      </c>
      <c r="K754" s="4">
        <v>12.7</v>
      </c>
    </row>
    <row r="755" spans="1:11" x14ac:dyDescent="0.25">
      <c r="A755" s="2">
        <v>0</v>
      </c>
      <c r="B755" s="2">
        <v>90</v>
      </c>
      <c r="C755" s="2">
        <v>1</v>
      </c>
      <c r="D755" s="2">
        <v>0</v>
      </c>
      <c r="E755" s="3">
        <v>0</v>
      </c>
      <c r="F755" s="2">
        <v>2</v>
      </c>
      <c r="G755" s="4">
        <v>109.6</v>
      </c>
      <c r="H755" s="2">
        <v>88</v>
      </c>
      <c r="I755" s="4">
        <v>31</v>
      </c>
      <c r="J755" s="3">
        <v>6.88</v>
      </c>
      <c r="K755" s="4">
        <v>11</v>
      </c>
    </row>
    <row r="756" spans="1:11" x14ac:dyDescent="0.25">
      <c r="A756" s="2">
        <v>0</v>
      </c>
      <c r="B756" s="2">
        <v>41</v>
      </c>
      <c r="C756" s="2">
        <v>1</v>
      </c>
      <c r="D756" s="2">
        <v>0</v>
      </c>
      <c r="E756" s="3">
        <v>0.34</v>
      </c>
      <c r="F756" s="2">
        <v>1</v>
      </c>
      <c r="G756" s="4">
        <v>209.9</v>
      </c>
      <c r="H756" s="2">
        <v>105</v>
      </c>
      <c r="I756" s="4">
        <v>50.400000000000006</v>
      </c>
      <c r="J756" s="3">
        <v>6.1</v>
      </c>
      <c r="K756" s="4">
        <v>9.6</v>
      </c>
    </row>
    <row r="757" spans="1:11" x14ac:dyDescent="0.25">
      <c r="A757" s="2">
        <v>0</v>
      </c>
      <c r="B757" s="2">
        <v>69</v>
      </c>
      <c r="C757" s="2">
        <v>1</v>
      </c>
      <c r="D757" s="2">
        <v>0</v>
      </c>
      <c r="E757" s="3">
        <v>0</v>
      </c>
      <c r="F757" s="2">
        <v>2</v>
      </c>
      <c r="G757" s="4">
        <v>167.5</v>
      </c>
      <c r="H757" s="2">
        <v>76</v>
      </c>
      <c r="I757" s="4">
        <v>50</v>
      </c>
      <c r="J757" s="3">
        <v>12.11</v>
      </c>
      <c r="K757" s="4">
        <v>11.4</v>
      </c>
    </row>
    <row r="758" spans="1:11" x14ac:dyDescent="0.25">
      <c r="A758" s="2">
        <v>0</v>
      </c>
      <c r="B758" s="2">
        <v>33</v>
      </c>
      <c r="C758" s="2">
        <v>1</v>
      </c>
      <c r="D758" s="2">
        <v>0</v>
      </c>
      <c r="E758" s="3">
        <v>0</v>
      </c>
      <c r="F758" s="2">
        <v>2</v>
      </c>
      <c r="G758" s="4">
        <v>213.9</v>
      </c>
      <c r="H758" s="2">
        <v>88</v>
      </c>
      <c r="I758" s="4">
        <v>57</v>
      </c>
      <c r="J758" s="3">
        <v>11.99</v>
      </c>
      <c r="K758" s="4">
        <v>9.8000000000000007</v>
      </c>
    </row>
    <row r="759" spans="1:11" x14ac:dyDescent="0.25">
      <c r="A759" s="2">
        <v>0</v>
      </c>
      <c r="B759" s="2">
        <v>112</v>
      </c>
      <c r="C759" s="2">
        <v>1</v>
      </c>
      <c r="D759" s="2">
        <v>0</v>
      </c>
      <c r="E759" s="3">
        <v>0</v>
      </c>
      <c r="F759" s="2">
        <v>1</v>
      </c>
      <c r="G759" s="4">
        <v>115.8</v>
      </c>
      <c r="H759" s="2">
        <v>108</v>
      </c>
      <c r="I759" s="4">
        <v>41</v>
      </c>
      <c r="J759" s="3">
        <v>12.17</v>
      </c>
      <c r="K759" s="4">
        <v>13.1</v>
      </c>
    </row>
    <row r="760" spans="1:11" x14ac:dyDescent="0.25">
      <c r="A760" s="2">
        <v>0</v>
      </c>
      <c r="B760" s="2">
        <v>108</v>
      </c>
      <c r="C760" s="2">
        <v>1</v>
      </c>
      <c r="D760" s="2">
        <v>1</v>
      </c>
      <c r="E760" s="3">
        <v>2.65</v>
      </c>
      <c r="F760" s="2">
        <v>2</v>
      </c>
      <c r="G760" s="4">
        <v>276.60000000000002</v>
      </c>
      <c r="H760" s="2">
        <v>99</v>
      </c>
      <c r="I760" s="4">
        <v>92.5</v>
      </c>
      <c r="J760" s="3">
        <v>11.01</v>
      </c>
      <c r="K760" s="4">
        <v>9.8000000000000007</v>
      </c>
    </row>
    <row r="761" spans="1:11" x14ac:dyDescent="0.25">
      <c r="A761" s="2">
        <v>0</v>
      </c>
      <c r="B761" s="2">
        <v>136</v>
      </c>
      <c r="C761" s="2">
        <v>1</v>
      </c>
      <c r="D761" s="2">
        <v>1</v>
      </c>
      <c r="E761" s="3">
        <v>2.57</v>
      </c>
      <c r="F761" s="2">
        <v>2</v>
      </c>
      <c r="G761" s="4">
        <v>179.4</v>
      </c>
      <c r="H761" s="2">
        <v>88</v>
      </c>
      <c r="I761" s="4">
        <v>71.7</v>
      </c>
      <c r="J761" s="3">
        <v>9.06</v>
      </c>
      <c r="K761" s="4">
        <v>9.5</v>
      </c>
    </row>
    <row r="762" spans="1:11" x14ac:dyDescent="0.25">
      <c r="A762" s="2">
        <v>0</v>
      </c>
      <c r="B762" s="2">
        <v>128</v>
      </c>
      <c r="C762" s="2">
        <v>1</v>
      </c>
      <c r="D762" s="2">
        <v>0</v>
      </c>
      <c r="E762" s="3">
        <v>0</v>
      </c>
      <c r="F762" s="2">
        <v>1</v>
      </c>
      <c r="G762" s="4">
        <v>187.3</v>
      </c>
      <c r="H762" s="2">
        <v>84</v>
      </c>
      <c r="I762" s="4">
        <v>55</v>
      </c>
      <c r="J762" s="3">
        <v>13.54</v>
      </c>
      <c r="K762" s="4">
        <v>10.1</v>
      </c>
    </row>
    <row r="763" spans="1:11" x14ac:dyDescent="0.25">
      <c r="A763" s="2">
        <v>0</v>
      </c>
      <c r="B763" s="2">
        <v>27</v>
      </c>
      <c r="C763" s="2">
        <v>1</v>
      </c>
      <c r="D763" s="2">
        <v>0</v>
      </c>
      <c r="E763" s="3">
        <v>0</v>
      </c>
      <c r="F763" s="2">
        <v>2</v>
      </c>
      <c r="G763" s="4">
        <v>201.2</v>
      </c>
      <c r="H763" s="2">
        <v>128</v>
      </c>
      <c r="I763" s="4">
        <v>54</v>
      </c>
      <c r="J763" s="3">
        <v>11.36</v>
      </c>
      <c r="K763" s="4">
        <v>8.4</v>
      </c>
    </row>
    <row r="764" spans="1:11" x14ac:dyDescent="0.25">
      <c r="A764" s="2">
        <v>0</v>
      </c>
      <c r="B764" s="2">
        <v>161</v>
      </c>
      <c r="C764" s="2">
        <v>0</v>
      </c>
      <c r="D764" s="2">
        <v>0</v>
      </c>
      <c r="E764" s="3">
        <v>0</v>
      </c>
      <c r="F764" s="2">
        <v>1</v>
      </c>
      <c r="G764" s="4">
        <v>189.6</v>
      </c>
      <c r="H764" s="2">
        <v>78</v>
      </c>
      <c r="I764" s="4">
        <v>55</v>
      </c>
      <c r="J764" s="3">
        <v>13.37</v>
      </c>
      <c r="K764" s="4">
        <v>1.3</v>
      </c>
    </row>
    <row r="765" spans="1:11" x14ac:dyDescent="0.25">
      <c r="A765" s="2">
        <v>0</v>
      </c>
      <c r="B765" s="2">
        <v>33</v>
      </c>
      <c r="C765" s="2">
        <v>1</v>
      </c>
      <c r="D765" s="2">
        <v>1</v>
      </c>
      <c r="E765" s="3">
        <v>4.05</v>
      </c>
      <c r="F765" s="2">
        <v>0</v>
      </c>
      <c r="G765" s="4">
        <v>186.8</v>
      </c>
      <c r="H765" s="2">
        <v>124</v>
      </c>
      <c r="I765" s="4">
        <v>94.5</v>
      </c>
      <c r="J765" s="3">
        <v>13.05</v>
      </c>
      <c r="K765" s="4">
        <v>15</v>
      </c>
    </row>
    <row r="766" spans="1:11" x14ac:dyDescent="0.25">
      <c r="A766" s="2">
        <v>0</v>
      </c>
      <c r="B766" s="2">
        <v>120</v>
      </c>
      <c r="C766" s="2">
        <v>1</v>
      </c>
      <c r="D766" s="2">
        <v>1</v>
      </c>
      <c r="E766" s="3">
        <v>3.08</v>
      </c>
      <c r="F766" s="2">
        <v>0</v>
      </c>
      <c r="G766" s="4">
        <v>153.5</v>
      </c>
      <c r="H766" s="2">
        <v>83</v>
      </c>
      <c r="I766" s="4">
        <v>75.8</v>
      </c>
      <c r="J766" s="3">
        <v>10.96</v>
      </c>
      <c r="K766" s="4">
        <v>11.4</v>
      </c>
    </row>
    <row r="767" spans="1:11" x14ac:dyDescent="0.25">
      <c r="A767" s="2">
        <v>0</v>
      </c>
      <c r="B767" s="2">
        <v>113</v>
      </c>
      <c r="C767" s="2">
        <v>1</v>
      </c>
      <c r="D767" s="2">
        <v>0</v>
      </c>
      <c r="E767" s="3">
        <v>0</v>
      </c>
      <c r="F767" s="2">
        <v>2</v>
      </c>
      <c r="G767" s="4">
        <v>187.6</v>
      </c>
      <c r="H767" s="2">
        <v>97</v>
      </c>
      <c r="I767" s="4">
        <v>50</v>
      </c>
      <c r="J767" s="3">
        <v>10.41</v>
      </c>
      <c r="K767" s="4">
        <v>8.6999999999999993</v>
      </c>
    </row>
    <row r="768" spans="1:11" x14ac:dyDescent="0.25">
      <c r="A768" s="2">
        <v>1</v>
      </c>
      <c r="B768" s="2">
        <v>122</v>
      </c>
      <c r="C768" s="2">
        <v>0</v>
      </c>
      <c r="D768" s="2">
        <v>0</v>
      </c>
      <c r="E768" s="3">
        <v>0</v>
      </c>
      <c r="F768" s="2">
        <v>0</v>
      </c>
      <c r="G768" s="4">
        <v>230.9</v>
      </c>
      <c r="H768" s="2">
        <v>132</v>
      </c>
      <c r="I768" s="4">
        <v>60</v>
      </c>
      <c r="J768" s="3">
        <v>12.16</v>
      </c>
      <c r="K768" s="4">
        <v>11</v>
      </c>
    </row>
    <row r="769" spans="1:11" x14ac:dyDescent="0.25">
      <c r="A769" s="2">
        <v>0</v>
      </c>
      <c r="B769" s="2">
        <v>148</v>
      </c>
      <c r="C769" s="2">
        <v>1</v>
      </c>
      <c r="D769" s="2">
        <v>1</v>
      </c>
      <c r="E769" s="3">
        <v>4.0999999999999996</v>
      </c>
      <c r="F769" s="2">
        <v>2</v>
      </c>
      <c r="G769" s="4">
        <v>244.9</v>
      </c>
      <c r="H769" s="2">
        <v>150</v>
      </c>
      <c r="I769" s="4">
        <v>93</v>
      </c>
      <c r="J769" s="3">
        <v>5.9</v>
      </c>
      <c r="K769" s="4">
        <v>15.2</v>
      </c>
    </row>
    <row r="770" spans="1:11" x14ac:dyDescent="0.25">
      <c r="A770" s="2">
        <v>0</v>
      </c>
      <c r="B770" s="2">
        <v>74</v>
      </c>
      <c r="C770" s="2">
        <v>1</v>
      </c>
      <c r="D770" s="2">
        <v>0</v>
      </c>
      <c r="E770" s="3">
        <v>0</v>
      </c>
      <c r="F770" s="2">
        <v>3</v>
      </c>
      <c r="G770" s="4">
        <v>230.9</v>
      </c>
      <c r="H770" s="2">
        <v>93</v>
      </c>
      <c r="I770" s="4">
        <v>59</v>
      </c>
      <c r="J770" s="3">
        <v>11.15</v>
      </c>
      <c r="K770" s="4">
        <v>9.6999999999999993</v>
      </c>
    </row>
    <row r="771" spans="1:11" x14ac:dyDescent="0.25">
      <c r="A771" s="2">
        <v>0</v>
      </c>
      <c r="B771" s="2">
        <v>106</v>
      </c>
      <c r="C771" s="2">
        <v>1</v>
      </c>
      <c r="D771" s="2">
        <v>0</v>
      </c>
      <c r="E771" s="3">
        <v>0.26</v>
      </c>
      <c r="F771" s="2">
        <v>1</v>
      </c>
      <c r="G771" s="4">
        <v>187.1</v>
      </c>
      <c r="H771" s="2">
        <v>104</v>
      </c>
      <c r="I771" s="4">
        <v>56.599999999999994</v>
      </c>
      <c r="J771" s="3">
        <v>12.51</v>
      </c>
      <c r="K771" s="4">
        <v>11</v>
      </c>
    </row>
    <row r="772" spans="1:11" x14ac:dyDescent="0.25">
      <c r="A772" s="2">
        <v>0</v>
      </c>
      <c r="B772" s="2">
        <v>179</v>
      </c>
      <c r="C772" s="2">
        <v>1</v>
      </c>
      <c r="D772" s="2">
        <v>0</v>
      </c>
      <c r="E772" s="3">
        <v>0</v>
      </c>
      <c r="F772" s="2">
        <v>1</v>
      </c>
      <c r="G772" s="4">
        <v>170.7</v>
      </c>
      <c r="H772" s="2">
        <v>54</v>
      </c>
      <c r="I772" s="4">
        <v>46</v>
      </c>
      <c r="J772" s="3">
        <v>9.56</v>
      </c>
      <c r="K772" s="4">
        <v>13.3</v>
      </c>
    </row>
    <row r="773" spans="1:11" x14ac:dyDescent="0.25">
      <c r="A773" s="2">
        <v>1</v>
      </c>
      <c r="B773" s="2">
        <v>149</v>
      </c>
      <c r="C773" s="2">
        <v>0</v>
      </c>
      <c r="D773" s="2">
        <v>1</v>
      </c>
      <c r="E773" s="3">
        <v>2.38</v>
      </c>
      <c r="F773" s="2">
        <v>5</v>
      </c>
      <c r="G773" s="4">
        <v>126.9</v>
      </c>
      <c r="H773" s="2">
        <v>97</v>
      </c>
      <c r="I773" s="4">
        <v>59.8</v>
      </c>
      <c r="J773" s="3">
        <v>8.35</v>
      </c>
      <c r="K773" s="4">
        <v>8.8000000000000007</v>
      </c>
    </row>
    <row r="774" spans="1:11" x14ac:dyDescent="0.25">
      <c r="A774" s="2">
        <v>0</v>
      </c>
      <c r="B774" s="2">
        <v>77</v>
      </c>
      <c r="C774" s="2">
        <v>1</v>
      </c>
      <c r="D774" s="2">
        <v>0</v>
      </c>
      <c r="E774" s="3">
        <v>0</v>
      </c>
      <c r="F774" s="2">
        <v>0</v>
      </c>
      <c r="G774" s="4">
        <v>189.5</v>
      </c>
      <c r="H774" s="2">
        <v>112</v>
      </c>
      <c r="I774" s="4">
        <v>50</v>
      </c>
      <c r="J774" s="3">
        <v>10.35</v>
      </c>
      <c r="K774" s="4">
        <v>9.1999999999999993</v>
      </c>
    </row>
    <row r="775" spans="1:11" x14ac:dyDescent="0.25">
      <c r="A775" s="2">
        <v>1</v>
      </c>
      <c r="B775" s="2">
        <v>127</v>
      </c>
      <c r="C775" s="2">
        <v>0</v>
      </c>
      <c r="D775" s="2">
        <v>0</v>
      </c>
      <c r="E775" s="3">
        <v>0</v>
      </c>
      <c r="F775" s="2">
        <v>1</v>
      </c>
      <c r="G775" s="4">
        <v>176.9</v>
      </c>
      <c r="H775" s="2">
        <v>110</v>
      </c>
      <c r="I775" s="4">
        <v>45</v>
      </c>
      <c r="J775" s="3">
        <v>8.4</v>
      </c>
      <c r="K775" s="4">
        <v>7.7</v>
      </c>
    </row>
    <row r="776" spans="1:11" x14ac:dyDescent="0.25">
      <c r="A776" s="2">
        <v>0</v>
      </c>
      <c r="B776" s="2">
        <v>80</v>
      </c>
      <c r="C776" s="2">
        <v>1</v>
      </c>
      <c r="D776" s="2">
        <v>0</v>
      </c>
      <c r="E776" s="3">
        <v>0</v>
      </c>
      <c r="F776" s="2">
        <v>1</v>
      </c>
      <c r="G776" s="4">
        <v>161.1</v>
      </c>
      <c r="H776" s="2">
        <v>99</v>
      </c>
      <c r="I776" s="4">
        <v>45</v>
      </c>
      <c r="J776" s="3">
        <v>9.94</v>
      </c>
      <c r="K776" s="4">
        <v>10.6</v>
      </c>
    </row>
    <row r="777" spans="1:11" x14ac:dyDescent="0.25">
      <c r="A777" s="2">
        <v>0</v>
      </c>
      <c r="B777" s="2">
        <v>106</v>
      </c>
      <c r="C777" s="2">
        <v>1</v>
      </c>
      <c r="D777" s="2">
        <v>0</v>
      </c>
      <c r="E777" s="3">
        <v>0</v>
      </c>
      <c r="F777" s="2">
        <v>1</v>
      </c>
      <c r="G777" s="4">
        <v>169.4</v>
      </c>
      <c r="H777" s="2">
        <v>107</v>
      </c>
      <c r="I777" s="4">
        <v>46</v>
      </c>
      <c r="J777" s="3">
        <v>9.86</v>
      </c>
      <c r="K777" s="4">
        <v>10.7</v>
      </c>
    </row>
    <row r="778" spans="1:11" x14ac:dyDescent="0.25">
      <c r="A778" s="2">
        <v>0</v>
      </c>
      <c r="B778" s="2">
        <v>61</v>
      </c>
      <c r="C778" s="2">
        <v>1</v>
      </c>
      <c r="D778" s="2">
        <v>1</v>
      </c>
      <c r="E778" s="3">
        <v>2.84</v>
      </c>
      <c r="F778" s="2">
        <v>0</v>
      </c>
      <c r="G778" s="4">
        <v>254.4</v>
      </c>
      <c r="H778" s="2">
        <v>133</v>
      </c>
      <c r="I778" s="4">
        <v>85.4</v>
      </c>
      <c r="J778" s="3">
        <v>8.09</v>
      </c>
      <c r="K778" s="4">
        <v>10.5</v>
      </c>
    </row>
    <row r="779" spans="1:11" x14ac:dyDescent="0.25">
      <c r="A779" s="2">
        <v>0</v>
      </c>
      <c r="B779" s="2">
        <v>135</v>
      </c>
      <c r="C779" s="2">
        <v>0</v>
      </c>
      <c r="D779" s="2">
        <v>1</v>
      </c>
      <c r="E779" s="3">
        <v>1.57</v>
      </c>
      <c r="F779" s="2">
        <v>2</v>
      </c>
      <c r="G779" s="4">
        <v>127.7</v>
      </c>
      <c r="H779" s="2">
        <v>54</v>
      </c>
      <c r="I779" s="4">
        <v>55.7</v>
      </c>
      <c r="J779" s="3">
        <v>10.75</v>
      </c>
      <c r="K779" s="4">
        <v>5.8</v>
      </c>
    </row>
    <row r="780" spans="1:11" x14ac:dyDescent="0.25">
      <c r="A780" s="2">
        <v>0</v>
      </c>
      <c r="B780" s="2">
        <v>115</v>
      </c>
      <c r="C780" s="2">
        <v>1</v>
      </c>
      <c r="D780" s="2">
        <v>1</v>
      </c>
      <c r="E780" s="3">
        <v>3.67</v>
      </c>
      <c r="F780" s="2">
        <v>6</v>
      </c>
      <c r="G780" s="4">
        <v>170.5</v>
      </c>
      <c r="H780" s="2">
        <v>107</v>
      </c>
      <c r="I780" s="4">
        <v>84.699999999999989</v>
      </c>
      <c r="J780" s="3">
        <v>10.86</v>
      </c>
      <c r="K780" s="4">
        <v>13.6</v>
      </c>
    </row>
    <row r="781" spans="1:11" x14ac:dyDescent="0.25">
      <c r="A781" s="2">
        <v>0</v>
      </c>
      <c r="B781" s="2">
        <v>167</v>
      </c>
      <c r="C781" s="2">
        <v>0</v>
      </c>
      <c r="D781" s="2">
        <v>0</v>
      </c>
      <c r="E781" s="3">
        <v>0</v>
      </c>
      <c r="F781" s="2">
        <v>2</v>
      </c>
      <c r="G781" s="4">
        <v>219.1</v>
      </c>
      <c r="H781" s="2">
        <v>100</v>
      </c>
      <c r="I781" s="4">
        <v>58</v>
      </c>
      <c r="J781" s="3">
        <v>12.15</v>
      </c>
      <c r="K781" s="4">
        <v>10.1</v>
      </c>
    </row>
    <row r="782" spans="1:11" x14ac:dyDescent="0.25">
      <c r="A782" s="2">
        <v>0</v>
      </c>
      <c r="B782" s="2">
        <v>107</v>
      </c>
      <c r="C782" s="2">
        <v>0</v>
      </c>
      <c r="D782" s="2">
        <v>0</v>
      </c>
      <c r="E782" s="3">
        <v>0</v>
      </c>
      <c r="F782" s="2">
        <v>2</v>
      </c>
      <c r="G782" s="4">
        <v>273.5</v>
      </c>
      <c r="H782" s="2">
        <v>104</v>
      </c>
      <c r="I782" s="4">
        <v>63</v>
      </c>
      <c r="J782" s="3">
        <v>9.19</v>
      </c>
      <c r="K782" s="4">
        <v>11</v>
      </c>
    </row>
    <row r="783" spans="1:11" x14ac:dyDescent="0.25">
      <c r="A783" s="2">
        <v>0</v>
      </c>
      <c r="B783" s="2">
        <v>112</v>
      </c>
      <c r="C783" s="2">
        <v>0</v>
      </c>
      <c r="D783" s="2">
        <v>0</v>
      </c>
      <c r="E783" s="3">
        <v>0</v>
      </c>
      <c r="F783" s="2">
        <v>1</v>
      </c>
      <c r="G783" s="4">
        <v>161.9</v>
      </c>
      <c r="H783" s="2">
        <v>138</v>
      </c>
      <c r="I783" s="4">
        <v>45</v>
      </c>
      <c r="J783" s="3">
        <v>10.050000000000001</v>
      </c>
      <c r="K783" s="4">
        <v>10.7</v>
      </c>
    </row>
    <row r="784" spans="1:11" x14ac:dyDescent="0.25">
      <c r="A784" s="2">
        <v>0</v>
      </c>
      <c r="B784" s="2">
        <v>35</v>
      </c>
      <c r="C784" s="2">
        <v>1</v>
      </c>
      <c r="D784" s="2">
        <v>1</v>
      </c>
      <c r="E784" s="3">
        <v>2.54</v>
      </c>
      <c r="F784" s="2">
        <v>1</v>
      </c>
      <c r="G784" s="4">
        <v>241.7</v>
      </c>
      <c r="H784" s="2">
        <v>87</v>
      </c>
      <c r="I784" s="4">
        <v>79.400000000000006</v>
      </c>
      <c r="J784" s="3">
        <v>7.1</v>
      </c>
      <c r="K784" s="4">
        <v>9.4</v>
      </c>
    </row>
    <row r="785" spans="1:11" x14ac:dyDescent="0.25">
      <c r="A785" s="2">
        <v>0</v>
      </c>
      <c r="B785" s="2">
        <v>103</v>
      </c>
      <c r="C785" s="2">
        <v>0</v>
      </c>
      <c r="D785" s="2">
        <v>0</v>
      </c>
      <c r="E785" s="3">
        <v>0.38</v>
      </c>
      <c r="F785" s="2">
        <v>3</v>
      </c>
      <c r="G785" s="4">
        <v>62.8</v>
      </c>
      <c r="H785" s="2">
        <v>124</v>
      </c>
      <c r="I785" s="4">
        <v>29.799999999999997</v>
      </c>
      <c r="J785" s="3">
        <v>8.52</v>
      </c>
      <c r="K785" s="4">
        <v>9.4</v>
      </c>
    </row>
    <row r="786" spans="1:11" x14ac:dyDescent="0.25">
      <c r="A786" s="2">
        <v>0</v>
      </c>
      <c r="B786" s="2">
        <v>107</v>
      </c>
      <c r="C786" s="2">
        <v>1</v>
      </c>
      <c r="D786" s="2">
        <v>1</v>
      </c>
      <c r="E786" s="3">
        <v>3.02</v>
      </c>
      <c r="F786" s="2">
        <v>1</v>
      </c>
      <c r="G786" s="4">
        <v>281.10000000000002</v>
      </c>
      <c r="H786" s="2">
        <v>83</v>
      </c>
      <c r="I786" s="4">
        <v>90.199999999999989</v>
      </c>
      <c r="J786" s="3">
        <v>7.19</v>
      </c>
      <c r="K786" s="4">
        <v>11.2</v>
      </c>
    </row>
    <row r="787" spans="1:11" x14ac:dyDescent="0.25">
      <c r="A787" s="2">
        <v>0</v>
      </c>
      <c r="B787" s="2">
        <v>69</v>
      </c>
      <c r="C787" s="2">
        <v>1</v>
      </c>
      <c r="D787" s="2">
        <v>0</v>
      </c>
      <c r="E787" s="3">
        <v>0</v>
      </c>
      <c r="F787" s="2">
        <v>3</v>
      </c>
      <c r="G787" s="4">
        <v>228.2</v>
      </c>
      <c r="H787" s="2">
        <v>70</v>
      </c>
      <c r="I787" s="4">
        <v>62</v>
      </c>
      <c r="J787" s="3">
        <v>13.19</v>
      </c>
      <c r="K787" s="4">
        <v>10.7</v>
      </c>
    </row>
    <row r="788" spans="1:11" x14ac:dyDescent="0.25">
      <c r="A788" s="2">
        <v>0</v>
      </c>
      <c r="B788" s="2">
        <v>85</v>
      </c>
      <c r="C788" s="2">
        <v>1</v>
      </c>
      <c r="D788" s="2">
        <v>0</v>
      </c>
      <c r="E788" s="3">
        <v>0</v>
      </c>
      <c r="F788" s="2">
        <v>0</v>
      </c>
      <c r="G788" s="4">
        <v>209.8</v>
      </c>
      <c r="H788" s="2">
        <v>82</v>
      </c>
      <c r="I788" s="4">
        <v>53</v>
      </c>
      <c r="J788" s="3">
        <v>9.73</v>
      </c>
      <c r="K788" s="4">
        <v>11.3</v>
      </c>
    </row>
    <row r="789" spans="1:11" x14ac:dyDescent="0.25">
      <c r="A789" s="2">
        <v>1</v>
      </c>
      <c r="B789" s="2">
        <v>24</v>
      </c>
      <c r="C789" s="2">
        <v>1</v>
      </c>
      <c r="D789" s="2">
        <v>0</v>
      </c>
      <c r="E789" s="3">
        <v>0</v>
      </c>
      <c r="F789" s="2">
        <v>2</v>
      </c>
      <c r="G789" s="4">
        <v>265.60000000000002</v>
      </c>
      <c r="H789" s="2">
        <v>86</v>
      </c>
      <c r="I789" s="4">
        <v>63</v>
      </c>
      <c r="J789" s="3">
        <v>10.44</v>
      </c>
      <c r="K789" s="4">
        <v>11.1</v>
      </c>
    </row>
    <row r="790" spans="1:11" x14ac:dyDescent="0.25">
      <c r="A790" s="2">
        <v>0</v>
      </c>
      <c r="B790" s="2">
        <v>90</v>
      </c>
      <c r="C790" s="2">
        <v>1</v>
      </c>
      <c r="D790" s="2">
        <v>0</v>
      </c>
      <c r="E790" s="3">
        <v>0</v>
      </c>
      <c r="F790" s="2">
        <v>2</v>
      </c>
      <c r="G790" s="4">
        <v>214.9</v>
      </c>
      <c r="H790" s="2">
        <v>97</v>
      </c>
      <c r="I790" s="4">
        <v>47</v>
      </c>
      <c r="J790" s="3">
        <v>5.89</v>
      </c>
      <c r="K790" s="4">
        <v>11.8</v>
      </c>
    </row>
    <row r="791" spans="1:11" x14ac:dyDescent="0.25">
      <c r="A791" s="2">
        <v>0</v>
      </c>
      <c r="B791" s="2">
        <v>137</v>
      </c>
      <c r="C791" s="2">
        <v>1</v>
      </c>
      <c r="D791" s="2">
        <v>0</v>
      </c>
      <c r="E791" s="3">
        <v>0</v>
      </c>
      <c r="F791" s="2">
        <v>3</v>
      </c>
      <c r="G791" s="4">
        <v>110.5</v>
      </c>
      <c r="H791" s="2">
        <v>79</v>
      </c>
      <c r="I791" s="4">
        <v>38</v>
      </c>
      <c r="J791" s="3">
        <v>11.16</v>
      </c>
      <c r="K791" s="4">
        <v>10.5</v>
      </c>
    </row>
    <row r="792" spans="1:11" x14ac:dyDescent="0.25">
      <c r="A792" s="2">
        <v>0</v>
      </c>
      <c r="B792" s="2">
        <v>92</v>
      </c>
      <c r="C792" s="2">
        <v>0</v>
      </c>
      <c r="D792" s="2">
        <v>1</v>
      </c>
      <c r="E792" s="3">
        <v>2.0299999999999998</v>
      </c>
      <c r="F792" s="2">
        <v>0</v>
      </c>
      <c r="G792" s="4">
        <v>281.10000000000002</v>
      </c>
      <c r="H792" s="2">
        <v>88</v>
      </c>
      <c r="I792" s="4">
        <v>85.300000000000011</v>
      </c>
      <c r="J792" s="3">
        <v>9.9</v>
      </c>
      <c r="K792" s="4">
        <v>7.5</v>
      </c>
    </row>
    <row r="793" spans="1:11" x14ac:dyDescent="0.25">
      <c r="A793" s="2">
        <v>0</v>
      </c>
      <c r="B793" s="2">
        <v>38</v>
      </c>
      <c r="C793" s="2">
        <v>1</v>
      </c>
      <c r="D793" s="2">
        <v>0</v>
      </c>
      <c r="E793" s="3">
        <v>0</v>
      </c>
      <c r="F793" s="2">
        <v>2</v>
      </c>
      <c r="G793" s="4">
        <v>137.80000000000001</v>
      </c>
      <c r="H793" s="2">
        <v>86</v>
      </c>
      <c r="I793" s="4">
        <v>48</v>
      </c>
      <c r="J793" s="3">
        <v>14.32</v>
      </c>
      <c r="K793" s="4">
        <v>14.1</v>
      </c>
    </row>
    <row r="794" spans="1:11" x14ac:dyDescent="0.25">
      <c r="A794" s="2">
        <v>1</v>
      </c>
      <c r="B794" s="2">
        <v>69</v>
      </c>
      <c r="C794" s="2">
        <v>0</v>
      </c>
      <c r="D794" s="2">
        <v>1</v>
      </c>
      <c r="E794" s="3">
        <v>2.21</v>
      </c>
      <c r="F794" s="2">
        <v>1</v>
      </c>
      <c r="G794" s="4">
        <v>271.5</v>
      </c>
      <c r="H794" s="2">
        <v>98</v>
      </c>
      <c r="I794" s="4">
        <v>90.1</v>
      </c>
      <c r="J794" s="3">
        <v>12.67</v>
      </c>
      <c r="K794" s="4">
        <v>8.1999999999999993</v>
      </c>
    </row>
    <row r="795" spans="1:11" x14ac:dyDescent="0.25">
      <c r="A795" s="2">
        <v>0</v>
      </c>
      <c r="B795" s="2">
        <v>45</v>
      </c>
      <c r="C795" s="2">
        <v>1</v>
      </c>
      <c r="D795" s="2">
        <v>0</v>
      </c>
      <c r="E795" s="3">
        <v>0</v>
      </c>
      <c r="F795" s="2">
        <v>2</v>
      </c>
      <c r="G795" s="4">
        <v>112.8</v>
      </c>
      <c r="H795" s="2">
        <v>108</v>
      </c>
      <c r="I795" s="4">
        <v>38</v>
      </c>
      <c r="J795" s="3">
        <v>10.94</v>
      </c>
      <c r="K795" s="4">
        <v>9</v>
      </c>
    </row>
    <row r="796" spans="1:11" x14ac:dyDescent="0.25">
      <c r="A796" s="2">
        <v>0</v>
      </c>
      <c r="B796" s="2">
        <v>73</v>
      </c>
      <c r="C796" s="2">
        <v>1</v>
      </c>
      <c r="D796" s="2">
        <v>0</v>
      </c>
      <c r="E796" s="3">
        <v>0</v>
      </c>
      <c r="F796" s="2">
        <v>1</v>
      </c>
      <c r="G796" s="4">
        <v>187.3</v>
      </c>
      <c r="H796" s="2">
        <v>118</v>
      </c>
      <c r="I796" s="4">
        <v>53</v>
      </c>
      <c r="J796" s="3">
        <v>11.99</v>
      </c>
      <c r="K796" s="4">
        <v>15.1</v>
      </c>
    </row>
    <row r="797" spans="1:11" x14ac:dyDescent="0.25">
      <c r="A797" s="2">
        <v>0</v>
      </c>
      <c r="B797" s="2">
        <v>92</v>
      </c>
      <c r="C797" s="2">
        <v>1</v>
      </c>
      <c r="D797" s="2">
        <v>0</v>
      </c>
      <c r="E797" s="3">
        <v>0</v>
      </c>
      <c r="F797" s="2">
        <v>1</v>
      </c>
      <c r="G797" s="4">
        <v>197</v>
      </c>
      <c r="H797" s="2">
        <v>84</v>
      </c>
      <c r="I797" s="4">
        <v>57</v>
      </c>
      <c r="J797" s="3">
        <v>13.47</v>
      </c>
      <c r="K797" s="4">
        <v>10.8</v>
      </c>
    </row>
    <row r="798" spans="1:11" x14ac:dyDescent="0.25">
      <c r="A798" s="2">
        <v>0</v>
      </c>
      <c r="B798" s="2">
        <v>113</v>
      </c>
      <c r="C798" s="2">
        <v>1</v>
      </c>
      <c r="D798" s="2">
        <v>1</v>
      </c>
      <c r="E798" s="3">
        <v>2.27</v>
      </c>
      <c r="F798" s="2">
        <v>1</v>
      </c>
      <c r="G798" s="4">
        <v>180.4</v>
      </c>
      <c r="H798" s="2">
        <v>89</v>
      </c>
      <c r="I798" s="4">
        <v>64.7</v>
      </c>
      <c r="J798" s="3">
        <v>6.47</v>
      </c>
      <c r="K798" s="4">
        <v>8.4</v>
      </c>
    </row>
    <row r="799" spans="1:11" x14ac:dyDescent="0.25">
      <c r="A799" s="2">
        <v>1</v>
      </c>
      <c r="B799" s="2">
        <v>68</v>
      </c>
      <c r="C799" s="2">
        <v>0</v>
      </c>
      <c r="D799" s="2">
        <v>0</v>
      </c>
      <c r="E799" s="3">
        <v>0</v>
      </c>
      <c r="F799" s="2">
        <v>1</v>
      </c>
      <c r="G799" s="4">
        <v>148.5</v>
      </c>
      <c r="H799" s="2">
        <v>126</v>
      </c>
      <c r="I799" s="4">
        <v>44</v>
      </c>
      <c r="J799" s="3">
        <v>10.97</v>
      </c>
      <c r="K799" s="4">
        <v>14.5</v>
      </c>
    </row>
    <row r="800" spans="1:11" x14ac:dyDescent="0.25">
      <c r="A800" s="2">
        <v>0</v>
      </c>
      <c r="B800" s="2">
        <v>135</v>
      </c>
      <c r="C800" s="2">
        <v>1</v>
      </c>
      <c r="D800" s="2">
        <v>1</v>
      </c>
      <c r="E800" s="3">
        <v>3.94</v>
      </c>
      <c r="F800" s="2">
        <v>2</v>
      </c>
      <c r="G800" s="4">
        <v>197.1</v>
      </c>
      <c r="H800" s="2">
        <v>113</v>
      </c>
      <c r="I800" s="4">
        <v>95.4</v>
      </c>
      <c r="J800" s="3">
        <v>12.97</v>
      </c>
      <c r="K800" s="4">
        <v>14.6</v>
      </c>
    </row>
    <row r="801" spans="1:11" x14ac:dyDescent="0.25">
      <c r="A801" s="2">
        <v>0</v>
      </c>
      <c r="B801" s="2">
        <v>100</v>
      </c>
      <c r="C801" s="2">
        <v>1</v>
      </c>
      <c r="D801" s="2">
        <v>1</v>
      </c>
      <c r="E801" s="3">
        <v>4.29</v>
      </c>
      <c r="F801" s="2">
        <v>1</v>
      </c>
      <c r="G801" s="4">
        <v>153.69999999999999</v>
      </c>
      <c r="H801" s="2">
        <v>115</v>
      </c>
      <c r="I801" s="4">
        <v>80.900000000000006</v>
      </c>
      <c r="J801" s="3">
        <v>6.89</v>
      </c>
      <c r="K801" s="4">
        <v>15.9</v>
      </c>
    </row>
    <row r="802" spans="1:11" x14ac:dyDescent="0.25">
      <c r="A802" s="2">
        <v>0</v>
      </c>
      <c r="B802" s="2">
        <v>96</v>
      </c>
      <c r="C802" s="2">
        <v>1</v>
      </c>
      <c r="D802" s="2">
        <v>1</v>
      </c>
      <c r="E802" s="3">
        <v>3.05</v>
      </c>
      <c r="F802" s="2">
        <v>1</v>
      </c>
      <c r="G802" s="4">
        <v>261.3</v>
      </c>
      <c r="H802" s="2">
        <v>96</v>
      </c>
      <c r="I802" s="4">
        <v>94.5</v>
      </c>
      <c r="J802" s="3">
        <v>11.05</v>
      </c>
      <c r="K802" s="4">
        <v>11.3</v>
      </c>
    </row>
    <row r="803" spans="1:11" x14ac:dyDescent="0.25">
      <c r="A803" s="2">
        <v>0</v>
      </c>
      <c r="B803" s="2">
        <v>108</v>
      </c>
      <c r="C803" s="2">
        <v>1</v>
      </c>
      <c r="D803" s="2">
        <v>0</v>
      </c>
      <c r="E803" s="3">
        <v>0</v>
      </c>
      <c r="F803" s="2">
        <v>1</v>
      </c>
      <c r="G803" s="4">
        <v>246.2</v>
      </c>
      <c r="H803" s="2">
        <v>102</v>
      </c>
      <c r="I803" s="4">
        <v>60</v>
      </c>
      <c r="J803" s="3">
        <v>10.119999999999999</v>
      </c>
      <c r="K803" s="4">
        <v>9.4</v>
      </c>
    </row>
    <row r="804" spans="1:11" x14ac:dyDescent="0.25">
      <c r="A804" s="2">
        <v>0</v>
      </c>
      <c r="B804" s="2">
        <v>84</v>
      </c>
      <c r="C804" s="2">
        <v>1</v>
      </c>
      <c r="D804" s="2">
        <v>0</v>
      </c>
      <c r="E804" s="3">
        <v>0</v>
      </c>
      <c r="F804" s="2">
        <v>0</v>
      </c>
      <c r="G804" s="4">
        <v>191</v>
      </c>
      <c r="H804" s="2">
        <v>88</v>
      </c>
      <c r="I804" s="4">
        <v>60</v>
      </c>
      <c r="J804" s="3">
        <v>15.94</v>
      </c>
      <c r="K804" s="4">
        <v>6.5</v>
      </c>
    </row>
    <row r="805" spans="1:11" x14ac:dyDescent="0.25">
      <c r="A805" s="2">
        <v>0</v>
      </c>
      <c r="B805" s="2">
        <v>134</v>
      </c>
      <c r="C805" s="2">
        <v>1</v>
      </c>
      <c r="D805" s="2">
        <v>0</v>
      </c>
      <c r="E805" s="3">
        <v>0.35</v>
      </c>
      <c r="F805" s="2">
        <v>1</v>
      </c>
      <c r="G805" s="4">
        <v>208.3</v>
      </c>
      <c r="H805" s="2">
        <v>86</v>
      </c>
      <c r="I805" s="4">
        <v>60.5</v>
      </c>
      <c r="J805" s="3">
        <v>12.68</v>
      </c>
      <c r="K805" s="4">
        <v>12.6</v>
      </c>
    </row>
    <row r="806" spans="1:11" x14ac:dyDescent="0.25">
      <c r="A806" s="2">
        <v>0</v>
      </c>
      <c r="B806" s="2">
        <v>72</v>
      </c>
      <c r="C806" s="2">
        <v>1</v>
      </c>
      <c r="D806" s="2">
        <v>0</v>
      </c>
      <c r="E806" s="3">
        <v>0</v>
      </c>
      <c r="F806" s="2">
        <v>0</v>
      </c>
      <c r="G806" s="4">
        <v>253</v>
      </c>
      <c r="H806" s="2">
        <v>73</v>
      </c>
      <c r="I806" s="4">
        <v>62</v>
      </c>
      <c r="J806" s="3">
        <v>10.97</v>
      </c>
      <c r="K806" s="4">
        <v>9.8000000000000007</v>
      </c>
    </row>
    <row r="807" spans="1:11" x14ac:dyDescent="0.25">
      <c r="A807" s="2">
        <v>0</v>
      </c>
      <c r="B807" s="2">
        <v>83</v>
      </c>
      <c r="C807" s="2">
        <v>1</v>
      </c>
      <c r="D807" s="2">
        <v>0</v>
      </c>
      <c r="E807" s="3">
        <v>0</v>
      </c>
      <c r="F807" s="2">
        <v>0</v>
      </c>
      <c r="G807" s="4">
        <v>202.3</v>
      </c>
      <c r="H807" s="2">
        <v>87</v>
      </c>
      <c r="I807" s="4">
        <v>52</v>
      </c>
      <c r="J807" s="3">
        <v>10.08</v>
      </c>
      <c r="K807" s="4">
        <v>6.8</v>
      </c>
    </row>
    <row r="808" spans="1:11" x14ac:dyDescent="0.25">
      <c r="A808" s="2">
        <v>0</v>
      </c>
      <c r="B808" s="2">
        <v>137</v>
      </c>
      <c r="C808" s="2">
        <v>1</v>
      </c>
      <c r="D808" s="2">
        <v>0</v>
      </c>
      <c r="E808" s="3">
        <v>0</v>
      </c>
      <c r="F808" s="2">
        <v>0</v>
      </c>
      <c r="G808" s="4">
        <v>174.4</v>
      </c>
      <c r="H808" s="2">
        <v>120</v>
      </c>
      <c r="I808" s="4">
        <v>43</v>
      </c>
      <c r="J808" s="3">
        <v>7.82</v>
      </c>
      <c r="K808" s="4">
        <v>10.199999999999999</v>
      </c>
    </row>
    <row r="809" spans="1:11" x14ac:dyDescent="0.25">
      <c r="A809" s="2">
        <v>0</v>
      </c>
      <c r="B809" s="2">
        <v>56</v>
      </c>
      <c r="C809" s="2">
        <v>1</v>
      </c>
      <c r="D809" s="2">
        <v>1</v>
      </c>
      <c r="E809" s="3">
        <v>3.27</v>
      </c>
      <c r="F809" s="2">
        <v>1</v>
      </c>
      <c r="G809" s="4">
        <v>127.1</v>
      </c>
      <c r="H809" s="2">
        <v>89</v>
      </c>
      <c r="I809" s="4">
        <v>69.7</v>
      </c>
      <c r="J809" s="3">
        <v>8.61</v>
      </c>
      <c r="K809" s="4">
        <v>12.1</v>
      </c>
    </row>
    <row r="810" spans="1:11" x14ac:dyDescent="0.25">
      <c r="A810" s="2">
        <v>0</v>
      </c>
      <c r="B810" s="2">
        <v>61</v>
      </c>
      <c r="C810" s="2">
        <v>0</v>
      </c>
      <c r="D810" s="2">
        <v>1</v>
      </c>
      <c r="E810" s="3">
        <v>3.05</v>
      </c>
      <c r="F810" s="2">
        <v>0</v>
      </c>
      <c r="G810" s="4">
        <v>143.5</v>
      </c>
      <c r="H810" s="2">
        <v>76</v>
      </c>
      <c r="I810" s="4">
        <v>76.5</v>
      </c>
      <c r="J810" s="3">
        <v>12.13</v>
      </c>
      <c r="K810" s="4">
        <v>11.3</v>
      </c>
    </row>
    <row r="811" spans="1:11" x14ac:dyDescent="0.25">
      <c r="A811" s="2">
        <v>0</v>
      </c>
      <c r="B811" s="2">
        <v>171</v>
      </c>
      <c r="C811" s="2">
        <v>1</v>
      </c>
      <c r="D811" s="2">
        <v>1</v>
      </c>
      <c r="E811" s="3">
        <v>1.57</v>
      </c>
      <c r="F811" s="2">
        <v>1</v>
      </c>
      <c r="G811" s="4">
        <v>186.9</v>
      </c>
      <c r="H811" s="2">
        <v>94</v>
      </c>
      <c r="I811" s="4">
        <v>68.7</v>
      </c>
      <c r="J811" s="3">
        <v>12</v>
      </c>
      <c r="K811" s="4">
        <v>5.8</v>
      </c>
    </row>
    <row r="812" spans="1:11" x14ac:dyDescent="0.25">
      <c r="A812" s="2">
        <v>0</v>
      </c>
      <c r="B812" s="2">
        <v>123</v>
      </c>
      <c r="C812" s="2">
        <v>1</v>
      </c>
      <c r="D812" s="2">
        <v>0</v>
      </c>
      <c r="E812" s="3">
        <v>0</v>
      </c>
      <c r="F812" s="2">
        <v>1</v>
      </c>
      <c r="G812" s="4">
        <v>194</v>
      </c>
      <c r="H812" s="2">
        <v>118</v>
      </c>
      <c r="I812" s="4">
        <v>54</v>
      </c>
      <c r="J812" s="3">
        <v>12.1</v>
      </c>
      <c r="K812" s="4">
        <v>12.1</v>
      </c>
    </row>
    <row r="813" spans="1:11" x14ac:dyDescent="0.25">
      <c r="A813" s="2">
        <v>0</v>
      </c>
      <c r="B813" s="2">
        <v>58</v>
      </c>
      <c r="C813" s="2">
        <v>1</v>
      </c>
      <c r="D813" s="2">
        <v>0</v>
      </c>
      <c r="E813" s="3">
        <v>0.19</v>
      </c>
      <c r="F813" s="2">
        <v>0</v>
      </c>
      <c r="G813" s="4">
        <v>234.8</v>
      </c>
      <c r="H813" s="2">
        <v>89</v>
      </c>
      <c r="I813" s="4">
        <v>50.900000000000006</v>
      </c>
      <c r="J813" s="3">
        <v>5.34</v>
      </c>
      <c r="K813" s="4">
        <v>9.9</v>
      </c>
    </row>
    <row r="814" spans="1:11" x14ac:dyDescent="0.25">
      <c r="A814" s="2">
        <v>0</v>
      </c>
      <c r="B814" s="2">
        <v>156</v>
      </c>
      <c r="C814" s="2">
        <v>1</v>
      </c>
      <c r="D814" s="2">
        <v>0</v>
      </c>
      <c r="E814" s="3">
        <v>0</v>
      </c>
      <c r="F814" s="2">
        <v>1</v>
      </c>
      <c r="G814" s="4">
        <v>123.7</v>
      </c>
      <c r="H814" s="2">
        <v>96</v>
      </c>
      <c r="I814" s="4">
        <v>30</v>
      </c>
      <c r="J814" s="3">
        <v>5.15</v>
      </c>
      <c r="K814" s="4">
        <v>13.1</v>
      </c>
    </row>
    <row r="815" spans="1:11" x14ac:dyDescent="0.25">
      <c r="A815" s="2">
        <v>0</v>
      </c>
      <c r="B815" s="2">
        <v>166</v>
      </c>
      <c r="C815" s="2">
        <v>1</v>
      </c>
      <c r="D815" s="2">
        <v>0</v>
      </c>
      <c r="E815" s="3">
        <v>0</v>
      </c>
      <c r="F815" s="2">
        <v>0</v>
      </c>
      <c r="G815" s="4">
        <v>173.9</v>
      </c>
      <c r="H815" s="2">
        <v>103</v>
      </c>
      <c r="I815" s="4">
        <v>54</v>
      </c>
      <c r="J815" s="3">
        <v>13.82</v>
      </c>
      <c r="K815" s="4">
        <v>15.3</v>
      </c>
    </row>
    <row r="816" spans="1:11" x14ac:dyDescent="0.25">
      <c r="A816" s="2">
        <v>0</v>
      </c>
      <c r="B816" s="2">
        <v>75</v>
      </c>
      <c r="C816" s="2">
        <v>1</v>
      </c>
      <c r="D816" s="2">
        <v>1</v>
      </c>
      <c r="E816" s="3">
        <v>3.35</v>
      </c>
      <c r="F816" s="2">
        <v>1</v>
      </c>
      <c r="G816" s="4">
        <v>130.9</v>
      </c>
      <c r="H816" s="2">
        <v>115</v>
      </c>
      <c r="I816" s="4">
        <v>73.5</v>
      </c>
      <c r="J816" s="3">
        <v>10.17</v>
      </c>
      <c r="K816" s="4">
        <v>12.4</v>
      </c>
    </row>
    <row r="817" spans="1:11" x14ac:dyDescent="0.25">
      <c r="A817" s="2">
        <v>1</v>
      </c>
      <c r="B817" s="2">
        <v>75</v>
      </c>
      <c r="C817" s="2">
        <v>1</v>
      </c>
      <c r="D817" s="2">
        <v>0</v>
      </c>
      <c r="E817" s="3">
        <v>0</v>
      </c>
      <c r="F817" s="2">
        <v>2</v>
      </c>
      <c r="G817" s="4">
        <v>314.60000000000002</v>
      </c>
      <c r="H817" s="2">
        <v>102</v>
      </c>
      <c r="I817" s="4">
        <v>68</v>
      </c>
      <c r="J817" s="3">
        <v>8.49</v>
      </c>
      <c r="K817" s="4">
        <v>5.7</v>
      </c>
    </row>
    <row r="818" spans="1:11" x14ac:dyDescent="0.25">
      <c r="A818" s="2">
        <v>0</v>
      </c>
      <c r="B818" s="2">
        <v>83</v>
      </c>
      <c r="C818" s="2">
        <v>1</v>
      </c>
      <c r="D818" s="2">
        <v>0</v>
      </c>
      <c r="E818" s="3">
        <v>0</v>
      </c>
      <c r="F818" s="2">
        <v>1</v>
      </c>
      <c r="G818" s="4">
        <v>227.9</v>
      </c>
      <c r="H818" s="2">
        <v>78</v>
      </c>
      <c r="I818" s="4">
        <v>57</v>
      </c>
      <c r="J818" s="3">
        <v>10.38</v>
      </c>
      <c r="K818" s="4">
        <v>12.1</v>
      </c>
    </row>
    <row r="819" spans="1:11" x14ac:dyDescent="0.25">
      <c r="A819" s="2">
        <v>0</v>
      </c>
      <c r="B819" s="2">
        <v>243</v>
      </c>
      <c r="C819" s="2">
        <v>1</v>
      </c>
      <c r="D819" s="2">
        <v>0</v>
      </c>
      <c r="E819" s="3">
        <v>0</v>
      </c>
      <c r="F819" s="2">
        <v>2</v>
      </c>
      <c r="G819" s="4">
        <v>95.5</v>
      </c>
      <c r="H819" s="2">
        <v>92</v>
      </c>
      <c r="I819" s="4">
        <v>31</v>
      </c>
      <c r="J819" s="3">
        <v>8.19</v>
      </c>
      <c r="K819" s="4">
        <v>6.6</v>
      </c>
    </row>
    <row r="820" spans="1:11" x14ac:dyDescent="0.25">
      <c r="A820" s="2">
        <v>0</v>
      </c>
      <c r="B820" s="2">
        <v>153</v>
      </c>
      <c r="C820" s="2">
        <v>1</v>
      </c>
      <c r="D820" s="2">
        <v>0</v>
      </c>
      <c r="E820" s="3">
        <v>0</v>
      </c>
      <c r="F820" s="2">
        <v>1</v>
      </c>
      <c r="G820" s="4">
        <v>185.3</v>
      </c>
      <c r="H820" s="2">
        <v>127</v>
      </c>
      <c r="I820" s="4">
        <v>50</v>
      </c>
      <c r="J820" s="3">
        <v>10.4</v>
      </c>
      <c r="K820" s="4">
        <v>15.1</v>
      </c>
    </row>
    <row r="821" spans="1:11" x14ac:dyDescent="0.25">
      <c r="A821" s="2">
        <v>0</v>
      </c>
      <c r="B821" s="2">
        <v>150</v>
      </c>
      <c r="C821" s="2">
        <v>1</v>
      </c>
      <c r="D821" s="2">
        <v>0</v>
      </c>
      <c r="E821" s="3">
        <v>0.26</v>
      </c>
      <c r="F821" s="2">
        <v>1</v>
      </c>
      <c r="G821" s="4">
        <v>146.30000000000001</v>
      </c>
      <c r="H821" s="2">
        <v>133</v>
      </c>
      <c r="I821" s="4">
        <v>45.599999999999994</v>
      </c>
      <c r="J821" s="3">
        <v>10.14</v>
      </c>
      <c r="K821" s="4">
        <v>13.1</v>
      </c>
    </row>
    <row r="822" spans="1:11" x14ac:dyDescent="0.25">
      <c r="A822" s="2">
        <v>0</v>
      </c>
      <c r="B822" s="2">
        <v>92</v>
      </c>
      <c r="C822" s="2">
        <v>1</v>
      </c>
      <c r="D822" s="2">
        <v>1</v>
      </c>
      <c r="E822" s="3">
        <v>3.43</v>
      </c>
      <c r="F822" s="2">
        <v>2</v>
      </c>
      <c r="G822" s="4">
        <v>184</v>
      </c>
      <c r="H822" s="2">
        <v>99</v>
      </c>
      <c r="I822" s="4">
        <v>72.300000000000011</v>
      </c>
      <c r="J822" s="3">
        <v>3.82</v>
      </c>
      <c r="K822" s="4">
        <v>12.7</v>
      </c>
    </row>
    <row r="823" spans="1:11" x14ac:dyDescent="0.25">
      <c r="A823" s="2">
        <v>0</v>
      </c>
      <c r="B823" s="2">
        <v>80</v>
      </c>
      <c r="C823" s="2">
        <v>1</v>
      </c>
      <c r="D823" s="2">
        <v>0</v>
      </c>
      <c r="E823" s="3">
        <v>0</v>
      </c>
      <c r="F823" s="2">
        <v>0</v>
      </c>
      <c r="G823" s="4">
        <v>105.8</v>
      </c>
      <c r="H823" s="2">
        <v>110</v>
      </c>
      <c r="I823" s="4">
        <v>22</v>
      </c>
      <c r="J823" s="3">
        <v>2.2000000000000002</v>
      </c>
      <c r="K823" s="4">
        <v>13.1</v>
      </c>
    </row>
    <row r="824" spans="1:11" x14ac:dyDescent="0.25">
      <c r="A824" s="2">
        <v>0</v>
      </c>
      <c r="B824" s="2">
        <v>134</v>
      </c>
      <c r="C824" s="2">
        <v>1</v>
      </c>
      <c r="D824" s="2">
        <v>0</v>
      </c>
      <c r="E824" s="3">
        <v>0.31</v>
      </c>
      <c r="F824" s="2">
        <v>1</v>
      </c>
      <c r="G824" s="4">
        <v>178</v>
      </c>
      <c r="H824" s="2">
        <v>110</v>
      </c>
      <c r="I824" s="4">
        <v>47.099999999999994</v>
      </c>
      <c r="J824" s="3">
        <v>7.69</v>
      </c>
      <c r="K824" s="4">
        <v>11.7</v>
      </c>
    </row>
    <row r="825" spans="1:11" x14ac:dyDescent="0.25">
      <c r="A825" s="2">
        <v>0</v>
      </c>
      <c r="B825" s="2">
        <v>77</v>
      </c>
      <c r="C825" s="2">
        <v>1</v>
      </c>
      <c r="D825" s="2">
        <v>1</v>
      </c>
      <c r="E825" s="3">
        <v>2.73</v>
      </c>
      <c r="F825" s="2">
        <v>1</v>
      </c>
      <c r="G825" s="4">
        <v>149.4</v>
      </c>
      <c r="H825" s="2">
        <v>74</v>
      </c>
      <c r="I825" s="4">
        <v>63.3</v>
      </c>
      <c r="J825" s="3">
        <v>6.2</v>
      </c>
      <c r="K825" s="4">
        <v>10.1</v>
      </c>
    </row>
    <row r="826" spans="1:11" x14ac:dyDescent="0.25">
      <c r="A826" s="2">
        <v>0</v>
      </c>
      <c r="B826" s="2">
        <v>147</v>
      </c>
      <c r="C826" s="2">
        <v>1</v>
      </c>
      <c r="D826" s="2">
        <v>0</v>
      </c>
      <c r="E826" s="3">
        <v>0</v>
      </c>
      <c r="F826" s="2">
        <v>2</v>
      </c>
      <c r="G826" s="4">
        <v>209.4</v>
      </c>
      <c r="H826" s="2">
        <v>104</v>
      </c>
      <c r="I826" s="4">
        <v>47</v>
      </c>
      <c r="J826" s="3">
        <v>6.63</v>
      </c>
      <c r="K826" s="4">
        <v>11.3</v>
      </c>
    </row>
    <row r="827" spans="1:11" x14ac:dyDescent="0.25">
      <c r="A827" s="2">
        <v>0</v>
      </c>
      <c r="B827" s="2">
        <v>74</v>
      </c>
      <c r="C827" s="2">
        <v>1</v>
      </c>
      <c r="D827" s="2">
        <v>0</v>
      </c>
      <c r="E827" s="3">
        <v>0</v>
      </c>
      <c r="F827" s="2">
        <v>1</v>
      </c>
      <c r="G827" s="4">
        <v>172.1</v>
      </c>
      <c r="H827" s="2">
        <v>105</v>
      </c>
      <c r="I827" s="4">
        <v>48</v>
      </c>
      <c r="J827" s="3">
        <v>10.59</v>
      </c>
      <c r="K827" s="4">
        <v>11.6</v>
      </c>
    </row>
    <row r="828" spans="1:11" x14ac:dyDescent="0.25">
      <c r="A828" s="2">
        <v>0</v>
      </c>
      <c r="B828" s="2">
        <v>138</v>
      </c>
      <c r="C828" s="2">
        <v>0</v>
      </c>
      <c r="D828" s="2">
        <v>0</v>
      </c>
      <c r="E828" s="3">
        <v>0</v>
      </c>
      <c r="F828" s="2">
        <v>1</v>
      </c>
      <c r="G828" s="4">
        <v>169.3</v>
      </c>
      <c r="H828" s="2">
        <v>82</v>
      </c>
      <c r="I828" s="4">
        <v>48</v>
      </c>
      <c r="J828" s="3">
        <v>10.9</v>
      </c>
      <c r="K828" s="4">
        <v>9.4</v>
      </c>
    </row>
    <row r="829" spans="1:11" x14ac:dyDescent="0.25">
      <c r="A829" s="2">
        <v>0</v>
      </c>
      <c r="B829" s="2">
        <v>143</v>
      </c>
      <c r="C829" s="2">
        <v>1</v>
      </c>
      <c r="D829" s="2">
        <v>0</v>
      </c>
      <c r="E829" s="3">
        <v>0.42</v>
      </c>
      <c r="F829" s="2">
        <v>0</v>
      </c>
      <c r="G829" s="4">
        <v>119.1</v>
      </c>
      <c r="H829" s="2">
        <v>117</v>
      </c>
      <c r="I829" s="4">
        <v>49.2</v>
      </c>
      <c r="J829" s="3">
        <v>14.39</v>
      </c>
      <c r="K829" s="4">
        <v>12.2</v>
      </c>
    </row>
    <row r="830" spans="1:11" x14ac:dyDescent="0.25">
      <c r="A830" s="2">
        <v>0</v>
      </c>
      <c r="B830" s="2">
        <v>64</v>
      </c>
      <c r="C830" s="2">
        <v>1</v>
      </c>
      <c r="D830" s="2">
        <v>0</v>
      </c>
      <c r="E830" s="3">
        <v>0</v>
      </c>
      <c r="F830" s="2">
        <v>2</v>
      </c>
      <c r="G830" s="4">
        <v>194.2</v>
      </c>
      <c r="H830" s="2">
        <v>147</v>
      </c>
      <c r="I830" s="4">
        <v>48</v>
      </c>
      <c r="J830" s="3">
        <v>8.67</v>
      </c>
      <c r="K830" s="4">
        <v>5.5</v>
      </c>
    </row>
    <row r="831" spans="1:11" x14ac:dyDescent="0.25">
      <c r="A831" s="2">
        <v>0</v>
      </c>
      <c r="B831" s="2">
        <v>120</v>
      </c>
      <c r="C831" s="2">
        <v>1</v>
      </c>
      <c r="D831" s="2">
        <v>0</v>
      </c>
      <c r="E831" s="3">
        <v>0</v>
      </c>
      <c r="F831" s="2">
        <v>2</v>
      </c>
      <c r="G831" s="4">
        <v>198.8</v>
      </c>
      <c r="H831" s="2">
        <v>56</v>
      </c>
      <c r="I831" s="4">
        <v>54</v>
      </c>
      <c r="J831" s="3">
        <v>11.51</v>
      </c>
      <c r="K831" s="4">
        <v>9.9</v>
      </c>
    </row>
    <row r="832" spans="1:11" x14ac:dyDescent="0.25">
      <c r="A832" s="2">
        <v>1</v>
      </c>
      <c r="B832" s="2">
        <v>121</v>
      </c>
      <c r="C832" s="2">
        <v>0</v>
      </c>
      <c r="D832" s="2">
        <v>0</v>
      </c>
      <c r="E832" s="3">
        <v>0</v>
      </c>
      <c r="F832" s="2">
        <v>3</v>
      </c>
      <c r="G832" s="4">
        <v>167.7</v>
      </c>
      <c r="H832" s="2">
        <v>94</v>
      </c>
      <c r="I832" s="4">
        <v>37</v>
      </c>
      <c r="J832" s="3">
        <v>4.6900000000000004</v>
      </c>
      <c r="K832" s="4">
        <v>13.4</v>
      </c>
    </row>
    <row r="833" spans="1:11" x14ac:dyDescent="0.25">
      <c r="A833" s="2">
        <v>0</v>
      </c>
      <c r="B833" s="2">
        <v>88</v>
      </c>
      <c r="C833" s="2">
        <v>1</v>
      </c>
      <c r="D833" s="2">
        <v>0</v>
      </c>
      <c r="E833" s="3">
        <v>0</v>
      </c>
      <c r="F833" s="2">
        <v>2</v>
      </c>
      <c r="G833" s="4">
        <v>202.2</v>
      </c>
      <c r="H833" s="2">
        <v>86</v>
      </c>
      <c r="I833" s="4">
        <v>53</v>
      </c>
      <c r="J833" s="3">
        <v>10.84</v>
      </c>
      <c r="K833" s="4">
        <v>11.8</v>
      </c>
    </row>
    <row r="834" spans="1:11" x14ac:dyDescent="0.25">
      <c r="A834" s="2">
        <v>1</v>
      </c>
      <c r="B834" s="2">
        <v>87</v>
      </c>
      <c r="C834" s="2">
        <v>1</v>
      </c>
      <c r="D834" s="2">
        <v>0</v>
      </c>
      <c r="E834" s="3">
        <v>0</v>
      </c>
      <c r="F834" s="2">
        <v>2</v>
      </c>
      <c r="G834" s="4">
        <v>322.5</v>
      </c>
      <c r="H834" s="2">
        <v>106</v>
      </c>
      <c r="I834" s="4">
        <v>73</v>
      </c>
      <c r="J834" s="3">
        <v>10.23</v>
      </c>
      <c r="K834" s="4">
        <v>9.4</v>
      </c>
    </row>
    <row r="835" spans="1:11" x14ac:dyDescent="0.25">
      <c r="A835" s="2">
        <v>0</v>
      </c>
      <c r="B835" s="2">
        <v>100</v>
      </c>
      <c r="C835" s="2">
        <v>1</v>
      </c>
      <c r="D835" s="2">
        <v>0</v>
      </c>
      <c r="E835" s="3">
        <v>0.3</v>
      </c>
      <c r="F835" s="2">
        <v>0</v>
      </c>
      <c r="G835" s="4">
        <v>216.2</v>
      </c>
      <c r="H835" s="2">
        <v>107</v>
      </c>
      <c r="I835" s="4">
        <v>59</v>
      </c>
      <c r="J835" s="3">
        <v>10.78</v>
      </c>
      <c r="K835" s="4">
        <v>10.199999999999999</v>
      </c>
    </row>
    <row r="836" spans="1:11" x14ac:dyDescent="0.25">
      <c r="A836" s="2">
        <v>0</v>
      </c>
      <c r="B836" s="2">
        <v>104</v>
      </c>
      <c r="C836" s="2">
        <v>1</v>
      </c>
      <c r="D836" s="2">
        <v>0</v>
      </c>
      <c r="E836" s="3">
        <v>0</v>
      </c>
      <c r="F836" s="2">
        <v>3</v>
      </c>
      <c r="G836" s="4">
        <v>76.400000000000006</v>
      </c>
      <c r="H836" s="2">
        <v>116</v>
      </c>
      <c r="I836" s="4">
        <v>23</v>
      </c>
      <c r="J836" s="3">
        <v>5.78</v>
      </c>
      <c r="K836" s="4">
        <v>9.4</v>
      </c>
    </row>
    <row r="837" spans="1:11" x14ac:dyDescent="0.25">
      <c r="A837" s="2">
        <v>0</v>
      </c>
      <c r="B837" s="2">
        <v>27</v>
      </c>
      <c r="C837" s="2">
        <v>1</v>
      </c>
      <c r="D837" s="2">
        <v>0</v>
      </c>
      <c r="E837" s="3">
        <v>0</v>
      </c>
      <c r="F837" s="2">
        <v>1</v>
      </c>
      <c r="G837" s="4">
        <v>72.7</v>
      </c>
      <c r="H837" s="2">
        <v>75</v>
      </c>
      <c r="I837" s="4">
        <v>31</v>
      </c>
      <c r="J837" s="3">
        <v>10.43</v>
      </c>
      <c r="K837" s="4">
        <v>9.9</v>
      </c>
    </row>
    <row r="838" spans="1:11" x14ac:dyDescent="0.25">
      <c r="A838" s="2">
        <v>0</v>
      </c>
      <c r="B838" s="2">
        <v>81</v>
      </c>
      <c r="C838" s="2">
        <v>1</v>
      </c>
      <c r="D838" s="2">
        <v>1</v>
      </c>
      <c r="E838" s="3">
        <v>2.62</v>
      </c>
      <c r="F838" s="2">
        <v>0</v>
      </c>
      <c r="G838" s="4">
        <v>210.4</v>
      </c>
      <c r="H838" s="2">
        <v>100</v>
      </c>
      <c r="I838" s="4">
        <v>81.199999999999989</v>
      </c>
      <c r="J838" s="3">
        <v>11.28</v>
      </c>
      <c r="K838" s="4">
        <v>9.6999999999999993</v>
      </c>
    </row>
    <row r="839" spans="1:11" x14ac:dyDescent="0.25">
      <c r="A839" s="2">
        <v>0</v>
      </c>
      <c r="B839" s="2">
        <v>64</v>
      </c>
      <c r="C839" s="2">
        <v>0</v>
      </c>
      <c r="D839" s="2">
        <v>1</v>
      </c>
      <c r="E839" s="3">
        <v>2.19</v>
      </c>
      <c r="F839" s="2">
        <v>0</v>
      </c>
      <c r="G839" s="4">
        <v>127.2</v>
      </c>
      <c r="H839" s="2">
        <v>93</v>
      </c>
      <c r="I839" s="4">
        <v>57.900000000000006</v>
      </c>
      <c r="J839" s="3">
        <v>8.15</v>
      </c>
      <c r="K839" s="4">
        <v>8.1</v>
      </c>
    </row>
    <row r="840" spans="1:11" x14ac:dyDescent="0.25">
      <c r="A840" s="2">
        <v>0</v>
      </c>
      <c r="B840" s="2">
        <v>107</v>
      </c>
      <c r="C840" s="2">
        <v>1</v>
      </c>
      <c r="D840" s="2">
        <v>1</v>
      </c>
      <c r="E840" s="3">
        <v>3.21</v>
      </c>
      <c r="F840" s="2">
        <v>1</v>
      </c>
      <c r="G840" s="4">
        <v>201.8</v>
      </c>
      <c r="H840" s="2">
        <v>79</v>
      </c>
      <c r="I840" s="4">
        <v>93.1</v>
      </c>
      <c r="J840" s="3">
        <v>15.25</v>
      </c>
      <c r="K840" s="4">
        <v>11.9</v>
      </c>
    </row>
    <row r="841" spans="1:11" x14ac:dyDescent="0.25">
      <c r="A841" s="2">
        <v>0</v>
      </c>
      <c r="B841" s="2">
        <v>88</v>
      </c>
      <c r="C841" s="2">
        <v>1</v>
      </c>
      <c r="D841" s="2">
        <v>1</v>
      </c>
      <c r="E841" s="3">
        <v>4.3499999999999996</v>
      </c>
      <c r="F841" s="2">
        <v>1</v>
      </c>
      <c r="G841" s="4">
        <v>219.5</v>
      </c>
      <c r="H841" s="2">
        <v>78</v>
      </c>
      <c r="I841" s="4">
        <v>100.5</v>
      </c>
      <c r="J841" s="3">
        <v>11.11</v>
      </c>
      <c r="K841" s="4">
        <v>16.100000000000001</v>
      </c>
    </row>
    <row r="842" spans="1:11" x14ac:dyDescent="0.25">
      <c r="A842" s="2">
        <v>0</v>
      </c>
      <c r="B842" s="2">
        <v>111</v>
      </c>
      <c r="C842" s="2">
        <v>1</v>
      </c>
      <c r="D842" s="2">
        <v>0</v>
      </c>
      <c r="E842" s="3">
        <v>0</v>
      </c>
      <c r="F842" s="2">
        <v>3</v>
      </c>
      <c r="G842" s="4">
        <v>99.3</v>
      </c>
      <c r="H842" s="2">
        <v>112</v>
      </c>
      <c r="I842" s="4">
        <v>40</v>
      </c>
      <c r="J842" s="3">
        <v>13.53</v>
      </c>
      <c r="K842" s="4">
        <v>9</v>
      </c>
    </row>
    <row r="843" spans="1:11" x14ac:dyDescent="0.25">
      <c r="A843" s="2">
        <v>0</v>
      </c>
      <c r="B843" s="2">
        <v>77</v>
      </c>
      <c r="C843" s="2">
        <v>1</v>
      </c>
      <c r="D843" s="2">
        <v>0</v>
      </c>
      <c r="E843" s="3">
        <v>0</v>
      </c>
      <c r="F843" s="2">
        <v>5</v>
      </c>
      <c r="G843" s="4">
        <v>239.2</v>
      </c>
      <c r="H843" s="2">
        <v>114</v>
      </c>
      <c r="I843" s="4">
        <v>54</v>
      </c>
      <c r="J843" s="3">
        <v>7.5</v>
      </c>
      <c r="K843" s="4">
        <v>10.3</v>
      </c>
    </row>
    <row r="844" spans="1:11" x14ac:dyDescent="0.25">
      <c r="A844" s="2">
        <v>0</v>
      </c>
      <c r="B844" s="2">
        <v>67</v>
      </c>
      <c r="C844" s="2">
        <v>0</v>
      </c>
      <c r="D844" s="2">
        <v>0</v>
      </c>
      <c r="E844" s="3">
        <v>0</v>
      </c>
      <c r="F844" s="2">
        <v>2</v>
      </c>
      <c r="G844" s="4">
        <v>120.9</v>
      </c>
      <c r="H844" s="2">
        <v>58</v>
      </c>
      <c r="I844" s="4">
        <v>41</v>
      </c>
      <c r="J844" s="3">
        <v>11.75</v>
      </c>
      <c r="K844" s="4">
        <v>11.4</v>
      </c>
    </row>
    <row r="845" spans="1:11" x14ac:dyDescent="0.25">
      <c r="A845" s="2">
        <v>0</v>
      </c>
      <c r="B845" s="2">
        <v>102</v>
      </c>
      <c r="C845" s="2">
        <v>1</v>
      </c>
      <c r="D845" s="2">
        <v>0</v>
      </c>
      <c r="E845" s="3">
        <v>0</v>
      </c>
      <c r="F845" s="2">
        <v>1</v>
      </c>
      <c r="G845" s="4">
        <v>224.7</v>
      </c>
      <c r="H845" s="2">
        <v>81</v>
      </c>
      <c r="I845" s="4">
        <v>50</v>
      </c>
      <c r="J845" s="3">
        <v>6.47</v>
      </c>
      <c r="K845" s="4">
        <v>15.8</v>
      </c>
    </row>
    <row r="846" spans="1:11" x14ac:dyDescent="0.25">
      <c r="A846" s="2">
        <v>0</v>
      </c>
      <c r="B846" s="2">
        <v>146</v>
      </c>
      <c r="C846" s="2">
        <v>1</v>
      </c>
      <c r="D846" s="2">
        <v>1</v>
      </c>
      <c r="E846" s="3">
        <v>3.94</v>
      </c>
      <c r="F846" s="2">
        <v>1</v>
      </c>
      <c r="G846" s="4">
        <v>176.6</v>
      </c>
      <c r="H846" s="2">
        <v>88</v>
      </c>
      <c r="I846" s="4">
        <v>83.4</v>
      </c>
      <c r="J846" s="3">
        <v>8.14</v>
      </c>
      <c r="K846" s="4">
        <v>14.6</v>
      </c>
    </row>
    <row r="847" spans="1:11" x14ac:dyDescent="0.25">
      <c r="A847" s="2">
        <v>0</v>
      </c>
      <c r="B847" s="2">
        <v>144</v>
      </c>
      <c r="C847" s="2">
        <v>1</v>
      </c>
      <c r="D847" s="2">
        <v>1</v>
      </c>
      <c r="E847" s="3">
        <v>2.7</v>
      </c>
      <c r="F847" s="2">
        <v>1</v>
      </c>
      <c r="G847" s="4">
        <v>283.89999999999998</v>
      </c>
      <c r="H847" s="2">
        <v>98</v>
      </c>
      <c r="I847" s="4">
        <v>92</v>
      </c>
      <c r="J847" s="3">
        <v>9.6</v>
      </c>
      <c r="K847" s="4">
        <v>10</v>
      </c>
    </row>
    <row r="848" spans="1:11" x14ac:dyDescent="0.25">
      <c r="A848" s="2">
        <v>1</v>
      </c>
      <c r="B848" s="2">
        <v>96</v>
      </c>
      <c r="C848" s="2">
        <v>1</v>
      </c>
      <c r="D848" s="2">
        <v>0</v>
      </c>
      <c r="E848" s="3">
        <v>0</v>
      </c>
      <c r="F848" s="2">
        <v>1</v>
      </c>
      <c r="G848" s="4">
        <v>180.6</v>
      </c>
      <c r="H848" s="2">
        <v>92</v>
      </c>
      <c r="I848" s="4">
        <v>47</v>
      </c>
      <c r="J848" s="3">
        <v>9.5500000000000007</v>
      </c>
      <c r="K848" s="4">
        <v>10.3</v>
      </c>
    </row>
    <row r="849" spans="1:11" x14ac:dyDescent="0.25">
      <c r="A849" s="2">
        <v>0</v>
      </c>
      <c r="B849" s="2">
        <v>70</v>
      </c>
      <c r="C849" s="2">
        <v>1</v>
      </c>
      <c r="D849" s="2">
        <v>1</v>
      </c>
      <c r="E849" s="3">
        <v>2.78</v>
      </c>
      <c r="F849" s="2">
        <v>1</v>
      </c>
      <c r="G849" s="4">
        <v>125.9</v>
      </c>
      <c r="H849" s="2">
        <v>101</v>
      </c>
      <c r="I849" s="4">
        <v>66.8</v>
      </c>
      <c r="J849" s="3">
        <v>9.82</v>
      </c>
      <c r="K849" s="4">
        <v>10.3</v>
      </c>
    </row>
    <row r="850" spans="1:11" x14ac:dyDescent="0.25">
      <c r="A850" s="2">
        <v>0</v>
      </c>
      <c r="B850" s="2">
        <v>149</v>
      </c>
      <c r="C850" s="2">
        <v>1</v>
      </c>
      <c r="D850" s="2">
        <v>0</v>
      </c>
      <c r="E850" s="3">
        <v>0</v>
      </c>
      <c r="F850" s="2">
        <v>0</v>
      </c>
      <c r="G850" s="4">
        <v>237.6</v>
      </c>
      <c r="H850" s="2">
        <v>79</v>
      </c>
      <c r="I850" s="4">
        <v>57</v>
      </c>
      <c r="J850" s="3">
        <v>9.6199999999999992</v>
      </c>
      <c r="K850" s="4">
        <v>9.1</v>
      </c>
    </row>
    <row r="851" spans="1:11" x14ac:dyDescent="0.25">
      <c r="A851" s="2">
        <v>0</v>
      </c>
      <c r="B851" s="2">
        <v>129</v>
      </c>
      <c r="C851" s="2">
        <v>1</v>
      </c>
      <c r="D851" s="2">
        <v>0</v>
      </c>
      <c r="E851" s="3">
        <v>0</v>
      </c>
      <c r="F851" s="2">
        <v>2</v>
      </c>
      <c r="G851" s="4">
        <v>198.4</v>
      </c>
      <c r="H851" s="2">
        <v>91</v>
      </c>
      <c r="I851" s="4">
        <v>57</v>
      </c>
      <c r="J851" s="3">
        <v>13.24</v>
      </c>
      <c r="K851" s="4">
        <v>9.1999999999999993</v>
      </c>
    </row>
    <row r="852" spans="1:11" x14ac:dyDescent="0.25">
      <c r="A852" s="2">
        <v>0</v>
      </c>
      <c r="B852" s="2">
        <v>166</v>
      </c>
      <c r="C852" s="2">
        <v>1</v>
      </c>
      <c r="D852" s="2">
        <v>0</v>
      </c>
      <c r="E852" s="3">
        <v>0</v>
      </c>
      <c r="F852" s="2">
        <v>0</v>
      </c>
      <c r="G852" s="4">
        <v>274.3</v>
      </c>
      <c r="H852" s="2">
        <v>110</v>
      </c>
      <c r="I852" s="4">
        <v>52</v>
      </c>
      <c r="J852" s="3">
        <v>2.65</v>
      </c>
      <c r="K852" s="4">
        <v>10.9</v>
      </c>
    </row>
    <row r="853" spans="1:11" x14ac:dyDescent="0.25">
      <c r="A853" s="2">
        <v>1</v>
      </c>
      <c r="B853" s="2">
        <v>136</v>
      </c>
      <c r="C853" s="2">
        <v>0</v>
      </c>
      <c r="D853" s="2">
        <v>0</v>
      </c>
      <c r="E853" s="3">
        <v>0</v>
      </c>
      <c r="F853" s="2">
        <v>3</v>
      </c>
      <c r="G853" s="4">
        <v>199.6</v>
      </c>
      <c r="H853" s="2">
        <v>89</v>
      </c>
      <c r="I853" s="4">
        <v>52</v>
      </c>
      <c r="J853" s="3">
        <v>10.57</v>
      </c>
      <c r="K853" s="4">
        <v>11</v>
      </c>
    </row>
    <row r="854" spans="1:11" x14ac:dyDescent="0.25">
      <c r="A854" s="2">
        <v>0</v>
      </c>
      <c r="B854" s="2">
        <v>149</v>
      </c>
      <c r="C854" s="2">
        <v>1</v>
      </c>
      <c r="D854" s="2">
        <v>0</v>
      </c>
      <c r="E854" s="3">
        <v>0</v>
      </c>
      <c r="F854" s="2">
        <v>3</v>
      </c>
      <c r="G854" s="4">
        <v>217.7</v>
      </c>
      <c r="H854" s="2">
        <v>91</v>
      </c>
      <c r="I854" s="4">
        <v>61</v>
      </c>
      <c r="J854" s="3">
        <v>13.68</v>
      </c>
      <c r="K854" s="4">
        <v>9.6</v>
      </c>
    </row>
    <row r="855" spans="1:11" x14ac:dyDescent="0.25">
      <c r="A855" s="2">
        <v>0</v>
      </c>
      <c r="B855" s="2">
        <v>70</v>
      </c>
      <c r="C855" s="2">
        <v>1</v>
      </c>
      <c r="D855" s="2">
        <v>0</v>
      </c>
      <c r="E855" s="3">
        <v>0</v>
      </c>
      <c r="F855" s="2">
        <v>3</v>
      </c>
      <c r="G855" s="4">
        <v>134.69999999999999</v>
      </c>
      <c r="H855" s="2">
        <v>96</v>
      </c>
      <c r="I855" s="4">
        <v>43</v>
      </c>
      <c r="J855" s="3">
        <v>11.8</v>
      </c>
      <c r="K855" s="4">
        <v>7.6</v>
      </c>
    </row>
    <row r="856" spans="1:11" x14ac:dyDescent="0.25">
      <c r="A856" s="2">
        <v>0</v>
      </c>
      <c r="B856" s="2">
        <v>120</v>
      </c>
      <c r="C856" s="2">
        <v>1</v>
      </c>
      <c r="D856" s="2">
        <v>1</v>
      </c>
      <c r="E856" s="3">
        <v>2.62</v>
      </c>
      <c r="F856" s="2">
        <v>2</v>
      </c>
      <c r="G856" s="4">
        <v>212.7</v>
      </c>
      <c r="H856" s="2">
        <v>73</v>
      </c>
      <c r="I856" s="4">
        <v>85.199999999999989</v>
      </c>
      <c r="J856" s="3">
        <v>12.88</v>
      </c>
      <c r="K856" s="4">
        <v>9.6999999999999993</v>
      </c>
    </row>
    <row r="857" spans="1:11" x14ac:dyDescent="0.25">
      <c r="A857" s="2">
        <v>0</v>
      </c>
      <c r="B857" s="2">
        <v>66</v>
      </c>
      <c r="C857" s="2">
        <v>1</v>
      </c>
      <c r="D857" s="2">
        <v>0</v>
      </c>
      <c r="E857" s="3">
        <v>0</v>
      </c>
      <c r="F857" s="2">
        <v>2</v>
      </c>
      <c r="G857" s="4">
        <v>256.3</v>
      </c>
      <c r="H857" s="2">
        <v>135</v>
      </c>
      <c r="I857" s="4">
        <v>59</v>
      </c>
      <c r="J857" s="3">
        <v>9.01</v>
      </c>
      <c r="K857" s="4">
        <v>6.2</v>
      </c>
    </row>
    <row r="858" spans="1:11" x14ac:dyDescent="0.25">
      <c r="A858" s="2">
        <v>0</v>
      </c>
      <c r="B858" s="2">
        <v>104</v>
      </c>
      <c r="C858" s="2">
        <v>1</v>
      </c>
      <c r="D858" s="2">
        <v>0</v>
      </c>
      <c r="E858" s="3">
        <v>0.27</v>
      </c>
      <c r="F858" s="2">
        <v>1</v>
      </c>
      <c r="G858" s="4">
        <v>183.6</v>
      </c>
      <c r="H858" s="2">
        <v>133</v>
      </c>
      <c r="I858" s="4">
        <v>44.7</v>
      </c>
      <c r="J858" s="3">
        <v>6.04</v>
      </c>
      <c r="K858" s="4">
        <v>12.7</v>
      </c>
    </row>
    <row r="859" spans="1:11" x14ac:dyDescent="0.25">
      <c r="A859" s="2">
        <v>0</v>
      </c>
      <c r="B859" s="2">
        <v>160</v>
      </c>
      <c r="C859" s="2">
        <v>1</v>
      </c>
      <c r="D859" s="2">
        <v>0</v>
      </c>
      <c r="E859" s="3">
        <v>0</v>
      </c>
      <c r="F859" s="2">
        <v>1</v>
      </c>
      <c r="G859" s="4">
        <v>176.2</v>
      </c>
      <c r="H859" s="2">
        <v>90</v>
      </c>
      <c r="I859" s="4">
        <v>47</v>
      </c>
      <c r="J859" s="3">
        <v>9.8000000000000007</v>
      </c>
      <c r="K859" s="4">
        <v>9.1999999999999993</v>
      </c>
    </row>
    <row r="860" spans="1:11" x14ac:dyDescent="0.25">
      <c r="A860" s="2">
        <v>0</v>
      </c>
      <c r="B860" s="2">
        <v>129</v>
      </c>
      <c r="C860" s="2">
        <v>1</v>
      </c>
      <c r="D860" s="2">
        <v>1</v>
      </c>
      <c r="E860" s="3">
        <v>3.16</v>
      </c>
      <c r="F860" s="2">
        <v>1</v>
      </c>
      <c r="G860" s="4">
        <v>205</v>
      </c>
      <c r="H860" s="2">
        <v>94</v>
      </c>
      <c r="I860" s="4">
        <v>80.599999999999994</v>
      </c>
      <c r="J860" s="3">
        <v>8.27</v>
      </c>
      <c r="K860" s="4">
        <v>11.7</v>
      </c>
    </row>
    <row r="861" spans="1:11" x14ac:dyDescent="0.25">
      <c r="A861" s="2">
        <v>1</v>
      </c>
      <c r="B861" s="2">
        <v>93</v>
      </c>
      <c r="C861" s="2">
        <v>1</v>
      </c>
      <c r="D861" s="2">
        <v>0</v>
      </c>
      <c r="E861" s="3">
        <v>0</v>
      </c>
      <c r="F861" s="2">
        <v>3</v>
      </c>
      <c r="G861" s="4">
        <v>267.89999999999998</v>
      </c>
      <c r="H861" s="2">
        <v>114</v>
      </c>
      <c r="I861" s="4">
        <v>65</v>
      </c>
      <c r="J861" s="3">
        <v>11.15</v>
      </c>
      <c r="K861" s="4">
        <v>11.3</v>
      </c>
    </row>
    <row r="862" spans="1:11" x14ac:dyDescent="0.25">
      <c r="A862" s="2">
        <v>0</v>
      </c>
      <c r="B862" s="2">
        <v>169</v>
      </c>
      <c r="C862" s="2">
        <v>1</v>
      </c>
      <c r="D862" s="2">
        <v>0</v>
      </c>
      <c r="E862" s="3">
        <v>0</v>
      </c>
      <c r="F862" s="2">
        <v>2</v>
      </c>
      <c r="G862" s="4">
        <v>179.2</v>
      </c>
      <c r="H862" s="2">
        <v>111</v>
      </c>
      <c r="I862" s="4">
        <v>46</v>
      </c>
      <c r="J862" s="3">
        <v>8.76</v>
      </c>
      <c r="K862" s="4">
        <v>9.9</v>
      </c>
    </row>
    <row r="863" spans="1:11" x14ac:dyDescent="0.25">
      <c r="A863" s="2">
        <v>0</v>
      </c>
      <c r="B863" s="2">
        <v>58</v>
      </c>
      <c r="C863" s="2">
        <v>1</v>
      </c>
      <c r="D863" s="2">
        <v>0</v>
      </c>
      <c r="E863" s="3">
        <v>0</v>
      </c>
      <c r="F863" s="2">
        <v>1</v>
      </c>
      <c r="G863" s="4">
        <v>149.4</v>
      </c>
      <c r="H863" s="2">
        <v>145</v>
      </c>
      <c r="I863" s="4">
        <v>43</v>
      </c>
      <c r="J863" s="3">
        <v>9.83</v>
      </c>
      <c r="K863" s="4">
        <v>14.9</v>
      </c>
    </row>
    <row r="864" spans="1:11" x14ac:dyDescent="0.25">
      <c r="A864" s="2">
        <v>0</v>
      </c>
      <c r="B864" s="2">
        <v>75</v>
      </c>
      <c r="C864" s="2">
        <v>1</v>
      </c>
      <c r="D864" s="2">
        <v>1</v>
      </c>
      <c r="E864" s="3">
        <v>3.54</v>
      </c>
      <c r="F864" s="2">
        <v>3</v>
      </c>
      <c r="G864" s="4">
        <v>163.6</v>
      </c>
      <c r="H864" s="2">
        <v>132</v>
      </c>
      <c r="I864" s="4">
        <v>76.400000000000006</v>
      </c>
      <c r="J864" s="3">
        <v>7.34</v>
      </c>
      <c r="K864" s="4">
        <v>13.1</v>
      </c>
    </row>
    <row r="865" spans="1:11" x14ac:dyDescent="0.25">
      <c r="A865" s="2">
        <v>0</v>
      </c>
      <c r="B865" s="2">
        <v>45</v>
      </c>
      <c r="C865" s="2">
        <v>1</v>
      </c>
      <c r="D865" s="2">
        <v>0</v>
      </c>
      <c r="E865" s="3">
        <v>0</v>
      </c>
      <c r="F865" s="2">
        <v>1</v>
      </c>
      <c r="G865" s="4">
        <v>207.6</v>
      </c>
      <c r="H865" s="2">
        <v>71</v>
      </c>
      <c r="I865" s="4">
        <v>49</v>
      </c>
      <c r="J865" s="3">
        <v>7.64</v>
      </c>
      <c r="K865" s="4">
        <v>12.4</v>
      </c>
    </row>
    <row r="866" spans="1:11" x14ac:dyDescent="0.25">
      <c r="A866" s="2">
        <v>0</v>
      </c>
      <c r="B866" s="2">
        <v>155</v>
      </c>
      <c r="C866" s="2">
        <v>1</v>
      </c>
      <c r="D866" s="2">
        <v>0</v>
      </c>
      <c r="E866" s="3">
        <v>0</v>
      </c>
      <c r="F866" s="2">
        <v>3</v>
      </c>
      <c r="G866" s="4">
        <v>165.4</v>
      </c>
      <c r="H866" s="2">
        <v>108</v>
      </c>
      <c r="I866" s="4">
        <v>44</v>
      </c>
      <c r="J866" s="3">
        <v>9.19</v>
      </c>
      <c r="K866" s="4">
        <v>8.9</v>
      </c>
    </row>
    <row r="867" spans="1:11" x14ac:dyDescent="0.25">
      <c r="A867" s="2">
        <v>0</v>
      </c>
      <c r="B867" s="2">
        <v>52</v>
      </c>
      <c r="C867" s="2">
        <v>1</v>
      </c>
      <c r="D867" s="2">
        <v>0</v>
      </c>
      <c r="E867" s="3">
        <v>0</v>
      </c>
      <c r="F867" s="2">
        <v>4</v>
      </c>
      <c r="G867" s="4">
        <v>209.8</v>
      </c>
      <c r="H867" s="2">
        <v>114</v>
      </c>
      <c r="I867" s="4">
        <v>51</v>
      </c>
      <c r="J867" s="3">
        <v>8.57</v>
      </c>
      <c r="K867" s="4">
        <v>9.9</v>
      </c>
    </row>
    <row r="868" spans="1:11" x14ac:dyDescent="0.25">
      <c r="A868" s="2">
        <v>0</v>
      </c>
      <c r="B868" s="2">
        <v>119</v>
      </c>
      <c r="C868" s="2">
        <v>1</v>
      </c>
      <c r="D868" s="2">
        <v>1</v>
      </c>
      <c r="E868" s="3">
        <v>3</v>
      </c>
      <c r="F868" s="2">
        <v>0</v>
      </c>
      <c r="G868" s="4">
        <v>220.1</v>
      </c>
      <c r="H868" s="2">
        <v>128</v>
      </c>
      <c r="I868" s="4">
        <v>91</v>
      </c>
      <c r="J868" s="3">
        <v>13.41</v>
      </c>
      <c r="K868" s="4">
        <v>11.1</v>
      </c>
    </row>
    <row r="869" spans="1:11" x14ac:dyDescent="0.25">
      <c r="A869" s="2">
        <v>0</v>
      </c>
      <c r="B869" s="2">
        <v>86</v>
      </c>
      <c r="C869" s="2">
        <v>1</v>
      </c>
      <c r="D869" s="2">
        <v>0</v>
      </c>
      <c r="E869" s="3">
        <v>0</v>
      </c>
      <c r="F869" s="2">
        <v>1</v>
      </c>
      <c r="G869" s="4">
        <v>141.30000000000001</v>
      </c>
      <c r="H869" s="2">
        <v>72</v>
      </c>
      <c r="I869" s="4">
        <v>38</v>
      </c>
      <c r="J869" s="3">
        <v>7.72</v>
      </c>
      <c r="K869" s="4">
        <v>8.1999999999999993</v>
      </c>
    </row>
    <row r="870" spans="1:11" x14ac:dyDescent="0.25">
      <c r="A870" s="2">
        <v>0</v>
      </c>
      <c r="B870" s="2">
        <v>42</v>
      </c>
      <c r="C870" s="2">
        <v>1</v>
      </c>
      <c r="D870" s="2">
        <v>0</v>
      </c>
      <c r="E870" s="3">
        <v>0</v>
      </c>
      <c r="F870" s="2">
        <v>0</v>
      </c>
      <c r="G870" s="4">
        <v>196.5</v>
      </c>
      <c r="H870" s="2">
        <v>89</v>
      </c>
      <c r="I870" s="4">
        <v>54</v>
      </c>
      <c r="J870" s="3">
        <v>12.07</v>
      </c>
      <c r="K870" s="4">
        <v>4</v>
      </c>
    </row>
    <row r="871" spans="1:11" x14ac:dyDescent="0.25">
      <c r="A871" s="2">
        <v>0</v>
      </c>
      <c r="B871" s="2">
        <v>127</v>
      </c>
      <c r="C871" s="2">
        <v>0</v>
      </c>
      <c r="D871" s="2">
        <v>0</v>
      </c>
      <c r="E871" s="3">
        <v>0.26</v>
      </c>
      <c r="F871" s="2">
        <v>2</v>
      </c>
      <c r="G871" s="4">
        <v>180.9</v>
      </c>
      <c r="H871" s="2">
        <v>114</v>
      </c>
      <c r="I871" s="4">
        <v>51.599999999999994</v>
      </c>
      <c r="J871" s="3">
        <v>10.48</v>
      </c>
      <c r="K871" s="4">
        <v>7.4</v>
      </c>
    </row>
    <row r="872" spans="1:11" x14ac:dyDescent="0.25">
      <c r="A872" s="2">
        <v>0</v>
      </c>
      <c r="B872" s="2">
        <v>123</v>
      </c>
      <c r="C872" s="2">
        <v>1</v>
      </c>
      <c r="D872" s="2">
        <v>0</v>
      </c>
      <c r="E872" s="3">
        <v>0</v>
      </c>
      <c r="F872" s="2">
        <v>0</v>
      </c>
      <c r="G872" s="4">
        <v>105</v>
      </c>
      <c r="H872" s="2">
        <v>150</v>
      </c>
      <c r="I872" s="4">
        <v>40</v>
      </c>
      <c r="J872" s="3">
        <v>12.58</v>
      </c>
      <c r="K872" s="4">
        <v>14.9</v>
      </c>
    </row>
    <row r="873" spans="1:11" x14ac:dyDescent="0.25">
      <c r="A873" s="2">
        <v>1</v>
      </c>
      <c r="B873" s="2">
        <v>98</v>
      </c>
      <c r="C873" s="2">
        <v>1</v>
      </c>
      <c r="D873" s="2">
        <v>0</v>
      </c>
      <c r="E873" s="3">
        <v>0</v>
      </c>
      <c r="F873" s="2">
        <v>4</v>
      </c>
      <c r="G873" s="4">
        <v>271.39999999999998</v>
      </c>
      <c r="H873" s="2">
        <v>119</v>
      </c>
      <c r="I873" s="4">
        <v>63</v>
      </c>
      <c r="J873" s="3">
        <v>9.52</v>
      </c>
      <c r="K873" s="4">
        <v>11.1</v>
      </c>
    </row>
    <row r="874" spans="1:11" x14ac:dyDescent="0.25">
      <c r="A874" s="2">
        <v>0</v>
      </c>
      <c r="B874" s="2">
        <v>149</v>
      </c>
      <c r="C874" s="2">
        <v>1</v>
      </c>
      <c r="D874" s="2">
        <v>1</v>
      </c>
      <c r="E874" s="3">
        <v>2.94</v>
      </c>
      <c r="F874" s="2">
        <v>1</v>
      </c>
      <c r="G874" s="4">
        <v>206.7</v>
      </c>
      <c r="H874" s="2">
        <v>79</v>
      </c>
      <c r="I874" s="4">
        <v>79.400000000000006</v>
      </c>
      <c r="J874" s="3">
        <v>8.73</v>
      </c>
      <c r="K874" s="4">
        <v>10.9</v>
      </c>
    </row>
    <row r="875" spans="1:11" x14ac:dyDescent="0.25">
      <c r="A875" s="2">
        <v>0</v>
      </c>
      <c r="B875" s="2">
        <v>160</v>
      </c>
      <c r="C875" s="2">
        <v>1</v>
      </c>
      <c r="D875" s="2">
        <v>0</v>
      </c>
      <c r="E875" s="3">
        <v>0.18</v>
      </c>
      <c r="F875" s="2">
        <v>1</v>
      </c>
      <c r="G875" s="4">
        <v>166.8</v>
      </c>
      <c r="H875" s="2">
        <v>109</v>
      </c>
      <c r="I875" s="4">
        <v>50.8</v>
      </c>
      <c r="J875" s="3">
        <v>11.8</v>
      </c>
      <c r="K875" s="4">
        <v>9.3000000000000007</v>
      </c>
    </row>
    <row r="876" spans="1:11" x14ac:dyDescent="0.25">
      <c r="A876" s="2">
        <v>0</v>
      </c>
      <c r="B876" s="2">
        <v>103</v>
      </c>
      <c r="C876" s="2">
        <v>1</v>
      </c>
      <c r="D876" s="2">
        <v>0</v>
      </c>
      <c r="E876" s="3">
        <v>0</v>
      </c>
      <c r="F876" s="2">
        <v>5</v>
      </c>
      <c r="G876" s="4">
        <v>204.9</v>
      </c>
      <c r="H876" s="2">
        <v>107</v>
      </c>
      <c r="I876" s="4">
        <v>47</v>
      </c>
      <c r="J876" s="3">
        <v>6.76</v>
      </c>
      <c r="K876" s="4">
        <v>10.4</v>
      </c>
    </row>
    <row r="877" spans="1:11" x14ac:dyDescent="0.25">
      <c r="A877" s="2">
        <v>0</v>
      </c>
      <c r="B877" s="2">
        <v>132</v>
      </c>
      <c r="C877" s="2">
        <v>1</v>
      </c>
      <c r="D877" s="2">
        <v>1</v>
      </c>
      <c r="E877" s="3">
        <v>2.46</v>
      </c>
      <c r="F877" s="2">
        <v>1</v>
      </c>
      <c r="G877" s="4">
        <v>154.6</v>
      </c>
      <c r="H877" s="2">
        <v>128</v>
      </c>
      <c r="I877" s="4">
        <v>72.599999999999994</v>
      </c>
      <c r="J877" s="3">
        <v>12.28</v>
      </c>
      <c r="K877" s="4">
        <v>9.1</v>
      </c>
    </row>
    <row r="878" spans="1:11" x14ac:dyDescent="0.25">
      <c r="A878" s="2">
        <v>0</v>
      </c>
      <c r="B878" s="2">
        <v>137</v>
      </c>
      <c r="C878" s="2">
        <v>1</v>
      </c>
      <c r="D878" s="2">
        <v>0</v>
      </c>
      <c r="E878" s="3">
        <v>0</v>
      </c>
      <c r="F878" s="2">
        <v>1</v>
      </c>
      <c r="G878" s="4">
        <v>127</v>
      </c>
      <c r="H878" s="2">
        <v>107</v>
      </c>
      <c r="I878" s="4">
        <v>50</v>
      </c>
      <c r="J878" s="3">
        <v>16.16</v>
      </c>
      <c r="K878" s="4">
        <v>7.5</v>
      </c>
    </row>
    <row r="879" spans="1:11" x14ac:dyDescent="0.25">
      <c r="A879" s="2">
        <v>0</v>
      </c>
      <c r="B879" s="2">
        <v>129</v>
      </c>
      <c r="C879" s="2">
        <v>0</v>
      </c>
      <c r="D879" s="2">
        <v>0</v>
      </c>
      <c r="E879" s="3">
        <v>0</v>
      </c>
      <c r="F879" s="2">
        <v>1</v>
      </c>
      <c r="G879" s="4">
        <v>267.39999999999998</v>
      </c>
      <c r="H879" s="2">
        <v>78</v>
      </c>
      <c r="I879" s="4">
        <v>63</v>
      </c>
      <c r="J879" s="3">
        <v>10.210000000000001</v>
      </c>
      <c r="K879" s="4">
        <v>5.9</v>
      </c>
    </row>
    <row r="880" spans="1:11" x14ac:dyDescent="0.25">
      <c r="A880" s="2">
        <v>0</v>
      </c>
      <c r="B880" s="2">
        <v>62</v>
      </c>
      <c r="C880" s="2">
        <v>1</v>
      </c>
      <c r="D880" s="2">
        <v>0</v>
      </c>
      <c r="E880" s="3">
        <v>0</v>
      </c>
      <c r="F880" s="2">
        <v>1</v>
      </c>
      <c r="G880" s="4">
        <v>281</v>
      </c>
      <c r="H880" s="2">
        <v>66</v>
      </c>
      <c r="I880" s="4">
        <v>62</v>
      </c>
      <c r="J880" s="3">
        <v>8.0299999999999994</v>
      </c>
      <c r="K880" s="4">
        <v>0</v>
      </c>
    </row>
    <row r="881" spans="1:11" x14ac:dyDescent="0.25">
      <c r="A881" s="2">
        <v>0</v>
      </c>
      <c r="B881" s="2">
        <v>122</v>
      </c>
      <c r="C881" s="2">
        <v>1</v>
      </c>
      <c r="D881" s="2">
        <v>1</v>
      </c>
      <c r="E881" s="3">
        <v>3.19</v>
      </c>
      <c r="F881" s="2">
        <v>4</v>
      </c>
      <c r="G881" s="4">
        <v>270.8</v>
      </c>
      <c r="H881" s="2">
        <v>96</v>
      </c>
      <c r="I881" s="4">
        <v>96.9</v>
      </c>
      <c r="J881" s="3">
        <v>11.02</v>
      </c>
      <c r="K881" s="4">
        <v>11.8</v>
      </c>
    </row>
    <row r="882" spans="1:11" x14ac:dyDescent="0.25">
      <c r="A882" s="2">
        <v>0</v>
      </c>
      <c r="B882" s="2">
        <v>32</v>
      </c>
      <c r="C882" s="2">
        <v>1</v>
      </c>
      <c r="D882" s="2">
        <v>0</v>
      </c>
      <c r="E882" s="3">
        <v>0</v>
      </c>
      <c r="F882" s="2">
        <v>1</v>
      </c>
      <c r="G882" s="4">
        <v>171.2</v>
      </c>
      <c r="H882" s="2">
        <v>82</v>
      </c>
      <c r="I882" s="4">
        <v>45</v>
      </c>
      <c r="J882" s="3">
        <v>9.2799999999999994</v>
      </c>
      <c r="K882" s="4">
        <v>10.199999999999999</v>
      </c>
    </row>
    <row r="883" spans="1:11" x14ac:dyDescent="0.25">
      <c r="A883" s="2">
        <v>0</v>
      </c>
      <c r="B883" s="2">
        <v>86</v>
      </c>
      <c r="C883" s="2">
        <v>1</v>
      </c>
      <c r="D883" s="2">
        <v>0</v>
      </c>
      <c r="E883" s="3">
        <v>0</v>
      </c>
      <c r="F883" s="2">
        <v>3</v>
      </c>
      <c r="G883" s="4">
        <v>124.1</v>
      </c>
      <c r="H883" s="2">
        <v>82</v>
      </c>
      <c r="I883" s="4">
        <v>39</v>
      </c>
      <c r="J883" s="3">
        <v>10.130000000000001</v>
      </c>
      <c r="K883" s="4">
        <v>6.7</v>
      </c>
    </row>
    <row r="884" spans="1:11" x14ac:dyDescent="0.25">
      <c r="A884" s="2">
        <v>0</v>
      </c>
      <c r="B884" s="2">
        <v>130</v>
      </c>
      <c r="C884" s="2">
        <v>1</v>
      </c>
      <c r="D884" s="2">
        <v>0</v>
      </c>
      <c r="E884" s="3">
        <v>0.35</v>
      </c>
      <c r="F884" s="2">
        <v>1</v>
      </c>
      <c r="G884" s="4">
        <v>162.80000000000001</v>
      </c>
      <c r="H884" s="2">
        <v>113</v>
      </c>
      <c r="I884" s="4">
        <v>56.5</v>
      </c>
      <c r="J884" s="3">
        <v>14.52</v>
      </c>
      <c r="K884" s="4">
        <v>7.2</v>
      </c>
    </row>
    <row r="885" spans="1:11" x14ac:dyDescent="0.25">
      <c r="A885" s="2">
        <v>0</v>
      </c>
      <c r="B885" s="2">
        <v>42</v>
      </c>
      <c r="C885" s="2">
        <v>1</v>
      </c>
      <c r="D885" s="2">
        <v>0</v>
      </c>
      <c r="E885" s="3">
        <v>0</v>
      </c>
      <c r="F885" s="2">
        <v>1</v>
      </c>
      <c r="G885" s="4">
        <v>146.30000000000001</v>
      </c>
      <c r="H885" s="2">
        <v>84</v>
      </c>
      <c r="I885" s="4">
        <v>47</v>
      </c>
      <c r="J885" s="3">
        <v>12.8</v>
      </c>
      <c r="K885" s="4">
        <v>8</v>
      </c>
    </row>
    <row r="886" spans="1:11" x14ac:dyDescent="0.25">
      <c r="A886" s="2">
        <v>0</v>
      </c>
      <c r="B886" s="2">
        <v>73</v>
      </c>
      <c r="C886" s="2">
        <v>1</v>
      </c>
      <c r="D886" s="2">
        <v>0</v>
      </c>
      <c r="E886" s="3">
        <v>0</v>
      </c>
      <c r="F886" s="2">
        <v>2</v>
      </c>
      <c r="G886" s="4">
        <v>254.8</v>
      </c>
      <c r="H886" s="2">
        <v>85</v>
      </c>
      <c r="I886" s="4">
        <v>56</v>
      </c>
      <c r="J886" s="3">
        <v>7.17</v>
      </c>
      <c r="K886" s="4">
        <v>15</v>
      </c>
    </row>
    <row r="887" spans="1:11" x14ac:dyDescent="0.25">
      <c r="A887" s="2">
        <v>0</v>
      </c>
      <c r="B887" s="2">
        <v>66</v>
      </c>
      <c r="C887" s="2">
        <v>1</v>
      </c>
      <c r="D887" s="2">
        <v>1</v>
      </c>
      <c r="E887" s="3">
        <v>1.46</v>
      </c>
      <c r="F887" s="2">
        <v>2</v>
      </c>
      <c r="G887" s="4">
        <v>254.9</v>
      </c>
      <c r="H887" s="2">
        <v>108</v>
      </c>
      <c r="I887" s="4">
        <v>78.599999999999994</v>
      </c>
      <c r="J887" s="3">
        <v>12.16</v>
      </c>
      <c r="K887" s="4">
        <v>5.4</v>
      </c>
    </row>
    <row r="888" spans="1:11" x14ac:dyDescent="0.25">
      <c r="A888" s="2">
        <v>0</v>
      </c>
      <c r="B888" s="2">
        <v>103</v>
      </c>
      <c r="C888" s="2">
        <v>1</v>
      </c>
      <c r="D888" s="2">
        <v>1</v>
      </c>
      <c r="E888" s="3">
        <v>2.4</v>
      </c>
      <c r="F888" s="2">
        <v>0</v>
      </c>
      <c r="G888" s="4">
        <v>107.7</v>
      </c>
      <c r="H888" s="2">
        <v>124</v>
      </c>
      <c r="I888" s="4">
        <v>59</v>
      </c>
      <c r="J888" s="3">
        <v>9.4499999999999993</v>
      </c>
      <c r="K888" s="4">
        <v>8.9</v>
      </c>
    </row>
    <row r="889" spans="1:11" x14ac:dyDescent="0.25">
      <c r="A889" s="2">
        <v>0</v>
      </c>
      <c r="B889" s="2">
        <v>128</v>
      </c>
      <c r="C889" s="2">
        <v>1</v>
      </c>
      <c r="D889" s="2">
        <v>0</v>
      </c>
      <c r="E889" s="3">
        <v>0</v>
      </c>
      <c r="F889" s="2">
        <v>1</v>
      </c>
      <c r="G889" s="4">
        <v>158.80000000000001</v>
      </c>
      <c r="H889" s="2">
        <v>75</v>
      </c>
      <c r="I889" s="4">
        <v>50</v>
      </c>
      <c r="J889" s="3">
        <v>13.24</v>
      </c>
      <c r="K889" s="4">
        <v>7.6</v>
      </c>
    </row>
    <row r="890" spans="1:11" x14ac:dyDescent="0.25">
      <c r="A890" s="2">
        <v>0</v>
      </c>
      <c r="B890" s="2">
        <v>104</v>
      </c>
      <c r="C890" s="2">
        <v>1</v>
      </c>
      <c r="D890" s="2">
        <v>0</v>
      </c>
      <c r="E890" s="3">
        <v>0.23</v>
      </c>
      <c r="F890" s="2">
        <v>2</v>
      </c>
      <c r="G890" s="4">
        <v>182.9</v>
      </c>
      <c r="H890" s="2">
        <v>113</v>
      </c>
      <c r="I890" s="4">
        <v>54.3</v>
      </c>
      <c r="J890" s="3">
        <v>11.98</v>
      </c>
      <c r="K890" s="4">
        <v>5.5</v>
      </c>
    </row>
    <row r="891" spans="1:11" x14ac:dyDescent="0.25">
      <c r="A891" s="2">
        <v>0</v>
      </c>
      <c r="B891" s="2">
        <v>103</v>
      </c>
      <c r="C891" s="2">
        <v>1</v>
      </c>
      <c r="D891" s="2">
        <v>0</v>
      </c>
      <c r="E891" s="3">
        <v>0</v>
      </c>
      <c r="F891" s="2">
        <v>0</v>
      </c>
      <c r="G891" s="4">
        <v>198.5</v>
      </c>
      <c r="H891" s="2">
        <v>112</v>
      </c>
      <c r="I891" s="4">
        <v>38</v>
      </c>
      <c r="J891" s="3">
        <v>2.13</v>
      </c>
      <c r="K891" s="4">
        <v>12.4</v>
      </c>
    </row>
    <row r="892" spans="1:11" x14ac:dyDescent="0.25">
      <c r="A892" s="2">
        <v>0</v>
      </c>
      <c r="B892" s="2">
        <v>124</v>
      </c>
      <c r="C892" s="2">
        <v>1</v>
      </c>
      <c r="D892" s="2">
        <v>0</v>
      </c>
      <c r="E892" s="3">
        <v>0</v>
      </c>
      <c r="F892" s="2">
        <v>0</v>
      </c>
      <c r="G892" s="4">
        <v>178.4</v>
      </c>
      <c r="H892" s="2">
        <v>72</v>
      </c>
      <c r="I892" s="4">
        <v>51</v>
      </c>
      <c r="J892" s="3">
        <v>11.68</v>
      </c>
      <c r="K892" s="4">
        <v>12</v>
      </c>
    </row>
    <row r="893" spans="1:11" x14ac:dyDescent="0.25">
      <c r="A893" s="2">
        <v>0</v>
      </c>
      <c r="B893" s="2">
        <v>87</v>
      </c>
      <c r="C893" s="2">
        <v>1</v>
      </c>
      <c r="D893" s="2">
        <v>0</v>
      </c>
      <c r="E893" s="3">
        <v>0</v>
      </c>
      <c r="F893" s="2">
        <v>1</v>
      </c>
      <c r="G893" s="4">
        <v>110.9</v>
      </c>
      <c r="H893" s="2">
        <v>91</v>
      </c>
      <c r="I893" s="4">
        <v>33</v>
      </c>
      <c r="J893" s="3">
        <v>7.93</v>
      </c>
      <c r="K893" s="4">
        <v>6.2</v>
      </c>
    </row>
    <row r="894" spans="1:11" x14ac:dyDescent="0.25">
      <c r="A894" s="2">
        <v>1</v>
      </c>
      <c r="B894" s="2">
        <v>109</v>
      </c>
      <c r="C894" s="2">
        <v>1</v>
      </c>
      <c r="D894" s="2">
        <v>1</v>
      </c>
      <c r="E894" s="3">
        <v>3.32</v>
      </c>
      <c r="F894" s="2">
        <v>1</v>
      </c>
      <c r="G894" s="4">
        <v>166.9</v>
      </c>
      <c r="H894" s="2">
        <v>85</v>
      </c>
      <c r="I894" s="4">
        <v>81.199999999999989</v>
      </c>
      <c r="J894" s="3">
        <v>11.06</v>
      </c>
      <c r="K894" s="4">
        <v>12.3</v>
      </c>
    </row>
    <row r="895" spans="1:11" x14ac:dyDescent="0.25">
      <c r="A895" s="2">
        <v>0</v>
      </c>
      <c r="B895" s="2">
        <v>167</v>
      </c>
      <c r="C895" s="2">
        <v>0</v>
      </c>
      <c r="D895" s="2">
        <v>0</v>
      </c>
      <c r="E895" s="3">
        <v>0</v>
      </c>
      <c r="F895" s="2">
        <v>2</v>
      </c>
      <c r="G895" s="4">
        <v>244.8</v>
      </c>
      <c r="H895" s="2">
        <v>91</v>
      </c>
      <c r="I895" s="4">
        <v>47</v>
      </c>
      <c r="J895" s="3">
        <v>3.04</v>
      </c>
      <c r="K895" s="4">
        <v>10.7</v>
      </c>
    </row>
    <row r="896" spans="1:11" x14ac:dyDescent="0.25">
      <c r="A896" s="2">
        <v>1</v>
      </c>
      <c r="B896" s="2">
        <v>97</v>
      </c>
      <c r="C896" s="2">
        <v>1</v>
      </c>
      <c r="D896" s="2">
        <v>0</v>
      </c>
      <c r="E896" s="3">
        <v>0</v>
      </c>
      <c r="F896" s="2">
        <v>4</v>
      </c>
      <c r="G896" s="4">
        <v>120.8</v>
      </c>
      <c r="H896" s="2">
        <v>96</v>
      </c>
      <c r="I896" s="4">
        <v>35</v>
      </c>
      <c r="J896" s="3">
        <v>8.49</v>
      </c>
      <c r="K896" s="4">
        <v>11.9</v>
      </c>
    </row>
    <row r="897" spans="1:11" x14ac:dyDescent="0.25">
      <c r="A897" s="2">
        <v>0</v>
      </c>
      <c r="B897" s="2">
        <v>106</v>
      </c>
      <c r="C897" s="2">
        <v>1</v>
      </c>
      <c r="D897" s="2">
        <v>0</v>
      </c>
      <c r="E897" s="3">
        <v>0.25</v>
      </c>
      <c r="F897" s="2">
        <v>2</v>
      </c>
      <c r="G897" s="4">
        <v>165.3</v>
      </c>
      <c r="H897" s="2">
        <v>118</v>
      </c>
      <c r="I897" s="4">
        <v>48.5</v>
      </c>
      <c r="J897" s="3">
        <v>10.5</v>
      </c>
      <c r="K897" s="4">
        <v>8.5</v>
      </c>
    </row>
    <row r="898" spans="1:11" x14ac:dyDescent="0.25">
      <c r="A898" s="2">
        <v>0</v>
      </c>
      <c r="B898" s="2">
        <v>125</v>
      </c>
      <c r="C898" s="2">
        <v>1</v>
      </c>
      <c r="D898" s="2">
        <v>0</v>
      </c>
      <c r="E898" s="3">
        <v>0</v>
      </c>
      <c r="F898" s="2">
        <v>2</v>
      </c>
      <c r="G898" s="4">
        <v>126.7</v>
      </c>
      <c r="H898" s="2">
        <v>113</v>
      </c>
      <c r="I898" s="4">
        <v>35</v>
      </c>
      <c r="J898" s="3">
        <v>7.78</v>
      </c>
      <c r="K898" s="4">
        <v>14.4</v>
      </c>
    </row>
    <row r="899" spans="1:11" x14ac:dyDescent="0.25">
      <c r="A899" s="2">
        <v>0</v>
      </c>
      <c r="B899" s="2">
        <v>108</v>
      </c>
      <c r="C899" s="2">
        <v>1</v>
      </c>
      <c r="D899" s="2">
        <v>1</v>
      </c>
      <c r="E899" s="3">
        <v>4.1900000000000004</v>
      </c>
      <c r="F899" s="2">
        <v>0</v>
      </c>
      <c r="G899" s="4">
        <v>215.9</v>
      </c>
      <c r="H899" s="2">
        <v>106</v>
      </c>
      <c r="I899" s="4">
        <v>95.9</v>
      </c>
      <c r="J899" s="3">
        <v>10.029999999999999</v>
      </c>
      <c r="K899" s="4">
        <v>15.5</v>
      </c>
    </row>
    <row r="900" spans="1:11" x14ac:dyDescent="0.25">
      <c r="A900" s="2">
        <v>0</v>
      </c>
      <c r="B900" s="2">
        <v>125</v>
      </c>
      <c r="C900" s="2">
        <v>1</v>
      </c>
      <c r="D900" s="2">
        <v>0</v>
      </c>
      <c r="E900" s="3">
        <v>0.3</v>
      </c>
      <c r="F900" s="2">
        <v>1</v>
      </c>
      <c r="G900" s="4">
        <v>140.1</v>
      </c>
      <c r="H900" s="2">
        <v>132</v>
      </c>
      <c r="I900" s="4">
        <v>45</v>
      </c>
      <c r="J900" s="3">
        <v>10.48</v>
      </c>
      <c r="K900" s="4">
        <v>8</v>
      </c>
    </row>
    <row r="901" spans="1:11" x14ac:dyDescent="0.25">
      <c r="A901" s="2">
        <v>0</v>
      </c>
      <c r="B901" s="2">
        <v>89</v>
      </c>
      <c r="C901" s="2">
        <v>1</v>
      </c>
      <c r="D901" s="2">
        <v>1</v>
      </c>
      <c r="E901" s="3">
        <v>2.35</v>
      </c>
      <c r="F901" s="2">
        <v>1</v>
      </c>
      <c r="G901" s="4">
        <v>209.9</v>
      </c>
      <c r="H901" s="2">
        <v>113</v>
      </c>
      <c r="I901" s="4">
        <v>80.5</v>
      </c>
      <c r="J901" s="3">
        <v>12.49</v>
      </c>
      <c r="K901" s="4">
        <v>8.6999999999999993</v>
      </c>
    </row>
    <row r="902" spans="1:11" x14ac:dyDescent="0.25">
      <c r="A902" s="2">
        <v>0</v>
      </c>
      <c r="B902" s="2">
        <v>72</v>
      </c>
      <c r="C902" s="2">
        <v>0</v>
      </c>
      <c r="D902" s="2">
        <v>1</v>
      </c>
      <c r="E902" s="3">
        <v>1.49</v>
      </c>
      <c r="F902" s="2">
        <v>0</v>
      </c>
      <c r="G902" s="4">
        <v>139.80000000000001</v>
      </c>
      <c r="H902" s="2">
        <v>114</v>
      </c>
      <c r="I902" s="4">
        <v>50.900000000000006</v>
      </c>
      <c r="J902" s="3">
        <v>6.91</v>
      </c>
      <c r="K902" s="4">
        <v>5.5</v>
      </c>
    </row>
    <row r="903" spans="1:11" x14ac:dyDescent="0.25">
      <c r="A903" s="2">
        <v>1</v>
      </c>
      <c r="B903" s="2">
        <v>23</v>
      </c>
      <c r="C903" s="2">
        <v>1</v>
      </c>
      <c r="D903" s="2">
        <v>0</v>
      </c>
      <c r="E903" s="3">
        <v>0</v>
      </c>
      <c r="F903" s="2">
        <v>2</v>
      </c>
      <c r="G903" s="4">
        <v>321.60000000000002</v>
      </c>
      <c r="H903" s="2">
        <v>107</v>
      </c>
      <c r="I903" s="4">
        <v>77</v>
      </c>
      <c r="J903" s="3">
        <v>12.58</v>
      </c>
      <c r="K903" s="4">
        <v>11.3</v>
      </c>
    </row>
    <row r="904" spans="1:11" x14ac:dyDescent="0.25">
      <c r="A904" s="2">
        <v>0</v>
      </c>
      <c r="B904" s="2">
        <v>149</v>
      </c>
      <c r="C904" s="2">
        <v>1</v>
      </c>
      <c r="D904" s="2">
        <v>0</v>
      </c>
      <c r="E904" s="3">
        <v>0</v>
      </c>
      <c r="F904" s="2">
        <v>7</v>
      </c>
      <c r="G904" s="4">
        <v>166.6</v>
      </c>
      <c r="H904" s="2">
        <v>61</v>
      </c>
      <c r="I904" s="4">
        <v>47</v>
      </c>
      <c r="J904" s="3">
        <v>10.94</v>
      </c>
      <c r="K904" s="4">
        <v>8.1999999999999993</v>
      </c>
    </row>
    <row r="905" spans="1:11" x14ac:dyDescent="0.25">
      <c r="A905" s="2">
        <v>0</v>
      </c>
      <c r="B905" s="2">
        <v>73</v>
      </c>
      <c r="C905" s="2">
        <v>1</v>
      </c>
      <c r="D905" s="2">
        <v>0</v>
      </c>
      <c r="E905" s="3">
        <v>0</v>
      </c>
      <c r="F905" s="2">
        <v>0</v>
      </c>
      <c r="G905" s="4">
        <v>214.2</v>
      </c>
      <c r="H905" s="2">
        <v>90</v>
      </c>
      <c r="I905" s="4">
        <v>54</v>
      </c>
      <c r="J905" s="3">
        <v>9.84</v>
      </c>
      <c r="K905" s="4">
        <v>5.9</v>
      </c>
    </row>
    <row r="906" spans="1:11" x14ac:dyDescent="0.25">
      <c r="A906" s="2">
        <v>1</v>
      </c>
      <c r="B906" s="2">
        <v>61</v>
      </c>
      <c r="C906" s="2">
        <v>1</v>
      </c>
      <c r="D906" s="2">
        <v>0</v>
      </c>
      <c r="E906" s="3">
        <v>0</v>
      </c>
      <c r="F906" s="2">
        <v>1</v>
      </c>
      <c r="G906" s="4">
        <v>260</v>
      </c>
      <c r="H906" s="2">
        <v>123</v>
      </c>
      <c r="I906" s="4">
        <v>63</v>
      </c>
      <c r="J906" s="3">
        <v>10.53</v>
      </c>
      <c r="K906" s="4">
        <v>9</v>
      </c>
    </row>
    <row r="907" spans="1:11" x14ac:dyDescent="0.25">
      <c r="A907" s="2">
        <v>1</v>
      </c>
      <c r="B907" s="2">
        <v>161</v>
      </c>
      <c r="C907" s="2">
        <v>1</v>
      </c>
      <c r="D907" s="2">
        <v>0</v>
      </c>
      <c r="E907" s="3">
        <v>0.16</v>
      </c>
      <c r="F907" s="2">
        <v>4</v>
      </c>
      <c r="G907" s="4">
        <v>191.9</v>
      </c>
      <c r="H907" s="2">
        <v>113</v>
      </c>
      <c r="I907" s="4">
        <v>40.599999999999994</v>
      </c>
      <c r="J907" s="3">
        <v>3.55</v>
      </c>
      <c r="K907" s="4">
        <v>13.4</v>
      </c>
    </row>
    <row r="908" spans="1:11" x14ac:dyDescent="0.25">
      <c r="A908" s="2">
        <v>0</v>
      </c>
      <c r="B908" s="2">
        <v>73</v>
      </c>
      <c r="C908" s="2">
        <v>1</v>
      </c>
      <c r="D908" s="2">
        <v>0</v>
      </c>
      <c r="E908" s="3">
        <v>0</v>
      </c>
      <c r="F908" s="2">
        <v>0</v>
      </c>
      <c r="G908" s="4">
        <v>213</v>
      </c>
      <c r="H908" s="2">
        <v>95</v>
      </c>
      <c r="I908" s="4">
        <v>53</v>
      </c>
      <c r="J908" s="3">
        <v>9.44</v>
      </c>
      <c r="K908" s="4">
        <v>13.5</v>
      </c>
    </row>
    <row r="909" spans="1:11" x14ac:dyDescent="0.25">
      <c r="A909" s="2">
        <v>0</v>
      </c>
      <c r="B909" s="2">
        <v>118</v>
      </c>
      <c r="C909" s="2">
        <v>1</v>
      </c>
      <c r="D909" s="2">
        <v>1</v>
      </c>
      <c r="E909" s="3">
        <v>4.5599999999999996</v>
      </c>
      <c r="F909" s="2">
        <v>1</v>
      </c>
      <c r="G909" s="4">
        <v>118.1</v>
      </c>
      <c r="H909" s="2">
        <v>83</v>
      </c>
      <c r="I909" s="4">
        <v>75.599999999999994</v>
      </c>
      <c r="J909" s="3">
        <v>5.48</v>
      </c>
      <c r="K909" s="4">
        <v>16.899999999999999</v>
      </c>
    </row>
    <row r="910" spans="1:11" x14ac:dyDescent="0.25">
      <c r="A910" s="2">
        <v>0</v>
      </c>
      <c r="B910" s="2">
        <v>23</v>
      </c>
      <c r="C910" s="2">
        <v>1</v>
      </c>
      <c r="D910" s="2">
        <v>0</v>
      </c>
      <c r="E910" s="3">
        <v>0</v>
      </c>
      <c r="F910" s="2">
        <v>6</v>
      </c>
      <c r="G910" s="4">
        <v>190.2</v>
      </c>
      <c r="H910" s="2">
        <v>89</v>
      </c>
      <c r="I910" s="4">
        <v>47</v>
      </c>
      <c r="J910" s="3">
        <v>8.32</v>
      </c>
      <c r="K910" s="4">
        <v>15</v>
      </c>
    </row>
    <row r="911" spans="1:11" x14ac:dyDescent="0.25">
      <c r="A911" s="2">
        <v>0</v>
      </c>
      <c r="B911" s="2">
        <v>127</v>
      </c>
      <c r="C911" s="2">
        <v>1</v>
      </c>
      <c r="D911" s="2">
        <v>1</v>
      </c>
      <c r="E911" s="3">
        <v>1.38</v>
      </c>
      <c r="F911" s="2">
        <v>0</v>
      </c>
      <c r="G911" s="4">
        <v>82.2</v>
      </c>
      <c r="H911" s="2">
        <v>95</v>
      </c>
      <c r="I911" s="4">
        <v>41.8</v>
      </c>
      <c r="J911" s="3">
        <v>8.17</v>
      </c>
      <c r="K911" s="4">
        <v>5.0999999999999996</v>
      </c>
    </row>
    <row r="912" spans="1:11" x14ac:dyDescent="0.25">
      <c r="A912" s="2">
        <v>0</v>
      </c>
      <c r="B912" s="2">
        <v>42</v>
      </c>
      <c r="C912" s="2">
        <v>1</v>
      </c>
      <c r="D912" s="2">
        <v>1</v>
      </c>
      <c r="E912" s="3">
        <v>2.19</v>
      </c>
      <c r="F912" s="2">
        <v>0</v>
      </c>
      <c r="G912" s="4">
        <v>163.80000000000001</v>
      </c>
      <c r="H912" s="2">
        <v>80</v>
      </c>
      <c r="I912" s="4">
        <v>64.900000000000006</v>
      </c>
      <c r="J912" s="3">
        <v>8.89</v>
      </c>
      <c r="K912" s="4">
        <v>8.1</v>
      </c>
    </row>
    <row r="913" spans="1:11" x14ac:dyDescent="0.25">
      <c r="A913" s="2">
        <v>1</v>
      </c>
      <c r="B913" s="2">
        <v>118</v>
      </c>
      <c r="C913" s="2">
        <v>1</v>
      </c>
      <c r="D913" s="2">
        <v>0</v>
      </c>
      <c r="E913" s="3">
        <v>0</v>
      </c>
      <c r="F913" s="2">
        <v>5</v>
      </c>
      <c r="G913" s="4">
        <v>267.8</v>
      </c>
      <c r="H913" s="2">
        <v>145</v>
      </c>
      <c r="I913" s="4">
        <v>73</v>
      </c>
      <c r="J913" s="3">
        <v>15.82</v>
      </c>
      <c r="K913" s="4">
        <v>14.4</v>
      </c>
    </row>
    <row r="914" spans="1:11" x14ac:dyDescent="0.25">
      <c r="A914" s="2">
        <v>0</v>
      </c>
      <c r="B914" s="2">
        <v>45</v>
      </c>
      <c r="C914" s="2">
        <v>1</v>
      </c>
      <c r="D914" s="2">
        <v>0</v>
      </c>
      <c r="E914" s="3">
        <v>0</v>
      </c>
      <c r="F914" s="2">
        <v>2</v>
      </c>
      <c r="G914" s="4">
        <v>159.80000000000001</v>
      </c>
      <c r="H914" s="2">
        <v>91</v>
      </c>
      <c r="I914" s="4">
        <v>38</v>
      </c>
      <c r="J914" s="3">
        <v>6.02</v>
      </c>
      <c r="K914" s="4">
        <v>10.6</v>
      </c>
    </row>
    <row r="915" spans="1:11" x14ac:dyDescent="0.25">
      <c r="A915" s="2">
        <v>0</v>
      </c>
      <c r="B915" s="2">
        <v>50</v>
      </c>
      <c r="C915" s="2">
        <v>1</v>
      </c>
      <c r="D915" s="2">
        <v>1</v>
      </c>
      <c r="E915" s="3">
        <v>2.86</v>
      </c>
      <c r="F915" s="2">
        <v>1</v>
      </c>
      <c r="G915" s="4">
        <v>214.3</v>
      </c>
      <c r="H915" s="2">
        <v>129</v>
      </c>
      <c r="I915" s="4">
        <v>90.6</v>
      </c>
      <c r="J915" s="3">
        <v>14.49</v>
      </c>
      <c r="K915" s="4">
        <v>10.6</v>
      </c>
    </row>
    <row r="916" spans="1:11" x14ac:dyDescent="0.25">
      <c r="A916" s="2">
        <v>1</v>
      </c>
      <c r="B916" s="2">
        <v>179</v>
      </c>
      <c r="C916" s="2">
        <v>1</v>
      </c>
      <c r="D916" s="2">
        <v>0</v>
      </c>
      <c r="E916" s="3">
        <v>0</v>
      </c>
      <c r="F916" s="2">
        <v>0</v>
      </c>
      <c r="G916" s="4">
        <v>287.3</v>
      </c>
      <c r="H916" s="2">
        <v>123</v>
      </c>
      <c r="I916" s="4">
        <v>74</v>
      </c>
      <c r="J916" s="3">
        <v>14.4</v>
      </c>
      <c r="K916" s="4">
        <v>10.5</v>
      </c>
    </row>
    <row r="917" spans="1:11" x14ac:dyDescent="0.25">
      <c r="A917" s="2">
        <v>0</v>
      </c>
      <c r="B917" s="2">
        <v>152</v>
      </c>
      <c r="C917" s="2">
        <v>1</v>
      </c>
      <c r="D917" s="2">
        <v>0</v>
      </c>
      <c r="E917" s="3">
        <v>0.22</v>
      </c>
      <c r="F917" s="2">
        <v>2</v>
      </c>
      <c r="G917" s="4">
        <v>101.2</v>
      </c>
      <c r="H917" s="2">
        <v>122</v>
      </c>
      <c r="I917" s="4">
        <v>32.200000000000003</v>
      </c>
      <c r="J917" s="3">
        <v>7.08</v>
      </c>
      <c r="K917" s="4">
        <v>7.5</v>
      </c>
    </row>
    <row r="918" spans="1:11" x14ac:dyDescent="0.25">
      <c r="A918" s="2">
        <v>0</v>
      </c>
      <c r="B918" s="2">
        <v>105</v>
      </c>
      <c r="C918" s="2">
        <v>1</v>
      </c>
      <c r="D918" s="2">
        <v>0</v>
      </c>
      <c r="E918" s="3">
        <v>0</v>
      </c>
      <c r="F918" s="2">
        <v>2</v>
      </c>
      <c r="G918" s="4">
        <v>102.8</v>
      </c>
      <c r="H918" s="2">
        <v>74</v>
      </c>
      <c r="I918" s="4">
        <v>42</v>
      </c>
      <c r="J918" s="3">
        <v>14.09</v>
      </c>
      <c r="K918" s="4">
        <v>13.2</v>
      </c>
    </row>
    <row r="919" spans="1:11" x14ac:dyDescent="0.25">
      <c r="A919" s="2">
        <v>0</v>
      </c>
      <c r="B919" s="2">
        <v>72</v>
      </c>
      <c r="C919" s="2">
        <v>1</v>
      </c>
      <c r="D919" s="2">
        <v>0</v>
      </c>
      <c r="E919" s="3">
        <v>0</v>
      </c>
      <c r="F919" s="2">
        <v>0</v>
      </c>
      <c r="G919" s="4">
        <v>109.1</v>
      </c>
      <c r="H919" s="2">
        <v>97</v>
      </c>
      <c r="I919" s="4">
        <v>29</v>
      </c>
      <c r="J919" s="3">
        <v>5.79</v>
      </c>
      <c r="K919" s="4">
        <v>8.3000000000000007</v>
      </c>
    </row>
    <row r="920" spans="1:11" x14ac:dyDescent="0.25">
      <c r="A920" s="2">
        <v>0</v>
      </c>
      <c r="B920" s="2">
        <v>52</v>
      </c>
      <c r="C920" s="2">
        <v>1</v>
      </c>
      <c r="D920" s="2">
        <v>0</v>
      </c>
      <c r="E920" s="3">
        <v>0</v>
      </c>
      <c r="F920" s="2">
        <v>1</v>
      </c>
      <c r="G920" s="4">
        <v>215.9</v>
      </c>
      <c r="H920" s="2">
        <v>67</v>
      </c>
      <c r="I920" s="4">
        <v>56</v>
      </c>
      <c r="J920" s="3">
        <v>10.85</v>
      </c>
      <c r="K920" s="4">
        <v>5.2</v>
      </c>
    </row>
    <row r="921" spans="1:11" x14ac:dyDescent="0.25">
      <c r="A921" s="2">
        <v>0</v>
      </c>
      <c r="B921" s="2">
        <v>125</v>
      </c>
      <c r="C921" s="2">
        <v>1</v>
      </c>
      <c r="D921" s="2">
        <v>0</v>
      </c>
      <c r="E921" s="3">
        <v>0</v>
      </c>
      <c r="F921" s="2">
        <v>1</v>
      </c>
      <c r="G921" s="4">
        <v>203.4</v>
      </c>
      <c r="H921" s="2">
        <v>110</v>
      </c>
      <c r="I921" s="4">
        <v>46</v>
      </c>
      <c r="J921" s="3">
        <v>6.44</v>
      </c>
      <c r="K921" s="4">
        <v>11</v>
      </c>
    </row>
    <row r="922" spans="1:11" x14ac:dyDescent="0.25">
      <c r="A922" s="2">
        <v>0</v>
      </c>
      <c r="B922" s="2">
        <v>143</v>
      </c>
      <c r="C922" s="2">
        <v>1</v>
      </c>
      <c r="D922" s="2">
        <v>0</v>
      </c>
      <c r="E922" s="3">
        <v>0.28999999999999998</v>
      </c>
      <c r="F922" s="2">
        <v>1</v>
      </c>
      <c r="G922" s="4">
        <v>110.1</v>
      </c>
      <c r="H922" s="2">
        <v>113</v>
      </c>
      <c r="I922" s="4">
        <v>36.900000000000006</v>
      </c>
      <c r="J922" s="3">
        <v>8.4499999999999993</v>
      </c>
      <c r="K922" s="4">
        <v>9.1999999999999993</v>
      </c>
    </row>
    <row r="923" spans="1:11" x14ac:dyDescent="0.25">
      <c r="A923" s="2">
        <v>0</v>
      </c>
      <c r="B923" s="2">
        <v>65</v>
      </c>
      <c r="C923" s="2">
        <v>1</v>
      </c>
      <c r="D923" s="2">
        <v>0</v>
      </c>
      <c r="E923" s="3">
        <v>0</v>
      </c>
      <c r="F923" s="2">
        <v>1</v>
      </c>
      <c r="G923" s="4">
        <v>111</v>
      </c>
      <c r="H923" s="2">
        <v>51</v>
      </c>
      <c r="I923" s="4">
        <v>38</v>
      </c>
      <c r="J923" s="3">
        <v>10.99</v>
      </c>
      <c r="K923" s="4">
        <v>4.4000000000000004</v>
      </c>
    </row>
    <row r="924" spans="1:11" x14ac:dyDescent="0.25">
      <c r="A924" s="2">
        <v>0</v>
      </c>
      <c r="B924" s="2">
        <v>80</v>
      </c>
      <c r="C924" s="2">
        <v>1</v>
      </c>
      <c r="D924" s="2">
        <v>0</v>
      </c>
      <c r="E924" s="3">
        <v>0</v>
      </c>
      <c r="F924" s="2">
        <v>1</v>
      </c>
      <c r="G924" s="4">
        <v>239.9</v>
      </c>
      <c r="H924" s="2">
        <v>121</v>
      </c>
      <c r="I924" s="4">
        <v>53</v>
      </c>
      <c r="J924" s="3">
        <v>7.12</v>
      </c>
      <c r="K924" s="4">
        <v>9.3000000000000007</v>
      </c>
    </row>
    <row r="925" spans="1:11" x14ac:dyDescent="0.25">
      <c r="A925" s="2">
        <v>0</v>
      </c>
      <c r="B925" s="2">
        <v>1</v>
      </c>
      <c r="C925" s="2">
        <v>1</v>
      </c>
      <c r="D925" s="2">
        <v>0</v>
      </c>
      <c r="E925" s="3">
        <v>0</v>
      </c>
      <c r="F925" s="2">
        <v>1</v>
      </c>
      <c r="G925" s="4">
        <v>144.80000000000001</v>
      </c>
      <c r="H925" s="2">
        <v>107</v>
      </c>
      <c r="I925" s="4">
        <v>35</v>
      </c>
      <c r="J925" s="3">
        <v>5.63</v>
      </c>
      <c r="K925" s="4">
        <v>13.8</v>
      </c>
    </row>
    <row r="926" spans="1:11" x14ac:dyDescent="0.25">
      <c r="A926" s="2">
        <v>0</v>
      </c>
      <c r="B926" s="2">
        <v>60</v>
      </c>
      <c r="C926" s="2">
        <v>1</v>
      </c>
      <c r="D926" s="2">
        <v>0</v>
      </c>
      <c r="E926" s="3">
        <v>0</v>
      </c>
      <c r="F926" s="2">
        <v>1</v>
      </c>
      <c r="G926" s="4">
        <v>135.4</v>
      </c>
      <c r="H926" s="2">
        <v>134</v>
      </c>
      <c r="I926" s="4">
        <v>41</v>
      </c>
      <c r="J926" s="3">
        <v>10.3</v>
      </c>
      <c r="K926" s="4">
        <v>7.9</v>
      </c>
    </row>
    <row r="927" spans="1:11" x14ac:dyDescent="0.25">
      <c r="A927" s="2">
        <v>0</v>
      </c>
      <c r="B927" s="2">
        <v>43</v>
      </c>
      <c r="C927" s="2">
        <v>1</v>
      </c>
      <c r="D927" s="2">
        <v>0</v>
      </c>
      <c r="E927" s="3">
        <v>0</v>
      </c>
      <c r="F927" s="2">
        <v>1</v>
      </c>
      <c r="G927" s="4">
        <v>84.2</v>
      </c>
      <c r="H927" s="2">
        <v>134</v>
      </c>
      <c r="I927" s="4">
        <v>22</v>
      </c>
      <c r="J927" s="3">
        <v>4.04</v>
      </c>
      <c r="K927" s="4">
        <v>10.8</v>
      </c>
    </row>
    <row r="928" spans="1:11" x14ac:dyDescent="0.25">
      <c r="A928" s="2">
        <v>0</v>
      </c>
      <c r="B928" s="2">
        <v>143</v>
      </c>
      <c r="C928" s="2">
        <v>1</v>
      </c>
      <c r="D928" s="2">
        <v>0</v>
      </c>
      <c r="E928" s="3">
        <v>0</v>
      </c>
      <c r="F928" s="2">
        <v>0</v>
      </c>
      <c r="G928" s="4">
        <v>209.1</v>
      </c>
      <c r="H928" s="2">
        <v>127</v>
      </c>
      <c r="I928" s="4">
        <v>45</v>
      </c>
      <c r="J928" s="3">
        <v>5.31</v>
      </c>
      <c r="K928" s="4">
        <v>14</v>
      </c>
    </row>
    <row r="929" spans="1:11" x14ac:dyDescent="0.25">
      <c r="A929" s="2">
        <v>0</v>
      </c>
      <c r="B929" s="2">
        <v>81</v>
      </c>
      <c r="C929" s="2">
        <v>1</v>
      </c>
      <c r="D929" s="2">
        <v>1</v>
      </c>
      <c r="E929" s="3">
        <v>3.08</v>
      </c>
      <c r="F929" s="2">
        <v>0</v>
      </c>
      <c r="G929" s="4">
        <v>130.1</v>
      </c>
      <c r="H929" s="2">
        <v>117</v>
      </c>
      <c r="I929" s="4">
        <v>69.8</v>
      </c>
      <c r="J929" s="3">
        <v>9.8000000000000007</v>
      </c>
      <c r="K929" s="4">
        <v>11.4</v>
      </c>
    </row>
    <row r="930" spans="1:11" x14ac:dyDescent="0.25">
      <c r="A930" s="2">
        <v>0</v>
      </c>
      <c r="B930" s="2">
        <v>205</v>
      </c>
      <c r="C930" s="2">
        <v>1</v>
      </c>
      <c r="D930" s="2">
        <v>1</v>
      </c>
      <c r="E930" s="3">
        <v>2.11</v>
      </c>
      <c r="F930" s="2">
        <v>2</v>
      </c>
      <c r="G930" s="4">
        <v>175.8</v>
      </c>
      <c r="H930" s="2">
        <v>139</v>
      </c>
      <c r="I930" s="4">
        <v>65.099999999999994</v>
      </c>
      <c r="J930" s="3">
        <v>7.75</v>
      </c>
      <c r="K930" s="4">
        <v>7.8</v>
      </c>
    </row>
    <row r="931" spans="1:11" x14ac:dyDescent="0.25">
      <c r="A931" s="2">
        <v>0</v>
      </c>
      <c r="B931" s="2">
        <v>24</v>
      </c>
      <c r="C931" s="2">
        <v>1</v>
      </c>
      <c r="D931" s="2">
        <v>0</v>
      </c>
      <c r="E931" s="3">
        <v>0</v>
      </c>
      <c r="F931" s="2">
        <v>1</v>
      </c>
      <c r="G931" s="4">
        <v>241.9</v>
      </c>
      <c r="H931" s="2">
        <v>104</v>
      </c>
      <c r="I931" s="4">
        <v>54</v>
      </c>
      <c r="J931" s="3">
        <v>7.26</v>
      </c>
      <c r="K931" s="4">
        <v>6.6</v>
      </c>
    </row>
    <row r="932" spans="1:11" x14ac:dyDescent="0.25">
      <c r="A932" s="2">
        <v>0</v>
      </c>
      <c r="B932" s="2">
        <v>74</v>
      </c>
      <c r="C932" s="2">
        <v>1</v>
      </c>
      <c r="D932" s="2">
        <v>0</v>
      </c>
      <c r="E932" s="3">
        <v>0</v>
      </c>
      <c r="F932" s="2">
        <v>0</v>
      </c>
      <c r="G932" s="4">
        <v>136.69999999999999</v>
      </c>
      <c r="H932" s="2">
        <v>106</v>
      </c>
      <c r="I932" s="4">
        <v>43</v>
      </c>
      <c r="J932" s="3">
        <v>11.43</v>
      </c>
      <c r="K932" s="4">
        <v>9.8000000000000007</v>
      </c>
    </row>
    <row r="933" spans="1:11" x14ac:dyDescent="0.25">
      <c r="A933" s="2">
        <v>0</v>
      </c>
      <c r="B933" s="2">
        <v>77</v>
      </c>
      <c r="C933" s="2">
        <v>1</v>
      </c>
      <c r="D933" s="2">
        <v>0</v>
      </c>
      <c r="E933" s="3">
        <v>0</v>
      </c>
      <c r="F933" s="2">
        <v>1</v>
      </c>
      <c r="G933" s="4">
        <v>67.7</v>
      </c>
      <c r="H933" s="2">
        <v>68</v>
      </c>
      <c r="I933" s="4">
        <v>29</v>
      </c>
      <c r="J933" s="3">
        <v>9.7899999999999991</v>
      </c>
      <c r="K933" s="4">
        <v>12</v>
      </c>
    </row>
    <row r="934" spans="1:11" x14ac:dyDescent="0.25">
      <c r="A934" s="2">
        <v>0</v>
      </c>
      <c r="B934" s="2">
        <v>74</v>
      </c>
      <c r="C934" s="2">
        <v>1</v>
      </c>
      <c r="D934" s="2">
        <v>0</v>
      </c>
      <c r="E934" s="3">
        <v>0</v>
      </c>
      <c r="F934" s="2">
        <v>1</v>
      </c>
      <c r="G934" s="4">
        <v>200.4</v>
      </c>
      <c r="H934" s="2">
        <v>87</v>
      </c>
      <c r="I934" s="4">
        <v>61</v>
      </c>
      <c r="J934" s="3">
        <v>15.46</v>
      </c>
      <c r="K934" s="4">
        <v>10</v>
      </c>
    </row>
    <row r="935" spans="1:11" x14ac:dyDescent="0.25">
      <c r="A935" s="2">
        <v>1</v>
      </c>
      <c r="B935" s="2">
        <v>74</v>
      </c>
      <c r="C935" s="2">
        <v>0</v>
      </c>
      <c r="D935" s="2">
        <v>0</v>
      </c>
      <c r="E935" s="3">
        <v>0</v>
      </c>
      <c r="F935" s="2">
        <v>1</v>
      </c>
      <c r="G935" s="4">
        <v>125.8</v>
      </c>
      <c r="H935" s="2">
        <v>103</v>
      </c>
      <c r="I935" s="4">
        <v>40</v>
      </c>
      <c r="J935" s="3">
        <v>10.39</v>
      </c>
      <c r="K935" s="4">
        <v>14.1</v>
      </c>
    </row>
    <row r="936" spans="1:11" x14ac:dyDescent="0.25">
      <c r="A936" s="2">
        <v>0</v>
      </c>
      <c r="B936" s="2">
        <v>200</v>
      </c>
      <c r="C936" s="2">
        <v>1</v>
      </c>
      <c r="D936" s="2">
        <v>0</v>
      </c>
      <c r="E936" s="3">
        <v>0</v>
      </c>
      <c r="F936" s="2">
        <v>1</v>
      </c>
      <c r="G936" s="4">
        <v>128.19999999999999</v>
      </c>
      <c r="H936" s="2">
        <v>87</v>
      </c>
      <c r="I936" s="4">
        <v>34</v>
      </c>
      <c r="J936" s="3">
        <v>6.66</v>
      </c>
      <c r="K936" s="4">
        <v>11.2</v>
      </c>
    </row>
    <row r="937" spans="1:11" x14ac:dyDescent="0.25">
      <c r="A937" s="2">
        <v>0</v>
      </c>
      <c r="B937" s="2">
        <v>86</v>
      </c>
      <c r="C937" s="2">
        <v>1</v>
      </c>
      <c r="D937" s="2">
        <v>0</v>
      </c>
      <c r="E937" s="3">
        <v>0</v>
      </c>
      <c r="F937" s="2">
        <v>4</v>
      </c>
      <c r="G937" s="4">
        <v>226.3</v>
      </c>
      <c r="H937" s="2">
        <v>88</v>
      </c>
      <c r="I937" s="4">
        <v>58</v>
      </c>
      <c r="J937" s="3">
        <v>11.15</v>
      </c>
      <c r="K937" s="4">
        <v>13</v>
      </c>
    </row>
    <row r="938" spans="1:11" x14ac:dyDescent="0.25">
      <c r="A938" s="2">
        <v>0</v>
      </c>
      <c r="B938" s="2">
        <v>91</v>
      </c>
      <c r="C938" s="2">
        <v>1</v>
      </c>
      <c r="D938" s="2">
        <v>1</v>
      </c>
      <c r="E938" s="3">
        <v>2.48</v>
      </c>
      <c r="F938" s="2">
        <v>0</v>
      </c>
      <c r="G938" s="4">
        <v>162.30000000000001</v>
      </c>
      <c r="H938" s="2">
        <v>107</v>
      </c>
      <c r="I938" s="4">
        <v>72.8</v>
      </c>
      <c r="J938" s="3">
        <v>11.7</v>
      </c>
      <c r="K938" s="4">
        <v>9.1999999999999993</v>
      </c>
    </row>
    <row r="939" spans="1:11" x14ac:dyDescent="0.25">
      <c r="A939" s="2">
        <v>0</v>
      </c>
      <c r="B939" s="2">
        <v>76</v>
      </c>
      <c r="C939" s="2">
        <v>1</v>
      </c>
      <c r="D939" s="2">
        <v>0</v>
      </c>
      <c r="E939" s="3">
        <v>0</v>
      </c>
      <c r="F939" s="2">
        <v>2</v>
      </c>
      <c r="G939" s="4">
        <v>224.4</v>
      </c>
      <c r="H939" s="2">
        <v>121</v>
      </c>
      <c r="I939" s="4">
        <v>51</v>
      </c>
      <c r="J939" s="3">
        <v>7.4</v>
      </c>
      <c r="K939" s="4">
        <v>6.7</v>
      </c>
    </row>
    <row r="940" spans="1:11" x14ac:dyDescent="0.25">
      <c r="A940" s="2">
        <v>0</v>
      </c>
      <c r="B940" s="2">
        <v>130</v>
      </c>
      <c r="C940" s="2">
        <v>1</v>
      </c>
      <c r="D940" s="2">
        <v>0</v>
      </c>
      <c r="E940" s="3">
        <v>0</v>
      </c>
      <c r="F940" s="2">
        <v>1</v>
      </c>
      <c r="G940" s="4">
        <v>120.5</v>
      </c>
      <c r="H940" s="2">
        <v>127</v>
      </c>
      <c r="I940" s="4">
        <v>37</v>
      </c>
      <c r="J940" s="3">
        <v>9.49</v>
      </c>
      <c r="K940" s="4">
        <v>14.3</v>
      </c>
    </row>
    <row r="941" spans="1:11" x14ac:dyDescent="0.25">
      <c r="A941" s="2">
        <v>0</v>
      </c>
      <c r="B941" s="2">
        <v>56</v>
      </c>
      <c r="C941" s="2">
        <v>1</v>
      </c>
      <c r="D941" s="2">
        <v>0</v>
      </c>
      <c r="E941" s="3">
        <v>0.32</v>
      </c>
      <c r="F941" s="2">
        <v>2</v>
      </c>
      <c r="G941" s="4">
        <v>91.1</v>
      </c>
      <c r="H941" s="2">
        <v>90</v>
      </c>
      <c r="I941" s="4">
        <v>34.200000000000003</v>
      </c>
      <c r="J941" s="3">
        <v>8.9700000000000006</v>
      </c>
      <c r="K941" s="4">
        <v>11.9</v>
      </c>
    </row>
    <row r="942" spans="1:11" x14ac:dyDescent="0.25">
      <c r="A942" s="2">
        <v>0</v>
      </c>
      <c r="B942" s="2">
        <v>117</v>
      </c>
      <c r="C942" s="2">
        <v>1</v>
      </c>
      <c r="D942" s="2">
        <v>0</v>
      </c>
      <c r="E942" s="3">
        <v>0</v>
      </c>
      <c r="F942" s="2">
        <v>0</v>
      </c>
      <c r="G942" s="4">
        <v>168.8</v>
      </c>
      <c r="H942" s="2">
        <v>137</v>
      </c>
      <c r="I942" s="4">
        <v>50</v>
      </c>
      <c r="J942" s="3">
        <v>12.07</v>
      </c>
      <c r="K942" s="4">
        <v>15.5</v>
      </c>
    </row>
    <row r="943" spans="1:11" x14ac:dyDescent="0.25">
      <c r="A943" s="2">
        <v>0</v>
      </c>
      <c r="B943" s="2">
        <v>63</v>
      </c>
      <c r="C943" s="2">
        <v>1</v>
      </c>
      <c r="D943" s="2">
        <v>0</v>
      </c>
      <c r="E943" s="3">
        <v>0.36</v>
      </c>
      <c r="F943" s="2">
        <v>2</v>
      </c>
      <c r="G943" s="4">
        <v>153.5</v>
      </c>
      <c r="H943" s="2">
        <v>81</v>
      </c>
      <c r="I943" s="4">
        <v>54.599999999999994</v>
      </c>
      <c r="J943" s="3">
        <v>14.37</v>
      </c>
      <c r="K943" s="4">
        <v>6.5</v>
      </c>
    </row>
    <row r="944" spans="1:11" x14ac:dyDescent="0.25">
      <c r="A944" s="2">
        <v>0</v>
      </c>
      <c r="B944" s="2">
        <v>126</v>
      </c>
      <c r="C944" s="2">
        <v>1</v>
      </c>
      <c r="D944" s="2">
        <v>0</v>
      </c>
      <c r="E944" s="3">
        <v>0</v>
      </c>
      <c r="F944" s="2">
        <v>0</v>
      </c>
      <c r="G944" s="4">
        <v>226.2</v>
      </c>
      <c r="H944" s="2">
        <v>88</v>
      </c>
      <c r="I944" s="4">
        <v>51</v>
      </c>
      <c r="J944" s="3">
        <v>7.02</v>
      </c>
      <c r="K944" s="4">
        <v>6.4</v>
      </c>
    </row>
    <row r="945" spans="1:11" x14ac:dyDescent="0.25">
      <c r="A945" s="2">
        <v>0</v>
      </c>
      <c r="B945" s="2">
        <v>132</v>
      </c>
      <c r="C945" s="2">
        <v>1</v>
      </c>
      <c r="D945" s="2">
        <v>0</v>
      </c>
      <c r="E945" s="3">
        <v>0.31</v>
      </c>
      <c r="F945" s="2">
        <v>1</v>
      </c>
      <c r="G945" s="4">
        <v>191.9</v>
      </c>
      <c r="H945" s="2">
        <v>107</v>
      </c>
      <c r="I945" s="4">
        <v>54.099999999999994</v>
      </c>
      <c r="J945" s="3">
        <v>10.35</v>
      </c>
      <c r="K945" s="4">
        <v>12.6</v>
      </c>
    </row>
    <row r="946" spans="1:11" x14ac:dyDescent="0.25">
      <c r="A946" s="2">
        <v>1</v>
      </c>
      <c r="B946" s="2">
        <v>81</v>
      </c>
      <c r="C946" s="2">
        <v>1</v>
      </c>
      <c r="D946" s="2">
        <v>1</v>
      </c>
      <c r="E946" s="3">
        <v>2.48</v>
      </c>
      <c r="F946" s="2">
        <v>4</v>
      </c>
      <c r="G946" s="4">
        <v>167.9</v>
      </c>
      <c r="H946" s="2">
        <v>147</v>
      </c>
      <c r="I946" s="4">
        <v>69.8</v>
      </c>
      <c r="J946" s="3">
        <v>9.5399999999999991</v>
      </c>
      <c r="K946" s="4">
        <v>9.1999999999999993</v>
      </c>
    </row>
    <row r="947" spans="1:11" x14ac:dyDescent="0.25">
      <c r="A947" s="2">
        <v>0</v>
      </c>
      <c r="B947" s="2">
        <v>122</v>
      </c>
      <c r="C947" s="2">
        <v>1</v>
      </c>
      <c r="D947" s="2">
        <v>0</v>
      </c>
      <c r="E947" s="3">
        <v>0</v>
      </c>
      <c r="F947" s="2">
        <v>2</v>
      </c>
      <c r="G947" s="4">
        <v>180</v>
      </c>
      <c r="H947" s="2">
        <v>88</v>
      </c>
      <c r="I947" s="4">
        <v>43</v>
      </c>
      <c r="J947" s="3">
        <v>7.25</v>
      </c>
      <c r="K947" s="4">
        <v>11.5</v>
      </c>
    </row>
    <row r="948" spans="1:11" x14ac:dyDescent="0.25">
      <c r="A948" s="2">
        <v>1</v>
      </c>
      <c r="B948" s="2">
        <v>46</v>
      </c>
      <c r="C948" s="2">
        <v>1</v>
      </c>
      <c r="D948" s="2">
        <v>0</v>
      </c>
      <c r="E948" s="3">
        <v>0</v>
      </c>
      <c r="F948" s="2">
        <v>2</v>
      </c>
      <c r="G948" s="4">
        <v>257.39999999999998</v>
      </c>
      <c r="H948" s="2">
        <v>67</v>
      </c>
      <c r="I948" s="4">
        <v>66</v>
      </c>
      <c r="J948" s="3">
        <v>13.06</v>
      </c>
      <c r="K948" s="4">
        <v>13.4</v>
      </c>
    </row>
    <row r="949" spans="1:11" x14ac:dyDescent="0.25">
      <c r="A949" s="2">
        <v>0</v>
      </c>
      <c r="B949" s="2">
        <v>150</v>
      </c>
      <c r="C949" s="2">
        <v>1</v>
      </c>
      <c r="D949" s="2">
        <v>1</v>
      </c>
      <c r="E949" s="3">
        <v>2.97</v>
      </c>
      <c r="F949" s="2">
        <v>1</v>
      </c>
      <c r="G949" s="4">
        <v>174.4</v>
      </c>
      <c r="H949" s="2">
        <v>75</v>
      </c>
      <c r="I949" s="4">
        <v>74.7</v>
      </c>
      <c r="J949" s="3">
        <v>8.5</v>
      </c>
      <c r="K949" s="4">
        <v>11</v>
      </c>
    </row>
    <row r="950" spans="1:11" x14ac:dyDescent="0.25">
      <c r="A950" s="2">
        <v>0</v>
      </c>
      <c r="B950" s="2">
        <v>99</v>
      </c>
      <c r="C950" s="2">
        <v>1</v>
      </c>
      <c r="D950" s="2">
        <v>0</v>
      </c>
      <c r="E950" s="3">
        <v>0</v>
      </c>
      <c r="F950" s="2">
        <v>1</v>
      </c>
      <c r="G950" s="4">
        <v>159.69999999999999</v>
      </c>
      <c r="H950" s="2">
        <v>83</v>
      </c>
      <c r="I950" s="4">
        <v>41</v>
      </c>
      <c r="J950" s="3">
        <v>7.77</v>
      </c>
      <c r="K950" s="4">
        <v>8.4</v>
      </c>
    </row>
    <row r="951" spans="1:11" x14ac:dyDescent="0.25">
      <c r="A951" s="2">
        <v>0</v>
      </c>
      <c r="B951" s="2">
        <v>87</v>
      </c>
      <c r="C951" s="2">
        <v>1</v>
      </c>
      <c r="D951" s="2">
        <v>0</v>
      </c>
      <c r="E951" s="3">
        <v>0</v>
      </c>
      <c r="F951" s="2">
        <v>1</v>
      </c>
      <c r="G951" s="4">
        <v>237.2</v>
      </c>
      <c r="H951" s="2">
        <v>124</v>
      </c>
      <c r="I951" s="4">
        <v>60</v>
      </c>
      <c r="J951" s="3">
        <v>11.13</v>
      </c>
      <c r="K951" s="4">
        <v>11</v>
      </c>
    </row>
    <row r="952" spans="1:11" x14ac:dyDescent="0.25">
      <c r="A952" s="2">
        <v>0</v>
      </c>
      <c r="B952" s="2">
        <v>108</v>
      </c>
      <c r="C952" s="2">
        <v>1</v>
      </c>
      <c r="D952" s="2">
        <v>0</v>
      </c>
      <c r="E952" s="3">
        <v>0</v>
      </c>
      <c r="F952" s="2">
        <v>1</v>
      </c>
      <c r="G952" s="4">
        <v>103</v>
      </c>
      <c r="H952" s="2">
        <v>129</v>
      </c>
      <c r="I952" s="4">
        <v>39</v>
      </c>
      <c r="J952" s="3">
        <v>12.12</v>
      </c>
      <c r="K952" s="4">
        <v>7.9</v>
      </c>
    </row>
    <row r="953" spans="1:11" x14ac:dyDescent="0.25">
      <c r="A953" s="2">
        <v>0</v>
      </c>
      <c r="B953" s="2">
        <v>101</v>
      </c>
      <c r="C953" s="2">
        <v>1</v>
      </c>
      <c r="D953" s="2">
        <v>0</v>
      </c>
      <c r="E953" s="3">
        <v>0</v>
      </c>
      <c r="F953" s="2">
        <v>4</v>
      </c>
      <c r="G953" s="4">
        <v>153.80000000000001</v>
      </c>
      <c r="H953" s="2">
        <v>89</v>
      </c>
      <c r="I953" s="4">
        <v>47</v>
      </c>
      <c r="J953" s="3">
        <v>11.7</v>
      </c>
      <c r="K953" s="4">
        <v>11.6</v>
      </c>
    </row>
    <row r="954" spans="1:11" x14ac:dyDescent="0.25">
      <c r="A954" s="2">
        <v>0</v>
      </c>
      <c r="B954" s="2">
        <v>53</v>
      </c>
      <c r="C954" s="2">
        <v>1</v>
      </c>
      <c r="D954" s="2">
        <v>0</v>
      </c>
      <c r="E954" s="3">
        <v>0.22</v>
      </c>
      <c r="F954" s="2">
        <v>3</v>
      </c>
      <c r="G954" s="4">
        <v>205.1</v>
      </c>
      <c r="H954" s="2">
        <v>86</v>
      </c>
      <c r="I954" s="4">
        <v>51.2</v>
      </c>
      <c r="J954" s="3">
        <v>8.0299999999999994</v>
      </c>
      <c r="K954" s="4">
        <v>10.7</v>
      </c>
    </row>
    <row r="955" spans="1:11" x14ac:dyDescent="0.25">
      <c r="A955" s="2">
        <v>0</v>
      </c>
      <c r="B955" s="2">
        <v>132</v>
      </c>
      <c r="C955" s="2">
        <v>1</v>
      </c>
      <c r="D955" s="2">
        <v>1</v>
      </c>
      <c r="E955" s="3">
        <v>2.3199999999999998</v>
      </c>
      <c r="F955" s="2">
        <v>2</v>
      </c>
      <c r="G955" s="4">
        <v>175.7</v>
      </c>
      <c r="H955" s="2">
        <v>93</v>
      </c>
      <c r="I955" s="4">
        <v>69.2</v>
      </c>
      <c r="J955" s="3">
        <v>9.36</v>
      </c>
      <c r="K955" s="4">
        <v>8.6</v>
      </c>
    </row>
    <row r="956" spans="1:11" x14ac:dyDescent="0.25">
      <c r="A956" s="2">
        <v>0</v>
      </c>
      <c r="B956" s="2">
        <v>158</v>
      </c>
      <c r="C956" s="2">
        <v>1</v>
      </c>
      <c r="D956" s="2">
        <v>0</v>
      </c>
      <c r="E956" s="3">
        <v>0</v>
      </c>
      <c r="F956" s="2">
        <v>2</v>
      </c>
      <c r="G956" s="4">
        <v>155.9</v>
      </c>
      <c r="H956" s="2">
        <v>123</v>
      </c>
      <c r="I956" s="4">
        <v>46</v>
      </c>
      <c r="J956" s="3">
        <v>11.21</v>
      </c>
      <c r="K956" s="4">
        <v>8.6</v>
      </c>
    </row>
    <row r="957" spans="1:11" x14ac:dyDescent="0.25">
      <c r="A957" s="2">
        <v>0</v>
      </c>
      <c r="B957" s="2">
        <v>114</v>
      </c>
      <c r="C957" s="2">
        <v>1</v>
      </c>
      <c r="D957" s="2">
        <v>1</v>
      </c>
      <c r="E957" s="3">
        <v>2.78</v>
      </c>
      <c r="F957" s="2">
        <v>0</v>
      </c>
      <c r="G957" s="4">
        <v>154.4</v>
      </c>
      <c r="H957" s="2">
        <v>109</v>
      </c>
      <c r="I957" s="4">
        <v>73.8</v>
      </c>
      <c r="J957" s="3">
        <v>11.07</v>
      </c>
      <c r="K957" s="4">
        <v>10.3</v>
      </c>
    </row>
    <row r="958" spans="1:11" x14ac:dyDescent="0.25">
      <c r="A958" s="2">
        <v>0</v>
      </c>
      <c r="B958" s="2">
        <v>77</v>
      </c>
      <c r="C958" s="2">
        <v>1</v>
      </c>
      <c r="D958" s="2">
        <v>1</v>
      </c>
      <c r="E958" s="3">
        <v>1.92</v>
      </c>
      <c r="F958" s="2">
        <v>2</v>
      </c>
      <c r="G958" s="4">
        <v>209.7</v>
      </c>
      <c r="H958" s="2">
        <v>73</v>
      </c>
      <c r="I958" s="4">
        <v>71.2</v>
      </c>
      <c r="J958" s="3">
        <v>9.18</v>
      </c>
      <c r="K958" s="4">
        <v>7.1</v>
      </c>
    </row>
    <row r="959" spans="1:11" x14ac:dyDescent="0.25">
      <c r="A959" s="2">
        <v>0</v>
      </c>
      <c r="B959" s="2">
        <v>144</v>
      </c>
      <c r="C959" s="2">
        <v>0</v>
      </c>
      <c r="D959" s="2">
        <v>0</v>
      </c>
      <c r="E959" s="3">
        <v>0.27</v>
      </c>
      <c r="F959" s="2">
        <v>0</v>
      </c>
      <c r="G959" s="4">
        <v>150</v>
      </c>
      <c r="H959" s="2">
        <v>69</v>
      </c>
      <c r="I959" s="4">
        <v>52.7</v>
      </c>
      <c r="J959" s="3">
        <v>14.3</v>
      </c>
      <c r="K959" s="4">
        <v>9.4</v>
      </c>
    </row>
    <row r="960" spans="1:11" x14ac:dyDescent="0.25">
      <c r="A960" s="2">
        <v>0</v>
      </c>
      <c r="B960" s="2">
        <v>91</v>
      </c>
      <c r="C960" s="2">
        <v>1</v>
      </c>
      <c r="D960" s="2">
        <v>1</v>
      </c>
      <c r="E960" s="3">
        <v>3.32</v>
      </c>
      <c r="F960" s="2">
        <v>3</v>
      </c>
      <c r="G960" s="4">
        <v>232.4</v>
      </c>
      <c r="H960" s="2">
        <v>97</v>
      </c>
      <c r="I960" s="4">
        <v>89.199999999999989</v>
      </c>
      <c r="J960" s="3">
        <v>9.3000000000000007</v>
      </c>
      <c r="K960" s="4">
        <v>12.3</v>
      </c>
    </row>
    <row r="961" spans="1:11" x14ac:dyDescent="0.25">
      <c r="A961" s="2">
        <v>0</v>
      </c>
      <c r="B961" s="2">
        <v>58</v>
      </c>
      <c r="C961" s="2">
        <v>1</v>
      </c>
      <c r="D961" s="2">
        <v>0</v>
      </c>
      <c r="E961" s="3">
        <v>0</v>
      </c>
      <c r="F961" s="2">
        <v>2</v>
      </c>
      <c r="G961" s="4">
        <v>165.4</v>
      </c>
      <c r="H961" s="2">
        <v>100</v>
      </c>
      <c r="I961" s="4">
        <v>38</v>
      </c>
      <c r="J961" s="3">
        <v>5.79</v>
      </c>
      <c r="K961" s="4">
        <v>12.8</v>
      </c>
    </row>
    <row r="962" spans="1:11" x14ac:dyDescent="0.25">
      <c r="A962" s="2">
        <v>0</v>
      </c>
      <c r="B962" s="2">
        <v>5</v>
      </c>
      <c r="C962" s="2">
        <v>1</v>
      </c>
      <c r="D962" s="2">
        <v>0</v>
      </c>
      <c r="E962" s="3">
        <v>0</v>
      </c>
      <c r="F962" s="2">
        <v>3</v>
      </c>
      <c r="G962" s="4">
        <v>199.2</v>
      </c>
      <c r="H962" s="2">
        <v>106</v>
      </c>
      <c r="I962" s="4">
        <v>50</v>
      </c>
      <c r="J962" s="3">
        <v>9.3699999999999992</v>
      </c>
      <c r="K962" s="4">
        <v>13.3</v>
      </c>
    </row>
    <row r="963" spans="1:11" x14ac:dyDescent="0.25">
      <c r="A963" s="2">
        <v>0</v>
      </c>
      <c r="B963" s="2">
        <v>97</v>
      </c>
      <c r="C963" s="2">
        <v>1</v>
      </c>
      <c r="D963" s="2">
        <v>0</v>
      </c>
      <c r="E963" s="3">
        <v>0.28999999999999998</v>
      </c>
      <c r="F963" s="2">
        <v>0</v>
      </c>
      <c r="G963" s="4">
        <v>217.6</v>
      </c>
      <c r="H963" s="2">
        <v>81</v>
      </c>
      <c r="I963" s="4">
        <v>67.900000000000006</v>
      </c>
      <c r="J963" s="3">
        <v>16.03</v>
      </c>
      <c r="K963" s="4">
        <v>4.2</v>
      </c>
    </row>
    <row r="964" spans="1:11" x14ac:dyDescent="0.25">
      <c r="A964" s="2">
        <v>0</v>
      </c>
      <c r="B964" s="2">
        <v>107</v>
      </c>
      <c r="C964" s="2">
        <v>1</v>
      </c>
      <c r="D964" s="2">
        <v>0</v>
      </c>
      <c r="E964" s="3">
        <v>0.47</v>
      </c>
      <c r="F964" s="2">
        <v>3</v>
      </c>
      <c r="G964" s="4">
        <v>212.1</v>
      </c>
      <c r="H964" s="2">
        <v>95</v>
      </c>
      <c r="I964" s="4">
        <v>53.7</v>
      </c>
      <c r="J964" s="3">
        <v>7.51</v>
      </c>
      <c r="K964" s="4">
        <v>7.7</v>
      </c>
    </row>
    <row r="965" spans="1:11" x14ac:dyDescent="0.25">
      <c r="A965" s="2">
        <v>0</v>
      </c>
      <c r="B965" s="2">
        <v>142</v>
      </c>
      <c r="C965" s="2">
        <v>1</v>
      </c>
      <c r="D965" s="2">
        <v>1</v>
      </c>
      <c r="E965" s="3">
        <v>2.92</v>
      </c>
      <c r="F965" s="2">
        <v>1</v>
      </c>
      <c r="G965" s="4">
        <v>154</v>
      </c>
      <c r="H965" s="2">
        <v>75</v>
      </c>
      <c r="I965" s="4">
        <v>70.2</v>
      </c>
      <c r="J965" s="3">
        <v>8.2899999999999991</v>
      </c>
      <c r="K965" s="4">
        <v>10.8</v>
      </c>
    </row>
    <row r="966" spans="1:11" x14ac:dyDescent="0.25">
      <c r="A966" s="2">
        <v>0</v>
      </c>
      <c r="B966" s="2">
        <v>9</v>
      </c>
      <c r="C966" s="2">
        <v>1</v>
      </c>
      <c r="D966" s="2">
        <v>1</v>
      </c>
      <c r="E966" s="3">
        <v>3.59</v>
      </c>
      <c r="F966" s="2">
        <v>1</v>
      </c>
      <c r="G966" s="4">
        <v>193.8</v>
      </c>
      <c r="H966" s="2">
        <v>130</v>
      </c>
      <c r="I966" s="4">
        <v>86.9</v>
      </c>
      <c r="J966" s="3">
        <v>10.130000000000001</v>
      </c>
      <c r="K966" s="4">
        <v>13.3</v>
      </c>
    </row>
    <row r="967" spans="1:11" x14ac:dyDescent="0.25">
      <c r="A967" s="2">
        <v>0</v>
      </c>
      <c r="B967" s="2">
        <v>73</v>
      </c>
      <c r="C967" s="2">
        <v>1</v>
      </c>
      <c r="D967" s="2">
        <v>0</v>
      </c>
      <c r="E967" s="3">
        <v>0</v>
      </c>
      <c r="F967" s="2">
        <v>0</v>
      </c>
      <c r="G967" s="4">
        <v>175.4</v>
      </c>
      <c r="H967" s="2">
        <v>130</v>
      </c>
      <c r="I967" s="4">
        <v>51</v>
      </c>
      <c r="J967" s="3">
        <v>12.41</v>
      </c>
      <c r="K967" s="4">
        <v>12.2</v>
      </c>
    </row>
    <row r="968" spans="1:11" x14ac:dyDescent="0.25">
      <c r="A968" s="2">
        <v>1</v>
      </c>
      <c r="B968" s="2">
        <v>48</v>
      </c>
      <c r="C968" s="2">
        <v>1</v>
      </c>
      <c r="D968" s="2">
        <v>1</v>
      </c>
      <c r="E968" s="3">
        <v>4.24</v>
      </c>
      <c r="F968" s="2">
        <v>2</v>
      </c>
      <c r="G968" s="4">
        <v>152</v>
      </c>
      <c r="H968" s="2">
        <v>63</v>
      </c>
      <c r="I968" s="4">
        <v>90.4</v>
      </c>
      <c r="J968" s="3">
        <v>12.94</v>
      </c>
      <c r="K968" s="4">
        <v>15.7</v>
      </c>
    </row>
    <row r="969" spans="1:11" x14ac:dyDescent="0.25">
      <c r="A969" s="2">
        <v>0</v>
      </c>
      <c r="B969" s="2">
        <v>43</v>
      </c>
      <c r="C969" s="2">
        <v>1</v>
      </c>
      <c r="D969" s="2">
        <v>0</v>
      </c>
      <c r="E969" s="3">
        <v>0.36</v>
      </c>
      <c r="F969" s="2">
        <v>0</v>
      </c>
      <c r="G969" s="4">
        <v>230.2</v>
      </c>
      <c r="H969" s="2">
        <v>147</v>
      </c>
      <c r="I969" s="4">
        <v>58.599999999999994</v>
      </c>
      <c r="J969" s="3">
        <v>9.34</v>
      </c>
      <c r="K969" s="4">
        <v>9.1999999999999993</v>
      </c>
    </row>
    <row r="970" spans="1:11" x14ac:dyDescent="0.25">
      <c r="A970" s="2">
        <v>1</v>
      </c>
      <c r="B970" s="2">
        <v>122</v>
      </c>
      <c r="C970" s="2">
        <v>1</v>
      </c>
      <c r="D970" s="2">
        <v>1</v>
      </c>
      <c r="E970" s="3">
        <v>3.65</v>
      </c>
      <c r="F970" s="2">
        <v>1</v>
      </c>
      <c r="G970" s="4">
        <v>174.9</v>
      </c>
      <c r="H970" s="2">
        <v>103</v>
      </c>
      <c r="I970" s="4">
        <v>87.5</v>
      </c>
      <c r="J970" s="3">
        <v>12.41</v>
      </c>
      <c r="K970" s="4">
        <v>13.5</v>
      </c>
    </row>
    <row r="971" spans="1:11" x14ac:dyDescent="0.25">
      <c r="A971" s="2">
        <v>0</v>
      </c>
      <c r="B971" s="2">
        <v>93</v>
      </c>
      <c r="C971" s="2">
        <v>1</v>
      </c>
      <c r="D971" s="2">
        <v>0</v>
      </c>
      <c r="E971" s="3">
        <v>0.42</v>
      </c>
      <c r="F971" s="2">
        <v>0</v>
      </c>
      <c r="G971" s="4">
        <v>190.2</v>
      </c>
      <c r="H971" s="2">
        <v>68</v>
      </c>
      <c r="I971" s="4">
        <v>59.2</v>
      </c>
      <c r="J971" s="3">
        <v>13.11</v>
      </c>
      <c r="K971" s="4">
        <v>8.8000000000000007</v>
      </c>
    </row>
    <row r="972" spans="1:11" x14ac:dyDescent="0.25">
      <c r="A972" s="2">
        <v>0</v>
      </c>
      <c r="B972" s="2">
        <v>85</v>
      </c>
      <c r="C972" s="2">
        <v>1</v>
      </c>
      <c r="D972" s="2">
        <v>0</v>
      </c>
      <c r="E972" s="3">
        <v>0</v>
      </c>
      <c r="F972" s="2">
        <v>1</v>
      </c>
      <c r="G972" s="4">
        <v>176.4</v>
      </c>
      <c r="H972" s="2">
        <v>122</v>
      </c>
      <c r="I972" s="4">
        <v>50</v>
      </c>
      <c r="J972" s="3">
        <v>11.25</v>
      </c>
      <c r="K972" s="4">
        <v>11.5</v>
      </c>
    </row>
    <row r="973" spans="1:11" x14ac:dyDescent="0.25">
      <c r="A973" s="2">
        <v>0</v>
      </c>
      <c r="B973" s="2">
        <v>59</v>
      </c>
      <c r="C973" s="2">
        <v>1</v>
      </c>
      <c r="D973" s="2">
        <v>0</v>
      </c>
      <c r="E973" s="3">
        <v>0.28000000000000003</v>
      </c>
      <c r="F973" s="2">
        <v>3</v>
      </c>
      <c r="G973" s="4">
        <v>160.9</v>
      </c>
      <c r="H973" s="2">
        <v>95</v>
      </c>
      <c r="I973" s="4">
        <v>51.8</v>
      </c>
      <c r="J973" s="3">
        <v>12.56</v>
      </c>
      <c r="K973" s="4">
        <v>5</v>
      </c>
    </row>
    <row r="974" spans="1:11" x14ac:dyDescent="0.25">
      <c r="A974" s="2">
        <v>0</v>
      </c>
      <c r="B974" s="2">
        <v>87</v>
      </c>
      <c r="C974" s="2">
        <v>1</v>
      </c>
      <c r="D974" s="2">
        <v>0</v>
      </c>
      <c r="E974" s="3">
        <v>0.28999999999999998</v>
      </c>
      <c r="F974" s="2">
        <v>1</v>
      </c>
      <c r="G974" s="4">
        <v>228.7</v>
      </c>
      <c r="H974" s="2">
        <v>90</v>
      </c>
      <c r="I974" s="4">
        <v>55.900000000000006</v>
      </c>
      <c r="J974" s="3">
        <v>8.15</v>
      </c>
      <c r="K974" s="4">
        <v>11.8</v>
      </c>
    </row>
    <row r="975" spans="1:11" x14ac:dyDescent="0.25">
      <c r="A975" s="2">
        <v>0</v>
      </c>
      <c r="B975" s="2">
        <v>137</v>
      </c>
      <c r="C975" s="2">
        <v>1</v>
      </c>
      <c r="D975" s="2">
        <v>0</v>
      </c>
      <c r="E975" s="3">
        <v>0.26</v>
      </c>
      <c r="F975" s="2">
        <v>0</v>
      </c>
      <c r="G975" s="4">
        <v>144</v>
      </c>
      <c r="H975" s="2">
        <v>90</v>
      </c>
      <c r="I975" s="4">
        <v>42.599999999999994</v>
      </c>
      <c r="J975" s="3">
        <v>9.08</v>
      </c>
      <c r="K975" s="4">
        <v>12.3</v>
      </c>
    </row>
    <row r="976" spans="1:11" x14ac:dyDescent="0.25">
      <c r="A976" s="2">
        <v>0</v>
      </c>
      <c r="B976" s="2">
        <v>21</v>
      </c>
      <c r="C976" s="2">
        <v>1</v>
      </c>
      <c r="D976" s="2">
        <v>1</v>
      </c>
      <c r="E976" s="3">
        <v>2.57</v>
      </c>
      <c r="F976" s="2">
        <v>6</v>
      </c>
      <c r="G976" s="4">
        <v>135.9</v>
      </c>
      <c r="H976" s="2">
        <v>90</v>
      </c>
      <c r="I976" s="4">
        <v>72.7</v>
      </c>
      <c r="J976" s="3">
        <v>13.55</v>
      </c>
      <c r="K976" s="4">
        <v>9.5</v>
      </c>
    </row>
    <row r="977" spans="1:11" x14ac:dyDescent="0.25">
      <c r="A977" s="2">
        <v>1</v>
      </c>
      <c r="B977" s="2">
        <v>129</v>
      </c>
      <c r="C977" s="2">
        <v>1</v>
      </c>
      <c r="D977" s="2">
        <v>0</v>
      </c>
      <c r="E977" s="3">
        <v>0</v>
      </c>
      <c r="F977" s="2">
        <v>0</v>
      </c>
      <c r="G977" s="4">
        <v>334.3</v>
      </c>
      <c r="H977" s="2">
        <v>118</v>
      </c>
      <c r="I977" s="4">
        <v>74</v>
      </c>
      <c r="J977" s="3">
        <v>9.61</v>
      </c>
      <c r="K977" s="4">
        <v>10.4</v>
      </c>
    </row>
    <row r="978" spans="1:11" x14ac:dyDescent="0.25">
      <c r="A978" s="2">
        <v>0</v>
      </c>
      <c r="B978" s="2">
        <v>104</v>
      </c>
      <c r="C978" s="2">
        <v>1</v>
      </c>
      <c r="D978" s="2">
        <v>0</v>
      </c>
      <c r="E978" s="3">
        <v>0</v>
      </c>
      <c r="F978" s="2">
        <v>0</v>
      </c>
      <c r="G978" s="4">
        <v>130.5</v>
      </c>
      <c r="H978" s="2">
        <v>77</v>
      </c>
      <c r="I978" s="4">
        <v>34</v>
      </c>
      <c r="J978" s="3">
        <v>6.56</v>
      </c>
      <c r="K978" s="4">
        <v>13</v>
      </c>
    </row>
    <row r="979" spans="1:11" x14ac:dyDescent="0.25">
      <c r="A979" s="2">
        <v>1</v>
      </c>
      <c r="B979" s="2">
        <v>93</v>
      </c>
      <c r="C979" s="2">
        <v>1</v>
      </c>
      <c r="D979" s="2">
        <v>1</v>
      </c>
      <c r="E979" s="3">
        <v>3.19</v>
      </c>
      <c r="F979" s="2">
        <v>4</v>
      </c>
      <c r="G979" s="4">
        <v>134.19999999999999</v>
      </c>
      <c r="H979" s="2">
        <v>105</v>
      </c>
      <c r="I979" s="4">
        <v>68.900000000000006</v>
      </c>
      <c r="J979" s="3">
        <v>8.1300000000000008</v>
      </c>
      <c r="K979" s="4">
        <v>11.8</v>
      </c>
    </row>
    <row r="980" spans="1:11" x14ac:dyDescent="0.25">
      <c r="A980" s="2">
        <v>1</v>
      </c>
      <c r="B980" s="2">
        <v>63</v>
      </c>
      <c r="C980" s="2">
        <v>1</v>
      </c>
      <c r="D980" s="2">
        <v>0</v>
      </c>
      <c r="E980" s="3">
        <v>0</v>
      </c>
      <c r="F980" s="2">
        <v>4</v>
      </c>
      <c r="G980" s="4">
        <v>278</v>
      </c>
      <c r="H980" s="2">
        <v>102</v>
      </c>
      <c r="I980" s="4">
        <v>70</v>
      </c>
      <c r="J980" s="3">
        <v>13.32</v>
      </c>
      <c r="K980" s="4">
        <v>13.1</v>
      </c>
    </row>
    <row r="981" spans="1:11" x14ac:dyDescent="0.25">
      <c r="A981" s="2">
        <v>0</v>
      </c>
      <c r="B981" s="2">
        <v>161</v>
      </c>
      <c r="C981" s="2">
        <v>1</v>
      </c>
      <c r="D981" s="2">
        <v>0</v>
      </c>
      <c r="E981" s="3">
        <v>0</v>
      </c>
      <c r="F981" s="2">
        <v>0</v>
      </c>
      <c r="G981" s="4">
        <v>105.4</v>
      </c>
      <c r="H981" s="2">
        <v>70</v>
      </c>
      <c r="I981" s="4">
        <v>37</v>
      </c>
      <c r="J981" s="3">
        <v>10.74</v>
      </c>
      <c r="K981" s="4">
        <v>7.8</v>
      </c>
    </row>
    <row r="982" spans="1:11" x14ac:dyDescent="0.25">
      <c r="A982" s="2">
        <v>0</v>
      </c>
      <c r="B982" s="2">
        <v>50</v>
      </c>
      <c r="C982" s="2">
        <v>1</v>
      </c>
      <c r="D982" s="2">
        <v>0</v>
      </c>
      <c r="E982" s="3">
        <v>0</v>
      </c>
      <c r="F982" s="2">
        <v>3</v>
      </c>
      <c r="G982" s="4">
        <v>188.9</v>
      </c>
      <c r="H982" s="2">
        <v>94</v>
      </c>
      <c r="I982" s="4">
        <v>50</v>
      </c>
      <c r="J982" s="3">
        <v>10.199999999999999</v>
      </c>
      <c r="K982" s="4">
        <v>11.6</v>
      </c>
    </row>
    <row r="983" spans="1:11" x14ac:dyDescent="0.25">
      <c r="A983" s="2">
        <v>0</v>
      </c>
      <c r="B983" s="2">
        <v>103</v>
      </c>
      <c r="C983" s="2">
        <v>1</v>
      </c>
      <c r="D983" s="2">
        <v>1</v>
      </c>
      <c r="E983" s="3">
        <v>1.86</v>
      </c>
      <c r="F983" s="2">
        <v>1</v>
      </c>
      <c r="G983" s="4">
        <v>111.8</v>
      </c>
      <c r="H983" s="2">
        <v>85</v>
      </c>
      <c r="I983" s="4">
        <v>58.599999999999994</v>
      </c>
      <c r="J983" s="3">
        <v>11.98</v>
      </c>
      <c r="K983" s="4">
        <v>6.9</v>
      </c>
    </row>
    <row r="984" spans="1:11" x14ac:dyDescent="0.25">
      <c r="A984" s="2">
        <v>0</v>
      </c>
      <c r="B984" s="2">
        <v>84</v>
      </c>
      <c r="C984" s="2">
        <v>1</v>
      </c>
      <c r="D984" s="2">
        <v>1</v>
      </c>
      <c r="E984" s="3">
        <v>3.51</v>
      </c>
      <c r="F984" s="2">
        <v>1</v>
      </c>
      <c r="G984" s="4">
        <v>159.1</v>
      </c>
      <c r="H984" s="2">
        <v>106</v>
      </c>
      <c r="I984" s="4">
        <v>75.099999999999994</v>
      </c>
      <c r="J984" s="3">
        <v>7.49</v>
      </c>
      <c r="K984" s="4">
        <v>13</v>
      </c>
    </row>
    <row r="985" spans="1:11" x14ac:dyDescent="0.25">
      <c r="A985" s="2">
        <v>0</v>
      </c>
      <c r="B985" s="2">
        <v>92</v>
      </c>
      <c r="C985" s="2">
        <v>1</v>
      </c>
      <c r="D985" s="2">
        <v>0</v>
      </c>
      <c r="E985" s="3">
        <v>0.28999999999999998</v>
      </c>
      <c r="F985" s="2">
        <v>1</v>
      </c>
      <c r="G985" s="4">
        <v>212.4</v>
      </c>
      <c r="H985" s="2">
        <v>105</v>
      </c>
      <c r="I985" s="4">
        <v>58.900000000000006</v>
      </c>
      <c r="J985" s="3">
        <v>11.23</v>
      </c>
      <c r="K985" s="4">
        <v>9</v>
      </c>
    </row>
    <row r="986" spans="1:11" x14ac:dyDescent="0.25">
      <c r="A986" s="2">
        <v>0</v>
      </c>
      <c r="B986" s="2">
        <v>77</v>
      </c>
      <c r="C986" s="2">
        <v>1</v>
      </c>
      <c r="D986" s="2">
        <v>0</v>
      </c>
      <c r="E986" s="3">
        <v>0</v>
      </c>
      <c r="F986" s="2">
        <v>1</v>
      </c>
      <c r="G986" s="4">
        <v>142.30000000000001</v>
      </c>
      <c r="H986" s="2">
        <v>112</v>
      </c>
      <c r="I986" s="4">
        <v>51</v>
      </c>
      <c r="J986" s="3">
        <v>15.32</v>
      </c>
      <c r="K986" s="4">
        <v>9.9</v>
      </c>
    </row>
    <row r="987" spans="1:11" x14ac:dyDescent="0.25">
      <c r="A987" s="2">
        <v>1</v>
      </c>
      <c r="B987" s="2">
        <v>64</v>
      </c>
      <c r="C987" s="2">
        <v>0</v>
      </c>
      <c r="D987" s="2">
        <v>0</v>
      </c>
      <c r="E987" s="3">
        <v>0</v>
      </c>
      <c r="F987" s="2">
        <v>1</v>
      </c>
      <c r="G987" s="4">
        <v>346.8</v>
      </c>
      <c r="H987" s="2">
        <v>55</v>
      </c>
      <c r="I987" s="4">
        <v>81</v>
      </c>
      <c r="J987" s="3">
        <v>12.48</v>
      </c>
      <c r="K987" s="4">
        <v>13.3</v>
      </c>
    </row>
    <row r="988" spans="1:11" x14ac:dyDescent="0.25">
      <c r="A988" s="2">
        <v>0</v>
      </c>
      <c r="B988" s="2">
        <v>159</v>
      </c>
      <c r="C988" s="2">
        <v>1</v>
      </c>
      <c r="D988" s="2">
        <v>1</v>
      </c>
      <c r="E988" s="3">
        <v>3.19</v>
      </c>
      <c r="F988" s="2">
        <v>1</v>
      </c>
      <c r="G988" s="4">
        <v>113.9</v>
      </c>
      <c r="H988" s="2">
        <v>102</v>
      </c>
      <c r="I988" s="4">
        <v>63.900000000000006</v>
      </c>
      <c r="J988" s="3">
        <v>7.27</v>
      </c>
      <c r="K988" s="4">
        <v>11.8</v>
      </c>
    </row>
    <row r="989" spans="1:11" x14ac:dyDescent="0.25">
      <c r="A989" s="2">
        <v>1</v>
      </c>
      <c r="B989" s="2">
        <v>110</v>
      </c>
      <c r="C989" s="2">
        <v>0</v>
      </c>
      <c r="D989" s="2">
        <v>1</v>
      </c>
      <c r="E989" s="3">
        <v>2.2400000000000002</v>
      </c>
      <c r="F989" s="2">
        <v>1</v>
      </c>
      <c r="G989" s="4">
        <v>267.89999999999998</v>
      </c>
      <c r="H989" s="2">
        <v>103</v>
      </c>
      <c r="I989" s="4">
        <v>90.4</v>
      </c>
      <c r="J989" s="3">
        <v>13.17</v>
      </c>
      <c r="K989" s="4">
        <v>8.3000000000000007</v>
      </c>
    </row>
    <row r="990" spans="1:11" x14ac:dyDescent="0.25">
      <c r="A990" s="2">
        <v>0</v>
      </c>
      <c r="B990" s="2">
        <v>138</v>
      </c>
      <c r="C990" s="2">
        <v>1</v>
      </c>
      <c r="D990" s="2">
        <v>0</v>
      </c>
      <c r="E990" s="3">
        <v>0.28000000000000003</v>
      </c>
      <c r="F990" s="2">
        <v>3</v>
      </c>
      <c r="G990" s="4">
        <v>171.4</v>
      </c>
      <c r="H990" s="2">
        <v>117</v>
      </c>
      <c r="I990" s="4">
        <v>41.8</v>
      </c>
      <c r="J990" s="3">
        <v>5.76</v>
      </c>
      <c r="K990" s="4">
        <v>17</v>
      </c>
    </row>
    <row r="991" spans="1:11" x14ac:dyDescent="0.25">
      <c r="A991" s="2">
        <v>0</v>
      </c>
      <c r="B991" s="2">
        <v>178</v>
      </c>
      <c r="C991" s="2">
        <v>1</v>
      </c>
      <c r="D991" s="2">
        <v>0</v>
      </c>
      <c r="E991" s="3">
        <v>0</v>
      </c>
      <c r="F991" s="2">
        <v>1</v>
      </c>
      <c r="G991" s="4">
        <v>275.39999999999998</v>
      </c>
      <c r="H991" s="2">
        <v>150</v>
      </c>
      <c r="I991" s="4">
        <v>63</v>
      </c>
      <c r="J991" s="3">
        <v>9.3800000000000008</v>
      </c>
      <c r="K991" s="4">
        <v>13.6</v>
      </c>
    </row>
    <row r="992" spans="1:11" x14ac:dyDescent="0.25">
      <c r="A992" s="2">
        <v>0</v>
      </c>
      <c r="B992" s="2">
        <v>38</v>
      </c>
      <c r="C992" s="2">
        <v>1</v>
      </c>
      <c r="D992" s="2">
        <v>1</v>
      </c>
      <c r="E992" s="3">
        <v>1.05</v>
      </c>
      <c r="F992" s="2">
        <v>0</v>
      </c>
      <c r="G992" s="4">
        <v>197.2</v>
      </c>
      <c r="H992" s="2">
        <v>118</v>
      </c>
      <c r="I992" s="4">
        <v>65.5</v>
      </c>
      <c r="J992" s="3">
        <v>12.5</v>
      </c>
      <c r="K992" s="4">
        <v>3.9</v>
      </c>
    </row>
    <row r="993" spans="1:11" x14ac:dyDescent="0.25">
      <c r="A993" s="2">
        <v>0</v>
      </c>
      <c r="B993" s="2">
        <v>50</v>
      </c>
      <c r="C993" s="2">
        <v>1</v>
      </c>
      <c r="D993" s="2">
        <v>1</v>
      </c>
      <c r="E993" s="3">
        <v>2.13</v>
      </c>
      <c r="F993" s="2">
        <v>2</v>
      </c>
      <c r="G993" s="4">
        <v>192.6</v>
      </c>
      <c r="H993" s="2">
        <v>97</v>
      </c>
      <c r="I993" s="4">
        <v>66.3</v>
      </c>
      <c r="J993" s="3">
        <v>6.76</v>
      </c>
      <c r="K993" s="4">
        <v>7.9</v>
      </c>
    </row>
    <row r="994" spans="1:11" x14ac:dyDescent="0.25">
      <c r="A994" s="2">
        <v>0</v>
      </c>
      <c r="B994" s="2">
        <v>45</v>
      </c>
      <c r="C994" s="2">
        <v>1</v>
      </c>
      <c r="D994" s="2">
        <v>1</v>
      </c>
      <c r="E994" s="3">
        <v>2.08</v>
      </c>
      <c r="F994" s="2">
        <v>1</v>
      </c>
      <c r="G994" s="4">
        <v>91.7</v>
      </c>
      <c r="H994" s="2">
        <v>104</v>
      </c>
      <c r="I994" s="4">
        <v>49.8</v>
      </c>
      <c r="J994" s="3">
        <v>7.53</v>
      </c>
      <c r="K994" s="4">
        <v>7.7</v>
      </c>
    </row>
    <row r="995" spans="1:11" x14ac:dyDescent="0.25">
      <c r="A995" s="2">
        <v>0</v>
      </c>
      <c r="B995" s="2">
        <v>70</v>
      </c>
      <c r="C995" s="2">
        <v>1</v>
      </c>
      <c r="D995" s="2">
        <v>0</v>
      </c>
      <c r="E995" s="3">
        <v>0.17</v>
      </c>
      <c r="F995" s="2">
        <v>0</v>
      </c>
      <c r="G995" s="4">
        <v>126.3</v>
      </c>
      <c r="H995" s="2">
        <v>99</v>
      </c>
      <c r="I995" s="4">
        <v>35.700000000000003</v>
      </c>
      <c r="J995" s="3">
        <v>7.08</v>
      </c>
      <c r="K995" s="4">
        <v>9.6</v>
      </c>
    </row>
    <row r="996" spans="1:11" x14ac:dyDescent="0.25">
      <c r="A996" s="2">
        <v>0</v>
      </c>
      <c r="B996" s="2">
        <v>147</v>
      </c>
      <c r="C996" s="2">
        <v>1</v>
      </c>
      <c r="D996" s="2">
        <v>1</v>
      </c>
      <c r="E996" s="3">
        <v>2.81</v>
      </c>
      <c r="F996" s="2">
        <v>3</v>
      </c>
      <c r="G996" s="4">
        <v>251.5</v>
      </c>
      <c r="H996" s="2">
        <v>107</v>
      </c>
      <c r="I996" s="4">
        <v>91.1</v>
      </c>
      <c r="J996" s="3">
        <v>11.71</v>
      </c>
      <c r="K996" s="4">
        <v>10.4</v>
      </c>
    </row>
    <row r="997" spans="1:11" x14ac:dyDescent="0.25">
      <c r="A997" s="2">
        <v>0</v>
      </c>
      <c r="B997" s="2">
        <v>94</v>
      </c>
      <c r="C997" s="2">
        <v>1</v>
      </c>
      <c r="D997" s="2">
        <v>0</v>
      </c>
      <c r="E997" s="3">
        <v>0</v>
      </c>
      <c r="F997" s="2">
        <v>1</v>
      </c>
      <c r="G997" s="4">
        <v>190.6</v>
      </c>
      <c r="H997" s="2">
        <v>108</v>
      </c>
      <c r="I997" s="4">
        <v>46</v>
      </c>
      <c r="J997" s="3">
        <v>7.62</v>
      </c>
      <c r="K997" s="4">
        <v>7.5</v>
      </c>
    </row>
    <row r="998" spans="1:11" x14ac:dyDescent="0.25">
      <c r="A998" s="2">
        <v>0</v>
      </c>
      <c r="B998" s="2">
        <v>179</v>
      </c>
      <c r="C998" s="2">
        <v>1</v>
      </c>
      <c r="D998" s="2">
        <v>0</v>
      </c>
      <c r="E998" s="3">
        <v>0</v>
      </c>
      <c r="F998" s="2">
        <v>0</v>
      </c>
      <c r="G998" s="4">
        <v>116.1</v>
      </c>
      <c r="H998" s="2">
        <v>101</v>
      </c>
      <c r="I998" s="4">
        <v>37</v>
      </c>
      <c r="J998" s="3">
        <v>10.09</v>
      </c>
      <c r="K998" s="4">
        <v>11.6</v>
      </c>
    </row>
    <row r="999" spans="1:11" x14ac:dyDescent="0.25">
      <c r="A999" s="2">
        <v>0</v>
      </c>
      <c r="B999" s="2">
        <v>116</v>
      </c>
      <c r="C999" s="2">
        <v>1</v>
      </c>
      <c r="D999" s="2">
        <v>0</v>
      </c>
      <c r="E999" s="3">
        <v>0.23</v>
      </c>
      <c r="F999" s="2">
        <v>2</v>
      </c>
      <c r="G999" s="4">
        <v>217.3</v>
      </c>
      <c r="H999" s="2">
        <v>91</v>
      </c>
      <c r="I999" s="4">
        <v>58.3</v>
      </c>
      <c r="J999" s="3">
        <v>10.81</v>
      </c>
      <c r="K999" s="4">
        <v>11.3</v>
      </c>
    </row>
    <row r="1000" spans="1:11" x14ac:dyDescent="0.25">
      <c r="A1000" s="2">
        <v>0</v>
      </c>
      <c r="B1000" s="2">
        <v>59</v>
      </c>
      <c r="C1000" s="2">
        <v>1</v>
      </c>
      <c r="D1000" s="2">
        <v>0</v>
      </c>
      <c r="E1000" s="3">
        <v>0</v>
      </c>
      <c r="F1000" s="2">
        <v>0</v>
      </c>
      <c r="G1000" s="4">
        <v>179.4</v>
      </c>
      <c r="H1000" s="2">
        <v>80</v>
      </c>
      <c r="I1000" s="4">
        <v>51</v>
      </c>
      <c r="J1000" s="3">
        <v>11.63</v>
      </c>
      <c r="K1000" s="4">
        <v>14.7</v>
      </c>
    </row>
    <row r="1001" spans="1:11" x14ac:dyDescent="0.25">
      <c r="A1001" s="2">
        <v>0</v>
      </c>
      <c r="B1001" s="2">
        <v>165</v>
      </c>
      <c r="C1001" s="2">
        <v>1</v>
      </c>
      <c r="D1001" s="2">
        <v>0</v>
      </c>
      <c r="E1001" s="3">
        <v>0</v>
      </c>
      <c r="F1001" s="2">
        <v>0</v>
      </c>
      <c r="G1001" s="4">
        <v>207.7</v>
      </c>
      <c r="H1001" s="2">
        <v>109</v>
      </c>
      <c r="I1001" s="4">
        <v>50</v>
      </c>
      <c r="J1001" s="3">
        <v>8.24</v>
      </c>
      <c r="K1001" s="4">
        <v>7.9</v>
      </c>
    </row>
    <row r="1002" spans="1:11" x14ac:dyDescent="0.25">
      <c r="A1002" s="2">
        <v>1</v>
      </c>
      <c r="B1002" s="2">
        <v>133</v>
      </c>
      <c r="C1002" s="2">
        <v>1</v>
      </c>
      <c r="D1002" s="2">
        <v>0</v>
      </c>
      <c r="E1002" s="3">
        <v>0</v>
      </c>
      <c r="F1002" s="2">
        <v>2</v>
      </c>
      <c r="G1002" s="4">
        <v>277.3</v>
      </c>
      <c r="H1002" s="2">
        <v>138</v>
      </c>
      <c r="I1002" s="4">
        <v>67</v>
      </c>
      <c r="J1002" s="3">
        <v>11.42</v>
      </c>
      <c r="K1002" s="4">
        <v>12.8</v>
      </c>
    </row>
    <row r="1003" spans="1:11" x14ac:dyDescent="0.25">
      <c r="A1003" s="2">
        <v>0</v>
      </c>
      <c r="B1003" s="2">
        <v>140</v>
      </c>
      <c r="C1003" s="2">
        <v>1</v>
      </c>
      <c r="D1003" s="2">
        <v>0</v>
      </c>
      <c r="E1003" s="3">
        <v>0</v>
      </c>
      <c r="F1003" s="2">
        <v>1</v>
      </c>
      <c r="G1003" s="4">
        <v>125.3</v>
      </c>
      <c r="H1003" s="2">
        <v>84</v>
      </c>
      <c r="I1003" s="4">
        <v>36</v>
      </c>
      <c r="J1003" s="3">
        <v>8.3800000000000008</v>
      </c>
      <c r="K1003" s="4">
        <v>8.4</v>
      </c>
    </row>
    <row r="1004" spans="1:11" x14ac:dyDescent="0.25">
      <c r="A1004" s="2">
        <v>0</v>
      </c>
      <c r="B1004" s="2">
        <v>93</v>
      </c>
      <c r="C1004" s="2">
        <v>1</v>
      </c>
      <c r="D1004" s="2">
        <v>1</v>
      </c>
      <c r="E1004" s="3">
        <v>1.84</v>
      </c>
      <c r="F1004" s="2">
        <v>2</v>
      </c>
      <c r="G1004" s="4">
        <v>138.1</v>
      </c>
      <c r="H1004" s="2">
        <v>91</v>
      </c>
      <c r="I1004" s="4">
        <v>56.400000000000006</v>
      </c>
      <c r="J1004" s="3">
        <v>8.3699999999999992</v>
      </c>
      <c r="K1004" s="4">
        <v>6.8</v>
      </c>
    </row>
    <row r="1005" spans="1:11" x14ac:dyDescent="0.25">
      <c r="A1005" s="2">
        <v>0</v>
      </c>
      <c r="B1005" s="2">
        <v>52</v>
      </c>
      <c r="C1005" s="2">
        <v>1</v>
      </c>
      <c r="D1005" s="2">
        <v>1</v>
      </c>
      <c r="E1005" s="3">
        <v>2.21</v>
      </c>
      <c r="F1005" s="2">
        <v>0</v>
      </c>
      <c r="G1005" s="4">
        <v>169.3</v>
      </c>
      <c r="H1005" s="2">
        <v>88</v>
      </c>
      <c r="I1005" s="4">
        <v>70.099999999999994</v>
      </c>
      <c r="J1005" s="3">
        <v>11.3</v>
      </c>
      <c r="K1005" s="4">
        <v>8.1999999999999993</v>
      </c>
    </row>
    <row r="1006" spans="1:11" x14ac:dyDescent="0.25">
      <c r="A1006" s="2">
        <v>0</v>
      </c>
      <c r="B1006" s="2">
        <v>64</v>
      </c>
      <c r="C1006" s="2">
        <v>1</v>
      </c>
      <c r="D1006" s="2">
        <v>1</v>
      </c>
      <c r="E1006" s="3">
        <v>3.32</v>
      </c>
      <c r="F1006" s="2">
        <v>1</v>
      </c>
      <c r="G1006" s="4">
        <v>201.3</v>
      </c>
      <c r="H1006" s="2">
        <v>101</v>
      </c>
      <c r="I1006" s="4">
        <v>80.199999999999989</v>
      </c>
      <c r="J1006" s="3">
        <v>7.19</v>
      </c>
      <c r="K1006" s="4">
        <v>12.3</v>
      </c>
    </row>
    <row r="1007" spans="1:11" x14ac:dyDescent="0.25">
      <c r="A1007" s="2">
        <v>0</v>
      </c>
      <c r="B1007" s="2">
        <v>12</v>
      </c>
      <c r="C1007" s="2">
        <v>0</v>
      </c>
      <c r="D1007" s="2">
        <v>0</v>
      </c>
      <c r="E1007" s="3">
        <v>0</v>
      </c>
      <c r="F1007" s="2">
        <v>2</v>
      </c>
      <c r="G1007" s="4">
        <v>216.7</v>
      </c>
      <c r="H1007" s="2">
        <v>117</v>
      </c>
      <c r="I1007" s="4">
        <v>47</v>
      </c>
      <c r="J1007" s="3">
        <v>5.83</v>
      </c>
      <c r="K1007" s="4">
        <v>9.8000000000000007</v>
      </c>
    </row>
    <row r="1008" spans="1:11" x14ac:dyDescent="0.25">
      <c r="A1008" s="2">
        <v>0</v>
      </c>
      <c r="B1008" s="2">
        <v>48</v>
      </c>
      <c r="C1008" s="2">
        <v>1</v>
      </c>
      <c r="D1008" s="2">
        <v>0</v>
      </c>
      <c r="E1008" s="3">
        <v>0</v>
      </c>
      <c r="F1008" s="2">
        <v>2</v>
      </c>
      <c r="G1008" s="4">
        <v>190.4</v>
      </c>
      <c r="H1008" s="2">
        <v>92</v>
      </c>
      <c r="I1008" s="4">
        <v>60</v>
      </c>
      <c r="J1008" s="3">
        <v>15.88</v>
      </c>
      <c r="K1008" s="4">
        <v>8.3000000000000007</v>
      </c>
    </row>
    <row r="1009" spans="1:11" x14ac:dyDescent="0.25">
      <c r="A1009" s="2">
        <v>0</v>
      </c>
      <c r="B1009" s="2">
        <v>181</v>
      </c>
      <c r="C1009" s="2">
        <v>1</v>
      </c>
      <c r="D1009" s="2">
        <v>0</v>
      </c>
      <c r="E1009" s="3">
        <v>0</v>
      </c>
      <c r="F1009" s="2">
        <v>1</v>
      </c>
      <c r="G1009" s="4">
        <v>143.30000000000001</v>
      </c>
      <c r="H1009" s="2">
        <v>91</v>
      </c>
      <c r="I1009" s="4">
        <v>41</v>
      </c>
      <c r="J1009" s="3">
        <v>9.7799999999999994</v>
      </c>
      <c r="K1009" s="4">
        <v>6</v>
      </c>
    </row>
    <row r="1010" spans="1:11" x14ac:dyDescent="0.25">
      <c r="A1010" s="2">
        <v>0</v>
      </c>
      <c r="B1010" s="2">
        <v>168</v>
      </c>
      <c r="C1010" s="2">
        <v>1</v>
      </c>
      <c r="D1010" s="2">
        <v>1</v>
      </c>
      <c r="E1010" s="3">
        <v>3.08</v>
      </c>
      <c r="F1010" s="2">
        <v>2</v>
      </c>
      <c r="G1010" s="4">
        <v>97.4</v>
      </c>
      <c r="H1010" s="2">
        <v>57</v>
      </c>
      <c r="I1010" s="4">
        <v>64.8</v>
      </c>
      <c r="J1010" s="3">
        <v>10.18</v>
      </c>
      <c r="K1010" s="4">
        <v>11.4</v>
      </c>
    </row>
    <row r="1011" spans="1:11" x14ac:dyDescent="0.25">
      <c r="A1011" s="2">
        <v>0</v>
      </c>
      <c r="B1011" s="2">
        <v>155</v>
      </c>
      <c r="C1011" s="2">
        <v>1</v>
      </c>
      <c r="D1011" s="2">
        <v>0</v>
      </c>
      <c r="E1011" s="3">
        <v>0</v>
      </c>
      <c r="F1011" s="2">
        <v>3</v>
      </c>
      <c r="G1011" s="4">
        <v>181.4</v>
      </c>
      <c r="H1011" s="2">
        <v>111</v>
      </c>
      <c r="I1011" s="4">
        <v>46</v>
      </c>
      <c r="J1011" s="3">
        <v>8.39</v>
      </c>
      <c r="K1011" s="4">
        <v>11.3</v>
      </c>
    </row>
    <row r="1012" spans="1:11" x14ac:dyDescent="0.25">
      <c r="A1012" s="2">
        <v>0</v>
      </c>
      <c r="B1012" s="2">
        <v>105</v>
      </c>
      <c r="C1012" s="2">
        <v>1</v>
      </c>
      <c r="D1012" s="2">
        <v>0</v>
      </c>
      <c r="E1012" s="3">
        <v>0</v>
      </c>
      <c r="F1012" s="2">
        <v>0</v>
      </c>
      <c r="G1012" s="4">
        <v>246.4</v>
      </c>
      <c r="H1012" s="2">
        <v>83</v>
      </c>
      <c r="I1012" s="4">
        <v>64</v>
      </c>
      <c r="J1012" s="3">
        <v>12.81</v>
      </c>
      <c r="K1012" s="4">
        <v>3.8</v>
      </c>
    </row>
    <row r="1013" spans="1:11" x14ac:dyDescent="0.25">
      <c r="A1013" s="2">
        <v>0</v>
      </c>
      <c r="B1013" s="2">
        <v>11</v>
      </c>
      <c r="C1013" s="2">
        <v>1</v>
      </c>
      <c r="D1013" s="2">
        <v>0</v>
      </c>
      <c r="E1013" s="3">
        <v>0</v>
      </c>
      <c r="F1013" s="2">
        <v>2</v>
      </c>
      <c r="G1013" s="4">
        <v>143.4</v>
      </c>
      <c r="H1013" s="2">
        <v>130</v>
      </c>
      <c r="I1013" s="4">
        <v>49</v>
      </c>
      <c r="J1013" s="3">
        <v>14.47</v>
      </c>
      <c r="K1013" s="4">
        <v>9.6999999999999993</v>
      </c>
    </row>
    <row r="1014" spans="1:11" x14ac:dyDescent="0.25">
      <c r="A1014" s="2">
        <v>0</v>
      </c>
      <c r="B1014" s="2">
        <v>182</v>
      </c>
      <c r="C1014" s="2">
        <v>1</v>
      </c>
      <c r="D1014" s="2">
        <v>0</v>
      </c>
      <c r="E1014" s="3">
        <v>0.36</v>
      </c>
      <c r="F1014" s="2">
        <v>2</v>
      </c>
      <c r="G1014" s="4">
        <v>104.9</v>
      </c>
      <c r="H1014" s="2">
        <v>111</v>
      </c>
      <c r="I1014" s="4">
        <v>38.599999999999994</v>
      </c>
      <c r="J1014" s="3">
        <v>9.93</v>
      </c>
      <c r="K1014" s="4">
        <v>8</v>
      </c>
    </row>
    <row r="1015" spans="1:11" x14ac:dyDescent="0.25">
      <c r="A1015" s="2">
        <v>0</v>
      </c>
      <c r="B1015" s="2">
        <v>104</v>
      </c>
      <c r="C1015" s="2">
        <v>1</v>
      </c>
      <c r="D1015" s="2">
        <v>0</v>
      </c>
      <c r="E1015" s="3">
        <v>0</v>
      </c>
      <c r="F1015" s="2">
        <v>1</v>
      </c>
      <c r="G1015" s="4">
        <v>156.19999999999999</v>
      </c>
      <c r="H1015" s="2">
        <v>93</v>
      </c>
      <c r="I1015" s="4">
        <v>43</v>
      </c>
      <c r="J1015" s="3">
        <v>9.65</v>
      </c>
      <c r="K1015" s="4">
        <v>13.1</v>
      </c>
    </row>
    <row r="1016" spans="1:11" x14ac:dyDescent="0.25">
      <c r="A1016" s="2">
        <v>0</v>
      </c>
      <c r="B1016" s="2">
        <v>102</v>
      </c>
      <c r="C1016" s="2">
        <v>1</v>
      </c>
      <c r="D1016" s="2">
        <v>0</v>
      </c>
      <c r="E1016" s="3">
        <v>0</v>
      </c>
      <c r="F1016" s="2">
        <v>0</v>
      </c>
      <c r="G1016" s="4">
        <v>114.8</v>
      </c>
      <c r="H1016" s="2">
        <v>125</v>
      </c>
      <c r="I1016" s="4">
        <v>27</v>
      </c>
      <c r="J1016" s="3">
        <v>4.0999999999999996</v>
      </c>
      <c r="K1016" s="4">
        <v>12</v>
      </c>
    </row>
    <row r="1017" spans="1:11" x14ac:dyDescent="0.25">
      <c r="A1017" s="2">
        <v>0</v>
      </c>
      <c r="B1017" s="2">
        <v>122</v>
      </c>
      <c r="C1017" s="2">
        <v>1</v>
      </c>
      <c r="D1017" s="2">
        <v>0</v>
      </c>
      <c r="E1017" s="3">
        <v>0</v>
      </c>
      <c r="F1017" s="2">
        <v>0</v>
      </c>
      <c r="G1017" s="4">
        <v>232.5</v>
      </c>
      <c r="H1017" s="2">
        <v>96</v>
      </c>
      <c r="I1017" s="4">
        <v>57</v>
      </c>
      <c r="J1017" s="3">
        <v>10.28</v>
      </c>
      <c r="K1017" s="4">
        <v>11.9</v>
      </c>
    </row>
    <row r="1018" spans="1:11" x14ac:dyDescent="0.25">
      <c r="A1018" s="2">
        <v>0</v>
      </c>
      <c r="B1018" s="2">
        <v>41</v>
      </c>
      <c r="C1018" s="2">
        <v>1</v>
      </c>
      <c r="D1018" s="2">
        <v>0</v>
      </c>
      <c r="E1018" s="3">
        <v>0</v>
      </c>
      <c r="F1018" s="2">
        <v>1</v>
      </c>
      <c r="G1018" s="4">
        <v>143.6</v>
      </c>
      <c r="H1018" s="2">
        <v>117</v>
      </c>
      <c r="I1018" s="4">
        <v>38</v>
      </c>
      <c r="J1018" s="3">
        <v>7.62</v>
      </c>
      <c r="K1018" s="4">
        <v>8.6</v>
      </c>
    </row>
    <row r="1019" spans="1:11" x14ac:dyDescent="0.25">
      <c r="A1019" s="2">
        <v>0</v>
      </c>
      <c r="B1019" s="2">
        <v>132</v>
      </c>
      <c r="C1019" s="2">
        <v>1</v>
      </c>
      <c r="D1019" s="2">
        <v>0</v>
      </c>
      <c r="E1019" s="3">
        <v>0</v>
      </c>
      <c r="F1019" s="2">
        <v>2</v>
      </c>
      <c r="G1019" s="4">
        <v>176.7</v>
      </c>
      <c r="H1019" s="2">
        <v>132</v>
      </c>
      <c r="I1019" s="4">
        <v>51</v>
      </c>
      <c r="J1019" s="3">
        <v>12.21</v>
      </c>
      <c r="K1019" s="4">
        <v>9.1</v>
      </c>
    </row>
    <row r="1020" spans="1:11" x14ac:dyDescent="0.25">
      <c r="A1020" s="2">
        <v>1</v>
      </c>
      <c r="B1020" s="2">
        <v>76</v>
      </c>
      <c r="C1020" s="2">
        <v>1</v>
      </c>
      <c r="D1020" s="2">
        <v>0</v>
      </c>
      <c r="E1020" s="3">
        <v>0</v>
      </c>
      <c r="F1020" s="2">
        <v>1</v>
      </c>
      <c r="G1020" s="4">
        <v>263.39999999999998</v>
      </c>
      <c r="H1020" s="2">
        <v>148</v>
      </c>
      <c r="I1020" s="4">
        <v>65</v>
      </c>
      <c r="J1020" s="3">
        <v>11.52</v>
      </c>
      <c r="K1020" s="4">
        <v>11.4</v>
      </c>
    </row>
    <row r="1021" spans="1:11" x14ac:dyDescent="0.25">
      <c r="A1021" s="2">
        <v>0</v>
      </c>
      <c r="B1021" s="2">
        <v>13</v>
      </c>
      <c r="C1021" s="2">
        <v>1</v>
      </c>
      <c r="D1021" s="2">
        <v>0</v>
      </c>
      <c r="E1021" s="3">
        <v>0</v>
      </c>
      <c r="F1021" s="2">
        <v>1</v>
      </c>
      <c r="G1021" s="4">
        <v>146.4</v>
      </c>
      <c r="H1021" s="2">
        <v>74</v>
      </c>
      <c r="I1021" s="4">
        <v>38</v>
      </c>
      <c r="J1021" s="3">
        <v>7.43</v>
      </c>
      <c r="K1021" s="4">
        <v>11.3</v>
      </c>
    </row>
    <row r="1022" spans="1:11" x14ac:dyDescent="0.25">
      <c r="A1022" s="2">
        <v>0</v>
      </c>
      <c r="B1022" s="2">
        <v>115</v>
      </c>
      <c r="C1022" s="2">
        <v>1</v>
      </c>
      <c r="D1022" s="2">
        <v>1</v>
      </c>
      <c r="E1022" s="3">
        <v>3.83</v>
      </c>
      <c r="F1022" s="2">
        <v>2</v>
      </c>
      <c r="G1022" s="4">
        <v>145</v>
      </c>
      <c r="H1022" s="2">
        <v>72</v>
      </c>
      <c r="I1022" s="4">
        <v>80.3</v>
      </c>
      <c r="J1022" s="3">
        <v>9.73</v>
      </c>
      <c r="K1022" s="4">
        <v>14.2</v>
      </c>
    </row>
    <row r="1023" spans="1:11" x14ac:dyDescent="0.25">
      <c r="A1023" s="2">
        <v>0</v>
      </c>
      <c r="B1023" s="2">
        <v>67</v>
      </c>
      <c r="C1023" s="2">
        <v>1</v>
      </c>
      <c r="D1023" s="2">
        <v>0</v>
      </c>
      <c r="E1023" s="3">
        <v>0.42</v>
      </c>
      <c r="F1023" s="2">
        <v>1</v>
      </c>
      <c r="G1023" s="4">
        <v>167.8</v>
      </c>
      <c r="H1023" s="2">
        <v>91</v>
      </c>
      <c r="I1023" s="4">
        <v>47.2</v>
      </c>
      <c r="J1023" s="3">
        <v>8.39</v>
      </c>
      <c r="K1023" s="4">
        <v>8.4</v>
      </c>
    </row>
    <row r="1024" spans="1:11" x14ac:dyDescent="0.25">
      <c r="A1024" s="2">
        <v>0</v>
      </c>
      <c r="B1024" s="2">
        <v>154</v>
      </c>
      <c r="C1024" s="2">
        <v>1</v>
      </c>
      <c r="D1024" s="2">
        <v>0</v>
      </c>
      <c r="E1024" s="3">
        <v>0</v>
      </c>
      <c r="F1024" s="2">
        <v>0</v>
      </c>
      <c r="G1024" s="4">
        <v>166.9</v>
      </c>
      <c r="H1024" s="2">
        <v>99</v>
      </c>
      <c r="I1024" s="4">
        <v>42</v>
      </c>
      <c r="J1024" s="3">
        <v>7.75</v>
      </c>
      <c r="K1024" s="4">
        <v>7.2</v>
      </c>
    </row>
    <row r="1025" spans="1:11" x14ac:dyDescent="0.25">
      <c r="A1025" s="2">
        <v>0</v>
      </c>
      <c r="B1025" s="2">
        <v>100</v>
      </c>
      <c r="C1025" s="2">
        <v>1</v>
      </c>
      <c r="D1025" s="2">
        <v>0</v>
      </c>
      <c r="E1025" s="3">
        <v>0</v>
      </c>
      <c r="F1025" s="2">
        <v>2</v>
      </c>
      <c r="G1025" s="4">
        <v>142.5</v>
      </c>
      <c r="H1025" s="2">
        <v>87</v>
      </c>
      <c r="I1025" s="4">
        <v>41</v>
      </c>
      <c r="J1025" s="3">
        <v>9.7899999999999991</v>
      </c>
      <c r="K1025" s="4">
        <v>7.8</v>
      </c>
    </row>
    <row r="1026" spans="1:11" x14ac:dyDescent="0.25">
      <c r="A1026" s="2">
        <v>0</v>
      </c>
      <c r="B1026" s="2">
        <v>146</v>
      </c>
      <c r="C1026" s="2">
        <v>0</v>
      </c>
      <c r="D1026" s="2">
        <v>0</v>
      </c>
      <c r="E1026" s="3">
        <v>0</v>
      </c>
      <c r="F1026" s="2">
        <v>1</v>
      </c>
      <c r="G1026" s="4">
        <v>133</v>
      </c>
      <c r="H1026" s="2">
        <v>65</v>
      </c>
      <c r="I1026" s="4">
        <v>45</v>
      </c>
      <c r="J1026" s="3">
        <v>13.14</v>
      </c>
      <c r="K1026" s="4">
        <v>11.2</v>
      </c>
    </row>
    <row r="1027" spans="1:11" x14ac:dyDescent="0.25">
      <c r="A1027" s="2">
        <v>0</v>
      </c>
      <c r="B1027" s="2">
        <v>148</v>
      </c>
      <c r="C1027" s="2">
        <v>1</v>
      </c>
      <c r="D1027" s="2">
        <v>1</v>
      </c>
      <c r="E1027" s="3">
        <v>3.32</v>
      </c>
      <c r="F1027" s="2">
        <v>1</v>
      </c>
      <c r="G1027" s="4">
        <v>252.9</v>
      </c>
      <c r="H1027" s="2">
        <v>129</v>
      </c>
      <c r="I1027" s="4">
        <v>101.19999999999999</v>
      </c>
      <c r="J1027" s="3">
        <v>14.22</v>
      </c>
      <c r="K1027" s="4">
        <v>12.3</v>
      </c>
    </row>
    <row r="1028" spans="1:11" x14ac:dyDescent="0.25">
      <c r="A1028" s="2">
        <v>0</v>
      </c>
      <c r="B1028" s="2">
        <v>67</v>
      </c>
      <c r="C1028" s="2">
        <v>1</v>
      </c>
      <c r="D1028" s="2">
        <v>1</v>
      </c>
      <c r="E1028" s="3">
        <v>2.7</v>
      </c>
      <c r="F1028" s="2">
        <v>2</v>
      </c>
      <c r="G1028" s="4">
        <v>95</v>
      </c>
      <c r="H1028" s="2">
        <v>94</v>
      </c>
      <c r="I1028" s="4">
        <v>68</v>
      </c>
      <c r="J1028" s="3">
        <v>14.56</v>
      </c>
      <c r="K1028" s="4">
        <v>10</v>
      </c>
    </row>
    <row r="1029" spans="1:11" x14ac:dyDescent="0.25">
      <c r="A1029" s="2">
        <v>1</v>
      </c>
      <c r="B1029" s="2">
        <v>161</v>
      </c>
      <c r="C1029" s="2">
        <v>0</v>
      </c>
      <c r="D1029" s="2">
        <v>0</v>
      </c>
      <c r="E1029" s="3">
        <v>0</v>
      </c>
      <c r="F1029" s="2">
        <v>1</v>
      </c>
      <c r="G1029" s="4">
        <v>194.2</v>
      </c>
      <c r="H1029" s="2">
        <v>106</v>
      </c>
      <c r="I1029" s="4">
        <v>55</v>
      </c>
      <c r="J1029" s="3">
        <v>12.47</v>
      </c>
      <c r="K1029" s="4">
        <v>12.9</v>
      </c>
    </row>
    <row r="1030" spans="1:11" x14ac:dyDescent="0.25">
      <c r="A1030" s="2">
        <v>0</v>
      </c>
      <c r="B1030" s="2">
        <v>70</v>
      </c>
      <c r="C1030" s="2">
        <v>1</v>
      </c>
      <c r="D1030" s="2">
        <v>0</v>
      </c>
      <c r="E1030" s="3">
        <v>0</v>
      </c>
      <c r="F1030" s="2">
        <v>1</v>
      </c>
      <c r="G1030" s="4">
        <v>222.8</v>
      </c>
      <c r="H1030" s="2">
        <v>114</v>
      </c>
      <c r="I1030" s="4">
        <v>57</v>
      </c>
      <c r="J1030" s="3">
        <v>10.8</v>
      </c>
      <c r="K1030" s="4">
        <v>0</v>
      </c>
    </row>
    <row r="1031" spans="1:11" x14ac:dyDescent="0.25">
      <c r="A1031" s="2">
        <v>0</v>
      </c>
      <c r="B1031" s="2">
        <v>116</v>
      </c>
      <c r="C1031" s="2">
        <v>1</v>
      </c>
      <c r="D1031" s="2">
        <v>0</v>
      </c>
      <c r="E1031" s="3">
        <v>0</v>
      </c>
      <c r="F1031" s="2">
        <v>0</v>
      </c>
      <c r="G1031" s="4">
        <v>201.8</v>
      </c>
      <c r="H1031" s="2">
        <v>82</v>
      </c>
      <c r="I1031" s="4">
        <v>54</v>
      </c>
      <c r="J1031" s="3">
        <v>11.58</v>
      </c>
      <c r="K1031" s="4">
        <v>16.5</v>
      </c>
    </row>
    <row r="1032" spans="1:11" x14ac:dyDescent="0.25">
      <c r="A1032" s="2">
        <v>1</v>
      </c>
      <c r="B1032" s="2">
        <v>99</v>
      </c>
      <c r="C1032" s="2">
        <v>1</v>
      </c>
      <c r="D1032" s="2">
        <v>1</v>
      </c>
      <c r="E1032" s="3">
        <v>2.5099999999999998</v>
      </c>
      <c r="F1032" s="2">
        <v>2</v>
      </c>
      <c r="G1032" s="4">
        <v>216</v>
      </c>
      <c r="H1032" s="2">
        <v>125</v>
      </c>
      <c r="I1032" s="4">
        <v>82.1</v>
      </c>
      <c r="J1032" s="3">
        <v>11.62</v>
      </c>
      <c r="K1032" s="4">
        <v>9.3000000000000007</v>
      </c>
    </row>
    <row r="1033" spans="1:11" x14ac:dyDescent="0.25">
      <c r="A1033" s="2">
        <v>0</v>
      </c>
      <c r="B1033" s="2">
        <v>87</v>
      </c>
      <c r="C1033" s="2">
        <v>1</v>
      </c>
      <c r="D1033" s="2">
        <v>0</v>
      </c>
      <c r="E1033" s="3">
        <v>0.28999999999999998</v>
      </c>
      <c r="F1033" s="2">
        <v>1</v>
      </c>
      <c r="G1033" s="4">
        <v>146.30000000000001</v>
      </c>
      <c r="H1033" s="2">
        <v>108</v>
      </c>
      <c r="I1033" s="4">
        <v>42.900000000000006</v>
      </c>
      <c r="J1033" s="3">
        <v>8.59</v>
      </c>
      <c r="K1033" s="4">
        <v>5.3</v>
      </c>
    </row>
    <row r="1034" spans="1:11" x14ac:dyDescent="0.25">
      <c r="A1034" s="2">
        <v>0</v>
      </c>
      <c r="B1034" s="2">
        <v>87</v>
      </c>
      <c r="C1034" s="2">
        <v>1</v>
      </c>
      <c r="D1034" s="2">
        <v>0</v>
      </c>
      <c r="E1034" s="3">
        <v>0.32</v>
      </c>
      <c r="F1034" s="2">
        <v>1</v>
      </c>
      <c r="G1034" s="4">
        <v>234.8</v>
      </c>
      <c r="H1034" s="2">
        <v>85</v>
      </c>
      <c r="I1034" s="4">
        <v>55.2</v>
      </c>
      <c r="J1034" s="3">
        <v>7.05</v>
      </c>
      <c r="K1034" s="4">
        <v>9.5</v>
      </c>
    </row>
    <row r="1035" spans="1:11" x14ac:dyDescent="0.25">
      <c r="A1035" s="2">
        <v>0</v>
      </c>
      <c r="B1035" s="2">
        <v>70</v>
      </c>
      <c r="C1035" s="2">
        <v>1</v>
      </c>
      <c r="D1035" s="2">
        <v>0</v>
      </c>
      <c r="E1035" s="3">
        <v>0</v>
      </c>
      <c r="F1035" s="2">
        <v>2</v>
      </c>
      <c r="G1035" s="4">
        <v>198.6</v>
      </c>
      <c r="H1035" s="2">
        <v>111</v>
      </c>
      <c r="I1035" s="4">
        <v>52</v>
      </c>
      <c r="J1035" s="3">
        <v>10.7</v>
      </c>
      <c r="K1035" s="4">
        <v>10.6</v>
      </c>
    </row>
    <row r="1036" spans="1:11" x14ac:dyDescent="0.25">
      <c r="A1036" s="2">
        <v>0</v>
      </c>
      <c r="B1036" s="2">
        <v>131</v>
      </c>
      <c r="C1036" s="2">
        <v>1</v>
      </c>
      <c r="D1036" s="2">
        <v>0</v>
      </c>
      <c r="E1036" s="3">
        <v>0</v>
      </c>
      <c r="F1036" s="2">
        <v>2</v>
      </c>
      <c r="G1036" s="4">
        <v>94.4</v>
      </c>
      <c r="H1036" s="2">
        <v>80</v>
      </c>
      <c r="I1036" s="4">
        <v>35</v>
      </c>
      <c r="J1036" s="3">
        <v>10.76</v>
      </c>
      <c r="K1036" s="4">
        <v>13.1</v>
      </c>
    </row>
    <row r="1037" spans="1:11" x14ac:dyDescent="0.25">
      <c r="A1037" s="2">
        <v>0</v>
      </c>
      <c r="B1037" s="2">
        <v>119</v>
      </c>
      <c r="C1037" s="2">
        <v>1</v>
      </c>
      <c r="D1037" s="2">
        <v>0</v>
      </c>
      <c r="E1037" s="3">
        <v>0.18</v>
      </c>
      <c r="F1037" s="2">
        <v>2</v>
      </c>
      <c r="G1037" s="4">
        <v>190.4</v>
      </c>
      <c r="H1037" s="2">
        <v>74</v>
      </c>
      <c r="I1037" s="4">
        <v>52.8</v>
      </c>
      <c r="J1037" s="3">
        <v>10.78</v>
      </c>
      <c r="K1037" s="4">
        <v>10</v>
      </c>
    </row>
    <row r="1038" spans="1:11" x14ac:dyDescent="0.25">
      <c r="A1038" s="2">
        <v>0</v>
      </c>
      <c r="B1038" s="2">
        <v>119</v>
      </c>
      <c r="C1038" s="2">
        <v>1</v>
      </c>
      <c r="D1038" s="2">
        <v>1</v>
      </c>
      <c r="E1038" s="3">
        <v>3.24</v>
      </c>
      <c r="F1038" s="2">
        <v>3</v>
      </c>
      <c r="G1038" s="4">
        <v>142.6</v>
      </c>
      <c r="H1038" s="2">
        <v>77</v>
      </c>
      <c r="I1038" s="4">
        <v>74.400000000000006</v>
      </c>
      <c r="J1038" s="3">
        <v>10.41</v>
      </c>
      <c r="K1038" s="4">
        <v>12</v>
      </c>
    </row>
    <row r="1039" spans="1:11" x14ac:dyDescent="0.25">
      <c r="A1039" s="2">
        <v>0</v>
      </c>
      <c r="B1039" s="2">
        <v>87</v>
      </c>
      <c r="C1039" s="2">
        <v>0</v>
      </c>
      <c r="D1039" s="2">
        <v>0</v>
      </c>
      <c r="E1039" s="3">
        <v>0</v>
      </c>
      <c r="F1039" s="2">
        <v>0</v>
      </c>
      <c r="G1039" s="4">
        <v>134.19999999999999</v>
      </c>
      <c r="H1039" s="2">
        <v>80</v>
      </c>
      <c r="I1039" s="4">
        <v>37</v>
      </c>
      <c r="J1039" s="3">
        <v>8.25</v>
      </c>
      <c r="K1039" s="4">
        <v>10.7</v>
      </c>
    </row>
    <row r="1040" spans="1:11" x14ac:dyDescent="0.25">
      <c r="A1040" s="2">
        <v>1</v>
      </c>
      <c r="B1040" s="2">
        <v>112</v>
      </c>
      <c r="C1040" s="2">
        <v>1</v>
      </c>
      <c r="D1040" s="2">
        <v>0</v>
      </c>
      <c r="E1040" s="3">
        <v>0</v>
      </c>
      <c r="F1040" s="2">
        <v>5</v>
      </c>
      <c r="G1040" s="4">
        <v>111.9</v>
      </c>
      <c r="H1040" s="2">
        <v>92</v>
      </c>
      <c r="I1040" s="4">
        <v>29</v>
      </c>
      <c r="J1040" s="3">
        <v>5.7</v>
      </c>
      <c r="K1040" s="4">
        <v>14.1</v>
      </c>
    </row>
    <row r="1041" spans="1:11" x14ac:dyDescent="0.25">
      <c r="A1041" s="2">
        <v>0</v>
      </c>
      <c r="B1041" s="2">
        <v>75</v>
      </c>
      <c r="C1041" s="2">
        <v>1</v>
      </c>
      <c r="D1041" s="2">
        <v>0</v>
      </c>
      <c r="E1041" s="3">
        <v>0</v>
      </c>
      <c r="F1041" s="2">
        <v>2</v>
      </c>
      <c r="G1041" s="4">
        <v>122.8</v>
      </c>
      <c r="H1041" s="2">
        <v>89</v>
      </c>
      <c r="I1041" s="4">
        <v>39</v>
      </c>
      <c r="J1041" s="3">
        <v>10.57</v>
      </c>
      <c r="K1041" s="4">
        <v>10.7</v>
      </c>
    </row>
    <row r="1042" spans="1:11" x14ac:dyDescent="0.25">
      <c r="A1042" s="2">
        <v>0</v>
      </c>
      <c r="B1042" s="2">
        <v>150</v>
      </c>
      <c r="C1042" s="2">
        <v>1</v>
      </c>
      <c r="D1042" s="2">
        <v>0</v>
      </c>
      <c r="E1042" s="3">
        <v>0</v>
      </c>
      <c r="F1042" s="2">
        <v>4</v>
      </c>
      <c r="G1042" s="4">
        <v>189.3</v>
      </c>
      <c r="H1042" s="2">
        <v>77</v>
      </c>
      <c r="I1042" s="4">
        <v>51</v>
      </c>
      <c r="J1042" s="3">
        <v>11.05</v>
      </c>
      <c r="K1042" s="4">
        <v>9.1999999999999993</v>
      </c>
    </row>
    <row r="1043" spans="1:11" x14ac:dyDescent="0.25">
      <c r="A1043" s="2">
        <v>0</v>
      </c>
      <c r="B1043" s="2">
        <v>161</v>
      </c>
      <c r="C1043" s="2">
        <v>1</v>
      </c>
      <c r="D1043" s="2">
        <v>1</v>
      </c>
      <c r="E1043" s="3">
        <v>4.3499999999999996</v>
      </c>
      <c r="F1043" s="2">
        <v>0</v>
      </c>
      <c r="G1043" s="4">
        <v>240.4</v>
      </c>
      <c r="H1043" s="2">
        <v>112</v>
      </c>
      <c r="I1043" s="4">
        <v>102.5</v>
      </c>
      <c r="J1043" s="3">
        <v>10.09</v>
      </c>
      <c r="K1043" s="4">
        <v>16.100000000000001</v>
      </c>
    </row>
    <row r="1044" spans="1:11" x14ac:dyDescent="0.25">
      <c r="A1044" s="2">
        <v>0</v>
      </c>
      <c r="B1044" s="2">
        <v>91</v>
      </c>
      <c r="C1044" s="2">
        <v>0</v>
      </c>
      <c r="D1044" s="2">
        <v>1</v>
      </c>
      <c r="E1044" s="3">
        <v>2.67</v>
      </c>
      <c r="F1044" s="2">
        <v>0</v>
      </c>
      <c r="G1044" s="4">
        <v>93.5</v>
      </c>
      <c r="H1044" s="2">
        <v>112</v>
      </c>
      <c r="I1044" s="4">
        <v>58.7</v>
      </c>
      <c r="J1044" s="3">
        <v>9.17</v>
      </c>
      <c r="K1044" s="4">
        <v>9.9</v>
      </c>
    </row>
    <row r="1045" spans="1:11" x14ac:dyDescent="0.25">
      <c r="A1045" s="2">
        <v>0</v>
      </c>
      <c r="B1045" s="2">
        <v>124</v>
      </c>
      <c r="C1045" s="2">
        <v>1</v>
      </c>
      <c r="D1045" s="2">
        <v>0</v>
      </c>
      <c r="E1045" s="3">
        <v>0</v>
      </c>
      <c r="F1045" s="2">
        <v>3</v>
      </c>
      <c r="G1045" s="4">
        <v>158.6</v>
      </c>
      <c r="H1045" s="2">
        <v>104</v>
      </c>
      <c r="I1045" s="4">
        <v>45</v>
      </c>
      <c r="J1045" s="3">
        <v>10.56</v>
      </c>
      <c r="K1045" s="4">
        <v>10.199999999999999</v>
      </c>
    </row>
    <row r="1046" spans="1:11" x14ac:dyDescent="0.25">
      <c r="A1046" s="2">
        <v>0</v>
      </c>
      <c r="B1046" s="2">
        <v>94</v>
      </c>
      <c r="C1046" s="2">
        <v>0</v>
      </c>
      <c r="D1046" s="2">
        <v>0</v>
      </c>
      <c r="E1046" s="3">
        <v>0</v>
      </c>
      <c r="F1046" s="2">
        <v>4</v>
      </c>
      <c r="G1046" s="4">
        <v>243.2</v>
      </c>
      <c r="H1046" s="2">
        <v>109</v>
      </c>
      <c r="I1046" s="4">
        <v>54</v>
      </c>
      <c r="J1046" s="3">
        <v>7.35</v>
      </c>
      <c r="K1046" s="4">
        <v>7.2</v>
      </c>
    </row>
    <row r="1047" spans="1:11" x14ac:dyDescent="0.25">
      <c r="A1047" s="2">
        <v>0</v>
      </c>
      <c r="B1047" s="2">
        <v>217</v>
      </c>
      <c r="C1047" s="2">
        <v>1</v>
      </c>
      <c r="D1047" s="2">
        <v>0</v>
      </c>
      <c r="E1047" s="3">
        <v>0</v>
      </c>
      <c r="F1047" s="2">
        <v>4</v>
      </c>
      <c r="G1047" s="4">
        <v>176.4</v>
      </c>
      <c r="H1047" s="2">
        <v>115</v>
      </c>
      <c r="I1047" s="4">
        <v>44</v>
      </c>
      <c r="J1047" s="3">
        <v>7.94</v>
      </c>
      <c r="K1047" s="4">
        <v>9.3000000000000007</v>
      </c>
    </row>
    <row r="1048" spans="1:11" x14ac:dyDescent="0.25">
      <c r="A1048" s="2">
        <v>0</v>
      </c>
      <c r="B1048" s="2">
        <v>158</v>
      </c>
      <c r="C1048" s="2">
        <v>1</v>
      </c>
      <c r="D1048" s="2">
        <v>0</v>
      </c>
      <c r="E1048" s="3">
        <v>0.31</v>
      </c>
      <c r="F1048" s="2">
        <v>0</v>
      </c>
      <c r="G1048" s="4">
        <v>220.9</v>
      </c>
      <c r="H1048" s="2">
        <v>129</v>
      </c>
      <c r="I1048" s="4">
        <v>62.099999999999994</v>
      </c>
      <c r="J1048" s="3">
        <v>12.11</v>
      </c>
      <c r="K1048" s="4">
        <v>6.4</v>
      </c>
    </row>
    <row r="1049" spans="1:11" x14ac:dyDescent="0.25">
      <c r="A1049" s="2">
        <v>0</v>
      </c>
      <c r="B1049" s="2">
        <v>102</v>
      </c>
      <c r="C1049" s="2">
        <v>1</v>
      </c>
      <c r="D1049" s="2">
        <v>0</v>
      </c>
      <c r="E1049" s="3">
        <v>0.33</v>
      </c>
      <c r="F1049" s="2">
        <v>0</v>
      </c>
      <c r="G1049" s="4">
        <v>144.4</v>
      </c>
      <c r="H1049" s="2">
        <v>87</v>
      </c>
      <c r="I1049" s="4">
        <v>51.3</v>
      </c>
      <c r="J1049" s="3">
        <v>13.33</v>
      </c>
      <c r="K1049" s="4">
        <v>7.1</v>
      </c>
    </row>
    <row r="1050" spans="1:11" x14ac:dyDescent="0.25">
      <c r="A1050" s="2">
        <v>0</v>
      </c>
      <c r="B1050" s="2">
        <v>85</v>
      </c>
      <c r="C1050" s="2">
        <v>1</v>
      </c>
      <c r="D1050" s="2">
        <v>0</v>
      </c>
      <c r="E1050" s="3">
        <v>0</v>
      </c>
      <c r="F1050" s="2">
        <v>0</v>
      </c>
      <c r="G1050" s="4">
        <v>212.3</v>
      </c>
      <c r="H1050" s="2">
        <v>107</v>
      </c>
      <c r="I1050" s="4">
        <v>56</v>
      </c>
      <c r="J1050" s="3">
        <v>11.42</v>
      </c>
      <c r="K1050" s="4">
        <v>7.7</v>
      </c>
    </row>
    <row r="1051" spans="1:11" x14ac:dyDescent="0.25">
      <c r="A1051" s="2">
        <v>0</v>
      </c>
      <c r="B1051" s="2">
        <v>79</v>
      </c>
      <c r="C1051" s="2">
        <v>1</v>
      </c>
      <c r="D1051" s="2">
        <v>0</v>
      </c>
      <c r="E1051" s="3">
        <v>0</v>
      </c>
      <c r="F1051" s="2">
        <v>1</v>
      </c>
      <c r="G1051" s="4">
        <v>147</v>
      </c>
      <c r="H1051" s="2">
        <v>72</v>
      </c>
      <c r="I1051" s="4">
        <v>40</v>
      </c>
      <c r="J1051" s="3">
        <v>8.2899999999999991</v>
      </c>
      <c r="K1051" s="4">
        <v>8.4</v>
      </c>
    </row>
    <row r="1052" spans="1:11" x14ac:dyDescent="0.25">
      <c r="A1052" s="2">
        <v>0</v>
      </c>
      <c r="B1052" s="2">
        <v>139</v>
      </c>
      <c r="C1052" s="2">
        <v>1</v>
      </c>
      <c r="D1052" s="2">
        <v>1</v>
      </c>
      <c r="E1052" s="3">
        <v>3.48</v>
      </c>
      <c r="F1052" s="2">
        <v>2</v>
      </c>
      <c r="G1052" s="4">
        <v>96.2</v>
      </c>
      <c r="H1052" s="2">
        <v>112</v>
      </c>
      <c r="I1052" s="4">
        <v>66.8</v>
      </c>
      <c r="J1052" s="3">
        <v>8.9499999999999993</v>
      </c>
      <c r="K1052" s="4">
        <v>12.9</v>
      </c>
    </row>
    <row r="1053" spans="1:11" x14ac:dyDescent="0.25">
      <c r="A1053" s="2">
        <v>0</v>
      </c>
      <c r="B1053" s="2">
        <v>103</v>
      </c>
      <c r="C1053" s="2">
        <v>1</v>
      </c>
      <c r="D1053" s="2">
        <v>0</v>
      </c>
      <c r="E1053" s="3">
        <v>0</v>
      </c>
      <c r="F1053" s="2">
        <v>0</v>
      </c>
      <c r="G1053" s="4">
        <v>263.39999999999998</v>
      </c>
      <c r="H1053" s="2">
        <v>118</v>
      </c>
      <c r="I1053" s="4">
        <v>60</v>
      </c>
      <c r="J1053" s="3">
        <v>8.9600000000000009</v>
      </c>
      <c r="K1053" s="4">
        <v>10.3</v>
      </c>
    </row>
    <row r="1054" spans="1:11" x14ac:dyDescent="0.25">
      <c r="A1054" s="2">
        <v>0</v>
      </c>
      <c r="B1054" s="2">
        <v>98</v>
      </c>
      <c r="C1054" s="2">
        <v>0</v>
      </c>
      <c r="D1054" s="2">
        <v>0</v>
      </c>
      <c r="E1054" s="3">
        <v>0</v>
      </c>
      <c r="F1054" s="2">
        <v>1</v>
      </c>
      <c r="G1054" s="4">
        <v>12.5</v>
      </c>
      <c r="H1054" s="2">
        <v>67</v>
      </c>
      <c r="I1054" s="4">
        <v>24</v>
      </c>
      <c r="J1054" s="3">
        <v>12.83</v>
      </c>
      <c r="K1054" s="4">
        <v>7.7</v>
      </c>
    </row>
    <row r="1055" spans="1:11" x14ac:dyDescent="0.25">
      <c r="A1055" s="2">
        <v>0</v>
      </c>
      <c r="B1055" s="2">
        <v>78</v>
      </c>
      <c r="C1055" s="2">
        <v>1</v>
      </c>
      <c r="D1055" s="2">
        <v>0</v>
      </c>
      <c r="E1055" s="3">
        <v>0.21</v>
      </c>
      <c r="F1055" s="2">
        <v>2</v>
      </c>
      <c r="G1055" s="4">
        <v>162.30000000000001</v>
      </c>
      <c r="H1055" s="2">
        <v>116</v>
      </c>
      <c r="I1055" s="4">
        <v>46.099999999999994</v>
      </c>
      <c r="J1055" s="3">
        <v>9.6199999999999992</v>
      </c>
      <c r="K1055" s="4">
        <v>10.1</v>
      </c>
    </row>
    <row r="1056" spans="1:11" x14ac:dyDescent="0.25">
      <c r="A1056" s="2">
        <v>0</v>
      </c>
      <c r="B1056" s="2">
        <v>50</v>
      </c>
      <c r="C1056" s="2">
        <v>1</v>
      </c>
      <c r="D1056" s="2">
        <v>0</v>
      </c>
      <c r="E1056" s="3">
        <v>0</v>
      </c>
      <c r="F1056" s="2">
        <v>1</v>
      </c>
      <c r="G1056" s="4">
        <v>183.6</v>
      </c>
      <c r="H1056" s="2">
        <v>107</v>
      </c>
      <c r="I1056" s="4">
        <v>37</v>
      </c>
      <c r="J1056" s="3">
        <v>2.93</v>
      </c>
      <c r="K1056" s="4">
        <v>8.6999999999999993</v>
      </c>
    </row>
    <row r="1057" spans="1:11" x14ac:dyDescent="0.25">
      <c r="A1057" s="2">
        <v>0</v>
      </c>
      <c r="B1057" s="2">
        <v>161</v>
      </c>
      <c r="C1057" s="2">
        <v>1</v>
      </c>
      <c r="D1057" s="2">
        <v>0</v>
      </c>
      <c r="E1057" s="3">
        <v>0</v>
      </c>
      <c r="F1057" s="2">
        <v>1</v>
      </c>
      <c r="G1057" s="4">
        <v>178.1</v>
      </c>
      <c r="H1057" s="2">
        <v>109</v>
      </c>
      <c r="I1057" s="4">
        <v>43</v>
      </c>
      <c r="J1057" s="3">
        <v>7.33</v>
      </c>
      <c r="K1057" s="4">
        <v>8.5</v>
      </c>
    </row>
    <row r="1058" spans="1:11" x14ac:dyDescent="0.25">
      <c r="A1058" s="2">
        <v>0</v>
      </c>
      <c r="B1058" s="2">
        <v>67</v>
      </c>
      <c r="C1058" s="2">
        <v>1</v>
      </c>
      <c r="D1058" s="2">
        <v>0</v>
      </c>
      <c r="E1058" s="3">
        <v>0</v>
      </c>
      <c r="F1058" s="2">
        <v>0</v>
      </c>
      <c r="G1058" s="4">
        <v>201.4</v>
      </c>
      <c r="H1058" s="2">
        <v>101</v>
      </c>
      <c r="I1058" s="4">
        <v>43</v>
      </c>
      <c r="J1058" s="3">
        <v>4.88</v>
      </c>
      <c r="K1058" s="4">
        <v>7</v>
      </c>
    </row>
    <row r="1059" spans="1:11" x14ac:dyDescent="0.25">
      <c r="A1059" s="2">
        <v>0</v>
      </c>
      <c r="B1059" s="2">
        <v>86</v>
      </c>
      <c r="C1059" s="2">
        <v>1</v>
      </c>
      <c r="D1059" s="2">
        <v>1</v>
      </c>
      <c r="E1059" s="3">
        <v>3.59</v>
      </c>
      <c r="F1059" s="2">
        <v>1</v>
      </c>
      <c r="G1059" s="4">
        <v>123</v>
      </c>
      <c r="H1059" s="2">
        <v>158</v>
      </c>
      <c r="I1059" s="4">
        <v>68.900000000000006</v>
      </c>
      <c r="J1059" s="3">
        <v>6.7</v>
      </c>
      <c r="K1059" s="4">
        <v>13.3</v>
      </c>
    </row>
    <row r="1060" spans="1:11" x14ac:dyDescent="0.25">
      <c r="A1060" s="2">
        <v>0</v>
      </c>
      <c r="B1060" s="2">
        <v>92</v>
      </c>
      <c r="C1060" s="2">
        <v>1</v>
      </c>
      <c r="D1060" s="2">
        <v>0</v>
      </c>
      <c r="E1060" s="3">
        <v>0</v>
      </c>
      <c r="F1060" s="2">
        <v>0</v>
      </c>
      <c r="G1060" s="4">
        <v>208</v>
      </c>
      <c r="H1060" s="2">
        <v>125</v>
      </c>
      <c r="I1060" s="4">
        <v>53</v>
      </c>
      <c r="J1060" s="3">
        <v>9.9499999999999993</v>
      </c>
      <c r="K1060" s="4">
        <v>8.6</v>
      </c>
    </row>
    <row r="1061" spans="1:11" x14ac:dyDescent="0.25">
      <c r="A1061" s="2">
        <v>0</v>
      </c>
      <c r="B1061" s="2">
        <v>174</v>
      </c>
      <c r="C1061" s="2">
        <v>1</v>
      </c>
      <c r="D1061" s="2">
        <v>0</v>
      </c>
      <c r="E1061" s="3">
        <v>0.28999999999999998</v>
      </c>
      <c r="F1061" s="2">
        <v>1</v>
      </c>
      <c r="G1061" s="4">
        <v>239.2</v>
      </c>
      <c r="H1061" s="2">
        <v>72</v>
      </c>
      <c r="I1061" s="4">
        <v>59.900000000000006</v>
      </c>
      <c r="J1061" s="3">
        <v>9.43</v>
      </c>
      <c r="K1061" s="4">
        <v>8.8000000000000007</v>
      </c>
    </row>
    <row r="1062" spans="1:11" x14ac:dyDescent="0.25">
      <c r="A1062" s="2">
        <v>0</v>
      </c>
      <c r="B1062" s="2">
        <v>124</v>
      </c>
      <c r="C1062" s="2">
        <v>1</v>
      </c>
      <c r="D1062" s="2">
        <v>0</v>
      </c>
      <c r="E1062" s="3">
        <v>0</v>
      </c>
      <c r="F1062" s="2">
        <v>1</v>
      </c>
      <c r="G1062" s="4">
        <v>193</v>
      </c>
      <c r="H1062" s="2">
        <v>97</v>
      </c>
      <c r="I1062" s="4">
        <v>41</v>
      </c>
      <c r="J1062" s="3">
        <v>4.49</v>
      </c>
      <c r="K1062" s="4">
        <v>15.3</v>
      </c>
    </row>
    <row r="1063" spans="1:11" x14ac:dyDescent="0.25">
      <c r="A1063" s="2">
        <v>0</v>
      </c>
      <c r="B1063" s="2">
        <v>132</v>
      </c>
      <c r="C1063" s="2">
        <v>1</v>
      </c>
      <c r="D1063" s="2">
        <v>1</v>
      </c>
      <c r="E1063" s="3">
        <v>2.78</v>
      </c>
      <c r="F1063" s="2">
        <v>1</v>
      </c>
      <c r="G1063" s="4">
        <v>174.5</v>
      </c>
      <c r="H1063" s="2">
        <v>101</v>
      </c>
      <c r="I1063" s="4">
        <v>78.800000000000011</v>
      </c>
      <c r="J1063" s="3">
        <v>12.28</v>
      </c>
      <c r="K1063" s="4">
        <v>10.3</v>
      </c>
    </row>
    <row r="1064" spans="1:11" x14ac:dyDescent="0.25">
      <c r="A1064" s="2">
        <v>0</v>
      </c>
      <c r="B1064" s="2">
        <v>190</v>
      </c>
      <c r="C1064" s="2">
        <v>1</v>
      </c>
      <c r="D1064" s="2">
        <v>1</v>
      </c>
      <c r="E1064" s="3">
        <v>2.67</v>
      </c>
      <c r="F1064" s="2">
        <v>1</v>
      </c>
      <c r="G1064" s="4">
        <v>116.7</v>
      </c>
      <c r="H1064" s="2">
        <v>71</v>
      </c>
      <c r="I1064" s="4">
        <v>59.7</v>
      </c>
      <c r="J1064" s="3">
        <v>7.3</v>
      </c>
      <c r="K1064" s="4">
        <v>9.9</v>
      </c>
    </row>
    <row r="1065" spans="1:11" x14ac:dyDescent="0.25">
      <c r="A1065" s="2">
        <v>0</v>
      </c>
      <c r="B1065" s="2">
        <v>101</v>
      </c>
      <c r="C1065" s="2">
        <v>1</v>
      </c>
      <c r="D1065" s="2">
        <v>0</v>
      </c>
      <c r="E1065" s="3">
        <v>0</v>
      </c>
      <c r="F1065" s="2">
        <v>1</v>
      </c>
      <c r="G1065" s="4">
        <v>93.8</v>
      </c>
      <c r="H1065" s="2">
        <v>127</v>
      </c>
      <c r="I1065" s="4">
        <v>29</v>
      </c>
      <c r="J1065" s="3">
        <v>7.5</v>
      </c>
      <c r="K1065" s="4">
        <v>10.7</v>
      </c>
    </row>
    <row r="1066" spans="1:11" x14ac:dyDescent="0.25">
      <c r="A1066" s="2">
        <v>0</v>
      </c>
      <c r="B1066" s="2">
        <v>185</v>
      </c>
      <c r="C1066" s="2">
        <v>0</v>
      </c>
      <c r="D1066" s="2">
        <v>1</v>
      </c>
      <c r="E1066" s="3">
        <v>3.48</v>
      </c>
      <c r="F1066" s="2">
        <v>2</v>
      </c>
      <c r="G1066" s="4">
        <v>154.1</v>
      </c>
      <c r="H1066" s="2">
        <v>114</v>
      </c>
      <c r="I1066" s="4">
        <v>71.8</v>
      </c>
      <c r="J1066" s="3">
        <v>5.94</v>
      </c>
      <c r="K1066" s="4">
        <v>12.9</v>
      </c>
    </row>
    <row r="1067" spans="1:11" x14ac:dyDescent="0.25">
      <c r="A1067" s="2">
        <v>0</v>
      </c>
      <c r="B1067" s="2">
        <v>68</v>
      </c>
      <c r="C1067" s="2">
        <v>1</v>
      </c>
      <c r="D1067" s="2">
        <v>1</v>
      </c>
      <c r="E1067" s="3">
        <v>2.67</v>
      </c>
      <c r="F1067" s="2">
        <v>0</v>
      </c>
      <c r="G1067" s="4">
        <v>239.5</v>
      </c>
      <c r="H1067" s="2">
        <v>82</v>
      </c>
      <c r="I1067" s="4">
        <v>85.699999999999989</v>
      </c>
      <c r="J1067" s="3">
        <v>10.19</v>
      </c>
      <c r="K1067" s="4">
        <v>9.9</v>
      </c>
    </row>
    <row r="1068" spans="1:11" x14ac:dyDescent="0.25">
      <c r="A1068" s="2">
        <v>0</v>
      </c>
      <c r="B1068" s="2">
        <v>117</v>
      </c>
      <c r="C1068" s="2">
        <v>1</v>
      </c>
      <c r="D1068" s="2">
        <v>1</v>
      </c>
      <c r="E1068" s="3">
        <v>3.19</v>
      </c>
      <c r="F1068" s="2">
        <v>0</v>
      </c>
      <c r="G1068" s="4">
        <v>216</v>
      </c>
      <c r="H1068" s="2">
        <v>140</v>
      </c>
      <c r="I1068" s="4">
        <v>87.9</v>
      </c>
      <c r="J1068" s="3">
        <v>11.21</v>
      </c>
      <c r="K1068" s="4">
        <v>11.8</v>
      </c>
    </row>
    <row r="1069" spans="1:11" x14ac:dyDescent="0.25">
      <c r="A1069" s="2">
        <v>0</v>
      </c>
      <c r="B1069" s="2">
        <v>118</v>
      </c>
      <c r="C1069" s="2">
        <v>1</v>
      </c>
      <c r="D1069" s="2">
        <v>0</v>
      </c>
      <c r="E1069" s="3">
        <v>0.32</v>
      </c>
      <c r="F1069" s="2">
        <v>1</v>
      </c>
      <c r="G1069" s="4">
        <v>187.4</v>
      </c>
      <c r="H1069" s="2">
        <v>97</v>
      </c>
      <c r="I1069" s="4">
        <v>50.2</v>
      </c>
      <c r="J1069" s="3">
        <v>8.89</v>
      </c>
      <c r="K1069" s="4">
        <v>12.2</v>
      </c>
    </row>
    <row r="1070" spans="1:11" x14ac:dyDescent="0.25">
      <c r="A1070" s="2">
        <v>0</v>
      </c>
      <c r="B1070" s="2">
        <v>124</v>
      </c>
      <c r="C1070" s="2">
        <v>1</v>
      </c>
      <c r="D1070" s="2">
        <v>0</v>
      </c>
      <c r="E1070" s="3">
        <v>0.21</v>
      </c>
      <c r="F1070" s="2">
        <v>0</v>
      </c>
      <c r="G1070" s="4">
        <v>167.4</v>
      </c>
      <c r="H1070" s="2">
        <v>119</v>
      </c>
      <c r="I1070" s="4">
        <v>51.099999999999994</v>
      </c>
      <c r="J1070" s="3">
        <v>11.66</v>
      </c>
      <c r="K1070" s="4">
        <v>10.3</v>
      </c>
    </row>
    <row r="1071" spans="1:11" x14ac:dyDescent="0.25">
      <c r="A1071" s="2">
        <v>0</v>
      </c>
      <c r="B1071" s="2">
        <v>22</v>
      </c>
      <c r="C1071" s="2">
        <v>1</v>
      </c>
      <c r="D1071" s="2">
        <v>0</v>
      </c>
      <c r="E1071" s="3">
        <v>0</v>
      </c>
      <c r="F1071" s="2">
        <v>1</v>
      </c>
      <c r="G1071" s="4">
        <v>160.4</v>
      </c>
      <c r="H1071" s="2">
        <v>108</v>
      </c>
      <c r="I1071" s="4">
        <v>46</v>
      </c>
      <c r="J1071" s="3">
        <v>10.91</v>
      </c>
      <c r="K1071" s="4">
        <v>12.5</v>
      </c>
    </row>
    <row r="1072" spans="1:11" x14ac:dyDescent="0.25">
      <c r="A1072" s="2">
        <v>0</v>
      </c>
      <c r="B1072" s="2">
        <v>75</v>
      </c>
      <c r="C1072" s="2">
        <v>1</v>
      </c>
      <c r="D1072" s="2">
        <v>0</v>
      </c>
      <c r="E1072" s="3">
        <v>0</v>
      </c>
      <c r="F1072" s="2">
        <v>1</v>
      </c>
      <c r="G1072" s="4">
        <v>143.19999999999999</v>
      </c>
      <c r="H1072" s="2">
        <v>92</v>
      </c>
      <c r="I1072" s="4">
        <v>43</v>
      </c>
      <c r="J1072" s="3">
        <v>10.46</v>
      </c>
      <c r="K1072" s="4">
        <v>11.9</v>
      </c>
    </row>
    <row r="1073" spans="1:11" x14ac:dyDescent="0.25">
      <c r="A1073" s="2">
        <v>0</v>
      </c>
      <c r="B1073" s="2">
        <v>134</v>
      </c>
      <c r="C1073" s="2">
        <v>1</v>
      </c>
      <c r="D1073" s="2">
        <v>0</v>
      </c>
      <c r="E1073" s="3">
        <v>0</v>
      </c>
      <c r="F1073" s="2">
        <v>1</v>
      </c>
      <c r="G1073" s="4">
        <v>205.3</v>
      </c>
      <c r="H1073" s="2">
        <v>122</v>
      </c>
      <c r="I1073" s="4">
        <v>56</v>
      </c>
      <c r="J1073" s="3">
        <v>12.03</v>
      </c>
      <c r="K1073" s="4">
        <v>5</v>
      </c>
    </row>
    <row r="1074" spans="1:11" x14ac:dyDescent="0.25">
      <c r="A1074" s="2">
        <v>0</v>
      </c>
      <c r="B1074" s="2">
        <v>164</v>
      </c>
      <c r="C1074" s="2">
        <v>1</v>
      </c>
      <c r="D1074" s="2">
        <v>1</v>
      </c>
      <c r="E1074" s="3">
        <v>3.86</v>
      </c>
      <c r="F1074" s="2">
        <v>1</v>
      </c>
      <c r="G1074" s="4">
        <v>219.1</v>
      </c>
      <c r="H1074" s="2">
        <v>88</v>
      </c>
      <c r="I1074" s="4">
        <v>89.6</v>
      </c>
      <c r="J1074" s="3">
        <v>7.58</v>
      </c>
      <c r="K1074" s="4">
        <v>14.3</v>
      </c>
    </row>
    <row r="1075" spans="1:11" x14ac:dyDescent="0.25">
      <c r="A1075" s="2">
        <v>0</v>
      </c>
      <c r="B1075" s="2">
        <v>44</v>
      </c>
      <c r="C1075" s="2">
        <v>1</v>
      </c>
      <c r="D1075" s="2">
        <v>0</v>
      </c>
      <c r="E1075" s="3">
        <v>0.32</v>
      </c>
      <c r="F1075" s="2">
        <v>1</v>
      </c>
      <c r="G1075" s="4">
        <v>143.19999999999999</v>
      </c>
      <c r="H1075" s="2">
        <v>77</v>
      </c>
      <c r="I1075" s="4">
        <v>42.2</v>
      </c>
      <c r="J1075" s="3">
        <v>8.49</v>
      </c>
      <c r="K1075" s="4">
        <v>7.6</v>
      </c>
    </row>
    <row r="1076" spans="1:11" x14ac:dyDescent="0.25">
      <c r="A1076" s="2">
        <v>0</v>
      </c>
      <c r="B1076" s="2">
        <v>177</v>
      </c>
      <c r="C1076" s="2">
        <v>1</v>
      </c>
      <c r="D1076" s="2">
        <v>0</v>
      </c>
      <c r="E1076" s="3">
        <v>0</v>
      </c>
      <c r="F1076" s="2">
        <v>2</v>
      </c>
      <c r="G1076" s="4">
        <v>232.8</v>
      </c>
      <c r="H1076" s="2">
        <v>106</v>
      </c>
      <c r="I1076" s="4">
        <v>55</v>
      </c>
      <c r="J1076" s="3">
        <v>8.76</v>
      </c>
      <c r="K1076" s="4">
        <v>12.5</v>
      </c>
    </row>
    <row r="1077" spans="1:11" x14ac:dyDescent="0.25">
      <c r="A1077" s="2">
        <v>0</v>
      </c>
      <c r="B1077" s="2">
        <v>110</v>
      </c>
      <c r="C1077" s="2">
        <v>1</v>
      </c>
      <c r="D1077" s="2">
        <v>0</v>
      </c>
      <c r="E1077" s="3">
        <v>0</v>
      </c>
      <c r="F1077" s="2">
        <v>0</v>
      </c>
      <c r="G1077" s="4">
        <v>162</v>
      </c>
      <c r="H1077" s="2">
        <v>81</v>
      </c>
      <c r="I1077" s="4">
        <v>49</v>
      </c>
      <c r="J1077" s="3">
        <v>12.38</v>
      </c>
      <c r="K1077" s="4">
        <v>8.9</v>
      </c>
    </row>
    <row r="1078" spans="1:11" x14ac:dyDescent="0.25">
      <c r="A1078" s="2">
        <v>0</v>
      </c>
      <c r="B1078" s="2">
        <v>53</v>
      </c>
      <c r="C1078" s="2">
        <v>1</v>
      </c>
      <c r="D1078" s="2">
        <v>1</v>
      </c>
      <c r="E1078" s="3">
        <v>1.76</v>
      </c>
      <c r="F1078" s="2">
        <v>1</v>
      </c>
      <c r="G1078" s="4">
        <v>25.9</v>
      </c>
      <c r="H1078" s="2">
        <v>119</v>
      </c>
      <c r="I1078" s="4">
        <v>39.6</v>
      </c>
      <c r="J1078" s="3">
        <v>10.33</v>
      </c>
      <c r="K1078" s="4">
        <v>6.5</v>
      </c>
    </row>
    <row r="1079" spans="1:11" x14ac:dyDescent="0.25">
      <c r="A1079" s="2">
        <v>1</v>
      </c>
      <c r="B1079" s="2">
        <v>108</v>
      </c>
      <c r="C1079" s="2">
        <v>1</v>
      </c>
      <c r="D1079" s="2">
        <v>0</v>
      </c>
      <c r="E1079" s="3">
        <v>0</v>
      </c>
      <c r="F1079" s="2">
        <v>4</v>
      </c>
      <c r="G1079" s="4">
        <v>154.19999999999999</v>
      </c>
      <c r="H1079" s="2">
        <v>123</v>
      </c>
      <c r="I1079" s="4">
        <v>36</v>
      </c>
      <c r="J1079" s="3">
        <v>5.62</v>
      </c>
      <c r="K1079" s="4">
        <v>15.4</v>
      </c>
    </row>
    <row r="1080" spans="1:11" x14ac:dyDescent="0.25">
      <c r="A1080" s="2">
        <v>1</v>
      </c>
      <c r="B1080" s="2">
        <v>80</v>
      </c>
      <c r="C1080" s="2">
        <v>1</v>
      </c>
      <c r="D1080" s="2">
        <v>0</v>
      </c>
      <c r="E1080" s="3">
        <v>0</v>
      </c>
      <c r="F1080" s="2">
        <v>0</v>
      </c>
      <c r="G1080" s="4">
        <v>322.3</v>
      </c>
      <c r="H1080" s="2">
        <v>113</v>
      </c>
      <c r="I1080" s="4">
        <v>74</v>
      </c>
      <c r="J1080" s="3">
        <v>11.1</v>
      </c>
      <c r="K1080" s="4">
        <v>6.7</v>
      </c>
    </row>
    <row r="1081" spans="1:11" x14ac:dyDescent="0.25">
      <c r="A1081" s="2">
        <v>0</v>
      </c>
      <c r="B1081" s="2">
        <v>158</v>
      </c>
      <c r="C1081" s="2">
        <v>1</v>
      </c>
      <c r="D1081" s="2">
        <v>0</v>
      </c>
      <c r="E1081" s="3">
        <v>0</v>
      </c>
      <c r="F1081" s="2">
        <v>1</v>
      </c>
      <c r="G1081" s="4">
        <v>209.9</v>
      </c>
      <c r="H1081" s="2">
        <v>112</v>
      </c>
      <c r="I1081" s="4">
        <v>55</v>
      </c>
      <c r="J1081" s="3">
        <v>11.07</v>
      </c>
      <c r="K1081" s="4">
        <v>8.1999999999999993</v>
      </c>
    </row>
    <row r="1082" spans="1:11" x14ac:dyDescent="0.25">
      <c r="A1082" s="2">
        <v>0</v>
      </c>
      <c r="B1082" s="2">
        <v>114</v>
      </c>
      <c r="C1082" s="2">
        <v>1</v>
      </c>
      <c r="D1082" s="2">
        <v>0</v>
      </c>
      <c r="E1082" s="3">
        <v>0</v>
      </c>
      <c r="F1082" s="2">
        <v>0</v>
      </c>
      <c r="G1082" s="4">
        <v>191.5</v>
      </c>
      <c r="H1082" s="2">
        <v>88</v>
      </c>
      <c r="I1082" s="4">
        <v>48</v>
      </c>
      <c r="J1082" s="3">
        <v>8.76</v>
      </c>
      <c r="K1082" s="4">
        <v>0</v>
      </c>
    </row>
    <row r="1083" spans="1:11" x14ac:dyDescent="0.25">
      <c r="A1083" s="2">
        <v>0</v>
      </c>
      <c r="B1083" s="2">
        <v>64</v>
      </c>
      <c r="C1083" s="2">
        <v>1</v>
      </c>
      <c r="D1083" s="2">
        <v>1</v>
      </c>
      <c r="E1083" s="3">
        <v>2.0299999999999998</v>
      </c>
      <c r="F1083" s="2">
        <v>1</v>
      </c>
      <c r="G1083" s="4">
        <v>291.10000000000002</v>
      </c>
      <c r="H1083" s="2">
        <v>150</v>
      </c>
      <c r="I1083" s="4">
        <v>89.300000000000011</v>
      </c>
      <c r="J1083" s="3">
        <v>11.34</v>
      </c>
      <c r="K1083" s="4">
        <v>7.5</v>
      </c>
    </row>
    <row r="1084" spans="1:11" x14ac:dyDescent="0.25">
      <c r="A1084" s="2">
        <v>0</v>
      </c>
      <c r="B1084" s="2">
        <v>88</v>
      </c>
      <c r="C1084" s="2">
        <v>1</v>
      </c>
      <c r="D1084" s="2">
        <v>0</v>
      </c>
      <c r="E1084" s="3">
        <v>0</v>
      </c>
      <c r="F1084" s="2">
        <v>3</v>
      </c>
      <c r="G1084" s="4">
        <v>215.6</v>
      </c>
      <c r="H1084" s="2">
        <v>115</v>
      </c>
      <c r="I1084" s="4">
        <v>56</v>
      </c>
      <c r="J1084" s="3">
        <v>10.81</v>
      </c>
      <c r="K1084" s="4">
        <v>11.8</v>
      </c>
    </row>
    <row r="1085" spans="1:11" x14ac:dyDescent="0.25">
      <c r="A1085" s="2">
        <v>0</v>
      </c>
      <c r="B1085" s="2">
        <v>82</v>
      </c>
      <c r="C1085" s="2">
        <v>0</v>
      </c>
      <c r="D1085" s="2">
        <v>0</v>
      </c>
      <c r="E1085" s="3">
        <v>0</v>
      </c>
      <c r="F1085" s="2">
        <v>3</v>
      </c>
      <c r="G1085" s="4">
        <v>208.8</v>
      </c>
      <c r="H1085" s="2">
        <v>101</v>
      </c>
      <c r="I1085" s="4">
        <v>54</v>
      </c>
      <c r="J1085" s="3">
        <v>10.69</v>
      </c>
      <c r="K1085" s="4">
        <v>12.4</v>
      </c>
    </row>
    <row r="1086" spans="1:11" x14ac:dyDescent="0.25">
      <c r="A1086" s="2">
        <v>0</v>
      </c>
      <c r="B1086" s="2">
        <v>111</v>
      </c>
      <c r="C1086" s="2">
        <v>1</v>
      </c>
      <c r="D1086" s="2">
        <v>0</v>
      </c>
      <c r="E1086" s="3">
        <v>0</v>
      </c>
      <c r="F1086" s="2">
        <v>3</v>
      </c>
      <c r="G1086" s="4">
        <v>255.9</v>
      </c>
      <c r="H1086" s="2">
        <v>97</v>
      </c>
      <c r="I1086" s="4">
        <v>61</v>
      </c>
      <c r="J1086" s="3">
        <v>10.210000000000001</v>
      </c>
      <c r="K1086" s="4">
        <v>12.3</v>
      </c>
    </row>
    <row r="1087" spans="1:11" x14ac:dyDescent="0.25">
      <c r="A1087" s="2">
        <v>0</v>
      </c>
      <c r="B1087" s="2">
        <v>60</v>
      </c>
      <c r="C1087" s="2">
        <v>1</v>
      </c>
      <c r="D1087" s="2">
        <v>0</v>
      </c>
      <c r="E1087" s="3">
        <v>0</v>
      </c>
      <c r="F1087" s="2">
        <v>2</v>
      </c>
      <c r="G1087" s="4">
        <v>252.7</v>
      </c>
      <c r="H1087" s="2">
        <v>97</v>
      </c>
      <c r="I1087" s="4">
        <v>62</v>
      </c>
      <c r="J1087" s="3">
        <v>11.06</v>
      </c>
      <c r="K1087" s="4">
        <v>12.4</v>
      </c>
    </row>
    <row r="1088" spans="1:11" x14ac:dyDescent="0.25">
      <c r="A1088" s="2">
        <v>0</v>
      </c>
      <c r="B1088" s="2">
        <v>113</v>
      </c>
      <c r="C1088" s="2">
        <v>1</v>
      </c>
      <c r="D1088" s="2">
        <v>0</v>
      </c>
      <c r="E1088" s="3">
        <v>0</v>
      </c>
      <c r="F1088" s="2">
        <v>3</v>
      </c>
      <c r="G1088" s="4">
        <v>132.1</v>
      </c>
      <c r="H1088" s="2">
        <v>72</v>
      </c>
      <c r="I1088" s="4">
        <v>44</v>
      </c>
      <c r="J1088" s="3">
        <v>12.38</v>
      </c>
      <c r="K1088" s="4">
        <v>6.9</v>
      </c>
    </row>
    <row r="1089" spans="1:11" x14ac:dyDescent="0.25">
      <c r="A1089" s="2">
        <v>0</v>
      </c>
      <c r="B1089" s="2">
        <v>109</v>
      </c>
      <c r="C1089" s="2">
        <v>1</v>
      </c>
      <c r="D1089" s="2">
        <v>0</v>
      </c>
      <c r="E1089" s="3">
        <v>0</v>
      </c>
      <c r="F1089" s="2">
        <v>1</v>
      </c>
      <c r="G1089" s="4">
        <v>217</v>
      </c>
      <c r="H1089" s="2">
        <v>115</v>
      </c>
      <c r="I1089" s="4">
        <v>55</v>
      </c>
      <c r="J1089" s="3">
        <v>10.35</v>
      </c>
      <c r="K1089" s="4">
        <v>8.1999999999999993</v>
      </c>
    </row>
    <row r="1090" spans="1:11" x14ac:dyDescent="0.25">
      <c r="A1090" s="2">
        <v>0</v>
      </c>
      <c r="B1090" s="2">
        <v>105</v>
      </c>
      <c r="C1090" s="2">
        <v>1</v>
      </c>
      <c r="D1090" s="2">
        <v>1</v>
      </c>
      <c r="E1090" s="3">
        <v>3.48</v>
      </c>
      <c r="F1090" s="2">
        <v>0</v>
      </c>
      <c r="G1090" s="4">
        <v>101.9</v>
      </c>
      <c r="H1090" s="2">
        <v>79</v>
      </c>
      <c r="I1090" s="4">
        <v>71.8</v>
      </c>
      <c r="J1090" s="3">
        <v>11.16</v>
      </c>
      <c r="K1090" s="4">
        <v>12.9</v>
      </c>
    </row>
    <row r="1091" spans="1:11" x14ac:dyDescent="0.25">
      <c r="A1091" s="2">
        <v>0</v>
      </c>
      <c r="B1091" s="2">
        <v>85</v>
      </c>
      <c r="C1091" s="2">
        <v>1</v>
      </c>
      <c r="D1091" s="2">
        <v>0</v>
      </c>
      <c r="E1091" s="3">
        <v>0</v>
      </c>
      <c r="F1091" s="2">
        <v>2</v>
      </c>
      <c r="G1091" s="4">
        <v>211.5</v>
      </c>
      <c r="H1091" s="2">
        <v>100</v>
      </c>
      <c r="I1091" s="4">
        <v>52</v>
      </c>
      <c r="J1091" s="3">
        <v>9.23</v>
      </c>
      <c r="K1091" s="4">
        <v>13.3</v>
      </c>
    </row>
    <row r="1092" spans="1:11" x14ac:dyDescent="0.25">
      <c r="A1092" s="2">
        <v>0</v>
      </c>
      <c r="B1092" s="2">
        <v>131</v>
      </c>
      <c r="C1092" s="2">
        <v>1</v>
      </c>
      <c r="D1092" s="2">
        <v>0</v>
      </c>
      <c r="E1092" s="3">
        <v>0.46</v>
      </c>
      <c r="F1092" s="2">
        <v>0</v>
      </c>
      <c r="G1092" s="4">
        <v>153.4</v>
      </c>
      <c r="H1092" s="2">
        <v>86</v>
      </c>
      <c r="I1092" s="4">
        <v>47.599999999999994</v>
      </c>
      <c r="J1092" s="3">
        <v>9.93</v>
      </c>
      <c r="K1092" s="4">
        <v>10.4</v>
      </c>
    </row>
    <row r="1093" spans="1:11" x14ac:dyDescent="0.25">
      <c r="A1093" s="2">
        <v>0</v>
      </c>
      <c r="B1093" s="2">
        <v>59</v>
      </c>
      <c r="C1093" s="2">
        <v>1</v>
      </c>
      <c r="D1093" s="2">
        <v>0</v>
      </c>
      <c r="E1093" s="3">
        <v>0.27</v>
      </c>
      <c r="F1093" s="2">
        <v>2</v>
      </c>
      <c r="G1093" s="4">
        <v>166.3</v>
      </c>
      <c r="H1093" s="2">
        <v>95</v>
      </c>
      <c r="I1093" s="4">
        <v>51.7</v>
      </c>
      <c r="J1093" s="3">
        <v>11.97</v>
      </c>
      <c r="K1093" s="4">
        <v>10</v>
      </c>
    </row>
    <row r="1094" spans="1:11" x14ac:dyDescent="0.25">
      <c r="A1094" s="2">
        <v>0</v>
      </c>
      <c r="B1094" s="2">
        <v>148</v>
      </c>
      <c r="C1094" s="2">
        <v>1</v>
      </c>
      <c r="D1094" s="2">
        <v>0</v>
      </c>
      <c r="E1094" s="3">
        <v>0.45</v>
      </c>
      <c r="F1094" s="2">
        <v>1</v>
      </c>
      <c r="G1094" s="4">
        <v>185.2</v>
      </c>
      <c r="H1094" s="2">
        <v>87</v>
      </c>
      <c r="I1094" s="4">
        <v>50.5</v>
      </c>
      <c r="J1094" s="3">
        <v>8.52</v>
      </c>
      <c r="K1094" s="4">
        <v>9.5</v>
      </c>
    </row>
    <row r="1095" spans="1:11" x14ac:dyDescent="0.25">
      <c r="A1095" s="2">
        <v>0</v>
      </c>
      <c r="B1095" s="2">
        <v>210</v>
      </c>
      <c r="C1095" s="2">
        <v>1</v>
      </c>
      <c r="D1095" s="2">
        <v>0</v>
      </c>
      <c r="E1095" s="3">
        <v>0.28000000000000003</v>
      </c>
      <c r="F1095" s="2">
        <v>2</v>
      </c>
      <c r="G1095" s="4">
        <v>104.6</v>
      </c>
      <c r="H1095" s="2">
        <v>121</v>
      </c>
      <c r="I1095" s="4">
        <v>33.799999999999997</v>
      </c>
      <c r="J1095" s="3">
        <v>7.48</v>
      </c>
      <c r="K1095" s="4">
        <v>6.5</v>
      </c>
    </row>
    <row r="1096" spans="1:11" x14ac:dyDescent="0.25">
      <c r="A1096" s="2">
        <v>0</v>
      </c>
      <c r="B1096" s="2">
        <v>115</v>
      </c>
      <c r="C1096" s="2">
        <v>1</v>
      </c>
      <c r="D1096" s="2">
        <v>0</v>
      </c>
      <c r="E1096" s="3">
        <v>0</v>
      </c>
      <c r="F1096" s="2">
        <v>0</v>
      </c>
      <c r="G1096" s="4">
        <v>245.2</v>
      </c>
      <c r="H1096" s="2">
        <v>105</v>
      </c>
      <c r="I1096" s="4">
        <v>56</v>
      </c>
      <c r="J1096" s="3">
        <v>7.95</v>
      </c>
      <c r="K1096" s="4">
        <v>7.2</v>
      </c>
    </row>
    <row r="1097" spans="1:11" x14ac:dyDescent="0.25">
      <c r="A1097" s="2">
        <v>0</v>
      </c>
      <c r="B1097" s="2">
        <v>106</v>
      </c>
      <c r="C1097" s="2">
        <v>1</v>
      </c>
      <c r="D1097" s="2">
        <v>0</v>
      </c>
      <c r="E1097" s="3">
        <v>0</v>
      </c>
      <c r="F1097" s="2">
        <v>1</v>
      </c>
      <c r="G1097" s="4">
        <v>274.39999999999998</v>
      </c>
      <c r="H1097" s="2">
        <v>120</v>
      </c>
      <c r="I1097" s="4">
        <v>64</v>
      </c>
      <c r="J1097" s="3">
        <v>9.93</v>
      </c>
      <c r="K1097" s="4">
        <v>6</v>
      </c>
    </row>
    <row r="1098" spans="1:11" x14ac:dyDescent="0.25">
      <c r="A1098" s="2">
        <v>0</v>
      </c>
      <c r="B1098" s="2">
        <v>93</v>
      </c>
      <c r="C1098" s="2">
        <v>1</v>
      </c>
      <c r="D1098" s="2">
        <v>0</v>
      </c>
      <c r="E1098" s="3">
        <v>0</v>
      </c>
      <c r="F1098" s="2">
        <v>1</v>
      </c>
      <c r="G1098" s="4">
        <v>98.4</v>
      </c>
      <c r="H1098" s="2">
        <v>78</v>
      </c>
      <c r="I1098" s="4">
        <v>38</v>
      </c>
      <c r="J1098" s="3">
        <v>12.48</v>
      </c>
      <c r="K1098" s="4">
        <v>14.2</v>
      </c>
    </row>
    <row r="1099" spans="1:11" x14ac:dyDescent="0.25">
      <c r="A1099" s="2">
        <v>0</v>
      </c>
      <c r="B1099" s="2">
        <v>57</v>
      </c>
      <c r="C1099" s="2">
        <v>1</v>
      </c>
      <c r="D1099" s="2">
        <v>1</v>
      </c>
      <c r="E1099" s="3">
        <v>3.51</v>
      </c>
      <c r="F1099" s="2">
        <v>1</v>
      </c>
      <c r="G1099" s="4">
        <v>279.89999999999998</v>
      </c>
      <c r="H1099" s="2">
        <v>121</v>
      </c>
      <c r="I1099" s="4">
        <v>102.1</v>
      </c>
      <c r="J1099" s="3">
        <v>11.16</v>
      </c>
      <c r="K1099" s="4">
        <v>13</v>
      </c>
    </row>
    <row r="1100" spans="1:11" x14ac:dyDescent="0.25">
      <c r="A1100" s="2">
        <v>0</v>
      </c>
      <c r="B1100" s="2">
        <v>98</v>
      </c>
      <c r="C1100" s="2">
        <v>1</v>
      </c>
      <c r="D1100" s="2">
        <v>0</v>
      </c>
      <c r="E1100" s="3">
        <v>0.41</v>
      </c>
      <c r="F1100" s="2">
        <v>1</v>
      </c>
      <c r="G1100" s="4">
        <v>187.2</v>
      </c>
      <c r="H1100" s="2">
        <v>127</v>
      </c>
      <c r="I1100" s="4">
        <v>53.099999999999994</v>
      </c>
      <c r="J1100" s="3">
        <v>9.7799999999999994</v>
      </c>
      <c r="K1100" s="4">
        <v>5.0999999999999996</v>
      </c>
    </row>
    <row r="1101" spans="1:11" x14ac:dyDescent="0.25">
      <c r="A1101" s="2">
        <v>0</v>
      </c>
      <c r="B1101" s="2">
        <v>157</v>
      </c>
      <c r="C1101" s="2">
        <v>1</v>
      </c>
      <c r="D1101" s="2">
        <v>0</v>
      </c>
      <c r="E1101" s="3">
        <v>0</v>
      </c>
      <c r="F1101" s="2">
        <v>3</v>
      </c>
      <c r="G1101" s="4">
        <v>276.2</v>
      </c>
      <c r="H1101" s="2">
        <v>95</v>
      </c>
      <c r="I1101" s="4">
        <v>62</v>
      </c>
      <c r="J1101" s="3">
        <v>8.2899999999999991</v>
      </c>
      <c r="K1101" s="4">
        <v>2.2000000000000002</v>
      </c>
    </row>
    <row r="1102" spans="1:11" x14ac:dyDescent="0.25">
      <c r="A1102" s="2">
        <v>0</v>
      </c>
      <c r="B1102" s="2">
        <v>116</v>
      </c>
      <c r="C1102" s="2">
        <v>1</v>
      </c>
      <c r="D1102" s="2">
        <v>1</v>
      </c>
      <c r="E1102" s="3">
        <v>2.2400000000000002</v>
      </c>
      <c r="F1102" s="2">
        <v>1</v>
      </c>
      <c r="G1102" s="4">
        <v>200.4</v>
      </c>
      <c r="H1102" s="2">
        <v>104</v>
      </c>
      <c r="I1102" s="4">
        <v>80.400000000000006</v>
      </c>
      <c r="J1102" s="3">
        <v>13.64</v>
      </c>
      <c r="K1102" s="4">
        <v>8.3000000000000007</v>
      </c>
    </row>
    <row r="1103" spans="1:11" x14ac:dyDescent="0.25">
      <c r="A1103" s="2">
        <v>0</v>
      </c>
      <c r="B1103" s="2">
        <v>30</v>
      </c>
      <c r="C1103" s="2">
        <v>1</v>
      </c>
      <c r="D1103" s="2">
        <v>0</v>
      </c>
      <c r="E1103" s="3">
        <v>0</v>
      </c>
      <c r="F1103" s="2">
        <v>2</v>
      </c>
      <c r="G1103" s="4">
        <v>162.30000000000001</v>
      </c>
      <c r="H1103" s="2">
        <v>96</v>
      </c>
      <c r="I1103" s="4">
        <v>49</v>
      </c>
      <c r="J1103" s="3">
        <v>12.2</v>
      </c>
      <c r="K1103" s="4">
        <v>9.1</v>
      </c>
    </row>
    <row r="1104" spans="1:11" x14ac:dyDescent="0.25">
      <c r="A1104" s="2">
        <v>1</v>
      </c>
      <c r="B1104" s="2">
        <v>111</v>
      </c>
      <c r="C1104" s="2">
        <v>1</v>
      </c>
      <c r="D1104" s="2">
        <v>0</v>
      </c>
      <c r="E1104" s="3">
        <v>0</v>
      </c>
      <c r="F1104" s="2">
        <v>4</v>
      </c>
      <c r="G1104" s="4">
        <v>176.9</v>
      </c>
      <c r="H1104" s="2">
        <v>128</v>
      </c>
      <c r="I1104" s="4">
        <v>39</v>
      </c>
      <c r="J1104" s="3">
        <v>5.14</v>
      </c>
      <c r="K1104" s="4">
        <v>10.5</v>
      </c>
    </row>
    <row r="1105" spans="1:11" x14ac:dyDescent="0.25">
      <c r="A1105" s="2">
        <v>0</v>
      </c>
      <c r="B1105" s="2">
        <v>52</v>
      </c>
      <c r="C1105" s="2">
        <v>1</v>
      </c>
      <c r="D1105" s="2">
        <v>0</v>
      </c>
      <c r="E1105" s="3">
        <v>0</v>
      </c>
      <c r="F1105" s="2">
        <v>0</v>
      </c>
      <c r="G1105" s="4">
        <v>165.5</v>
      </c>
      <c r="H1105" s="2">
        <v>78</v>
      </c>
      <c r="I1105" s="4">
        <v>46</v>
      </c>
      <c r="J1105" s="3">
        <v>10.28</v>
      </c>
      <c r="K1105" s="4">
        <v>12.2</v>
      </c>
    </row>
    <row r="1106" spans="1:11" x14ac:dyDescent="0.25">
      <c r="A1106" s="2">
        <v>0</v>
      </c>
      <c r="B1106" s="2">
        <v>72</v>
      </c>
      <c r="C1106" s="2">
        <v>1</v>
      </c>
      <c r="D1106" s="2">
        <v>0</v>
      </c>
      <c r="E1106" s="3">
        <v>0</v>
      </c>
      <c r="F1106" s="2">
        <v>4</v>
      </c>
      <c r="G1106" s="4">
        <v>217.8</v>
      </c>
      <c r="H1106" s="2">
        <v>93</v>
      </c>
      <c r="I1106" s="4">
        <v>54</v>
      </c>
      <c r="J1106" s="3">
        <v>9.49</v>
      </c>
      <c r="K1106" s="4">
        <v>10.4</v>
      </c>
    </row>
    <row r="1107" spans="1:11" x14ac:dyDescent="0.25">
      <c r="A1107" s="2">
        <v>1</v>
      </c>
      <c r="B1107" s="2">
        <v>135</v>
      </c>
      <c r="C1107" s="2">
        <v>1</v>
      </c>
      <c r="D1107" s="2">
        <v>1</v>
      </c>
      <c r="E1107" s="3">
        <v>3.48</v>
      </c>
      <c r="F1107" s="2">
        <v>2</v>
      </c>
      <c r="G1107" s="4">
        <v>201.4</v>
      </c>
      <c r="H1107" s="2">
        <v>100</v>
      </c>
      <c r="I1107" s="4">
        <v>90.800000000000011</v>
      </c>
      <c r="J1107" s="3">
        <v>12.33</v>
      </c>
      <c r="K1107" s="4">
        <v>12.9</v>
      </c>
    </row>
    <row r="1108" spans="1:11" x14ac:dyDescent="0.25">
      <c r="A1108" s="2">
        <v>0</v>
      </c>
      <c r="B1108" s="2">
        <v>86</v>
      </c>
      <c r="C1108" s="2">
        <v>1</v>
      </c>
      <c r="D1108" s="2">
        <v>0</v>
      </c>
      <c r="E1108" s="3">
        <v>0.42</v>
      </c>
      <c r="F1108" s="2">
        <v>3</v>
      </c>
      <c r="G1108" s="4">
        <v>190.5</v>
      </c>
      <c r="H1108" s="2">
        <v>115</v>
      </c>
      <c r="I1108" s="4">
        <v>52.2</v>
      </c>
      <c r="J1108" s="3">
        <v>8.98</v>
      </c>
      <c r="K1108" s="4">
        <v>10.1</v>
      </c>
    </row>
    <row r="1109" spans="1:11" x14ac:dyDescent="0.25">
      <c r="A1109" s="2">
        <v>0</v>
      </c>
      <c r="B1109" s="2">
        <v>98</v>
      </c>
      <c r="C1109" s="2">
        <v>1</v>
      </c>
      <c r="D1109" s="2">
        <v>1</v>
      </c>
      <c r="E1109" s="3">
        <v>3.46</v>
      </c>
      <c r="F1109" s="2">
        <v>3</v>
      </c>
      <c r="G1109" s="4">
        <v>179.9</v>
      </c>
      <c r="H1109" s="2">
        <v>97</v>
      </c>
      <c r="I1109" s="4">
        <v>81.599999999999994</v>
      </c>
      <c r="J1109" s="3">
        <v>9.4600000000000009</v>
      </c>
      <c r="K1109" s="4">
        <v>12.8</v>
      </c>
    </row>
    <row r="1110" spans="1:11" x14ac:dyDescent="0.25">
      <c r="A1110" s="2">
        <v>0</v>
      </c>
      <c r="B1110" s="2">
        <v>151</v>
      </c>
      <c r="C1110" s="2">
        <v>1</v>
      </c>
      <c r="D1110" s="2">
        <v>0</v>
      </c>
      <c r="E1110" s="3">
        <v>0</v>
      </c>
      <c r="F1110" s="2">
        <v>3</v>
      </c>
      <c r="G1110" s="4">
        <v>235.9</v>
      </c>
      <c r="H1110" s="2">
        <v>104</v>
      </c>
      <c r="I1110" s="4">
        <v>47</v>
      </c>
      <c r="J1110" s="3">
        <v>4.03</v>
      </c>
      <c r="K1110" s="4">
        <v>5.8</v>
      </c>
    </row>
    <row r="1111" spans="1:11" x14ac:dyDescent="0.25">
      <c r="A1111" s="2">
        <v>0</v>
      </c>
      <c r="B1111" s="2">
        <v>118</v>
      </c>
      <c r="C1111" s="2">
        <v>1</v>
      </c>
      <c r="D1111" s="2">
        <v>0</v>
      </c>
      <c r="E1111" s="3">
        <v>0</v>
      </c>
      <c r="F1111" s="2">
        <v>0</v>
      </c>
      <c r="G1111" s="4">
        <v>140.4</v>
      </c>
      <c r="H1111" s="2">
        <v>112</v>
      </c>
      <c r="I1111" s="4">
        <v>40</v>
      </c>
      <c r="J1111" s="3">
        <v>9.36</v>
      </c>
      <c r="K1111" s="4">
        <v>7.9</v>
      </c>
    </row>
    <row r="1112" spans="1:11" x14ac:dyDescent="0.25">
      <c r="A1112" s="2">
        <v>0</v>
      </c>
      <c r="B1112" s="2">
        <v>117</v>
      </c>
      <c r="C1112" s="2">
        <v>1</v>
      </c>
      <c r="D1112" s="2">
        <v>0</v>
      </c>
      <c r="E1112" s="3">
        <v>0.41</v>
      </c>
      <c r="F1112" s="2">
        <v>2</v>
      </c>
      <c r="G1112" s="4">
        <v>144.6</v>
      </c>
      <c r="H1112" s="2">
        <v>115</v>
      </c>
      <c r="I1112" s="4">
        <v>51.099999999999994</v>
      </c>
      <c r="J1112" s="3">
        <v>12.94</v>
      </c>
      <c r="K1112" s="4">
        <v>7.4</v>
      </c>
    </row>
    <row r="1113" spans="1:11" x14ac:dyDescent="0.25">
      <c r="A1113" s="2">
        <v>0</v>
      </c>
      <c r="B1113" s="2">
        <v>55</v>
      </c>
      <c r="C1113" s="2">
        <v>1</v>
      </c>
      <c r="D1113" s="2">
        <v>0</v>
      </c>
      <c r="E1113" s="3">
        <v>0.23</v>
      </c>
      <c r="F1113" s="2">
        <v>0</v>
      </c>
      <c r="G1113" s="4">
        <v>189</v>
      </c>
      <c r="H1113" s="2">
        <v>100</v>
      </c>
      <c r="I1113" s="4">
        <v>45.3</v>
      </c>
      <c r="J1113" s="3">
        <v>5.93</v>
      </c>
      <c r="K1113" s="4">
        <v>17.100000000000001</v>
      </c>
    </row>
    <row r="1114" spans="1:11" x14ac:dyDescent="0.25">
      <c r="A1114" s="2">
        <v>0</v>
      </c>
      <c r="B1114" s="2">
        <v>82</v>
      </c>
      <c r="C1114" s="2">
        <v>1</v>
      </c>
      <c r="D1114" s="2">
        <v>0</v>
      </c>
      <c r="E1114" s="3">
        <v>0</v>
      </c>
      <c r="F1114" s="2">
        <v>0</v>
      </c>
      <c r="G1114" s="4">
        <v>101</v>
      </c>
      <c r="H1114" s="2">
        <v>93</v>
      </c>
      <c r="I1114" s="4">
        <v>31</v>
      </c>
      <c r="J1114" s="3">
        <v>7.78</v>
      </c>
      <c r="K1114" s="4">
        <v>13.3</v>
      </c>
    </row>
    <row r="1115" spans="1:11" x14ac:dyDescent="0.25">
      <c r="A1115" s="2">
        <v>0</v>
      </c>
      <c r="B1115" s="2">
        <v>152</v>
      </c>
      <c r="C1115" s="2">
        <v>1</v>
      </c>
      <c r="D1115" s="2">
        <v>0</v>
      </c>
      <c r="E1115" s="3">
        <v>0</v>
      </c>
      <c r="F1115" s="2">
        <v>1</v>
      </c>
      <c r="G1115" s="4">
        <v>206.3</v>
      </c>
      <c r="H1115" s="2">
        <v>98</v>
      </c>
      <c r="I1115" s="4">
        <v>60</v>
      </c>
      <c r="J1115" s="3">
        <v>14.64</v>
      </c>
      <c r="K1115" s="4">
        <v>10.6</v>
      </c>
    </row>
    <row r="1116" spans="1:11" x14ac:dyDescent="0.25">
      <c r="A1116" s="2">
        <v>0</v>
      </c>
      <c r="B1116" s="2">
        <v>108</v>
      </c>
      <c r="C1116" s="2">
        <v>1</v>
      </c>
      <c r="D1116" s="2">
        <v>1</v>
      </c>
      <c r="E1116" s="3">
        <v>2.94</v>
      </c>
      <c r="F1116" s="2">
        <v>1</v>
      </c>
      <c r="G1116" s="4">
        <v>165.1</v>
      </c>
      <c r="H1116" s="2">
        <v>85</v>
      </c>
      <c r="I1116" s="4">
        <v>80.400000000000006</v>
      </c>
      <c r="J1116" s="3">
        <v>13.35</v>
      </c>
      <c r="K1116" s="4">
        <v>10.9</v>
      </c>
    </row>
    <row r="1117" spans="1:11" x14ac:dyDescent="0.25">
      <c r="A1117" s="2">
        <v>1</v>
      </c>
      <c r="B1117" s="2">
        <v>98</v>
      </c>
      <c r="C1117" s="2">
        <v>1</v>
      </c>
      <c r="D1117" s="2">
        <v>0</v>
      </c>
      <c r="E1117" s="3">
        <v>0</v>
      </c>
      <c r="F1117" s="2">
        <v>1</v>
      </c>
      <c r="G1117" s="4">
        <v>165</v>
      </c>
      <c r="H1117" s="2">
        <v>129</v>
      </c>
      <c r="I1117" s="4">
        <v>46</v>
      </c>
      <c r="J1117" s="3">
        <v>10.130000000000001</v>
      </c>
      <c r="K1117" s="4">
        <v>12.5</v>
      </c>
    </row>
    <row r="1118" spans="1:11" x14ac:dyDescent="0.25">
      <c r="A1118" s="2">
        <v>0</v>
      </c>
      <c r="B1118" s="2">
        <v>130</v>
      </c>
      <c r="C1118" s="2">
        <v>1</v>
      </c>
      <c r="D1118" s="2">
        <v>0</v>
      </c>
      <c r="E1118" s="3">
        <v>0</v>
      </c>
      <c r="F1118" s="2">
        <v>3</v>
      </c>
      <c r="G1118" s="4">
        <v>155.9</v>
      </c>
      <c r="H1118" s="2">
        <v>95</v>
      </c>
      <c r="I1118" s="4">
        <v>49</v>
      </c>
      <c r="J1118" s="3">
        <v>12.81</v>
      </c>
      <c r="K1118" s="4">
        <v>11.7</v>
      </c>
    </row>
    <row r="1119" spans="1:11" x14ac:dyDescent="0.25">
      <c r="A1119" s="2">
        <v>0</v>
      </c>
      <c r="B1119" s="2">
        <v>136</v>
      </c>
      <c r="C1119" s="2">
        <v>0</v>
      </c>
      <c r="D1119" s="2">
        <v>0</v>
      </c>
      <c r="E1119" s="3">
        <v>0</v>
      </c>
      <c r="F1119" s="2">
        <v>1</v>
      </c>
      <c r="G1119" s="4">
        <v>199.2</v>
      </c>
      <c r="H1119" s="2">
        <v>122</v>
      </c>
      <c r="I1119" s="4">
        <v>53</v>
      </c>
      <c r="J1119" s="3">
        <v>10.74</v>
      </c>
      <c r="K1119" s="4">
        <v>11.8</v>
      </c>
    </row>
    <row r="1120" spans="1:11" x14ac:dyDescent="0.25">
      <c r="A1120" s="2">
        <v>0</v>
      </c>
      <c r="B1120" s="2">
        <v>47</v>
      </c>
      <c r="C1120" s="2">
        <v>1</v>
      </c>
      <c r="D1120" s="2">
        <v>0</v>
      </c>
      <c r="E1120" s="3">
        <v>0</v>
      </c>
      <c r="F1120" s="2">
        <v>3</v>
      </c>
      <c r="G1120" s="4">
        <v>155.30000000000001</v>
      </c>
      <c r="H1120" s="2">
        <v>116</v>
      </c>
      <c r="I1120" s="4">
        <v>43</v>
      </c>
      <c r="J1120" s="3">
        <v>9.41</v>
      </c>
      <c r="K1120" s="4">
        <v>12.3</v>
      </c>
    </row>
    <row r="1121" spans="1:11" x14ac:dyDescent="0.25">
      <c r="A1121" s="2">
        <v>0</v>
      </c>
      <c r="B1121" s="2">
        <v>189</v>
      </c>
      <c r="C1121" s="2">
        <v>1</v>
      </c>
      <c r="D1121" s="2">
        <v>0</v>
      </c>
      <c r="E1121" s="3">
        <v>0</v>
      </c>
      <c r="F1121" s="2">
        <v>3</v>
      </c>
      <c r="G1121" s="4">
        <v>208.3</v>
      </c>
      <c r="H1121" s="2">
        <v>106</v>
      </c>
      <c r="I1121" s="4">
        <v>56</v>
      </c>
      <c r="J1121" s="3">
        <v>11.84</v>
      </c>
      <c r="K1121" s="4">
        <v>11.3</v>
      </c>
    </row>
    <row r="1122" spans="1:11" x14ac:dyDescent="0.25">
      <c r="A1122" s="2">
        <v>0</v>
      </c>
      <c r="B1122" s="2">
        <v>107</v>
      </c>
      <c r="C1122" s="2">
        <v>1</v>
      </c>
      <c r="D1122" s="2">
        <v>0</v>
      </c>
      <c r="E1122" s="3">
        <v>0</v>
      </c>
      <c r="F1122" s="2">
        <v>1</v>
      </c>
      <c r="G1122" s="4">
        <v>157.1</v>
      </c>
      <c r="H1122" s="2">
        <v>79</v>
      </c>
      <c r="I1122" s="4">
        <v>41</v>
      </c>
      <c r="J1122" s="3">
        <v>8.1300000000000008</v>
      </c>
      <c r="K1122" s="4">
        <v>12.1</v>
      </c>
    </row>
    <row r="1123" spans="1:11" x14ac:dyDescent="0.25">
      <c r="A1123" s="2">
        <v>1</v>
      </c>
      <c r="B1123" s="2">
        <v>91</v>
      </c>
      <c r="C1123" s="2">
        <v>1</v>
      </c>
      <c r="D1123" s="2">
        <v>0</v>
      </c>
      <c r="E1123" s="3">
        <v>0</v>
      </c>
      <c r="F1123" s="2">
        <v>5</v>
      </c>
      <c r="G1123" s="4">
        <v>154.4</v>
      </c>
      <c r="H1123" s="2">
        <v>165</v>
      </c>
      <c r="I1123" s="4">
        <v>41</v>
      </c>
      <c r="J1123" s="3">
        <v>8.42</v>
      </c>
      <c r="K1123" s="4">
        <v>11.7</v>
      </c>
    </row>
    <row r="1124" spans="1:11" x14ac:dyDescent="0.25">
      <c r="A1124" s="2">
        <v>1</v>
      </c>
      <c r="B1124" s="2">
        <v>159</v>
      </c>
      <c r="C1124" s="2">
        <v>1</v>
      </c>
      <c r="D1124" s="2">
        <v>0</v>
      </c>
      <c r="E1124" s="3">
        <v>0</v>
      </c>
      <c r="F1124" s="2">
        <v>1</v>
      </c>
      <c r="G1124" s="4">
        <v>189.1</v>
      </c>
      <c r="H1124" s="2">
        <v>105</v>
      </c>
      <c r="I1124" s="4">
        <v>54</v>
      </c>
      <c r="J1124" s="3">
        <v>12.31</v>
      </c>
      <c r="K1124" s="4">
        <v>10.4</v>
      </c>
    </row>
    <row r="1125" spans="1:11" x14ac:dyDescent="0.25">
      <c r="A1125" s="2">
        <v>0</v>
      </c>
      <c r="B1125" s="2">
        <v>11</v>
      </c>
      <c r="C1125" s="2">
        <v>1</v>
      </c>
      <c r="D1125" s="2">
        <v>1</v>
      </c>
      <c r="E1125" s="3">
        <v>2.7</v>
      </c>
      <c r="F1125" s="2">
        <v>2</v>
      </c>
      <c r="G1125" s="4">
        <v>131.5</v>
      </c>
      <c r="H1125" s="2">
        <v>98</v>
      </c>
      <c r="I1125" s="4">
        <v>69</v>
      </c>
      <c r="J1125" s="3">
        <v>11.51</v>
      </c>
      <c r="K1125" s="4">
        <v>10</v>
      </c>
    </row>
    <row r="1126" spans="1:11" x14ac:dyDescent="0.25">
      <c r="A1126" s="2">
        <v>0</v>
      </c>
      <c r="B1126" s="2">
        <v>167</v>
      </c>
      <c r="C1126" s="2">
        <v>1</v>
      </c>
      <c r="D1126" s="2">
        <v>0</v>
      </c>
      <c r="E1126" s="3">
        <v>0</v>
      </c>
      <c r="F1126" s="2">
        <v>1</v>
      </c>
      <c r="G1126" s="4">
        <v>166.4</v>
      </c>
      <c r="H1126" s="2">
        <v>85</v>
      </c>
      <c r="I1126" s="4">
        <v>49</v>
      </c>
      <c r="J1126" s="3">
        <v>12.16</v>
      </c>
      <c r="K1126" s="4">
        <v>9.9</v>
      </c>
    </row>
    <row r="1127" spans="1:11" x14ac:dyDescent="0.25">
      <c r="A1127" s="2">
        <v>0</v>
      </c>
      <c r="B1127" s="2">
        <v>111</v>
      </c>
      <c r="C1127" s="2">
        <v>1</v>
      </c>
      <c r="D1127" s="2">
        <v>0</v>
      </c>
      <c r="E1127" s="3">
        <v>0.26</v>
      </c>
      <c r="F1127" s="2">
        <v>2</v>
      </c>
      <c r="G1127" s="4">
        <v>142.30000000000001</v>
      </c>
      <c r="H1127" s="2">
        <v>75</v>
      </c>
      <c r="I1127" s="4">
        <v>37.599999999999994</v>
      </c>
      <c r="J1127" s="3">
        <v>6.14</v>
      </c>
      <c r="K1127" s="4">
        <v>12.8</v>
      </c>
    </row>
    <row r="1128" spans="1:11" x14ac:dyDescent="0.25">
      <c r="A1128" s="2">
        <v>0</v>
      </c>
      <c r="B1128" s="2">
        <v>99</v>
      </c>
      <c r="C1128" s="2">
        <v>1</v>
      </c>
      <c r="D1128" s="2">
        <v>1</v>
      </c>
      <c r="E1128" s="3">
        <v>1.97</v>
      </c>
      <c r="F1128" s="2">
        <v>2</v>
      </c>
      <c r="G1128" s="4">
        <v>87.7</v>
      </c>
      <c r="H1128" s="2">
        <v>103</v>
      </c>
      <c r="I1128" s="4">
        <v>53.7</v>
      </c>
      <c r="J1128" s="3">
        <v>11.15</v>
      </c>
      <c r="K1128" s="4">
        <v>7.3</v>
      </c>
    </row>
    <row r="1129" spans="1:11" x14ac:dyDescent="0.25">
      <c r="A1129" s="2">
        <v>0</v>
      </c>
      <c r="B1129" s="2">
        <v>159</v>
      </c>
      <c r="C1129" s="2">
        <v>1</v>
      </c>
      <c r="D1129" s="2">
        <v>1</v>
      </c>
      <c r="E1129" s="3">
        <v>4.5599999999999996</v>
      </c>
      <c r="F1129" s="2">
        <v>0</v>
      </c>
      <c r="G1129" s="4">
        <v>184.1</v>
      </c>
      <c r="H1129" s="2">
        <v>78</v>
      </c>
      <c r="I1129" s="4">
        <v>93.6</v>
      </c>
      <c r="J1129" s="3">
        <v>9.73</v>
      </c>
      <c r="K1129" s="4">
        <v>16.899999999999999</v>
      </c>
    </row>
    <row r="1130" spans="1:11" x14ac:dyDescent="0.25">
      <c r="A1130" s="2">
        <v>0</v>
      </c>
      <c r="B1130" s="2">
        <v>114</v>
      </c>
      <c r="C1130" s="2">
        <v>0</v>
      </c>
      <c r="D1130" s="2">
        <v>1</v>
      </c>
      <c r="E1130" s="3">
        <v>3.32</v>
      </c>
      <c r="F1130" s="2">
        <v>2</v>
      </c>
      <c r="G1130" s="4">
        <v>174.5</v>
      </c>
      <c r="H1130" s="2">
        <v>104</v>
      </c>
      <c r="I1130" s="4">
        <v>82.199999999999989</v>
      </c>
      <c r="J1130" s="3">
        <v>11.21</v>
      </c>
      <c r="K1130" s="4">
        <v>12.3</v>
      </c>
    </row>
    <row r="1131" spans="1:11" x14ac:dyDescent="0.25">
      <c r="A1131" s="2">
        <v>0</v>
      </c>
      <c r="B1131" s="2">
        <v>71</v>
      </c>
      <c r="C1131" s="2">
        <v>1</v>
      </c>
      <c r="D1131" s="2">
        <v>0</v>
      </c>
      <c r="E1131" s="3">
        <v>0</v>
      </c>
      <c r="F1131" s="2">
        <v>2</v>
      </c>
      <c r="G1131" s="4">
        <v>103.3</v>
      </c>
      <c r="H1131" s="2">
        <v>103</v>
      </c>
      <c r="I1131" s="4">
        <v>30</v>
      </c>
      <c r="J1131" s="3">
        <v>6.93</v>
      </c>
      <c r="K1131" s="4">
        <v>9</v>
      </c>
    </row>
    <row r="1132" spans="1:11" x14ac:dyDescent="0.25">
      <c r="A1132" s="2">
        <v>0</v>
      </c>
      <c r="B1132" s="2">
        <v>122</v>
      </c>
      <c r="C1132" s="2">
        <v>1</v>
      </c>
      <c r="D1132" s="2">
        <v>0</v>
      </c>
      <c r="E1132" s="3">
        <v>0</v>
      </c>
      <c r="F1132" s="2">
        <v>1</v>
      </c>
      <c r="G1132" s="4">
        <v>35.1</v>
      </c>
      <c r="H1132" s="2">
        <v>62</v>
      </c>
      <c r="I1132" s="4">
        <v>22</v>
      </c>
      <c r="J1132" s="3">
        <v>9.0399999999999991</v>
      </c>
      <c r="K1132" s="4">
        <v>12.7</v>
      </c>
    </row>
    <row r="1133" spans="1:11" x14ac:dyDescent="0.25">
      <c r="A1133" s="2">
        <v>0</v>
      </c>
      <c r="B1133" s="2">
        <v>100</v>
      </c>
      <c r="C1133" s="2">
        <v>1</v>
      </c>
      <c r="D1133" s="2">
        <v>1</v>
      </c>
      <c r="E1133" s="3">
        <v>3.51</v>
      </c>
      <c r="F1133" s="2">
        <v>1</v>
      </c>
      <c r="G1133" s="4">
        <v>246.6</v>
      </c>
      <c r="H1133" s="2">
        <v>94</v>
      </c>
      <c r="I1133" s="4">
        <v>89.1</v>
      </c>
      <c r="J1133" s="3">
        <v>7.07</v>
      </c>
      <c r="K1133" s="4">
        <v>13</v>
      </c>
    </row>
    <row r="1134" spans="1:11" x14ac:dyDescent="0.25">
      <c r="A1134" s="2">
        <v>0</v>
      </c>
      <c r="B1134" s="2">
        <v>83</v>
      </c>
      <c r="C1134" s="2">
        <v>1</v>
      </c>
      <c r="D1134" s="2">
        <v>1</v>
      </c>
      <c r="E1134" s="3">
        <v>3.19</v>
      </c>
      <c r="F1134" s="2">
        <v>1</v>
      </c>
      <c r="G1134" s="4">
        <v>78.5</v>
      </c>
      <c r="H1134" s="2">
        <v>109</v>
      </c>
      <c r="I1134" s="4">
        <v>63.900000000000006</v>
      </c>
      <c r="J1134" s="3">
        <v>10.53</v>
      </c>
      <c r="K1134" s="4">
        <v>11.8</v>
      </c>
    </row>
    <row r="1135" spans="1:11" x14ac:dyDescent="0.25">
      <c r="A1135" s="2">
        <v>1</v>
      </c>
      <c r="B1135" s="2">
        <v>64</v>
      </c>
      <c r="C1135" s="2">
        <v>1</v>
      </c>
      <c r="D1135" s="2">
        <v>0</v>
      </c>
      <c r="E1135" s="3">
        <v>0</v>
      </c>
      <c r="F1135" s="2">
        <v>5</v>
      </c>
      <c r="G1135" s="4">
        <v>148.1</v>
      </c>
      <c r="H1135" s="2">
        <v>73</v>
      </c>
      <c r="I1135" s="4">
        <v>40</v>
      </c>
      <c r="J1135" s="3">
        <v>8.25</v>
      </c>
      <c r="K1135" s="4">
        <v>12.3</v>
      </c>
    </row>
    <row r="1136" spans="1:11" x14ac:dyDescent="0.25">
      <c r="A1136" s="2">
        <v>0</v>
      </c>
      <c r="B1136" s="2">
        <v>105</v>
      </c>
      <c r="C1136" s="2">
        <v>1</v>
      </c>
      <c r="D1136" s="2">
        <v>0</v>
      </c>
      <c r="E1136" s="3">
        <v>0</v>
      </c>
      <c r="F1136" s="2">
        <v>1</v>
      </c>
      <c r="G1136" s="4">
        <v>206.2</v>
      </c>
      <c r="H1136" s="2">
        <v>84</v>
      </c>
      <c r="I1136" s="4">
        <v>57</v>
      </c>
      <c r="J1136" s="3">
        <v>12.82</v>
      </c>
      <c r="K1136" s="4">
        <v>9</v>
      </c>
    </row>
    <row r="1137" spans="1:11" x14ac:dyDescent="0.25">
      <c r="A1137" s="2">
        <v>0</v>
      </c>
      <c r="B1137" s="2">
        <v>144</v>
      </c>
      <c r="C1137" s="2">
        <v>1</v>
      </c>
      <c r="D1137" s="2">
        <v>1</v>
      </c>
      <c r="E1137" s="3">
        <v>3.29</v>
      </c>
      <c r="F1137" s="2">
        <v>2</v>
      </c>
      <c r="G1137" s="4">
        <v>251.6</v>
      </c>
      <c r="H1137" s="2">
        <v>87</v>
      </c>
      <c r="I1137" s="4">
        <v>92.9</v>
      </c>
      <c r="J1137" s="3">
        <v>9.8800000000000008</v>
      </c>
      <c r="K1137" s="4">
        <v>12.2</v>
      </c>
    </row>
    <row r="1138" spans="1:11" x14ac:dyDescent="0.25">
      <c r="A1138" s="2">
        <v>1</v>
      </c>
      <c r="B1138" s="2">
        <v>106</v>
      </c>
      <c r="C1138" s="2">
        <v>0</v>
      </c>
      <c r="D1138" s="2">
        <v>1</v>
      </c>
      <c r="E1138" s="3">
        <v>3.89</v>
      </c>
      <c r="F1138" s="2">
        <v>1</v>
      </c>
      <c r="G1138" s="4">
        <v>270.3</v>
      </c>
      <c r="H1138" s="2">
        <v>111</v>
      </c>
      <c r="I1138" s="4">
        <v>103.9</v>
      </c>
      <c r="J1138" s="3">
        <v>10.76</v>
      </c>
      <c r="K1138" s="4">
        <v>14.4</v>
      </c>
    </row>
    <row r="1139" spans="1:11" x14ac:dyDescent="0.25">
      <c r="A1139" s="2">
        <v>0</v>
      </c>
      <c r="B1139" s="2">
        <v>19</v>
      </c>
      <c r="C1139" s="2">
        <v>1</v>
      </c>
      <c r="D1139" s="2">
        <v>1</v>
      </c>
      <c r="E1139" s="3">
        <v>3.05</v>
      </c>
      <c r="F1139" s="2">
        <v>1</v>
      </c>
      <c r="G1139" s="4">
        <v>156.6</v>
      </c>
      <c r="H1139" s="2">
        <v>97</v>
      </c>
      <c r="I1139" s="4">
        <v>76.5</v>
      </c>
      <c r="J1139" s="3">
        <v>11.21</v>
      </c>
      <c r="K1139" s="4">
        <v>11.3</v>
      </c>
    </row>
    <row r="1140" spans="1:11" x14ac:dyDescent="0.25">
      <c r="A1140" s="2">
        <v>0</v>
      </c>
      <c r="B1140" s="2">
        <v>46</v>
      </c>
      <c r="C1140" s="2">
        <v>1</v>
      </c>
      <c r="D1140" s="2">
        <v>0</v>
      </c>
      <c r="E1140" s="3">
        <v>0.42</v>
      </c>
      <c r="F1140" s="2">
        <v>1</v>
      </c>
      <c r="G1140" s="4">
        <v>139.4</v>
      </c>
      <c r="H1140" s="2">
        <v>81</v>
      </c>
      <c r="I1140" s="4">
        <v>47.2</v>
      </c>
      <c r="J1140" s="3">
        <v>11.19</v>
      </c>
      <c r="K1140" s="4">
        <v>13.6</v>
      </c>
    </row>
    <row r="1141" spans="1:11" x14ac:dyDescent="0.25">
      <c r="A1141" s="2">
        <v>0</v>
      </c>
      <c r="B1141" s="2">
        <v>127</v>
      </c>
      <c r="C1141" s="2">
        <v>1</v>
      </c>
      <c r="D1141" s="2">
        <v>0</v>
      </c>
      <c r="E1141" s="3">
        <v>0</v>
      </c>
      <c r="F1141" s="2">
        <v>2</v>
      </c>
      <c r="G1141" s="4">
        <v>220.2</v>
      </c>
      <c r="H1141" s="2">
        <v>108</v>
      </c>
      <c r="I1141" s="4">
        <v>54</v>
      </c>
      <c r="J1141" s="3">
        <v>9.42</v>
      </c>
      <c r="K1141" s="4">
        <v>11.7</v>
      </c>
    </row>
    <row r="1142" spans="1:11" x14ac:dyDescent="0.25">
      <c r="A1142" s="2">
        <v>0</v>
      </c>
      <c r="B1142" s="2">
        <v>9</v>
      </c>
      <c r="C1142" s="2">
        <v>1</v>
      </c>
      <c r="D1142" s="2">
        <v>1</v>
      </c>
      <c r="E1142" s="3">
        <v>2.73</v>
      </c>
      <c r="F1142" s="2">
        <v>1</v>
      </c>
      <c r="G1142" s="4">
        <v>214.1</v>
      </c>
      <c r="H1142" s="2">
        <v>108</v>
      </c>
      <c r="I1142" s="4">
        <v>78.300000000000011</v>
      </c>
      <c r="J1142" s="3">
        <v>8.4600000000000009</v>
      </c>
      <c r="K1142" s="4">
        <v>10.1</v>
      </c>
    </row>
    <row r="1143" spans="1:11" x14ac:dyDescent="0.25">
      <c r="A1143" s="2">
        <v>0</v>
      </c>
      <c r="B1143" s="2">
        <v>157</v>
      </c>
      <c r="C1143" s="2">
        <v>1</v>
      </c>
      <c r="D1143" s="2">
        <v>0</v>
      </c>
      <c r="E1143" s="3">
        <v>0</v>
      </c>
      <c r="F1143" s="2">
        <v>1</v>
      </c>
      <c r="G1143" s="4">
        <v>196</v>
      </c>
      <c r="H1143" s="2">
        <v>74</v>
      </c>
      <c r="I1143" s="4">
        <v>52</v>
      </c>
      <c r="J1143" s="3">
        <v>10.67</v>
      </c>
      <c r="K1143" s="4">
        <v>7.9</v>
      </c>
    </row>
    <row r="1144" spans="1:11" x14ac:dyDescent="0.25">
      <c r="A1144" s="2">
        <v>1</v>
      </c>
      <c r="B1144" s="2">
        <v>105</v>
      </c>
      <c r="C1144" s="2">
        <v>1</v>
      </c>
      <c r="D1144" s="2">
        <v>0</v>
      </c>
      <c r="E1144" s="3">
        <v>0</v>
      </c>
      <c r="F1144" s="2">
        <v>6</v>
      </c>
      <c r="G1144" s="4">
        <v>106.4</v>
      </c>
      <c r="H1144" s="2">
        <v>71</v>
      </c>
      <c r="I1144" s="4">
        <v>39</v>
      </c>
      <c r="J1144" s="3">
        <v>12.01</v>
      </c>
      <c r="K1144" s="4">
        <v>5.3</v>
      </c>
    </row>
    <row r="1145" spans="1:11" x14ac:dyDescent="0.25">
      <c r="A1145" s="2">
        <v>0</v>
      </c>
      <c r="B1145" s="2">
        <v>105</v>
      </c>
      <c r="C1145" s="2">
        <v>1</v>
      </c>
      <c r="D1145" s="2">
        <v>1</v>
      </c>
      <c r="E1145" s="3">
        <v>2.7</v>
      </c>
      <c r="F1145" s="2">
        <v>0</v>
      </c>
      <c r="G1145" s="4">
        <v>179.4</v>
      </c>
      <c r="H1145" s="2">
        <v>113</v>
      </c>
      <c r="I1145" s="4">
        <v>81</v>
      </c>
      <c r="J1145" s="3">
        <v>13.77</v>
      </c>
      <c r="K1145" s="4">
        <v>10</v>
      </c>
    </row>
    <row r="1146" spans="1:11" x14ac:dyDescent="0.25">
      <c r="A1146" s="2">
        <v>0</v>
      </c>
      <c r="B1146" s="2">
        <v>155</v>
      </c>
      <c r="C1146" s="2">
        <v>1</v>
      </c>
      <c r="D1146" s="2">
        <v>0</v>
      </c>
      <c r="E1146" s="3">
        <v>0.39</v>
      </c>
      <c r="F1146" s="2">
        <v>2</v>
      </c>
      <c r="G1146" s="4">
        <v>216.7</v>
      </c>
      <c r="H1146" s="2">
        <v>30</v>
      </c>
      <c r="I1146" s="4">
        <v>53.900000000000006</v>
      </c>
      <c r="J1146" s="3">
        <v>7.22</v>
      </c>
      <c r="K1146" s="4">
        <v>10.8</v>
      </c>
    </row>
    <row r="1147" spans="1:11" x14ac:dyDescent="0.25">
      <c r="A1147" s="2">
        <v>0</v>
      </c>
      <c r="B1147" s="2">
        <v>31</v>
      </c>
      <c r="C1147" s="2">
        <v>1</v>
      </c>
      <c r="D1147" s="2">
        <v>0</v>
      </c>
      <c r="E1147" s="3">
        <v>0</v>
      </c>
      <c r="F1147" s="2">
        <v>0</v>
      </c>
      <c r="G1147" s="4">
        <v>177.3</v>
      </c>
      <c r="H1147" s="2">
        <v>129</v>
      </c>
      <c r="I1147" s="4">
        <v>44</v>
      </c>
      <c r="J1147" s="3">
        <v>7.64</v>
      </c>
      <c r="K1147" s="4">
        <v>5.0999999999999996</v>
      </c>
    </row>
    <row r="1148" spans="1:11" x14ac:dyDescent="0.25">
      <c r="A1148" s="2">
        <v>0</v>
      </c>
      <c r="B1148" s="2">
        <v>161</v>
      </c>
      <c r="C1148" s="2">
        <v>1</v>
      </c>
      <c r="D1148" s="2">
        <v>0</v>
      </c>
      <c r="E1148" s="3">
        <v>0</v>
      </c>
      <c r="F1148" s="2">
        <v>1</v>
      </c>
      <c r="G1148" s="4">
        <v>151.6</v>
      </c>
      <c r="H1148" s="2">
        <v>117</v>
      </c>
      <c r="I1148" s="4">
        <v>45</v>
      </c>
      <c r="J1148" s="3">
        <v>10.97</v>
      </c>
      <c r="K1148" s="4">
        <v>4</v>
      </c>
    </row>
    <row r="1149" spans="1:11" x14ac:dyDescent="0.25">
      <c r="A1149" s="2">
        <v>0</v>
      </c>
      <c r="B1149" s="2">
        <v>95</v>
      </c>
      <c r="C1149" s="2">
        <v>1</v>
      </c>
      <c r="D1149" s="2">
        <v>1</v>
      </c>
      <c r="E1149" s="3">
        <v>2.86</v>
      </c>
      <c r="F1149" s="2">
        <v>0</v>
      </c>
      <c r="G1149" s="4">
        <v>262.2</v>
      </c>
      <c r="H1149" s="2">
        <v>123</v>
      </c>
      <c r="I1149" s="4">
        <v>87.6</v>
      </c>
      <c r="J1149" s="3">
        <v>8.26</v>
      </c>
      <c r="K1149" s="4">
        <v>10.6</v>
      </c>
    </row>
    <row r="1150" spans="1:11" x14ac:dyDescent="0.25">
      <c r="A1150" s="2">
        <v>0</v>
      </c>
      <c r="B1150" s="2">
        <v>122</v>
      </c>
      <c r="C1150" s="2">
        <v>1</v>
      </c>
      <c r="D1150" s="2">
        <v>0</v>
      </c>
      <c r="E1150" s="3">
        <v>0</v>
      </c>
      <c r="F1150" s="2">
        <v>3</v>
      </c>
      <c r="G1150" s="4">
        <v>173.6</v>
      </c>
      <c r="H1150" s="2">
        <v>110</v>
      </c>
      <c r="I1150" s="4">
        <v>38</v>
      </c>
      <c r="J1150" s="3">
        <v>4.59</v>
      </c>
      <c r="K1150" s="4">
        <v>9.6999999999999993</v>
      </c>
    </row>
    <row r="1151" spans="1:11" x14ac:dyDescent="0.25">
      <c r="A1151" s="2">
        <v>0</v>
      </c>
      <c r="B1151" s="2">
        <v>37</v>
      </c>
      <c r="C1151" s="2">
        <v>0</v>
      </c>
      <c r="D1151" s="2">
        <v>0</v>
      </c>
      <c r="E1151" s="3">
        <v>0</v>
      </c>
      <c r="F1151" s="2">
        <v>2</v>
      </c>
      <c r="G1151" s="4">
        <v>106.6</v>
      </c>
      <c r="H1151" s="2">
        <v>76</v>
      </c>
      <c r="I1151" s="4">
        <v>31</v>
      </c>
      <c r="J1151" s="3">
        <v>7.37</v>
      </c>
      <c r="K1151" s="4">
        <v>9.6</v>
      </c>
    </row>
    <row r="1152" spans="1:11" x14ac:dyDescent="0.25">
      <c r="A1152" s="2">
        <v>1</v>
      </c>
      <c r="B1152" s="2">
        <v>132</v>
      </c>
      <c r="C1152" s="2">
        <v>1</v>
      </c>
      <c r="D1152" s="2">
        <v>0</v>
      </c>
      <c r="E1152" s="3">
        <v>0</v>
      </c>
      <c r="F1152" s="2">
        <v>5</v>
      </c>
      <c r="G1152" s="4">
        <v>193.3</v>
      </c>
      <c r="H1152" s="2">
        <v>106</v>
      </c>
      <c r="I1152" s="4">
        <v>44</v>
      </c>
      <c r="J1152" s="3">
        <v>6.42</v>
      </c>
      <c r="K1152" s="4">
        <v>11.6</v>
      </c>
    </row>
    <row r="1153" spans="1:11" x14ac:dyDescent="0.25">
      <c r="A1153" s="2">
        <v>0</v>
      </c>
      <c r="B1153" s="2">
        <v>119</v>
      </c>
      <c r="C1153" s="2">
        <v>1</v>
      </c>
      <c r="D1153" s="2">
        <v>1</v>
      </c>
      <c r="E1153" s="3">
        <v>3.05</v>
      </c>
      <c r="F1153" s="2">
        <v>0</v>
      </c>
      <c r="G1153" s="4">
        <v>217.2</v>
      </c>
      <c r="H1153" s="2">
        <v>94</v>
      </c>
      <c r="I1153" s="4">
        <v>79.5</v>
      </c>
      <c r="J1153" s="3">
        <v>6.94</v>
      </c>
      <c r="K1153" s="4">
        <v>11.3</v>
      </c>
    </row>
    <row r="1154" spans="1:11" x14ac:dyDescent="0.25">
      <c r="A1154" s="2">
        <v>0</v>
      </c>
      <c r="B1154" s="2">
        <v>16</v>
      </c>
      <c r="C1154" s="2">
        <v>1</v>
      </c>
      <c r="D1154" s="2">
        <v>0</v>
      </c>
      <c r="E1154" s="3">
        <v>0</v>
      </c>
      <c r="F1154" s="2">
        <v>1</v>
      </c>
      <c r="G1154" s="4">
        <v>209.5</v>
      </c>
      <c r="H1154" s="2">
        <v>89</v>
      </c>
      <c r="I1154" s="4">
        <v>51</v>
      </c>
      <c r="J1154" s="3">
        <v>8.64</v>
      </c>
      <c r="K1154" s="4">
        <v>8.8000000000000007</v>
      </c>
    </row>
    <row r="1155" spans="1:11" x14ac:dyDescent="0.25">
      <c r="A1155" s="2">
        <v>0</v>
      </c>
      <c r="B1155" s="2">
        <v>99</v>
      </c>
      <c r="C1155" s="2">
        <v>1</v>
      </c>
      <c r="D1155" s="2">
        <v>0</v>
      </c>
      <c r="E1155" s="3">
        <v>0</v>
      </c>
      <c r="F1155" s="2">
        <v>1</v>
      </c>
      <c r="G1155" s="4">
        <v>95.4</v>
      </c>
      <c r="H1155" s="2">
        <v>105</v>
      </c>
      <c r="I1155" s="4">
        <v>34</v>
      </c>
      <c r="J1155" s="3">
        <v>10.36</v>
      </c>
      <c r="K1155" s="4">
        <v>5.6</v>
      </c>
    </row>
    <row r="1156" spans="1:11" x14ac:dyDescent="0.25">
      <c r="A1156" s="2">
        <v>0</v>
      </c>
      <c r="B1156" s="2">
        <v>76</v>
      </c>
      <c r="C1156" s="2">
        <v>1</v>
      </c>
      <c r="D1156" s="2">
        <v>1</v>
      </c>
      <c r="E1156" s="3">
        <v>2.19</v>
      </c>
      <c r="F1156" s="2">
        <v>1</v>
      </c>
      <c r="G1156" s="4">
        <v>214.6</v>
      </c>
      <c r="H1156" s="2">
        <v>110</v>
      </c>
      <c r="I1156" s="4">
        <v>75.900000000000006</v>
      </c>
      <c r="J1156" s="3">
        <v>10.26</v>
      </c>
      <c r="K1156" s="4">
        <v>8.1</v>
      </c>
    </row>
    <row r="1157" spans="1:11" x14ac:dyDescent="0.25">
      <c r="A1157" s="2">
        <v>1</v>
      </c>
      <c r="B1157" s="2">
        <v>167</v>
      </c>
      <c r="C1157" s="2">
        <v>1</v>
      </c>
      <c r="D1157" s="2">
        <v>0</v>
      </c>
      <c r="E1157" s="3">
        <v>0</v>
      </c>
      <c r="F1157" s="2">
        <v>4</v>
      </c>
      <c r="G1157" s="4">
        <v>131.6</v>
      </c>
      <c r="H1157" s="2">
        <v>120</v>
      </c>
      <c r="I1157" s="4">
        <v>41</v>
      </c>
      <c r="J1157" s="3">
        <v>10.57</v>
      </c>
      <c r="K1157" s="4">
        <v>11.1</v>
      </c>
    </row>
    <row r="1158" spans="1:11" x14ac:dyDescent="0.25">
      <c r="A1158" s="2">
        <v>0</v>
      </c>
      <c r="B1158" s="2">
        <v>129</v>
      </c>
      <c r="C1158" s="2">
        <v>1</v>
      </c>
      <c r="D1158" s="2">
        <v>0</v>
      </c>
      <c r="E1158" s="3">
        <v>0</v>
      </c>
      <c r="F1158" s="2">
        <v>1</v>
      </c>
      <c r="G1158" s="4">
        <v>168.4</v>
      </c>
      <c r="H1158" s="2">
        <v>117</v>
      </c>
      <c r="I1158" s="4">
        <v>48</v>
      </c>
      <c r="J1158" s="3">
        <v>10.86</v>
      </c>
      <c r="K1158" s="4">
        <v>11.8</v>
      </c>
    </row>
    <row r="1159" spans="1:11" x14ac:dyDescent="0.25">
      <c r="A1159" s="2">
        <v>0</v>
      </c>
      <c r="B1159" s="2">
        <v>116</v>
      </c>
      <c r="C1159" s="2">
        <v>1</v>
      </c>
      <c r="D1159" s="2">
        <v>0</v>
      </c>
      <c r="E1159" s="3">
        <v>0.2</v>
      </c>
      <c r="F1159" s="2">
        <v>1</v>
      </c>
      <c r="G1159" s="4">
        <v>146.4</v>
      </c>
      <c r="H1159" s="2">
        <v>123</v>
      </c>
      <c r="I1159" s="4">
        <v>42</v>
      </c>
      <c r="J1159" s="3">
        <v>8.83</v>
      </c>
      <c r="K1159" s="4">
        <v>7.8</v>
      </c>
    </row>
    <row r="1160" spans="1:11" x14ac:dyDescent="0.25">
      <c r="A1160" s="2">
        <v>0</v>
      </c>
      <c r="B1160" s="2">
        <v>60</v>
      </c>
      <c r="C1160" s="2">
        <v>0</v>
      </c>
      <c r="D1160" s="2">
        <v>0</v>
      </c>
      <c r="E1160" s="3">
        <v>0</v>
      </c>
      <c r="F1160" s="2">
        <v>1</v>
      </c>
      <c r="G1160" s="4">
        <v>183</v>
      </c>
      <c r="H1160" s="2">
        <v>110</v>
      </c>
      <c r="I1160" s="4">
        <v>49</v>
      </c>
      <c r="J1160" s="3">
        <v>10.34</v>
      </c>
      <c r="K1160" s="4">
        <v>11.1</v>
      </c>
    </row>
    <row r="1161" spans="1:11" x14ac:dyDescent="0.25">
      <c r="A1161" s="2">
        <v>0</v>
      </c>
      <c r="B1161" s="2">
        <v>128</v>
      </c>
      <c r="C1161" s="2">
        <v>1</v>
      </c>
      <c r="D1161" s="2">
        <v>0</v>
      </c>
      <c r="E1161" s="3">
        <v>0</v>
      </c>
      <c r="F1161" s="2">
        <v>0</v>
      </c>
      <c r="G1161" s="4">
        <v>103.3</v>
      </c>
      <c r="H1161" s="2">
        <v>122</v>
      </c>
      <c r="I1161" s="4">
        <v>39</v>
      </c>
      <c r="J1161" s="3">
        <v>12.3</v>
      </c>
      <c r="K1161" s="4">
        <v>6.4</v>
      </c>
    </row>
    <row r="1162" spans="1:11" x14ac:dyDescent="0.25">
      <c r="A1162" s="2">
        <v>0</v>
      </c>
      <c r="B1162" s="2">
        <v>47</v>
      </c>
      <c r="C1162" s="2">
        <v>1</v>
      </c>
      <c r="D1162" s="2">
        <v>1</v>
      </c>
      <c r="E1162" s="3">
        <v>2.86</v>
      </c>
      <c r="F1162" s="2">
        <v>0</v>
      </c>
      <c r="G1162" s="4">
        <v>112.2</v>
      </c>
      <c r="H1162" s="2">
        <v>70</v>
      </c>
      <c r="I1162" s="4">
        <v>61.599999999999994</v>
      </c>
      <c r="J1162" s="3">
        <v>7.74</v>
      </c>
      <c r="K1162" s="4">
        <v>10.6</v>
      </c>
    </row>
    <row r="1163" spans="1:11" x14ac:dyDescent="0.25">
      <c r="A1163" s="2">
        <v>0</v>
      </c>
      <c r="B1163" s="2">
        <v>40</v>
      </c>
      <c r="C1163" s="2">
        <v>0</v>
      </c>
      <c r="D1163" s="2">
        <v>0</v>
      </c>
      <c r="E1163" s="3">
        <v>0</v>
      </c>
      <c r="F1163" s="2">
        <v>3</v>
      </c>
      <c r="G1163" s="4">
        <v>170.7</v>
      </c>
      <c r="H1163" s="2">
        <v>55</v>
      </c>
      <c r="I1163" s="4">
        <v>45</v>
      </c>
      <c r="J1163" s="3">
        <v>8.9600000000000009</v>
      </c>
      <c r="K1163" s="4">
        <v>8.1999999999999993</v>
      </c>
    </row>
    <row r="1164" spans="1:11" x14ac:dyDescent="0.25">
      <c r="A1164" s="2">
        <v>0</v>
      </c>
      <c r="B1164" s="2">
        <v>173</v>
      </c>
      <c r="C1164" s="2">
        <v>1</v>
      </c>
      <c r="D1164" s="2">
        <v>0</v>
      </c>
      <c r="E1164" s="3">
        <v>0</v>
      </c>
      <c r="F1164" s="2">
        <v>0</v>
      </c>
      <c r="G1164" s="4">
        <v>172.5</v>
      </c>
      <c r="H1164" s="2">
        <v>78</v>
      </c>
      <c r="I1164" s="4">
        <v>42</v>
      </c>
      <c r="J1164" s="3">
        <v>7.13</v>
      </c>
      <c r="K1164" s="4">
        <v>10.9</v>
      </c>
    </row>
    <row r="1165" spans="1:11" x14ac:dyDescent="0.25">
      <c r="A1165" s="2">
        <v>0</v>
      </c>
      <c r="B1165" s="2">
        <v>157</v>
      </c>
      <c r="C1165" s="2">
        <v>1</v>
      </c>
      <c r="D1165" s="2">
        <v>1</v>
      </c>
      <c r="E1165" s="3">
        <v>1.92</v>
      </c>
      <c r="F1165" s="2">
        <v>1</v>
      </c>
      <c r="G1165" s="4">
        <v>194.3</v>
      </c>
      <c r="H1165" s="2">
        <v>107</v>
      </c>
      <c r="I1165" s="4">
        <v>73.2</v>
      </c>
      <c r="J1165" s="3">
        <v>12.16</v>
      </c>
      <c r="K1165" s="4">
        <v>7.1</v>
      </c>
    </row>
    <row r="1166" spans="1:11" x14ac:dyDescent="0.25">
      <c r="A1166" s="2">
        <v>0</v>
      </c>
      <c r="B1166" s="2">
        <v>66</v>
      </c>
      <c r="C1166" s="2">
        <v>1</v>
      </c>
      <c r="D1166" s="2">
        <v>1</v>
      </c>
      <c r="E1166" s="3">
        <v>3.24</v>
      </c>
      <c r="F1166" s="2">
        <v>2</v>
      </c>
      <c r="G1166" s="4">
        <v>187.8</v>
      </c>
      <c r="H1166" s="2">
        <v>117</v>
      </c>
      <c r="I1166" s="4">
        <v>75.400000000000006</v>
      </c>
      <c r="J1166" s="3">
        <v>6.49</v>
      </c>
      <c r="K1166" s="4">
        <v>12</v>
      </c>
    </row>
    <row r="1167" spans="1:11" x14ac:dyDescent="0.25">
      <c r="A1167" s="2">
        <v>0</v>
      </c>
      <c r="B1167" s="2">
        <v>50</v>
      </c>
      <c r="C1167" s="2">
        <v>0</v>
      </c>
      <c r="D1167" s="2">
        <v>1</v>
      </c>
      <c r="E1167" s="3">
        <v>2.16</v>
      </c>
      <c r="F1167" s="2">
        <v>0</v>
      </c>
      <c r="G1167" s="4">
        <v>307.10000000000002</v>
      </c>
      <c r="H1167" s="2">
        <v>94</v>
      </c>
      <c r="I1167" s="4">
        <v>98.6</v>
      </c>
      <c r="J1167" s="3">
        <v>14.47</v>
      </c>
      <c r="K1167" s="4">
        <v>8</v>
      </c>
    </row>
    <row r="1168" spans="1:11" x14ac:dyDescent="0.25">
      <c r="A1168" s="2">
        <v>0</v>
      </c>
      <c r="B1168" s="2">
        <v>72</v>
      </c>
      <c r="C1168" s="2">
        <v>1</v>
      </c>
      <c r="D1168" s="2">
        <v>0</v>
      </c>
      <c r="E1168" s="3">
        <v>0.42</v>
      </c>
      <c r="F1168" s="2">
        <v>3</v>
      </c>
      <c r="G1168" s="4">
        <v>118.2</v>
      </c>
      <c r="H1168" s="2">
        <v>106</v>
      </c>
      <c r="I1168" s="4">
        <v>39.200000000000003</v>
      </c>
      <c r="J1168" s="3">
        <v>8.36</v>
      </c>
      <c r="K1168" s="4">
        <v>12.2</v>
      </c>
    </row>
    <row r="1169" spans="1:11" x14ac:dyDescent="0.25">
      <c r="A1169" s="2">
        <v>0</v>
      </c>
      <c r="B1169" s="2">
        <v>130</v>
      </c>
      <c r="C1169" s="2">
        <v>1</v>
      </c>
      <c r="D1169" s="2">
        <v>0</v>
      </c>
      <c r="E1169" s="3">
        <v>0</v>
      </c>
      <c r="F1169" s="2">
        <v>1</v>
      </c>
      <c r="G1169" s="4">
        <v>154</v>
      </c>
      <c r="H1169" s="2">
        <v>95</v>
      </c>
      <c r="I1169" s="4">
        <v>44</v>
      </c>
      <c r="J1169" s="3">
        <v>10.3</v>
      </c>
      <c r="K1169" s="4">
        <v>12.9</v>
      </c>
    </row>
    <row r="1170" spans="1:11" x14ac:dyDescent="0.25">
      <c r="A1170" s="2">
        <v>0</v>
      </c>
      <c r="B1170" s="2">
        <v>143</v>
      </c>
      <c r="C1170" s="2">
        <v>1</v>
      </c>
      <c r="D1170" s="2">
        <v>0</v>
      </c>
      <c r="E1170" s="3">
        <v>0.2</v>
      </c>
      <c r="F1170" s="2">
        <v>1</v>
      </c>
      <c r="G1170" s="4">
        <v>155.5</v>
      </c>
      <c r="H1170" s="2">
        <v>101</v>
      </c>
      <c r="I1170" s="4">
        <v>47</v>
      </c>
      <c r="J1170" s="3">
        <v>10.67</v>
      </c>
      <c r="K1170" s="4">
        <v>7.6</v>
      </c>
    </row>
    <row r="1171" spans="1:11" x14ac:dyDescent="0.25">
      <c r="A1171" s="2">
        <v>0</v>
      </c>
      <c r="B1171" s="2">
        <v>89</v>
      </c>
      <c r="C1171" s="2">
        <v>0</v>
      </c>
      <c r="D1171" s="2">
        <v>0</v>
      </c>
      <c r="E1171" s="3">
        <v>0</v>
      </c>
      <c r="F1171" s="2">
        <v>1</v>
      </c>
      <c r="G1171" s="4">
        <v>125.6</v>
      </c>
      <c r="H1171" s="2">
        <v>108</v>
      </c>
      <c r="I1171" s="4">
        <v>40</v>
      </c>
      <c r="J1171" s="3">
        <v>10.65</v>
      </c>
      <c r="K1171" s="4">
        <v>5.4</v>
      </c>
    </row>
    <row r="1172" spans="1:11" x14ac:dyDescent="0.25">
      <c r="A1172" s="2">
        <v>0</v>
      </c>
      <c r="B1172" s="2">
        <v>108</v>
      </c>
      <c r="C1172" s="2">
        <v>1</v>
      </c>
      <c r="D1172" s="2">
        <v>0</v>
      </c>
      <c r="E1172" s="3">
        <v>0</v>
      </c>
      <c r="F1172" s="2">
        <v>0</v>
      </c>
      <c r="G1172" s="4">
        <v>199.3</v>
      </c>
      <c r="H1172" s="2">
        <v>104</v>
      </c>
      <c r="I1172" s="4">
        <v>53</v>
      </c>
      <c r="J1172" s="3">
        <v>11.21</v>
      </c>
      <c r="K1172" s="4">
        <v>15.2</v>
      </c>
    </row>
    <row r="1173" spans="1:11" x14ac:dyDescent="0.25">
      <c r="A1173" s="2">
        <v>0</v>
      </c>
      <c r="B1173" s="2">
        <v>32</v>
      </c>
      <c r="C1173" s="2">
        <v>1</v>
      </c>
      <c r="D1173" s="2">
        <v>0</v>
      </c>
      <c r="E1173" s="3">
        <v>0</v>
      </c>
      <c r="F1173" s="2">
        <v>1</v>
      </c>
      <c r="G1173" s="4">
        <v>157.9</v>
      </c>
      <c r="H1173" s="2">
        <v>88</v>
      </c>
      <c r="I1173" s="4">
        <v>43</v>
      </c>
      <c r="J1173" s="3">
        <v>9.0399999999999991</v>
      </c>
      <c r="K1173" s="4">
        <v>12.8</v>
      </c>
    </row>
    <row r="1174" spans="1:11" x14ac:dyDescent="0.25">
      <c r="A1174" s="2">
        <v>0</v>
      </c>
      <c r="B1174" s="2">
        <v>166</v>
      </c>
      <c r="C1174" s="2">
        <v>1</v>
      </c>
      <c r="D1174" s="2">
        <v>0</v>
      </c>
      <c r="E1174" s="3">
        <v>0</v>
      </c>
      <c r="F1174" s="2">
        <v>2</v>
      </c>
      <c r="G1174" s="4">
        <v>203.4</v>
      </c>
      <c r="H1174" s="2">
        <v>81</v>
      </c>
      <c r="I1174" s="4">
        <v>49</v>
      </c>
      <c r="J1174" s="3">
        <v>8.39</v>
      </c>
      <c r="K1174" s="4">
        <v>9.1999999999999993</v>
      </c>
    </row>
    <row r="1175" spans="1:11" x14ac:dyDescent="0.25">
      <c r="A1175" s="2">
        <v>0</v>
      </c>
      <c r="B1175" s="2">
        <v>109</v>
      </c>
      <c r="C1175" s="2">
        <v>1</v>
      </c>
      <c r="D1175" s="2">
        <v>0</v>
      </c>
      <c r="E1175" s="3">
        <v>0</v>
      </c>
      <c r="F1175" s="2">
        <v>1</v>
      </c>
      <c r="G1175" s="4">
        <v>222.2</v>
      </c>
      <c r="H1175" s="2">
        <v>113</v>
      </c>
      <c r="I1175" s="4">
        <v>57</v>
      </c>
      <c r="J1175" s="3">
        <v>10.93</v>
      </c>
      <c r="K1175" s="4">
        <v>10.9</v>
      </c>
    </row>
    <row r="1176" spans="1:11" x14ac:dyDescent="0.25">
      <c r="A1176" s="2">
        <v>0</v>
      </c>
      <c r="B1176" s="2">
        <v>72</v>
      </c>
      <c r="C1176" s="2">
        <v>1</v>
      </c>
      <c r="D1176" s="2">
        <v>1</v>
      </c>
      <c r="E1176" s="3">
        <v>1.57</v>
      </c>
      <c r="F1176" s="2">
        <v>1</v>
      </c>
      <c r="G1176" s="4">
        <v>92.8</v>
      </c>
      <c r="H1176" s="2">
        <v>98</v>
      </c>
      <c r="I1176" s="4">
        <v>54.7</v>
      </c>
      <c r="J1176" s="3">
        <v>13.56</v>
      </c>
      <c r="K1176" s="4">
        <v>5.8</v>
      </c>
    </row>
    <row r="1177" spans="1:11" x14ac:dyDescent="0.25">
      <c r="A1177" s="2">
        <v>0</v>
      </c>
      <c r="B1177" s="2">
        <v>134</v>
      </c>
      <c r="C1177" s="2">
        <v>1</v>
      </c>
      <c r="D1177" s="2">
        <v>1</v>
      </c>
      <c r="E1177" s="3">
        <v>2.3199999999999998</v>
      </c>
      <c r="F1177" s="2">
        <v>0</v>
      </c>
      <c r="G1177" s="4">
        <v>216.8</v>
      </c>
      <c r="H1177" s="2">
        <v>78</v>
      </c>
      <c r="I1177" s="4">
        <v>69.2</v>
      </c>
      <c r="J1177" s="3">
        <v>5.1100000000000003</v>
      </c>
      <c r="K1177" s="4">
        <v>8.6</v>
      </c>
    </row>
    <row r="1178" spans="1:11" x14ac:dyDescent="0.25">
      <c r="A1178" s="2">
        <v>0</v>
      </c>
      <c r="B1178" s="2">
        <v>13</v>
      </c>
      <c r="C1178" s="2">
        <v>1</v>
      </c>
      <c r="D1178" s="2">
        <v>0</v>
      </c>
      <c r="E1178" s="3">
        <v>0</v>
      </c>
      <c r="F1178" s="2">
        <v>4</v>
      </c>
      <c r="G1178" s="4">
        <v>193.2</v>
      </c>
      <c r="H1178" s="2">
        <v>89</v>
      </c>
      <c r="I1178" s="4">
        <v>50</v>
      </c>
      <c r="J1178" s="3">
        <v>9.7200000000000006</v>
      </c>
      <c r="K1178" s="4">
        <v>9.6999999999999993</v>
      </c>
    </row>
    <row r="1179" spans="1:11" x14ac:dyDescent="0.25">
      <c r="A1179" s="2">
        <v>0</v>
      </c>
      <c r="B1179" s="2">
        <v>90</v>
      </c>
      <c r="C1179" s="2">
        <v>1</v>
      </c>
      <c r="D1179" s="2">
        <v>0</v>
      </c>
      <c r="E1179" s="3">
        <v>0</v>
      </c>
      <c r="F1179" s="2">
        <v>3</v>
      </c>
      <c r="G1179" s="4">
        <v>113.2</v>
      </c>
      <c r="H1179" s="2">
        <v>108</v>
      </c>
      <c r="I1179" s="4">
        <v>36</v>
      </c>
      <c r="J1179" s="3">
        <v>9.4700000000000006</v>
      </c>
      <c r="K1179" s="4">
        <v>14.1</v>
      </c>
    </row>
    <row r="1180" spans="1:11" x14ac:dyDescent="0.25">
      <c r="A1180" s="2">
        <v>0</v>
      </c>
      <c r="B1180" s="2">
        <v>111</v>
      </c>
      <c r="C1180" s="2">
        <v>1</v>
      </c>
      <c r="D1180" s="2">
        <v>1</v>
      </c>
      <c r="E1180" s="3">
        <v>3.02</v>
      </c>
      <c r="F1180" s="2">
        <v>3</v>
      </c>
      <c r="G1180" s="4">
        <v>166.2</v>
      </c>
      <c r="H1180" s="2">
        <v>54</v>
      </c>
      <c r="I1180" s="4">
        <v>79.199999999999989</v>
      </c>
      <c r="J1180" s="3">
        <v>11.94</v>
      </c>
      <c r="K1180" s="4">
        <v>11.2</v>
      </c>
    </row>
    <row r="1181" spans="1:11" x14ac:dyDescent="0.25">
      <c r="A1181" s="2">
        <v>0</v>
      </c>
      <c r="B1181" s="2">
        <v>101</v>
      </c>
      <c r="C1181" s="2">
        <v>1</v>
      </c>
      <c r="D1181" s="2">
        <v>1</v>
      </c>
      <c r="E1181" s="3">
        <v>1.97</v>
      </c>
      <c r="F1181" s="2">
        <v>1</v>
      </c>
      <c r="G1181" s="4">
        <v>262.2</v>
      </c>
      <c r="H1181" s="2">
        <v>101</v>
      </c>
      <c r="I1181" s="4">
        <v>77.699999999999989</v>
      </c>
      <c r="J1181" s="3">
        <v>7.85</v>
      </c>
      <c r="K1181" s="4">
        <v>7.3</v>
      </c>
    </row>
    <row r="1182" spans="1:11" x14ac:dyDescent="0.25">
      <c r="A1182" s="2">
        <v>0</v>
      </c>
      <c r="B1182" s="2">
        <v>72</v>
      </c>
      <c r="C1182" s="2">
        <v>1</v>
      </c>
      <c r="D1182" s="2">
        <v>0</v>
      </c>
      <c r="E1182" s="3">
        <v>0</v>
      </c>
      <c r="F1182" s="2">
        <v>0</v>
      </c>
      <c r="G1182" s="4">
        <v>207.8</v>
      </c>
      <c r="H1182" s="2">
        <v>92</v>
      </c>
      <c r="I1182" s="4">
        <v>52</v>
      </c>
      <c r="J1182" s="3">
        <v>9.7899999999999991</v>
      </c>
      <c r="K1182" s="4">
        <v>13.1</v>
      </c>
    </row>
    <row r="1183" spans="1:11" x14ac:dyDescent="0.25">
      <c r="A1183" s="2">
        <v>0</v>
      </c>
      <c r="B1183" s="2">
        <v>67</v>
      </c>
      <c r="C1183" s="2">
        <v>1</v>
      </c>
      <c r="D1183" s="2">
        <v>1</v>
      </c>
      <c r="E1183" s="3">
        <v>2.0299999999999998</v>
      </c>
      <c r="F1183" s="2">
        <v>1</v>
      </c>
      <c r="G1183" s="4">
        <v>245.4</v>
      </c>
      <c r="H1183" s="2">
        <v>89</v>
      </c>
      <c r="I1183" s="4">
        <v>75.300000000000011</v>
      </c>
      <c r="J1183" s="3">
        <v>7.41</v>
      </c>
      <c r="K1183" s="4">
        <v>7.5</v>
      </c>
    </row>
    <row r="1184" spans="1:11" x14ac:dyDescent="0.25">
      <c r="A1184" s="2">
        <v>1</v>
      </c>
      <c r="B1184" s="2">
        <v>172</v>
      </c>
      <c r="C1184" s="2">
        <v>1</v>
      </c>
      <c r="D1184" s="2">
        <v>0</v>
      </c>
      <c r="E1184" s="3">
        <v>0</v>
      </c>
      <c r="F1184" s="2">
        <v>3</v>
      </c>
      <c r="G1184" s="4">
        <v>287.10000000000002</v>
      </c>
      <c r="H1184" s="2">
        <v>108</v>
      </c>
      <c r="I1184" s="4">
        <v>64</v>
      </c>
      <c r="J1184" s="3">
        <v>8.92</v>
      </c>
      <c r="K1184" s="4">
        <v>14.4</v>
      </c>
    </row>
    <row r="1185" spans="1:11" x14ac:dyDescent="0.25">
      <c r="A1185" s="2">
        <v>0</v>
      </c>
      <c r="B1185" s="2">
        <v>154</v>
      </c>
      <c r="C1185" s="2">
        <v>1</v>
      </c>
      <c r="D1185" s="2">
        <v>1</v>
      </c>
      <c r="E1185" s="3">
        <v>2.4300000000000002</v>
      </c>
      <c r="F1185" s="2">
        <v>2</v>
      </c>
      <c r="G1185" s="4">
        <v>192.3</v>
      </c>
      <c r="H1185" s="2">
        <v>82</v>
      </c>
      <c r="I1185" s="4">
        <v>71.3</v>
      </c>
      <c r="J1185" s="3">
        <v>8.27</v>
      </c>
      <c r="K1185" s="4">
        <v>9</v>
      </c>
    </row>
    <row r="1186" spans="1:11" x14ac:dyDescent="0.25">
      <c r="A1186" s="2">
        <v>0</v>
      </c>
      <c r="B1186" s="2">
        <v>69</v>
      </c>
      <c r="C1186" s="2">
        <v>1</v>
      </c>
      <c r="D1186" s="2">
        <v>0</v>
      </c>
      <c r="E1186" s="3">
        <v>0.28999999999999998</v>
      </c>
      <c r="F1186" s="2">
        <v>2</v>
      </c>
      <c r="G1186" s="4">
        <v>194.2</v>
      </c>
      <c r="H1186" s="2">
        <v>122</v>
      </c>
      <c r="I1186" s="4">
        <v>56.900000000000006</v>
      </c>
      <c r="J1186" s="3">
        <v>12.11</v>
      </c>
      <c r="K1186" s="4">
        <v>9.6999999999999993</v>
      </c>
    </row>
    <row r="1187" spans="1:11" x14ac:dyDescent="0.25">
      <c r="A1187" s="2">
        <v>0</v>
      </c>
      <c r="B1187" s="2">
        <v>123</v>
      </c>
      <c r="C1187" s="2">
        <v>1</v>
      </c>
      <c r="D1187" s="2">
        <v>0</v>
      </c>
      <c r="E1187" s="3">
        <v>0.15</v>
      </c>
      <c r="F1187" s="2">
        <v>3</v>
      </c>
      <c r="G1187" s="4">
        <v>211</v>
      </c>
      <c r="H1187" s="2">
        <v>92</v>
      </c>
      <c r="I1187" s="4">
        <v>56.5</v>
      </c>
      <c r="J1187" s="3">
        <v>10.85</v>
      </c>
      <c r="K1187" s="4">
        <v>9.8000000000000007</v>
      </c>
    </row>
    <row r="1188" spans="1:11" x14ac:dyDescent="0.25">
      <c r="A1188" s="2">
        <v>0</v>
      </c>
      <c r="B1188" s="2">
        <v>130</v>
      </c>
      <c r="C1188" s="2">
        <v>1</v>
      </c>
      <c r="D1188" s="2">
        <v>1</v>
      </c>
      <c r="E1188" s="3">
        <v>2.35</v>
      </c>
      <c r="F1188" s="2">
        <v>0</v>
      </c>
      <c r="G1188" s="4">
        <v>141.9</v>
      </c>
      <c r="H1188" s="2">
        <v>92</v>
      </c>
      <c r="I1188" s="4">
        <v>67.5</v>
      </c>
      <c r="J1188" s="3">
        <v>11.45</v>
      </c>
      <c r="K1188" s="4">
        <v>8.6999999999999993</v>
      </c>
    </row>
    <row r="1189" spans="1:11" x14ac:dyDescent="0.25">
      <c r="A1189" s="2">
        <v>0</v>
      </c>
      <c r="B1189" s="2">
        <v>142</v>
      </c>
      <c r="C1189" s="2">
        <v>1</v>
      </c>
      <c r="D1189" s="2">
        <v>1</v>
      </c>
      <c r="E1189" s="3">
        <v>1.59</v>
      </c>
      <c r="F1189" s="2">
        <v>2</v>
      </c>
      <c r="G1189" s="4">
        <v>220.5</v>
      </c>
      <c r="H1189" s="2">
        <v>94</v>
      </c>
      <c r="I1189" s="4">
        <v>73.900000000000006</v>
      </c>
      <c r="J1189" s="3">
        <v>11.98</v>
      </c>
      <c r="K1189" s="4">
        <v>5.9</v>
      </c>
    </row>
    <row r="1190" spans="1:11" x14ac:dyDescent="0.25">
      <c r="A1190" s="2">
        <v>0</v>
      </c>
      <c r="B1190" s="2">
        <v>29</v>
      </c>
      <c r="C1190" s="2">
        <v>1</v>
      </c>
      <c r="D1190" s="2">
        <v>0</v>
      </c>
      <c r="E1190" s="3">
        <v>0</v>
      </c>
      <c r="F1190" s="2">
        <v>1</v>
      </c>
      <c r="G1190" s="4">
        <v>157.4</v>
      </c>
      <c r="H1190" s="2">
        <v>122</v>
      </c>
      <c r="I1190" s="4">
        <v>40</v>
      </c>
      <c r="J1190" s="3">
        <v>7.25</v>
      </c>
      <c r="K1190" s="4">
        <v>9.3000000000000007</v>
      </c>
    </row>
    <row r="1191" spans="1:11" x14ac:dyDescent="0.25">
      <c r="A1191" s="2">
        <v>0</v>
      </c>
      <c r="B1191" s="2">
        <v>87</v>
      </c>
      <c r="C1191" s="2">
        <v>1</v>
      </c>
      <c r="D1191" s="2">
        <v>1</v>
      </c>
      <c r="E1191" s="3">
        <v>3.02</v>
      </c>
      <c r="F1191" s="2">
        <v>0</v>
      </c>
      <c r="G1191" s="4">
        <v>143.5</v>
      </c>
      <c r="H1191" s="2">
        <v>106</v>
      </c>
      <c r="I1191" s="4">
        <v>74.2</v>
      </c>
      <c r="J1191" s="3">
        <v>11.18</v>
      </c>
      <c r="K1191" s="4">
        <v>11.2</v>
      </c>
    </row>
    <row r="1192" spans="1:11" x14ac:dyDescent="0.25">
      <c r="A1192" s="2">
        <v>0</v>
      </c>
      <c r="B1192" s="2">
        <v>149</v>
      </c>
      <c r="C1192" s="2">
        <v>1</v>
      </c>
      <c r="D1192" s="2">
        <v>0</v>
      </c>
      <c r="E1192" s="3">
        <v>0</v>
      </c>
      <c r="F1192" s="2">
        <v>0</v>
      </c>
      <c r="G1192" s="4">
        <v>156</v>
      </c>
      <c r="H1192" s="2">
        <v>56</v>
      </c>
      <c r="I1192" s="4">
        <v>32</v>
      </c>
      <c r="J1192" s="3">
        <v>2.8</v>
      </c>
      <c r="K1192" s="4">
        <v>8.9</v>
      </c>
    </row>
    <row r="1193" spans="1:11" x14ac:dyDescent="0.25">
      <c r="A1193" s="2">
        <v>0</v>
      </c>
      <c r="B1193" s="2">
        <v>146</v>
      </c>
      <c r="C1193" s="2">
        <v>0</v>
      </c>
      <c r="D1193" s="2">
        <v>0</v>
      </c>
      <c r="E1193" s="3">
        <v>0</v>
      </c>
      <c r="F1193" s="2">
        <v>2</v>
      </c>
      <c r="G1193" s="4">
        <v>160.1</v>
      </c>
      <c r="H1193" s="2">
        <v>63</v>
      </c>
      <c r="I1193" s="4">
        <v>45</v>
      </c>
      <c r="J1193" s="3">
        <v>10.42</v>
      </c>
      <c r="K1193" s="4">
        <v>9.1999999999999993</v>
      </c>
    </row>
    <row r="1194" spans="1:11" x14ac:dyDescent="0.25">
      <c r="A1194" s="2">
        <v>1</v>
      </c>
      <c r="B1194" s="2">
        <v>88</v>
      </c>
      <c r="C1194" s="2">
        <v>0</v>
      </c>
      <c r="D1194" s="2">
        <v>0</v>
      </c>
      <c r="E1194" s="3">
        <v>0</v>
      </c>
      <c r="F1194" s="2">
        <v>4</v>
      </c>
      <c r="G1194" s="4">
        <v>235.1</v>
      </c>
      <c r="H1194" s="2">
        <v>98</v>
      </c>
      <c r="I1194" s="4">
        <v>62</v>
      </c>
      <c r="J1194" s="3">
        <v>12.59</v>
      </c>
      <c r="K1194" s="4">
        <v>7.2</v>
      </c>
    </row>
    <row r="1195" spans="1:11" x14ac:dyDescent="0.25">
      <c r="A1195" s="2">
        <v>1</v>
      </c>
      <c r="B1195" s="2">
        <v>119</v>
      </c>
      <c r="C1195" s="2">
        <v>0</v>
      </c>
      <c r="D1195" s="2">
        <v>1</v>
      </c>
      <c r="E1195" s="3">
        <v>2.35</v>
      </c>
      <c r="F1195" s="2">
        <v>5</v>
      </c>
      <c r="G1195" s="4">
        <v>160</v>
      </c>
      <c r="H1195" s="2">
        <v>95</v>
      </c>
      <c r="I1195" s="4">
        <v>69.5</v>
      </c>
      <c r="J1195" s="3">
        <v>10.48</v>
      </c>
      <c r="K1195" s="4">
        <v>8.6999999999999993</v>
      </c>
    </row>
    <row r="1196" spans="1:11" x14ac:dyDescent="0.25">
      <c r="A1196" s="2">
        <v>0</v>
      </c>
      <c r="B1196" s="2">
        <v>48</v>
      </c>
      <c r="C1196" s="2">
        <v>1</v>
      </c>
      <c r="D1196" s="2">
        <v>0</v>
      </c>
      <c r="E1196" s="3">
        <v>0</v>
      </c>
      <c r="F1196" s="2">
        <v>1</v>
      </c>
      <c r="G1196" s="4">
        <v>188.4</v>
      </c>
      <c r="H1196" s="2">
        <v>63</v>
      </c>
      <c r="I1196" s="4">
        <v>47</v>
      </c>
      <c r="J1196" s="3">
        <v>8.3000000000000007</v>
      </c>
      <c r="K1196" s="4">
        <v>13.2</v>
      </c>
    </row>
    <row r="1197" spans="1:11" x14ac:dyDescent="0.25">
      <c r="A1197" s="2">
        <v>0</v>
      </c>
      <c r="B1197" s="2">
        <v>135</v>
      </c>
      <c r="C1197" s="2">
        <v>1</v>
      </c>
      <c r="D1197" s="2">
        <v>0</v>
      </c>
      <c r="E1197" s="3">
        <v>0</v>
      </c>
      <c r="F1197" s="2">
        <v>1</v>
      </c>
      <c r="G1197" s="4">
        <v>194.8</v>
      </c>
      <c r="H1197" s="2">
        <v>97</v>
      </c>
      <c r="I1197" s="4">
        <v>54</v>
      </c>
      <c r="J1197" s="3">
        <v>11.77</v>
      </c>
      <c r="K1197" s="4">
        <v>11</v>
      </c>
    </row>
    <row r="1198" spans="1:11" x14ac:dyDescent="0.25">
      <c r="A1198" s="2">
        <v>0</v>
      </c>
      <c r="B1198" s="2">
        <v>100</v>
      </c>
      <c r="C1198" s="2">
        <v>1</v>
      </c>
      <c r="D1198" s="2">
        <v>0</v>
      </c>
      <c r="E1198" s="3">
        <v>0</v>
      </c>
      <c r="F1198" s="2">
        <v>1</v>
      </c>
      <c r="G1198" s="4">
        <v>247.8</v>
      </c>
      <c r="H1198" s="2">
        <v>117</v>
      </c>
      <c r="I1198" s="4">
        <v>54</v>
      </c>
      <c r="J1198" s="3">
        <v>6.5</v>
      </c>
      <c r="K1198" s="4">
        <v>6.9</v>
      </c>
    </row>
    <row r="1199" spans="1:11" x14ac:dyDescent="0.25">
      <c r="A1199" s="2">
        <v>0</v>
      </c>
      <c r="B1199" s="2">
        <v>98</v>
      </c>
      <c r="C1199" s="2">
        <v>1</v>
      </c>
      <c r="D1199" s="2">
        <v>0</v>
      </c>
      <c r="E1199" s="3">
        <v>0</v>
      </c>
      <c r="F1199" s="2">
        <v>4</v>
      </c>
      <c r="G1199" s="4">
        <v>221.2</v>
      </c>
      <c r="H1199" s="2">
        <v>80</v>
      </c>
      <c r="I1199" s="4">
        <v>56</v>
      </c>
      <c r="J1199" s="3">
        <v>10.68</v>
      </c>
      <c r="K1199" s="4">
        <v>11.9</v>
      </c>
    </row>
    <row r="1200" spans="1:11" x14ac:dyDescent="0.25">
      <c r="A1200" s="2">
        <v>0</v>
      </c>
      <c r="B1200" s="2">
        <v>75</v>
      </c>
      <c r="C1200" s="2">
        <v>1</v>
      </c>
      <c r="D1200" s="2">
        <v>1</v>
      </c>
      <c r="E1200" s="3">
        <v>3.62</v>
      </c>
      <c r="F1200" s="2">
        <v>2</v>
      </c>
      <c r="G1200" s="4">
        <v>118.5</v>
      </c>
      <c r="H1200" s="2">
        <v>86</v>
      </c>
      <c r="I1200" s="4">
        <v>75.2</v>
      </c>
      <c r="J1200" s="3">
        <v>10.7</v>
      </c>
      <c r="K1200" s="4">
        <v>13.4</v>
      </c>
    </row>
    <row r="1201" spans="1:11" x14ac:dyDescent="0.25">
      <c r="A1201" s="2">
        <v>0</v>
      </c>
      <c r="B1201" s="2">
        <v>180</v>
      </c>
      <c r="C1201" s="2">
        <v>1</v>
      </c>
      <c r="D1201" s="2">
        <v>1</v>
      </c>
      <c r="E1201" s="3">
        <v>2.0499999999999998</v>
      </c>
      <c r="F1201" s="2">
        <v>1</v>
      </c>
      <c r="G1201" s="4">
        <v>231.8</v>
      </c>
      <c r="H1201" s="2">
        <v>78</v>
      </c>
      <c r="I1201" s="4">
        <v>80.5</v>
      </c>
      <c r="J1201" s="3">
        <v>11.65</v>
      </c>
      <c r="K1201" s="4">
        <v>7.6</v>
      </c>
    </row>
    <row r="1202" spans="1:11" x14ac:dyDescent="0.25">
      <c r="A1202" s="2">
        <v>0</v>
      </c>
      <c r="B1202" s="2">
        <v>100</v>
      </c>
      <c r="C1202" s="2">
        <v>1</v>
      </c>
      <c r="D1202" s="2">
        <v>1</v>
      </c>
      <c r="E1202" s="3">
        <v>3.13</v>
      </c>
      <c r="F1202" s="2">
        <v>1</v>
      </c>
      <c r="G1202" s="4">
        <v>215.9</v>
      </c>
      <c r="H1202" s="2">
        <v>90</v>
      </c>
      <c r="I1202" s="4">
        <v>90.300000000000011</v>
      </c>
      <c r="J1202" s="3">
        <v>12.9</v>
      </c>
      <c r="K1202" s="4">
        <v>11.6</v>
      </c>
    </row>
    <row r="1203" spans="1:11" x14ac:dyDescent="0.25">
      <c r="A1203" s="2">
        <v>0</v>
      </c>
      <c r="B1203" s="2">
        <v>119</v>
      </c>
      <c r="C1203" s="2">
        <v>1</v>
      </c>
      <c r="D1203" s="2">
        <v>1</v>
      </c>
      <c r="E1203" s="3">
        <v>2.16</v>
      </c>
      <c r="F1203" s="2">
        <v>2</v>
      </c>
      <c r="G1203" s="4">
        <v>217.1</v>
      </c>
      <c r="H1203" s="2">
        <v>92</v>
      </c>
      <c r="I1203" s="4">
        <v>77.599999999999994</v>
      </c>
      <c r="J1203" s="3">
        <v>11.04</v>
      </c>
      <c r="K1203" s="4">
        <v>8</v>
      </c>
    </row>
    <row r="1204" spans="1:11" x14ac:dyDescent="0.25">
      <c r="A1204" s="2">
        <v>0</v>
      </c>
      <c r="B1204" s="2">
        <v>86</v>
      </c>
      <c r="C1204" s="2">
        <v>1</v>
      </c>
      <c r="D1204" s="2">
        <v>0</v>
      </c>
      <c r="E1204" s="3">
        <v>0</v>
      </c>
      <c r="F1204" s="2">
        <v>0</v>
      </c>
      <c r="G1204" s="4">
        <v>83.5</v>
      </c>
      <c r="H1204" s="2">
        <v>96</v>
      </c>
      <c r="I1204" s="4">
        <v>33</v>
      </c>
      <c r="J1204" s="3">
        <v>11.06</v>
      </c>
      <c r="K1204" s="4">
        <v>12.6</v>
      </c>
    </row>
    <row r="1205" spans="1:11" x14ac:dyDescent="0.25">
      <c r="A1205" s="2">
        <v>0</v>
      </c>
      <c r="B1205" s="2">
        <v>155</v>
      </c>
      <c r="C1205" s="2">
        <v>1</v>
      </c>
      <c r="D1205" s="2">
        <v>1</v>
      </c>
      <c r="E1205" s="3">
        <v>1.38</v>
      </c>
      <c r="F1205" s="2">
        <v>1</v>
      </c>
      <c r="G1205" s="4">
        <v>183.3</v>
      </c>
      <c r="H1205" s="2">
        <v>106</v>
      </c>
      <c r="I1205" s="4">
        <v>62.8</v>
      </c>
      <c r="J1205" s="3">
        <v>10.26</v>
      </c>
      <c r="K1205" s="4">
        <v>5.0999999999999996</v>
      </c>
    </row>
    <row r="1206" spans="1:11" x14ac:dyDescent="0.25">
      <c r="A1206" s="2">
        <v>1</v>
      </c>
      <c r="B1206" s="2">
        <v>78</v>
      </c>
      <c r="C1206" s="2">
        <v>0</v>
      </c>
      <c r="D1206" s="2">
        <v>0</v>
      </c>
      <c r="E1206" s="3">
        <v>0</v>
      </c>
      <c r="F1206" s="2">
        <v>1</v>
      </c>
      <c r="G1206" s="4">
        <v>236.8</v>
      </c>
      <c r="H1206" s="2">
        <v>141</v>
      </c>
      <c r="I1206" s="4">
        <v>63</v>
      </c>
      <c r="J1206" s="3">
        <v>13.27</v>
      </c>
      <c r="K1206" s="4">
        <v>9.5</v>
      </c>
    </row>
    <row r="1207" spans="1:11" x14ac:dyDescent="0.25">
      <c r="A1207" s="2">
        <v>0</v>
      </c>
      <c r="B1207" s="2">
        <v>153</v>
      </c>
      <c r="C1207" s="2">
        <v>1</v>
      </c>
      <c r="D1207" s="2">
        <v>0</v>
      </c>
      <c r="E1207" s="3">
        <v>0</v>
      </c>
      <c r="F1207" s="2">
        <v>1</v>
      </c>
      <c r="G1207" s="4">
        <v>193.8</v>
      </c>
      <c r="H1207" s="2">
        <v>90</v>
      </c>
      <c r="I1207" s="4">
        <v>50</v>
      </c>
      <c r="J1207" s="3">
        <v>9.77</v>
      </c>
      <c r="K1207" s="4">
        <v>8.5</v>
      </c>
    </row>
    <row r="1208" spans="1:11" x14ac:dyDescent="0.25">
      <c r="A1208" s="2">
        <v>0</v>
      </c>
      <c r="B1208" s="2">
        <v>92</v>
      </c>
      <c r="C1208" s="2">
        <v>1</v>
      </c>
      <c r="D1208" s="2">
        <v>1</v>
      </c>
      <c r="E1208" s="3">
        <v>2.62</v>
      </c>
      <c r="F1208" s="2">
        <v>0</v>
      </c>
      <c r="G1208" s="4">
        <v>134</v>
      </c>
      <c r="H1208" s="2">
        <v>112</v>
      </c>
      <c r="I1208" s="4">
        <v>67.2</v>
      </c>
      <c r="J1208" s="3">
        <v>10.3</v>
      </c>
      <c r="K1208" s="4">
        <v>9.6999999999999993</v>
      </c>
    </row>
    <row r="1209" spans="1:11" x14ac:dyDescent="0.25">
      <c r="A1209" s="2">
        <v>0</v>
      </c>
      <c r="B1209" s="2">
        <v>13</v>
      </c>
      <c r="C1209" s="2">
        <v>1</v>
      </c>
      <c r="D1209" s="2">
        <v>1</v>
      </c>
      <c r="E1209" s="3">
        <v>3.05</v>
      </c>
      <c r="F1209" s="2">
        <v>2</v>
      </c>
      <c r="G1209" s="4">
        <v>176.6</v>
      </c>
      <c r="H1209" s="2">
        <v>65</v>
      </c>
      <c r="I1209" s="4">
        <v>75.5</v>
      </c>
      <c r="J1209" s="3">
        <v>8.64</v>
      </c>
      <c r="K1209" s="4">
        <v>11.3</v>
      </c>
    </row>
    <row r="1210" spans="1:11" x14ac:dyDescent="0.25">
      <c r="A1210" s="2">
        <v>0</v>
      </c>
      <c r="B1210" s="2">
        <v>154</v>
      </c>
      <c r="C1210" s="2">
        <v>1</v>
      </c>
      <c r="D1210" s="2">
        <v>0</v>
      </c>
      <c r="E1210" s="3">
        <v>0</v>
      </c>
      <c r="F1210" s="2">
        <v>3</v>
      </c>
      <c r="G1210" s="4">
        <v>191.4</v>
      </c>
      <c r="H1210" s="2">
        <v>93</v>
      </c>
      <c r="I1210" s="4">
        <v>50</v>
      </c>
      <c r="J1210" s="3">
        <v>10.27</v>
      </c>
      <c r="K1210" s="4">
        <v>10.199999999999999</v>
      </c>
    </row>
    <row r="1211" spans="1:11" x14ac:dyDescent="0.25">
      <c r="A1211" s="2">
        <v>0</v>
      </c>
      <c r="B1211" s="2">
        <v>144</v>
      </c>
      <c r="C1211" s="2">
        <v>0</v>
      </c>
      <c r="D1211" s="2">
        <v>1</v>
      </c>
      <c r="E1211" s="3">
        <v>3.46</v>
      </c>
      <c r="F1211" s="2">
        <v>0</v>
      </c>
      <c r="G1211" s="4">
        <v>174.8</v>
      </c>
      <c r="H1211" s="2">
        <v>127</v>
      </c>
      <c r="I1211" s="4">
        <v>83.6</v>
      </c>
      <c r="J1211" s="3">
        <v>10.98</v>
      </c>
      <c r="K1211" s="4">
        <v>12.8</v>
      </c>
    </row>
    <row r="1212" spans="1:11" x14ac:dyDescent="0.25">
      <c r="A1212" s="2">
        <v>0</v>
      </c>
      <c r="B1212" s="2">
        <v>48</v>
      </c>
      <c r="C1212" s="2">
        <v>1</v>
      </c>
      <c r="D1212" s="2">
        <v>0</v>
      </c>
      <c r="E1212" s="3">
        <v>0.2</v>
      </c>
      <c r="F1212" s="2">
        <v>1</v>
      </c>
      <c r="G1212" s="4">
        <v>275.2</v>
      </c>
      <c r="H1212" s="2">
        <v>67</v>
      </c>
      <c r="I1212" s="4">
        <v>65</v>
      </c>
      <c r="J1212" s="3">
        <v>9.01</v>
      </c>
      <c r="K1212" s="4">
        <v>7.9</v>
      </c>
    </row>
    <row r="1213" spans="1:11" x14ac:dyDescent="0.25">
      <c r="A1213" s="2">
        <v>0</v>
      </c>
      <c r="B1213" s="2">
        <v>94</v>
      </c>
      <c r="C1213" s="2">
        <v>1</v>
      </c>
      <c r="D1213" s="2">
        <v>0</v>
      </c>
      <c r="E1213" s="3">
        <v>0</v>
      </c>
      <c r="F1213" s="2">
        <v>1</v>
      </c>
      <c r="G1213" s="4">
        <v>174</v>
      </c>
      <c r="H1213" s="2">
        <v>85</v>
      </c>
      <c r="I1213" s="4">
        <v>51</v>
      </c>
      <c r="J1213" s="3">
        <v>12.06</v>
      </c>
      <c r="K1213" s="4">
        <v>7.9</v>
      </c>
    </row>
    <row r="1214" spans="1:11" x14ac:dyDescent="0.25">
      <c r="A1214" s="2">
        <v>0</v>
      </c>
      <c r="B1214" s="2">
        <v>139</v>
      </c>
      <c r="C1214" s="2">
        <v>1</v>
      </c>
      <c r="D1214" s="2">
        <v>0</v>
      </c>
      <c r="E1214" s="3">
        <v>0</v>
      </c>
      <c r="F1214" s="2">
        <v>1</v>
      </c>
      <c r="G1214" s="4">
        <v>165</v>
      </c>
      <c r="H1214" s="2">
        <v>132</v>
      </c>
      <c r="I1214" s="4">
        <v>50</v>
      </c>
      <c r="J1214" s="3">
        <v>12.49</v>
      </c>
      <c r="K1214" s="4">
        <v>12.6</v>
      </c>
    </row>
    <row r="1215" spans="1:11" x14ac:dyDescent="0.25">
      <c r="A1215" s="2">
        <v>0</v>
      </c>
      <c r="B1215" s="2">
        <v>126</v>
      </c>
      <c r="C1215" s="2">
        <v>1</v>
      </c>
      <c r="D1215" s="2">
        <v>0</v>
      </c>
      <c r="E1215" s="3">
        <v>0</v>
      </c>
      <c r="F1215" s="2">
        <v>1</v>
      </c>
      <c r="G1215" s="4">
        <v>228.7</v>
      </c>
      <c r="H1215" s="2">
        <v>102</v>
      </c>
      <c r="I1215" s="4">
        <v>54</v>
      </c>
      <c r="J1215" s="3">
        <v>8.44</v>
      </c>
      <c r="K1215" s="4">
        <v>11.8</v>
      </c>
    </row>
    <row r="1216" spans="1:11" x14ac:dyDescent="0.25">
      <c r="A1216" s="2">
        <v>0</v>
      </c>
      <c r="B1216" s="2">
        <v>122</v>
      </c>
      <c r="C1216" s="2">
        <v>1</v>
      </c>
      <c r="D1216" s="2">
        <v>0</v>
      </c>
      <c r="E1216" s="3">
        <v>0.28999999999999998</v>
      </c>
      <c r="F1216" s="2">
        <v>2</v>
      </c>
      <c r="G1216" s="4">
        <v>107.9</v>
      </c>
      <c r="H1216" s="2">
        <v>88</v>
      </c>
      <c r="I1216" s="4">
        <v>41.900000000000006</v>
      </c>
      <c r="J1216" s="3">
        <v>11.79</v>
      </c>
      <c r="K1216" s="4">
        <v>9.5</v>
      </c>
    </row>
    <row r="1217" spans="1:11" x14ac:dyDescent="0.25">
      <c r="A1217" s="2">
        <v>0</v>
      </c>
      <c r="B1217" s="2">
        <v>139</v>
      </c>
      <c r="C1217" s="2">
        <v>1</v>
      </c>
      <c r="D1217" s="2">
        <v>0</v>
      </c>
      <c r="E1217" s="3">
        <v>0</v>
      </c>
      <c r="F1217" s="2">
        <v>1</v>
      </c>
      <c r="G1217" s="4">
        <v>221.3</v>
      </c>
      <c r="H1217" s="2">
        <v>140</v>
      </c>
      <c r="I1217" s="4">
        <v>52</v>
      </c>
      <c r="J1217" s="3">
        <v>7.89</v>
      </c>
      <c r="K1217" s="4">
        <v>11.3</v>
      </c>
    </row>
    <row r="1218" spans="1:11" x14ac:dyDescent="0.25">
      <c r="A1218" s="2">
        <v>0</v>
      </c>
      <c r="B1218" s="2">
        <v>95</v>
      </c>
      <c r="C1218" s="2">
        <v>1</v>
      </c>
      <c r="D1218" s="2">
        <v>0</v>
      </c>
      <c r="E1218" s="3">
        <v>0</v>
      </c>
      <c r="F1218" s="2">
        <v>3</v>
      </c>
      <c r="G1218" s="4">
        <v>141.1</v>
      </c>
      <c r="H1218" s="2">
        <v>84</v>
      </c>
      <c r="I1218" s="4">
        <v>42</v>
      </c>
      <c r="J1218" s="3">
        <v>10.57</v>
      </c>
      <c r="K1218" s="4">
        <v>5.9</v>
      </c>
    </row>
    <row r="1219" spans="1:11" x14ac:dyDescent="0.25">
      <c r="A1219" s="2">
        <v>0</v>
      </c>
      <c r="B1219" s="2">
        <v>80</v>
      </c>
      <c r="C1219" s="2">
        <v>1</v>
      </c>
      <c r="D1219" s="2">
        <v>1</v>
      </c>
      <c r="E1219" s="3">
        <v>2.89</v>
      </c>
      <c r="F1219" s="2">
        <v>4</v>
      </c>
      <c r="G1219" s="4">
        <v>166.4</v>
      </c>
      <c r="H1219" s="2">
        <v>92</v>
      </c>
      <c r="I1219" s="4">
        <v>77.900000000000006</v>
      </c>
      <c r="J1219" s="3">
        <v>11.92</v>
      </c>
      <c r="K1219" s="4">
        <v>10.7</v>
      </c>
    </row>
    <row r="1220" spans="1:11" x14ac:dyDescent="0.25">
      <c r="A1220" s="2">
        <v>0</v>
      </c>
      <c r="B1220" s="2">
        <v>131</v>
      </c>
      <c r="C1220" s="2">
        <v>1</v>
      </c>
      <c r="D1220" s="2">
        <v>1</v>
      </c>
      <c r="E1220" s="3">
        <v>2.0499999999999998</v>
      </c>
      <c r="F1220" s="2">
        <v>3</v>
      </c>
      <c r="G1220" s="4">
        <v>249.6</v>
      </c>
      <c r="H1220" s="2">
        <v>87</v>
      </c>
      <c r="I1220" s="4">
        <v>82.5</v>
      </c>
      <c r="J1220" s="3">
        <v>11.36</v>
      </c>
      <c r="K1220" s="4">
        <v>7.6</v>
      </c>
    </row>
    <row r="1221" spans="1:11" x14ac:dyDescent="0.25">
      <c r="A1221" s="2">
        <v>0</v>
      </c>
      <c r="B1221" s="2">
        <v>36</v>
      </c>
      <c r="C1221" s="2">
        <v>1</v>
      </c>
      <c r="D1221" s="2">
        <v>0</v>
      </c>
      <c r="E1221" s="3">
        <v>0</v>
      </c>
      <c r="F1221" s="2">
        <v>1</v>
      </c>
      <c r="G1221" s="4">
        <v>178.6</v>
      </c>
      <c r="H1221" s="2">
        <v>83</v>
      </c>
      <c r="I1221" s="4">
        <v>49</v>
      </c>
      <c r="J1221" s="3">
        <v>10.66</v>
      </c>
      <c r="K1221" s="4">
        <v>10.9</v>
      </c>
    </row>
    <row r="1222" spans="1:11" x14ac:dyDescent="0.25">
      <c r="A1222" s="2">
        <v>0</v>
      </c>
      <c r="B1222" s="2">
        <v>180</v>
      </c>
      <c r="C1222" s="2">
        <v>1</v>
      </c>
      <c r="D1222" s="2">
        <v>0</v>
      </c>
      <c r="E1222" s="3">
        <v>0</v>
      </c>
      <c r="F1222" s="2">
        <v>2</v>
      </c>
      <c r="G1222" s="4">
        <v>139</v>
      </c>
      <c r="H1222" s="2">
        <v>96</v>
      </c>
      <c r="I1222" s="4">
        <v>43</v>
      </c>
      <c r="J1222" s="3">
        <v>11.25</v>
      </c>
      <c r="K1222" s="4">
        <v>15.7</v>
      </c>
    </row>
    <row r="1223" spans="1:11" x14ac:dyDescent="0.25">
      <c r="A1223" s="2">
        <v>0</v>
      </c>
      <c r="B1223" s="2">
        <v>25</v>
      </c>
      <c r="C1223" s="2">
        <v>1</v>
      </c>
      <c r="D1223" s="2">
        <v>0</v>
      </c>
      <c r="E1223" s="3">
        <v>0</v>
      </c>
      <c r="F1223" s="2">
        <v>2</v>
      </c>
      <c r="G1223" s="4">
        <v>134.30000000000001</v>
      </c>
      <c r="H1223" s="2">
        <v>98</v>
      </c>
      <c r="I1223" s="4">
        <v>41</v>
      </c>
      <c r="J1223" s="3">
        <v>10.119999999999999</v>
      </c>
      <c r="K1223" s="4">
        <v>12.6</v>
      </c>
    </row>
    <row r="1224" spans="1:11" x14ac:dyDescent="0.25">
      <c r="A1224" s="2">
        <v>0</v>
      </c>
      <c r="B1224" s="2">
        <v>113</v>
      </c>
      <c r="C1224" s="2">
        <v>1</v>
      </c>
      <c r="D1224" s="2">
        <v>0</v>
      </c>
      <c r="E1224" s="3">
        <v>0</v>
      </c>
      <c r="F1224" s="2">
        <v>3</v>
      </c>
      <c r="G1224" s="4">
        <v>215.9</v>
      </c>
      <c r="H1224" s="2">
        <v>93</v>
      </c>
      <c r="I1224" s="4">
        <v>58</v>
      </c>
      <c r="J1224" s="3">
        <v>12.01</v>
      </c>
      <c r="K1224" s="4">
        <v>4.9000000000000004</v>
      </c>
    </row>
    <row r="1225" spans="1:11" x14ac:dyDescent="0.25">
      <c r="A1225" s="2">
        <v>0</v>
      </c>
      <c r="B1225" s="2">
        <v>88</v>
      </c>
      <c r="C1225" s="2">
        <v>1</v>
      </c>
      <c r="D1225" s="2">
        <v>1</v>
      </c>
      <c r="E1225" s="3">
        <v>3.08</v>
      </c>
      <c r="F1225" s="2">
        <v>1</v>
      </c>
      <c r="G1225" s="4">
        <v>181.6</v>
      </c>
      <c r="H1225" s="2">
        <v>91</v>
      </c>
      <c r="I1225" s="4">
        <v>79.800000000000011</v>
      </c>
      <c r="J1225" s="3">
        <v>10.66</v>
      </c>
      <c r="K1225" s="4">
        <v>11.4</v>
      </c>
    </row>
    <row r="1226" spans="1:11" x14ac:dyDescent="0.25">
      <c r="A1226" s="2">
        <v>0</v>
      </c>
      <c r="B1226" s="2">
        <v>120</v>
      </c>
      <c r="C1226" s="2">
        <v>1</v>
      </c>
      <c r="D1226" s="2">
        <v>0</v>
      </c>
      <c r="E1226" s="3">
        <v>0</v>
      </c>
      <c r="F1226" s="2">
        <v>1</v>
      </c>
      <c r="G1226" s="4">
        <v>178.4</v>
      </c>
      <c r="H1226" s="2">
        <v>97</v>
      </c>
      <c r="I1226" s="4">
        <v>45</v>
      </c>
      <c r="J1226" s="3">
        <v>8.42</v>
      </c>
      <c r="K1226" s="4">
        <v>9.3000000000000007</v>
      </c>
    </row>
    <row r="1227" spans="1:11" x14ac:dyDescent="0.25">
      <c r="A1227" s="2">
        <v>0</v>
      </c>
      <c r="B1227" s="2">
        <v>74</v>
      </c>
      <c r="C1227" s="2">
        <v>1</v>
      </c>
      <c r="D1227" s="2">
        <v>0</v>
      </c>
      <c r="E1227" s="3">
        <v>0</v>
      </c>
      <c r="F1227" s="2">
        <v>1</v>
      </c>
      <c r="G1227" s="4">
        <v>106.4</v>
      </c>
      <c r="H1227" s="2">
        <v>84</v>
      </c>
      <c r="I1227" s="4">
        <v>31</v>
      </c>
      <c r="J1227" s="3">
        <v>7.01</v>
      </c>
      <c r="K1227" s="4">
        <v>11.4</v>
      </c>
    </row>
    <row r="1228" spans="1:11" x14ac:dyDescent="0.25">
      <c r="A1228" s="2">
        <v>0</v>
      </c>
      <c r="B1228" s="2">
        <v>109</v>
      </c>
      <c r="C1228" s="2">
        <v>1</v>
      </c>
      <c r="D1228" s="2">
        <v>0</v>
      </c>
      <c r="E1228" s="3">
        <v>0</v>
      </c>
      <c r="F1228" s="2">
        <v>2</v>
      </c>
      <c r="G1228" s="4">
        <v>170.7</v>
      </c>
      <c r="H1228" s="2">
        <v>101</v>
      </c>
      <c r="I1228" s="4">
        <v>50</v>
      </c>
      <c r="J1228" s="3">
        <v>12.01</v>
      </c>
      <c r="K1228" s="4">
        <v>11.4</v>
      </c>
    </row>
    <row r="1229" spans="1:11" x14ac:dyDescent="0.25">
      <c r="A1229" s="2">
        <v>0</v>
      </c>
      <c r="B1229" s="2">
        <v>162</v>
      </c>
      <c r="C1229" s="2">
        <v>1</v>
      </c>
      <c r="D1229" s="2">
        <v>1</v>
      </c>
      <c r="E1229" s="3">
        <v>3.32</v>
      </c>
      <c r="F1229" s="2">
        <v>0</v>
      </c>
      <c r="G1229" s="4">
        <v>184.5</v>
      </c>
      <c r="H1229" s="2">
        <v>139</v>
      </c>
      <c r="I1229" s="4">
        <v>80.199999999999989</v>
      </c>
      <c r="J1229" s="3">
        <v>9.16</v>
      </c>
      <c r="K1229" s="4">
        <v>12.3</v>
      </c>
    </row>
    <row r="1230" spans="1:11" x14ac:dyDescent="0.25">
      <c r="A1230" s="2">
        <v>0</v>
      </c>
      <c r="B1230" s="2">
        <v>124</v>
      </c>
      <c r="C1230" s="2">
        <v>1</v>
      </c>
      <c r="D1230" s="2">
        <v>1</v>
      </c>
      <c r="E1230" s="3">
        <v>2.4</v>
      </c>
      <c r="F1230" s="2">
        <v>1</v>
      </c>
      <c r="G1230" s="4">
        <v>161.19999999999999</v>
      </c>
      <c r="H1230" s="2">
        <v>109</v>
      </c>
      <c r="I1230" s="4">
        <v>69</v>
      </c>
      <c r="J1230" s="3">
        <v>10.210000000000001</v>
      </c>
      <c r="K1230" s="4">
        <v>8.9</v>
      </c>
    </row>
    <row r="1231" spans="1:11" x14ac:dyDescent="0.25">
      <c r="A1231" s="2">
        <v>0</v>
      </c>
      <c r="B1231" s="2">
        <v>177</v>
      </c>
      <c r="C1231" s="2">
        <v>1</v>
      </c>
      <c r="D1231" s="2">
        <v>0</v>
      </c>
      <c r="E1231" s="3">
        <v>0.27</v>
      </c>
      <c r="F1231" s="2">
        <v>2</v>
      </c>
      <c r="G1231" s="4">
        <v>84.9</v>
      </c>
      <c r="H1231" s="2">
        <v>77</v>
      </c>
      <c r="I1231" s="4">
        <v>39.700000000000003</v>
      </c>
      <c r="J1231" s="3">
        <v>12.88</v>
      </c>
      <c r="K1231" s="4">
        <v>7.5</v>
      </c>
    </row>
    <row r="1232" spans="1:11" x14ac:dyDescent="0.25">
      <c r="A1232" s="2">
        <v>0</v>
      </c>
      <c r="B1232" s="2">
        <v>91</v>
      </c>
      <c r="C1232" s="2">
        <v>1</v>
      </c>
      <c r="D1232" s="2">
        <v>0</v>
      </c>
      <c r="E1232" s="3">
        <v>0</v>
      </c>
      <c r="F1232" s="2">
        <v>1</v>
      </c>
      <c r="G1232" s="4">
        <v>217.9</v>
      </c>
      <c r="H1232" s="2">
        <v>71</v>
      </c>
      <c r="I1232" s="4">
        <v>57</v>
      </c>
      <c r="J1232" s="3">
        <v>11.51</v>
      </c>
      <c r="K1232" s="4">
        <v>10.6</v>
      </c>
    </row>
    <row r="1233" spans="1:11" x14ac:dyDescent="0.25">
      <c r="A1233" s="2">
        <v>1</v>
      </c>
      <c r="B1233" s="2">
        <v>105</v>
      </c>
      <c r="C1233" s="2">
        <v>1</v>
      </c>
      <c r="D1233" s="2">
        <v>0</v>
      </c>
      <c r="E1233" s="3">
        <v>0</v>
      </c>
      <c r="F1233" s="2">
        <v>0</v>
      </c>
      <c r="G1233" s="4">
        <v>270.89999999999998</v>
      </c>
      <c r="H1233" s="2">
        <v>98</v>
      </c>
      <c r="I1233" s="4">
        <v>66</v>
      </c>
      <c r="J1233" s="3">
        <v>11.31</v>
      </c>
      <c r="K1233" s="4">
        <v>8.8000000000000007</v>
      </c>
    </row>
    <row r="1234" spans="1:11" x14ac:dyDescent="0.25">
      <c r="A1234" s="2">
        <v>1</v>
      </c>
      <c r="B1234" s="2">
        <v>24</v>
      </c>
      <c r="C1234" s="2">
        <v>1</v>
      </c>
      <c r="D1234" s="2">
        <v>0</v>
      </c>
      <c r="E1234" s="3">
        <v>0.23</v>
      </c>
      <c r="F1234" s="2">
        <v>0</v>
      </c>
      <c r="G1234" s="4">
        <v>243</v>
      </c>
      <c r="H1234" s="2">
        <v>91</v>
      </c>
      <c r="I1234" s="4">
        <v>59.3</v>
      </c>
      <c r="J1234" s="3">
        <v>9.1999999999999993</v>
      </c>
      <c r="K1234" s="4">
        <v>15.3</v>
      </c>
    </row>
    <row r="1235" spans="1:11" x14ac:dyDescent="0.25">
      <c r="A1235" s="2">
        <v>0</v>
      </c>
      <c r="B1235" s="2">
        <v>48</v>
      </c>
      <c r="C1235" s="2">
        <v>1</v>
      </c>
      <c r="D1235" s="2">
        <v>0</v>
      </c>
      <c r="E1235" s="3">
        <v>0</v>
      </c>
      <c r="F1235" s="2">
        <v>0</v>
      </c>
      <c r="G1235" s="4">
        <v>128.19999999999999</v>
      </c>
      <c r="H1235" s="2">
        <v>71</v>
      </c>
      <c r="I1235" s="4">
        <v>26</v>
      </c>
      <c r="J1235" s="3">
        <v>2.41</v>
      </c>
      <c r="K1235" s="4">
        <v>8.9</v>
      </c>
    </row>
    <row r="1236" spans="1:11" x14ac:dyDescent="0.25">
      <c r="A1236" s="2">
        <v>0</v>
      </c>
      <c r="B1236" s="2">
        <v>86</v>
      </c>
      <c r="C1236" s="2">
        <v>1</v>
      </c>
      <c r="D1236" s="2">
        <v>0</v>
      </c>
      <c r="E1236" s="3">
        <v>0</v>
      </c>
      <c r="F1236" s="2">
        <v>2</v>
      </c>
      <c r="G1236" s="4">
        <v>126.3</v>
      </c>
      <c r="H1236" s="2">
        <v>115</v>
      </c>
      <c r="I1236" s="4">
        <v>36</v>
      </c>
      <c r="J1236" s="3">
        <v>8.44</v>
      </c>
      <c r="K1236" s="4">
        <v>9.8000000000000007</v>
      </c>
    </row>
    <row r="1237" spans="1:11" x14ac:dyDescent="0.25">
      <c r="A1237" s="2">
        <v>0</v>
      </c>
      <c r="B1237" s="2">
        <v>163</v>
      </c>
      <c r="C1237" s="2">
        <v>1</v>
      </c>
      <c r="D1237" s="2">
        <v>0</v>
      </c>
      <c r="E1237" s="3">
        <v>0.35</v>
      </c>
      <c r="F1237" s="2">
        <v>4</v>
      </c>
      <c r="G1237" s="4">
        <v>178.7</v>
      </c>
      <c r="H1237" s="2">
        <v>56</v>
      </c>
      <c r="I1237" s="4">
        <v>52.5</v>
      </c>
      <c r="J1237" s="3">
        <v>10.79</v>
      </c>
      <c r="K1237" s="4">
        <v>10.6</v>
      </c>
    </row>
    <row r="1238" spans="1:11" x14ac:dyDescent="0.25">
      <c r="A1238" s="2">
        <v>0</v>
      </c>
      <c r="B1238" s="2">
        <v>91</v>
      </c>
      <c r="C1238" s="2">
        <v>1</v>
      </c>
      <c r="D1238" s="2">
        <v>0</v>
      </c>
      <c r="E1238" s="3">
        <v>0.3</v>
      </c>
      <c r="F1238" s="2">
        <v>0</v>
      </c>
      <c r="G1238" s="4">
        <v>159</v>
      </c>
      <c r="H1238" s="2">
        <v>109</v>
      </c>
      <c r="I1238" s="4">
        <v>52</v>
      </c>
      <c r="J1238" s="3">
        <v>12.76</v>
      </c>
      <c r="K1238" s="4">
        <v>10.1</v>
      </c>
    </row>
    <row r="1239" spans="1:11" x14ac:dyDescent="0.25">
      <c r="A1239" s="2">
        <v>0</v>
      </c>
      <c r="B1239" s="2">
        <v>56</v>
      </c>
      <c r="C1239" s="2">
        <v>1</v>
      </c>
      <c r="D1239" s="2">
        <v>0</v>
      </c>
      <c r="E1239" s="3">
        <v>0</v>
      </c>
      <c r="F1239" s="2">
        <v>3</v>
      </c>
      <c r="G1239" s="4">
        <v>150.9</v>
      </c>
      <c r="H1239" s="2">
        <v>79</v>
      </c>
      <c r="I1239" s="4">
        <v>40</v>
      </c>
      <c r="J1239" s="3">
        <v>8.09</v>
      </c>
      <c r="K1239" s="4">
        <v>11.7</v>
      </c>
    </row>
    <row r="1240" spans="1:11" x14ac:dyDescent="0.25">
      <c r="A1240" s="2">
        <v>0</v>
      </c>
      <c r="B1240" s="2">
        <v>147</v>
      </c>
      <c r="C1240" s="2">
        <v>0</v>
      </c>
      <c r="D1240" s="2">
        <v>1</v>
      </c>
      <c r="E1240" s="3">
        <v>2.19</v>
      </c>
      <c r="F1240" s="2">
        <v>3</v>
      </c>
      <c r="G1240" s="4">
        <v>219.9</v>
      </c>
      <c r="H1240" s="2">
        <v>118</v>
      </c>
      <c r="I1240" s="4">
        <v>77.900000000000006</v>
      </c>
      <c r="J1240" s="3">
        <v>10.43</v>
      </c>
      <c r="K1240" s="4">
        <v>8.1</v>
      </c>
    </row>
    <row r="1241" spans="1:11" x14ac:dyDescent="0.25">
      <c r="A1241" s="2">
        <v>0</v>
      </c>
      <c r="B1241" s="2">
        <v>64</v>
      </c>
      <c r="C1241" s="2">
        <v>1</v>
      </c>
      <c r="D1241" s="2">
        <v>0</v>
      </c>
      <c r="E1241" s="3">
        <v>0.43</v>
      </c>
      <c r="F1241" s="2">
        <v>2</v>
      </c>
      <c r="G1241" s="4">
        <v>168</v>
      </c>
      <c r="H1241" s="2">
        <v>116</v>
      </c>
      <c r="I1241" s="4">
        <v>49.3</v>
      </c>
      <c r="J1241" s="3">
        <v>9.6199999999999992</v>
      </c>
      <c r="K1241" s="4">
        <v>10.1</v>
      </c>
    </row>
    <row r="1242" spans="1:11" x14ac:dyDescent="0.25">
      <c r="A1242" s="2">
        <v>1</v>
      </c>
      <c r="B1242" s="2">
        <v>108</v>
      </c>
      <c r="C1242" s="2">
        <v>1</v>
      </c>
      <c r="D1242" s="2">
        <v>1</v>
      </c>
      <c r="E1242" s="3">
        <v>2.59</v>
      </c>
      <c r="F1242" s="2">
        <v>4</v>
      </c>
      <c r="G1242" s="4">
        <v>162.1</v>
      </c>
      <c r="H1242" s="2">
        <v>83</v>
      </c>
      <c r="I1242" s="4">
        <v>68.900000000000006</v>
      </c>
      <c r="J1242" s="3">
        <v>8.59</v>
      </c>
      <c r="K1242" s="4">
        <v>9.6</v>
      </c>
    </row>
    <row r="1243" spans="1:11" x14ac:dyDescent="0.25">
      <c r="A1243" s="2">
        <v>0</v>
      </c>
      <c r="B1243" s="2">
        <v>159</v>
      </c>
      <c r="C1243" s="2">
        <v>1</v>
      </c>
      <c r="D1243" s="2">
        <v>0</v>
      </c>
      <c r="E1243" s="3">
        <v>0.28999999999999998</v>
      </c>
      <c r="F1243" s="2">
        <v>5</v>
      </c>
      <c r="G1243" s="4">
        <v>198.8</v>
      </c>
      <c r="H1243" s="2">
        <v>107</v>
      </c>
      <c r="I1243" s="4">
        <v>53.900000000000006</v>
      </c>
      <c r="J1243" s="3">
        <v>9.7799999999999994</v>
      </c>
      <c r="K1243" s="4">
        <v>16.5</v>
      </c>
    </row>
    <row r="1244" spans="1:11" x14ac:dyDescent="0.25">
      <c r="A1244" s="2">
        <v>0</v>
      </c>
      <c r="B1244" s="2">
        <v>136</v>
      </c>
      <c r="C1244" s="2">
        <v>0</v>
      </c>
      <c r="D1244" s="2">
        <v>0</v>
      </c>
      <c r="E1244" s="3">
        <v>0</v>
      </c>
      <c r="F1244" s="2">
        <v>3</v>
      </c>
      <c r="G1244" s="4">
        <v>256.8</v>
      </c>
      <c r="H1244" s="2">
        <v>90</v>
      </c>
      <c r="I1244" s="4">
        <v>64</v>
      </c>
      <c r="J1244" s="3">
        <v>11.51</v>
      </c>
      <c r="K1244" s="4">
        <v>9.1</v>
      </c>
    </row>
    <row r="1245" spans="1:11" x14ac:dyDescent="0.25">
      <c r="A1245" s="2">
        <v>0</v>
      </c>
      <c r="B1245" s="2">
        <v>116</v>
      </c>
      <c r="C1245" s="2">
        <v>1</v>
      </c>
      <c r="D1245" s="2">
        <v>1</v>
      </c>
      <c r="E1245" s="3">
        <v>2.97</v>
      </c>
      <c r="F1245" s="2">
        <v>1</v>
      </c>
      <c r="G1245" s="4">
        <v>182.8</v>
      </c>
      <c r="H1245" s="2">
        <v>122</v>
      </c>
      <c r="I1245" s="4">
        <v>79.699999999999989</v>
      </c>
      <c r="J1245" s="3">
        <v>10.64</v>
      </c>
      <c r="K1245" s="4">
        <v>11</v>
      </c>
    </row>
    <row r="1246" spans="1:11" x14ac:dyDescent="0.25">
      <c r="A1246" s="2">
        <v>0</v>
      </c>
      <c r="B1246" s="2">
        <v>45</v>
      </c>
      <c r="C1246" s="2">
        <v>1</v>
      </c>
      <c r="D1246" s="2">
        <v>1</v>
      </c>
      <c r="E1246" s="3">
        <v>2.08</v>
      </c>
      <c r="F1246" s="2">
        <v>1</v>
      </c>
      <c r="G1246" s="4">
        <v>196.8</v>
      </c>
      <c r="H1246" s="2">
        <v>92</v>
      </c>
      <c r="I1246" s="4">
        <v>76.800000000000011</v>
      </c>
      <c r="J1246" s="3">
        <v>12.71</v>
      </c>
      <c r="K1246" s="4">
        <v>7.7</v>
      </c>
    </row>
    <row r="1247" spans="1:11" x14ac:dyDescent="0.25">
      <c r="A1247" s="2">
        <v>0</v>
      </c>
      <c r="B1247" s="2">
        <v>122</v>
      </c>
      <c r="C1247" s="2">
        <v>1</v>
      </c>
      <c r="D1247" s="2">
        <v>0</v>
      </c>
      <c r="E1247" s="3">
        <v>0.23</v>
      </c>
      <c r="F1247" s="2">
        <v>2</v>
      </c>
      <c r="G1247" s="4">
        <v>140.1</v>
      </c>
      <c r="H1247" s="2">
        <v>120</v>
      </c>
      <c r="I1247" s="4">
        <v>46.3</v>
      </c>
      <c r="J1247" s="3">
        <v>11.57</v>
      </c>
      <c r="K1247" s="4">
        <v>11.2</v>
      </c>
    </row>
    <row r="1248" spans="1:11" x14ac:dyDescent="0.25">
      <c r="A1248" s="2">
        <v>0</v>
      </c>
      <c r="B1248" s="2">
        <v>138</v>
      </c>
      <c r="C1248" s="2">
        <v>1</v>
      </c>
      <c r="D1248" s="2">
        <v>0</v>
      </c>
      <c r="E1248" s="3">
        <v>0</v>
      </c>
      <c r="F1248" s="2">
        <v>5</v>
      </c>
      <c r="G1248" s="4">
        <v>194.3</v>
      </c>
      <c r="H1248" s="2">
        <v>83</v>
      </c>
      <c r="I1248" s="4">
        <v>50</v>
      </c>
      <c r="J1248" s="3">
        <v>9.5</v>
      </c>
      <c r="K1248" s="4">
        <v>9</v>
      </c>
    </row>
    <row r="1249" spans="1:11" x14ac:dyDescent="0.25">
      <c r="A1249" s="2">
        <v>0</v>
      </c>
      <c r="B1249" s="2">
        <v>132</v>
      </c>
      <c r="C1249" s="2">
        <v>1</v>
      </c>
      <c r="D1249" s="2">
        <v>0</v>
      </c>
      <c r="E1249" s="3">
        <v>0</v>
      </c>
      <c r="F1249" s="2">
        <v>1</v>
      </c>
      <c r="G1249" s="4">
        <v>117.6</v>
      </c>
      <c r="H1249" s="2">
        <v>66</v>
      </c>
      <c r="I1249" s="4">
        <v>39</v>
      </c>
      <c r="J1249" s="3">
        <v>10.7</v>
      </c>
      <c r="K1249" s="4">
        <v>8.8000000000000007</v>
      </c>
    </row>
    <row r="1250" spans="1:11" x14ac:dyDescent="0.25">
      <c r="A1250" s="2">
        <v>0</v>
      </c>
      <c r="B1250" s="2">
        <v>101</v>
      </c>
      <c r="C1250" s="2">
        <v>0</v>
      </c>
      <c r="D1250" s="2">
        <v>0</v>
      </c>
      <c r="E1250" s="3">
        <v>0.38</v>
      </c>
      <c r="F1250" s="2">
        <v>0</v>
      </c>
      <c r="G1250" s="4">
        <v>193.7</v>
      </c>
      <c r="H1250" s="2">
        <v>108</v>
      </c>
      <c r="I1250" s="4">
        <v>52.8</v>
      </c>
      <c r="J1250" s="3">
        <v>9.33</v>
      </c>
      <c r="K1250" s="4">
        <v>11.6</v>
      </c>
    </row>
    <row r="1251" spans="1:11" x14ac:dyDescent="0.25">
      <c r="A1251" s="2">
        <v>0</v>
      </c>
      <c r="B1251" s="2">
        <v>58</v>
      </c>
      <c r="C1251" s="2">
        <v>1</v>
      </c>
      <c r="D1251" s="2">
        <v>0</v>
      </c>
      <c r="E1251" s="3">
        <v>0.28999999999999998</v>
      </c>
      <c r="F1251" s="2">
        <v>2</v>
      </c>
      <c r="G1251" s="4">
        <v>243.1</v>
      </c>
      <c r="H1251" s="2">
        <v>105</v>
      </c>
      <c r="I1251" s="4">
        <v>63.900000000000006</v>
      </c>
      <c r="J1251" s="3">
        <v>11.57</v>
      </c>
      <c r="K1251" s="4">
        <v>7.8</v>
      </c>
    </row>
    <row r="1252" spans="1:11" x14ac:dyDescent="0.25">
      <c r="A1252" s="2">
        <v>0</v>
      </c>
      <c r="B1252" s="2">
        <v>81</v>
      </c>
      <c r="C1252" s="2">
        <v>1</v>
      </c>
      <c r="D1252" s="2">
        <v>0</v>
      </c>
      <c r="E1252" s="3">
        <v>0</v>
      </c>
      <c r="F1252" s="2">
        <v>1</v>
      </c>
      <c r="G1252" s="4">
        <v>145.4</v>
      </c>
      <c r="H1252" s="2">
        <v>132</v>
      </c>
      <c r="I1252" s="4">
        <v>36</v>
      </c>
      <c r="J1252" s="3">
        <v>6.47</v>
      </c>
      <c r="K1252" s="4">
        <v>5.2</v>
      </c>
    </row>
    <row r="1253" spans="1:11" x14ac:dyDescent="0.25">
      <c r="A1253" s="2">
        <v>0</v>
      </c>
      <c r="B1253" s="2">
        <v>87</v>
      </c>
      <c r="C1253" s="2">
        <v>1</v>
      </c>
      <c r="D1253" s="2">
        <v>0</v>
      </c>
      <c r="E1253" s="3">
        <v>0</v>
      </c>
      <c r="F1253" s="2">
        <v>3</v>
      </c>
      <c r="G1253" s="4">
        <v>169.1</v>
      </c>
      <c r="H1253" s="2">
        <v>105</v>
      </c>
      <c r="I1253" s="4">
        <v>44</v>
      </c>
      <c r="J1253" s="3">
        <v>8.5</v>
      </c>
      <c r="K1253" s="4">
        <v>9.9</v>
      </c>
    </row>
    <row r="1254" spans="1:11" x14ac:dyDescent="0.25">
      <c r="A1254" s="2">
        <v>0</v>
      </c>
      <c r="B1254" s="2">
        <v>116</v>
      </c>
      <c r="C1254" s="2">
        <v>1</v>
      </c>
      <c r="D1254" s="2">
        <v>0</v>
      </c>
      <c r="E1254" s="3">
        <v>0</v>
      </c>
      <c r="F1254" s="2">
        <v>2</v>
      </c>
      <c r="G1254" s="4">
        <v>229.3</v>
      </c>
      <c r="H1254" s="2">
        <v>93</v>
      </c>
      <c r="I1254" s="4">
        <v>55</v>
      </c>
      <c r="J1254" s="3">
        <v>9.23</v>
      </c>
      <c r="K1254" s="4">
        <v>8.8000000000000007</v>
      </c>
    </row>
    <row r="1255" spans="1:11" x14ac:dyDescent="0.25">
      <c r="A1255" s="2">
        <v>0</v>
      </c>
      <c r="B1255" s="2">
        <v>85</v>
      </c>
      <c r="C1255" s="2">
        <v>0</v>
      </c>
      <c r="D1255" s="2">
        <v>0</v>
      </c>
      <c r="E1255" s="3">
        <v>0.38</v>
      </c>
      <c r="F1255" s="2">
        <v>4</v>
      </c>
      <c r="G1255" s="4">
        <v>197.2</v>
      </c>
      <c r="H1255" s="2">
        <v>97</v>
      </c>
      <c r="I1255" s="4">
        <v>55.8</v>
      </c>
      <c r="J1255" s="3">
        <v>10.59</v>
      </c>
      <c r="K1255" s="4">
        <v>8.3000000000000007</v>
      </c>
    </row>
    <row r="1256" spans="1:11" x14ac:dyDescent="0.25">
      <c r="A1256" s="2">
        <v>1</v>
      </c>
      <c r="B1256" s="2">
        <v>62</v>
      </c>
      <c r="C1256" s="2">
        <v>1</v>
      </c>
      <c r="D1256" s="2">
        <v>1</v>
      </c>
      <c r="E1256" s="3">
        <v>3</v>
      </c>
      <c r="F1256" s="2">
        <v>2</v>
      </c>
      <c r="G1256" s="4">
        <v>186.4</v>
      </c>
      <c r="H1256" s="2">
        <v>84</v>
      </c>
      <c r="I1256" s="4">
        <v>79</v>
      </c>
      <c r="J1256" s="3">
        <v>10.050000000000001</v>
      </c>
      <c r="K1256" s="4">
        <v>11.1</v>
      </c>
    </row>
    <row r="1257" spans="1:11" x14ac:dyDescent="0.25">
      <c r="A1257" s="2">
        <v>0</v>
      </c>
      <c r="B1257" s="2">
        <v>90</v>
      </c>
      <c r="C1257" s="2">
        <v>1</v>
      </c>
      <c r="D1257" s="2">
        <v>0</v>
      </c>
      <c r="E1257" s="3">
        <v>0</v>
      </c>
      <c r="F1257" s="2">
        <v>0</v>
      </c>
      <c r="G1257" s="4">
        <v>76.099999999999994</v>
      </c>
      <c r="H1257" s="2">
        <v>121</v>
      </c>
      <c r="I1257" s="4">
        <v>38</v>
      </c>
      <c r="J1257" s="3">
        <v>14.52</v>
      </c>
      <c r="K1257" s="4">
        <v>10.8</v>
      </c>
    </row>
    <row r="1258" spans="1:11" x14ac:dyDescent="0.25">
      <c r="A1258" s="2">
        <v>0</v>
      </c>
      <c r="B1258" s="2">
        <v>98</v>
      </c>
      <c r="C1258" s="2">
        <v>1</v>
      </c>
      <c r="D1258" s="2">
        <v>0</v>
      </c>
      <c r="E1258" s="3">
        <v>0</v>
      </c>
      <c r="F1258" s="2">
        <v>2</v>
      </c>
      <c r="G1258" s="4">
        <v>162.80000000000001</v>
      </c>
      <c r="H1258" s="2">
        <v>65</v>
      </c>
      <c r="I1258" s="4">
        <v>44</v>
      </c>
      <c r="J1258" s="3">
        <v>9.25</v>
      </c>
      <c r="K1258" s="4">
        <v>6</v>
      </c>
    </row>
    <row r="1259" spans="1:11" x14ac:dyDescent="0.25">
      <c r="A1259" s="2">
        <v>0</v>
      </c>
      <c r="B1259" s="2">
        <v>73</v>
      </c>
      <c r="C1259" s="2">
        <v>1</v>
      </c>
      <c r="D1259" s="2">
        <v>0</v>
      </c>
      <c r="E1259" s="3">
        <v>0</v>
      </c>
      <c r="F1259" s="2">
        <v>1</v>
      </c>
      <c r="G1259" s="4">
        <v>182.3</v>
      </c>
      <c r="H1259" s="2">
        <v>115</v>
      </c>
      <c r="I1259" s="4">
        <v>48</v>
      </c>
      <c r="J1259" s="3">
        <v>9.9600000000000009</v>
      </c>
      <c r="K1259" s="4">
        <v>18</v>
      </c>
    </row>
    <row r="1260" spans="1:11" x14ac:dyDescent="0.25">
      <c r="A1260" s="2">
        <v>0</v>
      </c>
      <c r="B1260" s="2">
        <v>107</v>
      </c>
      <c r="C1260" s="2">
        <v>0</v>
      </c>
      <c r="D1260" s="2">
        <v>0</v>
      </c>
      <c r="E1260" s="3">
        <v>0</v>
      </c>
      <c r="F1260" s="2">
        <v>2</v>
      </c>
      <c r="G1260" s="4">
        <v>194.4</v>
      </c>
      <c r="H1260" s="2">
        <v>83</v>
      </c>
      <c r="I1260" s="4">
        <v>55</v>
      </c>
      <c r="J1260" s="3">
        <v>12.39</v>
      </c>
      <c r="K1260" s="4">
        <v>11.2</v>
      </c>
    </row>
    <row r="1261" spans="1:11" x14ac:dyDescent="0.25">
      <c r="A1261" s="2">
        <v>0</v>
      </c>
      <c r="B1261" s="2">
        <v>55</v>
      </c>
      <c r="C1261" s="2">
        <v>1</v>
      </c>
      <c r="D1261" s="2">
        <v>1</v>
      </c>
      <c r="E1261" s="3">
        <v>3.38</v>
      </c>
      <c r="F1261" s="2">
        <v>2</v>
      </c>
      <c r="G1261" s="4">
        <v>189.3</v>
      </c>
      <c r="H1261" s="2">
        <v>95</v>
      </c>
      <c r="I1261" s="4">
        <v>76.8</v>
      </c>
      <c r="J1261" s="3">
        <v>5.93</v>
      </c>
      <c r="K1261" s="4">
        <v>12.5</v>
      </c>
    </row>
    <row r="1262" spans="1:11" x14ac:dyDescent="0.25">
      <c r="A1262" s="2">
        <v>0</v>
      </c>
      <c r="B1262" s="2">
        <v>76</v>
      </c>
      <c r="C1262" s="2">
        <v>1</v>
      </c>
      <c r="D1262" s="2">
        <v>1</v>
      </c>
      <c r="E1262" s="3">
        <v>2.57</v>
      </c>
      <c r="F1262" s="2">
        <v>3</v>
      </c>
      <c r="G1262" s="4">
        <v>160.1</v>
      </c>
      <c r="H1262" s="2">
        <v>107</v>
      </c>
      <c r="I1262" s="4">
        <v>67.7</v>
      </c>
      <c r="J1262" s="3">
        <v>8.44</v>
      </c>
      <c r="K1262" s="4">
        <v>9.5</v>
      </c>
    </row>
    <row r="1263" spans="1:11" x14ac:dyDescent="0.25">
      <c r="A1263" s="2">
        <v>0</v>
      </c>
      <c r="B1263" s="2">
        <v>30</v>
      </c>
      <c r="C1263" s="2">
        <v>1</v>
      </c>
      <c r="D1263" s="2">
        <v>0</v>
      </c>
      <c r="E1263" s="3">
        <v>0</v>
      </c>
      <c r="F1263" s="2">
        <v>3</v>
      </c>
      <c r="G1263" s="4">
        <v>145</v>
      </c>
      <c r="H1263" s="2">
        <v>76</v>
      </c>
      <c r="I1263" s="4">
        <v>46</v>
      </c>
      <c r="J1263" s="3">
        <v>12.04</v>
      </c>
      <c r="K1263" s="4">
        <v>7.1</v>
      </c>
    </row>
    <row r="1264" spans="1:11" x14ac:dyDescent="0.25">
      <c r="A1264" s="2">
        <v>0</v>
      </c>
      <c r="B1264" s="2">
        <v>157</v>
      </c>
      <c r="C1264" s="2">
        <v>1</v>
      </c>
      <c r="D1264" s="2">
        <v>0</v>
      </c>
      <c r="E1264" s="3">
        <v>0</v>
      </c>
      <c r="F1264" s="2">
        <v>4</v>
      </c>
      <c r="G1264" s="4">
        <v>220.7</v>
      </c>
      <c r="H1264" s="2">
        <v>105</v>
      </c>
      <c r="I1264" s="4">
        <v>48</v>
      </c>
      <c r="J1264" s="3">
        <v>5.97</v>
      </c>
      <c r="K1264" s="4">
        <v>11.5</v>
      </c>
    </row>
    <row r="1265" spans="1:11" x14ac:dyDescent="0.25">
      <c r="A1265" s="2">
        <v>1</v>
      </c>
      <c r="B1265" s="2">
        <v>40</v>
      </c>
      <c r="C1265" s="2">
        <v>1</v>
      </c>
      <c r="D1265" s="2">
        <v>1</v>
      </c>
      <c r="E1265" s="3">
        <v>2.0299999999999998</v>
      </c>
      <c r="F1265" s="2">
        <v>1</v>
      </c>
      <c r="G1265" s="4">
        <v>224.7</v>
      </c>
      <c r="H1265" s="2">
        <v>69</v>
      </c>
      <c r="I1265" s="4">
        <v>70.3</v>
      </c>
      <c r="J1265" s="3">
        <v>6.73</v>
      </c>
      <c r="K1265" s="4">
        <v>7.5</v>
      </c>
    </row>
    <row r="1266" spans="1:11" x14ac:dyDescent="0.25">
      <c r="A1266" s="2">
        <v>0</v>
      </c>
      <c r="B1266" s="2">
        <v>72</v>
      </c>
      <c r="C1266" s="2">
        <v>1</v>
      </c>
      <c r="D1266" s="2">
        <v>0</v>
      </c>
      <c r="E1266" s="3">
        <v>0.28000000000000003</v>
      </c>
      <c r="F1266" s="2">
        <v>1</v>
      </c>
      <c r="G1266" s="4">
        <v>147</v>
      </c>
      <c r="H1266" s="2">
        <v>79</v>
      </c>
      <c r="I1266" s="4">
        <v>41.8</v>
      </c>
      <c r="J1266" s="3">
        <v>8.1199999999999992</v>
      </c>
      <c r="K1266" s="4">
        <v>10.5</v>
      </c>
    </row>
    <row r="1267" spans="1:11" x14ac:dyDescent="0.25">
      <c r="A1267" s="2">
        <v>0</v>
      </c>
      <c r="B1267" s="2">
        <v>95</v>
      </c>
      <c r="C1267" s="2">
        <v>1</v>
      </c>
      <c r="D1267" s="2">
        <v>1</v>
      </c>
      <c r="E1267" s="3">
        <v>2.73</v>
      </c>
      <c r="F1267" s="2">
        <v>1</v>
      </c>
      <c r="G1267" s="4">
        <v>260.8</v>
      </c>
      <c r="H1267" s="2">
        <v>130</v>
      </c>
      <c r="I1267" s="4">
        <v>90.300000000000011</v>
      </c>
      <c r="J1267" s="3">
        <v>10.67</v>
      </c>
      <c r="K1267" s="4">
        <v>10.1</v>
      </c>
    </row>
    <row r="1268" spans="1:11" x14ac:dyDescent="0.25">
      <c r="A1268" s="2">
        <v>0</v>
      </c>
      <c r="B1268" s="2">
        <v>42</v>
      </c>
      <c r="C1268" s="2">
        <v>1</v>
      </c>
      <c r="D1268" s="2">
        <v>0</v>
      </c>
      <c r="E1268" s="3">
        <v>0</v>
      </c>
      <c r="F1268" s="2">
        <v>0</v>
      </c>
      <c r="G1268" s="4">
        <v>155.4</v>
      </c>
      <c r="H1268" s="2">
        <v>127</v>
      </c>
      <c r="I1268" s="4">
        <v>41</v>
      </c>
      <c r="J1268" s="3">
        <v>8.2100000000000009</v>
      </c>
      <c r="K1268" s="4">
        <v>9</v>
      </c>
    </row>
    <row r="1269" spans="1:11" x14ac:dyDescent="0.25">
      <c r="A1269" s="2">
        <v>0</v>
      </c>
      <c r="B1269" s="2">
        <v>86</v>
      </c>
      <c r="C1269" s="2">
        <v>1</v>
      </c>
      <c r="D1269" s="2">
        <v>0</v>
      </c>
      <c r="E1269" s="3">
        <v>0.34</v>
      </c>
      <c r="F1269" s="2">
        <v>1</v>
      </c>
      <c r="G1269" s="4">
        <v>166.2</v>
      </c>
      <c r="H1269" s="2">
        <v>112</v>
      </c>
      <c r="I1269" s="4">
        <v>53.400000000000006</v>
      </c>
      <c r="J1269" s="3">
        <v>12.77</v>
      </c>
      <c r="K1269" s="4">
        <v>5.4</v>
      </c>
    </row>
    <row r="1270" spans="1:11" x14ac:dyDescent="0.25">
      <c r="A1270" s="2">
        <v>0</v>
      </c>
      <c r="B1270" s="2">
        <v>131</v>
      </c>
      <c r="C1270" s="2">
        <v>1</v>
      </c>
      <c r="D1270" s="2">
        <v>0</v>
      </c>
      <c r="E1270" s="3">
        <v>0.33</v>
      </c>
      <c r="F1270" s="2">
        <v>0</v>
      </c>
      <c r="G1270" s="4">
        <v>211.8</v>
      </c>
      <c r="H1270" s="2">
        <v>115</v>
      </c>
      <c r="I1270" s="4">
        <v>62.3</v>
      </c>
      <c r="J1270" s="3">
        <v>13.03</v>
      </c>
      <c r="K1270" s="4">
        <v>10.8</v>
      </c>
    </row>
    <row r="1271" spans="1:11" x14ac:dyDescent="0.25">
      <c r="A1271" s="2">
        <v>1</v>
      </c>
      <c r="B1271" s="2">
        <v>55</v>
      </c>
      <c r="C1271" s="2">
        <v>1</v>
      </c>
      <c r="D1271" s="2">
        <v>1</v>
      </c>
      <c r="E1271" s="3">
        <v>2.97</v>
      </c>
      <c r="F1271" s="2">
        <v>4</v>
      </c>
      <c r="G1271" s="4">
        <v>130.5</v>
      </c>
      <c r="H1271" s="2">
        <v>114</v>
      </c>
      <c r="I1271" s="4">
        <v>69.7</v>
      </c>
      <c r="J1271" s="3">
        <v>10.42</v>
      </c>
      <c r="K1271" s="4">
        <v>11</v>
      </c>
    </row>
    <row r="1272" spans="1:11" x14ac:dyDescent="0.25">
      <c r="A1272" s="2">
        <v>0</v>
      </c>
      <c r="B1272" s="2">
        <v>74</v>
      </c>
      <c r="C1272" s="2">
        <v>1</v>
      </c>
      <c r="D1272" s="2">
        <v>0</v>
      </c>
      <c r="E1272" s="3">
        <v>0</v>
      </c>
      <c r="F1272" s="2">
        <v>0</v>
      </c>
      <c r="G1272" s="4">
        <v>162.69999999999999</v>
      </c>
      <c r="H1272" s="2">
        <v>102</v>
      </c>
      <c r="I1272" s="4">
        <v>53</v>
      </c>
      <c r="J1272" s="3">
        <v>14.6</v>
      </c>
      <c r="K1272" s="4">
        <v>8.6999999999999993</v>
      </c>
    </row>
    <row r="1273" spans="1:11" x14ac:dyDescent="0.25">
      <c r="A1273" s="2">
        <v>0</v>
      </c>
      <c r="B1273" s="2">
        <v>81</v>
      </c>
      <c r="C1273" s="2">
        <v>0</v>
      </c>
      <c r="D1273" s="2">
        <v>1</v>
      </c>
      <c r="E1273" s="3">
        <v>2.13</v>
      </c>
      <c r="F1273" s="2">
        <v>1</v>
      </c>
      <c r="G1273" s="4">
        <v>237.1</v>
      </c>
      <c r="H1273" s="2">
        <v>76</v>
      </c>
      <c r="I1273" s="4">
        <v>84.300000000000011</v>
      </c>
      <c r="J1273" s="3">
        <v>13.21</v>
      </c>
      <c r="K1273" s="4">
        <v>7.9</v>
      </c>
    </row>
    <row r="1274" spans="1:11" x14ac:dyDescent="0.25">
      <c r="A1274" s="2">
        <v>0</v>
      </c>
      <c r="B1274" s="2">
        <v>81</v>
      </c>
      <c r="C1274" s="2">
        <v>1</v>
      </c>
      <c r="D1274" s="2">
        <v>0</v>
      </c>
      <c r="E1274" s="3">
        <v>0</v>
      </c>
      <c r="F1274" s="2">
        <v>4</v>
      </c>
      <c r="G1274" s="4">
        <v>166.2</v>
      </c>
      <c r="H1274" s="2">
        <v>102</v>
      </c>
      <c r="I1274" s="4">
        <v>47</v>
      </c>
      <c r="J1274" s="3">
        <v>10.88</v>
      </c>
      <c r="K1274" s="4">
        <v>13.2</v>
      </c>
    </row>
    <row r="1275" spans="1:11" x14ac:dyDescent="0.25">
      <c r="A1275" s="2">
        <v>1</v>
      </c>
      <c r="B1275" s="2">
        <v>28</v>
      </c>
      <c r="C1275" s="2">
        <v>1</v>
      </c>
      <c r="D1275" s="2">
        <v>0</v>
      </c>
      <c r="E1275" s="3">
        <v>0</v>
      </c>
      <c r="F1275" s="2">
        <v>6</v>
      </c>
      <c r="G1275" s="4">
        <v>121.7</v>
      </c>
      <c r="H1275" s="2">
        <v>48</v>
      </c>
      <c r="I1275" s="4">
        <v>32</v>
      </c>
      <c r="J1275" s="3">
        <v>6.29</v>
      </c>
      <c r="K1275" s="4">
        <v>8.3000000000000007</v>
      </c>
    </row>
    <row r="1276" spans="1:11" x14ac:dyDescent="0.25">
      <c r="A1276" s="2">
        <v>0</v>
      </c>
      <c r="B1276" s="2">
        <v>111</v>
      </c>
      <c r="C1276" s="2">
        <v>1</v>
      </c>
      <c r="D1276" s="2">
        <v>0</v>
      </c>
      <c r="E1276" s="3">
        <v>0</v>
      </c>
      <c r="F1276" s="2">
        <v>0</v>
      </c>
      <c r="G1276" s="4">
        <v>176.4</v>
      </c>
      <c r="H1276" s="2">
        <v>62</v>
      </c>
      <c r="I1276" s="4">
        <v>48</v>
      </c>
      <c r="J1276" s="3">
        <v>10.050000000000001</v>
      </c>
      <c r="K1276" s="4">
        <v>11.2</v>
      </c>
    </row>
    <row r="1277" spans="1:11" x14ac:dyDescent="0.25">
      <c r="A1277" s="2">
        <v>0</v>
      </c>
      <c r="B1277" s="2">
        <v>3</v>
      </c>
      <c r="C1277" s="2">
        <v>1</v>
      </c>
      <c r="D1277" s="2">
        <v>1</v>
      </c>
      <c r="E1277" s="3">
        <v>3.08</v>
      </c>
      <c r="F1277" s="2">
        <v>2</v>
      </c>
      <c r="G1277" s="4">
        <v>67.400000000000006</v>
      </c>
      <c r="H1277" s="2">
        <v>116</v>
      </c>
      <c r="I1277" s="4">
        <v>63.8</v>
      </c>
      <c r="J1277" s="3">
        <v>12.2</v>
      </c>
      <c r="K1277" s="4">
        <v>11.4</v>
      </c>
    </row>
    <row r="1278" spans="1:11" x14ac:dyDescent="0.25">
      <c r="A1278" s="2">
        <v>1</v>
      </c>
      <c r="B1278" s="2">
        <v>51</v>
      </c>
      <c r="C1278" s="2">
        <v>1</v>
      </c>
      <c r="D1278" s="2">
        <v>0</v>
      </c>
      <c r="E1278" s="3">
        <v>0</v>
      </c>
      <c r="F1278" s="2">
        <v>1</v>
      </c>
      <c r="G1278" s="4">
        <v>229.7</v>
      </c>
      <c r="H1278" s="2">
        <v>129</v>
      </c>
      <c r="I1278" s="4">
        <v>68</v>
      </c>
      <c r="J1278" s="3">
        <v>16.8</v>
      </c>
      <c r="K1278" s="4">
        <v>9.6</v>
      </c>
    </row>
    <row r="1279" spans="1:11" x14ac:dyDescent="0.25">
      <c r="A1279" s="2">
        <v>0</v>
      </c>
      <c r="B1279" s="2">
        <v>68</v>
      </c>
      <c r="C1279" s="2">
        <v>1</v>
      </c>
      <c r="D1279" s="2">
        <v>1</v>
      </c>
      <c r="E1279" s="3">
        <v>3.97</v>
      </c>
      <c r="F1279" s="2">
        <v>1</v>
      </c>
      <c r="G1279" s="4">
        <v>176</v>
      </c>
      <c r="H1279" s="2">
        <v>118</v>
      </c>
      <c r="I1279" s="4">
        <v>93.699999999999989</v>
      </c>
      <c r="J1279" s="3">
        <v>13.9</v>
      </c>
      <c r="K1279" s="4">
        <v>14.7</v>
      </c>
    </row>
    <row r="1280" spans="1:11" x14ac:dyDescent="0.25">
      <c r="A1280" s="2">
        <v>1</v>
      </c>
      <c r="B1280" s="2">
        <v>163</v>
      </c>
      <c r="C1280" s="2">
        <v>1</v>
      </c>
      <c r="D1280" s="2">
        <v>0</v>
      </c>
      <c r="E1280" s="3">
        <v>0.35</v>
      </c>
      <c r="F1280" s="2">
        <v>0</v>
      </c>
      <c r="G1280" s="4">
        <v>247.7</v>
      </c>
      <c r="H1280" s="2">
        <v>77</v>
      </c>
      <c r="I1280" s="4">
        <v>69.5</v>
      </c>
      <c r="J1280" s="3">
        <v>13.48</v>
      </c>
      <c r="K1280" s="4">
        <v>9.6</v>
      </c>
    </row>
    <row r="1281" spans="1:11" x14ac:dyDescent="0.25">
      <c r="A1281" s="2">
        <v>0</v>
      </c>
      <c r="B1281" s="2">
        <v>87</v>
      </c>
      <c r="C1281" s="2">
        <v>1</v>
      </c>
      <c r="D1281" s="2">
        <v>0</v>
      </c>
      <c r="E1281" s="3">
        <v>0.36</v>
      </c>
      <c r="F1281" s="2">
        <v>2</v>
      </c>
      <c r="G1281" s="4">
        <v>115.4</v>
      </c>
      <c r="H1281" s="2">
        <v>90</v>
      </c>
      <c r="I1281" s="4">
        <v>45.599999999999994</v>
      </c>
      <c r="J1281" s="3">
        <v>13.13</v>
      </c>
      <c r="K1281" s="4">
        <v>13.1</v>
      </c>
    </row>
    <row r="1282" spans="1:11" x14ac:dyDescent="0.25">
      <c r="A1282" s="2">
        <v>1</v>
      </c>
      <c r="B1282" s="2">
        <v>58</v>
      </c>
      <c r="C1282" s="2">
        <v>1</v>
      </c>
      <c r="D1282" s="2">
        <v>0</v>
      </c>
      <c r="E1282" s="3">
        <v>0</v>
      </c>
      <c r="F1282" s="2">
        <v>0</v>
      </c>
      <c r="G1282" s="4">
        <v>112.2</v>
      </c>
      <c r="H1282" s="2">
        <v>95</v>
      </c>
      <c r="I1282" s="4">
        <v>37</v>
      </c>
      <c r="J1282" s="3">
        <v>10.48</v>
      </c>
      <c r="K1282" s="4">
        <v>13.9</v>
      </c>
    </row>
    <row r="1283" spans="1:11" x14ac:dyDescent="0.25">
      <c r="A1283" s="2">
        <v>0</v>
      </c>
      <c r="B1283" s="2">
        <v>109</v>
      </c>
      <c r="C1283" s="2">
        <v>1</v>
      </c>
      <c r="D1283" s="2">
        <v>0</v>
      </c>
      <c r="E1283" s="3">
        <v>0.27</v>
      </c>
      <c r="F1283" s="2">
        <v>0</v>
      </c>
      <c r="G1283" s="4">
        <v>162.6</v>
      </c>
      <c r="H1283" s="2">
        <v>138</v>
      </c>
      <c r="I1283" s="4">
        <v>43.7</v>
      </c>
      <c r="J1283" s="3">
        <v>7.7</v>
      </c>
      <c r="K1283" s="4">
        <v>11.5</v>
      </c>
    </row>
    <row r="1284" spans="1:11" x14ac:dyDescent="0.25">
      <c r="A1284" s="2">
        <v>0</v>
      </c>
      <c r="B1284" s="2">
        <v>111</v>
      </c>
      <c r="C1284" s="2">
        <v>1</v>
      </c>
      <c r="D1284" s="2">
        <v>0</v>
      </c>
      <c r="E1284" s="3">
        <v>0</v>
      </c>
      <c r="F1284" s="2">
        <v>4</v>
      </c>
      <c r="G1284" s="4">
        <v>229.4</v>
      </c>
      <c r="H1284" s="2">
        <v>107</v>
      </c>
      <c r="I1284" s="4">
        <v>58</v>
      </c>
      <c r="J1284" s="3">
        <v>10.71</v>
      </c>
      <c r="K1284" s="4">
        <v>10.4</v>
      </c>
    </row>
    <row r="1285" spans="1:11" x14ac:dyDescent="0.25">
      <c r="A1285" s="2">
        <v>0</v>
      </c>
      <c r="B1285" s="2">
        <v>144</v>
      </c>
      <c r="C1285" s="2">
        <v>1</v>
      </c>
      <c r="D1285" s="2">
        <v>0</v>
      </c>
      <c r="E1285" s="3">
        <v>0</v>
      </c>
      <c r="F1285" s="2">
        <v>2</v>
      </c>
      <c r="G1285" s="4">
        <v>139.6</v>
      </c>
      <c r="H1285" s="2">
        <v>96</v>
      </c>
      <c r="I1285" s="4">
        <v>35</v>
      </c>
      <c r="J1285" s="3">
        <v>6.21</v>
      </c>
      <c r="K1285" s="4">
        <v>15</v>
      </c>
    </row>
    <row r="1286" spans="1:11" x14ac:dyDescent="0.25">
      <c r="A1286" s="2">
        <v>1</v>
      </c>
      <c r="B1286" s="2">
        <v>135</v>
      </c>
      <c r="C1286" s="2">
        <v>1</v>
      </c>
      <c r="D1286" s="2">
        <v>0</v>
      </c>
      <c r="E1286" s="3">
        <v>0</v>
      </c>
      <c r="F1286" s="2">
        <v>5</v>
      </c>
      <c r="G1286" s="4">
        <v>263.8</v>
      </c>
      <c r="H1286" s="2">
        <v>66</v>
      </c>
      <c r="I1286" s="4">
        <v>67</v>
      </c>
      <c r="J1286" s="3">
        <v>12.57</v>
      </c>
      <c r="K1286" s="4">
        <v>8.4</v>
      </c>
    </row>
    <row r="1287" spans="1:11" x14ac:dyDescent="0.25">
      <c r="A1287" s="2">
        <v>0</v>
      </c>
      <c r="B1287" s="2">
        <v>109</v>
      </c>
      <c r="C1287" s="2">
        <v>1</v>
      </c>
      <c r="D1287" s="2">
        <v>1</v>
      </c>
      <c r="E1287" s="3">
        <v>2.4300000000000002</v>
      </c>
      <c r="F1287" s="2">
        <v>4</v>
      </c>
      <c r="G1287" s="4">
        <v>217.5</v>
      </c>
      <c r="H1287" s="2">
        <v>123</v>
      </c>
      <c r="I1287" s="4">
        <v>81.300000000000011</v>
      </c>
      <c r="J1287" s="3">
        <v>11.69</v>
      </c>
      <c r="K1287" s="4">
        <v>9</v>
      </c>
    </row>
    <row r="1288" spans="1:11" x14ac:dyDescent="0.25">
      <c r="A1288" s="2">
        <v>0</v>
      </c>
      <c r="B1288" s="2">
        <v>107</v>
      </c>
      <c r="C1288" s="2">
        <v>1</v>
      </c>
      <c r="D1288" s="2">
        <v>1</v>
      </c>
      <c r="E1288" s="3">
        <v>2.0299999999999998</v>
      </c>
      <c r="F1288" s="2">
        <v>1</v>
      </c>
      <c r="G1288" s="4">
        <v>114.3</v>
      </c>
      <c r="H1288" s="2">
        <v>132</v>
      </c>
      <c r="I1288" s="4">
        <v>57.3</v>
      </c>
      <c r="J1288" s="3">
        <v>9.99</v>
      </c>
      <c r="K1288" s="4">
        <v>7.5</v>
      </c>
    </row>
    <row r="1289" spans="1:11" x14ac:dyDescent="0.25">
      <c r="A1289" s="2">
        <v>0</v>
      </c>
      <c r="B1289" s="2">
        <v>149</v>
      </c>
      <c r="C1289" s="2">
        <v>1</v>
      </c>
      <c r="D1289" s="2">
        <v>0</v>
      </c>
      <c r="E1289" s="3">
        <v>0</v>
      </c>
      <c r="F1289" s="2">
        <v>2</v>
      </c>
      <c r="G1289" s="4">
        <v>196.3</v>
      </c>
      <c r="H1289" s="2">
        <v>108</v>
      </c>
      <c r="I1289" s="4">
        <v>45</v>
      </c>
      <c r="J1289" s="3">
        <v>6.84</v>
      </c>
      <c r="K1289" s="4">
        <v>7.7</v>
      </c>
    </row>
    <row r="1290" spans="1:11" x14ac:dyDescent="0.25">
      <c r="A1290" s="2">
        <v>0</v>
      </c>
      <c r="B1290" s="2">
        <v>56</v>
      </c>
      <c r="C1290" s="2">
        <v>1</v>
      </c>
      <c r="D1290" s="2">
        <v>0</v>
      </c>
      <c r="E1290" s="3">
        <v>0.3</v>
      </c>
      <c r="F1290" s="2">
        <v>1</v>
      </c>
      <c r="G1290" s="4">
        <v>253.2</v>
      </c>
      <c r="H1290" s="2">
        <v>95</v>
      </c>
      <c r="I1290" s="4">
        <v>63</v>
      </c>
      <c r="J1290" s="3">
        <v>9.4</v>
      </c>
      <c r="K1290" s="4">
        <v>4.4000000000000004</v>
      </c>
    </row>
    <row r="1291" spans="1:11" x14ac:dyDescent="0.25">
      <c r="A1291" s="2">
        <v>0</v>
      </c>
      <c r="B1291" s="2">
        <v>129</v>
      </c>
      <c r="C1291" s="2">
        <v>1</v>
      </c>
      <c r="D1291" s="2">
        <v>0</v>
      </c>
      <c r="E1291" s="3">
        <v>0.37</v>
      </c>
      <c r="F1291" s="2">
        <v>0</v>
      </c>
      <c r="G1291" s="4">
        <v>98</v>
      </c>
      <c r="H1291" s="2">
        <v>99</v>
      </c>
      <c r="I1291" s="4">
        <v>41.7</v>
      </c>
      <c r="J1291" s="3">
        <v>12.04</v>
      </c>
      <c r="K1291" s="4">
        <v>10.5</v>
      </c>
    </row>
    <row r="1292" spans="1:11" x14ac:dyDescent="0.25">
      <c r="A1292" s="2">
        <v>0</v>
      </c>
      <c r="B1292" s="2">
        <v>92</v>
      </c>
      <c r="C1292" s="2">
        <v>1</v>
      </c>
      <c r="D1292" s="2">
        <v>0</v>
      </c>
      <c r="E1292" s="3">
        <v>0</v>
      </c>
      <c r="F1292" s="2">
        <v>0</v>
      </c>
      <c r="G1292" s="4">
        <v>249.4</v>
      </c>
      <c r="H1292" s="2">
        <v>118</v>
      </c>
      <c r="I1292" s="4">
        <v>61</v>
      </c>
      <c r="J1292" s="3">
        <v>10.58</v>
      </c>
      <c r="K1292" s="4">
        <v>9.1</v>
      </c>
    </row>
    <row r="1293" spans="1:11" x14ac:dyDescent="0.25">
      <c r="A1293" s="2">
        <v>0</v>
      </c>
      <c r="B1293" s="2">
        <v>67</v>
      </c>
      <c r="C1293" s="2">
        <v>1</v>
      </c>
      <c r="D1293" s="2">
        <v>1</v>
      </c>
      <c r="E1293" s="3">
        <v>3.92</v>
      </c>
      <c r="F1293" s="2">
        <v>1</v>
      </c>
      <c r="G1293" s="4">
        <v>129.6</v>
      </c>
      <c r="H1293" s="2">
        <v>107</v>
      </c>
      <c r="I1293" s="4">
        <v>81.2</v>
      </c>
      <c r="J1293" s="3">
        <v>11.65</v>
      </c>
      <c r="K1293" s="4">
        <v>14.5</v>
      </c>
    </row>
    <row r="1294" spans="1:11" x14ac:dyDescent="0.25">
      <c r="A1294" s="2">
        <v>0</v>
      </c>
      <c r="B1294" s="2">
        <v>120</v>
      </c>
      <c r="C1294" s="2">
        <v>1</v>
      </c>
      <c r="D1294" s="2">
        <v>0</v>
      </c>
      <c r="E1294" s="3">
        <v>0</v>
      </c>
      <c r="F1294" s="2">
        <v>0</v>
      </c>
      <c r="G1294" s="4">
        <v>221.3</v>
      </c>
      <c r="H1294" s="2">
        <v>106</v>
      </c>
      <c r="I1294" s="4">
        <v>61</v>
      </c>
      <c r="J1294" s="3">
        <v>13.38</v>
      </c>
      <c r="K1294" s="4">
        <v>9.3000000000000007</v>
      </c>
    </row>
    <row r="1295" spans="1:11" x14ac:dyDescent="0.25">
      <c r="A1295" s="2">
        <v>0</v>
      </c>
      <c r="B1295" s="2">
        <v>166</v>
      </c>
      <c r="C1295" s="2">
        <v>1</v>
      </c>
      <c r="D1295" s="2">
        <v>0</v>
      </c>
      <c r="E1295" s="3">
        <v>0.39</v>
      </c>
      <c r="F1295" s="2">
        <v>1</v>
      </c>
      <c r="G1295" s="4">
        <v>220.7</v>
      </c>
      <c r="H1295" s="2">
        <v>106</v>
      </c>
      <c r="I1295" s="4">
        <v>56.900000000000006</v>
      </c>
      <c r="J1295" s="3">
        <v>8.89</v>
      </c>
      <c r="K1295" s="4">
        <v>12.4</v>
      </c>
    </row>
    <row r="1296" spans="1:11" x14ac:dyDescent="0.25">
      <c r="A1296" s="2">
        <v>0</v>
      </c>
      <c r="B1296" s="2">
        <v>66</v>
      </c>
      <c r="C1296" s="2">
        <v>1</v>
      </c>
      <c r="D1296" s="2">
        <v>0</v>
      </c>
      <c r="E1296" s="3">
        <v>0.24</v>
      </c>
      <c r="F1296" s="2">
        <v>1</v>
      </c>
      <c r="G1296" s="4">
        <v>87.6</v>
      </c>
      <c r="H1296" s="2">
        <v>76</v>
      </c>
      <c r="I1296" s="4">
        <v>40.400000000000006</v>
      </c>
      <c r="J1296" s="3">
        <v>13.1</v>
      </c>
      <c r="K1296" s="4">
        <v>9.1999999999999993</v>
      </c>
    </row>
    <row r="1297" spans="1:11" x14ac:dyDescent="0.25">
      <c r="A1297" s="2">
        <v>0</v>
      </c>
      <c r="B1297" s="2">
        <v>76</v>
      </c>
      <c r="C1297" s="2">
        <v>1</v>
      </c>
      <c r="D1297" s="2">
        <v>0</v>
      </c>
      <c r="E1297" s="3">
        <v>0</v>
      </c>
      <c r="F1297" s="2">
        <v>0</v>
      </c>
      <c r="G1297" s="4">
        <v>203.6</v>
      </c>
      <c r="H1297" s="2">
        <v>61</v>
      </c>
      <c r="I1297" s="4">
        <v>49</v>
      </c>
      <c r="J1297" s="3">
        <v>8.09</v>
      </c>
      <c r="K1297" s="4">
        <v>8.4</v>
      </c>
    </row>
    <row r="1298" spans="1:11" x14ac:dyDescent="0.25">
      <c r="A1298" s="2">
        <v>0</v>
      </c>
      <c r="B1298" s="2">
        <v>79</v>
      </c>
      <c r="C1298" s="2">
        <v>1</v>
      </c>
      <c r="D1298" s="2">
        <v>0</v>
      </c>
      <c r="E1298" s="3">
        <v>0</v>
      </c>
      <c r="F1298" s="2">
        <v>2</v>
      </c>
      <c r="G1298" s="4">
        <v>213.6</v>
      </c>
      <c r="H1298" s="2">
        <v>110</v>
      </c>
      <c r="I1298" s="4">
        <v>57</v>
      </c>
      <c r="J1298" s="3">
        <v>11.75</v>
      </c>
      <c r="K1298" s="4">
        <v>8.8000000000000007</v>
      </c>
    </row>
    <row r="1299" spans="1:11" x14ac:dyDescent="0.25">
      <c r="A1299" s="2">
        <v>0</v>
      </c>
      <c r="B1299" s="2">
        <v>98</v>
      </c>
      <c r="C1299" s="2">
        <v>1</v>
      </c>
      <c r="D1299" s="2">
        <v>1</v>
      </c>
      <c r="E1299" s="3">
        <v>3.48</v>
      </c>
      <c r="F1299" s="2">
        <v>2</v>
      </c>
      <c r="G1299" s="4">
        <v>181.6</v>
      </c>
      <c r="H1299" s="2">
        <v>112</v>
      </c>
      <c r="I1299" s="4">
        <v>84.800000000000011</v>
      </c>
      <c r="J1299" s="3">
        <v>11.04</v>
      </c>
      <c r="K1299" s="4">
        <v>12.9</v>
      </c>
    </row>
    <row r="1300" spans="1:11" x14ac:dyDescent="0.25">
      <c r="A1300" s="2">
        <v>0</v>
      </c>
      <c r="B1300" s="2">
        <v>141</v>
      </c>
      <c r="C1300" s="2">
        <v>1</v>
      </c>
      <c r="D1300" s="2">
        <v>1</v>
      </c>
      <c r="E1300" s="3">
        <v>2.11</v>
      </c>
      <c r="F1300" s="2">
        <v>1</v>
      </c>
      <c r="G1300" s="4">
        <v>215.4</v>
      </c>
      <c r="H1300" s="2">
        <v>123</v>
      </c>
      <c r="I1300" s="4">
        <v>86.1</v>
      </c>
      <c r="J1300" s="3">
        <v>16.440000000000001</v>
      </c>
      <c r="K1300" s="4">
        <v>7.8</v>
      </c>
    </row>
    <row r="1301" spans="1:11" x14ac:dyDescent="0.25">
      <c r="A1301" s="2">
        <v>1</v>
      </c>
      <c r="B1301" s="2">
        <v>49</v>
      </c>
      <c r="C1301" s="2">
        <v>1</v>
      </c>
      <c r="D1301" s="2">
        <v>0</v>
      </c>
      <c r="E1301" s="3">
        <v>0</v>
      </c>
      <c r="F1301" s="2">
        <v>2</v>
      </c>
      <c r="G1301" s="4">
        <v>266.3</v>
      </c>
      <c r="H1301" s="2">
        <v>90</v>
      </c>
      <c r="I1301" s="4">
        <v>63</v>
      </c>
      <c r="J1301" s="3">
        <v>10.39</v>
      </c>
      <c r="K1301" s="4">
        <v>14</v>
      </c>
    </row>
    <row r="1302" spans="1:11" x14ac:dyDescent="0.25">
      <c r="A1302" s="2">
        <v>0</v>
      </c>
      <c r="B1302" s="2">
        <v>46</v>
      </c>
      <c r="C1302" s="2">
        <v>1</v>
      </c>
      <c r="D1302" s="2">
        <v>0</v>
      </c>
      <c r="E1302" s="3">
        <v>0.21</v>
      </c>
      <c r="F1302" s="2">
        <v>3</v>
      </c>
      <c r="G1302" s="4">
        <v>199.2</v>
      </c>
      <c r="H1302" s="2">
        <v>111</v>
      </c>
      <c r="I1302" s="4">
        <v>51.099999999999994</v>
      </c>
      <c r="J1302" s="3">
        <v>8.76</v>
      </c>
      <c r="K1302" s="4">
        <v>10.199999999999999</v>
      </c>
    </row>
    <row r="1303" spans="1:11" x14ac:dyDescent="0.25">
      <c r="A1303" s="2">
        <v>0</v>
      </c>
      <c r="B1303" s="2">
        <v>137</v>
      </c>
      <c r="C1303" s="2">
        <v>1</v>
      </c>
      <c r="D1303" s="2">
        <v>0</v>
      </c>
      <c r="E1303" s="3">
        <v>0.13</v>
      </c>
      <c r="F1303" s="2">
        <v>3</v>
      </c>
      <c r="G1303" s="4">
        <v>115</v>
      </c>
      <c r="H1303" s="2">
        <v>130</v>
      </c>
      <c r="I1303" s="4">
        <v>33.299999999999997</v>
      </c>
      <c r="J1303" s="3">
        <v>6.89</v>
      </c>
      <c r="K1303" s="4">
        <v>7.3</v>
      </c>
    </row>
    <row r="1304" spans="1:11" x14ac:dyDescent="0.25">
      <c r="A1304" s="2">
        <v>1</v>
      </c>
      <c r="B1304" s="2">
        <v>171</v>
      </c>
      <c r="C1304" s="2">
        <v>1</v>
      </c>
      <c r="D1304" s="2">
        <v>0</v>
      </c>
      <c r="E1304" s="3">
        <v>0</v>
      </c>
      <c r="F1304" s="2">
        <v>1</v>
      </c>
      <c r="G1304" s="4">
        <v>270.5</v>
      </c>
      <c r="H1304" s="2">
        <v>69</v>
      </c>
      <c r="I1304" s="4">
        <v>66</v>
      </c>
      <c r="J1304" s="3">
        <v>11.5</v>
      </c>
      <c r="K1304" s="4">
        <v>9.6</v>
      </c>
    </row>
    <row r="1305" spans="1:11" x14ac:dyDescent="0.25">
      <c r="A1305" s="2">
        <v>0</v>
      </c>
      <c r="B1305" s="2">
        <v>10</v>
      </c>
      <c r="C1305" s="2">
        <v>1</v>
      </c>
      <c r="D1305" s="2">
        <v>0</v>
      </c>
      <c r="E1305" s="3">
        <v>0.42</v>
      </c>
      <c r="F1305" s="2">
        <v>1</v>
      </c>
      <c r="G1305" s="4">
        <v>222.2</v>
      </c>
      <c r="H1305" s="2">
        <v>127</v>
      </c>
      <c r="I1305" s="4">
        <v>55.2</v>
      </c>
      <c r="J1305" s="3">
        <v>7.66</v>
      </c>
      <c r="K1305" s="4">
        <v>12.9</v>
      </c>
    </row>
    <row r="1306" spans="1:11" x14ac:dyDescent="0.25">
      <c r="A1306" s="2">
        <v>0</v>
      </c>
      <c r="B1306" s="2">
        <v>88</v>
      </c>
      <c r="C1306" s="2">
        <v>1</v>
      </c>
      <c r="D1306" s="2">
        <v>0</v>
      </c>
      <c r="E1306" s="3">
        <v>0</v>
      </c>
      <c r="F1306" s="2">
        <v>3</v>
      </c>
      <c r="G1306" s="4">
        <v>61.9</v>
      </c>
      <c r="H1306" s="2">
        <v>78</v>
      </c>
      <c r="I1306" s="4">
        <v>33</v>
      </c>
      <c r="J1306" s="3">
        <v>13.13</v>
      </c>
      <c r="K1306" s="4">
        <v>8.8000000000000007</v>
      </c>
    </row>
    <row r="1307" spans="1:11" x14ac:dyDescent="0.25">
      <c r="A1307" s="2">
        <v>0</v>
      </c>
      <c r="B1307" s="2">
        <v>89</v>
      </c>
      <c r="C1307" s="2">
        <v>1</v>
      </c>
      <c r="D1307" s="2">
        <v>0</v>
      </c>
      <c r="E1307" s="3">
        <v>0</v>
      </c>
      <c r="F1307" s="2">
        <v>2</v>
      </c>
      <c r="G1307" s="4">
        <v>141.1</v>
      </c>
      <c r="H1307" s="2">
        <v>92</v>
      </c>
      <c r="I1307" s="4">
        <v>46</v>
      </c>
      <c r="J1307" s="3">
        <v>12.46</v>
      </c>
      <c r="K1307" s="4">
        <v>10.8</v>
      </c>
    </row>
    <row r="1308" spans="1:11" x14ac:dyDescent="0.25">
      <c r="A1308" s="2">
        <v>1</v>
      </c>
      <c r="B1308" s="2">
        <v>82</v>
      </c>
      <c r="C1308" s="2">
        <v>1</v>
      </c>
      <c r="D1308" s="2">
        <v>0</v>
      </c>
      <c r="E1308" s="3">
        <v>0</v>
      </c>
      <c r="F1308" s="2">
        <v>3</v>
      </c>
      <c r="G1308" s="4">
        <v>189.2</v>
      </c>
      <c r="H1308" s="2">
        <v>81</v>
      </c>
      <c r="I1308" s="4">
        <v>48</v>
      </c>
      <c r="J1308" s="3">
        <v>9.2200000000000006</v>
      </c>
      <c r="K1308" s="4">
        <v>10.6</v>
      </c>
    </row>
    <row r="1309" spans="1:11" x14ac:dyDescent="0.25">
      <c r="A1309" s="2">
        <v>0</v>
      </c>
      <c r="B1309" s="2">
        <v>139</v>
      </c>
      <c r="C1309" s="2">
        <v>1</v>
      </c>
      <c r="D1309" s="2">
        <v>0</v>
      </c>
      <c r="E1309" s="3">
        <v>0</v>
      </c>
      <c r="F1309" s="2">
        <v>3</v>
      </c>
      <c r="G1309" s="4">
        <v>196</v>
      </c>
      <c r="H1309" s="2">
        <v>135</v>
      </c>
      <c r="I1309" s="4">
        <v>50</v>
      </c>
      <c r="J1309" s="3">
        <v>9.3000000000000007</v>
      </c>
      <c r="K1309" s="4">
        <v>9.8000000000000007</v>
      </c>
    </row>
    <row r="1310" spans="1:11" x14ac:dyDescent="0.25">
      <c r="A1310" s="2">
        <v>0</v>
      </c>
      <c r="B1310" s="2">
        <v>87</v>
      </c>
      <c r="C1310" s="2">
        <v>1</v>
      </c>
      <c r="D1310" s="2">
        <v>0</v>
      </c>
      <c r="E1310" s="3">
        <v>0</v>
      </c>
      <c r="F1310" s="2">
        <v>0</v>
      </c>
      <c r="G1310" s="4">
        <v>171.6</v>
      </c>
      <c r="H1310" s="2">
        <v>119</v>
      </c>
      <c r="I1310" s="4">
        <v>47</v>
      </c>
      <c r="J1310" s="3">
        <v>10.25</v>
      </c>
      <c r="K1310" s="4">
        <v>13.8</v>
      </c>
    </row>
    <row r="1311" spans="1:11" x14ac:dyDescent="0.25">
      <c r="A1311" s="2">
        <v>0</v>
      </c>
      <c r="B1311" s="2">
        <v>137</v>
      </c>
      <c r="C1311" s="2">
        <v>0</v>
      </c>
      <c r="D1311" s="2">
        <v>0</v>
      </c>
      <c r="E1311" s="3">
        <v>0.34</v>
      </c>
      <c r="F1311" s="2">
        <v>2</v>
      </c>
      <c r="G1311" s="4">
        <v>174</v>
      </c>
      <c r="H1311" s="2">
        <v>123</v>
      </c>
      <c r="I1311" s="4">
        <v>47.400000000000006</v>
      </c>
      <c r="J1311" s="3">
        <v>8.07</v>
      </c>
      <c r="K1311" s="4">
        <v>11.4</v>
      </c>
    </row>
    <row r="1312" spans="1:11" x14ac:dyDescent="0.25">
      <c r="A1312" s="2">
        <v>1</v>
      </c>
      <c r="B1312" s="2">
        <v>45</v>
      </c>
      <c r="C1312" s="2">
        <v>1</v>
      </c>
      <c r="D1312" s="2">
        <v>0</v>
      </c>
      <c r="E1312" s="3">
        <v>0</v>
      </c>
      <c r="F1312" s="2">
        <v>1</v>
      </c>
      <c r="G1312" s="4">
        <v>78.599999999999994</v>
      </c>
      <c r="H1312" s="2">
        <v>106</v>
      </c>
      <c r="I1312" s="4">
        <v>30</v>
      </c>
      <c r="J1312" s="3">
        <v>9.3699999999999992</v>
      </c>
      <c r="K1312" s="4">
        <v>7.4</v>
      </c>
    </row>
    <row r="1313" spans="1:11" x14ac:dyDescent="0.25">
      <c r="A1313" s="2">
        <v>0</v>
      </c>
      <c r="B1313" s="2">
        <v>90</v>
      </c>
      <c r="C1313" s="2">
        <v>1</v>
      </c>
      <c r="D1313" s="2">
        <v>0</v>
      </c>
      <c r="E1313" s="3">
        <v>0</v>
      </c>
      <c r="F1313" s="2">
        <v>1</v>
      </c>
      <c r="G1313" s="4">
        <v>200.9</v>
      </c>
      <c r="H1313" s="2">
        <v>92</v>
      </c>
      <c r="I1313" s="4">
        <v>49</v>
      </c>
      <c r="J1313" s="3">
        <v>8.2200000000000006</v>
      </c>
      <c r="K1313" s="4">
        <v>8.9</v>
      </c>
    </row>
    <row r="1314" spans="1:11" x14ac:dyDescent="0.25">
      <c r="A1314" s="2">
        <v>0</v>
      </c>
      <c r="B1314" s="2">
        <v>103</v>
      </c>
      <c r="C1314" s="2">
        <v>1</v>
      </c>
      <c r="D1314" s="2">
        <v>0</v>
      </c>
      <c r="E1314" s="3">
        <v>0</v>
      </c>
      <c r="F1314" s="2">
        <v>1</v>
      </c>
      <c r="G1314" s="4">
        <v>141.30000000000001</v>
      </c>
      <c r="H1314" s="2">
        <v>123</v>
      </c>
      <c r="I1314" s="4">
        <v>46</v>
      </c>
      <c r="J1314" s="3">
        <v>12.68</v>
      </c>
      <c r="K1314" s="4">
        <v>6.4</v>
      </c>
    </row>
    <row r="1315" spans="1:11" x14ac:dyDescent="0.25">
      <c r="A1315" s="2">
        <v>0</v>
      </c>
      <c r="B1315" s="2">
        <v>100</v>
      </c>
      <c r="C1315" s="2">
        <v>1</v>
      </c>
      <c r="D1315" s="2">
        <v>0</v>
      </c>
      <c r="E1315" s="3">
        <v>0.21</v>
      </c>
      <c r="F1315" s="2">
        <v>2</v>
      </c>
      <c r="G1315" s="4">
        <v>235.8</v>
      </c>
      <c r="H1315" s="2">
        <v>130</v>
      </c>
      <c r="I1315" s="4">
        <v>58.099999999999994</v>
      </c>
      <c r="J1315" s="3">
        <v>8.8000000000000007</v>
      </c>
      <c r="K1315" s="4">
        <v>7.3</v>
      </c>
    </row>
    <row r="1316" spans="1:11" x14ac:dyDescent="0.25">
      <c r="A1316" s="2">
        <v>0</v>
      </c>
      <c r="B1316" s="2">
        <v>110</v>
      </c>
      <c r="C1316" s="2">
        <v>1</v>
      </c>
      <c r="D1316" s="2">
        <v>0</v>
      </c>
      <c r="E1316" s="3">
        <v>0</v>
      </c>
      <c r="F1316" s="2">
        <v>3</v>
      </c>
      <c r="G1316" s="4">
        <v>185.1</v>
      </c>
      <c r="H1316" s="2">
        <v>100</v>
      </c>
      <c r="I1316" s="4">
        <v>46</v>
      </c>
      <c r="J1316" s="3">
        <v>8.26</v>
      </c>
      <c r="K1316" s="4">
        <v>6.3</v>
      </c>
    </row>
    <row r="1317" spans="1:11" x14ac:dyDescent="0.25">
      <c r="A1317" s="2">
        <v>0</v>
      </c>
      <c r="B1317" s="2">
        <v>124</v>
      </c>
      <c r="C1317" s="2">
        <v>1</v>
      </c>
      <c r="D1317" s="2">
        <v>0</v>
      </c>
      <c r="E1317" s="3">
        <v>0</v>
      </c>
      <c r="F1317" s="2">
        <v>2</v>
      </c>
      <c r="G1317" s="4">
        <v>254.3</v>
      </c>
      <c r="H1317" s="2">
        <v>113</v>
      </c>
      <c r="I1317" s="4">
        <v>50</v>
      </c>
      <c r="J1317" s="3">
        <v>3.95</v>
      </c>
      <c r="K1317" s="4">
        <v>11.8</v>
      </c>
    </row>
    <row r="1318" spans="1:11" x14ac:dyDescent="0.25">
      <c r="A1318" s="2">
        <v>0</v>
      </c>
      <c r="B1318" s="2">
        <v>10</v>
      </c>
      <c r="C1318" s="2">
        <v>1</v>
      </c>
      <c r="D1318" s="2">
        <v>0</v>
      </c>
      <c r="E1318" s="3">
        <v>0</v>
      </c>
      <c r="F1318" s="2">
        <v>2</v>
      </c>
      <c r="G1318" s="4">
        <v>183</v>
      </c>
      <c r="H1318" s="2">
        <v>103</v>
      </c>
      <c r="I1318" s="4">
        <v>50</v>
      </c>
      <c r="J1318" s="3">
        <v>10.74</v>
      </c>
      <c r="K1318" s="4">
        <v>8.6999999999999993</v>
      </c>
    </row>
    <row r="1319" spans="1:11" x14ac:dyDescent="0.25">
      <c r="A1319" s="2">
        <v>0</v>
      </c>
      <c r="B1319" s="2">
        <v>89</v>
      </c>
      <c r="C1319" s="2">
        <v>1</v>
      </c>
      <c r="D1319" s="2">
        <v>1</v>
      </c>
      <c r="E1319" s="3">
        <v>2.0299999999999998</v>
      </c>
      <c r="F1319" s="2">
        <v>2</v>
      </c>
      <c r="G1319" s="4">
        <v>163.5</v>
      </c>
      <c r="H1319" s="2">
        <v>80</v>
      </c>
      <c r="I1319" s="4">
        <v>72.3</v>
      </c>
      <c r="J1319" s="3">
        <v>13.74</v>
      </c>
      <c r="K1319" s="4">
        <v>7.5</v>
      </c>
    </row>
    <row r="1320" spans="1:11" x14ac:dyDescent="0.25">
      <c r="A1320" s="2">
        <v>0</v>
      </c>
      <c r="B1320" s="2">
        <v>121</v>
      </c>
      <c r="C1320" s="2">
        <v>1</v>
      </c>
      <c r="D1320" s="2">
        <v>0</v>
      </c>
      <c r="E1320" s="3">
        <v>0.32</v>
      </c>
      <c r="F1320" s="2">
        <v>2</v>
      </c>
      <c r="G1320" s="4">
        <v>207.9</v>
      </c>
      <c r="H1320" s="2">
        <v>98</v>
      </c>
      <c r="I1320" s="4">
        <v>57.2</v>
      </c>
      <c r="J1320" s="3">
        <v>10.53</v>
      </c>
      <c r="K1320" s="4">
        <v>7.7</v>
      </c>
    </row>
    <row r="1321" spans="1:11" x14ac:dyDescent="0.25">
      <c r="A1321" s="2">
        <v>0</v>
      </c>
      <c r="B1321" s="2">
        <v>101</v>
      </c>
      <c r="C1321" s="2">
        <v>1</v>
      </c>
      <c r="D1321" s="2">
        <v>0</v>
      </c>
      <c r="E1321" s="3">
        <v>0</v>
      </c>
      <c r="F1321" s="2">
        <v>3</v>
      </c>
      <c r="G1321" s="4">
        <v>248.6</v>
      </c>
      <c r="H1321" s="2">
        <v>102</v>
      </c>
      <c r="I1321" s="4">
        <v>58</v>
      </c>
      <c r="J1321" s="3">
        <v>8.75</v>
      </c>
      <c r="K1321" s="4">
        <v>6.1</v>
      </c>
    </row>
    <row r="1322" spans="1:11" x14ac:dyDescent="0.25">
      <c r="A1322" s="2">
        <v>0</v>
      </c>
      <c r="B1322" s="2">
        <v>103</v>
      </c>
      <c r="C1322" s="2">
        <v>1</v>
      </c>
      <c r="D1322" s="2">
        <v>1</v>
      </c>
      <c r="E1322" s="3">
        <v>3.92</v>
      </c>
      <c r="F1322" s="2">
        <v>2</v>
      </c>
      <c r="G1322" s="4">
        <v>185.4</v>
      </c>
      <c r="H1322" s="2">
        <v>105</v>
      </c>
      <c r="I1322" s="4">
        <v>88.199999999999989</v>
      </c>
      <c r="J1322" s="3">
        <v>9.8800000000000008</v>
      </c>
      <c r="K1322" s="4">
        <v>14.5</v>
      </c>
    </row>
    <row r="1323" spans="1:11" x14ac:dyDescent="0.25">
      <c r="A1323" s="2">
        <v>0</v>
      </c>
      <c r="B1323" s="2">
        <v>51</v>
      </c>
      <c r="C1323" s="2">
        <v>1</v>
      </c>
      <c r="D1323" s="2">
        <v>0</v>
      </c>
      <c r="E1323" s="3">
        <v>0</v>
      </c>
      <c r="F1323" s="2">
        <v>1</v>
      </c>
      <c r="G1323" s="4">
        <v>197.8</v>
      </c>
      <c r="H1323" s="2">
        <v>60</v>
      </c>
      <c r="I1323" s="4">
        <v>53</v>
      </c>
      <c r="J1323" s="3">
        <v>11.05</v>
      </c>
      <c r="K1323" s="4">
        <v>8.9</v>
      </c>
    </row>
    <row r="1324" spans="1:11" x14ac:dyDescent="0.25">
      <c r="A1324" s="2">
        <v>1</v>
      </c>
      <c r="B1324" s="2">
        <v>2</v>
      </c>
      <c r="C1324" s="2">
        <v>0</v>
      </c>
      <c r="D1324" s="2">
        <v>0</v>
      </c>
      <c r="E1324" s="3">
        <v>0.27</v>
      </c>
      <c r="F1324" s="2">
        <v>2</v>
      </c>
      <c r="G1324" s="4">
        <v>132.1</v>
      </c>
      <c r="H1324" s="2">
        <v>42</v>
      </c>
      <c r="I1324" s="4">
        <v>37.700000000000003</v>
      </c>
      <c r="J1324" s="3">
        <v>6.95</v>
      </c>
      <c r="K1324" s="4">
        <v>9.1</v>
      </c>
    </row>
    <row r="1325" spans="1:11" x14ac:dyDescent="0.25">
      <c r="A1325" s="2">
        <v>0</v>
      </c>
      <c r="B1325" s="2">
        <v>111</v>
      </c>
      <c r="C1325" s="2">
        <v>1</v>
      </c>
      <c r="D1325" s="2">
        <v>0</v>
      </c>
      <c r="E1325" s="3">
        <v>0</v>
      </c>
      <c r="F1325" s="2">
        <v>0</v>
      </c>
      <c r="G1325" s="4">
        <v>197.1</v>
      </c>
      <c r="H1325" s="2">
        <v>117</v>
      </c>
      <c r="I1325" s="4">
        <v>53</v>
      </c>
      <c r="J1325" s="3">
        <v>11.39</v>
      </c>
      <c r="K1325" s="4">
        <v>9.3000000000000007</v>
      </c>
    </row>
    <row r="1326" spans="1:11" x14ac:dyDescent="0.25">
      <c r="A1326" s="2">
        <v>0</v>
      </c>
      <c r="B1326" s="2">
        <v>118</v>
      </c>
      <c r="C1326" s="2">
        <v>1</v>
      </c>
      <c r="D1326" s="2">
        <v>0</v>
      </c>
      <c r="E1326" s="3">
        <v>0</v>
      </c>
      <c r="F1326" s="2">
        <v>2</v>
      </c>
      <c r="G1326" s="4">
        <v>154.6</v>
      </c>
      <c r="H1326" s="2">
        <v>112</v>
      </c>
      <c r="I1326" s="4">
        <v>42</v>
      </c>
      <c r="J1326" s="3">
        <v>9.2100000000000009</v>
      </c>
      <c r="K1326" s="4">
        <v>12.6</v>
      </c>
    </row>
    <row r="1327" spans="1:11" x14ac:dyDescent="0.25">
      <c r="A1327" s="2">
        <v>1</v>
      </c>
      <c r="B1327" s="2">
        <v>17</v>
      </c>
      <c r="C1327" s="2">
        <v>1</v>
      </c>
      <c r="D1327" s="2">
        <v>1</v>
      </c>
      <c r="E1327" s="3">
        <v>2.7</v>
      </c>
      <c r="F1327" s="2">
        <v>6</v>
      </c>
      <c r="G1327" s="4">
        <v>153.1</v>
      </c>
      <c r="H1327" s="2">
        <v>115</v>
      </c>
      <c r="I1327" s="4">
        <v>69</v>
      </c>
      <c r="J1327" s="3">
        <v>9.3000000000000007</v>
      </c>
      <c r="K1327" s="4">
        <v>10</v>
      </c>
    </row>
    <row r="1328" spans="1:11" x14ac:dyDescent="0.25">
      <c r="A1328" s="2">
        <v>0</v>
      </c>
      <c r="B1328" s="2">
        <v>130</v>
      </c>
      <c r="C1328" s="2">
        <v>1</v>
      </c>
      <c r="D1328" s="2">
        <v>0</v>
      </c>
      <c r="E1328" s="3">
        <v>0</v>
      </c>
      <c r="F1328" s="2">
        <v>2</v>
      </c>
      <c r="G1328" s="4">
        <v>211.2</v>
      </c>
      <c r="H1328" s="2">
        <v>119</v>
      </c>
      <c r="I1328" s="4">
        <v>56</v>
      </c>
      <c r="J1328" s="3">
        <v>11.56</v>
      </c>
      <c r="K1328" s="4">
        <v>6.3</v>
      </c>
    </row>
    <row r="1329" spans="1:11" x14ac:dyDescent="0.25">
      <c r="A1329" s="2">
        <v>1</v>
      </c>
      <c r="B1329" s="2">
        <v>193</v>
      </c>
      <c r="C1329" s="2">
        <v>1</v>
      </c>
      <c r="D1329" s="2">
        <v>0</v>
      </c>
      <c r="E1329" s="3">
        <v>0.28999999999999998</v>
      </c>
      <c r="F1329" s="2">
        <v>2</v>
      </c>
      <c r="G1329" s="4">
        <v>96.8</v>
      </c>
      <c r="H1329" s="2">
        <v>92</v>
      </c>
      <c r="I1329" s="4">
        <v>31.9</v>
      </c>
      <c r="J1329" s="3">
        <v>7.13</v>
      </c>
      <c r="K1329" s="4">
        <v>10.9</v>
      </c>
    </row>
    <row r="1330" spans="1:11" x14ac:dyDescent="0.25">
      <c r="A1330" s="2">
        <v>0</v>
      </c>
      <c r="B1330" s="2">
        <v>114</v>
      </c>
      <c r="C1330" s="2">
        <v>1</v>
      </c>
      <c r="D1330" s="2">
        <v>0</v>
      </c>
      <c r="E1330" s="3">
        <v>0.4</v>
      </c>
      <c r="F1330" s="2">
        <v>1</v>
      </c>
      <c r="G1330" s="4">
        <v>172</v>
      </c>
      <c r="H1330" s="2">
        <v>145</v>
      </c>
      <c r="I1330" s="4">
        <v>57</v>
      </c>
      <c r="J1330" s="3">
        <v>13.82</v>
      </c>
      <c r="K1330" s="4">
        <v>10.1</v>
      </c>
    </row>
    <row r="1331" spans="1:11" x14ac:dyDescent="0.25">
      <c r="A1331" s="2">
        <v>0</v>
      </c>
      <c r="B1331" s="2">
        <v>137</v>
      </c>
      <c r="C1331" s="2">
        <v>1</v>
      </c>
      <c r="D1331" s="2">
        <v>0</v>
      </c>
      <c r="E1331" s="3">
        <v>0.28999999999999998</v>
      </c>
      <c r="F1331" s="2">
        <v>2</v>
      </c>
      <c r="G1331" s="4">
        <v>141.1</v>
      </c>
      <c r="H1331" s="2">
        <v>91</v>
      </c>
      <c r="I1331" s="4">
        <v>39.900000000000006</v>
      </c>
      <c r="J1331" s="3">
        <v>7.36</v>
      </c>
      <c r="K1331" s="4">
        <v>8</v>
      </c>
    </row>
    <row r="1332" spans="1:11" x14ac:dyDescent="0.25">
      <c r="A1332" s="2">
        <v>0</v>
      </c>
      <c r="B1332" s="2">
        <v>185</v>
      </c>
      <c r="C1332" s="2">
        <v>1</v>
      </c>
      <c r="D1332" s="2">
        <v>1</v>
      </c>
      <c r="E1332" s="3">
        <v>3.73</v>
      </c>
      <c r="F1332" s="2">
        <v>2</v>
      </c>
      <c r="G1332" s="4">
        <v>151.1</v>
      </c>
      <c r="H1332" s="2">
        <v>121</v>
      </c>
      <c r="I1332" s="4">
        <v>84.300000000000011</v>
      </c>
      <c r="J1332" s="3">
        <v>12.24</v>
      </c>
      <c r="K1332" s="4">
        <v>13.8</v>
      </c>
    </row>
    <row r="1333" spans="1:11" x14ac:dyDescent="0.25">
      <c r="A1333" s="2">
        <v>0</v>
      </c>
      <c r="B1333" s="2">
        <v>101</v>
      </c>
      <c r="C1333" s="2">
        <v>1</v>
      </c>
      <c r="D1333" s="2">
        <v>0</v>
      </c>
      <c r="E1333" s="3">
        <v>0</v>
      </c>
      <c r="F1333" s="2">
        <v>3</v>
      </c>
      <c r="G1333" s="4">
        <v>209.6</v>
      </c>
      <c r="H1333" s="2">
        <v>107</v>
      </c>
      <c r="I1333" s="4">
        <v>56</v>
      </c>
      <c r="J1333" s="3">
        <v>11.44</v>
      </c>
      <c r="K1333" s="4">
        <v>7.6</v>
      </c>
    </row>
    <row r="1334" spans="1:11" x14ac:dyDescent="0.25">
      <c r="A1334" s="2">
        <v>0</v>
      </c>
      <c r="B1334" s="2">
        <v>95</v>
      </c>
      <c r="C1334" s="2">
        <v>1</v>
      </c>
      <c r="D1334" s="2">
        <v>1</v>
      </c>
      <c r="E1334" s="3">
        <v>2.84</v>
      </c>
      <c r="F1334" s="2">
        <v>3</v>
      </c>
      <c r="G1334" s="4">
        <v>247</v>
      </c>
      <c r="H1334" s="2">
        <v>109</v>
      </c>
      <c r="I1334" s="4">
        <v>81.400000000000006</v>
      </c>
      <c r="J1334" s="3">
        <v>6.28</v>
      </c>
      <c r="K1334" s="4">
        <v>10.5</v>
      </c>
    </row>
    <row r="1335" spans="1:11" x14ac:dyDescent="0.25">
      <c r="A1335" s="2">
        <v>0</v>
      </c>
      <c r="B1335" s="2">
        <v>7</v>
      </c>
      <c r="C1335" s="2">
        <v>1</v>
      </c>
      <c r="D1335" s="2">
        <v>1</v>
      </c>
      <c r="E1335" s="3">
        <v>2.92</v>
      </c>
      <c r="F1335" s="2">
        <v>1</v>
      </c>
      <c r="G1335" s="4">
        <v>221.4</v>
      </c>
      <c r="H1335" s="2">
        <v>114</v>
      </c>
      <c r="I1335" s="4">
        <v>81.199999999999989</v>
      </c>
      <c r="J1335" s="3">
        <v>8.2899999999999991</v>
      </c>
      <c r="K1335" s="4">
        <v>10.8</v>
      </c>
    </row>
    <row r="1336" spans="1:11" x14ac:dyDescent="0.25">
      <c r="A1336" s="2">
        <v>1</v>
      </c>
      <c r="B1336" s="2">
        <v>126</v>
      </c>
      <c r="C1336" s="2">
        <v>1</v>
      </c>
      <c r="D1336" s="2">
        <v>0</v>
      </c>
      <c r="E1336" s="3">
        <v>0</v>
      </c>
      <c r="F1336" s="2">
        <v>1</v>
      </c>
      <c r="G1336" s="4">
        <v>321.3</v>
      </c>
      <c r="H1336" s="2">
        <v>99</v>
      </c>
      <c r="I1336" s="4">
        <v>69</v>
      </c>
      <c r="J1336" s="3">
        <v>8.4</v>
      </c>
      <c r="K1336" s="4">
        <v>8</v>
      </c>
    </row>
    <row r="1337" spans="1:11" x14ac:dyDescent="0.25">
      <c r="A1337" s="2">
        <v>0</v>
      </c>
      <c r="B1337" s="2">
        <v>71</v>
      </c>
      <c r="C1337" s="2">
        <v>1</v>
      </c>
      <c r="D1337" s="2">
        <v>0</v>
      </c>
      <c r="E1337" s="3">
        <v>0</v>
      </c>
      <c r="F1337" s="2">
        <v>0</v>
      </c>
      <c r="G1337" s="4">
        <v>243.7</v>
      </c>
      <c r="H1337" s="2">
        <v>124</v>
      </c>
      <c r="I1337" s="4">
        <v>47</v>
      </c>
      <c r="J1337" s="3">
        <v>3</v>
      </c>
      <c r="K1337" s="4">
        <v>11.3</v>
      </c>
    </row>
    <row r="1338" spans="1:11" x14ac:dyDescent="0.25">
      <c r="A1338" s="2">
        <v>0</v>
      </c>
      <c r="B1338" s="2">
        <v>124</v>
      </c>
      <c r="C1338" s="2">
        <v>1</v>
      </c>
      <c r="D1338" s="2">
        <v>0</v>
      </c>
      <c r="E1338" s="3">
        <v>0</v>
      </c>
      <c r="F1338" s="2">
        <v>3</v>
      </c>
      <c r="G1338" s="4">
        <v>251.5</v>
      </c>
      <c r="H1338" s="2">
        <v>85</v>
      </c>
      <c r="I1338" s="4">
        <v>61</v>
      </c>
      <c r="J1338" s="3">
        <v>10.71</v>
      </c>
      <c r="K1338" s="4">
        <v>11.1</v>
      </c>
    </row>
    <row r="1339" spans="1:11" x14ac:dyDescent="0.25">
      <c r="A1339" s="2">
        <v>1</v>
      </c>
      <c r="B1339" s="2">
        <v>97</v>
      </c>
      <c r="C1339" s="2">
        <v>0</v>
      </c>
      <c r="D1339" s="2">
        <v>0</v>
      </c>
      <c r="E1339" s="3">
        <v>0.38</v>
      </c>
      <c r="F1339" s="2">
        <v>0</v>
      </c>
      <c r="G1339" s="4">
        <v>236.9</v>
      </c>
      <c r="H1339" s="2">
        <v>107</v>
      </c>
      <c r="I1339" s="4">
        <v>57.8</v>
      </c>
      <c r="J1339" s="3">
        <v>7.88</v>
      </c>
      <c r="K1339" s="4">
        <v>7.3</v>
      </c>
    </row>
    <row r="1340" spans="1:11" x14ac:dyDescent="0.25">
      <c r="A1340" s="2">
        <v>0</v>
      </c>
      <c r="B1340" s="2">
        <v>28</v>
      </c>
      <c r="C1340" s="2">
        <v>1</v>
      </c>
      <c r="D1340" s="2">
        <v>0</v>
      </c>
      <c r="E1340" s="3">
        <v>0</v>
      </c>
      <c r="F1340" s="2">
        <v>2</v>
      </c>
      <c r="G1340" s="4">
        <v>159.69999999999999</v>
      </c>
      <c r="H1340" s="2">
        <v>79</v>
      </c>
      <c r="I1340" s="4">
        <v>46</v>
      </c>
      <c r="J1340" s="3">
        <v>10.84</v>
      </c>
      <c r="K1340" s="4">
        <v>9.3000000000000007</v>
      </c>
    </row>
    <row r="1341" spans="1:11" x14ac:dyDescent="0.25">
      <c r="A1341" s="2">
        <v>1</v>
      </c>
      <c r="B1341" s="2">
        <v>90</v>
      </c>
      <c r="C1341" s="2">
        <v>0</v>
      </c>
      <c r="D1341" s="2">
        <v>0</v>
      </c>
      <c r="E1341" s="3">
        <v>0</v>
      </c>
      <c r="F1341" s="2">
        <v>4</v>
      </c>
      <c r="G1341" s="4">
        <v>148.19999999999999</v>
      </c>
      <c r="H1341" s="2">
        <v>96</v>
      </c>
      <c r="I1341" s="4">
        <v>44</v>
      </c>
      <c r="J1341" s="3">
        <v>11.02</v>
      </c>
      <c r="K1341" s="4">
        <v>9.1999999999999993</v>
      </c>
    </row>
    <row r="1342" spans="1:11" x14ac:dyDescent="0.25">
      <c r="A1342" s="2">
        <v>0</v>
      </c>
      <c r="B1342" s="2">
        <v>190</v>
      </c>
      <c r="C1342" s="2">
        <v>1</v>
      </c>
      <c r="D1342" s="2">
        <v>0</v>
      </c>
      <c r="E1342" s="3">
        <v>0</v>
      </c>
      <c r="F1342" s="2">
        <v>1</v>
      </c>
      <c r="G1342" s="4">
        <v>150.9</v>
      </c>
      <c r="H1342" s="2">
        <v>86</v>
      </c>
      <c r="I1342" s="4">
        <v>49</v>
      </c>
      <c r="J1342" s="3">
        <v>13.43</v>
      </c>
      <c r="K1342" s="4">
        <v>14.7</v>
      </c>
    </row>
    <row r="1343" spans="1:11" x14ac:dyDescent="0.25">
      <c r="A1343" s="2">
        <v>0</v>
      </c>
      <c r="B1343" s="2">
        <v>31</v>
      </c>
      <c r="C1343" s="2">
        <v>1</v>
      </c>
      <c r="D1343" s="2">
        <v>1</v>
      </c>
      <c r="E1343" s="3">
        <v>3.11</v>
      </c>
      <c r="F1343" s="2">
        <v>1</v>
      </c>
      <c r="G1343" s="4">
        <v>210.5</v>
      </c>
      <c r="H1343" s="2">
        <v>101</v>
      </c>
      <c r="I1343" s="4">
        <v>89.1</v>
      </c>
      <c r="J1343" s="3">
        <v>12.53</v>
      </c>
      <c r="K1343" s="4">
        <v>11.5</v>
      </c>
    </row>
    <row r="1344" spans="1:11" x14ac:dyDescent="0.25">
      <c r="A1344" s="2">
        <v>0</v>
      </c>
      <c r="B1344" s="2">
        <v>52</v>
      </c>
      <c r="C1344" s="2">
        <v>1</v>
      </c>
      <c r="D1344" s="2">
        <v>1</v>
      </c>
      <c r="E1344" s="3">
        <v>1.1100000000000001</v>
      </c>
      <c r="F1344" s="2">
        <v>2</v>
      </c>
      <c r="G1344" s="4">
        <v>170.9</v>
      </c>
      <c r="H1344" s="2">
        <v>71</v>
      </c>
      <c r="I1344" s="4">
        <v>58.099999999999994</v>
      </c>
      <c r="J1344" s="3">
        <v>10.07</v>
      </c>
      <c r="K1344" s="4">
        <v>4.0999999999999996</v>
      </c>
    </row>
    <row r="1345" spans="1:11" x14ac:dyDescent="0.25">
      <c r="A1345" s="2">
        <v>0</v>
      </c>
      <c r="B1345" s="2">
        <v>73</v>
      </c>
      <c r="C1345" s="2">
        <v>1</v>
      </c>
      <c r="D1345" s="2">
        <v>0</v>
      </c>
      <c r="E1345" s="3">
        <v>0</v>
      </c>
      <c r="F1345" s="2">
        <v>0</v>
      </c>
      <c r="G1345" s="4">
        <v>254.7</v>
      </c>
      <c r="H1345" s="2">
        <v>80</v>
      </c>
      <c r="I1345" s="4">
        <v>51</v>
      </c>
      <c r="J1345" s="3">
        <v>4.51</v>
      </c>
      <c r="K1345" s="4">
        <v>10.6</v>
      </c>
    </row>
    <row r="1346" spans="1:11" x14ac:dyDescent="0.25">
      <c r="A1346" s="2">
        <v>1</v>
      </c>
      <c r="B1346" s="2">
        <v>111</v>
      </c>
      <c r="C1346" s="2">
        <v>1</v>
      </c>
      <c r="D1346" s="2">
        <v>0</v>
      </c>
      <c r="E1346" s="3">
        <v>0</v>
      </c>
      <c r="F1346" s="2">
        <v>0</v>
      </c>
      <c r="G1346" s="4">
        <v>284.39999999999998</v>
      </c>
      <c r="H1346" s="2">
        <v>89</v>
      </c>
      <c r="I1346" s="4">
        <v>62</v>
      </c>
      <c r="J1346" s="3">
        <v>7.85</v>
      </c>
      <c r="K1346" s="4">
        <v>8.4</v>
      </c>
    </row>
    <row r="1347" spans="1:11" x14ac:dyDescent="0.25">
      <c r="A1347" s="2">
        <v>1</v>
      </c>
      <c r="B1347" s="2">
        <v>98</v>
      </c>
      <c r="C1347" s="2">
        <v>1</v>
      </c>
      <c r="D1347" s="2">
        <v>0</v>
      </c>
      <c r="E1347" s="3">
        <v>0</v>
      </c>
      <c r="F1347" s="2">
        <v>4</v>
      </c>
      <c r="G1347" s="4">
        <v>0</v>
      </c>
      <c r="H1347" s="2">
        <v>0</v>
      </c>
      <c r="I1347" s="4">
        <v>14</v>
      </c>
      <c r="J1347" s="3">
        <v>7.98</v>
      </c>
      <c r="K1347" s="4">
        <v>6.8</v>
      </c>
    </row>
    <row r="1348" spans="1:11" x14ac:dyDescent="0.25">
      <c r="A1348" s="2">
        <v>1</v>
      </c>
      <c r="B1348" s="2">
        <v>106</v>
      </c>
      <c r="C1348" s="2">
        <v>0</v>
      </c>
      <c r="D1348" s="2">
        <v>0</v>
      </c>
      <c r="E1348" s="3">
        <v>0</v>
      </c>
      <c r="F1348" s="2">
        <v>1</v>
      </c>
      <c r="G1348" s="4">
        <v>133.69999999999999</v>
      </c>
      <c r="H1348" s="2">
        <v>45</v>
      </c>
      <c r="I1348" s="4">
        <v>39</v>
      </c>
      <c r="J1348" s="3">
        <v>9.39</v>
      </c>
      <c r="K1348" s="4">
        <v>10.7</v>
      </c>
    </row>
    <row r="1349" spans="1:11" x14ac:dyDescent="0.25">
      <c r="A1349" s="2">
        <v>0</v>
      </c>
      <c r="B1349" s="2">
        <v>111</v>
      </c>
      <c r="C1349" s="2">
        <v>1</v>
      </c>
      <c r="D1349" s="2">
        <v>0</v>
      </c>
      <c r="E1349" s="3">
        <v>0</v>
      </c>
      <c r="F1349" s="2">
        <v>0</v>
      </c>
      <c r="G1349" s="4">
        <v>224.9</v>
      </c>
      <c r="H1349" s="2">
        <v>117</v>
      </c>
      <c r="I1349" s="4">
        <v>55</v>
      </c>
      <c r="J1349" s="3">
        <v>9.6</v>
      </c>
      <c r="K1349" s="4">
        <v>10.3</v>
      </c>
    </row>
    <row r="1350" spans="1:11" x14ac:dyDescent="0.25">
      <c r="A1350" s="2">
        <v>0</v>
      </c>
      <c r="B1350" s="2">
        <v>59</v>
      </c>
      <c r="C1350" s="2">
        <v>1</v>
      </c>
      <c r="D1350" s="2">
        <v>0</v>
      </c>
      <c r="E1350" s="3">
        <v>0.26</v>
      </c>
      <c r="F1350" s="2">
        <v>1</v>
      </c>
      <c r="G1350" s="4">
        <v>151.80000000000001</v>
      </c>
      <c r="H1350" s="2">
        <v>98</v>
      </c>
      <c r="I1350" s="4">
        <v>46.599999999999994</v>
      </c>
      <c r="J1350" s="3">
        <v>10.5</v>
      </c>
      <c r="K1350" s="4">
        <v>11.9</v>
      </c>
    </row>
    <row r="1351" spans="1:11" x14ac:dyDescent="0.25">
      <c r="A1351" s="2">
        <v>0</v>
      </c>
      <c r="B1351" s="2">
        <v>71</v>
      </c>
      <c r="C1351" s="2">
        <v>1</v>
      </c>
      <c r="D1351" s="2">
        <v>1</v>
      </c>
      <c r="E1351" s="3">
        <v>1.51</v>
      </c>
      <c r="F1351" s="2">
        <v>2</v>
      </c>
      <c r="G1351" s="4">
        <v>141.4</v>
      </c>
      <c r="H1351" s="2">
        <v>107</v>
      </c>
      <c r="I1351" s="4">
        <v>53.099999999999994</v>
      </c>
      <c r="J1351" s="3">
        <v>8.15</v>
      </c>
      <c r="K1351" s="4">
        <v>5.6</v>
      </c>
    </row>
    <row r="1352" spans="1:11" x14ac:dyDescent="0.25">
      <c r="A1352" s="2">
        <v>1</v>
      </c>
      <c r="B1352" s="2">
        <v>55</v>
      </c>
      <c r="C1352" s="2">
        <v>1</v>
      </c>
      <c r="D1352" s="2">
        <v>0</v>
      </c>
      <c r="E1352" s="3">
        <v>0.4</v>
      </c>
      <c r="F1352" s="2">
        <v>0</v>
      </c>
      <c r="G1352" s="4">
        <v>285.7</v>
      </c>
      <c r="H1352" s="2">
        <v>124</v>
      </c>
      <c r="I1352" s="4">
        <v>73</v>
      </c>
      <c r="J1352" s="3">
        <v>11.55</v>
      </c>
      <c r="K1352" s="4">
        <v>14.8</v>
      </c>
    </row>
    <row r="1353" spans="1:11" x14ac:dyDescent="0.25">
      <c r="A1353" s="2">
        <v>0</v>
      </c>
      <c r="B1353" s="2">
        <v>13</v>
      </c>
      <c r="C1353" s="2">
        <v>1</v>
      </c>
      <c r="D1353" s="2">
        <v>0</v>
      </c>
      <c r="E1353" s="3">
        <v>0</v>
      </c>
      <c r="F1353" s="2">
        <v>1</v>
      </c>
      <c r="G1353" s="4">
        <v>58.4</v>
      </c>
      <c r="H1353" s="2">
        <v>121</v>
      </c>
      <c r="I1353" s="4">
        <v>33</v>
      </c>
      <c r="J1353" s="3">
        <v>13.11</v>
      </c>
      <c r="K1353" s="4">
        <v>11.9</v>
      </c>
    </row>
    <row r="1354" spans="1:11" x14ac:dyDescent="0.25">
      <c r="A1354" s="2">
        <v>0</v>
      </c>
      <c r="B1354" s="2">
        <v>136</v>
      </c>
      <c r="C1354" s="2">
        <v>1</v>
      </c>
      <c r="D1354" s="2">
        <v>1</v>
      </c>
      <c r="E1354" s="3">
        <v>3.54</v>
      </c>
      <c r="F1354" s="2">
        <v>0</v>
      </c>
      <c r="G1354" s="4">
        <v>90.4</v>
      </c>
      <c r="H1354" s="2">
        <v>105</v>
      </c>
      <c r="I1354" s="4">
        <v>68.400000000000006</v>
      </c>
      <c r="J1354" s="3">
        <v>10.07</v>
      </c>
      <c r="K1354" s="4">
        <v>13.1</v>
      </c>
    </row>
    <row r="1355" spans="1:11" x14ac:dyDescent="0.25">
      <c r="A1355" s="2">
        <v>0</v>
      </c>
      <c r="B1355" s="2">
        <v>123</v>
      </c>
      <c r="C1355" s="2">
        <v>1</v>
      </c>
      <c r="D1355" s="2">
        <v>0</v>
      </c>
      <c r="E1355" s="3">
        <v>0.24</v>
      </c>
      <c r="F1355" s="2">
        <v>0</v>
      </c>
      <c r="G1355" s="4">
        <v>114.4</v>
      </c>
      <c r="H1355" s="2">
        <v>91</v>
      </c>
      <c r="I1355" s="4">
        <v>40.400000000000006</v>
      </c>
      <c r="J1355" s="3">
        <v>10.83</v>
      </c>
      <c r="K1355" s="4">
        <v>11</v>
      </c>
    </row>
    <row r="1356" spans="1:11" x14ac:dyDescent="0.25">
      <c r="A1356" s="2">
        <v>0</v>
      </c>
      <c r="B1356" s="2">
        <v>105</v>
      </c>
      <c r="C1356" s="2">
        <v>1</v>
      </c>
      <c r="D1356" s="2">
        <v>0</v>
      </c>
      <c r="E1356" s="3">
        <v>0.26</v>
      </c>
      <c r="F1356" s="2">
        <v>2</v>
      </c>
      <c r="G1356" s="4">
        <v>147.69999999999999</v>
      </c>
      <c r="H1356" s="2">
        <v>103</v>
      </c>
      <c r="I1356" s="4">
        <v>47.599999999999994</v>
      </c>
      <c r="J1356" s="3">
        <v>11.14</v>
      </c>
      <c r="K1356" s="4">
        <v>12.8</v>
      </c>
    </row>
    <row r="1357" spans="1:11" x14ac:dyDescent="0.25">
      <c r="A1357" s="2">
        <v>0</v>
      </c>
      <c r="B1357" s="2">
        <v>50</v>
      </c>
      <c r="C1357" s="2">
        <v>1</v>
      </c>
      <c r="D1357" s="2">
        <v>1</v>
      </c>
      <c r="E1357" s="3">
        <v>3.67</v>
      </c>
      <c r="F1357" s="2">
        <v>3</v>
      </c>
      <c r="G1357" s="4">
        <v>302.7</v>
      </c>
      <c r="H1357" s="2">
        <v>93</v>
      </c>
      <c r="I1357" s="4">
        <v>108.69999999999999</v>
      </c>
      <c r="J1357" s="3">
        <v>12.03</v>
      </c>
      <c r="K1357" s="4">
        <v>13.6</v>
      </c>
    </row>
    <row r="1358" spans="1:11" x14ac:dyDescent="0.25">
      <c r="A1358" s="2">
        <v>0</v>
      </c>
      <c r="B1358" s="2">
        <v>118</v>
      </c>
      <c r="C1358" s="2">
        <v>1</v>
      </c>
      <c r="D1358" s="2">
        <v>0</v>
      </c>
      <c r="E1358" s="3">
        <v>0</v>
      </c>
      <c r="F1358" s="2">
        <v>1</v>
      </c>
      <c r="G1358" s="4">
        <v>136.1</v>
      </c>
      <c r="H1358" s="2">
        <v>120</v>
      </c>
      <c r="I1358" s="4">
        <v>41</v>
      </c>
      <c r="J1358" s="3">
        <v>10.210000000000001</v>
      </c>
      <c r="K1358" s="4">
        <v>11.3</v>
      </c>
    </row>
    <row r="1359" spans="1:11" x14ac:dyDescent="0.25">
      <c r="A1359" s="2">
        <v>0</v>
      </c>
      <c r="B1359" s="2">
        <v>97</v>
      </c>
      <c r="C1359" s="2">
        <v>1</v>
      </c>
      <c r="D1359" s="2">
        <v>0</v>
      </c>
      <c r="E1359" s="3">
        <v>0</v>
      </c>
      <c r="F1359" s="2">
        <v>3</v>
      </c>
      <c r="G1359" s="4">
        <v>169.7</v>
      </c>
      <c r="H1359" s="2">
        <v>84</v>
      </c>
      <c r="I1359" s="4">
        <v>43</v>
      </c>
      <c r="J1359" s="3">
        <v>8.3000000000000007</v>
      </c>
      <c r="K1359" s="4">
        <v>12.8</v>
      </c>
    </row>
    <row r="1360" spans="1:11" x14ac:dyDescent="0.25">
      <c r="A1360" s="2">
        <v>0</v>
      </c>
      <c r="B1360" s="2">
        <v>51</v>
      </c>
      <c r="C1360" s="2">
        <v>1</v>
      </c>
      <c r="D1360" s="2">
        <v>0</v>
      </c>
      <c r="E1360" s="3">
        <v>0</v>
      </c>
      <c r="F1360" s="2">
        <v>0</v>
      </c>
      <c r="G1360" s="4">
        <v>227.2</v>
      </c>
      <c r="H1360" s="2">
        <v>89</v>
      </c>
      <c r="I1360" s="4">
        <v>56</v>
      </c>
      <c r="J1360" s="3">
        <v>9.7200000000000006</v>
      </c>
      <c r="K1360" s="4">
        <v>14.9</v>
      </c>
    </row>
    <row r="1361" spans="1:11" x14ac:dyDescent="0.25">
      <c r="A1361" s="2">
        <v>1</v>
      </c>
      <c r="B1361" s="2">
        <v>73</v>
      </c>
      <c r="C1361" s="2">
        <v>1</v>
      </c>
      <c r="D1361" s="2">
        <v>0</v>
      </c>
      <c r="E1361" s="3">
        <v>0</v>
      </c>
      <c r="F1361" s="2">
        <v>1</v>
      </c>
      <c r="G1361" s="4">
        <v>217.8</v>
      </c>
      <c r="H1361" s="2">
        <v>91</v>
      </c>
      <c r="I1361" s="4">
        <v>56</v>
      </c>
      <c r="J1361" s="3">
        <v>11.03</v>
      </c>
      <c r="K1361" s="4">
        <v>10.3</v>
      </c>
    </row>
    <row r="1362" spans="1:11" x14ac:dyDescent="0.25">
      <c r="A1362" s="2">
        <v>0</v>
      </c>
      <c r="B1362" s="2">
        <v>35</v>
      </c>
      <c r="C1362" s="2">
        <v>1</v>
      </c>
      <c r="D1362" s="2">
        <v>0</v>
      </c>
      <c r="E1362" s="3">
        <v>0.32</v>
      </c>
      <c r="F1362" s="2">
        <v>2</v>
      </c>
      <c r="G1362" s="4">
        <v>124.2</v>
      </c>
      <c r="H1362" s="2">
        <v>102</v>
      </c>
      <c r="I1362" s="4">
        <v>35.200000000000003</v>
      </c>
      <c r="J1362" s="3">
        <v>6.2</v>
      </c>
      <c r="K1362" s="4">
        <v>13.1</v>
      </c>
    </row>
    <row r="1363" spans="1:11" x14ac:dyDescent="0.25">
      <c r="A1363" s="2">
        <v>0</v>
      </c>
      <c r="B1363" s="2">
        <v>64</v>
      </c>
      <c r="C1363" s="2">
        <v>1</v>
      </c>
      <c r="D1363" s="2">
        <v>0</v>
      </c>
      <c r="E1363" s="3">
        <v>0</v>
      </c>
      <c r="F1363" s="2">
        <v>1</v>
      </c>
      <c r="G1363" s="4">
        <v>206.2</v>
      </c>
      <c r="H1363" s="2">
        <v>76</v>
      </c>
      <c r="I1363" s="4">
        <v>55</v>
      </c>
      <c r="J1363" s="3">
        <v>11.62</v>
      </c>
      <c r="K1363" s="4">
        <v>13.6</v>
      </c>
    </row>
    <row r="1364" spans="1:11" x14ac:dyDescent="0.25">
      <c r="A1364" s="2">
        <v>0</v>
      </c>
      <c r="B1364" s="2">
        <v>63</v>
      </c>
      <c r="C1364" s="2">
        <v>1</v>
      </c>
      <c r="D1364" s="2">
        <v>0</v>
      </c>
      <c r="E1364" s="3">
        <v>0</v>
      </c>
      <c r="F1364" s="2">
        <v>3</v>
      </c>
      <c r="G1364" s="4">
        <v>132.9</v>
      </c>
      <c r="H1364" s="2">
        <v>122</v>
      </c>
      <c r="I1364" s="4">
        <v>29</v>
      </c>
      <c r="J1364" s="3">
        <v>3.35</v>
      </c>
      <c r="K1364" s="4">
        <v>9.9</v>
      </c>
    </row>
    <row r="1365" spans="1:11" x14ac:dyDescent="0.25">
      <c r="A1365" s="2">
        <v>0</v>
      </c>
      <c r="B1365" s="2">
        <v>117</v>
      </c>
      <c r="C1365" s="2">
        <v>1</v>
      </c>
      <c r="D1365" s="2">
        <v>1</v>
      </c>
      <c r="E1365" s="3">
        <v>2.08</v>
      </c>
      <c r="F1365" s="2">
        <v>3</v>
      </c>
      <c r="G1365" s="4">
        <v>104.9</v>
      </c>
      <c r="H1365" s="2">
        <v>115</v>
      </c>
      <c r="I1365" s="4">
        <v>59.8</v>
      </c>
      <c r="J1365" s="3">
        <v>11.88</v>
      </c>
      <c r="K1365" s="4">
        <v>7.7</v>
      </c>
    </row>
    <row r="1366" spans="1:11" x14ac:dyDescent="0.25">
      <c r="A1366" s="2">
        <v>1</v>
      </c>
      <c r="B1366" s="2">
        <v>115</v>
      </c>
      <c r="C1366" s="2">
        <v>1</v>
      </c>
      <c r="D1366" s="2">
        <v>0</v>
      </c>
      <c r="E1366" s="3">
        <v>0</v>
      </c>
      <c r="F1366" s="2">
        <v>1</v>
      </c>
      <c r="G1366" s="4">
        <v>245</v>
      </c>
      <c r="H1366" s="2">
        <v>97</v>
      </c>
      <c r="I1366" s="4">
        <v>63</v>
      </c>
      <c r="J1366" s="3">
        <v>12.54</v>
      </c>
      <c r="K1366" s="4">
        <v>13.7</v>
      </c>
    </row>
    <row r="1367" spans="1:11" x14ac:dyDescent="0.25">
      <c r="A1367" s="2">
        <v>0</v>
      </c>
      <c r="B1367" s="2">
        <v>162</v>
      </c>
      <c r="C1367" s="2">
        <v>1</v>
      </c>
      <c r="D1367" s="2">
        <v>0</v>
      </c>
      <c r="E1367" s="3">
        <v>0</v>
      </c>
      <c r="F1367" s="2">
        <v>1</v>
      </c>
      <c r="G1367" s="4">
        <v>184.5</v>
      </c>
      <c r="H1367" s="2">
        <v>118</v>
      </c>
      <c r="I1367" s="4">
        <v>51</v>
      </c>
      <c r="J1367" s="3">
        <v>11.2</v>
      </c>
      <c r="K1367" s="4">
        <v>11.6</v>
      </c>
    </row>
    <row r="1368" spans="1:11" x14ac:dyDescent="0.25">
      <c r="A1368" s="2">
        <v>0</v>
      </c>
      <c r="B1368" s="2">
        <v>89</v>
      </c>
      <c r="C1368" s="2">
        <v>1</v>
      </c>
      <c r="D1368" s="2">
        <v>0</v>
      </c>
      <c r="E1368" s="3">
        <v>0</v>
      </c>
      <c r="F1368" s="2">
        <v>3</v>
      </c>
      <c r="G1368" s="4">
        <v>89.5</v>
      </c>
      <c r="H1368" s="2">
        <v>66</v>
      </c>
      <c r="I1368" s="4">
        <v>31</v>
      </c>
      <c r="J1368" s="3">
        <v>8.9700000000000006</v>
      </c>
      <c r="K1368" s="4">
        <v>12.3</v>
      </c>
    </row>
    <row r="1369" spans="1:11" x14ac:dyDescent="0.25">
      <c r="A1369" s="2">
        <v>0</v>
      </c>
      <c r="B1369" s="2">
        <v>94</v>
      </c>
      <c r="C1369" s="2">
        <v>0</v>
      </c>
      <c r="D1369" s="2">
        <v>0</v>
      </c>
      <c r="E1369" s="3">
        <v>0.28000000000000003</v>
      </c>
      <c r="F1369" s="2">
        <v>1</v>
      </c>
      <c r="G1369" s="4">
        <v>235.6</v>
      </c>
      <c r="H1369" s="2">
        <v>131</v>
      </c>
      <c r="I1369" s="4">
        <v>59.8</v>
      </c>
      <c r="J1369" s="3">
        <v>9.74</v>
      </c>
      <c r="K1369" s="4">
        <v>8.6</v>
      </c>
    </row>
    <row r="1370" spans="1:11" x14ac:dyDescent="0.25">
      <c r="A1370" s="2">
        <v>0</v>
      </c>
      <c r="B1370" s="2">
        <v>129</v>
      </c>
      <c r="C1370" s="2">
        <v>1</v>
      </c>
      <c r="D1370" s="2">
        <v>0</v>
      </c>
      <c r="E1370" s="3">
        <v>0</v>
      </c>
      <c r="F1370" s="2">
        <v>4</v>
      </c>
      <c r="G1370" s="4">
        <v>186</v>
      </c>
      <c r="H1370" s="2">
        <v>127</v>
      </c>
      <c r="I1370" s="4">
        <v>54</v>
      </c>
      <c r="J1370" s="3">
        <v>13.12</v>
      </c>
      <c r="K1370" s="4">
        <v>11.5</v>
      </c>
    </row>
    <row r="1371" spans="1:11" x14ac:dyDescent="0.25">
      <c r="A1371" s="2">
        <v>0</v>
      </c>
      <c r="B1371" s="2">
        <v>86</v>
      </c>
      <c r="C1371" s="2">
        <v>1</v>
      </c>
      <c r="D1371" s="2">
        <v>0</v>
      </c>
      <c r="E1371" s="3">
        <v>0</v>
      </c>
      <c r="F1371" s="2">
        <v>1</v>
      </c>
      <c r="G1371" s="4">
        <v>223.9</v>
      </c>
      <c r="H1371" s="2">
        <v>75</v>
      </c>
      <c r="I1371" s="4">
        <v>52</v>
      </c>
      <c r="J1371" s="3">
        <v>7.79</v>
      </c>
      <c r="K1371" s="4">
        <v>7.3</v>
      </c>
    </row>
    <row r="1372" spans="1:11" x14ac:dyDescent="0.25">
      <c r="A1372" s="2">
        <v>0</v>
      </c>
      <c r="B1372" s="2">
        <v>96</v>
      </c>
      <c r="C1372" s="2">
        <v>1</v>
      </c>
      <c r="D1372" s="2">
        <v>0</v>
      </c>
      <c r="E1372" s="3">
        <v>0</v>
      </c>
      <c r="F1372" s="2">
        <v>1</v>
      </c>
      <c r="G1372" s="4">
        <v>179.5</v>
      </c>
      <c r="H1372" s="2">
        <v>125</v>
      </c>
      <c r="I1372" s="4">
        <v>45</v>
      </c>
      <c r="J1372" s="3">
        <v>8.1199999999999992</v>
      </c>
      <c r="K1372" s="4">
        <v>6.6</v>
      </c>
    </row>
    <row r="1373" spans="1:11" x14ac:dyDescent="0.25">
      <c r="A1373" s="2">
        <v>0</v>
      </c>
      <c r="B1373" s="2">
        <v>190</v>
      </c>
      <c r="C1373" s="2">
        <v>1</v>
      </c>
      <c r="D1373" s="2">
        <v>0</v>
      </c>
      <c r="E1373" s="3">
        <v>0</v>
      </c>
      <c r="F1373" s="2">
        <v>1</v>
      </c>
      <c r="G1373" s="4">
        <v>169.4</v>
      </c>
      <c r="H1373" s="2">
        <v>102</v>
      </c>
      <c r="I1373" s="4">
        <v>51</v>
      </c>
      <c r="J1373" s="3">
        <v>12.68</v>
      </c>
      <c r="K1373" s="4">
        <v>8.9</v>
      </c>
    </row>
    <row r="1374" spans="1:11" x14ac:dyDescent="0.25">
      <c r="A1374" s="2">
        <v>0</v>
      </c>
      <c r="B1374" s="2">
        <v>80</v>
      </c>
      <c r="C1374" s="2">
        <v>1</v>
      </c>
      <c r="D1374" s="2">
        <v>0</v>
      </c>
      <c r="E1374" s="3">
        <v>0</v>
      </c>
      <c r="F1374" s="2">
        <v>1</v>
      </c>
      <c r="G1374" s="4">
        <v>118.1</v>
      </c>
      <c r="H1374" s="2">
        <v>90</v>
      </c>
      <c r="I1374" s="4">
        <v>33</v>
      </c>
      <c r="J1374" s="3">
        <v>7.22</v>
      </c>
      <c r="K1374" s="4">
        <v>8.1999999999999993</v>
      </c>
    </row>
    <row r="1375" spans="1:11" x14ac:dyDescent="0.25">
      <c r="A1375" s="2">
        <v>1</v>
      </c>
      <c r="B1375" s="2">
        <v>108</v>
      </c>
      <c r="C1375" s="2">
        <v>1</v>
      </c>
      <c r="D1375" s="2">
        <v>0</v>
      </c>
      <c r="E1375" s="3">
        <v>0</v>
      </c>
      <c r="F1375" s="2">
        <v>4</v>
      </c>
      <c r="G1375" s="4">
        <v>112</v>
      </c>
      <c r="H1375" s="2">
        <v>105</v>
      </c>
      <c r="I1375" s="4">
        <v>36</v>
      </c>
      <c r="J1375" s="3">
        <v>9.69</v>
      </c>
      <c r="K1375" s="4">
        <v>4.0999999999999996</v>
      </c>
    </row>
    <row r="1376" spans="1:11" x14ac:dyDescent="0.25">
      <c r="A1376" s="2">
        <v>0</v>
      </c>
      <c r="B1376" s="2">
        <v>97</v>
      </c>
      <c r="C1376" s="2">
        <v>1</v>
      </c>
      <c r="D1376" s="2">
        <v>1</v>
      </c>
      <c r="E1376" s="3">
        <v>2.2999999999999998</v>
      </c>
      <c r="F1376" s="2">
        <v>0</v>
      </c>
      <c r="G1376" s="4">
        <v>168.4</v>
      </c>
      <c r="H1376" s="2">
        <v>129</v>
      </c>
      <c r="I1376" s="4">
        <v>71</v>
      </c>
      <c r="J1376" s="3">
        <v>11.3</v>
      </c>
      <c r="K1376" s="4">
        <v>8.5</v>
      </c>
    </row>
    <row r="1377" spans="1:11" x14ac:dyDescent="0.25">
      <c r="A1377" s="2">
        <v>0</v>
      </c>
      <c r="B1377" s="2">
        <v>84</v>
      </c>
      <c r="C1377" s="2">
        <v>1</v>
      </c>
      <c r="D1377" s="2">
        <v>1</v>
      </c>
      <c r="E1377" s="3">
        <v>3.05</v>
      </c>
      <c r="F1377" s="2">
        <v>0</v>
      </c>
      <c r="G1377" s="4">
        <v>214.3</v>
      </c>
      <c r="H1377" s="2">
        <v>112</v>
      </c>
      <c r="I1377" s="4">
        <v>83.5</v>
      </c>
      <c r="J1377" s="3">
        <v>9.41</v>
      </c>
      <c r="K1377" s="4">
        <v>11.3</v>
      </c>
    </row>
    <row r="1378" spans="1:11" x14ac:dyDescent="0.25">
      <c r="A1378" s="2">
        <v>1</v>
      </c>
      <c r="B1378" s="2">
        <v>65</v>
      </c>
      <c r="C1378" s="2">
        <v>1</v>
      </c>
      <c r="D1378" s="2">
        <v>0</v>
      </c>
      <c r="E1378" s="3">
        <v>0</v>
      </c>
      <c r="F1378" s="2">
        <v>4</v>
      </c>
      <c r="G1378" s="4">
        <v>245.7</v>
      </c>
      <c r="H1378" s="2">
        <v>139</v>
      </c>
      <c r="I1378" s="4">
        <v>63</v>
      </c>
      <c r="J1378" s="3">
        <v>12.1</v>
      </c>
      <c r="K1378" s="4">
        <v>4.2</v>
      </c>
    </row>
    <row r="1379" spans="1:11" x14ac:dyDescent="0.25">
      <c r="A1379" s="2">
        <v>0</v>
      </c>
      <c r="B1379" s="2">
        <v>131</v>
      </c>
      <c r="C1379" s="2">
        <v>1</v>
      </c>
      <c r="D1379" s="2">
        <v>1</v>
      </c>
      <c r="E1379" s="3">
        <v>3.62</v>
      </c>
      <c r="F1379" s="2">
        <v>1</v>
      </c>
      <c r="G1379" s="4">
        <v>156.6</v>
      </c>
      <c r="H1379" s="2">
        <v>134</v>
      </c>
      <c r="I1379" s="4">
        <v>69.2</v>
      </c>
      <c r="J1379" s="3">
        <v>3.55</v>
      </c>
      <c r="K1379" s="4">
        <v>13.4</v>
      </c>
    </row>
    <row r="1380" spans="1:11" x14ac:dyDescent="0.25">
      <c r="A1380" s="2">
        <v>0</v>
      </c>
      <c r="B1380" s="2">
        <v>58</v>
      </c>
      <c r="C1380" s="2">
        <v>0</v>
      </c>
      <c r="D1380" s="2">
        <v>1</v>
      </c>
      <c r="E1380" s="3">
        <v>2.4</v>
      </c>
      <c r="F1380" s="2">
        <v>1</v>
      </c>
      <c r="G1380" s="4">
        <v>142.80000000000001</v>
      </c>
      <c r="H1380" s="2">
        <v>96</v>
      </c>
      <c r="I1380" s="4">
        <v>72</v>
      </c>
      <c r="J1380" s="3">
        <v>13.62</v>
      </c>
      <c r="K1380" s="4">
        <v>8.9</v>
      </c>
    </row>
    <row r="1381" spans="1:11" x14ac:dyDescent="0.25">
      <c r="A1381" s="2">
        <v>0</v>
      </c>
      <c r="B1381" s="2">
        <v>36</v>
      </c>
      <c r="C1381" s="2">
        <v>1</v>
      </c>
      <c r="D1381" s="2">
        <v>0</v>
      </c>
      <c r="E1381" s="3">
        <v>0.28999999999999998</v>
      </c>
      <c r="F1381" s="2">
        <v>3</v>
      </c>
      <c r="G1381" s="4">
        <v>202.4</v>
      </c>
      <c r="H1381" s="2">
        <v>115</v>
      </c>
      <c r="I1381" s="4">
        <v>57.900000000000006</v>
      </c>
      <c r="J1381" s="3">
        <v>11.54</v>
      </c>
      <c r="K1381" s="4">
        <v>10.199999999999999</v>
      </c>
    </row>
    <row r="1382" spans="1:11" x14ac:dyDescent="0.25">
      <c r="A1382" s="2">
        <v>0</v>
      </c>
      <c r="B1382" s="2">
        <v>54</v>
      </c>
      <c r="C1382" s="2">
        <v>1</v>
      </c>
      <c r="D1382" s="2">
        <v>0</v>
      </c>
      <c r="E1382" s="3">
        <v>0</v>
      </c>
      <c r="F1382" s="2">
        <v>1</v>
      </c>
      <c r="G1382" s="4">
        <v>116.8</v>
      </c>
      <c r="H1382" s="2">
        <v>119</v>
      </c>
      <c r="I1382" s="4">
        <v>31</v>
      </c>
      <c r="J1382" s="3">
        <v>6.16</v>
      </c>
      <c r="K1382" s="4">
        <v>12</v>
      </c>
    </row>
    <row r="1383" spans="1:11" x14ac:dyDescent="0.25">
      <c r="A1383" s="2">
        <v>0</v>
      </c>
      <c r="B1383" s="2">
        <v>45</v>
      </c>
      <c r="C1383" s="2">
        <v>1</v>
      </c>
      <c r="D1383" s="2">
        <v>0</v>
      </c>
      <c r="E1383" s="3">
        <v>0.37</v>
      </c>
      <c r="F1383" s="2">
        <v>1</v>
      </c>
      <c r="G1383" s="4">
        <v>155.69999999999999</v>
      </c>
      <c r="H1383" s="2">
        <v>110</v>
      </c>
      <c r="I1383" s="4">
        <v>52.7</v>
      </c>
      <c r="J1383" s="3">
        <v>13.02</v>
      </c>
      <c r="K1383" s="4">
        <v>11</v>
      </c>
    </row>
    <row r="1384" spans="1:11" x14ac:dyDescent="0.25">
      <c r="A1384" s="2">
        <v>0</v>
      </c>
      <c r="B1384" s="2">
        <v>125</v>
      </c>
      <c r="C1384" s="2">
        <v>1</v>
      </c>
      <c r="D1384" s="2">
        <v>1</v>
      </c>
      <c r="E1384" s="3">
        <v>2.46</v>
      </c>
      <c r="F1384" s="2">
        <v>2</v>
      </c>
      <c r="G1384" s="4">
        <v>236.1</v>
      </c>
      <c r="H1384" s="2">
        <v>107</v>
      </c>
      <c r="I1384" s="4">
        <v>89.6</v>
      </c>
      <c r="J1384" s="3">
        <v>14.46</v>
      </c>
      <c r="K1384" s="4">
        <v>9.1</v>
      </c>
    </row>
    <row r="1385" spans="1:11" x14ac:dyDescent="0.25">
      <c r="A1385" s="2">
        <v>0</v>
      </c>
      <c r="B1385" s="2">
        <v>72</v>
      </c>
      <c r="C1385" s="2">
        <v>1</v>
      </c>
      <c r="D1385" s="2">
        <v>1</v>
      </c>
      <c r="E1385" s="3">
        <v>2.21</v>
      </c>
      <c r="F1385" s="2">
        <v>2</v>
      </c>
      <c r="G1385" s="4">
        <v>138.1</v>
      </c>
      <c r="H1385" s="2">
        <v>113</v>
      </c>
      <c r="I1385" s="4">
        <v>68.099999999999994</v>
      </c>
      <c r="J1385" s="3">
        <v>13.01</v>
      </c>
      <c r="K1385" s="4">
        <v>8.1999999999999993</v>
      </c>
    </row>
    <row r="1386" spans="1:11" x14ac:dyDescent="0.25">
      <c r="A1386" s="2">
        <v>0</v>
      </c>
      <c r="B1386" s="2">
        <v>141</v>
      </c>
      <c r="C1386" s="2">
        <v>1</v>
      </c>
      <c r="D1386" s="2">
        <v>0</v>
      </c>
      <c r="E1386" s="3">
        <v>0.26</v>
      </c>
      <c r="F1386" s="2">
        <v>3</v>
      </c>
      <c r="G1386" s="4">
        <v>51.9</v>
      </c>
      <c r="H1386" s="2">
        <v>108</v>
      </c>
      <c r="I1386" s="4">
        <v>25.6</v>
      </c>
      <c r="J1386" s="3">
        <v>8.1</v>
      </c>
      <c r="K1386" s="4">
        <v>10.1</v>
      </c>
    </row>
    <row r="1387" spans="1:11" x14ac:dyDescent="0.25">
      <c r="A1387" s="2">
        <v>0</v>
      </c>
      <c r="B1387" s="2">
        <v>113</v>
      </c>
      <c r="C1387" s="2">
        <v>1</v>
      </c>
      <c r="D1387" s="2">
        <v>0</v>
      </c>
      <c r="E1387" s="3">
        <v>0</v>
      </c>
      <c r="F1387" s="2">
        <v>0</v>
      </c>
      <c r="G1387" s="4">
        <v>81.3</v>
      </c>
      <c r="H1387" s="2">
        <v>116</v>
      </c>
      <c r="I1387" s="4">
        <v>33</v>
      </c>
      <c r="J1387" s="3">
        <v>11.03</v>
      </c>
      <c r="K1387" s="4">
        <v>8.9</v>
      </c>
    </row>
    <row r="1388" spans="1:11" x14ac:dyDescent="0.25">
      <c r="A1388" s="2">
        <v>0</v>
      </c>
      <c r="B1388" s="2">
        <v>20</v>
      </c>
      <c r="C1388" s="2">
        <v>1</v>
      </c>
      <c r="D1388" s="2">
        <v>1</v>
      </c>
      <c r="E1388" s="3">
        <v>1.92</v>
      </c>
      <c r="F1388" s="2">
        <v>0</v>
      </c>
      <c r="G1388" s="4">
        <v>171.5</v>
      </c>
      <c r="H1388" s="2">
        <v>98</v>
      </c>
      <c r="I1388" s="4">
        <v>62.2</v>
      </c>
      <c r="J1388" s="3">
        <v>7.66</v>
      </c>
      <c r="K1388" s="4">
        <v>7.1</v>
      </c>
    </row>
    <row r="1389" spans="1:11" x14ac:dyDescent="0.25">
      <c r="A1389" s="2">
        <v>0</v>
      </c>
      <c r="B1389" s="2">
        <v>212</v>
      </c>
      <c r="C1389" s="2">
        <v>1</v>
      </c>
      <c r="D1389" s="2">
        <v>0</v>
      </c>
      <c r="E1389" s="3">
        <v>0</v>
      </c>
      <c r="F1389" s="2">
        <v>1</v>
      </c>
      <c r="G1389" s="4">
        <v>126</v>
      </c>
      <c r="H1389" s="2">
        <v>96</v>
      </c>
      <c r="I1389" s="4">
        <v>34</v>
      </c>
      <c r="J1389" s="3">
        <v>7.22</v>
      </c>
      <c r="K1389" s="4">
        <v>7.6</v>
      </c>
    </row>
    <row r="1390" spans="1:11" x14ac:dyDescent="0.25">
      <c r="A1390" s="2">
        <v>0</v>
      </c>
      <c r="B1390" s="2">
        <v>99</v>
      </c>
      <c r="C1390" s="2">
        <v>0</v>
      </c>
      <c r="D1390" s="2">
        <v>0</v>
      </c>
      <c r="E1390" s="3">
        <v>0</v>
      </c>
      <c r="F1390" s="2">
        <v>4</v>
      </c>
      <c r="G1390" s="4">
        <v>197.2</v>
      </c>
      <c r="H1390" s="2">
        <v>127</v>
      </c>
      <c r="I1390" s="4">
        <v>47</v>
      </c>
      <c r="J1390" s="3">
        <v>7.8</v>
      </c>
      <c r="K1390" s="4">
        <v>9.9</v>
      </c>
    </row>
    <row r="1391" spans="1:11" x14ac:dyDescent="0.25">
      <c r="A1391" s="2">
        <v>0</v>
      </c>
      <c r="B1391" s="2">
        <v>94</v>
      </c>
      <c r="C1391" s="2">
        <v>1</v>
      </c>
      <c r="D1391" s="2">
        <v>0</v>
      </c>
      <c r="E1391" s="3">
        <v>0</v>
      </c>
      <c r="F1391" s="2">
        <v>1</v>
      </c>
      <c r="G1391" s="4">
        <v>194.1</v>
      </c>
      <c r="H1391" s="2">
        <v>62</v>
      </c>
      <c r="I1391" s="4">
        <v>53</v>
      </c>
      <c r="J1391" s="3">
        <v>11.36</v>
      </c>
      <c r="K1391" s="4">
        <v>15.3</v>
      </c>
    </row>
    <row r="1392" spans="1:11" x14ac:dyDescent="0.25">
      <c r="A1392" s="2">
        <v>0</v>
      </c>
      <c r="B1392" s="2">
        <v>40</v>
      </c>
      <c r="C1392" s="2">
        <v>1</v>
      </c>
      <c r="D1392" s="2">
        <v>0</v>
      </c>
      <c r="E1392" s="3">
        <v>0</v>
      </c>
      <c r="F1392" s="2">
        <v>1</v>
      </c>
      <c r="G1392" s="4">
        <v>115.7</v>
      </c>
      <c r="H1392" s="2">
        <v>105</v>
      </c>
      <c r="I1392" s="4">
        <v>31</v>
      </c>
      <c r="J1392" s="3">
        <v>6.39</v>
      </c>
      <c r="K1392" s="4">
        <v>9.3000000000000007</v>
      </c>
    </row>
    <row r="1393" spans="1:11" x14ac:dyDescent="0.25">
      <c r="A1393" s="2">
        <v>0</v>
      </c>
      <c r="B1393" s="2">
        <v>86</v>
      </c>
      <c r="C1393" s="2">
        <v>1</v>
      </c>
      <c r="D1393" s="2">
        <v>1</v>
      </c>
      <c r="E1393" s="3">
        <v>2.27</v>
      </c>
      <c r="F1393" s="2">
        <v>3</v>
      </c>
      <c r="G1393" s="4">
        <v>157.19999999999999</v>
      </c>
      <c r="H1393" s="2">
        <v>118</v>
      </c>
      <c r="I1393" s="4">
        <v>66.7</v>
      </c>
      <c r="J1393" s="3">
        <v>9.82</v>
      </c>
      <c r="K1393" s="4">
        <v>8.4</v>
      </c>
    </row>
    <row r="1394" spans="1:11" x14ac:dyDescent="0.25">
      <c r="A1394" s="2">
        <v>1</v>
      </c>
      <c r="B1394" s="2">
        <v>101</v>
      </c>
      <c r="C1394" s="2">
        <v>1</v>
      </c>
      <c r="D1394" s="2">
        <v>0</v>
      </c>
      <c r="E1394" s="3">
        <v>0</v>
      </c>
      <c r="F1394" s="2">
        <v>3</v>
      </c>
      <c r="G1394" s="4">
        <v>269.7</v>
      </c>
      <c r="H1394" s="2">
        <v>85</v>
      </c>
      <c r="I1394" s="4">
        <v>64</v>
      </c>
      <c r="J1394" s="3">
        <v>10.38</v>
      </c>
      <c r="K1394" s="4">
        <v>4.5</v>
      </c>
    </row>
    <row r="1395" spans="1:11" x14ac:dyDescent="0.25">
      <c r="A1395" s="2">
        <v>0</v>
      </c>
      <c r="B1395" s="2">
        <v>170</v>
      </c>
      <c r="C1395" s="2">
        <v>1</v>
      </c>
      <c r="D1395" s="2">
        <v>0</v>
      </c>
      <c r="E1395" s="3">
        <v>0.21</v>
      </c>
      <c r="F1395" s="2">
        <v>0</v>
      </c>
      <c r="G1395" s="4">
        <v>246.4</v>
      </c>
      <c r="H1395" s="2">
        <v>107</v>
      </c>
      <c r="I1395" s="4">
        <v>64.099999999999994</v>
      </c>
      <c r="J1395" s="3">
        <v>11.41</v>
      </c>
      <c r="K1395" s="4">
        <v>9.1</v>
      </c>
    </row>
    <row r="1396" spans="1:11" x14ac:dyDescent="0.25">
      <c r="A1396" s="2">
        <v>0</v>
      </c>
      <c r="B1396" s="2">
        <v>105</v>
      </c>
      <c r="C1396" s="2">
        <v>1</v>
      </c>
      <c r="D1396" s="2">
        <v>0</v>
      </c>
      <c r="E1396" s="3">
        <v>0</v>
      </c>
      <c r="F1396" s="2">
        <v>1</v>
      </c>
      <c r="G1396" s="4">
        <v>227.4</v>
      </c>
      <c r="H1396" s="2">
        <v>121</v>
      </c>
      <c r="I1396" s="4">
        <v>62</v>
      </c>
      <c r="J1396" s="3">
        <v>13.43</v>
      </c>
      <c r="K1396" s="4">
        <v>13</v>
      </c>
    </row>
    <row r="1397" spans="1:11" x14ac:dyDescent="0.25">
      <c r="A1397" s="2">
        <v>0</v>
      </c>
      <c r="B1397" s="2">
        <v>103</v>
      </c>
      <c r="C1397" s="2">
        <v>1</v>
      </c>
      <c r="D1397" s="2">
        <v>0</v>
      </c>
      <c r="E1397" s="3">
        <v>0.33</v>
      </c>
      <c r="F1397" s="2">
        <v>0</v>
      </c>
      <c r="G1397" s="4">
        <v>189.8</v>
      </c>
      <c r="H1397" s="2">
        <v>110</v>
      </c>
      <c r="I1397" s="4">
        <v>46.3</v>
      </c>
      <c r="J1397" s="3">
        <v>5.78</v>
      </c>
      <c r="K1397" s="4">
        <v>12.2</v>
      </c>
    </row>
    <row r="1398" spans="1:11" x14ac:dyDescent="0.25">
      <c r="A1398" s="2">
        <v>0</v>
      </c>
      <c r="B1398" s="2">
        <v>140</v>
      </c>
      <c r="C1398" s="2">
        <v>0</v>
      </c>
      <c r="D1398" s="2">
        <v>1</v>
      </c>
      <c r="E1398" s="3">
        <v>3.11</v>
      </c>
      <c r="F1398" s="2">
        <v>4</v>
      </c>
      <c r="G1398" s="4">
        <v>188.9</v>
      </c>
      <c r="H1398" s="2">
        <v>124</v>
      </c>
      <c r="I1398" s="4">
        <v>77.099999999999994</v>
      </c>
      <c r="J1398" s="3">
        <v>8.0500000000000007</v>
      </c>
      <c r="K1398" s="4">
        <v>11.5</v>
      </c>
    </row>
    <row r="1399" spans="1:11" x14ac:dyDescent="0.25">
      <c r="A1399" s="2">
        <v>0</v>
      </c>
      <c r="B1399" s="2">
        <v>101</v>
      </c>
      <c r="C1399" s="2">
        <v>1</v>
      </c>
      <c r="D1399" s="2">
        <v>0</v>
      </c>
      <c r="E1399" s="3">
        <v>0.3</v>
      </c>
      <c r="F1399" s="2">
        <v>1</v>
      </c>
      <c r="G1399" s="4">
        <v>0</v>
      </c>
      <c r="H1399" s="2">
        <v>0</v>
      </c>
      <c r="I1399" s="4">
        <v>20</v>
      </c>
      <c r="J1399" s="3">
        <v>9.61</v>
      </c>
      <c r="K1399" s="4">
        <v>7.2</v>
      </c>
    </row>
    <row r="1400" spans="1:11" x14ac:dyDescent="0.25">
      <c r="A1400" s="2">
        <v>0</v>
      </c>
      <c r="B1400" s="2">
        <v>98</v>
      </c>
      <c r="C1400" s="2">
        <v>1</v>
      </c>
      <c r="D1400" s="2">
        <v>1</v>
      </c>
      <c r="E1400" s="3">
        <v>2.97</v>
      </c>
      <c r="F1400" s="2">
        <v>1</v>
      </c>
      <c r="G1400" s="4">
        <v>110.5</v>
      </c>
      <c r="H1400" s="2">
        <v>87</v>
      </c>
      <c r="I1400" s="4">
        <v>68.7</v>
      </c>
      <c r="J1400" s="3">
        <v>11.39</v>
      </c>
      <c r="K1400" s="4">
        <v>11</v>
      </c>
    </row>
    <row r="1401" spans="1:11" x14ac:dyDescent="0.25">
      <c r="A1401" s="2">
        <v>0</v>
      </c>
      <c r="B1401" s="2">
        <v>104</v>
      </c>
      <c r="C1401" s="2">
        <v>1</v>
      </c>
      <c r="D1401" s="2">
        <v>0</v>
      </c>
      <c r="E1401" s="3">
        <v>0.33</v>
      </c>
      <c r="F1401" s="2">
        <v>4</v>
      </c>
      <c r="G1401" s="4">
        <v>167.6</v>
      </c>
      <c r="H1401" s="2">
        <v>116</v>
      </c>
      <c r="I1401" s="4">
        <v>51.3</v>
      </c>
      <c r="J1401" s="3">
        <v>10.96</v>
      </c>
      <c r="K1401" s="4">
        <v>11.7</v>
      </c>
    </row>
    <row r="1402" spans="1:11" x14ac:dyDescent="0.25">
      <c r="A1402" s="2">
        <v>0</v>
      </c>
      <c r="B1402" s="2">
        <v>115</v>
      </c>
      <c r="C1402" s="2">
        <v>1</v>
      </c>
      <c r="D1402" s="2">
        <v>0</v>
      </c>
      <c r="E1402" s="3">
        <v>0</v>
      </c>
      <c r="F1402" s="2">
        <v>3</v>
      </c>
      <c r="G1402" s="4">
        <v>132</v>
      </c>
      <c r="H1402" s="2">
        <v>90</v>
      </c>
      <c r="I1402" s="4">
        <v>40</v>
      </c>
      <c r="J1402" s="3">
        <v>9.8800000000000008</v>
      </c>
      <c r="K1402" s="4">
        <v>0</v>
      </c>
    </row>
    <row r="1403" spans="1:11" x14ac:dyDescent="0.25">
      <c r="A1403" s="2">
        <v>0</v>
      </c>
      <c r="B1403" s="2">
        <v>112</v>
      </c>
      <c r="C1403" s="2">
        <v>1</v>
      </c>
      <c r="D1403" s="2">
        <v>0</v>
      </c>
      <c r="E1403" s="3">
        <v>0</v>
      </c>
      <c r="F1403" s="2">
        <v>0</v>
      </c>
      <c r="G1403" s="4">
        <v>167.8</v>
      </c>
      <c r="H1403" s="2">
        <v>88</v>
      </c>
      <c r="I1403" s="4">
        <v>50</v>
      </c>
      <c r="J1403" s="3">
        <v>12.4</v>
      </c>
      <c r="K1403" s="4">
        <v>11.9</v>
      </c>
    </row>
    <row r="1404" spans="1:11" x14ac:dyDescent="0.25">
      <c r="A1404" s="2">
        <v>0</v>
      </c>
      <c r="B1404" s="2">
        <v>70</v>
      </c>
      <c r="C1404" s="2">
        <v>1</v>
      </c>
      <c r="D1404" s="2">
        <v>0</v>
      </c>
      <c r="E1404" s="3">
        <v>0</v>
      </c>
      <c r="F1404" s="2">
        <v>1</v>
      </c>
      <c r="G1404" s="4">
        <v>213.4</v>
      </c>
      <c r="H1404" s="2">
        <v>86</v>
      </c>
      <c r="I1404" s="4">
        <v>54</v>
      </c>
      <c r="J1404" s="3">
        <v>10.24</v>
      </c>
      <c r="K1404" s="4">
        <v>5.7</v>
      </c>
    </row>
    <row r="1405" spans="1:11" x14ac:dyDescent="0.25">
      <c r="A1405" s="2">
        <v>0</v>
      </c>
      <c r="B1405" s="2">
        <v>126</v>
      </c>
      <c r="C1405" s="2">
        <v>1</v>
      </c>
      <c r="D1405" s="2">
        <v>0</v>
      </c>
      <c r="E1405" s="3">
        <v>0</v>
      </c>
      <c r="F1405" s="2">
        <v>0</v>
      </c>
      <c r="G1405" s="4">
        <v>175.4</v>
      </c>
      <c r="H1405" s="2">
        <v>120</v>
      </c>
      <c r="I1405" s="4">
        <v>39</v>
      </c>
      <c r="J1405" s="3">
        <v>4.92</v>
      </c>
      <c r="K1405" s="4">
        <v>10.6</v>
      </c>
    </row>
    <row r="1406" spans="1:11" x14ac:dyDescent="0.25">
      <c r="A1406" s="2">
        <v>0</v>
      </c>
      <c r="B1406" s="2">
        <v>87</v>
      </c>
      <c r="C1406" s="2">
        <v>1</v>
      </c>
      <c r="D1406" s="2">
        <v>1</v>
      </c>
      <c r="E1406" s="3">
        <v>2.57</v>
      </c>
      <c r="F1406" s="2">
        <v>3</v>
      </c>
      <c r="G1406" s="4">
        <v>82.6</v>
      </c>
      <c r="H1406" s="2">
        <v>113</v>
      </c>
      <c r="I1406" s="4">
        <v>59.7</v>
      </c>
      <c r="J1406" s="3">
        <v>11.22</v>
      </c>
      <c r="K1406" s="4">
        <v>9.5</v>
      </c>
    </row>
    <row r="1407" spans="1:11" x14ac:dyDescent="0.25">
      <c r="A1407" s="2">
        <v>1</v>
      </c>
      <c r="B1407" s="2">
        <v>125</v>
      </c>
      <c r="C1407" s="2">
        <v>1</v>
      </c>
      <c r="D1407" s="2">
        <v>0</v>
      </c>
      <c r="E1407" s="3">
        <v>0</v>
      </c>
      <c r="F1407" s="2">
        <v>4</v>
      </c>
      <c r="G1407" s="4">
        <v>143.19999999999999</v>
      </c>
      <c r="H1407" s="2">
        <v>80</v>
      </c>
      <c r="I1407" s="4">
        <v>32</v>
      </c>
      <c r="J1407" s="3">
        <v>4.41</v>
      </c>
      <c r="K1407" s="4">
        <v>8.8000000000000007</v>
      </c>
    </row>
    <row r="1408" spans="1:11" x14ac:dyDescent="0.25">
      <c r="A1408" s="2">
        <v>0</v>
      </c>
      <c r="B1408" s="2">
        <v>86</v>
      </c>
      <c r="C1408" s="2">
        <v>1</v>
      </c>
      <c r="D1408" s="2">
        <v>0</v>
      </c>
      <c r="E1408" s="3">
        <v>0</v>
      </c>
      <c r="F1408" s="2">
        <v>1</v>
      </c>
      <c r="G1408" s="4">
        <v>125.5</v>
      </c>
      <c r="H1408" s="2">
        <v>139</v>
      </c>
      <c r="I1408" s="4">
        <v>45</v>
      </c>
      <c r="J1408" s="3">
        <v>13.49</v>
      </c>
      <c r="K1408" s="4">
        <v>8.9</v>
      </c>
    </row>
    <row r="1409" spans="1:11" x14ac:dyDescent="0.25">
      <c r="A1409" s="2">
        <v>1</v>
      </c>
      <c r="B1409" s="2">
        <v>73</v>
      </c>
      <c r="C1409" s="2">
        <v>1</v>
      </c>
      <c r="D1409" s="2">
        <v>1</v>
      </c>
      <c r="E1409" s="3">
        <v>3.19</v>
      </c>
      <c r="F1409" s="2">
        <v>6</v>
      </c>
      <c r="G1409" s="4">
        <v>82.3</v>
      </c>
      <c r="H1409" s="2">
        <v>105</v>
      </c>
      <c r="I1409" s="4">
        <v>67.900000000000006</v>
      </c>
      <c r="J1409" s="3">
        <v>12.81</v>
      </c>
      <c r="K1409" s="4">
        <v>11.8</v>
      </c>
    </row>
    <row r="1410" spans="1:11" x14ac:dyDescent="0.25">
      <c r="A1410" s="2">
        <v>0</v>
      </c>
      <c r="B1410" s="2">
        <v>232</v>
      </c>
      <c r="C1410" s="2">
        <v>1</v>
      </c>
      <c r="D1410" s="2">
        <v>0</v>
      </c>
      <c r="E1410" s="3">
        <v>0.14000000000000001</v>
      </c>
      <c r="F1410" s="2">
        <v>1</v>
      </c>
      <c r="G1410" s="4">
        <v>165.6</v>
      </c>
      <c r="H1410" s="2">
        <v>104</v>
      </c>
      <c r="I1410" s="4">
        <v>46.400000000000006</v>
      </c>
      <c r="J1410" s="3">
        <v>9.8000000000000007</v>
      </c>
      <c r="K1410" s="4">
        <v>11.8</v>
      </c>
    </row>
    <row r="1411" spans="1:11" x14ac:dyDescent="0.25">
      <c r="A1411" s="2">
        <v>0</v>
      </c>
      <c r="B1411" s="2">
        <v>1</v>
      </c>
      <c r="C1411" s="2">
        <v>1</v>
      </c>
      <c r="D1411" s="2">
        <v>1</v>
      </c>
      <c r="E1411" s="3">
        <v>2.27</v>
      </c>
      <c r="F1411" s="2">
        <v>0</v>
      </c>
      <c r="G1411" s="4">
        <v>183.1</v>
      </c>
      <c r="H1411" s="2">
        <v>95</v>
      </c>
      <c r="I1411" s="4">
        <v>73.7</v>
      </c>
      <c r="J1411" s="3">
        <v>11.63</v>
      </c>
      <c r="K1411" s="4">
        <v>8.4</v>
      </c>
    </row>
    <row r="1412" spans="1:11" x14ac:dyDescent="0.25">
      <c r="A1412" s="2">
        <v>0</v>
      </c>
      <c r="B1412" s="2">
        <v>133</v>
      </c>
      <c r="C1412" s="2">
        <v>1</v>
      </c>
      <c r="D1412" s="2">
        <v>0</v>
      </c>
      <c r="E1412" s="3">
        <v>0</v>
      </c>
      <c r="F1412" s="2">
        <v>1</v>
      </c>
      <c r="G1412" s="4">
        <v>162.1</v>
      </c>
      <c r="H1412" s="2">
        <v>91</v>
      </c>
      <c r="I1412" s="4">
        <v>46</v>
      </c>
      <c r="J1412" s="3">
        <v>10.61</v>
      </c>
      <c r="K1412" s="4">
        <v>12.2</v>
      </c>
    </row>
    <row r="1413" spans="1:11" x14ac:dyDescent="0.25">
      <c r="A1413" s="2">
        <v>0</v>
      </c>
      <c r="B1413" s="2">
        <v>103</v>
      </c>
      <c r="C1413" s="2">
        <v>1</v>
      </c>
      <c r="D1413" s="2">
        <v>0</v>
      </c>
      <c r="E1413" s="3">
        <v>0</v>
      </c>
      <c r="F1413" s="2">
        <v>1</v>
      </c>
      <c r="G1413" s="4">
        <v>166.6</v>
      </c>
      <c r="H1413" s="2">
        <v>84</v>
      </c>
      <c r="I1413" s="4">
        <v>45</v>
      </c>
      <c r="J1413" s="3">
        <v>9.6199999999999992</v>
      </c>
      <c r="K1413" s="4">
        <v>7.7</v>
      </c>
    </row>
    <row r="1414" spans="1:11" x14ac:dyDescent="0.25">
      <c r="A1414" s="2">
        <v>0</v>
      </c>
      <c r="B1414" s="2">
        <v>131</v>
      </c>
      <c r="C1414" s="2">
        <v>1</v>
      </c>
      <c r="D1414" s="2">
        <v>1</v>
      </c>
      <c r="E1414" s="3">
        <v>2.54</v>
      </c>
      <c r="F1414" s="2">
        <v>1</v>
      </c>
      <c r="G1414" s="4">
        <v>135.9</v>
      </c>
      <c r="H1414" s="2">
        <v>60</v>
      </c>
      <c r="I1414" s="4">
        <v>68.400000000000006</v>
      </c>
      <c r="J1414" s="3">
        <v>11.66</v>
      </c>
      <c r="K1414" s="4">
        <v>9.4</v>
      </c>
    </row>
    <row r="1415" spans="1:11" x14ac:dyDescent="0.25">
      <c r="A1415" s="2">
        <v>0</v>
      </c>
      <c r="B1415" s="2">
        <v>95</v>
      </c>
      <c r="C1415" s="2">
        <v>1</v>
      </c>
      <c r="D1415" s="2">
        <v>1</v>
      </c>
      <c r="E1415" s="3">
        <v>2.65</v>
      </c>
      <c r="F1415" s="2">
        <v>0</v>
      </c>
      <c r="G1415" s="4">
        <v>165.7</v>
      </c>
      <c r="H1415" s="2">
        <v>78</v>
      </c>
      <c r="I1415" s="4">
        <v>73.5</v>
      </c>
      <c r="J1415" s="3">
        <v>10.78</v>
      </c>
      <c r="K1415" s="4">
        <v>9.8000000000000007</v>
      </c>
    </row>
    <row r="1416" spans="1:11" x14ac:dyDescent="0.25">
      <c r="A1416" s="2">
        <v>0</v>
      </c>
      <c r="B1416" s="2">
        <v>182</v>
      </c>
      <c r="C1416" s="2">
        <v>1</v>
      </c>
      <c r="D1416" s="2">
        <v>0</v>
      </c>
      <c r="E1416" s="3">
        <v>0.35</v>
      </c>
      <c r="F1416" s="2">
        <v>1</v>
      </c>
      <c r="G1416" s="4">
        <v>176.1</v>
      </c>
      <c r="H1416" s="2">
        <v>90</v>
      </c>
      <c r="I1416" s="4">
        <v>48.5</v>
      </c>
      <c r="J1416" s="3">
        <v>8.75</v>
      </c>
      <c r="K1416" s="4">
        <v>9.6999999999999993</v>
      </c>
    </row>
    <row r="1417" spans="1:11" x14ac:dyDescent="0.25">
      <c r="A1417" s="2">
        <v>0</v>
      </c>
      <c r="B1417" s="2">
        <v>99</v>
      </c>
      <c r="C1417" s="2">
        <v>1</v>
      </c>
      <c r="D1417" s="2">
        <v>0</v>
      </c>
      <c r="E1417" s="3">
        <v>0</v>
      </c>
      <c r="F1417" s="2">
        <v>0</v>
      </c>
      <c r="G1417" s="4">
        <v>142.30000000000001</v>
      </c>
      <c r="H1417" s="2">
        <v>89</v>
      </c>
      <c r="I1417" s="4">
        <v>42</v>
      </c>
      <c r="J1417" s="3">
        <v>10.23</v>
      </c>
      <c r="K1417" s="4">
        <v>9.1</v>
      </c>
    </row>
    <row r="1418" spans="1:11" x14ac:dyDescent="0.25">
      <c r="A1418" s="2">
        <v>0</v>
      </c>
      <c r="B1418" s="2">
        <v>27</v>
      </c>
      <c r="C1418" s="2">
        <v>1</v>
      </c>
      <c r="D1418" s="2">
        <v>0</v>
      </c>
      <c r="E1418" s="3">
        <v>0</v>
      </c>
      <c r="F1418" s="2">
        <v>3</v>
      </c>
      <c r="G1418" s="4">
        <v>177.6</v>
      </c>
      <c r="H1418" s="2">
        <v>121</v>
      </c>
      <c r="I1418" s="4">
        <v>56</v>
      </c>
      <c r="J1418" s="3">
        <v>14.84</v>
      </c>
      <c r="K1418" s="4">
        <v>7.6</v>
      </c>
    </row>
    <row r="1419" spans="1:11" x14ac:dyDescent="0.25">
      <c r="A1419" s="2">
        <v>0</v>
      </c>
      <c r="B1419" s="2">
        <v>141</v>
      </c>
      <c r="C1419" s="2">
        <v>1</v>
      </c>
      <c r="D1419" s="2">
        <v>0</v>
      </c>
      <c r="E1419" s="3">
        <v>0.32</v>
      </c>
      <c r="F1419" s="2">
        <v>1</v>
      </c>
      <c r="G1419" s="4">
        <v>83.2</v>
      </c>
      <c r="H1419" s="2">
        <v>74</v>
      </c>
      <c r="I1419" s="4">
        <v>34.200000000000003</v>
      </c>
      <c r="J1419" s="3">
        <v>9.5299999999999994</v>
      </c>
      <c r="K1419" s="4">
        <v>10.7</v>
      </c>
    </row>
    <row r="1420" spans="1:11" x14ac:dyDescent="0.25">
      <c r="A1420" s="2">
        <v>0</v>
      </c>
      <c r="B1420" s="2">
        <v>29</v>
      </c>
      <c r="C1420" s="2">
        <v>0</v>
      </c>
      <c r="D1420" s="2">
        <v>1</v>
      </c>
      <c r="E1420" s="3">
        <v>1.54</v>
      </c>
      <c r="F1420" s="2">
        <v>2</v>
      </c>
      <c r="G1420" s="4">
        <v>235</v>
      </c>
      <c r="H1420" s="2">
        <v>101</v>
      </c>
      <c r="I1420" s="4">
        <v>71.400000000000006</v>
      </c>
      <c r="J1420" s="3">
        <v>9.17</v>
      </c>
      <c r="K1420" s="4">
        <v>5.7</v>
      </c>
    </row>
    <row r="1421" spans="1:11" x14ac:dyDescent="0.25">
      <c r="A1421" s="2">
        <v>0</v>
      </c>
      <c r="B1421" s="2">
        <v>65</v>
      </c>
      <c r="C1421" s="2">
        <v>1</v>
      </c>
      <c r="D1421" s="2">
        <v>0</v>
      </c>
      <c r="E1421" s="3">
        <v>0</v>
      </c>
      <c r="F1421" s="2">
        <v>2</v>
      </c>
      <c r="G1421" s="4">
        <v>105.7</v>
      </c>
      <c r="H1421" s="2">
        <v>95</v>
      </c>
      <c r="I1421" s="4">
        <v>31</v>
      </c>
      <c r="J1421" s="3">
        <v>7.09</v>
      </c>
      <c r="K1421" s="4">
        <v>6.6</v>
      </c>
    </row>
    <row r="1422" spans="1:11" x14ac:dyDescent="0.25">
      <c r="A1422" s="2">
        <v>1</v>
      </c>
      <c r="B1422" s="2">
        <v>81</v>
      </c>
      <c r="C1422" s="2">
        <v>0</v>
      </c>
      <c r="D1422" s="2">
        <v>0</v>
      </c>
      <c r="E1422" s="3">
        <v>0</v>
      </c>
      <c r="F1422" s="2">
        <v>3</v>
      </c>
      <c r="G1422" s="4">
        <v>149.4</v>
      </c>
      <c r="H1422" s="2">
        <v>68</v>
      </c>
      <c r="I1422" s="4">
        <v>41</v>
      </c>
      <c r="J1422" s="3">
        <v>8.6</v>
      </c>
      <c r="K1422" s="4">
        <v>17.899999999999999</v>
      </c>
    </row>
    <row r="1423" spans="1:11" x14ac:dyDescent="0.25">
      <c r="A1423" s="2">
        <v>0</v>
      </c>
      <c r="B1423" s="2">
        <v>37</v>
      </c>
      <c r="C1423" s="2">
        <v>1</v>
      </c>
      <c r="D1423" s="2">
        <v>1</v>
      </c>
      <c r="E1423" s="3">
        <v>2.81</v>
      </c>
      <c r="F1423" s="2">
        <v>0</v>
      </c>
      <c r="G1423" s="4">
        <v>264.7</v>
      </c>
      <c r="H1423" s="2">
        <v>81</v>
      </c>
      <c r="I1423" s="4">
        <v>92.1</v>
      </c>
      <c r="J1423" s="3">
        <v>10.83</v>
      </c>
      <c r="K1423" s="4">
        <v>10.4</v>
      </c>
    </row>
    <row r="1424" spans="1:11" x14ac:dyDescent="0.25">
      <c r="A1424" s="2">
        <v>0</v>
      </c>
      <c r="B1424" s="2">
        <v>107</v>
      </c>
      <c r="C1424" s="2">
        <v>1</v>
      </c>
      <c r="D1424" s="2">
        <v>1</v>
      </c>
      <c r="E1424" s="3">
        <v>1.51</v>
      </c>
      <c r="F1424" s="2">
        <v>1</v>
      </c>
      <c r="G1424" s="4">
        <v>160.30000000000001</v>
      </c>
      <c r="H1424" s="2">
        <v>45</v>
      </c>
      <c r="I1424" s="4">
        <v>62.099999999999994</v>
      </c>
      <c r="J1424" s="3">
        <v>11.08</v>
      </c>
      <c r="K1424" s="4">
        <v>5.6</v>
      </c>
    </row>
    <row r="1425" spans="1:11" x14ac:dyDescent="0.25">
      <c r="A1425" s="2">
        <v>0</v>
      </c>
      <c r="B1425" s="2">
        <v>127</v>
      </c>
      <c r="C1425" s="2">
        <v>0</v>
      </c>
      <c r="D1425" s="2">
        <v>1</v>
      </c>
      <c r="E1425" s="3">
        <v>2.81</v>
      </c>
      <c r="F1425" s="2">
        <v>1</v>
      </c>
      <c r="G1425" s="4">
        <v>95.9</v>
      </c>
      <c r="H1425" s="2">
        <v>117</v>
      </c>
      <c r="I1425" s="4">
        <v>58.099999999999994</v>
      </c>
      <c r="J1425" s="3">
        <v>7.98</v>
      </c>
      <c r="K1425" s="4">
        <v>10.4</v>
      </c>
    </row>
    <row r="1426" spans="1:11" x14ac:dyDescent="0.25">
      <c r="A1426" s="2">
        <v>0</v>
      </c>
      <c r="B1426" s="2">
        <v>78</v>
      </c>
      <c r="C1426" s="2">
        <v>1</v>
      </c>
      <c r="D1426" s="2">
        <v>0</v>
      </c>
      <c r="E1426" s="3">
        <v>0.34</v>
      </c>
      <c r="F1426" s="2">
        <v>0</v>
      </c>
      <c r="G1426" s="4">
        <v>140.69999999999999</v>
      </c>
      <c r="H1426" s="2">
        <v>77</v>
      </c>
      <c r="I1426" s="4">
        <v>44.400000000000006</v>
      </c>
      <c r="J1426" s="3">
        <v>9.76</v>
      </c>
      <c r="K1426" s="4">
        <v>11.7</v>
      </c>
    </row>
    <row r="1427" spans="1:11" x14ac:dyDescent="0.25">
      <c r="A1427" s="2">
        <v>0</v>
      </c>
      <c r="B1427" s="2">
        <v>55</v>
      </c>
      <c r="C1427" s="2">
        <v>1</v>
      </c>
      <c r="D1427" s="2">
        <v>0</v>
      </c>
      <c r="E1427" s="3">
        <v>0</v>
      </c>
      <c r="F1427" s="2">
        <v>2</v>
      </c>
      <c r="G1427" s="4">
        <v>119.7</v>
      </c>
      <c r="H1427" s="2">
        <v>148</v>
      </c>
      <c r="I1427" s="4">
        <v>41</v>
      </c>
      <c r="J1427" s="3">
        <v>11.59</v>
      </c>
      <c r="K1427" s="4">
        <v>4.5999999999999996</v>
      </c>
    </row>
    <row r="1428" spans="1:11" x14ac:dyDescent="0.25">
      <c r="A1428" s="2">
        <v>0</v>
      </c>
      <c r="B1428" s="2">
        <v>86</v>
      </c>
      <c r="C1428" s="2">
        <v>1</v>
      </c>
      <c r="D1428" s="2">
        <v>1</v>
      </c>
      <c r="E1428" s="3">
        <v>2.65</v>
      </c>
      <c r="F1428" s="2">
        <v>2</v>
      </c>
      <c r="G1428" s="4">
        <v>99.9</v>
      </c>
      <c r="H1428" s="2">
        <v>84</v>
      </c>
      <c r="I1428" s="4">
        <v>66.5</v>
      </c>
      <c r="J1428" s="3">
        <v>13.18</v>
      </c>
      <c r="K1428" s="4">
        <v>9.8000000000000007</v>
      </c>
    </row>
    <row r="1429" spans="1:11" x14ac:dyDescent="0.25">
      <c r="A1429" s="2">
        <v>0</v>
      </c>
      <c r="B1429" s="2">
        <v>176</v>
      </c>
      <c r="C1429" s="2">
        <v>1</v>
      </c>
      <c r="D1429" s="2">
        <v>0</v>
      </c>
      <c r="E1429" s="3">
        <v>0</v>
      </c>
      <c r="F1429" s="2">
        <v>2</v>
      </c>
      <c r="G1429" s="4">
        <v>250.9</v>
      </c>
      <c r="H1429" s="2">
        <v>108</v>
      </c>
      <c r="I1429" s="4">
        <v>58</v>
      </c>
      <c r="J1429" s="3">
        <v>8.57</v>
      </c>
      <c r="K1429" s="4">
        <v>9.6</v>
      </c>
    </row>
    <row r="1430" spans="1:11" x14ac:dyDescent="0.25">
      <c r="A1430" s="2">
        <v>0</v>
      </c>
      <c r="B1430" s="2">
        <v>96</v>
      </c>
      <c r="C1430" s="2">
        <v>0</v>
      </c>
      <c r="D1430" s="2">
        <v>0</v>
      </c>
      <c r="E1430" s="3">
        <v>0</v>
      </c>
      <c r="F1430" s="2">
        <v>2</v>
      </c>
      <c r="G1430" s="4">
        <v>200.6</v>
      </c>
      <c r="H1430" s="2">
        <v>117</v>
      </c>
      <c r="I1430" s="4">
        <v>59</v>
      </c>
      <c r="J1430" s="3">
        <v>14.48</v>
      </c>
      <c r="K1430" s="4">
        <v>11.2</v>
      </c>
    </row>
    <row r="1431" spans="1:11" x14ac:dyDescent="0.25">
      <c r="A1431" s="2">
        <v>0</v>
      </c>
      <c r="B1431" s="2">
        <v>11</v>
      </c>
      <c r="C1431" s="2">
        <v>1</v>
      </c>
      <c r="D1431" s="2">
        <v>1</v>
      </c>
      <c r="E1431" s="3">
        <v>1.89</v>
      </c>
      <c r="F1431" s="2">
        <v>1</v>
      </c>
      <c r="G1431" s="4">
        <v>209.8</v>
      </c>
      <c r="H1431" s="2">
        <v>130</v>
      </c>
      <c r="I1431" s="4">
        <v>71.900000000000006</v>
      </c>
      <c r="J1431" s="3">
        <v>9.83</v>
      </c>
      <c r="K1431" s="4">
        <v>7</v>
      </c>
    </row>
    <row r="1432" spans="1:11" x14ac:dyDescent="0.25">
      <c r="A1432" s="2">
        <v>0</v>
      </c>
      <c r="B1432" s="2">
        <v>48</v>
      </c>
      <c r="C1432" s="2">
        <v>1</v>
      </c>
      <c r="D1432" s="2">
        <v>1</v>
      </c>
      <c r="E1432" s="3">
        <v>2.0499999999999998</v>
      </c>
      <c r="F1432" s="2">
        <v>1</v>
      </c>
      <c r="G1432" s="4">
        <v>198</v>
      </c>
      <c r="H1432" s="2">
        <v>70</v>
      </c>
      <c r="I1432" s="4">
        <v>77.5</v>
      </c>
      <c r="J1432" s="3">
        <v>13.69</v>
      </c>
      <c r="K1432" s="4">
        <v>7.6</v>
      </c>
    </row>
    <row r="1433" spans="1:11" x14ac:dyDescent="0.25">
      <c r="A1433" s="2">
        <v>0</v>
      </c>
      <c r="B1433" s="2">
        <v>127</v>
      </c>
      <c r="C1433" s="2">
        <v>1</v>
      </c>
      <c r="D1433" s="2">
        <v>0</v>
      </c>
      <c r="E1433" s="3">
        <v>0</v>
      </c>
      <c r="F1433" s="2">
        <v>1</v>
      </c>
      <c r="G1433" s="4">
        <v>239.8</v>
      </c>
      <c r="H1433" s="2">
        <v>107</v>
      </c>
      <c r="I1433" s="4">
        <v>52</v>
      </c>
      <c r="J1433" s="3">
        <v>6.45</v>
      </c>
      <c r="K1433" s="4">
        <v>11.3</v>
      </c>
    </row>
    <row r="1434" spans="1:11" x14ac:dyDescent="0.25">
      <c r="A1434" s="2">
        <v>0</v>
      </c>
      <c r="B1434" s="2">
        <v>63</v>
      </c>
      <c r="C1434" s="2">
        <v>1</v>
      </c>
      <c r="D1434" s="2">
        <v>0</v>
      </c>
      <c r="E1434" s="3">
        <v>0.27</v>
      </c>
      <c r="F1434" s="2">
        <v>0</v>
      </c>
      <c r="G1434" s="4">
        <v>164.5</v>
      </c>
      <c r="H1434" s="2">
        <v>75</v>
      </c>
      <c r="I1434" s="4">
        <v>43.7</v>
      </c>
      <c r="J1434" s="3">
        <v>7.4</v>
      </c>
      <c r="K1434" s="4">
        <v>11.2</v>
      </c>
    </row>
    <row r="1435" spans="1:11" x14ac:dyDescent="0.25">
      <c r="A1435" s="2">
        <v>0</v>
      </c>
      <c r="B1435" s="2">
        <v>79</v>
      </c>
      <c r="C1435" s="2">
        <v>1</v>
      </c>
      <c r="D1435" s="2">
        <v>0</v>
      </c>
      <c r="E1435" s="3">
        <v>0</v>
      </c>
      <c r="F1435" s="2">
        <v>1</v>
      </c>
      <c r="G1435" s="4">
        <v>220.9</v>
      </c>
      <c r="H1435" s="2">
        <v>107</v>
      </c>
      <c r="I1435" s="4">
        <v>54</v>
      </c>
      <c r="J1435" s="3">
        <v>9.61</v>
      </c>
      <c r="K1435" s="4">
        <v>12.2</v>
      </c>
    </row>
    <row r="1436" spans="1:11" x14ac:dyDescent="0.25">
      <c r="A1436" s="2">
        <v>0</v>
      </c>
      <c r="B1436" s="2">
        <v>47</v>
      </c>
      <c r="C1436" s="2">
        <v>1</v>
      </c>
      <c r="D1436" s="2">
        <v>1</v>
      </c>
      <c r="E1436" s="3">
        <v>3.56</v>
      </c>
      <c r="F1436" s="2">
        <v>2</v>
      </c>
      <c r="G1436" s="4">
        <v>112.8</v>
      </c>
      <c r="H1436" s="2">
        <v>150</v>
      </c>
      <c r="I1436" s="4">
        <v>75.599999999999994</v>
      </c>
      <c r="J1436" s="3">
        <v>12.2</v>
      </c>
      <c r="K1436" s="4">
        <v>13.2</v>
      </c>
    </row>
    <row r="1437" spans="1:11" x14ac:dyDescent="0.25">
      <c r="A1437" s="2">
        <v>1</v>
      </c>
      <c r="B1437" s="2">
        <v>89</v>
      </c>
      <c r="C1437" s="2">
        <v>0</v>
      </c>
      <c r="D1437" s="2">
        <v>1</v>
      </c>
      <c r="E1437" s="3">
        <v>3</v>
      </c>
      <c r="F1437" s="2">
        <v>0</v>
      </c>
      <c r="G1437" s="4">
        <v>112.6</v>
      </c>
      <c r="H1437" s="2">
        <v>114</v>
      </c>
      <c r="I1437" s="4">
        <v>72</v>
      </c>
      <c r="J1437" s="3">
        <v>13.09</v>
      </c>
      <c r="K1437" s="4">
        <v>11.1</v>
      </c>
    </row>
    <row r="1438" spans="1:11" x14ac:dyDescent="0.25">
      <c r="A1438" s="2">
        <v>0</v>
      </c>
      <c r="B1438" s="2">
        <v>83</v>
      </c>
      <c r="C1438" s="2">
        <v>1</v>
      </c>
      <c r="D1438" s="2">
        <v>1</v>
      </c>
      <c r="E1438" s="3">
        <v>2.92</v>
      </c>
      <c r="F1438" s="2">
        <v>1</v>
      </c>
      <c r="G1438" s="4">
        <v>226.4</v>
      </c>
      <c r="H1438" s="2">
        <v>117</v>
      </c>
      <c r="I1438" s="4">
        <v>88.199999999999989</v>
      </c>
      <c r="J1438" s="3">
        <v>11.74</v>
      </c>
      <c r="K1438" s="4">
        <v>10.8</v>
      </c>
    </row>
    <row r="1439" spans="1:11" x14ac:dyDescent="0.25">
      <c r="A1439" s="2">
        <v>0</v>
      </c>
      <c r="B1439" s="2">
        <v>126</v>
      </c>
      <c r="C1439" s="2">
        <v>0</v>
      </c>
      <c r="D1439" s="2">
        <v>1</v>
      </c>
      <c r="E1439" s="3">
        <v>2.62</v>
      </c>
      <c r="F1439" s="2">
        <v>4</v>
      </c>
      <c r="G1439" s="4">
        <v>244.9</v>
      </c>
      <c r="H1439" s="2">
        <v>118</v>
      </c>
      <c r="I1439" s="4">
        <v>87.199999999999989</v>
      </c>
      <c r="J1439" s="3">
        <v>10.98</v>
      </c>
      <c r="K1439" s="4">
        <v>9.6999999999999993</v>
      </c>
    </row>
    <row r="1440" spans="1:11" x14ac:dyDescent="0.25">
      <c r="A1440" s="2">
        <v>0</v>
      </c>
      <c r="B1440" s="2">
        <v>60</v>
      </c>
      <c r="C1440" s="2">
        <v>1</v>
      </c>
      <c r="D1440" s="2">
        <v>0</v>
      </c>
      <c r="E1440" s="3">
        <v>0.27</v>
      </c>
      <c r="F1440" s="2">
        <v>2</v>
      </c>
      <c r="G1440" s="4">
        <v>203.2</v>
      </c>
      <c r="H1440" s="2">
        <v>99</v>
      </c>
      <c r="I1440" s="4">
        <v>57.7</v>
      </c>
      <c r="J1440" s="3">
        <v>11.79</v>
      </c>
      <c r="K1440" s="4">
        <v>15.1</v>
      </c>
    </row>
    <row r="1441" spans="1:11" x14ac:dyDescent="0.25">
      <c r="A1441" s="2">
        <v>0</v>
      </c>
      <c r="B1441" s="2">
        <v>122</v>
      </c>
      <c r="C1441" s="2">
        <v>1</v>
      </c>
      <c r="D1441" s="2">
        <v>0</v>
      </c>
      <c r="E1441" s="3">
        <v>0</v>
      </c>
      <c r="F1441" s="2">
        <v>0</v>
      </c>
      <c r="G1441" s="4">
        <v>136.69999999999999</v>
      </c>
      <c r="H1441" s="2">
        <v>115</v>
      </c>
      <c r="I1441" s="4">
        <v>44</v>
      </c>
      <c r="J1441" s="3">
        <v>12.16</v>
      </c>
      <c r="K1441" s="4">
        <v>8.6</v>
      </c>
    </row>
    <row r="1442" spans="1:11" x14ac:dyDescent="0.25">
      <c r="A1442" s="2">
        <v>0</v>
      </c>
      <c r="B1442" s="2">
        <v>136</v>
      </c>
      <c r="C1442" s="2">
        <v>1</v>
      </c>
      <c r="D1442" s="2">
        <v>0</v>
      </c>
      <c r="E1442" s="3">
        <v>0</v>
      </c>
      <c r="F1442" s="2">
        <v>1</v>
      </c>
      <c r="G1442" s="4">
        <v>152.6</v>
      </c>
      <c r="H1442" s="2">
        <v>97</v>
      </c>
      <c r="I1442" s="4">
        <v>44</v>
      </c>
      <c r="J1442" s="3">
        <v>10.45</v>
      </c>
      <c r="K1442" s="4">
        <v>5</v>
      </c>
    </row>
    <row r="1443" spans="1:11" x14ac:dyDescent="0.25">
      <c r="A1443" s="2">
        <v>0</v>
      </c>
      <c r="B1443" s="2">
        <v>172</v>
      </c>
      <c r="C1443" s="2">
        <v>1</v>
      </c>
      <c r="D1443" s="2">
        <v>1</v>
      </c>
      <c r="E1443" s="3">
        <v>2.38</v>
      </c>
      <c r="F1443" s="2">
        <v>1</v>
      </c>
      <c r="G1443" s="4">
        <v>274.89999999999998</v>
      </c>
      <c r="H1443" s="2">
        <v>102</v>
      </c>
      <c r="I1443" s="4">
        <v>86.800000000000011</v>
      </c>
      <c r="J1443" s="3">
        <v>9.33</v>
      </c>
      <c r="K1443" s="4">
        <v>8.8000000000000007</v>
      </c>
    </row>
    <row r="1444" spans="1:11" x14ac:dyDescent="0.25">
      <c r="A1444" s="2">
        <v>1</v>
      </c>
      <c r="B1444" s="2">
        <v>102</v>
      </c>
      <c r="C1444" s="2">
        <v>1</v>
      </c>
      <c r="D1444" s="2">
        <v>0</v>
      </c>
      <c r="E1444" s="3">
        <v>0</v>
      </c>
      <c r="F1444" s="2">
        <v>1</v>
      </c>
      <c r="G1444" s="4">
        <v>195.7</v>
      </c>
      <c r="H1444" s="2">
        <v>116</v>
      </c>
      <c r="I1444" s="4">
        <v>52</v>
      </c>
      <c r="J1444" s="3">
        <v>10.46</v>
      </c>
      <c r="K1444" s="4">
        <v>8.3000000000000007</v>
      </c>
    </row>
    <row r="1445" spans="1:11" x14ac:dyDescent="0.25">
      <c r="A1445" s="2">
        <v>0</v>
      </c>
      <c r="B1445" s="2">
        <v>113</v>
      </c>
      <c r="C1445" s="2">
        <v>0</v>
      </c>
      <c r="D1445" s="2">
        <v>0</v>
      </c>
      <c r="E1445" s="3">
        <v>0.31</v>
      </c>
      <c r="F1445" s="2">
        <v>1</v>
      </c>
      <c r="G1445" s="4">
        <v>204.3</v>
      </c>
      <c r="H1445" s="2">
        <v>82</v>
      </c>
      <c r="I1445" s="4">
        <v>54.099999999999994</v>
      </c>
      <c r="J1445" s="3">
        <v>9.44</v>
      </c>
      <c r="K1445" s="4">
        <v>9.1999999999999993</v>
      </c>
    </row>
    <row r="1446" spans="1:11" x14ac:dyDescent="0.25">
      <c r="A1446" s="2">
        <v>0</v>
      </c>
      <c r="B1446" s="2">
        <v>79</v>
      </c>
      <c r="C1446" s="2">
        <v>1</v>
      </c>
      <c r="D1446" s="2">
        <v>0</v>
      </c>
      <c r="E1446" s="3">
        <v>0</v>
      </c>
      <c r="F1446" s="2">
        <v>3</v>
      </c>
      <c r="G1446" s="4">
        <v>222.3</v>
      </c>
      <c r="H1446" s="2">
        <v>99</v>
      </c>
      <c r="I1446" s="4">
        <v>51</v>
      </c>
      <c r="J1446" s="3">
        <v>7.31</v>
      </c>
      <c r="K1446" s="4">
        <v>8.9</v>
      </c>
    </row>
    <row r="1447" spans="1:11" x14ac:dyDescent="0.25">
      <c r="A1447" s="2">
        <v>0</v>
      </c>
      <c r="B1447" s="2">
        <v>55</v>
      </c>
      <c r="C1447" s="2">
        <v>1</v>
      </c>
      <c r="D1447" s="2">
        <v>1</v>
      </c>
      <c r="E1447" s="3">
        <v>2.62</v>
      </c>
      <c r="F1447" s="2">
        <v>1</v>
      </c>
      <c r="G1447" s="4">
        <v>222.5</v>
      </c>
      <c r="H1447" s="2">
        <v>104</v>
      </c>
      <c r="I1447" s="4">
        <v>79.199999999999989</v>
      </c>
      <c r="J1447" s="3">
        <v>8.58</v>
      </c>
      <c r="K1447" s="4">
        <v>9.6999999999999993</v>
      </c>
    </row>
    <row r="1448" spans="1:11" x14ac:dyDescent="0.25">
      <c r="A1448" s="2">
        <v>0</v>
      </c>
      <c r="B1448" s="2">
        <v>111</v>
      </c>
      <c r="C1448" s="2">
        <v>1</v>
      </c>
      <c r="D1448" s="2">
        <v>1</v>
      </c>
      <c r="E1448" s="3">
        <v>2.78</v>
      </c>
      <c r="F1448" s="2">
        <v>2</v>
      </c>
      <c r="G1448" s="4">
        <v>128.80000000000001</v>
      </c>
      <c r="H1448" s="2">
        <v>104</v>
      </c>
      <c r="I1448" s="4">
        <v>63.8</v>
      </c>
      <c r="J1448" s="3">
        <v>7.87</v>
      </c>
      <c r="K1448" s="4">
        <v>10.3</v>
      </c>
    </row>
    <row r="1449" spans="1:11" x14ac:dyDescent="0.25">
      <c r="A1449" s="2">
        <v>0</v>
      </c>
      <c r="B1449" s="2">
        <v>160</v>
      </c>
      <c r="C1449" s="2">
        <v>1</v>
      </c>
      <c r="D1449" s="2">
        <v>0</v>
      </c>
      <c r="E1449" s="3">
        <v>0.31</v>
      </c>
      <c r="F1449" s="2">
        <v>0</v>
      </c>
      <c r="G1449" s="4">
        <v>174.3</v>
      </c>
      <c r="H1449" s="2">
        <v>105</v>
      </c>
      <c r="I1449" s="4">
        <v>48.099999999999994</v>
      </c>
      <c r="J1449" s="3">
        <v>8.57</v>
      </c>
      <c r="K1449" s="4">
        <v>8.3000000000000007</v>
      </c>
    </row>
    <row r="1450" spans="1:11" x14ac:dyDescent="0.25">
      <c r="A1450" s="2">
        <v>0</v>
      </c>
      <c r="B1450" s="2">
        <v>110</v>
      </c>
      <c r="C1450" s="2">
        <v>1</v>
      </c>
      <c r="D1450" s="2">
        <v>0</v>
      </c>
      <c r="E1450" s="3">
        <v>0</v>
      </c>
      <c r="F1450" s="2">
        <v>4</v>
      </c>
      <c r="G1450" s="4">
        <v>242.5</v>
      </c>
      <c r="H1450" s="2">
        <v>110</v>
      </c>
      <c r="I1450" s="4">
        <v>56</v>
      </c>
      <c r="J1450" s="3">
        <v>8.1199999999999992</v>
      </c>
      <c r="K1450" s="4">
        <v>7.8</v>
      </c>
    </row>
    <row r="1451" spans="1:11" x14ac:dyDescent="0.25">
      <c r="A1451" s="2">
        <v>0</v>
      </c>
      <c r="B1451" s="2">
        <v>192</v>
      </c>
      <c r="C1451" s="2">
        <v>1</v>
      </c>
      <c r="D1451" s="2">
        <v>0</v>
      </c>
      <c r="E1451" s="3">
        <v>0</v>
      </c>
      <c r="F1451" s="2">
        <v>4</v>
      </c>
      <c r="G1451" s="4">
        <v>221.6</v>
      </c>
      <c r="H1451" s="2">
        <v>101</v>
      </c>
      <c r="I1451" s="4">
        <v>62</v>
      </c>
      <c r="J1451" s="3">
        <v>14.26</v>
      </c>
      <c r="K1451" s="4">
        <v>12.7</v>
      </c>
    </row>
    <row r="1452" spans="1:11" x14ac:dyDescent="0.25">
      <c r="A1452" s="2">
        <v>0</v>
      </c>
      <c r="B1452" s="2">
        <v>93</v>
      </c>
      <c r="C1452" s="2">
        <v>1</v>
      </c>
      <c r="D1452" s="2">
        <v>0</v>
      </c>
      <c r="E1452" s="3">
        <v>0</v>
      </c>
      <c r="F1452" s="2">
        <v>0</v>
      </c>
      <c r="G1452" s="4">
        <v>114.3</v>
      </c>
      <c r="H1452" s="2">
        <v>100</v>
      </c>
      <c r="I1452" s="4">
        <v>39</v>
      </c>
      <c r="J1452" s="3">
        <v>11.06</v>
      </c>
      <c r="K1452" s="4">
        <v>10.9</v>
      </c>
    </row>
    <row r="1453" spans="1:11" x14ac:dyDescent="0.25">
      <c r="A1453" s="2">
        <v>0</v>
      </c>
      <c r="B1453" s="2">
        <v>101</v>
      </c>
      <c r="C1453" s="2">
        <v>1</v>
      </c>
      <c r="D1453" s="2">
        <v>1</v>
      </c>
      <c r="E1453" s="3">
        <v>2.57</v>
      </c>
      <c r="F1453" s="2">
        <v>2</v>
      </c>
      <c r="G1453" s="4">
        <v>219.7</v>
      </c>
      <c r="H1453" s="2">
        <v>137</v>
      </c>
      <c r="I1453" s="4">
        <v>79.699999999999989</v>
      </c>
      <c r="J1453" s="3">
        <v>9.34</v>
      </c>
      <c r="K1453" s="4">
        <v>9.5</v>
      </c>
    </row>
    <row r="1454" spans="1:11" x14ac:dyDescent="0.25">
      <c r="A1454" s="2">
        <v>0</v>
      </c>
      <c r="B1454" s="2">
        <v>77</v>
      </c>
      <c r="C1454" s="2">
        <v>1</v>
      </c>
      <c r="D1454" s="2">
        <v>0</v>
      </c>
      <c r="E1454" s="3">
        <v>0</v>
      </c>
      <c r="F1454" s="2">
        <v>2</v>
      </c>
      <c r="G1454" s="4">
        <v>144.9</v>
      </c>
      <c r="H1454" s="2">
        <v>136</v>
      </c>
      <c r="I1454" s="4">
        <v>38</v>
      </c>
      <c r="J1454" s="3">
        <v>7.57</v>
      </c>
      <c r="K1454" s="4">
        <v>12.3</v>
      </c>
    </row>
    <row r="1455" spans="1:11" x14ac:dyDescent="0.25">
      <c r="A1455" s="2">
        <v>0</v>
      </c>
      <c r="B1455" s="2">
        <v>105</v>
      </c>
      <c r="C1455" s="2">
        <v>1</v>
      </c>
      <c r="D1455" s="2">
        <v>1</v>
      </c>
      <c r="E1455" s="3">
        <v>2.19</v>
      </c>
      <c r="F1455" s="2">
        <v>2</v>
      </c>
      <c r="G1455" s="4">
        <v>236.5</v>
      </c>
      <c r="H1455" s="2">
        <v>111</v>
      </c>
      <c r="I1455" s="4">
        <v>72.900000000000006</v>
      </c>
      <c r="J1455" s="3">
        <v>5.85</v>
      </c>
      <c r="K1455" s="4">
        <v>8.1</v>
      </c>
    </row>
    <row r="1456" spans="1:11" x14ac:dyDescent="0.25">
      <c r="A1456" s="2">
        <v>1</v>
      </c>
      <c r="B1456" s="2">
        <v>133</v>
      </c>
      <c r="C1456" s="2">
        <v>1</v>
      </c>
      <c r="D1456" s="2">
        <v>1</v>
      </c>
      <c r="E1456" s="3">
        <v>3.81</v>
      </c>
      <c r="F1456" s="2">
        <v>2</v>
      </c>
      <c r="G1456" s="4">
        <v>174</v>
      </c>
      <c r="H1456" s="2">
        <v>80</v>
      </c>
      <c r="I1456" s="4">
        <v>86.1</v>
      </c>
      <c r="J1456" s="3">
        <v>10.47</v>
      </c>
      <c r="K1456" s="4">
        <v>14.1</v>
      </c>
    </row>
    <row r="1457" spans="1:11" x14ac:dyDescent="0.25">
      <c r="A1457" s="2">
        <v>0</v>
      </c>
      <c r="B1457" s="2">
        <v>131</v>
      </c>
      <c r="C1457" s="2">
        <v>1</v>
      </c>
      <c r="D1457" s="2">
        <v>0</v>
      </c>
      <c r="E1457" s="3">
        <v>0</v>
      </c>
      <c r="F1457" s="2">
        <v>1</v>
      </c>
      <c r="G1457" s="4">
        <v>109.5</v>
      </c>
      <c r="H1457" s="2">
        <v>95</v>
      </c>
      <c r="I1457" s="4">
        <v>47</v>
      </c>
      <c r="J1457" s="3">
        <v>16.61</v>
      </c>
      <c r="K1457" s="4">
        <v>6.6</v>
      </c>
    </row>
    <row r="1458" spans="1:11" x14ac:dyDescent="0.25">
      <c r="A1458" s="2">
        <v>0</v>
      </c>
      <c r="B1458" s="2">
        <v>106</v>
      </c>
      <c r="C1458" s="2">
        <v>1</v>
      </c>
      <c r="D1458" s="2">
        <v>1</v>
      </c>
      <c r="E1458" s="3">
        <v>2.67</v>
      </c>
      <c r="F1458" s="2">
        <v>1</v>
      </c>
      <c r="G1458" s="4">
        <v>81.599999999999994</v>
      </c>
      <c r="H1458" s="2">
        <v>120</v>
      </c>
      <c r="I1458" s="4">
        <v>60.7</v>
      </c>
      <c r="J1458" s="3">
        <v>11.78</v>
      </c>
      <c r="K1458" s="4">
        <v>9.9</v>
      </c>
    </row>
    <row r="1459" spans="1:11" x14ac:dyDescent="0.25">
      <c r="A1459" s="2">
        <v>0</v>
      </c>
      <c r="B1459" s="2">
        <v>118</v>
      </c>
      <c r="C1459" s="2">
        <v>1</v>
      </c>
      <c r="D1459" s="2">
        <v>0</v>
      </c>
      <c r="E1459" s="3">
        <v>0</v>
      </c>
      <c r="F1459" s="2">
        <v>1</v>
      </c>
      <c r="G1459" s="4">
        <v>133.4</v>
      </c>
      <c r="H1459" s="2">
        <v>113</v>
      </c>
      <c r="I1459" s="4">
        <v>33</v>
      </c>
      <c r="J1459" s="3">
        <v>6.05</v>
      </c>
      <c r="K1459" s="4">
        <v>5.9</v>
      </c>
    </row>
    <row r="1460" spans="1:11" x14ac:dyDescent="0.25">
      <c r="A1460" s="2">
        <v>0</v>
      </c>
      <c r="B1460" s="2">
        <v>125</v>
      </c>
      <c r="C1460" s="2">
        <v>1</v>
      </c>
      <c r="D1460" s="2">
        <v>0</v>
      </c>
      <c r="E1460" s="3">
        <v>0</v>
      </c>
      <c r="F1460" s="2">
        <v>1</v>
      </c>
      <c r="G1460" s="4">
        <v>137.1</v>
      </c>
      <c r="H1460" s="2">
        <v>94</v>
      </c>
      <c r="I1460" s="4">
        <v>42</v>
      </c>
      <c r="J1460" s="3">
        <v>10.49</v>
      </c>
      <c r="K1460" s="4">
        <v>8.6</v>
      </c>
    </row>
    <row r="1461" spans="1:11" x14ac:dyDescent="0.25">
      <c r="A1461" s="2">
        <v>0</v>
      </c>
      <c r="B1461" s="2">
        <v>95</v>
      </c>
      <c r="C1461" s="2">
        <v>1</v>
      </c>
      <c r="D1461" s="2">
        <v>0</v>
      </c>
      <c r="E1461" s="3">
        <v>0</v>
      </c>
      <c r="F1461" s="2">
        <v>0</v>
      </c>
      <c r="G1461" s="4">
        <v>197</v>
      </c>
      <c r="H1461" s="2">
        <v>88</v>
      </c>
      <c r="I1461" s="4">
        <v>50</v>
      </c>
      <c r="J1461" s="3">
        <v>9.52</v>
      </c>
      <c r="K1461" s="4">
        <v>16.100000000000001</v>
      </c>
    </row>
    <row r="1462" spans="1:11" x14ac:dyDescent="0.25">
      <c r="A1462" s="2">
        <v>0</v>
      </c>
      <c r="B1462" s="2">
        <v>80</v>
      </c>
      <c r="C1462" s="2">
        <v>1</v>
      </c>
      <c r="D1462" s="2">
        <v>0</v>
      </c>
      <c r="E1462" s="3">
        <v>0</v>
      </c>
      <c r="F1462" s="2">
        <v>3</v>
      </c>
      <c r="G1462" s="4">
        <v>198.1</v>
      </c>
      <c r="H1462" s="2">
        <v>160</v>
      </c>
      <c r="I1462" s="4">
        <v>47</v>
      </c>
      <c r="J1462" s="3">
        <v>7.84</v>
      </c>
      <c r="K1462" s="4">
        <v>9.3000000000000007</v>
      </c>
    </row>
    <row r="1463" spans="1:11" x14ac:dyDescent="0.25">
      <c r="A1463" s="2">
        <v>0</v>
      </c>
      <c r="B1463" s="2">
        <v>145</v>
      </c>
      <c r="C1463" s="2">
        <v>1</v>
      </c>
      <c r="D1463" s="2">
        <v>0</v>
      </c>
      <c r="E1463" s="3">
        <v>0.32</v>
      </c>
      <c r="F1463" s="2">
        <v>0</v>
      </c>
      <c r="G1463" s="4">
        <v>39.5</v>
      </c>
      <c r="H1463" s="2">
        <v>78</v>
      </c>
      <c r="I1463" s="4">
        <v>33.200000000000003</v>
      </c>
      <c r="J1463" s="3">
        <v>13.22</v>
      </c>
      <c r="K1463" s="4">
        <v>10</v>
      </c>
    </row>
    <row r="1464" spans="1:11" x14ac:dyDescent="0.25">
      <c r="A1464" s="2">
        <v>0</v>
      </c>
      <c r="B1464" s="2">
        <v>37</v>
      </c>
      <c r="C1464" s="2">
        <v>1</v>
      </c>
      <c r="D1464" s="2">
        <v>0</v>
      </c>
      <c r="E1464" s="3">
        <v>0</v>
      </c>
      <c r="F1464" s="2">
        <v>2</v>
      </c>
      <c r="G1464" s="4">
        <v>199.5</v>
      </c>
      <c r="H1464" s="2">
        <v>107</v>
      </c>
      <c r="I1464" s="4">
        <v>52</v>
      </c>
      <c r="J1464" s="3">
        <v>10.38</v>
      </c>
      <c r="K1464" s="4">
        <v>8.1</v>
      </c>
    </row>
    <row r="1465" spans="1:11" x14ac:dyDescent="0.25">
      <c r="A1465" s="2">
        <v>0</v>
      </c>
      <c r="B1465" s="2">
        <v>87</v>
      </c>
      <c r="C1465" s="2">
        <v>1</v>
      </c>
      <c r="D1465" s="2">
        <v>0</v>
      </c>
      <c r="E1465" s="3">
        <v>0</v>
      </c>
      <c r="F1465" s="2">
        <v>1</v>
      </c>
      <c r="G1465" s="4">
        <v>156.80000000000001</v>
      </c>
      <c r="H1465" s="2">
        <v>93</v>
      </c>
      <c r="I1465" s="4">
        <v>45</v>
      </c>
      <c r="J1465" s="3">
        <v>10.79</v>
      </c>
      <c r="K1465" s="4">
        <v>7.6</v>
      </c>
    </row>
    <row r="1466" spans="1:11" x14ac:dyDescent="0.25">
      <c r="A1466" s="2">
        <v>0</v>
      </c>
      <c r="B1466" s="2">
        <v>69</v>
      </c>
      <c r="C1466" s="2">
        <v>1</v>
      </c>
      <c r="D1466" s="2">
        <v>0</v>
      </c>
      <c r="E1466" s="3">
        <v>0</v>
      </c>
      <c r="F1466" s="2">
        <v>3</v>
      </c>
      <c r="G1466" s="4">
        <v>183.4</v>
      </c>
      <c r="H1466" s="2">
        <v>85</v>
      </c>
      <c r="I1466" s="4">
        <v>52</v>
      </c>
      <c r="J1466" s="3">
        <v>11.88</v>
      </c>
      <c r="K1466" s="4">
        <v>9</v>
      </c>
    </row>
    <row r="1467" spans="1:11" x14ac:dyDescent="0.25">
      <c r="A1467" s="2">
        <v>0</v>
      </c>
      <c r="B1467" s="2">
        <v>83</v>
      </c>
      <c r="C1467" s="2">
        <v>1</v>
      </c>
      <c r="D1467" s="2">
        <v>0</v>
      </c>
      <c r="E1467" s="3">
        <v>0</v>
      </c>
      <c r="F1467" s="2">
        <v>1</v>
      </c>
      <c r="G1467" s="4">
        <v>132.4</v>
      </c>
      <c r="H1467" s="2">
        <v>120</v>
      </c>
      <c r="I1467" s="4">
        <v>33</v>
      </c>
      <c r="J1467" s="3">
        <v>6.08</v>
      </c>
      <c r="K1467" s="4">
        <v>8.6</v>
      </c>
    </row>
    <row r="1468" spans="1:11" x14ac:dyDescent="0.25">
      <c r="A1468" s="2">
        <v>0</v>
      </c>
      <c r="B1468" s="2">
        <v>195</v>
      </c>
      <c r="C1468" s="2">
        <v>1</v>
      </c>
      <c r="D1468" s="2">
        <v>0</v>
      </c>
      <c r="E1468" s="3">
        <v>0</v>
      </c>
      <c r="F1468" s="2">
        <v>0</v>
      </c>
      <c r="G1468" s="4">
        <v>63.2</v>
      </c>
      <c r="H1468" s="2">
        <v>108</v>
      </c>
      <c r="I1468" s="4">
        <v>30</v>
      </c>
      <c r="J1468" s="3">
        <v>11.01</v>
      </c>
      <c r="K1468" s="4">
        <v>5.0999999999999996</v>
      </c>
    </row>
    <row r="1469" spans="1:11" x14ac:dyDescent="0.25">
      <c r="A1469" s="2">
        <v>1</v>
      </c>
      <c r="B1469" s="2">
        <v>67</v>
      </c>
      <c r="C1469" s="2">
        <v>0</v>
      </c>
      <c r="D1469" s="2">
        <v>1</v>
      </c>
      <c r="E1469" s="3">
        <v>4.5599999999999996</v>
      </c>
      <c r="F1469" s="2">
        <v>0</v>
      </c>
      <c r="G1469" s="4">
        <v>181.1</v>
      </c>
      <c r="H1469" s="2">
        <v>59</v>
      </c>
      <c r="I1469" s="4">
        <v>95.6</v>
      </c>
      <c r="J1469" s="3">
        <v>10.8</v>
      </c>
      <c r="K1469" s="4">
        <v>16.899999999999999</v>
      </c>
    </row>
    <row r="1470" spans="1:11" x14ac:dyDescent="0.25">
      <c r="A1470" s="2">
        <v>0</v>
      </c>
      <c r="B1470" s="2">
        <v>75</v>
      </c>
      <c r="C1470" s="2">
        <v>1</v>
      </c>
      <c r="D1470" s="2">
        <v>1</v>
      </c>
      <c r="E1470" s="3">
        <v>1.1299999999999999</v>
      </c>
      <c r="F1470" s="2">
        <v>3</v>
      </c>
      <c r="G1470" s="4">
        <v>117.5</v>
      </c>
      <c r="H1470" s="2">
        <v>102</v>
      </c>
      <c r="I1470" s="4">
        <v>49.3</v>
      </c>
      <c r="J1470" s="3">
        <v>10.34</v>
      </c>
      <c r="K1470" s="4">
        <v>4.2</v>
      </c>
    </row>
    <row r="1471" spans="1:11" x14ac:dyDescent="0.25">
      <c r="A1471" s="2">
        <v>0</v>
      </c>
      <c r="B1471" s="2">
        <v>123</v>
      </c>
      <c r="C1471" s="2">
        <v>1</v>
      </c>
      <c r="D1471" s="2">
        <v>1</v>
      </c>
      <c r="E1471" s="3">
        <v>4.05</v>
      </c>
      <c r="F1471" s="2">
        <v>0</v>
      </c>
      <c r="G1471" s="4">
        <v>218.7</v>
      </c>
      <c r="H1471" s="2">
        <v>79</v>
      </c>
      <c r="I1471" s="4">
        <v>92.5</v>
      </c>
      <c r="J1471" s="3">
        <v>8.17</v>
      </c>
      <c r="K1471" s="4">
        <v>15</v>
      </c>
    </row>
    <row r="1472" spans="1:11" x14ac:dyDescent="0.25">
      <c r="A1472" s="2">
        <v>0</v>
      </c>
      <c r="B1472" s="2">
        <v>41</v>
      </c>
      <c r="C1472" s="2">
        <v>1</v>
      </c>
      <c r="D1472" s="2">
        <v>1</v>
      </c>
      <c r="E1472" s="3">
        <v>1.59</v>
      </c>
      <c r="F1472" s="2">
        <v>1</v>
      </c>
      <c r="G1472" s="4">
        <v>207.3</v>
      </c>
      <c r="H1472" s="2">
        <v>95</v>
      </c>
      <c r="I1472" s="4">
        <v>62.900000000000006</v>
      </c>
      <c r="J1472" s="3">
        <v>6.87</v>
      </c>
      <c r="K1472" s="4">
        <v>5.9</v>
      </c>
    </row>
    <row r="1473" spans="1:11" x14ac:dyDescent="0.25">
      <c r="A1473" s="2">
        <v>0</v>
      </c>
      <c r="B1473" s="2">
        <v>75</v>
      </c>
      <c r="C1473" s="2">
        <v>1</v>
      </c>
      <c r="D1473" s="2">
        <v>0</v>
      </c>
      <c r="E1473" s="3">
        <v>0</v>
      </c>
      <c r="F1473" s="2">
        <v>0</v>
      </c>
      <c r="G1473" s="4">
        <v>150.6</v>
      </c>
      <c r="H1473" s="2">
        <v>99</v>
      </c>
      <c r="I1473" s="4">
        <v>52</v>
      </c>
      <c r="J1473" s="3">
        <v>15.08</v>
      </c>
      <c r="K1473" s="4">
        <v>8.1</v>
      </c>
    </row>
    <row r="1474" spans="1:11" x14ac:dyDescent="0.25">
      <c r="A1474" s="2">
        <v>1</v>
      </c>
      <c r="B1474" s="2">
        <v>76</v>
      </c>
      <c r="C1474" s="2">
        <v>0</v>
      </c>
      <c r="D1474" s="2">
        <v>0</v>
      </c>
      <c r="E1474" s="3">
        <v>0.3</v>
      </c>
      <c r="F1474" s="2">
        <v>1</v>
      </c>
      <c r="G1474" s="4">
        <v>273.3</v>
      </c>
      <c r="H1474" s="2">
        <v>66</v>
      </c>
      <c r="I1474" s="4">
        <v>72</v>
      </c>
      <c r="J1474" s="3">
        <v>13.18</v>
      </c>
      <c r="K1474" s="4">
        <v>12</v>
      </c>
    </row>
    <row r="1475" spans="1:11" x14ac:dyDescent="0.25">
      <c r="A1475" s="2">
        <v>0</v>
      </c>
      <c r="B1475" s="2">
        <v>86</v>
      </c>
      <c r="C1475" s="2">
        <v>0</v>
      </c>
      <c r="D1475" s="2">
        <v>0</v>
      </c>
      <c r="E1475" s="3">
        <v>0</v>
      </c>
      <c r="F1475" s="2">
        <v>1</v>
      </c>
      <c r="G1475" s="4">
        <v>266.10000000000002</v>
      </c>
      <c r="H1475" s="2">
        <v>120</v>
      </c>
      <c r="I1475" s="4">
        <v>61</v>
      </c>
      <c r="J1475" s="3">
        <v>9.1</v>
      </c>
      <c r="K1475" s="4">
        <v>10.3</v>
      </c>
    </row>
    <row r="1476" spans="1:11" x14ac:dyDescent="0.25">
      <c r="A1476" s="2">
        <v>0</v>
      </c>
      <c r="B1476" s="2">
        <v>140</v>
      </c>
      <c r="C1476" s="2">
        <v>1</v>
      </c>
      <c r="D1476" s="2">
        <v>0</v>
      </c>
      <c r="E1476" s="3">
        <v>0.38</v>
      </c>
      <c r="F1476" s="2">
        <v>0</v>
      </c>
      <c r="G1476" s="4">
        <v>112.8</v>
      </c>
      <c r="H1476" s="2">
        <v>89</v>
      </c>
      <c r="I1476" s="4">
        <v>36.799999999999997</v>
      </c>
      <c r="J1476" s="3">
        <v>7.84</v>
      </c>
      <c r="K1476" s="4">
        <v>16.3</v>
      </c>
    </row>
    <row r="1477" spans="1:11" x14ac:dyDescent="0.25">
      <c r="A1477" s="2">
        <v>0</v>
      </c>
      <c r="B1477" s="2">
        <v>70</v>
      </c>
      <c r="C1477" s="2">
        <v>1</v>
      </c>
      <c r="D1477" s="2">
        <v>0</v>
      </c>
      <c r="E1477" s="3">
        <v>0</v>
      </c>
      <c r="F1477" s="2">
        <v>3</v>
      </c>
      <c r="G1477" s="4">
        <v>104.7</v>
      </c>
      <c r="H1477" s="2">
        <v>112</v>
      </c>
      <c r="I1477" s="4">
        <v>25</v>
      </c>
      <c r="J1477" s="3">
        <v>4.1100000000000003</v>
      </c>
      <c r="K1477" s="4">
        <v>15.8</v>
      </c>
    </row>
    <row r="1478" spans="1:11" x14ac:dyDescent="0.25">
      <c r="A1478" s="2">
        <v>0</v>
      </c>
      <c r="B1478" s="2">
        <v>121</v>
      </c>
      <c r="C1478" s="2">
        <v>1</v>
      </c>
      <c r="D1478" s="2">
        <v>1</v>
      </c>
      <c r="E1478" s="3">
        <v>1.59</v>
      </c>
      <c r="F1478" s="2">
        <v>0</v>
      </c>
      <c r="G1478" s="4">
        <v>193.8</v>
      </c>
      <c r="H1478" s="2">
        <v>62</v>
      </c>
      <c r="I1478" s="4">
        <v>65.900000000000006</v>
      </c>
      <c r="J1478" s="3">
        <v>9.8800000000000008</v>
      </c>
      <c r="K1478" s="4">
        <v>5.9</v>
      </c>
    </row>
    <row r="1479" spans="1:11" x14ac:dyDescent="0.25">
      <c r="A1479" s="2">
        <v>0</v>
      </c>
      <c r="B1479" s="2">
        <v>112</v>
      </c>
      <c r="C1479" s="2">
        <v>1</v>
      </c>
      <c r="D1479" s="2">
        <v>0</v>
      </c>
      <c r="E1479" s="3">
        <v>0</v>
      </c>
      <c r="F1479" s="2">
        <v>1</v>
      </c>
      <c r="G1479" s="4">
        <v>168.6</v>
      </c>
      <c r="H1479" s="2">
        <v>102</v>
      </c>
      <c r="I1479" s="4">
        <v>54</v>
      </c>
      <c r="J1479" s="3">
        <v>14.9</v>
      </c>
      <c r="K1479" s="4">
        <v>9.8000000000000007</v>
      </c>
    </row>
    <row r="1480" spans="1:11" x14ac:dyDescent="0.25">
      <c r="A1480" s="2">
        <v>0</v>
      </c>
      <c r="B1480" s="2">
        <v>118</v>
      </c>
      <c r="C1480" s="2">
        <v>1</v>
      </c>
      <c r="D1480" s="2">
        <v>0</v>
      </c>
      <c r="E1480" s="3">
        <v>0</v>
      </c>
      <c r="F1480" s="2">
        <v>2</v>
      </c>
      <c r="G1480" s="4">
        <v>253.2</v>
      </c>
      <c r="H1480" s="2">
        <v>122</v>
      </c>
      <c r="I1480" s="4">
        <v>61</v>
      </c>
      <c r="J1480" s="3">
        <v>10.050000000000001</v>
      </c>
      <c r="K1480" s="4">
        <v>9.6999999999999993</v>
      </c>
    </row>
    <row r="1481" spans="1:11" x14ac:dyDescent="0.25">
      <c r="A1481" s="2">
        <v>0</v>
      </c>
      <c r="B1481" s="2">
        <v>66</v>
      </c>
      <c r="C1481" s="2">
        <v>1</v>
      </c>
      <c r="D1481" s="2">
        <v>1</v>
      </c>
      <c r="E1481" s="3">
        <v>2.4</v>
      </c>
      <c r="F1481" s="2">
        <v>1</v>
      </c>
      <c r="G1481" s="4">
        <v>174.7</v>
      </c>
      <c r="H1481" s="2">
        <v>92</v>
      </c>
      <c r="I1481" s="4">
        <v>74</v>
      </c>
      <c r="J1481" s="3">
        <v>11.61</v>
      </c>
      <c r="K1481" s="4">
        <v>8.9</v>
      </c>
    </row>
    <row r="1482" spans="1:11" x14ac:dyDescent="0.25">
      <c r="A1482" s="2">
        <v>0</v>
      </c>
      <c r="B1482" s="2">
        <v>78</v>
      </c>
      <c r="C1482" s="2">
        <v>1</v>
      </c>
      <c r="D1482" s="2">
        <v>0</v>
      </c>
      <c r="E1482" s="3">
        <v>0.35</v>
      </c>
      <c r="F1482" s="2">
        <v>0</v>
      </c>
      <c r="G1482" s="4">
        <v>87</v>
      </c>
      <c r="H1482" s="2">
        <v>102</v>
      </c>
      <c r="I1482" s="4">
        <v>35.5</v>
      </c>
      <c r="J1482" s="3">
        <v>9.68</v>
      </c>
      <c r="K1482" s="4">
        <v>11</v>
      </c>
    </row>
    <row r="1483" spans="1:11" x14ac:dyDescent="0.25">
      <c r="A1483" s="2">
        <v>0</v>
      </c>
      <c r="B1483" s="2">
        <v>129</v>
      </c>
      <c r="C1483" s="2">
        <v>1</v>
      </c>
      <c r="D1483" s="2">
        <v>1</v>
      </c>
      <c r="E1483" s="3">
        <v>4</v>
      </c>
      <c r="F1483" s="2">
        <v>2</v>
      </c>
      <c r="G1483" s="4">
        <v>204.5</v>
      </c>
      <c r="H1483" s="2">
        <v>79</v>
      </c>
      <c r="I1483" s="4">
        <v>87</v>
      </c>
      <c r="J1483" s="3">
        <v>6.64</v>
      </c>
      <c r="K1483" s="4">
        <v>14.8</v>
      </c>
    </row>
    <row r="1484" spans="1:11" x14ac:dyDescent="0.25">
      <c r="A1484" s="2">
        <v>0</v>
      </c>
      <c r="B1484" s="2">
        <v>6</v>
      </c>
      <c r="C1484" s="2">
        <v>1</v>
      </c>
      <c r="D1484" s="2">
        <v>0</v>
      </c>
      <c r="E1484" s="3">
        <v>0</v>
      </c>
      <c r="F1484" s="2">
        <v>3</v>
      </c>
      <c r="G1484" s="4">
        <v>226.5</v>
      </c>
      <c r="H1484" s="2">
        <v>93</v>
      </c>
      <c r="I1484" s="4">
        <v>52</v>
      </c>
      <c r="J1484" s="3">
        <v>7.61</v>
      </c>
      <c r="K1484" s="4">
        <v>9.4</v>
      </c>
    </row>
    <row r="1485" spans="1:11" x14ac:dyDescent="0.25">
      <c r="A1485" s="2">
        <v>0</v>
      </c>
      <c r="B1485" s="2">
        <v>107</v>
      </c>
      <c r="C1485" s="2">
        <v>0</v>
      </c>
      <c r="D1485" s="2">
        <v>0</v>
      </c>
      <c r="E1485" s="3">
        <v>0.28999999999999998</v>
      </c>
      <c r="F1485" s="2">
        <v>1</v>
      </c>
      <c r="G1485" s="4">
        <v>234.1</v>
      </c>
      <c r="H1485" s="2">
        <v>91</v>
      </c>
      <c r="I1485" s="4">
        <v>56.900000000000006</v>
      </c>
      <c r="J1485" s="3">
        <v>8.16</v>
      </c>
      <c r="K1485" s="4">
        <v>10</v>
      </c>
    </row>
    <row r="1486" spans="1:11" x14ac:dyDescent="0.25">
      <c r="A1486" s="2">
        <v>1</v>
      </c>
      <c r="B1486" s="2">
        <v>107</v>
      </c>
      <c r="C1486" s="2">
        <v>0</v>
      </c>
      <c r="D1486" s="2">
        <v>0</v>
      </c>
      <c r="E1486" s="3">
        <v>0</v>
      </c>
      <c r="F1486" s="2">
        <v>3</v>
      </c>
      <c r="G1486" s="4">
        <v>133.30000000000001</v>
      </c>
      <c r="H1486" s="2">
        <v>106</v>
      </c>
      <c r="I1486" s="4">
        <v>39</v>
      </c>
      <c r="J1486" s="3">
        <v>9.15</v>
      </c>
      <c r="K1486" s="4">
        <v>12.9</v>
      </c>
    </row>
    <row r="1487" spans="1:11" x14ac:dyDescent="0.25">
      <c r="A1487" s="2">
        <v>0</v>
      </c>
      <c r="B1487" s="2">
        <v>138</v>
      </c>
      <c r="C1487" s="2">
        <v>1</v>
      </c>
      <c r="D1487" s="2">
        <v>0</v>
      </c>
      <c r="E1487" s="3">
        <v>0.27</v>
      </c>
      <c r="F1487" s="2">
        <v>1</v>
      </c>
      <c r="G1487" s="4">
        <v>133.9</v>
      </c>
      <c r="H1487" s="2">
        <v>87</v>
      </c>
      <c r="I1487" s="4">
        <v>39.700000000000003</v>
      </c>
      <c r="J1487" s="3">
        <v>8.32</v>
      </c>
      <c r="K1487" s="4">
        <v>15.4</v>
      </c>
    </row>
    <row r="1488" spans="1:11" x14ac:dyDescent="0.25">
      <c r="A1488" s="2">
        <v>0</v>
      </c>
      <c r="B1488" s="2">
        <v>103</v>
      </c>
      <c r="C1488" s="2">
        <v>1</v>
      </c>
      <c r="D1488" s="2">
        <v>0</v>
      </c>
      <c r="E1488" s="3">
        <v>0</v>
      </c>
      <c r="F1488" s="2">
        <v>0</v>
      </c>
      <c r="G1488" s="4">
        <v>160.19999999999999</v>
      </c>
      <c r="H1488" s="2">
        <v>104</v>
      </c>
      <c r="I1488" s="4">
        <v>40</v>
      </c>
      <c r="J1488" s="3">
        <v>6.95</v>
      </c>
      <c r="K1488" s="4">
        <v>9.6999999999999993</v>
      </c>
    </row>
    <row r="1489" spans="1:11" x14ac:dyDescent="0.25">
      <c r="A1489" s="2">
        <v>0</v>
      </c>
      <c r="B1489" s="2">
        <v>116</v>
      </c>
      <c r="C1489" s="2">
        <v>1</v>
      </c>
      <c r="D1489" s="2">
        <v>1</v>
      </c>
      <c r="E1489" s="3">
        <v>3</v>
      </c>
      <c r="F1489" s="2">
        <v>0</v>
      </c>
      <c r="G1489" s="4">
        <v>230.6</v>
      </c>
      <c r="H1489" s="2">
        <v>94</v>
      </c>
      <c r="I1489" s="4">
        <v>89</v>
      </c>
      <c r="J1489" s="3">
        <v>11.21</v>
      </c>
      <c r="K1489" s="4">
        <v>11.1</v>
      </c>
    </row>
    <row r="1490" spans="1:11" x14ac:dyDescent="0.25">
      <c r="A1490" s="2">
        <v>0</v>
      </c>
      <c r="B1490" s="2">
        <v>189</v>
      </c>
      <c r="C1490" s="2">
        <v>1</v>
      </c>
      <c r="D1490" s="2">
        <v>0</v>
      </c>
      <c r="E1490" s="3">
        <v>0</v>
      </c>
      <c r="F1490" s="2">
        <v>2</v>
      </c>
      <c r="G1490" s="4">
        <v>227.4</v>
      </c>
      <c r="H1490" s="2">
        <v>84</v>
      </c>
      <c r="I1490" s="4">
        <v>54</v>
      </c>
      <c r="J1490" s="3">
        <v>8.8000000000000007</v>
      </c>
      <c r="K1490" s="4">
        <v>6.3</v>
      </c>
    </row>
    <row r="1491" spans="1:11" x14ac:dyDescent="0.25">
      <c r="A1491" s="2">
        <v>0</v>
      </c>
      <c r="B1491" s="2">
        <v>161</v>
      </c>
      <c r="C1491" s="2">
        <v>1</v>
      </c>
      <c r="D1491" s="2">
        <v>0</v>
      </c>
      <c r="E1491" s="3">
        <v>0</v>
      </c>
      <c r="F1491" s="2">
        <v>2</v>
      </c>
      <c r="G1491" s="4">
        <v>72.8</v>
      </c>
      <c r="H1491" s="2">
        <v>120</v>
      </c>
      <c r="I1491" s="4">
        <v>36</v>
      </c>
      <c r="J1491" s="3">
        <v>13.36</v>
      </c>
      <c r="K1491" s="4">
        <v>11.8</v>
      </c>
    </row>
    <row r="1492" spans="1:11" x14ac:dyDescent="0.25">
      <c r="A1492" s="2">
        <v>0</v>
      </c>
      <c r="B1492" s="2">
        <v>1</v>
      </c>
      <c r="C1492" s="2">
        <v>1</v>
      </c>
      <c r="D1492" s="2">
        <v>0</v>
      </c>
      <c r="E1492" s="3">
        <v>0.25</v>
      </c>
      <c r="F1492" s="2">
        <v>1</v>
      </c>
      <c r="G1492" s="4">
        <v>196.1</v>
      </c>
      <c r="H1492" s="2">
        <v>107</v>
      </c>
      <c r="I1492" s="4">
        <v>61.5</v>
      </c>
      <c r="J1492" s="3">
        <v>14.83</v>
      </c>
      <c r="K1492" s="4">
        <v>7</v>
      </c>
    </row>
    <row r="1493" spans="1:11" x14ac:dyDescent="0.25">
      <c r="A1493" s="2">
        <v>0</v>
      </c>
      <c r="B1493" s="2">
        <v>89</v>
      </c>
      <c r="C1493" s="2">
        <v>1</v>
      </c>
      <c r="D1493" s="2">
        <v>0</v>
      </c>
      <c r="E1493" s="3">
        <v>0</v>
      </c>
      <c r="F1493" s="2">
        <v>1</v>
      </c>
      <c r="G1493" s="4">
        <v>197.1</v>
      </c>
      <c r="H1493" s="2">
        <v>110</v>
      </c>
      <c r="I1493" s="4">
        <v>48</v>
      </c>
      <c r="J1493" s="3">
        <v>8.3000000000000007</v>
      </c>
      <c r="K1493" s="4">
        <v>12.8</v>
      </c>
    </row>
    <row r="1494" spans="1:11" x14ac:dyDescent="0.25">
      <c r="A1494" s="2">
        <v>0</v>
      </c>
      <c r="B1494" s="2">
        <v>64</v>
      </c>
      <c r="C1494" s="2">
        <v>1</v>
      </c>
      <c r="D1494" s="2">
        <v>0</v>
      </c>
      <c r="E1494" s="3">
        <v>0</v>
      </c>
      <c r="F1494" s="2">
        <v>1</v>
      </c>
      <c r="G1494" s="4">
        <v>219.6</v>
      </c>
      <c r="H1494" s="2">
        <v>126</v>
      </c>
      <c r="I1494" s="4">
        <v>64</v>
      </c>
      <c r="J1494" s="3">
        <v>15.17</v>
      </c>
      <c r="K1494" s="4">
        <v>9.6999999999999993</v>
      </c>
    </row>
    <row r="1495" spans="1:11" x14ac:dyDescent="0.25">
      <c r="A1495" s="2">
        <v>1</v>
      </c>
      <c r="B1495" s="2">
        <v>126</v>
      </c>
      <c r="C1495" s="2">
        <v>1</v>
      </c>
      <c r="D1495" s="2">
        <v>1</v>
      </c>
      <c r="E1495" s="3">
        <v>3.46</v>
      </c>
      <c r="F1495" s="2">
        <v>4</v>
      </c>
      <c r="G1495" s="4">
        <v>153.4</v>
      </c>
      <c r="H1495" s="2">
        <v>90</v>
      </c>
      <c r="I1495" s="4">
        <v>73.599999999999994</v>
      </c>
      <c r="J1495" s="3">
        <v>7.57</v>
      </c>
      <c r="K1495" s="4">
        <v>12.8</v>
      </c>
    </row>
    <row r="1496" spans="1:11" x14ac:dyDescent="0.25">
      <c r="A1496" s="2">
        <v>0</v>
      </c>
      <c r="B1496" s="2">
        <v>129</v>
      </c>
      <c r="C1496" s="2">
        <v>1</v>
      </c>
      <c r="D1496" s="2">
        <v>0</v>
      </c>
      <c r="E1496" s="3">
        <v>0</v>
      </c>
      <c r="F1496" s="2">
        <v>2</v>
      </c>
      <c r="G1496" s="4">
        <v>216</v>
      </c>
      <c r="H1496" s="2">
        <v>85</v>
      </c>
      <c r="I1496" s="4">
        <v>53</v>
      </c>
      <c r="J1496" s="3">
        <v>9.35</v>
      </c>
      <c r="K1496" s="4">
        <v>4.9000000000000004</v>
      </c>
    </row>
    <row r="1497" spans="1:11" x14ac:dyDescent="0.25">
      <c r="A1497" s="2">
        <v>0</v>
      </c>
      <c r="B1497" s="2">
        <v>128</v>
      </c>
      <c r="C1497" s="2">
        <v>1</v>
      </c>
      <c r="D1497" s="2">
        <v>1</v>
      </c>
      <c r="E1497" s="3">
        <v>2.92</v>
      </c>
      <c r="F1497" s="2">
        <v>0</v>
      </c>
      <c r="G1497" s="4">
        <v>222.9</v>
      </c>
      <c r="H1497" s="2">
        <v>136</v>
      </c>
      <c r="I1497" s="4">
        <v>90.199999999999989</v>
      </c>
      <c r="J1497" s="3">
        <v>13.1</v>
      </c>
      <c r="K1497" s="4">
        <v>10.8</v>
      </c>
    </row>
    <row r="1498" spans="1:11" x14ac:dyDescent="0.25">
      <c r="A1498" s="2">
        <v>0</v>
      </c>
      <c r="B1498" s="2">
        <v>81</v>
      </c>
      <c r="C1498" s="2">
        <v>1</v>
      </c>
      <c r="D1498" s="2">
        <v>1</v>
      </c>
      <c r="E1498" s="3">
        <v>3.16</v>
      </c>
      <c r="F1498" s="2">
        <v>3</v>
      </c>
      <c r="G1498" s="4">
        <v>115.9</v>
      </c>
      <c r="H1498" s="2">
        <v>120</v>
      </c>
      <c r="I1498" s="4">
        <v>71.599999999999994</v>
      </c>
      <c r="J1498" s="3">
        <v>11.83</v>
      </c>
      <c r="K1498" s="4">
        <v>11.7</v>
      </c>
    </row>
    <row r="1499" spans="1:11" x14ac:dyDescent="0.25">
      <c r="A1499" s="2">
        <v>0</v>
      </c>
      <c r="B1499" s="2">
        <v>114</v>
      </c>
      <c r="C1499" s="2">
        <v>1</v>
      </c>
      <c r="D1499" s="2">
        <v>0</v>
      </c>
      <c r="E1499" s="3">
        <v>0</v>
      </c>
      <c r="F1499" s="2">
        <v>1</v>
      </c>
      <c r="G1499" s="4">
        <v>189.8</v>
      </c>
      <c r="H1499" s="2">
        <v>101</v>
      </c>
      <c r="I1499" s="4">
        <v>45</v>
      </c>
      <c r="J1499" s="3">
        <v>7.39</v>
      </c>
      <c r="K1499" s="4">
        <v>10.6</v>
      </c>
    </row>
    <row r="1500" spans="1:11" x14ac:dyDescent="0.25">
      <c r="A1500" s="2">
        <v>0</v>
      </c>
      <c r="B1500" s="2">
        <v>50</v>
      </c>
      <c r="C1500" s="2">
        <v>1</v>
      </c>
      <c r="D1500" s="2">
        <v>0</v>
      </c>
      <c r="E1500" s="3">
        <v>0</v>
      </c>
      <c r="F1500" s="2">
        <v>0</v>
      </c>
      <c r="G1500" s="4">
        <v>154.69999999999999</v>
      </c>
      <c r="H1500" s="2">
        <v>102</v>
      </c>
      <c r="I1500" s="4">
        <v>52</v>
      </c>
      <c r="J1500" s="3">
        <v>14.9</v>
      </c>
      <c r="K1500" s="4">
        <v>11.1</v>
      </c>
    </row>
    <row r="1501" spans="1:11" x14ac:dyDescent="0.25">
      <c r="A1501" s="2">
        <v>0</v>
      </c>
      <c r="B1501" s="2">
        <v>86</v>
      </c>
      <c r="C1501" s="2">
        <v>1</v>
      </c>
      <c r="D1501" s="2">
        <v>0</v>
      </c>
      <c r="E1501" s="3">
        <v>0</v>
      </c>
      <c r="F1501" s="2">
        <v>3</v>
      </c>
      <c r="G1501" s="4">
        <v>136.4</v>
      </c>
      <c r="H1501" s="2">
        <v>104</v>
      </c>
      <c r="I1501" s="4">
        <v>41</v>
      </c>
      <c r="J1501" s="3">
        <v>10.130000000000001</v>
      </c>
      <c r="K1501" s="4">
        <v>11.5</v>
      </c>
    </row>
    <row r="1502" spans="1:11" x14ac:dyDescent="0.25">
      <c r="A1502" s="2">
        <v>0</v>
      </c>
      <c r="B1502" s="2">
        <v>96</v>
      </c>
      <c r="C1502" s="2">
        <v>1</v>
      </c>
      <c r="D1502" s="2">
        <v>0</v>
      </c>
      <c r="E1502" s="3">
        <v>0</v>
      </c>
      <c r="F1502" s="2">
        <v>1</v>
      </c>
      <c r="G1502" s="4">
        <v>170.5</v>
      </c>
      <c r="H1502" s="2">
        <v>86</v>
      </c>
      <c r="I1502" s="4">
        <v>53</v>
      </c>
      <c r="J1502" s="3">
        <v>13.88</v>
      </c>
      <c r="K1502" s="4">
        <v>12.2</v>
      </c>
    </row>
    <row r="1503" spans="1:11" x14ac:dyDescent="0.25">
      <c r="A1503" s="2">
        <v>0</v>
      </c>
      <c r="B1503" s="2">
        <v>72</v>
      </c>
      <c r="C1503" s="2">
        <v>1</v>
      </c>
      <c r="D1503" s="2">
        <v>0</v>
      </c>
      <c r="E1503" s="3">
        <v>0.27</v>
      </c>
      <c r="F1503" s="2">
        <v>0</v>
      </c>
      <c r="G1503" s="4">
        <v>272.39999999999998</v>
      </c>
      <c r="H1503" s="2">
        <v>88</v>
      </c>
      <c r="I1503" s="4">
        <v>58.7</v>
      </c>
      <c r="J1503" s="3">
        <v>5.4</v>
      </c>
      <c r="K1503" s="4">
        <v>12.7</v>
      </c>
    </row>
    <row r="1504" spans="1:11" x14ac:dyDescent="0.25">
      <c r="A1504" s="2">
        <v>0</v>
      </c>
      <c r="B1504" s="2">
        <v>64</v>
      </c>
      <c r="C1504" s="2">
        <v>1</v>
      </c>
      <c r="D1504" s="2">
        <v>1</v>
      </c>
      <c r="E1504" s="3">
        <v>1.59</v>
      </c>
      <c r="F1504" s="2">
        <v>8</v>
      </c>
      <c r="G1504" s="4">
        <v>210</v>
      </c>
      <c r="H1504" s="2">
        <v>116</v>
      </c>
      <c r="I1504" s="4">
        <v>71.900000000000006</v>
      </c>
      <c r="J1504" s="3">
        <v>11.64</v>
      </c>
      <c r="K1504" s="4">
        <v>5.9</v>
      </c>
    </row>
    <row r="1505" spans="1:11" x14ac:dyDescent="0.25">
      <c r="A1505" s="2">
        <v>0</v>
      </c>
      <c r="B1505" s="2">
        <v>57</v>
      </c>
      <c r="C1505" s="2">
        <v>0</v>
      </c>
      <c r="D1505" s="2">
        <v>1</v>
      </c>
      <c r="E1505" s="3">
        <v>3.29</v>
      </c>
      <c r="F1505" s="2">
        <v>2</v>
      </c>
      <c r="G1505" s="4">
        <v>236.5</v>
      </c>
      <c r="H1505" s="2">
        <v>94</v>
      </c>
      <c r="I1505" s="4">
        <v>87.9</v>
      </c>
      <c r="J1505" s="3">
        <v>8.16</v>
      </c>
      <c r="K1505" s="4">
        <v>12.2</v>
      </c>
    </row>
    <row r="1506" spans="1:11" x14ac:dyDescent="0.25">
      <c r="A1506" s="2">
        <v>0</v>
      </c>
      <c r="B1506" s="2">
        <v>65</v>
      </c>
      <c r="C1506" s="2">
        <v>1</v>
      </c>
      <c r="D1506" s="2">
        <v>0</v>
      </c>
      <c r="E1506" s="3">
        <v>0</v>
      </c>
      <c r="F1506" s="2">
        <v>2</v>
      </c>
      <c r="G1506" s="4">
        <v>153.9</v>
      </c>
      <c r="H1506" s="2">
        <v>117</v>
      </c>
      <c r="I1506" s="4">
        <v>45</v>
      </c>
      <c r="J1506" s="3">
        <v>11.01</v>
      </c>
      <c r="K1506" s="4">
        <v>8.5</v>
      </c>
    </row>
    <row r="1507" spans="1:11" x14ac:dyDescent="0.25">
      <c r="A1507" s="2">
        <v>0</v>
      </c>
      <c r="B1507" s="2">
        <v>163</v>
      </c>
      <c r="C1507" s="2">
        <v>1</v>
      </c>
      <c r="D1507" s="2">
        <v>0</v>
      </c>
      <c r="E1507" s="3">
        <v>0</v>
      </c>
      <c r="F1507" s="2">
        <v>1</v>
      </c>
      <c r="G1507" s="4">
        <v>223</v>
      </c>
      <c r="H1507" s="2">
        <v>120</v>
      </c>
      <c r="I1507" s="4">
        <v>58</v>
      </c>
      <c r="J1507" s="3">
        <v>11.35</v>
      </c>
      <c r="K1507" s="4">
        <v>8.8000000000000007</v>
      </c>
    </row>
    <row r="1508" spans="1:11" x14ac:dyDescent="0.25">
      <c r="A1508" s="2">
        <v>0</v>
      </c>
      <c r="B1508" s="2">
        <v>136</v>
      </c>
      <c r="C1508" s="2">
        <v>1</v>
      </c>
      <c r="D1508" s="2">
        <v>0</v>
      </c>
      <c r="E1508" s="3">
        <v>0.36</v>
      </c>
      <c r="F1508" s="2">
        <v>2</v>
      </c>
      <c r="G1508" s="4">
        <v>252.4</v>
      </c>
      <c r="H1508" s="2">
        <v>74</v>
      </c>
      <c r="I1508" s="4">
        <v>61.599999999999994</v>
      </c>
      <c r="J1508" s="3">
        <v>8.4</v>
      </c>
      <c r="K1508" s="4">
        <v>10.7</v>
      </c>
    </row>
    <row r="1509" spans="1:11" x14ac:dyDescent="0.25">
      <c r="A1509" s="2">
        <v>0</v>
      </c>
      <c r="B1509" s="2">
        <v>116</v>
      </c>
      <c r="C1509" s="2">
        <v>1</v>
      </c>
      <c r="D1509" s="2">
        <v>0</v>
      </c>
      <c r="E1509" s="3">
        <v>0</v>
      </c>
      <c r="F1509" s="2">
        <v>1</v>
      </c>
      <c r="G1509" s="4">
        <v>197.9</v>
      </c>
      <c r="H1509" s="2">
        <v>84</v>
      </c>
      <c r="I1509" s="4">
        <v>48</v>
      </c>
      <c r="J1509" s="3">
        <v>8.41</v>
      </c>
      <c r="K1509" s="4">
        <v>12</v>
      </c>
    </row>
    <row r="1510" spans="1:11" x14ac:dyDescent="0.25">
      <c r="A1510" s="2">
        <v>0</v>
      </c>
      <c r="B1510" s="2">
        <v>93</v>
      </c>
      <c r="C1510" s="2">
        <v>1</v>
      </c>
      <c r="D1510" s="2">
        <v>0</v>
      </c>
      <c r="E1510" s="3">
        <v>0.17</v>
      </c>
      <c r="F1510" s="2">
        <v>3</v>
      </c>
      <c r="G1510" s="4">
        <v>152.4</v>
      </c>
      <c r="H1510" s="2">
        <v>74</v>
      </c>
      <c r="I1510" s="4">
        <v>51.7</v>
      </c>
      <c r="J1510" s="3">
        <v>13.73</v>
      </c>
      <c r="K1510" s="4">
        <v>6.6</v>
      </c>
    </row>
    <row r="1511" spans="1:11" x14ac:dyDescent="0.25">
      <c r="A1511" s="2">
        <v>0</v>
      </c>
      <c r="B1511" s="2">
        <v>142</v>
      </c>
      <c r="C1511" s="2">
        <v>1</v>
      </c>
      <c r="D1511" s="2">
        <v>1</v>
      </c>
      <c r="E1511" s="3">
        <v>2.48</v>
      </c>
      <c r="F1511" s="2">
        <v>3</v>
      </c>
      <c r="G1511" s="4">
        <v>237.4</v>
      </c>
      <c r="H1511" s="2">
        <v>105</v>
      </c>
      <c r="I1511" s="4">
        <v>80.800000000000011</v>
      </c>
      <c r="J1511" s="3">
        <v>8.8000000000000007</v>
      </c>
      <c r="K1511" s="4">
        <v>9.1999999999999993</v>
      </c>
    </row>
    <row r="1512" spans="1:11" x14ac:dyDescent="0.25">
      <c r="A1512" s="2">
        <v>0</v>
      </c>
      <c r="B1512" s="2">
        <v>92</v>
      </c>
      <c r="C1512" s="2">
        <v>1</v>
      </c>
      <c r="D1512" s="2">
        <v>0</v>
      </c>
      <c r="E1512" s="3">
        <v>0</v>
      </c>
      <c r="F1512" s="2">
        <v>1</v>
      </c>
      <c r="G1512" s="4">
        <v>265.60000000000002</v>
      </c>
      <c r="H1512" s="2">
        <v>82</v>
      </c>
      <c r="I1512" s="4">
        <v>61</v>
      </c>
      <c r="J1512" s="3">
        <v>9.0399999999999991</v>
      </c>
      <c r="K1512" s="4">
        <v>8.6</v>
      </c>
    </row>
    <row r="1513" spans="1:11" x14ac:dyDescent="0.25">
      <c r="A1513" s="2">
        <v>0</v>
      </c>
      <c r="B1513" s="2">
        <v>70</v>
      </c>
      <c r="C1513" s="2">
        <v>1</v>
      </c>
      <c r="D1513" s="2">
        <v>0</v>
      </c>
      <c r="E1513" s="3">
        <v>0</v>
      </c>
      <c r="F1513" s="2">
        <v>1</v>
      </c>
      <c r="G1513" s="4">
        <v>197.3</v>
      </c>
      <c r="H1513" s="2">
        <v>91</v>
      </c>
      <c r="I1513" s="4">
        <v>60</v>
      </c>
      <c r="J1513" s="3">
        <v>15.29</v>
      </c>
      <c r="K1513" s="4">
        <v>6.7</v>
      </c>
    </row>
    <row r="1514" spans="1:11" x14ac:dyDescent="0.25">
      <c r="A1514" s="2">
        <v>0</v>
      </c>
      <c r="B1514" s="2">
        <v>22</v>
      </c>
      <c r="C1514" s="2">
        <v>1</v>
      </c>
      <c r="D1514" s="2">
        <v>1</v>
      </c>
      <c r="E1514" s="3">
        <v>1.1299999999999999</v>
      </c>
      <c r="F1514" s="2">
        <v>1</v>
      </c>
      <c r="G1514" s="4">
        <v>199.1</v>
      </c>
      <c r="H1514" s="2">
        <v>100</v>
      </c>
      <c r="I1514" s="4">
        <v>64.3</v>
      </c>
      <c r="J1514" s="3">
        <v>11.09</v>
      </c>
      <c r="K1514" s="4">
        <v>4.2</v>
      </c>
    </row>
    <row r="1515" spans="1:11" x14ac:dyDescent="0.25">
      <c r="A1515" s="2">
        <v>0</v>
      </c>
      <c r="B1515" s="2">
        <v>37</v>
      </c>
      <c r="C1515" s="2">
        <v>1</v>
      </c>
      <c r="D1515" s="2">
        <v>0</v>
      </c>
      <c r="E1515" s="3">
        <v>0</v>
      </c>
      <c r="F1515" s="2">
        <v>2</v>
      </c>
      <c r="G1515" s="4">
        <v>233.7</v>
      </c>
      <c r="H1515" s="2">
        <v>114</v>
      </c>
      <c r="I1515" s="4">
        <v>58</v>
      </c>
      <c r="J1515" s="3">
        <v>10.4</v>
      </c>
      <c r="K1515" s="4">
        <v>12</v>
      </c>
    </row>
    <row r="1516" spans="1:11" x14ac:dyDescent="0.25">
      <c r="A1516" s="2">
        <v>0</v>
      </c>
      <c r="B1516" s="2">
        <v>51</v>
      </c>
      <c r="C1516" s="2">
        <v>1</v>
      </c>
      <c r="D1516" s="2">
        <v>0</v>
      </c>
      <c r="E1516" s="3">
        <v>0</v>
      </c>
      <c r="F1516" s="2">
        <v>1</v>
      </c>
      <c r="G1516" s="4">
        <v>183.1</v>
      </c>
      <c r="H1516" s="2">
        <v>99</v>
      </c>
      <c r="I1516" s="4">
        <v>45</v>
      </c>
      <c r="J1516" s="3">
        <v>8.01</v>
      </c>
      <c r="K1516" s="4">
        <v>7</v>
      </c>
    </row>
    <row r="1517" spans="1:11" x14ac:dyDescent="0.25">
      <c r="A1517" s="2">
        <v>0</v>
      </c>
      <c r="B1517" s="2">
        <v>174</v>
      </c>
      <c r="C1517" s="2">
        <v>1</v>
      </c>
      <c r="D1517" s="2">
        <v>0</v>
      </c>
      <c r="E1517" s="3">
        <v>0.22</v>
      </c>
      <c r="F1517" s="2">
        <v>2</v>
      </c>
      <c r="G1517" s="4">
        <v>139.4</v>
      </c>
      <c r="H1517" s="2">
        <v>96</v>
      </c>
      <c r="I1517" s="4">
        <v>38.200000000000003</v>
      </c>
      <c r="J1517" s="3">
        <v>7.17</v>
      </c>
      <c r="K1517" s="4">
        <v>10</v>
      </c>
    </row>
    <row r="1518" spans="1:11" x14ac:dyDescent="0.25">
      <c r="A1518" s="2">
        <v>1</v>
      </c>
      <c r="B1518" s="2">
        <v>68</v>
      </c>
      <c r="C1518" s="2">
        <v>1</v>
      </c>
      <c r="D1518" s="2">
        <v>0</v>
      </c>
      <c r="E1518" s="3">
        <v>0.21</v>
      </c>
      <c r="F1518" s="2">
        <v>1</v>
      </c>
      <c r="G1518" s="4">
        <v>213.9</v>
      </c>
      <c r="H1518" s="2">
        <v>112</v>
      </c>
      <c r="I1518" s="4">
        <v>61.099999999999994</v>
      </c>
      <c r="J1518" s="3">
        <v>13.03</v>
      </c>
      <c r="K1518" s="4">
        <v>8.4</v>
      </c>
    </row>
    <row r="1519" spans="1:11" x14ac:dyDescent="0.25">
      <c r="A1519" s="2">
        <v>0</v>
      </c>
      <c r="B1519" s="2">
        <v>130</v>
      </c>
      <c r="C1519" s="2">
        <v>1</v>
      </c>
      <c r="D1519" s="2">
        <v>0</v>
      </c>
      <c r="E1519" s="3">
        <v>0</v>
      </c>
      <c r="F1519" s="2">
        <v>1</v>
      </c>
      <c r="G1519" s="4">
        <v>207.1</v>
      </c>
      <c r="H1519" s="2">
        <v>70</v>
      </c>
      <c r="I1519" s="4">
        <v>53</v>
      </c>
      <c r="J1519" s="3">
        <v>10.01</v>
      </c>
      <c r="K1519" s="4">
        <v>12.4</v>
      </c>
    </row>
    <row r="1520" spans="1:11" x14ac:dyDescent="0.25">
      <c r="A1520" s="2">
        <v>0</v>
      </c>
      <c r="B1520" s="2">
        <v>104</v>
      </c>
      <c r="C1520" s="2">
        <v>1</v>
      </c>
      <c r="D1520" s="2">
        <v>0</v>
      </c>
      <c r="E1520" s="3">
        <v>0</v>
      </c>
      <c r="F1520" s="2">
        <v>2</v>
      </c>
      <c r="G1520" s="4">
        <v>139.69999999999999</v>
      </c>
      <c r="H1520" s="2">
        <v>78</v>
      </c>
      <c r="I1520" s="4">
        <v>41</v>
      </c>
      <c r="J1520" s="3">
        <v>10.130000000000001</v>
      </c>
      <c r="K1520" s="4">
        <v>11.3</v>
      </c>
    </row>
    <row r="1521" spans="1:11" x14ac:dyDescent="0.25">
      <c r="A1521" s="2">
        <v>0</v>
      </c>
      <c r="B1521" s="2">
        <v>134</v>
      </c>
      <c r="C1521" s="2">
        <v>1</v>
      </c>
      <c r="D1521" s="2">
        <v>0</v>
      </c>
      <c r="E1521" s="3">
        <v>0.35</v>
      </c>
      <c r="F1521" s="2">
        <v>2</v>
      </c>
      <c r="G1521" s="4">
        <v>177.2</v>
      </c>
      <c r="H1521" s="2">
        <v>91</v>
      </c>
      <c r="I1521" s="4">
        <v>53.5</v>
      </c>
      <c r="J1521" s="3">
        <v>11.44</v>
      </c>
      <c r="K1521" s="4">
        <v>8.9</v>
      </c>
    </row>
    <row r="1522" spans="1:11" x14ac:dyDescent="0.25">
      <c r="A1522" s="2">
        <v>0</v>
      </c>
      <c r="B1522" s="2">
        <v>108</v>
      </c>
      <c r="C1522" s="2">
        <v>1</v>
      </c>
      <c r="D1522" s="2">
        <v>1</v>
      </c>
      <c r="E1522" s="3">
        <v>2.57</v>
      </c>
      <c r="F1522" s="2">
        <v>2</v>
      </c>
      <c r="G1522" s="4">
        <v>169.8</v>
      </c>
      <c r="H1522" s="2">
        <v>136</v>
      </c>
      <c r="I1522" s="4">
        <v>69.7</v>
      </c>
      <c r="J1522" s="3">
        <v>8.69</v>
      </c>
      <c r="K1522" s="4">
        <v>9.5</v>
      </c>
    </row>
    <row r="1523" spans="1:11" x14ac:dyDescent="0.25">
      <c r="A1523" s="2">
        <v>0</v>
      </c>
      <c r="B1523" s="2">
        <v>103</v>
      </c>
      <c r="C1523" s="2">
        <v>1</v>
      </c>
      <c r="D1523" s="2">
        <v>0</v>
      </c>
      <c r="E1523" s="3">
        <v>0</v>
      </c>
      <c r="F1523" s="2">
        <v>3</v>
      </c>
      <c r="G1523" s="4">
        <v>173.5</v>
      </c>
      <c r="H1523" s="2">
        <v>83</v>
      </c>
      <c r="I1523" s="4">
        <v>51</v>
      </c>
      <c r="J1523" s="3">
        <v>12.22</v>
      </c>
      <c r="K1523" s="4">
        <v>9.6999999999999993</v>
      </c>
    </row>
    <row r="1524" spans="1:11" x14ac:dyDescent="0.25">
      <c r="A1524" s="2">
        <v>0</v>
      </c>
      <c r="B1524" s="2">
        <v>62</v>
      </c>
      <c r="C1524" s="2">
        <v>1</v>
      </c>
      <c r="D1524" s="2">
        <v>0</v>
      </c>
      <c r="E1524" s="3">
        <v>0.28999999999999998</v>
      </c>
      <c r="F1524" s="2">
        <v>1</v>
      </c>
      <c r="G1524" s="4">
        <v>159.9</v>
      </c>
      <c r="H1524" s="2">
        <v>100</v>
      </c>
      <c r="I1524" s="4">
        <v>44.900000000000006</v>
      </c>
      <c r="J1524" s="3">
        <v>8.61</v>
      </c>
      <c r="K1524" s="4">
        <v>5.6</v>
      </c>
    </row>
    <row r="1525" spans="1:11" x14ac:dyDescent="0.25">
      <c r="A1525" s="2">
        <v>0</v>
      </c>
      <c r="B1525" s="2">
        <v>162</v>
      </c>
      <c r="C1525" s="2">
        <v>1</v>
      </c>
      <c r="D1525" s="2">
        <v>0</v>
      </c>
      <c r="E1525" s="3">
        <v>0.28000000000000003</v>
      </c>
      <c r="F1525" s="2">
        <v>2</v>
      </c>
      <c r="G1525" s="4">
        <v>115.1</v>
      </c>
      <c r="H1525" s="2">
        <v>89</v>
      </c>
      <c r="I1525" s="4">
        <v>39.799999999999997</v>
      </c>
      <c r="J1525" s="3">
        <v>9.84</v>
      </c>
      <c r="K1525" s="4">
        <v>11.4</v>
      </c>
    </row>
    <row r="1526" spans="1:11" x14ac:dyDescent="0.25">
      <c r="A1526" s="2">
        <v>0</v>
      </c>
      <c r="B1526" s="2">
        <v>93</v>
      </c>
      <c r="C1526" s="2">
        <v>1</v>
      </c>
      <c r="D1526" s="2">
        <v>1</v>
      </c>
      <c r="E1526" s="3">
        <v>3.38</v>
      </c>
      <c r="F1526" s="2">
        <v>2</v>
      </c>
      <c r="G1526" s="4">
        <v>136.80000000000001</v>
      </c>
      <c r="H1526" s="2">
        <v>113</v>
      </c>
      <c r="I1526" s="4">
        <v>72.8</v>
      </c>
      <c r="J1526" s="3">
        <v>8.98</v>
      </c>
      <c r="K1526" s="4">
        <v>12.5</v>
      </c>
    </row>
    <row r="1527" spans="1:11" x14ac:dyDescent="0.25">
      <c r="A1527" s="2">
        <v>0</v>
      </c>
      <c r="B1527" s="2">
        <v>42</v>
      </c>
      <c r="C1527" s="2">
        <v>1</v>
      </c>
      <c r="D1527" s="2">
        <v>0</v>
      </c>
      <c r="E1527" s="3">
        <v>0</v>
      </c>
      <c r="F1527" s="2">
        <v>1</v>
      </c>
      <c r="G1527" s="4">
        <v>92.2</v>
      </c>
      <c r="H1527" s="2">
        <v>108</v>
      </c>
      <c r="I1527" s="4">
        <v>34</v>
      </c>
      <c r="J1527" s="3">
        <v>10.56</v>
      </c>
      <c r="K1527" s="4">
        <v>13.1</v>
      </c>
    </row>
    <row r="1528" spans="1:11" x14ac:dyDescent="0.25">
      <c r="A1528" s="2">
        <v>0</v>
      </c>
      <c r="B1528" s="2">
        <v>155</v>
      </c>
      <c r="C1528" s="2">
        <v>1</v>
      </c>
      <c r="D1528" s="2">
        <v>1</v>
      </c>
      <c r="E1528" s="3">
        <v>3.62</v>
      </c>
      <c r="F1528" s="2">
        <v>2</v>
      </c>
      <c r="G1528" s="4">
        <v>243.9</v>
      </c>
      <c r="H1528" s="2">
        <v>112</v>
      </c>
      <c r="I1528" s="4">
        <v>89.199999999999989</v>
      </c>
      <c r="J1528" s="3">
        <v>6.65</v>
      </c>
      <c r="K1528" s="4">
        <v>13.4</v>
      </c>
    </row>
    <row r="1529" spans="1:11" x14ac:dyDescent="0.25">
      <c r="A1529" s="2">
        <v>0</v>
      </c>
      <c r="B1529" s="2">
        <v>36</v>
      </c>
      <c r="C1529" s="2">
        <v>1</v>
      </c>
      <c r="D1529" s="2">
        <v>0</v>
      </c>
      <c r="E1529" s="3">
        <v>0</v>
      </c>
      <c r="F1529" s="2">
        <v>0</v>
      </c>
      <c r="G1529" s="4">
        <v>117.1</v>
      </c>
      <c r="H1529" s="2">
        <v>94</v>
      </c>
      <c r="I1529" s="4">
        <v>40</v>
      </c>
      <c r="J1529" s="3">
        <v>11.77</v>
      </c>
      <c r="K1529" s="4">
        <v>9</v>
      </c>
    </row>
    <row r="1530" spans="1:11" x14ac:dyDescent="0.25">
      <c r="A1530" s="2">
        <v>1</v>
      </c>
      <c r="B1530" s="2">
        <v>143</v>
      </c>
      <c r="C1530" s="2">
        <v>1</v>
      </c>
      <c r="D1530" s="2">
        <v>0</v>
      </c>
      <c r="E1530" s="3">
        <v>0</v>
      </c>
      <c r="F1530" s="2">
        <v>0</v>
      </c>
      <c r="G1530" s="4">
        <v>223.3</v>
      </c>
      <c r="H1530" s="2">
        <v>99</v>
      </c>
      <c r="I1530" s="4">
        <v>53</v>
      </c>
      <c r="J1530" s="3">
        <v>8.36</v>
      </c>
      <c r="K1530" s="4">
        <v>4.5</v>
      </c>
    </row>
    <row r="1531" spans="1:11" x14ac:dyDescent="0.25">
      <c r="A1531" s="2">
        <v>0</v>
      </c>
      <c r="B1531" s="2">
        <v>197</v>
      </c>
      <c r="C1531" s="2">
        <v>1</v>
      </c>
      <c r="D1531" s="2">
        <v>0</v>
      </c>
      <c r="E1531" s="3">
        <v>0.24</v>
      </c>
      <c r="F1531" s="2">
        <v>3</v>
      </c>
      <c r="G1531" s="4">
        <v>154.80000000000001</v>
      </c>
      <c r="H1531" s="2">
        <v>111</v>
      </c>
      <c r="I1531" s="4">
        <v>43.400000000000006</v>
      </c>
      <c r="J1531" s="3">
        <v>8.58</v>
      </c>
      <c r="K1531" s="4">
        <v>10.6</v>
      </c>
    </row>
    <row r="1532" spans="1:11" x14ac:dyDescent="0.25">
      <c r="A1532" s="2">
        <v>1</v>
      </c>
      <c r="B1532" s="2">
        <v>81</v>
      </c>
      <c r="C1532" s="2">
        <v>1</v>
      </c>
      <c r="D1532" s="2">
        <v>0</v>
      </c>
      <c r="E1532" s="3">
        <v>0</v>
      </c>
      <c r="F1532" s="2">
        <v>1</v>
      </c>
      <c r="G1532" s="4">
        <v>261.39999999999998</v>
      </c>
      <c r="H1532" s="2">
        <v>141</v>
      </c>
      <c r="I1532" s="4">
        <v>63</v>
      </c>
      <c r="J1532" s="3">
        <v>10.79</v>
      </c>
      <c r="K1532" s="4">
        <v>8</v>
      </c>
    </row>
    <row r="1533" spans="1:11" x14ac:dyDescent="0.25">
      <c r="A1533" s="2">
        <v>1</v>
      </c>
      <c r="B1533" s="2">
        <v>138</v>
      </c>
      <c r="C1533" s="2">
        <v>0</v>
      </c>
      <c r="D1533" s="2">
        <v>0</v>
      </c>
      <c r="E1533" s="3">
        <v>0</v>
      </c>
      <c r="F1533" s="2">
        <v>4</v>
      </c>
      <c r="G1533" s="4">
        <v>46.5</v>
      </c>
      <c r="H1533" s="2">
        <v>104</v>
      </c>
      <c r="I1533" s="4">
        <v>24</v>
      </c>
      <c r="J1533" s="3">
        <v>9.3000000000000007</v>
      </c>
      <c r="K1533" s="4">
        <v>9.6</v>
      </c>
    </row>
    <row r="1534" spans="1:11" x14ac:dyDescent="0.25">
      <c r="A1534" s="2">
        <v>1</v>
      </c>
      <c r="B1534" s="2">
        <v>103</v>
      </c>
      <c r="C1534" s="2">
        <v>1</v>
      </c>
      <c r="D1534" s="2">
        <v>1</v>
      </c>
      <c r="E1534" s="3">
        <v>3.11</v>
      </c>
      <c r="F1534" s="2">
        <v>0</v>
      </c>
      <c r="G1534" s="4">
        <v>149.9</v>
      </c>
      <c r="H1534" s="2">
        <v>84</v>
      </c>
      <c r="I1534" s="4">
        <v>72.099999999999994</v>
      </c>
      <c r="J1534" s="3">
        <v>8.5500000000000007</v>
      </c>
      <c r="K1534" s="4">
        <v>11.5</v>
      </c>
    </row>
    <row r="1535" spans="1:11" x14ac:dyDescent="0.25">
      <c r="A1535" s="2">
        <v>1</v>
      </c>
      <c r="B1535" s="2">
        <v>127</v>
      </c>
      <c r="C1535" s="2">
        <v>0</v>
      </c>
      <c r="D1535" s="2">
        <v>0</v>
      </c>
      <c r="E1535" s="3">
        <v>0</v>
      </c>
      <c r="F1535" s="2">
        <v>2</v>
      </c>
      <c r="G1535" s="4">
        <v>242.2</v>
      </c>
      <c r="H1535" s="2">
        <v>102</v>
      </c>
      <c r="I1535" s="4">
        <v>61</v>
      </c>
      <c r="J1535" s="3">
        <v>11.31</v>
      </c>
      <c r="K1535" s="4">
        <v>13.9</v>
      </c>
    </row>
    <row r="1536" spans="1:11" x14ac:dyDescent="0.25">
      <c r="A1536" s="2">
        <v>1</v>
      </c>
      <c r="B1536" s="2">
        <v>136</v>
      </c>
      <c r="C1536" s="2">
        <v>1</v>
      </c>
      <c r="D1536" s="2">
        <v>0</v>
      </c>
      <c r="E1536" s="3">
        <v>0.31</v>
      </c>
      <c r="F1536" s="2">
        <v>1</v>
      </c>
      <c r="G1536" s="4">
        <v>259.39999999999998</v>
      </c>
      <c r="H1536" s="2">
        <v>99</v>
      </c>
      <c r="I1536" s="4">
        <v>62.099999999999994</v>
      </c>
      <c r="J1536" s="3">
        <v>8.64</v>
      </c>
      <c r="K1536" s="4">
        <v>10.7</v>
      </c>
    </row>
    <row r="1537" spans="1:11" x14ac:dyDescent="0.25">
      <c r="A1537" s="2">
        <v>0</v>
      </c>
      <c r="B1537" s="2">
        <v>99</v>
      </c>
      <c r="C1537" s="2">
        <v>1</v>
      </c>
      <c r="D1537" s="2">
        <v>0</v>
      </c>
      <c r="E1537" s="3">
        <v>0.33</v>
      </c>
      <c r="F1537" s="2">
        <v>2</v>
      </c>
      <c r="G1537" s="4">
        <v>222.4</v>
      </c>
      <c r="H1537" s="2">
        <v>102</v>
      </c>
      <c r="I1537" s="4">
        <v>57.3</v>
      </c>
      <c r="J1537" s="3">
        <v>9.2899999999999991</v>
      </c>
      <c r="K1537" s="4">
        <v>12</v>
      </c>
    </row>
    <row r="1538" spans="1:11" x14ac:dyDescent="0.25">
      <c r="A1538" s="2">
        <v>0</v>
      </c>
      <c r="B1538" s="2">
        <v>95</v>
      </c>
      <c r="C1538" s="2">
        <v>1</v>
      </c>
      <c r="D1538" s="2">
        <v>0</v>
      </c>
      <c r="E1538" s="3">
        <v>0</v>
      </c>
      <c r="F1538" s="2">
        <v>0</v>
      </c>
      <c r="G1538" s="4">
        <v>69.400000000000006</v>
      </c>
      <c r="H1538" s="2">
        <v>79</v>
      </c>
      <c r="I1538" s="4">
        <v>29</v>
      </c>
      <c r="J1538" s="3">
        <v>9.5399999999999991</v>
      </c>
      <c r="K1538" s="4">
        <v>8.9</v>
      </c>
    </row>
    <row r="1539" spans="1:11" x14ac:dyDescent="0.25">
      <c r="A1539" s="2">
        <v>1</v>
      </c>
      <c r="B1539" s="2">
        <v>118</v>
      </c>
      <c r="C1539" s="2">
        <v>0</v>
      </c>
      <c r="D1539" s="2">
        <v>1</v>
      </c>
      <c r="E1539" s="3">
        <v>3</v>
      </c>
      <c r="F1539" s="2">
        <v>4</v>
      </c>
      <c r="G1539" s="4">
        <v>156.5</v>
      </c>
      <c r="H1539" s="2">
        <v>122</v>
      </c>
      <c r="I1539" s="4">
        <v>75</v>
      </c>
      <c r="J1539" s="3">
        <v>10.46</v>
      </c>
      <c r="K1539" s="4">
        <v>11.1</v>
      </c>
    </row>
    <row r="1540" spans="1:11" x14ac:dyDescent="0.25">
      <c r="A1540" s="2">
        <v>1</v>
      </c>
      <c r="B1540" s="2">
        <v>113</v>
      </c>
      <c r="C1540" s="2">
        <v>1</v>
      </c>
      <c r="D1540" s="2">
        <v>0</v>
      </c>
      <c r="E1540" s="3">
        <v>0</v>
      </c>
      <c r="F1540" s="2">
        <v>5</v>
      </c>
      <c r="G1540" s="4">
        <v>61.2</v>
      </c>
      <c r="H1540" s="2">
        <v>111</v>
      </c>
      <c r="I1540" s="4">
        <v>19</v>
      </c>
      <c r="J1540" s="3">
        <v>4.62</v>
      </c>
      <c r="K1540" s="4">
        <v>13.7</v>
      </c>
    </row>
    <row r="1541" spans="1:11" x14ac:dyDescent="0.25">
      <c r="A1541" s="2">
        <v>0</v>
      </c>
      <c r="B1541" s="2">
        <v>128</v>
      </c>
      <c r="C1541" s="2">
        <v>0</v>
      </c>
      <c r="D1541" s="2">
        <v>0</v>
      </c>
      <c r="E1541" s="3">
        <v>0</v>
      </c>
      <c r="F1541" s="2">
        <v>0</v>
      </c>
      <c r="G1541" s="4">
        <v>245.2</v>
      </c>
      <c r="H1541" s="2">
        <v>112</v>
      </c>
      <c r="I1541" s="4">
        <v>51</v>
      </c>
      <c r="J1541" s="3">
        <v>5.08</v>
      </c>
      <c r="K1541" s="4">
        <v>10.7</v>
      </c>
    </row>
    <row r="1542" spans="1:11" x14ac:dyDescent="0.25">
      <c r="A1542" s="2">
        <v>0</v>
      </c>
      <c r="B1542" s="2">
        <v>117</v>
      </c>
      <c r="C1542" s="2">
        <v>1</v>
      </c>
      <c r="D1542" s="2">
        <v>0</v>
      </c>
      <c r="E1542" s="3">
        <v>0</v>
      </c>
      <c r="F1542" s="2">
        <v>3</v>
      </c>
      <c r="G1542" s="4">
        <v>102.3</v>
      </c>
      <c r="H1542" s="2">
        <v>100</v>
      </c>
      <c r="I1542" s="4">
        <v>29</v>
      </c>
      <c r="J1542" s="3">
        <v>6.76</v>
      </c>
      <c r="K1542" s="4">
        <v>15.7</v>
      </c>
    </row>
    <row r="1543" spans="1:11" x14ac:dyDescent="0.25">
      <c r="A1543" s="2">
        <v>0</v>
      </c>
      <c r="B1543" s="2">
        <v>48</v>
      </c>
      <c r="C1543" s="2">
        <v>1</v>
      </c>
      <c r="D1543" s="2">
        <v>1</v>
      </c>
      <c r="E1543" s="3">
        <v>2.0499999999999998</v>
      </c>
      <c r="F1543" s="2">
        <v>3</v>
      </c>
      <c r="G1543" s="4">
        <v>230.9</v>
      </c>
      <c r="H1543" s="2">
        <v>92</v>
      </c>
      <c r="I1543" s="4">
        <v>74.5</v>
      </c>
      <c r="J1543" s="3">
        <v>8.3800000000000008</v>
      </c>
      <c r="K1543" s="4">
        <v>7.6</v>
      </c>
    </row>
    <row r="1544" spans="1:11" x14ac:dyDescent="0.25">
      <c r="A1544" s="2">
        <v>0</v>
      </c>
      <c r="B1544" s="2">
        <v>81</v>
      </c>
      <c r="C1544" s="2">
        <v>0</v>
      </c>
      <c r="D1544" s="2">
        <v>0</v>
      </c>
      <c r="E1544" s="3">
        <v>0.25</v>
      </c>
      <c r="F1544" s="2">
        <v>0</v>
      </c>
      <c r="G1544" s="4">
        <v>227.4</v>
      </c>
      <c r="H1544" s="2">
        <v>105</v>
      </c>
      <c r="I1544" s="4">
        <v>59.5</v>
      </c>
      <c r="J1544" s="3">
        <v>10.58</v>
      </c>
      <c r="K1544" s="4">
        <v>11.9</v>
      </c>
    </row>
    <row r="1545" spans="1:11" x14ac:dyDescent="0.25">
      <c r="A1545" s="2">
        <v>0</v>
      </c>
      <c r="B1545" s="2">
        <v>57</v>
      </c>
      <c r="C1545" s="2">
        <v>1</v>
      </c>
      <c r="D1545" s="2">
        <v>0</v>
      </c>
      <c r="E1545" s="3">
        <v>0.19</v>
      </c>
      <c r="F1545" s="2">
        <v>1</v>
      </c>
      <c r="G1545" s="4">
        <v>192.8</v>
      </c>
      <c r="H1545" s="2">
        <v>68</v>
      </c>
      <c r="I1545" s="4">
        <v>48.900000000000006</v>
      </c>
      <c r="J1545" s="3">
        <v>7.9</v>
      </c>
      <c r="K1545" s="4">
        <v>12.7</v>
      </c>
    </row>
    <row r="1546" spans="1:11" x14ac:dyDescent="0.25">
      <c r="A1546" s="2">
        <v>0</v>
      </c>
      <c r="B1546" s="2">
        <v>140</v>
      </c>
      <c r="C1546" s="2">
        <v>1</v>
      </c>
      <c r="D1546" s="2">
        <v>0</v>
      </c>
      <c r="E1546" s="3">
        <v>0.26</v>
      </c>
      <c r="F1546" s="2">
        <v>1</v>
      </c>
      <c r="G1546" s="4">
        <v>162.6</v>
      </c>
      <c r="H1546" s="2">
        <v>98</v>
      </c>
      <c r="I1546" s="4">
        <v>48.599999999999994</v>
      </c>
      <c r="J1546" s="3">
        <v>10.31</v>
      </c>
      <c r="K1546" s="4">
        <v>8.1999999999999993</v>
      </c>
    </row>
    <row r="1547" spans="1:11" x14ac:dyDescent="0.25">
      <c r="A1547" s="2">
        <v>0</v>
      </c>
      <c r="B1547" s="2">
        <v>107</v>
      </c>
      <c r="C1547" s="2">
        <v>1</v>
      </c>
      <c r="D1547" s="2">
        <v>1</v>
      </c>
      <c r="E1547" s="3">
        <v>2.97</v>
      </c>
      <c r="F1547" s="2">
        <v>2</v>
      </c>
      <c r="G1547" s="4">
        <v>219.4</v>
      </c>
      <c r="H1547" s="2">
        <v>92</v>
      </c>
      <c r="I1547" s="4">
        <v>82.699999999999989</v>
      </c>
      <c r="J1547" s="3">
        <v>9.0299999999999994</v>
      </c>
      <c r="K1547" s="4">
        <v>11</v>
      </c>
    </row>
    <row r="1548" spans="1:11" x14ac:dyDescent="0.25">
      <c r="A1548" s="2">
        <v>0</v>
      </c>
      <c r="B1548" s="2">
        <v>56</v>
      </c>
      <c r="C1548" s="2">
        <v>1</v>
      </c>
      <c r="D1548" s="2">
        <v>0</v>
      </c>
      <c r="E1548" s="3">
        <v>0</v>
      </c>
      <c r="F1548" s="2">
        <v>1</v>
      </c>
      <c r="G1548" s="4">
        <v>137.19999999999999</v>
      </c>
      <c r="H1548" s="2">
        <v>111</v>
      </c>
      <c r="I1548" s="4">
        <v>38</v>
      </c>
      <c r="J1548" s="3">
        <v>8.3000000000000007</v>
      </c>
      <c r="K1548" s="4">
        <v>14.3</v>
      </c>
    </row>
    <row r="1549" spans="1:11" x14ac:dyDescent="0.25">
      <c r="A1549" s="2">
        <v>0</v>
      </c>
      <c r="B1549" s="2">
        <v>159</v>
      </c>
      <c r="C1549" s="2">
        <v>1</v>
      </c>
      <c r="D1549" s="2">
        <v>0</v>
      </c>
      <c r="E1549" s="3">
        <v>0</v>
      </c>
      <c r="F1549" s="2">
        <v>1</v>
      </c>
      <c r="G1549" s="4">
        <v>87.7</v>
      </c>
      <c r="H1549" s="2">
        <v>103</v>
      </c>
      <c r="I1549" s="4">
        <v>39</v>
      </c>
      <c r="J1549" s="3">
        <v>13.91</v>
      </c>
      <c r="K1549" s="4">
        <v>10.5</v>
      </c>
    </row>
    <row r="1550" spans="1:11" x14ac:dyDescent="0.25">
      <c r="A1550" s="2">
        <v>0</v>
      </c>
      <c r="B1550" s="2">
        <v>102</v>
      </c>
      <c r="C1550" s="2">
        <v>1</v>
      </c>
      <c r="D1550" s="2">
        <v>0</v>
      </c>
      <c r="E1550" s="3">
        <v>0.33</v>
      </c>
      <c r="F1550" s="2">
        <v>1</v>
      </c>
      <c r="G1550" s="4">
        <v>271.10000000000002</v>
      </c>
      <c r="H1550" s="2">
        <v>80</v>
      </c>
      <c r="I1550" s="4">
        <v>64.3</v>
      </c>
      <c r="J1550" s="3">
        <v>8.6</v>
      </c>
      <c r="K1550" s="4">
        <v>10.3</v>
      </c>
    </row>
    <row r="1551" spans="1:11" x14ac:dyDescent="0.25">
      <c r="A1551" s="2">
        <v>0</v>
      </c>
      <c r="B1551" s="2">
        <v>107</v>
      </c>
      <c r="C1551" s="2">
        <v>1</v>
      </c>
      <c r="D1551" s="2">
        <v>0</v>
      </c>
      <c r="E1551" s="3">
        <v>0</v>
      </c>
      <c r="F1551" s="2">
        <v>1</v>
      </c>
      <c r="G1551" s="4">
        <v>103.4</v>
      </c>
      <c r="H1551" s="2">
        <v>94</v>
      </c>
      <c r="I1551" s="4">
        <v>34</v>
      </c>
      <c r="J1551" s="3">
        <v>9.4700000000000006</v>
      </c>
      <c r="K1551" s="4">
        <v>14.4</v>
      </c>
    </row>
    <row r="1552" spans="1:11" x14ac:dyDescent="0.25">
      <c r="A1552" s="2">
        <v>0</v>
      </c>
      <c r="B1552" s="2">
        <v>106</v>
      </c>
      <c r="C1552" s="2">
        <v>1</v>
      </c>
      <c r="D1552" s="2">
        <v>0</v>
      </c>
      <c r="E1552" s="3">
        <v>0.24</v>
      </c>
      <c r="F1552" s="2">
        <v>2</v>
      </c>
      <c r="G1552" s="4">
        <v>52.2</v>
      </c>
      <c r="H1552" s="2">
        <v>106</v>
      </c>
      <c r="I1552" s="4">
        <v>30.4</v>
      </c>
      <c r="J1552" s="3">
        <v>11.01</v>
      </c>
      <c r="K1552" s="4">
        <v>11.4</v>
      </c>
    </row>
    <row r="1553" spans="1:11" x14ac:dyDescent="0.25">
      <c r="A1553" s="2">
        <v>1</v>
      </c>
      <c r="B1553" s="2">
        <v>225</v>
      </c>
      <c r="C1553" s="2">
        <v>1</v>
      </c>
      <c r="D1553" s="2">
        <v>0</v>
      </c>
      <c r="E1553" s="3">
        <v>0.3</v>
      </c>
      <c r="F1553" s="2">
        <v>0</v>
      </c>
      <c r="G1553" s="4">
        <v>165.4</v>
      </c>
      <c r="H1553" s="2">
        <v>106</v>
      </c>
      <c r="I1553" s="4">
        <v>55</v>
      </c>
      <c r="J1553" s="3">
        <v>13.69</v>
      </c>
      <c r="K1553" s="4">
        <v>8.6999999999999993</v>
      </c>
    </row>
    <row r="1554" spans="1:11" x14ac:dyDescent="0.25">
      <c r="A1554" s="2">
        <v>0</v>
      </c>
      <c r="B1554" s="2">
        <v>75</v>
      </c>
      <c r="C1554" s="2">
        <v>1</v>
      </c>
      <c r="D1554" s="2">
        <v>0</v>
      </c>
      <c r="E1554" s="3">
        <v>0</v>
      </c>
      <c r="F1554" s="2">
        <v>2</v>
      </c>
      <c r="G1554" s="4">
        <v>147.5</v>
      </c>
      <c r="H1554" s="2">
        <v>110</v>
      </c>
      <c r="I1554" s="4">
        <v>42</v>
      </c>
      <c r="J1554" s="3">
        <v>9.59</v>
      </c>
      <c r="K1554" s="4">
        <v>16.399999999999999</v>
      </c>
    </row>
    <row r="1555" spans="1:11" x14ac:dyDescent="0.25">
      <c r="A1555" s="2">
        <v>0</v>
      </c>
      <c r="B1555" s="2">
        <v>86</v>
      </c>
      <c r="C1555" s="2">
        <v>1</v>
      </c>
      <c r="D1555" s="2">
        <v>0</v>
      </c>
      <c r="E1555" s="3">
        <v>0</v>
      </c>
      <c r="F1555" s="2">
        <v>0</v>
      </c>
      <c r="G1555" s="4">
        <v>217.8</v>
      </c>
      <c r="H1555" s="2">
        <v>93</v>
      </c>
      <c r="I1555" s="4">
        <v>56</v>
      </c>
      <c r="J1555" s="3">
        <v>10.74</v>
      </c>
      <c r="K1555" s="4">
        <v>11.3</v>
      </c>
    </row>
    <row r="1556" spans="1:11" x14ac:dyDescent="0.25">
      <c r="A1556" s="2">
        <v>0</v>
      </c>
      <c r="B1556" s="2">
        <v>169</v>
      </c>
      <c r="C1556" s="2">
        <v>1</v>
      </c>
      <c r="D1556" s="2">
        <v>0</v>
      </c>
      <c r="E1556" s="3">
        <v>0</v>
      </c>
      <c r="F1556" s="2">
        <v>1</v>
      </c>
      <c r="G1556" s="4">
        <v>235.7</v>
      </c>
      <c r="H1556" s="2">
        <v>79</v>
      </c>
      <c r="I1556" s="4">
        <v>52</v>
      </c>
      <c r="J1556" s="3">
        <v>6.85</v>
      </c>
      <c r="K1556" s="4">
        <v>13.3</v>
      </c>
    </row>
    <row r="1557" spans="1:11" x14ac:dyDescent="0.25">
      <c r="A1557" s="2">
        <v>0</v>
      </c>
      <c r="B1557" s="2">
        <v>122</v>
      </c>
      <c r="C1557" s="2">
        <v>1</v>
      </c>
      <c r="D1557" s="2">
        <v>1</v>
      </c>
      <c r="E1557" s="3">
        <v>2.3199999999999998</v>
      </c>
      <c r="F1557" s="2">
        <v>2</v>
      </c>
      <c r="G1557" s="4">
        <v>204.5</v>
      </c>
      <c r="H1557" s="2">
        <v>92</v>
      </c>
      <c r="I1557" s="4">
        <v>70.2</v>
      </c>
      <c r="J1557" s="3">
        <v>6.98</v>
      </c>
      <c r="K1557" s="4">
        <v>8.6</v>
      </c>
    </row>
    <row r="1558" spans="1:11" x14ac:dyDescent="0.25">
      <c r="A1558" s="2">
        <v>0</v>
      </c>
      <c r="B1558" s="2">
        <v>106</v>
      </c>
      <c r="C1558" s="2">
        <v>1</v>
      </c>
      <c r="D1558" s="2">
        <v>0</v>
      </c>
      <c r="E1558" s="3">
        <v>0</v>
      </c>
      <c r="F1558" s="2">
        <v>0</v>
      </c>
      <c r="G1558" s="4">
        <v>178.4</v>
      </c>
      <c r="H1558" s="2">
        <v>143</v>
      </c>
      <c r="I1558" s="4">
        <v>52</v>
      </c>
      <c r="J1558" s="3">
        <v>12.35</v>
      </c>
      <c r="K1558" s="4">
        <v>9.6</v>
      </c>
    </row>
    <row r="1559" spans="1:11" x14ac:dyDescent="0.25">
      <c r="A1559" s="2">
        <v>0</v>
      </c>
      <c r="B1559" s="2">
        <v>52</v>
      </c>
      <c r="C1559" s="2">
        <v>1</v>
      </c>
      <c r="D1559" s="2">
        <v>1</v>
      </c>
      <c r="E1559" s="3">
        <v>3.65</v>
      </c>
      <c r="F1559" s="2">
        <v>2</v>
      </c>
      <c r="G1559" s="4">
        <v>130.1</v>
      </c>
      <c r="H1559" s="2">
        <v>68</v>
      </c>
      <c r="I1559" s="4">
        <v>80.5</v>
      </c>
      <c r="J1559" s="3">
        <v>12.36</v>
      </c>
      <c r="K1559" s="4">
        <v>13.5</v>
      </c>
    </row>
    <row r="1560" spans="1:11" x14ac:dyDescent="0.25">
      <c r="A1560" s="2">
        <v>0</v>
      </c>
      <c r="B1560" s="2">
        <v>79</v>
      </c>
      <c r="C1560" s="2">
        <v>1</v>
      </c>
      <c r="D1560" s="2">
        <v>1</v>
      </c>
      <c r="E1560" s="3">
        <v>4</v>
      </c>
      <c r="F1560" s="2">
        <v>2</v>
      </c>
      <c r="G1560" s="4">
        <v>103.7</v>
      </c>
      <c r="H1560" s="2">
        <v>100</v>
      </c>
      <c r="I1560" s="4">
        <v>78</v>
      </c>
      <c r="J1560" s="3">
        <v>11.82</v>
      </c>
      <c r="K1560" s="4">
        <v>14.8</v>
      </c>
    </row>
    <row r="1561" spans="1:11" x14ac:dyDescent="0.25">
      <c r="A1561" s="2">
        <v>0</v>
      </c>
      <c r="B1561" s="2">
        <v>135</v>
      </c>
      <c r="C1561" s="2">
        <v>1</v>
      </c>
      <c r="D1561" s="2">
        <v>0</v>
      </c>
      <c r="E1561" s="3">
        <v>0.17</v>
      </c>
      <c r="F1561" s="2">
        <v>2</v>
      </c>
      <c r="G1561" s="4">
        <v>239.9</v>
      </c>
      <c r="H1561" s="2">
        <v>91</v>
      </c>
      <c r="I1561" s="4">
        <v>57.7</v>
      </c>
      <c r="J1561" s="3">
        <v>8.86</v>
      </c>
      <c r="K1561" s="4">
        <v>5.9</v>
      </c>
    </row>
    <row r="1562" spans="1:11" x14ac:dyDescent="0.25">
      <c r="A1562" s="2">
        <v>0</v>
      </c>
      <c r="B1562" s="2">
        <v>70</v>
      </c>
      <c r="C1562" s="2">
        <v>1</v>
      </c>
      <c r="D1562" s="2">
        <v>0</v>
      </c>
      <c r="E1562" s="3">
        <v>0</v>
      </c>
      <c r="F1562" s="2">
        <v>0</v>
      </c>
      <c r="G1562" s="4">
        <v>148.4</v>
      </c>
      <c r="H1562" s="2">
        <v>110</v>
      </c>
      <c r="I1562" s="4">
        <v>48</v>
      </c>
      <c r="J1562" s="3">
        <v>13.36</v>
      </c>
      <c r="K1562" s="4">
        <v>8.9</v>
      </c>
    </row>
    <row r="1563" spans="1:11" x14ac:dyDescent="0.25">
      <c r="A1563" s="2">
        <v>0</v>
      </c>
      <c r="B1563" s="2">
        <v>80</v>
      </c>
      <c r="C1563" s="2">
        <v>1</v>
      </c>
      <c r="D1563" s="2">
        <v>0</v>
      </c>
      <c r="E1563" s="3">
        <v>0</v>
      </c>
      <c r="F1563" s="2">
        <v>2</v>
      </c>
      <c r="G1563" s="4">
        <v>148.6</v>
      </c>
      <c r="H1563" s="2">
        <v>106</v>
      </c>
      <c r="I1563" s="4">
        <v>44</v>
      </c>
      <c r="J1563" s="3">
        <v>10.54</v>
      </c>
      <c r="K1563" s="4">
        <v>10</v>
      </c>
    </row>
    <row r="1564" spans="1:11" x14ac:dyDescent="0.25">
      <c r="A1564" s="2">
        <v>0</v>
      </c>
      <c r="B1564" s="2">
        <v>37</v>
      </c>
      <c r="C1564" s="2">
        <v>1</v>
      </c>
      <c r="D1564" s="2">
        <v>0</v>
      </c>
      <c r="E1564" s="3">
        <v>0</v>
      </c>
      <c r="F1564" s="2">
        <v>0</v>
      </c>
      <c r="G1564" s="4">
        <v>191.1</v>
      </c>
      <c r="H1564" s="2">
        <v>69</v>
      </c>
      <c r="I1564" s="4">
        <v>44</v>
      </c>
      <c r="J1564" s="3">
        <v>6.46</v>
      </c>
      <c r="K1564" s="4">
        <v>12.9</v>
      </c>
    </row>
    <row r="1565" spans="1:11" x14ac:dyDescent="0.25">
      <c r="A1565" s="2">
        <v>0</v>
      </c>
      <c r="B1565" s="2">
        <v>161</v>
      </c>
      <c r="C1565" s="2">
        <v>1</v>
      </c>
      <c r="D1565" s="2">
        <v>1</v>
      </c>
      <c r="E1565" s="3">
        <v>1.97</v>
      </c>
      <c r="F1565" s="2">
        <v>1</v>
      </c>
      <c r="G1565" s="4">
        <v>218.5</v>
      </c>
      <c r="H1565" s="2">
        <v>76</v>
      </c>
      <c r="I1565" s="4">
        <v>66.7</v>
      </c>
      <c r="J1565" s="3">
        <v>5.64</v>
      </c>
      <c r="K1565" s="4">
        <v>7.3</v>
      </c>
    </row>
    <row r="1566" spans="1:11" x14ac:dyDescent="0.25">
      <c r="A1566" s="2">
        <v>0</v>
      </c>
      <c r="B1566" s="2">
        <v>137</v>
      </c>
      <c r="C1566" s="2">
        <v>1</v>
      </c>
      <c r="D1566" s="2">
        <v>0</v>
      </c>
      <c r="E1566" s="3">
        <v>0.36</v>
      </c>
      <c r="F1566" s="2">
        <v>1</v>
      </c>
      <c r="G1566" s="4">
        <v>97.5</v>
      </c>
      <c r="H1566" s="2">
        <v>95</v>
      </c>
      <c r="I1566" s="4">
        <v>37.599999999999994</v>
      </c>
      <c r="J1566" s="3">
        <v>9.7899999999999991</v>
      </c>
      <c r="K1566" s="4">
        <v>0</v>
      </c>
    </row>
    <row r="1567" spans="1:11" x14ac:dyDescent="0.25">
      <c r="A1567" s="2">
        <v>0</v>
      </c>
      <c r="B1567" s="2">
        <v>123</v>
      </c>
      <c r="C1567" s="2">
        <v>1</v>
      </c>
      <c r="D1567" s="2">
        <v>0</v>
      </c>
      <c r="E1567" s="3">
        <v>0</v>
      </c>
      <c r="F1567" s="2">
        <v>0</v>
      </c>
      <c r="G1567" s="4">
        <v>128.69999999999999</v>
      </c>
      <c r="H1567" s="2">
        <v>126</v>
      </c>
      <c r="I1567" s="4">
        <v>32</v>
      </c>
      <c r="J1567" s="3">
        <v>5.88</v>
      </c>
      <c r="K1567" s="4">
        <v>10.8</v>
      </c>
    </row>
    <row r="1568" spans="1:11" x14ac:dyDescent="0.25">
      <c r="A1568" s="2">
        <v>0</v>
      </c>
      <c r="B1568" s="2">
        <v>80</v>
      </c>
      <c r="C1568" s="2">
        <v>1</v>
      </c>
      <c r="D1568" s="2">
        <v>1</v>
      </c>
      <c r="E1568" s="3">
        <v>2.57</v>
      </c>
      <c r="F1568" s="2">
        <v>2</v>
      </c>
      <c r="G1568" s="4">
        <v>236.6</v>
      </c>
      <c r="H1568" s="2">
        <v>69</v>
      </c>
      <c r="I1568" s="4">
        <v>83.699999999999989</v>
      </c>
      <c r="J1568" s="3">
        <v>9.8800000000000008</v>
      </c>
      <c r="K1568" s="4">
        <v>9.5</v>
      </c>
    </row>
    <row r="1569" spans="1:11" x14ac:dyDescent="0.25">
      <c r="A1569" s="2">
        <v>0</v>
      </c>
      <c r="B1569" s="2">
        <v>94</v>
      </c>
      <c r="C1569" s="2">
        <v>1</v>
      </c>
      <c r="D1569" s="2">
        <v>0</v>
      </c>
      <c r="E1569" s="3">
        <v>0</v>
      </c>
      <c r="F1569" s="2">
        <v>0</v>
      </c>
      <c r="G1569" s="4">
        <v>85.9</v>
      </c>
      <c r="H1569" s="2">
        <v>113</v>
      </c>
      <c r="I1569" s="4">
        <v>34</v>
      </c>
      <c r="J1569" s="3">
        <v>11.34</v>
      </c>
      <c r="K1569" s="4">
        <v>15.6</v>
      </c>
    </row>
    <row r="1570" spans="1:11" x14ac:dyDescent="0.25">
      <c r="A1570" s="2">
        <v>0</v>
      </c>
      <c r="B1570" s="2">
        <v>105</v>
      </c>
      <c r="C1570" s="2">
        <v>1</v>
      </c>
      <c r="D1570" s="2">
        <v>1</v>
      </c>
      <c r="E1570" s="3">
        <v>3.08</v>
      </c>
      <c r="F1570" s="2">
        <v>1</v>
      </c>
      <c r="G1570" s="4">
        <v>141.19999999999999</v>
      </c>
      <c r="H1570" s="2">
        <v>96</v>
      </c>
      <c r="I1570" s="4">
        <v>69.8</v>
      </c>
      <c r="J1570" s="3">
        <v>8.39</v>
      </c>
      <c r="K1570" s="4">
        <v>11.4</v>
      </c>
    </row>
    <row r="1571" spans="1:11" x14ac:dyDescent="0.25">
      <c r="A1571" s="2">
        <v>0</v>
      </c>
      <c r="B1571" s="2">
        <v>73</v>
      </c>
      <c r="C1571" s="2">
        <v>1</v>
      </c>
      <c r="D1571" s="2">
        <v>1</v>
      </c>
      <c r="E1571" s="3">
        <v>3.11</v>
      </c>
      <c r="F1571" s="2">
        <v>0</v>
      </c>
      <c r="G1571" s="4">
        <v>194.4</v>
      </c>
      <c r="H1571" s="2">
        <v>104</v>
      </c>
      <c r="I1571" s="4">
        <v>80.099999999999994</v>
      </c>
      <c r="J1571" s="3">
        <v>8.8000000000000007</v>
      </c>
      <c r="K1571" s="4">
        <v>11.5</v>
      </c>
    </row>
    <row r="1572" spans="1:11" x14ac:dyDescent="0.25">
      <c r="A1572" s="2">
        <v>0</v>
      </c>
      <c r="B1572" s="2">
        <v>112</v>
      </c>
      <c r="C1572" s="2">
        <v>1</v>
      </c>
      <c r="D1572" s="2">
        <v>0</v>
      </c>
      <c r="E1572" s="3">
        <v>0</v>
      </c>
      <c r="F1572" s="2">
        <v>2</v>
      </c>
      <c r="G1572" s="4">
        <v>167.6</v>
      </c>
      <c r="H1572" s="2">
        <v>100</v>
      </c>
      <c r="I1572" s="4">
        <v>42</v>
      </c>
      <c r="J1572" s="3">
        <v>7.73</v>
      </c>
      <c r="K1572" s="4">
        <v>17.3</v>
      </c>
    </row>
    <row r="1573" spans="1:11" x14ac:dyDescent="0.25">
      <c r="A1573" s="2">
        <v>0</v>
      </c>
      <c r="B1573" s="2">
        <v>179</v>
      </c>
      <c r="C1573" s="2">
        <v>1</v>
      </c>
      <c r="D1573" s="2">
        <v>0</v>
      </c>
      <c r="E1573" s="3">
        <v>0.32</v>
      </c>
      <c r="F1573" s="2">
        <v>1</v>
      </c>
      <c r="G1573" s="4">
        <v>234.5</v>
      </c>
      <c r="H1573" s="2">
        <v>134</v>
      </c>
      <c r="I1573" s="4">
        <v>57.2</v>
      </c>
      <c r="J1573" s="3">
        <v>8.2100000000000009</v>
      </c>
      <c r="K1573" s="4">
        <v>6.1</v>
      </c>
    </row>
    <row r="1574" spans="1:11" x14ac:dyDescent="0.25">
      <c r="A1574" s="2">
        <v>0</v>
      </c>
      <c r="B1574" s="2">
        <v>57</v>
      </c>
      <c r="C1574" s="2">
        <v>1</v>
      </c>
      <c r="D1574" s="2">
        <v>0</v>
      </c>
      <c r="E1574" s="3">
        <v>0.31</v>
      </c>
      <c r="F1574" s="2">
        <v>1</v>
      </c>
      <c r="G1574" s="4">
        <v>154.19999999999999</v>
      </c>
      <c r="H1574" s="2">
        <v>78</v>
      </c>
      <c r="I1574" s="4">
        <v>46.099999999999994</v>
      </c>
      <c r="J1574" s="3">
        <v>9.84</v>
      </c>
      <c r="K1574" s="4">
        <v>10.1</v>
      </c>
    </row>
    <row r="1575" spans="1:11" x14ac:dyDescent="0.25">
      <c r="A1575" s="2">
        <v>0</v>
      </c>
      <c r="B1575" s="2">
        <v>127</v>
      </c>
      <c r="C1575" s="2">
        <v>1</v>
      </c>
      <c r="D1575" s="2">
        <v>1</v>
      </c>
      <c r="E1575" s="3">
        <v>3.13</v>
      </c>
      <c r="F1575" s="2">
        <v>1</v>
      </c>
      <c r="G1575" s="4">
        <v>143.19999999999999</v>
      </c>
      <c r="H1575" s="2">
        <v>99</v>
      </c>
      <c r="I1575" s="4">
        <v>70.3</v>
      </c>
      <c r="J1575" s="3">
        <v>8.5</v>
      </c>
      <c r="K1575" s="4">
        <v>11.6</v>
      </c>
    </row>
    <row r="1576" spans="1:11" x14ac:dyDescent="0.25">
      <c r="A1576" s="2">
        <v>0</v>
      </c>
      <c r="B1576" s="2">
        <v>122</v>
      </c>
      <c r="C1576" s="2">
        <v>0</v>
      </c>
      <c r="D1576" s="2">
        <v>1</v>
      </c>
      <c r="E1576" s="3">
        <v>3.43</v>
      </c>
      <c r="F1576" s="2">
        <v>1</v>
      </c>
      <c r="G1576" s="4">
        <v>216.4</v>
      </c>
      <c r="H1576" s="2">
        <v>80</v>
      </c>
      <c r="I1576" s="4">
        <v>93.300000000000011</v>
      </c>
      <c r="J1576" s="3">
        <v>12.49</v>
      </c>
      <c r="K1576" s="4">
        <v>12.7</v>
      </c>
    </row>
    <row r="1577" spans="1:11" x14ac:dyDescent="0.25">
      <c r="A1577" s="2">
        <v>0</v>
      </c>
      <c r="B1577" s="2">
        <v>33</v>
      </c>
      <c r="C1577" s="2">
        <v>1</v>
      </c>
      <c r="D1577" s="2">
        <v>1</v>
      </c>
      <c r="E1577" s="3">
        <v>2.2999999999999998</v>
      </c>
      <c r="F1577" s="2">
        <v>1</v>
      </c>
      <c r="G1577" s="4">
        <v>161.9</v>
      </c>
      <c r="H1577" s="2">
        <v>85</v>
      </c>
      <c r="I1577" s="4">
        <v>64</v>
      </c>
      <c r="J1577" s="3">
        <v>7.56</v>
      </c>
      <c r="K1577" s="4">
        <v>8.5</v>
      </c>
    </row>
    <row r="1578" spans="1:11" x14ac:dyDescent="0.25">
      <c r="A1578" s="2">
        <v>0</v>
      </c>
      <c r="B1578" s="2">
        <v>94</v>
      </c>
      <c r="C1578" s="2">
        <v>1</v>
      </c>
      <c r="D1578" s="2">
        <v>0</v>
      </c>
      <c r="E1578" s="3">
        <v>0</v>
      </c>
      <c r="F1578" s="2">
        <v>3</v>
      </c>
      <c r="G1578" s="4">
        <v>118.7</v>
      </c>
      <c r="H1578" s="2">
        <v>90</v>
      </c>
      <c r="I1578" s="4">
        <v>38</v>
      </c>
      <c r="J1578" s="3">
        <v>10.26</v>
      </c>
      <c r="K1578" s="4">
        <v>10.4</v>
      </c>
    </row>
    <row r="1579" spans="1:11" x14ac:dyDescent="0.25">
      <c r="A1579" s="2">
        <v>0</v>
      </c>
      <c r="B1579" s="2">
        <v>100</v>
      </c>
      <c r="C1579" s="2">
        <v>1</v>
      </c>
      <c r="D1579" s="2">
        <v>0</v>
      </c>
      <c r="E1579" s="3">
        <v>0</v>
      </c>
      <c r="F1579" s="2">
        <v>1</v>
      </c>
      <c r="G1579" s="4">
        <v>179.1</v>
      </c>
      <c r="H1579" s="2">
        <v>123</v>
      </c>
      <c r="I1579" s="4">
        <v>48</v>
      </c>
      <c r="J1579" s="3">
        <v>9.83</v>
      </c>
      <c r="K1579" s="4">
        <v>10.199999999999999</v>
      </c>
    </row>
    <row r="1580" spans="1:11" x14ac:dyDescent="0.25">
      <c r="A1580" s="2">
        <v>0</v>
      </c>
      <c r="B1580" s="2">
        <v>106</v>
      </c>
      <c r="C1580" s="2">
        <v>1</v>
      </c>
      <c r="D1580" s="2">
        <v>0</v>
      </c>
      <c r="E1580" s="3">
        <v>0</v>
      </c>
      <c r="F1580" s="2">
        <v>2</v>
      </c>
      <c r="G1580" s="4">
        <v>147.9</v>
      </c>
      <c r="H1580" s="2">
        <v>97</v>
      </c>
      <c r="I1580" s="4">
        <v>43</v>
      </c>
      <c r="J1580" s="3">
        <v>10.47</v>
      </c>
      <c r="K1580" s="4">
        <v>8.8000000000000007</v>
      </c>
    </row>
    <row r="1581" spans="1:11" x14ac:dyDescent="0.25">
      <c r="A1581" s="2">
        <v>0</v>
      </c>
      <c r="B1581" s="2">
        <v>148</v>
      </c>
      <c r="C1581" s="2">
        <v>1</v>
      </c>
      <c r="D1581" s="2">
        <v>1</v>
      </c>
      <c r="E1581" s="3">
        <v>4.46</v>
      </c>
      <c r="F1581" s="2">
        <v>2</v>
      </c>
      <c r="G1581" s="4">
        <v>209.2</v>
      </c>
      <c r="H1581" s="2">
        <v>110</v>
      </c>
      <c r="I1581" s="4">
        <v>90.6</v>
      </c>
      <c r="J1581" s="3">
        <v>5.83</v>
      </c>
      <c r="K1581" s="4">
        <v>16.5</v>
      </c>
    </row>
    <row r="1582" spans="1:11" x14ac:dyDescent="0.25">
      <c r="A1582" s="2">
        <v>0</v>
      </c>
      <c r="B1582" s="2">
        <v>120</v>
      </c>
      <c r="C1582" s="2">
        <v>1</v>
      </c>
      <c r="D1582" s="2">
        <v>1</v>
      </c>
      <c r="E1582" s="3">
        <v>2.86</v>
      </c>
      <c r="F1582" s="2">
        <v>0</v>
      </c>
      <c r="G1582" s="4">
        <v>244.3</v>
      </c>
      <c r="H1582" s="2">
        <v>140</v>
      </c>
      <c r="I1582" s="4">
        <v>97.6</v>
      </c>
      <c r="J1582" s="3">
        <v>16.12</v>
      </c>
      <c r="K1582" s="4">
        <v>10.6</v>
      </c>
    </row>
    <row r="1583" spans="1:11" x14ac:dyDescent="0.25">
      <c r="A1583" s="2">
        <v>0</v>
      </c>
      <c r="B1583" s="2">
        <v>91</v>
      </c>
      <c r="C1583" s="2">
        <v>1</v>
      </c>
      <c r="D1583" s="2">
        <v>1</v>
      </c>
      <c r="E1583" s="3">
        <v>1.51</v>
      </c>
      <c r="F1583" s="2">
        <v>1</v>
      </c>
      <c r="G1583" s="4">
        <v>175.3</v>
      </c>
      <c r="H1583" s="2">
        <v>96</v>
      </c>
      <c r="I1583" s="4">
        <v>68.099999999999994</v>
      </c>
      <c r="J1583" s="3">
        <v>13.12</v>
      </c>
      <c r="K1583" s="4">
        <v>5.6</v>
      </c>
    </row>
    <row r="1584" spans="1:11" x14ac:dyDescent="0.25">
      <c r="A1584" s="2">
        <v>0</v>
      </c>
      <c r="B1584" s="2">
        <v>86</v>
      </c>
      <c r="C1584" s="2">
        <v>1</v>
      </c>
      <c r="D1584" s="2">
        <v>0</v>
      </c>
      <c r="E1584" s="3">
        <v>0</v>
      </c>
      <c r="F1584" s="2">
        <v>1</v>
      </c>
      <c r="G1584" s="4">
        <v>150.5</v>
      </c>
      <c r="H1584" s="2">
        <v>92</v>
      </c>
      <c r="I1584" s="4">
        <v>36</v>
      </c>
      <c r="J1584" s="3">
        <v>6.02</v>
      </c>
      <c r="K1584" s="4">
        <v>9</v>
      </c>
    </row>
    <row r="1585" spans="1:11" x14ac:dyDescent="0.25">
      <c r="A1585" s="2">
        <v>0</v>
      </c>
      <c r="B1585" s="2">
        <v>78</v>
      </c>
      <c r="C1585" s="2">
        <v>1</v>
      </c>
      <c r="D1585" s="2">
        <v>1</v>
      </c>
      <c r="E1585" s="3">
        <v>3.56</v>
      </c>
      <c r="F1585" s="2">
        <v>0</v>
      </c>
      <c r="G1585" s="4">
        <v>197.4</v>
      </c>
      <c r="H1585" s="2">
        <v>73</v>
      </c>
      <c r="I1585" s="4">
        <v>94.6</v>
      </c>
      <c r="J1585" s="3">
        <v>14.79</v>
      </c>
      <c r="K1585" s="4">
        <v>13.2</v>
      </c>
    </row>
    <row r="1586" spans="1:11" x14ac:dyDescent="0.25">
      <c r="A1586" s="2">
        <v>0</v>
      </c>
      <c r="B1586" s="2">
        <v>94</v>
      </c>
      <c r="C1586" s="2">
        <v>1</v>
      </c>
      <c r="D1586" s="2">
        <v>0</v>
      </c>
      <c r="E1586" s="3">
        <v>0</v>
      </c>
      <c r="F1586" s="2">
        <v>1</v>
      </c>
      <c r="G1586" s="4">
        <v>163.5</v>
      </c>
      <c r="H1586" s="2">
        <v>136</v>
      </c>
      <c r="I1586" s="4">
        <v>41</v>
      </c>
      <c r="J1586" s="3">
        <v>7.19</v>
      </c>
      <c r="K1586" s="4">
        <v>12.6</v>
      </c>
    </row>
    <row r="1587" spans="1:11" x14ac:dyDescent="0.25">
      <c r="A1587" s="2">
        <v>1</v>
      </c>
      <c r="B1587" s="2">
        <v>85</v>
      </c>
      <c r="C1587" s="2">
        <v>1</v>
      </c>
      <c r="D1587" s="2">
        <v>0</v>
      </c>
      <c r="E1587" s="3">
        <v>0</v>
      </c>
      <c r="F1587" s="2">
        <v>2</v>
      </c>
      <c r="G1587" s="4">
        <v>236.9</v>
      </c>
      <c r="H1587" s="2">
        <v>93</v>
      </c>
      <c r="I1587" s="4">
        <v>58</v>
      </c>
      <c r="J1587" s="3">
        <v>9.89</v>
      </c>
      <c r="K1587" s="4">
        <v>11.4</v>
      </c>
    </row>
    <row r="1588" spans="1:11" x14ac:dyDescent="0.25">
      <c r="A1588" s="2">
        <v>0</v>
      </c>
      <c r="B1588" s="2">
        <v>89</v>
      </c>
      <c r="C1588" s="2">
        <v>1</v>
      </c>
      <c r="D1588" s="2">
        <v>0</v>
      </c>
      <c r="E1588" s="3">
        <v>0</v>
      </c>
      <c r="F1588" s="2">
        <v>1</v>
      </c>
      <c r="G1588" s="4">
        <v>82.3</v>
      </c>
      <c r="H1588" s="2">
        <v>77</v>
      </c>
      <c r="I1588" s="4">
        <v>29</v>
      </c>
      <c r="J1588" s="3">
        <v>8.36</v>
      </c>
      <c r="K1588" s="4">
        <v>7.2</v>
      </c>
    </row>
    <row r="1589" spans="1:11" x14ac:dyDescent="0.25">
      <c r="A1589" s="2">
        <v>0</v>
      </c>
      <c r="B1589" s="2">
        <v>128</v>
      </c>
      <c r="C1589" s="2">
        <v>1</v>
      </c>
      <c r="D1589" s="2">
        <v>0</v>
      </c>
      <c r="E1589" s="3">
        <v>0</v>
      </c>
      <c r="F1589" s="2">
        <v>1</v>
      </c>
      <c r="G1589" s="4">
        <v>216</v>
      </c>
      <c r="H1589" s="2">
        <v>111</v>
      </c>
      <c r="I1589" s="4">
        <v>50</v>
      </c>
      <c r="J1589" s="3">
        <v>7.69</v>
      </c>
      <c r="K1589" s="4">
        <v>12.7</v>
      </c>
    </row>
    <row r="1590" spans="1:11" x14ac:dyDescent="0.25">
      <c r="A1590" s="2">
        <v>0</v>
      </c>
      <c r="B1590" s="2">
        <v>115</v>
      </c>
      <c r="C1590" s="2">
        <v>0</v>
      </c>
      <c r="D1590" s="2">
        <v>0</v>
      </c>
      <c r="E1590" s="3">
        <v>0</v>
      </c>
      <c r="F1590" s="2">
        <v>1</v>
      </c>
      <c r="G1590" s="4">
        <v>180</v>
      </c>
      <c r="H1590" s="2">
        <v>119</v>
      </c>
      <c r="I1590" s="4">
        <v>48</v>
      </c>
      <c r="J1590" s="3">
        <v>9.94</v>
      </c>
      <c r="K1590" s="4">
        <v>12.4</v>
      </c>
    </row>
    <row r="1591" spans="1:11" x14ac:dyDescent="0.25">
      <c r="A1591" s="2">
        <v>0</v>
      </c>
      <c r="B1591" s="2">
        <v>76</v>
      </c>
      <c r="C1591" s="2">
        <v>1</v>
      </c>
      <c r="D1591" s="2">
        <v>0</v>
      </c>
      <c r="E1591" s="3">
        <v>0</v>
      </c>
      <c r="F1591" s="2">
        <v>1</v>
      </c>
      <c r="G1591" s="4">
        <v>143.69999999999999</v>
      </c>
      <c r="H1591" s="2">
        <v>55</v>
      </c>
      <c r="I1591" s="4">
        <v>40</v>
      </c>
      <c r="J1591" s="3">
        <v>8.66</v>
      </c>
      <c r="K1591" s="4">
        <v>5.8</v>
      </c>
    </row>
    <row r="1592" spans="1:11" x14ac:dyDescent="0.25">
      <c r="A1592" s="2">
        <v>0</v>
      </c>
      <c r="B1592" s="2">
        <v>75</v>
      </c>
      <c r="C1592" s="2">
        <v>1</v>
      </c>
      <c r="D1592" s="2">
        <v>1</v>
      </c>
      <c r="E1592" s="3">
        <v>3.05</v>
      </c>
      <c r="F1592" s="2">
        <v>1</v>
      </c>
      <c r="G1592" s="4">
        <v>198.2</v>
      </c>
      <c r="H1592" s="2">
        <v>107</v>
      </c>
      <c r="I1592" s="4">
        <v>88.5</v>
      </c>
      <c r="J1592" s="3">
        <v>14.02</v>
      </c>
      <c r="K1592" s="4">
        <v>11.3</v>
      </c>
    </row>
    <row r="1593" spans="1:11" x14ac:dyDescent="0.25">
      <c r="A1593" s="2">
        <v>0</v>
      </c>
      <c r="B1593" s="2">
        <v>90</v>
      </c>
      <c r="C1593" s="2">
        <v>1</v>
      </c>
      <c r="D1593" s="2">
        <v>1</v>
      </c>
      <c r="E1593" s="3">
        <v>3</v>
      </c>
      <c r="F1593" s="2">
        <v>2</v>
      </c>
      <c r="G1593" s="4">
        <v>185.6</v>
      </c>
      <c r="H1593" s="2">
        <v>106</v>
      </c>
      <c r="I1593" s="4">
        <v>81</v>
      </c>
      <c r="J1593" s="3">
        <v>10.99</v>
      </c>
      <c r="K1593" s="4">
        <v>11.1</v>
      </c>
    </row>
    <row r="1594" spans="1:11" x14ac:dyDescent="0.25">
      <c r="A1594" s="2">
        <v>0</v>
      </c>
      <c r="B1594" s="2">
        <v>30</v>
      </c>
      <c r="C1594" s="2">
        <v>1</v>
      </c>
      <c r="D1594" s="2">
        <v>0</v>
      </c>
      <c r="E1594" s="3">
        <v>0</v>
      </c>
      <c r="F1594" s="2">
        <v>3</v>
      </c>
      <c r="G1594" s="4">
        <v>137.6</v>
      </c>
      <c r="H1594" s="2">
        <v>108</v>
      </c>
      <c r="I1594" s="4">
        <v>38</v>
      </c>
      <c r="J1594" s="3">
        <v>8.1</v>
      </c>
      <c r="K1594" s="4">
        <v>5.8</v>
      </c>
    </row>
    <row r="1595" spans="1:11" x14ac:dyDescent="0.25">
      <c r="A1595" s="2">
        <v>1</v>
      </c>
      <c r="B1595" s="2">
        <v>105</v>
      </c>
      <c r="C1595" s="2">
        <v>0</v>
      </c>
      <c r="D1595" s="2">
        <v>0</v>
      </c>
      <c r="E1595" s="3">
        <v>0</v>
      </c>
      <c r="F1595" s="2">
        <v>1</v>
      </c>
      <c r="G1595" s="4">
        <v>273.89999999999998</v>
      </c>
      <c r="H1595" s="2">
        <v>119</v>
      </c>
      <c r="I1595" s="4">
        <v>71</v>
      </c>
      <c r="J1595" s="3">
        <v>13.93</v>
      </c>
      <c r="K1595" s="4">
        <v>10.9</v>
      </c>
    </row>
    <row r="1596" spans="1:11" x14ac:dyDescent="0.25">
      <c r="A1596" s="2">
        <v>0</v>
      </c>
      <c r="B1596" s="2">
        <v>102</v>
      </c>
      <c r="C1596" s="2">
        <v>1</v>
      </c>
      <c r="D1596" s="2">
        <v>1</v>
      </c>
      <c r="E1596" s="3">
        <v>1.7</v>
      </c>
      <c r="F1596" s="2">
        <v>3</v>
      </c>
      <c r="G1596" s="4">
        <v>125.3</v>
      </c>
      <c r="H1596" s="2">
        <v>92</v>
      </c>
      <c r="I1596" s="4">
        <v>51</v>
      </c>
      <c r="J1596" s="3">
        <v>7.06</v>
      </c>
      <c r="K1596" s="4">
        <v>6.3</v>
      </c>
    </row>
    <row r="1597" spans="1:11" x14ac:dyDescent="0.25">
      <c r="A1597" s="2">
        <v>0</v>
      </c>
      <c r="B1597" s="2">
        <v>83</v>
      </c>
      <c r="C1597" s="2">
        <v>1</v>
      </c>
      <c r="D1597" s="2">
        <v>0</v>
      </c>
      <c r="E1597" s="3">
        <v>0</v>
      </c>
      <c r="F1597" s="2">
        <v>3</v>
      </c>
      <c r="G1597" s="4">
        <v>178.8</v>
      </c>
      <c r="H1597" s="2">
        <v>102</v>
      </c>
      <c r="I1597" s="4">
        <v>45</v>
      </c>
      <c r="J1597" s="3">
        <v>8.4</v>
      </c>
      <c r="K1597" s="4">
        <v>8.6</v>
      </c>
    </row>
    <row r="1598" spans="1:11" x14ac:dyDescent="0.25">
      <c r="A1598" s="2">
        <v>0</v>
      </c>
      <c r="B1598" s="2">
        <v>63</v>
      </c>
      <c r="C1598" s="2">
        <v>1</v>
      </c>
      <c r="D1598" s="2">
        <v>1</v>
      </c>
      <c r="E1598" s="3">
        <v>2.21</v>
      </c>
      <c r="F1598" s="2">
        <v>0</v>
      </c>
      <c r="G1598" s="4">
        <v>214.9</v>
      </c>
      <c r="H1598" s="2">
        <v>86</v>
      </c>
      <c r="I1598" s="4">
        <v>76.099999999999994</v>
      </c>
      <c r="J1598" s="3">
        <v>9.91</v>
      </c>
      <c r="K1598" s="4">
        <v>8.1999999999999993</v>
      </c>
    </row>
    <row r="1599" spans="1:11" x14ac:dyDescent="0.25">
      <c r="A1599" s="2">
        <v>0</v>
      </c>
      <c r="B1599" s="2">
        <v>155</v>
      </c>
      <c r="C1599" s="2">
        <v>1</v>
      </c>
      <c r="D1599" s="2">
        <v>0</v>
      </c>
      <c r="E1599" s="3">
        <v>0</v>
      </c>
      <c r="F1599" s="2">
        <v>2</v>
      </c>
      <c r="G1599" s="4">
        <v>163</v>
      </c>
      <c r="H1599" s="2">
        <v>93</v>
      </c>
      <c r="I1599" s="4">
        <v>46</v>
      </c>
      <c r="J1599" s="3">
        <v>10.199999999999999</v>
      </c>
      <c r="K1599" s="4">
        <v>15.1</v>
      </c>
    </row>
    <row r="1600" spans="1:11" x14ac:dyDescent="0.25">
      <c r="A1600" s="2">
        <v>0</v>
      </c>
      <c r="B1600" s="2">
        <v>82</v>
      </c>
      <c r="C1600" s="2">
        <v>1</v>
      </c>
      <c r="D1600" s="2">
        <v>1</v>
      </c>
      <c r="E1600" s="3">
        <v>2.38</v>
      </c>
      <c r="F1600" s="2">
        <v>2</v>
      </c>
      <c r="G1600" s="4">
        <v>163.80000000000001</v>
      </c>
      <c r="H1600" s="2">
        <v>77</v>
      </c>
      <c r="I1600" s="4">
        <v>63.8</v>
      </c>
      <c r="J1600" s="3">
        <v>6.75</v>
      </c>
      <c r="K1600" s="4">
        <v>8.8000000000000007</v>
      </c>
    </row>
    <row r="1601" spans="1:11" x14ac:dyDescent="0.25">
      <c r="A1601" s="2">
        <v>0</v>
      </c>
      <c r="B1601" s="2">
        <v>87</v>
      </c>
      <c r="C1601" s="2">
        <v>1</v>
      </c>
      <c r="D1601" s="2">
        <v>0</v>
      </c>
      <c r="E1601" s="3">
        <v>0</v>
      </c>
      <c r="F1601" s="2">
        <v>1</v>
      </c>
      <c r="G1601" s="4">
        <v>189.5</v>
      </c>
      <c r="H1601" s="2">
        <v>113</v>
      </c>
      <c r="I1601" s="4">
        <v>50</v>
      </c>
      <c r="J1601" s="3">
        <v>10.25</v>
      </c>
      <c r="K1601" s="4">
        <v>13.4</v>
      </c>
    </row>
    <row r="1602" spans="1:11" x14ac:dyDescent="0.25">
      <c r="A1602" s="2">
        <v>0</v>
      </c>
      <c r="B1602" s="2">
        <v>115</v>
      </c>
      <c r="C1602" s="2">
        <v>1</v>
      </c>
      <c r="D1602" s="2">
        <v>1</v>
      </c>
      <c r="E1602" s="3">
        <v>1.22</v>
      </c>
      <c r="F1602" s="2">
        <v>0</v>
      </c>
      <c r="G1602" s="4">
        <v>155.19999999999999</v>
      </c>
      <c r="H1602" s="2">
        <v>110</v>
      </c>
      <c r="I1602" s="4">
        <v>59.2</v>
      </c>
      <c r="J1602" s="3">
        <v>11.55</v>
      </c>
      <c r="K1602" s="4">
        <v>4.5</v>
      </c>
    </row>
    <row r="1603" spans="1:11" x14ac:dyDescent="0.25">
      <c r="A1603" s="2">
        <v>1</v>
      </c>
      <c r="B1603" s="2">
        <v>99</v>
      </c>
      <c r="C1603" s="2">
        <v>0</v>
      </c>
      <c r="D1603" s="2">
        <v>0</v>
      </c>
      <c r="E1603" s="3">
        <v>0</v>
      </c>
      <c r="F1603" s="2">
        <v>0</v>
      </c>
      <c r="G1603" s="4">
        <v>242.3</v>
      </c>
      <c r="H1603" s="2">
        <v>102</v>
      </c>
      <c r="I1603" s="4">
        <v>72</v>
      </c>
      <c r="J1603" s="3">
        <v>17.55</v>
      </c>
      <c r="K1603" s="4">
        <v>11.3</v>
      </c>
    </row>
    <row r="1604" spans="1:11" x14ac:dyDescent="0.25">
      <c r="A1604" s="2">
        <v>0</v>
      </c>
      <c r="B1604" s="2">
        <v>121</v>
      </c>
      <c r="C1604" s="2">
        <v>0</v>
      </c>
      <c r="D1604" s="2">
        <v>1</v>
      </c>
      <c r="E1604" s="3">
        <v>2.35</v>
      </c>
      <c r="F1604" s="2">
        <v>3</v>
      </c>
      <c r="G1604" s="4">
        <v>254.1</v>
      </c>
      <c r="H1604" s="2">
        <v>127</v>
      </c>
      <c r="I1604" s="4">
        <v>82.5</v>
      </c>
      <c r="J1604" s="3">
        <v>9.01</v>
      </c>
      <c r="K1604" s="4">
        <v>8.6999999999999993</v>
      </c>
    </row>
    <row r="1605" spans="1:11" x14ac:dyDescent="0.25">
      <c r="A1605" s="2">
        <v>0</v>
      </c>
      <c r="B1605" s="2">
        <v>54</v>
      </c>
      <c r="C1605" s="2">
        <v>1</v>
      </c>
      <c r="D1605" s="2">
        <v>1</v>
      </c>
      <c r="E1605" s="3">
        <v>3.05</v>
      </c>
      <c r="F1605" s="2">
        <v>2</v>
      </c>
      <c r="G1605" s="4">
        <v>112</v>
      </c>
      <c r="H1605" s="2">
        <v>90</v>
      </c>
      <c r="I1605" s="4">
        <v>67.5</v>
      </c>
      <c r="J1605" s="3">
        <v>10.4</v>
      </c>
      <c r="K1605" s="4">
        <v>11.3</v>
      </c>
    </row>
    <row r="1606" spans="1:11" x14ac:dyDescent="0.25">
      <c r="A1606" s="2">
        <v>0</v>
      </c>
      <c r="B1606" s="2">
        <v>105</v>
      </c>
      <c r="C1606" s="2">
        <v>1</v>
      </c>
      <c r="D1606" s="2">
        <v>0</v>
      </c>
      <c r="E1606" s="3">
        <v>0.24</v>
      </c>
      <c r="F1606" s="2">
        <v>3</v>
      </c>
      <c r="G1606" s="4">
        <v>115.5</v>
      </c>
      <c r="H1606" s="2">
        <v>73</v>
      </c>
      <c r="I1606" s="4">
        <v>45.400000000000006</v>
      </c>
      <c r="J1606" s="3">
        <v>13.37</v>
      </c>
      <c r="K1606" s="4">
        <v>13.3</v>
      </c>
    </row>
    <row r="1607" spans="1:11" x14ac:dyDescent="0.25">
      <c r="A1607" s="2">
        <v>0</v>
      </c>
      <c r="B1607" s="2">
        <v>73</v>
      </c>
      <c r="C1607" s="2">
        <v>1</v>
      </c>
      <c r="D1607" s="2">
        <v>0</v>
      </c>
      <c r="E1607" s="3">
        <v>0.34</v>
      </c>
      <c r="F1607" s="2">
        <v>1</v>
      </c>
      <c r="G1607" s="4">
        <v>137.1</v>
      </c>
      <c r="H1607" s="2">
        <v>102</v>
      </c>
      <c r="I1607" s="4">
        <v>45.400000000000006</v>
      </c>
      <c r="J1607" s="3">
        <v>10.54</v>
      </c>
      <c r="K1607" s="4">
        <v>11.1</v>
      </c>
    </row>
    <row r="1608" spans="1:11" x14ac:dyDescent="0.25">
      <c r="A1608" s="2">
        <v>0</v>
      </c>
      <c r="B1608" s="2">
        <v>95</v>
      </c>
      <c r="C1608" s="2">
        <v>1</v>
      </c>
      <c r="D1608" s="2">
        <v>0</v>
      </c>
      <c r="E1608" s="3">
        <v>0</v>
      </c>
      <c r="F1608" s="2">
        <v>0</v>
      </c>
      <c r="G1608" s="4">
        <v>198.4</v>
      </c>
      <c r="H1608" s="2">
        <v>113</v>
      </c>
      <c r="I1608" s="4">
        <v>54</v>
      </c>
      <c r="J1608" s="3">
        <v>11.8</v>
      </c>
      <c r="K1608" s="4">
        <v>10.1</v>
      </c>
    </row>
    <row r="1609" spans="1:11" x14ac:dyDescent="0.25">
      <c r="A1609" s="2">
        <v>0</v>
      </c>
      <c r="B1609" s="2">
        <v>21</v>
      </c>
      <c r="C1609" s="2">
        <v>1</v>
      </c>
      <c r="D1609" s="2">
        <v>1</v>
      </c>
      <c r="E1609" s="3">
        <v>3.48</v>
      </c>
      <c r="F1609" s="2">
        <v>3</v>
      </c>
      <c r="G1609" s="4">
        <v>132.69999999999999</v>
      </c>
      <c r="H1609" s="2">
        <v>94</v>
      </c>
      <c r="I1609" s="4">
        <v>74.8</v>
      </c>
      <c r="J1609" s="3">
        <v>10.23</v>
      </c>
      <c r="K1609" s="4">
        <v>12.9</v>
      </c>
    </row>
    <row r="1610" spans="1:11" x14ac:dyDescent="0.25">
      <c r="A1610" s="2">
        <v>0</v>
      </c>
      <c r="B1610" s="2">
        <v>163</v>
      </c>
      <c r="C1610" s="2">
        <v>1</v>
      </c>
      <c r="D1610" s="2">
        <v>1</v>
      </c>
      <c r="E1610" s="3">
        <v>3.73</v>
      </c>
      <c r="F1610" s="2">
        <v>2</v>
      </c>
      <c r="G1610" s="4">
        <v>219.6</v>
      </c>
      <c r="H1610" s="2">
        <v>99</v>
      </c>
      <c r="I1610" s="4">
        <v>93.300000000000011</v>
      </c>
      <c r="J1610" s="3">
        <v>10.52</v>
      </c>
      <c r="K1610" s="4">
        <v>13.8</v>
      </c>
    </row>
    <row r="1611" spans="1:11" x14ac:dyDescent="0.25">
      <c r="A1611" s="2">
        <v>0</v>
      </c>
      <c r="B1611" s="2">
        <v>57</v>
      </c>
      <c r="C1611" s="2">
        <v>1</v>
      </c>
      <c r="D1611" s="2">
        <v>0</v>
      </c>
      <c r="E1611" s="3">
        <v>0</v>
      </c>
      <c r="F1611" s="2">
        <v>0</v>
      </c>
      <c r="G1611" s="4">
        <v>169.6</v>
      </c>
      <c r="H1611" s="2">
        <v>96</v>
      </c>
      <c r="I1611" s="4">
        <v>49</v>
      </c>
      <c r="J1611" s="3">
        <v>11.74</v>
      </c>
      <c r="K1611" s="4">
        <v>11.2</v>
      </c>
    </row>
    <row r="1612" spans="1:11" x14ac:dyDescent="0.25">
      <c r="A1612" s="2">
        <v>0</v>
      </c>
      <c r="B1612" s="2">
        <v>104</v>
      </c>
      <c r="C1612" s="2">
        <v>0</v>
      </c>
      <c r="D1612" s="2">
        <v>0</v>
      </c>
      <c r="E1612" s="3">
        <v>0</v>
      </c>
      <c r="F1612" s="2">
        <v>4</v>
      </c>
      <c r="G1612" s="4">
        <v>160.4</v>
      </c>
      <c r="H1612" s="2">
        <v>73</v>
      </c>
      <c r="I1612" s="4">
        <v>53</v>
      </c>
      <c r="J1612" s="3">
        <v>14.7</v>
      </c>
      <c r="K1612" s="4">
        <v>12.6</v>
      </c>
    </row>
    <row r="1613" spans="1:11" x14ac:dyDescent="0.25">
      <c r="A1613" s="2">
        <v>0</v>
      </c>
      <c r="B1613" s="2">
        <v>83</v>
      </c>
      <c r="C1613" s="2">
        <v>1</v>
      </c>
      <c r="D1613" s="2">
        <v>1</v>
      </c>
      <c r="E1613" s="3">
        <v>3.02</v>
      </c>
      <c r="F1613" s="2">
        <v>0</v>
      </c>
      <c r="G1613" s="4">
        <v>95</v>
      </c>
      <c r="H1613" s="2">
        <v>89</v>
      </c>
      <c r="I1613" s="4">
        <v>61.2</v>
      </c>
      <c r="J1613" s="3">
        <v>8.4</v>
      </c>
      <c r="K1613" s="4">
        <v>11.2</v>
      </c>
    </row>
    <row r="1614" spans="1:11" x14ac:dyDescent="0.25">
      <c r="A1614" s="2">
        <v>0</v>
      </c>
      <c r="B1614" s="2">
        <v>141</v>
      </c>
      <c r="C1614" s="2">
        <v>1</v>
      </c>
      <c r="D1614" s="2">
        <v>0</v>
      </c>
      <c r="E1614" s="3">
        <v>0.24</v>
      </c>
      <c r="F1614" s="2">
        <v>2</v>
      </c>
      <c r="G1614" s="4">
        <v>160.1</v>
      </c>
      <c r="H1614" s="2">
        <v>87</v>
      </c>
      <c r="I1614" s="4">
        <v>52.400000000000006</v>
      </c>
      <c r="J1614" s="3">
        <v>12.84</v>
      </c>
      <c r="K1614" s="4">
        <v>7</v>
      </c>
    </row>
    <row r="1615" spans="1:11" x14ac:dyDescent="0.25">
      <c r="A1615" s="2">
        <v>0</v>
      </c>
      <c r="B1615" s="2">
        <v>95</v>
      </c>
      <c r="C1615" s="2">
        <v>1</v>
      </c>
      <c r="D1615" s="2">
        <v>0</v>
      </c>
      <c r="E1615" s="3">
        <v>0</v>
      </c>
      <c r="F1615" s="2">
        <v>3</v>
      </c>
      <c r="G1615" s="4">
        <v>194.6</v>
      </c>
      <c r="H1615" s="2">
        <v>114</v>
      </c>
      <c r="I1615" s="4">
        <v>53</v>
      </c>
      <c r="J1615" s="3">
        <v>11.64</v>
      </c>
      <c r="K1615" s="4">
        <v>3.8</v>
      </c>
    </row>
    <row r="1616" spans="1:11" x14ac:dyDescent="0.25">
      <c r="A1616" s="2">
        <v>1</v>
      </c>
      <c r="B1616" s="2">
        <v>184</v>
      </c>
      <c r="C1616" s="2">
        <v>1</v>
      </c>
      <c r="D1616" s="2">
        <v>0</v>
      </c>
      <c r="E1616" s="3">
        <v>0</v>
      </c>
      <c r="F1616" s="2">
        <v>1</v>
      </c>
      <c r="G1616" s="4">
        <v>236.4</v>
      </c>
      <c r="H1616" s="2">
        <v>73</v>
      </c>
      <c r="I1616" s="4">
        <v>65</v>
      </c>
      <c r="J1616" s="3">
        <v>14.37</v>
      </c>
      <c r="K1616" s="4">
        <v>13.8</v>
      </c>
    </row>
    <row r="1617" spans="1:11" x14ac:dyDescent="0.25">
      <c r="A1617" s="2">
        <v>0</v>
      </c>
      <c r="B1617" s="2">
        <v>74</v>
      </c>
      <c r="C1617" s="2">
        <v>1</v>
      </c>
      <c r="D1617" s="2">
        <v>0</v>
      </c>
      <c r="E1617" s="3">
        <v>0</v>
      </c>
      <c r="F1617" s="2">
        <v>2</v>
      </c>
      <c r="G1617" s="4">
        <v>157.1</v>
      </c>
      <c r="H1617" s="2">
        <v>95</v>
      </c>
      <c r="I1617" s="4">
        <v>45</v>
      </c>
      <c r="J1617" s="3">
        <v>10.66</v>
      </c>
      <c r="K1617" s="4">
        <v>7.6</v>
      </c>
    </row>
    <row r="1618" spans="1:11" x14ac:dyDescent="0.25">
      <c r="A1618" s="2">
        <v>0</v>
      </c>
      <c r="B1618" s="2">
        <v>67</v>
      </c>
      <c r="C1618" s="2">
        <v>1</v>
      </c>
      <c r="D1618" s="2">
        <v>0</v>
      </c>
      <c r="E1618" s="3">
        <v>0</v>
      </c>
      <c r="F1618" s="2">
        <v>0</v>
      </c>
      <c r="G1618" s="4">
        <v>179.8</v>
      </c>
      <c r="H1618" s="2">
        <v>125</v>
      </c>
      <c r="I1618" s="4">
        <v>46</v>
      </c>
      <c r="J1618" s="3">
        <v>8.66</v>
      </c>
      <c r="K1618" s="4">
        <v>10.9</v>
      </c>
    </row>
    <row r="1619" spans="1:11" x14ac:dyDescent="0.25">
      <c r="A1619" s="2">
        <v>0</v>
      </c>
      <c r="B1619" s="2">
        <v>104</v>
      </c>
      <c r="C1619" s="2">
        <v>0</v>
      </c>
      <c r="D1619" s="2">
        <v>0</v>
      </c>
      <c r="E1619" s="3">
        <v>0</v>
      </c>
      <c r="F1619" s="2">
        <v>0</v>
      </c>
      <c r="G1619" s="4">
        <v>148.19999999999999</v>
      </c>
      <c r="H1619" s="2">
        <v>108</v>
      </c>
      <c r="I1619" s="4">
        <v>39</v>
      </c>
      <c r="J1619" s="3">
        <v>8.09</v>
      </c>
      <c r="K1619" s="4">
        <v>11</v>
      </c>
    </row>
    <row r="1620" spans="1:11" x14ac:dyDescent="0.25">
      <c r="A1620" s="2">
        <v>0</v>
      </c>
      <c r="B1620" s="2">
        <v>71</v>
      </c>
      <c r="C1620" s="2">
        <v>1</v>
      </c>
      <c r="D1620" s="2">
        <v>1</v>
      </c>
      <c r="E1620" s="3">
        <v>3.21</v>
      </c>
      <c r="F1620" s="2">
        <v>1</v>
      </c>
      <c r="G1620" s="4">
        <v>183.2</v>
      </c>
      <c r="H1620" s="2">
        <v>103</v>
      </c>
      <c r="I1620" s="4">
        <v>81.099999999999994</v>
      </c>
      <c r="J1620" s="3">
        <v>10.47</v>
      </c>
      <c r="K1620" s="4">
        <v>11.9</v>
      </c>
    </row>
    <row r="1621" spans="1:11" x14ac:dyDescent="0.25">
      <c r="A1621" s="2">
        <v>1</v>
      </c>
      <c r="B1621" s="2">
        <v>149</v>
      </c>
      <c r="C1621" s="2">
        <v>1</v>
      </c>
      <c r="D1621" s="2">
        <v>0</v>
      </c>
      <c r="E1621" s="3">
        <v>0</v>
      </c>
      <c r="F1621" s="2">
        <v>4</v>
      </c>
      <c r="G1621" s="4">
        <v>119.2</v>
      </c>
      <c r="H1621" s="2">
        <v>88</v>
      </c>
      <c r="I1621" s="4">
        <v>35</v>
      </c>
      <c r="J1621" s="3">
        <v>8.42</v>
      </c>
      <c r="K1621" s="4">
        <v>12.2</v>
      </c>
    </row>
    <row r="1622" spans="1:11" x14ac:dyDescent="0.25">
      <c r="A1622" s="2">
        <v>0</v>
      </c>
      <c r="B1622" s="2">
        <v>154</v>
      </c>
      <c r="C1622" s="2">
        <v>1</v>
      </c>
      <c r="D1622" s="2">
        <v>1</v>
      </c>
      <c r="E1622" s="3">
        <v>2.59</v>
      </c>
      <c r="F1622" s="2">
        <v>0</v>
      </c>
      <c r="G1622" s="4">
        <v>224</v>
      </c>
      <c r="H1622" s="2">
        <v>102</v>
      </c>
      <c r="I1622" s="4">
        <v>80.900000000000006</v>
      </c>
      <c r="J1622" s="3">
        <v>9.6</v>
      </c>
      <c r="K1622" s="4">
        <v>9.6</v>
      </c>
    </row>
    <row r="1623" spans="1:11" x14ac:dyDescent="0.25">
      <c r="A1623" s="2">
        <v>0</v>
      </c>
      <c r="B1623" s="2">
        <v>138</v>
      </c>
      <c r="C1623" s="2">
        <v>1</v>
      </c>
      <c r="D1623" s="2">
        <v>1</v>
      </c>
      <c r="E1623" s="3">
        <v>2.13</v>
      </c>
      <c r="F1623" s="2">
        <v>0</v>
      </c>
      <c r="G1623" s="4">
        <v>19.5</v>
      </c>
      <c r="H1623" s="2">
        <v>149</v>
      </c>
      <c r="I1623" s="4">
        <v>37.299999999999997</v>
      </c>
      <c r="J1623" s="3">
        <v>7.05</v>
      </c>
      <c r="K1623" s="4">
        <v>7.9</v>
      </c>
    </row>
    <row r="1624" spans="1:11" x14ac:dyDescent="0.25">
      <c r="A1624" s="2">
        <v>0</v>
      </c>
      <c r="B1624" s="2">
        <v>117</v>
      </c>
      <c r="C1624" s="2">
        <v>1</v>
      </c>
      <c r="D1624" s="2">
        <v>0</v>
      </c>
      <c r="E1624" s="3">
        <v>0</v>
      </c>
      <c r="F1624" s="2">
        <v>1</v>
      </c>
      <c r="G1624" s="4">
        <v>184.8</v>
      </c>
      <c r="H1624" s="2">
        <v>83</v>
      </c>
      <c r="I1624" s="4">
        <v>53</v>
      </c>
      <c r="J1624" s="3">
        <v>12.43</v>
      </c>
      <c r="K1624" s="4">
        <v>9.6</v>
      </c>
    </row>
    <row r="1625" spans="1:11" x14ac:dyDescent="0.25">
      <c r="A1625" s="2">
        <v>0</v>
      </c>
      <c r="B1625" s="2">
        <v>130</v>
      </c>
      <c r="C1625" s="2">
        <v>1</v>
      </c>
      <c r="D1625" s="2">
        <v>0</v>
      </c>
      <c r="E1625" s="3">
        <v>0</v>
      </c>
      <c r="F1625" s="2">
        <v>1</v>
      </c>
      <c r="G1625" s="4">
        <v>176.3</v>
      </c>
      <c r="H1625" s="2">
        <v>140</v>
      </c>
      <c r="I1625" s="4">
        <v>48</v>
      </c>
      <c r="J1625" s="3">
        <v>10.050000000000001</v>
      </c>
      <c r="K1625" s="4">
        <v>11.3</v>
      </c>
    </row>
    <row r="1626" spans="1:11" x14ac:dyDescent="0.25">
      <c r="A1626" s="2">
        <v>0</v>
      </c>
      <c r="B1626" s="2">
        <v>73</v>
      </c>
      <c r="C1626" s="2">
        <v>1</v>
      </c>
      <c r="D1626" s="2">
        <v>0</v>
      </c>
      <c r="E1626" s="3">
        <v>0</v>
      </c>
      <c r="F1626" s="2">
        <v>2</v>
      </c>
      <c r="G1626" s="4">
        <v>241.7</v>
      </c>
      <c r="H1626" s="2">
        <v>115</v>
      </c>
      <c r="I1626" s="4">
        <v>56</v>
      </c>
      <c r="J1626" s="3">
        <v>8.43</v>
      </c>
      <c r="K1626" s="4">
        <v>11.1</v>
      </c>
    </row>
    <row r="1627" spans="1:11" x14ac:dyDescent="0.25">
      <c r="A1627" s="2">
        <v>0</v>
      </c>
      <c r="B1627" s="2">
        <v>100</v>
      </c>
      <c r="C1627" s="2">
        <v>1</v>
      </c>
      <c r="D1627" s="2">
        <v>1</v>
      </c>
      <c r="E1627" s="3">
        <v>2.65</v>
      </c>
      <c r="F1627" s="2">
        <v>0</v>
      </c>
      <c r="G1627" s="4">
        <v>224.7</v>
      </c>
      <c r="H1627" s="2">
        <v>121</v>
      </c>
      <c r="I1627" s="4">
        <v>90.5</v>
      </c>
      <c r="J1627" s="3">
        <v>14.7</v>
      </c>
      <c r="K1627" s="4">
        <v>9.8000000000000007</v>
      </c>
    </row>
    <row r="1628" spans="1:11" x14ac:dyDescent="0.25">
      <c r="A1628" s="2">
        <v>0</v>
      </c>
      <c r="B1628" s="2">
        <v>149</v>
      </c>
      <c r="C1628" s="2">
        <v>1</v>
      </c>
      <c r="D1628" s="2">
        <v>0</v>
      </c>
      <c r="E1628" s="3">
        <v>0.37</v>
      </c>
      <c r="F1628" s="2">
        <v>1</v>
      </c>
      <c r="G1628" s="4">
        <v>207.3</v>
      </c>
      <c r="H1628" s="2">
        <v>115</v>
      </c>
      <c r="I1628" s="4">
        <v>56.7</v>
      </c>
      <c r="J1628" s="3">
        <v>9.92</v>
      </c>
      <c r="K1628" s="4">
        <v>8.6</v>
      </c>
    </row>
    <row r="1629" spans="1:11" x14ac:dyDescent="0.25">
      <c r="A1629" s="2">
        <v>0</v>
      </c>
      <c r="B1629" s="2">
        <v>29</v>
      </c>
      <c r="C1629" s="2">
        <v>1</v>
      </c>
      <c r="D1629" s="2">
        <v>0</v>
      </c>
      <c r="E1629" s="3">
        <v>0</v>
      </c>
      <c r="F1629" s="2">
        <v>2</v>
      </c>
      <c r="G1629" s="4">
        <v>196.8</v>
      </c>
      <c r="H1629" s="2">
        <v>81</v>
      </c>
      <c r="I1629" s="4">
        <v>48</v>
      </c>
      <c r="J1629" s="3">
        <v>8.4</v>
      </c>
      <c r="K1629" s="4">
        <v>12.7</v>
      </c>
    </row>
    <row r="1630" spans="1:11" x14ac:dyDescent="0.25">
      <c r="A1630" s="2">
        <v>0</v>
      </c>
      <c r="B1630" s="2">
        <v>131</v>
      </c>
      <c r="C1630" s="2">
        <v>1</v>
      </c>
      <c r="D1630" s="2">
        <v>0</v>
      </c>
      <c r="E1630" s="3">
        <v>0</v>
      </c>
      <c r="F1630" s="2">
        <v>1</v>
      </c>
      <c r="G1630" s="4">
        <v>110.9</v>
      </c>
      <c r="H1630" s="2">
        <v>74</v>
      </c>
      <c r="I1630" s="4">
        <v>29</v>
      </c>
      <c r="J1630" s="3">
        <v>5.78</v>
      </c>
      <c r="K1630" s="4">
        <v>15.8</v>
      </c>
    </row>
    <row r="1631" spans="1:11" x14ac:dyDescent="0.25">
      <c r="A1631" s="2">
        <v>0</v>
      </c>
      <c r="B1631" s="2">
        <v>153</v>
      </c>
      <c r="C1631" s="2">
        <v>1</v>
      </c>
      <c r="D1631" s="2">
        <v>0</v>
      </c>
      <c r="E1631" s="3">
        <v>0</v>
      </c>
      <c r="F1631" s="2">
        <v>2</v>
      </c>
      <c r="G1631" s="4">
        <v>122.5</v>
      </c>
      <c r="H1631" s="2">
        <v>145</v>
      </c>
      <c r="I1631" s="4">
        <v>45</v>
      </c>
      <c r="J1631" s="3">
        <v>13.67</v>
      </c>
      <c r="K1631" s="4">
        <v>8</v>
      </c>
    </row>
    <row r="1632" spans="1:11" x14ac:dyDescent="0.25">
      <c r="A1632" s="2">
        <v>0</v>
      </c>
      <c r="B1632" s="2">
        <v>84</v>
      </c>
      <c r="C1632" s="2">
        <v>1</v>
      </c>
      <c r="D1632" s="2">
        <v>0</v>
      </c>
      <c r="E1632" s="3">
        <v>0.14000000000000001</v>
      </c>
      <c r="F1632" s="2">
        <v>2</v>
      </c>
      <c r="G1632" s="4">
        <v>226.9</v>
      </c>
      <c r="H1632" s="2">
        <v>144</v>
      </c>
      <c r="I1632" s="4">
        <v>57.400000000000006</v>
      </c>
      <c r="J1632" s="3">
        <v>10.08</v>
      </c>
      <c r="K1632" s="4">
        <v>13.2</v>
      </c>
    </row>
    <row r="1633" spans="1:11" x14ac:dyDescent="0.25">
      <c r="A1633" s="2">
        <v>0</v>
      </c>
      <c r="B1633" s="2">
        <v>133</v>
      </c>
      <c r="C1633" s="2">
        <v>1</v>
      </c>
      <c r="D1633" s="2">
        <v>0</v>
      </c>
      <c r="E1633" s="3">
        <v>0</v>
      </c>
      <c r="F1633" s="2">
        <v>2</v>
      </c>
      <c r="G1633" s="4">
        <v>187</v>
      </c>
      <c r="H1633" s="2">
        <v>65</v>
      </c>
      <c r="I1633" s="4">
        <v>44</v>
      </c>
      <c r="J1633" s="3">
        <v>7.07</v>
      </c>
      <c r="K1633" s="4">
        <v>10</v>
      </c>
    </row>
    <row r="1634" spans="1:11" x14ac:dyDescent="0.25">
      <c r="A1634" s="2">
        <v>0</v>
      </c>
      <c r="B1634" s="2">
        <v>112</v>
      </c>
      <c r="C1634" s="2">
        <v>1</v>
      </c>
      <c r="D1634" s="2">
        <v>0</v>
      </c>
      <c r="E1634" s="3">
        <v>0</v>
      </c>
      <c r="F1634" s="2">
        <v>0</v>
      </c>
      <c r="G1634" s="4">
        <v>170.5</v>
      </c>
      <c r="H1634" s="2">
        <v>113</v>
      </c>
      <c r="I1634" s="4">
        <v>46</v>
      </c>
      <c r="J1634" s="3">
        <v>9.66</v>
      </c>
      <c r="K1634" s="4">
        <v>11.2</v>
      </c>
    </row>
    <row r="1635" spans="1:11" x14ac:dyDescent="0.25">
      <c r="A1635" s="2">
        <v>0</v>
      </c>
      <c r="B1635" s="2">
        <v>87</v>
      </c>
      <c r="C1635" s="2">
        <v>1</v>
      </c>
      <c r="D1635" s="2">
        <v>0</v>
      </c>
      <c r="E1635" s="3">
        <v>0</v>
      </c>
      <c r="F1635" s="2">
        <v>0</v>
      </c>
      <c r="G1635" s="4">
        <v>204.8</v>
      </c>
      <c r="H1635" s="2">
        <v>101</v>
      </c>
      <c r="I1635" s="4">
        <v>49</v>
      </c>
      <c r="J1635" s="3">
        <v>8.0500000000000007</v>
      </c>
      <c r="K1635" s="4">
        <v>9.5</v>
      </c>
    </row>
    <row r="1636" spans="1:11" x14ac:dyDescent="0.25">
      <c r="A1636" s="2">
        <v>0</v>
      </c>
      <c r="B1636" s="2">
        <v>72</v>
      </c>
      <c r="C1636" s="2">
        <v>1</v>
      </c>
      <c r="D1636" s="2">
        <v>0</v>
      </c>
      <c r="E1636" s="3">
        <v>0</v>
      </c>
      <c r="F1636" s="2">
        <v>2</v>
      </c>
      <c r="G1636" s="4">
        <v>165.9</v>
      </c>
      <c r="H1636" s="2">
        <v>114</v>
      </c>
      <c r="I1636" s="4">
        <v>49</v>
      </c>
      <c r="J1636" s="3">
        <v>11.8</v>
      </c>
      <c r="K1636" s="4">
        <v>12</v>
      </c>
    </row>
    <row r="1637" spans="1:11" x14ac:dyDescent="0.25">
      <c r="A1637" s="2">
        <v>1</v>
      </c>
      <c r="B1637" s="2">
        <v>66</v>
      </c>
      <c r="C1637" s="2">
        <v>1</v>
      </c>
      <c r="D1637" s="2">
        <v>0</v>
      </c>
      <c r="E1637" s="3">
        <v>0</v>
      </c>
      <c r="F1637" s="2">
        <v>4</v>
      </c>
      <c r="G1637" s="4">
        <v>154</v>
      </c>
      <c r="H1637" s="2">
        <v>133</v>
      </c>
      <c r="I1637" s="4">
        <v>44</v>
      </c>
      <c r="J1637" s="3">
        <v>9.9499999999999993</v>
      </c>
      <c r="K1637" s="4">
        <v>9.5</v>
      </c>
    </row>
    <row r="1638" spans="1:11" x14ac:dyDescent="0.25">
      <c r="A1638" s="2">
        <v>0</v>
      </c>
      <c r="B1638" s="2">
        <v>65</v>
      </c>
      <c r="C1638" s="2">
        <v>1</v>
      </c>
      <c r="D1638" s="2">
        <v>1</v>
      </c>
      <c r="E1638" s="3">
        <v>2.4</v>
      </c>
      <c r="F1638" s="2">
        <v>1</v>
      </c>
      <c r="G1638" s="4">
        <v>158.1</v>
      </c>
      <c r="H1638" s="2">
        <v>104</v>
      </c>
      <c r="I1638" s="4">
        <v>79</v>
      </c>
      <c r="J1638" s="3">
        <v>16.11</v>
      </c>
      <c r="K1638" s="4">
        <v>8.9</v>
      </c>
    </row>
    <row r="1639" spans="1:11" x14ac:dyDescent="0.25">
      <c r="A1639" s="2">
        <v>0</v>
      </c>
      <c r="B1639" s="2">
        <v>74</v>
      </c>
      <c r="C1639" s="2">
        <v>1</v>
      </c>
      <c r="D1639" s="2">
        <v>0</v>
      </c>
      <c r="E1639" s="3">
        <v>0.45</v>
      </c>
      <c r="F1639" s="2">
        <v>2</v>
      </c>
      <c r="G1639" s="4">
        <v>225.2</v>
      </c>
      <c r="H1639" s="2">
        <v>93</v>
      </c>
      <c r="I1639" s="4">
        <v>61.5</v>
      </c>
      <c r="J1639" s="3">
        <v>10.76</v>
      </c>
      <c r="K1639" s="4">
        <v>9.1</v>
      </c>
    </row>
    <row r="1640" spans="1:11" x14ac:dyDescent="0.25">
      <c r="A1640" s="2">
        <v>1</v>
      </c>
      <c r="B1640" s="2">
        <v>116</v>
      </c>
      <c r="C1640" s="2">
        <v>1</v>
      </c>
      <c r="D1640" s="2">
        <v>0</v>
      </c>
      <c r="E1640" s="3">
        <v>0</v>
      </c>
      <c r="F1640" s="2">
        <v>6</v>
      </c>
      <c r="G1640" s="4">
        <v>159.4</v>
      </c>
      <c r="H1640" s="2">
        <v>79</v>
      </c>
      <c r="I1640" s="4">
        <v>43</v>
      </c>
      <c r="J1640" s="3">
        <v>8.98</v>
      </c>
      <c r="K1640" s="4">
        <v>9.6999999999999993</v>
      </c>
    </row>
    <row r="1641" spans="1:11" x14ac:dyDescent="0.25">
      <c r="A1641" s="2">
        <v>0</v>
      </c>
      <c r="B1641" s="2">
        <v>68</v>
      </c>
      <c r="C1641" s="2">
        <v>1</v>
      </c>
      <c r="D1641" s="2">
        <v>0</v>
      </c>
      <c r="E1641" s="3">
        <v>0.2</v>
      </c>
      <c r="F1641" s="2">
        <v>2</v>
      </c>
      <c r="G1641" s="4">
        <v>172.7</v>
      </c>
      <c r="H1641" s="2">
        <v>95</v>
      </c>
      <c r="I1641" s="4">
        <v>44</v>
      </c>
      <c r="J1641" s="3">
        <v>6.96</v>
      </c>
      <c r="K1641" s="4">
        <v>11.7</v>
      </c>
    </row>
    <row r="1642" spans="1:11" x14ac:dyDescent="0.25">
      <c r="A1642" s="2">
        <v>0</v>
      </c>
      <c r="B1642" s="2">
        <v>68</v>
      </c>
      <c r="C1642" s="2">
        <v>1</v>
      </c>
      <c r="D1642" s="2">
        <v>0</v>
      </c>
      <c r="E1642" s="3">
        <v>0.11</v>
      </c>
      <c r="F1642" s="2">
        <v>3</v>
      </c>
      <c r="G1642" s="4">
        <v>222.8</v>
      </c>
      <c r="H1642" s="2">
        <v>99</v>
      </c>
      <c r="I1642" s="4">
        <v>54.099999999999994</v>
      </c>
      <c r="J1642" s="3">
        <v>8.7899999999999991</v>
      </c>
      <c r="K1642" s="4">
        <v>11</v>
      </c>
    </row>
    <row r="1643" spans="1:11" x14ac:dyDescent="0.25">
      <c r="A1643" s="2">
        <v>0</v>
      </c>
      <c r="B1643" s="2">
        <v>54</v>
      </c>
      <c r="C1643" s="2">
        <v>0</v>
      </c>
      <c r="D1643" s="2">
        <v>0</v>
      </c>
      <c r="E1643" s="3">
        <v>0</v>
      </c>
      <c r="F1643" s="2">
        <v>1</v>
      </c>
      <c r="G1643" s="4">
        <v>214.1</v>
      </c>
      <c r="H1643" s="2">
        <v>77</v>
      </c>
      <c r="I1643" s="4">
        <v>57</v>
      </c>
      <c r="J1643" s="3">
        <v>12.03</v>
      </c>
      <c r="K1643" s="4">
        <v>10.1</v>
      </c>
    </row>
    <row r="1644" spans="1:11" x14ac:dyDescent="0.25">
      <c r="A1644" s="2">
        <v>0</v>
      </c>
      <c r="B1644" s="2">
        <v>99</v>
      </c>
      <c r="C1644" s="2">
        <v>1</v>
      </c>
      <c r="D1644" s="2">
        <v>0</v>
      </c>
      <c r="E1644" s="3">
        <v>0</v>
      </c>
      <c r="F1644" s="2">
        <v>1</v>
      </c>
      <c r="G1644" s="4">
        <v>54.8</v>
      </c>
      <c r="H1644" s="2">
        <v>92</v>
      </c>
      <c r="I1644" s="4">
        <v>25</v>
      </c>
      <c r="J1644" s="3">
        <v>8.65</v>
      </c>
      <c r="K1644" s="4">
        <v>7.5</v>
      </c>
    </row>
    <row r="1645" spans="1:11" x14ac:dyDescent="0.25">
      <c r="A1645" s="2">
        <v>0</v>
      </c>
      <c r="B1645" s="2">
        <v>107</v>
      </c>
      <c r="C1645" s="2">
        <v>1</v>
      </c>
      <c r="D1645" s="2">
        <v>0</v>
      </c>
      <c r="E1645" s="3">
        <v>0</v>
      </c>
      <c r="F1645" s="2">
        <v>3</v>
      </c>
      <c r="G1645" s="4">
        <v>134</v>
      </c>
      <c r="H1645" s="2">
        <v>104</v>
      </c>
      <c r="I1645" s="4">
        <v>38</v>
      </c>
      <c r="J1645" s="3">
        <v>8.73</v>
      </c>
      <c r="K1645" s="4">
        <v>7.3</v>
      </c>
    </row>
    <row r="1646" spans="1:11" x14ac:dyDescent="0.25">
      <c r="A1646" s="2">
        <v>0</v>
      </c>
      <c r="B1646" s="2">
        <v>124</v>
      </c>
      <c r="C1646" s="2">
        <v>1</v>
      </c>
      <c r="D1646" s="2">
        <v>0</v>
      </c>
      <c r="E1646" s="3">
        <v>0</v>
      </c>
      <c r="F1646" s="2">
        <v>1</v>
      </c>
      <c r="G1646" s="4">
        <v>184.8</v>
      </c>
      <c r="H1646" s="2">
        <v>74</v>
      </c>
      <c r="I1646" s="4">
        <v>47</v>
      </c>
      <c r="J1646" s="3">
        <v>8.76</v>
      </c>
      <c r="K1646" s="4">
        <v>10.5</v>
      </c>
    </row>
    <row r="1647" spans="1:11" x14ac:dyDescent="0.25">
      <c r="A1647" s="2">
        <v>0</v>
      </c>
      <c r="B1647" s="2">
        <v>95</v>
      </c>
      <c r="C1647" s="2">
        <v>1</v>
      </c>
      <c r="D1647" s="2">
        <v>1</v>
      </c>
      <c r="E1647" s="3">
        <v>3.05</v>
      </c>
      <c r="F1647" s="2">
        <v>3</v>
      </c>
      <c r="G1647" s="4">
        <v>283.10000000000002</v>
      </c>
      <c r="H1647" s="2">
        <v>112</v>
      </c>
      <c r="I1647" s="4">
        <v>103.5</v>
      </c>
      <c r="J1647" s="3">
        <v>14.31</v>
      </c>
      <c r="K1647" s="4">
        <v>11.3</v>
      </c>
    </row>
    <row r="1648" spans="1:11" x14ac:dyDescent="0.25">
      <c r="A1648" s="2">
        <v>1</v>
      </c>
      <c r="B1648" s="2">
        <v>173</v>
      </c>
      <c r="C1648" s="2">
        <v>1</v>
      </c>
      <c r="D1648" s="2">
        <v>0</v>
      </c>
      <c r="E1648" s="3">
        <v>0</v>
      </c>
      <c r="F1648" s="2">
        <v>0</v>
      </c>
      <c r="G1648" s="4">
        <v>291.8</v>
      </c>
      <c r="H1648" s="2">
        <v>143</v>
      </c>
      <c r="I1648" s="4">
        <v>68</v>
      </c>
      <c r="J1648" s="3">
        <v>10.72</v>
      </c>
      <c r="K1648" s="4">
        <v>9.9</v>
      </c>
    </row>
    <row r="1649" spans="1:11" x14ac:dyDescent="0.25">
      <c r="A1649" s="2">
        <v>0</v>
      </c>
      <c r="B1649" s="2">
        <v>110</v>
      </c>
      <c r="C1649" s="2">
        <v>1</v>
      </c>
      <c r="D1649" s="2">
        <v>0</v>
      </c>
      <c r="E1649" s="3">
        <v>0.3</v>
      </c>
      <c r="F1649" s="2">
        <v>1</v>
      </c>
      <c r="G1649" s="4">
        <v>222.7</v>
      </c>
      <c r="H1649" s="2">
        <v>94</v>
      </c>
      <c r="I1649" s="4">
        <v>50</v>
      </c>
      <c r="J1649" s="3">
        <v>5.29</v>
      </c>
      <c r="K1649" s="4">
        <v>13.5</v>
      </c>
    </row>
    <row r="1650" spans="1:11" x14ac:dyDescent="0.25">
      <c r="A1650" s="2">
        <v>0</v>
      </c>
      <c r="B1650" s="2">
        <v>102</v>
      </c>
      <c r="C1650" s="2">
        <v>1</v>
      </c>
      <c r="D1650" s="2">
        <v>0</v>
      </c>
      <c r="E1650" s="3">
        <v>0</v>
      </c>
      <c r="F1650" s="2">
        <v>0</v>
      </c>
      <c r="G1650" s="4">
        <v>174.5</v>
      </c>
      <c r="H1650" s="2">
        <v>79</v>
      </c>
      <c r="I1650" s="4">
        <v>50</v>
      </c>
      <c r="J1650" s="3">
        <v>11.84</v>
      </c>
      <c r="K1650" s="4">
        <v>8.5</v>
      </c>
    </row>
    <row r="1651" spans="1:11" x14ac:dyDescent="0.25">
      <c r="A1651" s="2">
        <v>0</v>
      </c>
      <c r="B1651" s="2">
        <v>130</v>
      </c>
      <c r="C1651" s="2">
        <v>1</v>
      </c>
      <c r="D1651" s="2">
        <v>0</v>
      </c>
      <c r="E1651" s="3">
        <v>0</v>
      </c>
      <c r="F1651" s="2">
        <v>0</v>
      </c>
      <c r="G1651" s="4">
        <v>68.400000000000006</v>
      </c>
      <c r="H1651" s="2">
        <v>86</v>
      </c>
      <c r="I1651" s="4">
        <v>29</v>
      </c>
      <c r="J1651" s="3">
        <v>9.67</v>
      </c>
      <c r="K1651" s="4">
        <v>10.4</v>
      </c>
    </row>
    <row r="1652" spans="1:11" x14ac:dyDescent="0.25">
      <c r="A1652" s="2">
        <v>0</v>
      </c>
      <c r="B1652" s="2">
        <v>91</v>
      </c>
      <c r="C1652" s="2">
        <v>1</v>
      </c>
      <c r="D1652" s="2">
        <v>1</v>
      </c>
      <c r="E1652" s="3">
        <v>2.59</v>
      </c>
      <c r="F1652" s="2">
        <v>1</v>
      </c>
      <c r="G1652" s="4">
        <v>273</v>
      </c>
      <c r="H1652" s="2">
        <v>78</v>
      </c>
      <c r="I1652" s="4">
        <v>90.9</v>
      </c>
      <c r="J1652" s="3">
        <v>10.78</v>
      </c>
      <c r="K1652" s="4">
        <v>9.6</v>
      </c>
    </row>
    <row r="1653" spans="1:11" x14ac:dyDescent="0.25">
      <c r="A1653" s="2">
        <v>1</v>
      </c>
      <c r="B1653" s="2">
        <v>64</v>
      </c>
      <c r="C1653" s="2">
        <v>0</v>
      </c>
      <c r="D1653" s="2">
        <v>0</v>
      </c>
      <c r="E1653" s="3">
        <v>0</v>
      </c>
      <c r="F1653" s="2">
        <v>1</v>
      </c>
      <c r="G1653" s="4">
        <v>225.3</v>
      </c>
      <c r="H1653" s="2">
        <v>134</v>
      </c>
      <c r="I1653" s="4">
        <v>48</v>
      </c>
      <c r="J1653" s="3">
        <v>5.41</v>
      </c>
      <c r="K1653" s="4">
        <v>17.3</v>
      </c>
    </row>
    <row r="1654" spans="1:11" x14ac:dyDescent="0.25">
      <c r="A1654" s="2">
        <v>0</v>
      </c>
      <c r="B1654" s="2">
        <v>176</v>
      </c>
      <c r="C1654" s="2">
        <v>1</v>
      </c>
      <c r="D1654" s="2">
        <v>1</v>
      </c>
      <c r="E1654" s="3">
        <v>1.94</v>
      </c>
      <c r="F1654" s="2">
        <v>1</v>
      </c>
      <c r="G1654" s="4">
        <v>283.2</v>
      </c>
      <c r="H1654" s="2">
        <v>130</v>
      </c>
      <c r="I1654" s="4">
        <v>81.400000000000006</v>
      </c>
      <c r="J1654" s="3">
        <v>8.1300000000000008</v>
      </c>
      <c r="K1654" s="4">
        <v>7.2</v>
      </c>
    </row>
    <row r="1655" spans="1:11" x14ac:dyDescent="0.25">
      <c r="A1655" s="2">
        <v>1</v>
      </c>
      <c r="B1655" s="2">
        <v>93</v>
      </c>
      <c r="C1655" s="2">
        <v>0</v>
      </c>
      <c r="D1655" s="2">
        <v>0</v>
      </c>
      <c r="E1655" s="3">
        <v>0</v>
      </c>
      <c r="F1655" s="2">
        <v>1</v>
      </c>
      <c r="G1655" s="4">
        <v>131.4</v>
      </c>
      <c r="H1655" s="2">
        <v>78</v>
      </c>
      <c r="I1655" s="4">
        <v>42</v>
      </c>
      <c r="J1655" s="3">
        <v>10.99</v>
      </c>
      <c r="K1655" s="4">
        <v>11.1</v>
      </c>
    </row>
    <row r="1656" spans="1:11" x14ac:dyDescent="0.25">
      <c r="A1656" s="2">
        <v>0</v>
      </c>
      <c r="B1656" s="2">
        <v>84</v>
      </c>
      <c r="C1656" s="2">
        <v>1</v>
      </c>
      <c r="D1656" s="2">
        <v>1</v>
      </c>
      <c r="E1656" s="3">
        <v>2.89</v>
      </c>
      <c r="F1656" s="2">
        <v>1</v>
      </c>
      <c r="G1656" s="4">
        <v>89.7</v>
      </c>
      <c r="H1656" s="2">
        <v>87</v>
      </c>
      <c r="I1656" s="4">
        <v>56.900000000000006</v>
      </c>
      <c r="J1656" s="3">
        <v>6.93</v>
      </c>
      <c r="K1656" s="4">
        <v>10.7</v>
      </c>
    </row>
    <row r="1657" spans="1:11" x14ac:dyDescent="0.25">
      <c r="A1657" s="2">
        <v>0</v>
      </c>
      <c r="B1657" s="2">
        <v>138</v>
      </c>
      <c r="C1657" s="2">
        <v>1</v>
      </c>
      <c r="D1657" s="2">
        <v>0</v>
      </c>
      <c r="E1657" s="3">
        <v>0</v>
      </c>
      <c r="F1657" s="2">
        <v>3</v>
      </c>
      <c r="G1657" s="4">
        <v>127.1</v>
      </c>
      <c r="H1657" s="2">
        <v>102</v>
      </c>
      <c r="I1657" s="4">
        <v>43</v>
      </c>
      <c r="J1657" s="3">
        <v>12.39</v>
      </c>
      <c r="K1657" s="4">
        <v>5</v>
      </c>
    </row>
    <row r="1658" spans="1:11" x14ac:dyDescent="0.25">
      <c r="A1658" s="2">
        <v>0</v>
      </c>
      <c r="B1658" s="2">
        <v>101</v>
      </c>
      <c r="C1658" s="2">
        <v>1</v>
      </c>
      <c r="D1658" s="2">
        <v>1</v>
      </c>
      <c r="E1658" s="3">
        <v>2.89</v>
      </c>
      <c r="F1658" s="2">
        <v>1</v>
      </c>
      <c r="G1658" s="4">
        <v>105.9</v>
      </c>
      <c r="H1658" s="2">
        <v>132</v>
      </c>
      <c r="I1658" s="4">
        <v>66.900000000000006</v>
      </c>
      <c r="J1658" s="3">
        <v>11.59</v>
      </c>
      <c r="K1658" s="4">
        <v>10.7</v>
      </c>
    </row>
    <row r="1659" spans="1:11" x14ac:dyDescent="0.25">
      <c r="A1659" s="2">
        <v>0</v>
      </c>
      <c r="B1659" s="2">
        <v>136</v>
      </c>
      <c r="C1659" s="2">
        <v>1</v>
      </c>
      <c r="D1659" s="2">
        <v>0</v>
      </c>
      <c r="E1659" s="3">
        <v>0.3</v>
      </c>
      <c r="F1659" s="2">
        <v>2</v>
      </c>
      <c r="G1659" s="4">
        <v>142.30000000000001</v>
      </c>
      <c r="H1659" s="2">
        <v>79</v>
      </c>
      <c r="I1659" s="4">
        <v>41</v>
      </c>
      <c r="J1659" s="3">
        <v>7.9</v>
      </c>
      <c r="K1659" s="4">
        <v>6</v>
      </c>
    </row>
    <row r="1660" spans="1:11" x14ac:dyDescent="0.25">
      <c r="A1660" s="2">
        <v>0</v>
      </c>
      <c r="B1660" s="2">
        <v>111</v>
      </c>
      <c r="C1660" s="2">
        <v>1</v>
      </c>
      <c r="D1660" s="2">
        <v>0</v>
      </c>
      <c r="E1660" s="3">
        <v>0.25</v>
      </c>
      <c r="F1660" s="2">
        <v>2</v>
      </c>
      <c r="G1660" s="4">
        <v>191.3</v>
      </c>
      <c r="H1660" s="2">
        <v>80</v>
      </c>
      <c r="I1660" s="4">
        <v>47.5</v>
      </c>
      <c r="J1660" s="3">
        <v>6.93</v>
      </c>
      <c r="K1660" s="4">
        <v>6.4</v>
      </c>
    </row>
    <row r="1661" spans="1:11" x14ac:dyDescent="0.25">
      <c r="A1661" s="2">
        <v>0</v>
      </c>
      <c r="B1661" s="2">
        <v>132</v>
      </c>
      <c r="C1661" s="2">
        <v>1</v>
      </c>
      <c r="D1661" s="2">
        <v>1</v>
      </c>
      <c r="E1661" s="3">
        <v>3.7</v>
      </c>
      <c r="F1661" s="2">
        <v>0</v>
      </c>
      <c r="G1661" s="4">
        <v>201.9</v>
      </c>
      <c r="H1661" s="2">
        <v>93</v>
      </c>
      <c r="I1661" s="4">
        <v>85</v>
      </c>
      <c r="J1661" s="3">
        <v>7.82</v>
      </c>
      <c r="K1661" s="4">
        <v>13.7</v>
      </c>
    </row>
    <row r="1662" spans="1:11" x14ac:dyDescent="0.25">
      <c r="A1662" s="2">
        <v>0</v>
      </c>
      <c r="B1662" s="2">
        <v>128</v>
      </c>
      <c r="C1662" s="2">
        <v>1</v>
      </c>
      <c r="D1662" s="2">
        <v>0</v>
      </c>
      <c r="E1662" s="3">
        <v>0.36</v>
      </c>
      <c r="F1662" s="2">
        <v>3</v>
      </c>
      <c r="G1662" s="4">
        <v>247.3</v>
      </c>
      <c r="H1662" s="2">
        <v>91</v>
      </c>
      <c r="I1662" s="4">
        <v>61.599999999999994</v>
      </c>
      <c r="J1662" s="3">
        <v>9.14</v>
      </c>
      <c r="K1662" s="4">
        <v>14.7</v>
      </c>
    </row>
    <row r="1663" spans="1:11" x14ac:dyDescent="0.25">
      <c r="A1663" s="2">
        <v>0</v>
      </c>
      <c r="B1663" s="2">
        <v>92</v>
      </c>
      <c r="C1663" s="2">
        <v>1</v>
      </c>
      <c r="D1663" s="2">
        <v>1</v>
      </c>
      <c r="E1663" s="3">
        <v>2.4</v>
      </c>
      <c r="F1663" s="2">
        <v>1</v>
      </c>
      <c r="G1663" s="4">
        <v>242.2</v>
      </c>
      <c r="H1663" s="2">
        <v>96</v>
      </c>
      <c r="I1663" s="4">
        <v>79</v>
      </c>
      <c r="J1663" s="3">
        <v>7.99</v>
      </c>
      <c r="K1663" s="4">
        <v>8.9</v>
      </c>
    </row>
    <row r="1664" spans="1:11" x14ac:dyDescent="0.25">
      <c r="A1664" s="2">
        <v>1</v>
      </c>
      <c r="B1664" s="2">
        <v>197</v>
      </c>
      <c r="C1664" s="2">
        <v>0</v>
      </c>
      <c r="D1664" s="2">
        <v>0</v>
      </c>
      <c r="E1664" s="3">
        <v>0.12</v>
      </c>
      <c r="F1664" s="2">
        <v>5</v>
      </c>
      <c r="G1664" s="4">
        <v>127.3</v>
      </c>
      <c r="H1664" s="2">
        <v>80</v>
      </c>
      <c r="I1664" s="4">
        <v>42.2</v>
      </c>
      <c r="J1664" s="3">
        <v>11.12</v>
      </c>
      <c r="K1664" s="4">
        <v>13.7</v>
      </c>
    </row>
    <row r="1665" spans="1:11" x14ac:dyDescent="0.25">
      <c r="A1665" s="2">
        <v>0</v>
      </c>
      <c r="B1665" s="2">
        <v>191</v>
      </c>
      <c r="C1665" s="2">
        <v>1</v>
      </c>
      <c r="D1665" s="2">
        <v>0</v>
      </c>
      <c r="E1665" s="3">
        <v>0</v>
      </c>
      <c r="F1665" s="2">
        <v>1</v>
      </c>
      <c r="G1665" s="4">
        <v>162</v>
      </c>
      <c r="H1665" s="2">
        <v>104</v>
      </c>
      <c r="I1665" s="4">
        <v>49</v>
      </c>
      <c r="J1665" s="3">
        <v>12.06</v>
      </c>
      <c r="K1665" s="4">
        <v>10.9</v>
      </c>
    </row>
    <row r="1666" spans="1:11" x14ac:dyDescent="0.25">
      <c r="A1666" s="2">
        <v>0</v>
      </c>
      <c r="B1666" s="2">
        <v>99</v>
      </c>
      <c r="C1666" s="2">
        <v>1</v>
      </c>
      <c r="D1666" s="2">
        <v>1</v>
      </c>
      <c r="E1666" s="3">
        <v>2.86</v>
      </c>
      <c r="F1666" s="2">
        <v>2</v>
      </c>
      <c r="G1666" s="4">
        <v>179.1</v>
      </c>
      <c r="H1666" s="2">
        <v>93</v>
      </c>
      <c r="I1666" s="4">
        <v>79.599999999999994</v>
      </c>
      <c r="J1666" s="3">
        <v>11.92</v>
      </c>
      <c r="K1666" s="4">
        <v>10.6</v>
      </c>
    </row>
    <row r="1667" spans="1:11" x14ac:dyDescent="0.25">
      <c r="A1667" s="2">
        <v>0</v>
      </c>
      <c r="B1667" s="2">
        <v>106</v>
      </c>
      <c r="C1667" s="2">
        <v>1</v>
      </c>
      <c r="D1667" s="2">
        <v>1</v>
      </c>
      <c r="E1667" s="3">
        <v>3.32</v>
      </c>
      <c r="F1667" s="2">
        <v>3</v>
      </c>
      <c r="G1667" s="4">
        <v>197.4</v>
      </c>
      <c r="H1667" s="2">
        <v>125</v>
      </c>
      <c r="I1667" s="4">
        <v>78.199999999999989</v>
      </c>
      <c r="J1667" s="3">
        <v>6.17</v>
      </c>
      <c r="K1667" s="4">
        <v>12.3</v>
      </c>
    </row>
    <row r="1668" spans="1:11" x14ac:dyDescent="0.25">
      <c r="A1668" s="2">
        <v>0</v>
      </c>
      <c r="B1668" s="2">
        <v>88</v>
      </c>
      <c r="C1668" s="2">
        <v>1</v>
      </c>
      <c r="D1668" s="2">
        <v>0</v>
      </c>
      <c r="E1668" s="3">
        <v>0.28999999999999998</v>
      </c>
      <c r="F1668" s="2">
        <v>2</v>
      </c>
      <c r="G1668" s="4">
        <v>148.19999999999999</v>
      </c>
      <c r="H1668" s="2">
        <v>82</v>
      </c>
      <c r="I1668" s="4">
        <v>54.900000000000006</v>
      </c>
      <c r="J1668" s="3">
        <v>15.44</v>
      </c>
      <c r="K1668" s="4">
        <v>6.4</v>
      </c>
    </row>
    <row r="1669" spans="1:11" x14ac:dyDescent="0.25">
      <c r="A1669" s="2">
        <v>0</v>
      </c>
      <c r="B1669" s="2">
        <v>78</v>
      </c>
      <c r="C1669" s="2">
        <v>1</v>
      </c>
      <c r="D1669" s="2">
        <v>0</v>
      </c>
      <c r="E1669" s="3">
        <v>0</v>
      </c>
      <c r="F1669" s="2">
        <v>0</v>
      </c>
      <c r="G1669" s="4">
        <v>193.1</v>
      </c>
      <c r="H1669" s="2">
        <v>85</v>
      </c>
      <c r="I1669" s="4">
        <v>48</v>
      </c>
      <c r="J1669" s="3">
        <v>8.61</v>
      </c>
      <c r="K1669" s="4">
        <v>10.199999999999999</v>
      </c>
    </row>
    <row r="1670" spans="1:11" x14ac:dyDescent="0.25">
      <c r="A1670" s="2">
        <v>0</v>
      </c>
      <c r="B1670" s="2">
        <v>98</v>
      </c>
      <c r="C1670" s="2">
        <v>1</v>
      </c>
      <c r="D1670" s="2">
        <v>0</v>
      </c>
      <c r="E1670" s="3">
        <v>0.16</v>
      </c>
      <c r="F1670" s="2">
        <v>1</v>
      </c>
      <c r="G1670" s="4">
        <v>171.7</v>
      </c>
      <c r="H1670" s="2">
        <v>99</v>
      </c>
      <c r="I1670" s="4">
        <v>46.599999999999994</v>
      </c>
      <c r="J1670" s="3">
        <v>8.74</v>
      </c>
      <c r="K1670" s="4">
        <v>7.8</v>
      </c>
    </row>
    <row r="1671" spans="1:11" x14ac:dyDescent="0.25">
      <c r="A1671" s="2">
        <v>0</v>
      </c>
      <c r="B1671" s="2">
        <v>17</v>
      </c>
      <c r="C1671" s="2">
        <v>1</v>
      </c>
      <c r="D1671" s="2">
        <v>1</v>
      </c>
      <c r="E1671" s="3">
        <v>2.19</v>
      </c>
      <c r="F1671" s="2">
        <v>1</v>
      </c>
      <c r="G1671" s="4">
        <v>198.5</v>
      </c>
      <c r="H1671" s="2">
        <v>123</v>
      </c>
      <c r="I1671" s="4">
        <v>78.900000000000006</v>
      </c>
      <c r="J1671" s="3">
        <v>13.53</v>
      </c>
      <c r="K1671" s="4">
        <v>8.1</v>
      </c>
    </row>
    <row r="1672" spans="1:11" x14ac:dyDescent="0.25">
      <c r="A1672" s="2">
        <v>0</v>
      </c>
      <c r="B1672" s="2">
        <v>56</v>
      </c>
      <c r="C1672" s="2">
        <v>1</v>
      </c>
      <c r="D1672" s="2">
        <v>1</v>
      </c>
      <c r="E1672" s="3">
        <v>3.43</v>
      </c>
      <c r="F1672" s="2">
        <v>1</v>
      </c>
      <c r="G1672" s="4">
        <v>121.7</v>
      </c>
      <c r="H1672" s="2">
        <v>87</v>
      </c>
      <c r="I1672" s="4">
        <v>71.300000000000011</v>
      </c>
      <c r="J1672" s="3">
        <v>9.1999999999999993</v>
      </c>
      <c r="K1672" s="4">
        <v>12.7</v>
      </c>
    </row>
    <row r="1673" spans="1:11" x14ac:dyDescent="0.25">
      <c r="A1673" s="2">
        <v>0</v>
      </c>
      <c r="B1673" s="2">
        <v>84</v>
      </c>
      <c r="C1673" s="2">
        <v>1</v>
      </c>
      <c r="D1673" s="2">
        <v>0</v>
      </c>
      <c r="E1673" s="3">
        <v>0.16</v>
      </c>
      <c r="F1673" s="2">
        <v>2</v>
      </c>
      <c r="G1673" s="4">
        <v>130.19999999999999</v>
      </c>
      <c r="H1673" s="2">
        <v>105</v>
      </c>
      <c r="I1673" s="4">
        <v>47.599999999999994</v>
      </c>
      <c r="J1673" s="3">
        <v>13.9</v>
      </c>
      <c r="K1673" s="4">
        <v>14</v>
      </c>
    </row>
    <row r="1674" spans="1:11" x14ac:dyDescent="0.25">
      <c r="A1674" s="2">
        <v>0</v>
      </c>
      <c r="B1674" s="2">
        <v>95</v>
      </c>
      <c r="C1674" s="2">
        <v>1</v>
      </c>
      <c r="D1674" s="2">
        <v>0</v>
      </c>
      <c r="E1674" s="3">
        <v>0</v>
      </c>
      <c r="F1674" s="2">
        <v>2</v>
      </c>
      <c r="G1674" s="4">
        <v>203.4</v>
      </c>
      <c r="H1674" s="2">
        <v>96</v>
      </c>
      <c r="I1674" s="4">
        <v>49</v>
      </c>
      <c r="J1674" s="3">
        <v>8.43</v>
      </c>
      <c r="K1674" s="4">
        <v>13.7</v>
      </c>
    </row>
    <row r="1675" spans="1:11" x14ac:dyDescent="0.25">
      <c r="A1675" s="2">
        <v>0</v>
      </c>
      <c r="B1675" s="2">
        <v>16</v>
      </c>
      <c r="C1675" s="2">
        <v>1</v>
      </c>
      <c r="D1675" s="2">
        <v>0</v>
      </c>
      <c r="E1675" s="3">
        <v>0</v>
      </c>
      <c r="F1675" s="2">
        <v>5</v>
      </c>
      <c r="G1675" s="4">
        <v>174.7</v>
      </c>
      <c r="H1675" s="2">
        <v>83</v>
      </c>
      <c r="I1675" s="4">
        <v>54</v>
      </c>
      <c r="J1675" s="3">
        <v>14.04</v>
      </c>
      <c r="K1675" s="4">
        <v>10.5</v>
      </c>
    </row>
    <row r="1676" spans="1:11" x14ac:dyDescent="0.25">
      <c r="A1676" s="2">
        <v>1</v>
      </c>
      <c r="B1676" s="2">
        <v>76</v>
      </c>
      <c r="C1676" s="2">
        <v>0</v>
      </c>
      <c r="D1676" s="2">
        <v>0</v>
      </c>
      <c r="E1676" s="3">
        <v>0.34</v>
      </c>
      <c r="F1676" s="2">
        <v>1</v>
      </c>
      <c r="G1676" s="4">
        <v>241</v>
      </c>
      <c r="H1676" s="2">
        <v>120</v>
      </c>
      <c r="I1676" s="4">
        <v>64.400000000000006</v>
      </c>
      <c r="J1676" s="3">
        <v>11.59</v>
      </c>
      <c r="K1676" s="4">
        <v>9.9</v>
      </c>
    </row>
    <row r="1677" spans="1:11" x14ac:dyDescent="0.25">
      <c r="A1677" s="2">
        <v>0</v>
      </c>
      <c r="B1677" s="2">
        <v>93</v>
      </c>
      <c r="C1677" s="2">
        <v>1</v>
      </c>
      <c r="D1677" s="2">
        <v>0</v>
      </c>
      <c r="E1677" s="3">
        <v>0.21</v>
      </c>
      <c r="F1677" s="2">
        <v>0</v>
      </c>
      <c r="G1677" s="4">
        <v>141.69999999999999</v>
      </c>
      <c r="H1677" s="2">
        <v>95</v>
      </c>
      <c r="I1677" s="4">
        <v>45.099999999999994</v>
      </c>
      <c r="J1677" s="3">
        <v>11.05</v>
      </c>
      <c r="K1677" s="4">
        <v>10.199999999999999</v>
      </c>
    </row>
    <row r="1678" spans="1:11" x14ac:dyDescent="0.25">
      <c r="A1678" s="2">
        <v>0</v>
      </c>
      <c r="B1678" s="2">
        <v>83</v>
      </c>
      <c r="C1678" s="2">
        <v>1</v>
      </c>
      <c r="D1678" s="2">
        <v>0</v>
      </c>
      <c r="E1678" s="3">
        <v>0</v>
      </c>
      <c r="F1678" s="2">
        <v>2</v>
      </c>
      <c r="G1678" s="4">
        <v>134.80000000000001</v>
      </c>
      <c r="H1678" s="2">
        <v>96</v>
      </c>
      <c r="I1678" s="4">
        <v>38</v>
      </c>
      <c r="J1678" s="3">
        <v>8.36</v>
      </c>
      <c r="K1678" s="4">
        <v>7.7</v>
      </c>
    </row>
    <row r="1679" spans="1:11" x14ac:dyDescent="0.25">
      <c r="A1679" s="2">
        <v>0</v>
      </c>
      <c r="B1679" s="2">
        <v>123</v>
      </c>
      <c r="C1679" s="2">
        <v>1</v>
      </c>
      <c r="D1679" s="2">
        <v>0</v>
      </c>
      <c r="E1679" s="3">
        <v>0</v>
      </c>
      <c r="F1679" s="2">
        <v>1</v>
      </c>
      <c r="G1679" s="4">
        <v>163.1</v>
      </c>
      <c r="H1679" s="2">
        <v>119</v>
      </c>
      <c r="I1679" s="4">
        <v>49</v>
      </c>
      <c r="J1679" s="3">
        <v>12.47</v>
      </c>
      <c r="K1679" s="4">
        <v>9</v>
      </c>
    </row>
    <row r="1680" spans="1:11" x14ac:dyDescent="0.25">
      <c r="A1680" s="2">
        <v>0</v>
      </c>
      <c r="B1680" s="2">
        <v>64</v>
      </c>
      <c r="C1680" s="2">
        <v>1</v>
      </c>
      <c r="D1680" s="2">
        <v>0</v>
      </c>
      <c r="E1680" s="3">
        <v>0.31</v>
      </c>
      <c r="F1680" s="2">
        <v>1</v>
      </c>
      <c r="G1680" s="4">
        <v>145.5</v>
      </c>
      <c r="H1680" s="2">
        <v>116</v>
      </c>
      <c r="I1680" s="4">
        <v>48.099999999999994</v>
      </c>
      <c r="J1680" s="3">
        <v>11.42</v>
      </c>
      <c r="K1680" s="4">
        <v>8.9</v>
      </c>
    </row>
    <row r="1681" spans="1:11" x14ac:dyDescent="0.25">
      <c r="A1681" s="2">
        <v>1</v>
      </c>
      <c r="B1681" s="2">
        <v>82</v>
      </c>
      <c r="C1681" s="2">
        <v>1</v>
      </c>
      <c r="D1681" s="2">
        <v>0</v>
      </c>
      <c r="E1681" s="3">
        <v>0</v>
      </c>
      <c r="F1681" s="2">
        <v>0</v>
      </c>
      <c r="G1681" s="4">
        <v>329.8</v>
      </c>
      <c r="H1681" s="2">
        <v>73</v>
      </c>
      <c r="I1681" s="4">
        <v>74</v>
      </c>
      <c r="J1681" s="3">
        <v>10.42</v>
      </c>
      <c r="K1681" s="4">
        <v>10.6</v>
      </c>
    </row>
    <row r="1682" spans="1:11" x14ac:dyDescent="0.25">
      <c r="A1682" s="2">
        <v>0</v>
      </c>
      <c r="B1682" s="2">
        <v>107</v>
      </c>
      <c r="C1682" s="2">
        <v>1</v>
      </c>
      <c r="D1682" s="2">
        <v>0</v>
      </c>
      <c r="E1682" s="3">
        <v>0</v>
      </c>
      <c r="F1682" s="2">
        <v>2</v>
      </c>
      <c r="G1682" s="4">
        <v>194.5</v>
      </c>
      <c r="H1682" s="2">
        <v>97</v>
      </c>
      <c r="I1682" s="4">
        <v>49</v>
      </c>
      <c r="J1682" s="3">
        <v>9.32</v>
      </c>
      <c r="K1682" s="4">
        <v>12.7</v>
      </c>
    </row>
    <row r="1683" spans="1:11" x14ac:dyDescent="0.25">
      <c r="A1683" s="2">
        <v>0</v>
      </c>
      <c r="B1683" s="2">
        <v>110</v>
      </c>
      <c r="C1683" s="2">
        <v>1</v>
      </c>
      <c r="D1683" s="2">
        <v>0</v>
      </c>
      <c r="E1683" s="3">
        <v>0</v>
      </c>
      <c r="F1683" s="2">
        <v>1</v>
      </c>
      <c r="G1683" s="4">
        <v>131.9</v>
      </c>
      <c r="H1683" s="2">
        <v>93</v>
      </c>
      <c r="I1683" s="4">
        <v>46</v>
      </c>
      <c r="J1683" s="3">
        <v>13.64</v>
      </c>
      <c r="K1683" s="4">
        <v>7.1</v>
      </c>
    </row>
    <row r="1684" spans="1:11" x14ac:dyDescent="0.25">
      <c r="A1684" s="2">
        <v>0</v>
      </c>
      <c r="B1684" s="2">
        <v>96</v>
      </c>
      <c r="C1684" s="2">
        <v>1</v>
      </c>
      <c r="D1684" s="2">
        <v>1</v>
      </c>
      <c r="E1684" s="3">
        <v>2.2999999999999998</v>
      </c>
      <c r="F1684" s="2">
        <v>1</v>
      </c>
      <c r="G1684" s="4">
        <v>150</v>
      </c>
      <c r="H1684" s="2">
        <v>91</v>
      </c>
      <c r="I1684" s="4">
        <v>63</v>
      </c>
      <c r="J1684" s="3">
        <v>7.97</v>
      </c>
      <c r="K1684" s="4">
        <v>8.5</v>
      </c>
    </row>
    <row r="1685" spans="1:11" x14ac:dyDescent="0.25">
      <c r="A1685" s="2">
        <v>0</v>
      </c>
      <c r="B1685" s="2">
        <v>47</v>
      </c>
      <c r="C1685" s="2">
        <v>1</v>
      </c>
      <c r="D1685" s="2">
        <v>1</v>
      </c>
      <c r="E1685" s="3">
        <v>3.48</v>
      </c>
      <c r="F1685" s="2">
        <v>2</v>
      </c>
      <c r="G1685" s="4">
        <v>196.6</v>
      </c>
      <c r="H1685" s="2">
        <v>93</v>
      </c>
      <c r="I1685" s="4">
        <v>88.800000000000011</v>
      </c>
      <c r="J1685" s="3">
        <v>12.07</v>
      </c>
      <c r="K1685" s="4">
        <v>12.9</v>
      </c>
    </row>
    <row r="1686" spans="1:11" x14ac:dyDescent="0.25">
      <c r="A1686" s="2">
        <v>0</v>
      </c>
      <c r="B1686" s="2">
        <v>115</v>
      </c>
      <c r="C1686" s="2">
        <v>1</v>
      </c>
      <c r="D1686" s="2">
        <v>0</v>
      </c>
      <c r="E1686" s="3">
        <v>0</v>
      </c>
      <c r="F1686" s="2">
        <v>2</v>
      </c>
      <c r="G1686" s="4">
        <v>99.7</v>
      </c>
      <c r="H1686" s="2">
        <v>107</v>
      </c>
      <c r="I1686" s="4">
        <v>30</v>
      </c>
      <c r="J1686" s="3">
        <v>7.26</v>
      </c>
      <c r="K1686" s="4">
        <v>14.1</v>
      </c>
    </row>
    <row r="1687" spans="1:11" x14ac:dyDescent="0.25">
      <c r="A1687" s="2">
        <v>0</v>
      </c>
      <c r="B1687" s="2">
        <v>69</v>
      </c>
      <c r="C1687" s="2">
        <v>1</v>
      </c>
      <c r="D1687" s="2">
        <v>0</v>
      </c>
      <c r="E1687" s="3">
        <v>0.27</v>
      </c>
      <c r="F1687" s="2">
        <v>3</v>
      </c>
      <c r="G1687" s="4">
        <v>143.6</v>
      </c>
      <c r="H1687" s="2">
        <v>88</v>
      </c>
      <c r="I1687" s="4">
        <v>39.700000000000003</v>
      </c>
      <c r="J1687" s="3">
        <v>7.09</v>
      </c>
      <c r="K1687" s="4">
        <v>10.8</v>
      </c>
    </row>
    <row r="1688" spans="1:11" x14ac:dyDescent="0.25">
      <c r="A1688" s="2">
        <v>0</v>
      </c>
      <c r="B1688" s="2">
        <v>163</v>
      </c>
      <c r="C1688" s="2">
        <v>1</v>
      </c>
      <c r="D1688" s="2">
        <v>1</v>
      </c>
      <c r="E1688" s="3">
        <v>3.32</v>
      </c>
      <c r="F1688" s="2">
        <v>2</v>
      </c>
      <c r="G1688" s="4">
        <v>231.9</v>
      </c>
      <c r="H1688" s="2">
        <v>56</v>
      </c>
      <c r="I1688" s="4">
        <v>91.199999999999989</v>
      </c>
      <c r="J1688" s="3">
        <v>10.59</v>
      </c>
      <c r="K1688" s="4">
        <v>12.3</v>
      </c>
    </row>
    <row r="1689" spans="1:11" x14ac:dyDescent="0.25">
      <c r="A1689" s="2">
        <v>0</v>
      </c>
      <c r="B1689" s="2">
        <v>90</v>
      </c>
      <c r="C1689" s="2">
        <v>1</v>
      </c>
      <c r="D1689" s="2">
        <v>0</v>
      </c>
      <c r="E1689" s="3">
        <v>0</v>
      </c>
      <c r="F1689" s="2">
        <v>3</v>
      </c>
      <c r="G1689" s="4">
        <v>37.799999999999997</v>
      </c>
      <c r="H1689" s="2">
        <v>80</v>
      </c>
      <c r="I1689" s="4">
        <v>20</v>
      </c>
      <c r="J1689" s="3">
        <v>7.77</v>
      </c>
      <c r="K1689" s="4">
        <v>14.2</v>
      </c>
    </row>
    <row r="1690" spans="1:11" x14ac:dyDescent="0.25">
      <c r="A1690" s="2">
        <v>0</v>
      </c>
      <c r="B1690" s="2">
        <v>98</v>
      </c>
      <c r="C1690" s="2">
        <v>1</v>
      </c>
      <c r="D1690" s="2">
        <v>0</v>
      </c>
      <c r="E1690" s="3">
        <v>0</v>
      </c>
      <c r="F1690" s="2">
        <v>3</v>
      </c>
      <c r="G1690" s="4">
        <v>72.8</v>
      </c>
      <c r="H1690" s="2">
        <v>107</v>
      </c>
      <c r="I1690" s="4">
        <v>29</v>
      </c>
      <c r="J1690" s="3">
        <v>9.32</v>
      </c>
      <c r="K1690" s="4">
        <v>10.5</v>
      </c>
    </row>
    <row r="1691" spans="1:11" x14ac:dyDescent="0.25">
      <c r="A1691" s="2">
        <v>0</v>
      </c>
      <c r="B1691" s="2">
        <v>90</v>
      </c>
      <c r="C1691" s="2">
        <v>1</v>
      </c>
      <c r="D1691" s="2">
        <v>1</v>
      </c>
      <c r="E1691" s="3">
        <v>3.08</v>
      </c>
      <c r="F1691" s="2">
        <v>1</v>
      </c>
      <c r="G1691" s="4">
        <v>94.8</v>
      </c>
      <c r="H1691" s="2">
        <v>89</v>
      </c>
      <c r="I1691" s="4">
        <v>65.8</v>
      </c>
      <c r="J1691" s="3">
        <v>10.96</v>
      </c>
      <c r="K1691" s="4">
        <v>11.4</v>
      </c>
    </row>
    <row r="1692" spans="1:11" x14ac:dyDescent="0.25">
      <c r="A1692" s="2">
        <v>0</v>
      </c>
      <c r="B1692" s="2">
        <v>174</v>
      </c>
      <c r="C1692" s="2">
        <v>1</v>
      </c>
      <c r="D1692" s="2">
        <v>1</v>
      </c>
      <c r="E1692" s="3">
        <v>3.35</v>
      </c>
      <c r="F1692" s="2">
        <v>1</v>
      </c>
      <c r="G1692" s="4">
        <v>221.8</v>
      </c>
      <c r="H1692" s="2">
        <v>143</v>
      </c>
      <c r="I1692" s="4">
        <v>89.5</v>
      </c>
      <c r="J1692" s="3">
        <v>10.53</v>
      </c>
      <c r="K1692" s="4">
        <v>12.4</v>
      </c>
    </row>
    <row r="1693" spans="1:11" x14ac:dyDescent="0.25">
      <c r="A1693" s="2">
        <v>1</v>
      </c>
      <c r="B1693" s="2">
        <v>95</v>
      </c>
      <c r="C1693" s="2">
        <v>1</v>
      </c>
      <c r="D1693" s="2">
        <v>0</v>
      </c>
      <c r="E1693" s="3">
        <v>0</v>
      </c>
      <c r="F1693" s="2">
        <v>2</v>
      </c>
      <c r="G1693" s="4">
        <v>269</v>
      </c>
      <c r="H1693" s="2">
        <v>120</v>
      </c>
      <c r="I1693" s="4">
        <v>66</v>
      </c>
      <c r="J1693" s="3">
        <v>11.69</v>
      </c>
      <c r="K1693" s="4">
        <v>7.3</v>
      </c>
    </row>
    <row r="1694" spans="1:11" x14ac:dyDescent="0.25">
      <c r="A1694" s="2">
        <v>1</v>
      </c>
      <c r="B1694" s="2">
        <v>79</v>
      </c>
      <c r="C1694" s="2">
        <v>1</v>
      </c>
      <c r="D1694" s="2">
        <v>0</v>
      </c>
      <c r="E1694" s="3">
        <v>0.31</v>
      </c>
      <c r="F1694" s="2">
        <v>1</v>
      </c>
      <c r="G1694" s="4">
        <v>268.3</v>
      </c>
      <c r="H1694" s="2">
        <v>114</v>
      </c>
      <c r="I1694" s="4">
        <v>65.099999999999994</v>
      </c>
      <c r="J1694" s="3">
        <v>9.2799999999999994</v>
      </c>
      <c r="K1694" s="4">
        <v>6.3</v>
      </c>
    </row>
    <row r="1695" spans="1:11" x14ac:dyDescent="0.25">
      <c r="A1695" s="2">
        <v>0</v>
      </c>
      <c r="B1695" s="2">
        <v>123</v>
      </c>
      <c r="C1695" s="2">
        <v>1</v>
      </c>
      <c r="D1695" s="2">
        <v>1</v>
      </c>
      <c r="E1695" s="3">
        <v>3.38</v>
      </c>
      <c r="F1695" s="2">
        <v>1</v>
      </c>
      <c r="G1695" s="4">
        <v>198.7</v>
      </c>
      <c r="H1695" s="2">
        <v>127</v>
      </c>
      <c r="I1695" s="4">
        <v>88.800000000000011</v>
      </c>
      <c r="J1695" s="3">
        <v>12.45</v>
      </c>
      <c r="K1695" s="4">
        <v>12.5</v>
      </c>
    </row>
    <row r="1696" spans="1:11" x14ac:dyDescent="0.25">
      <c r="A1696" s="2">
        <v>1</v>
      </c>
      <c r="B1696" s="2">
        <v>99</v>
      </c>
      <c r="C1696" s="2">
        <v>1</v>
      </c>
      <c r="D1696" s="2">
        <v>0</v>
      </c>
      <c r="E1696" s="3">
        <v>0</v>
      </c>
      <c r="F1696" s="2">
        <v>7</v>
      </c>
      <c r="G1696" s="4">
        <v>115.5</v>
      </c>
      <c r="H1696" s="2">
        <v>75</v>
      </c>
      <c r="I1696" s="4">
        <v>39</v>
      </c>
      <c r="J1696" s="3">
        <v>10.91</v>
      </c>
      <c r="K1696" s="4">
        <v>11.5</v>
      </c>
    </row>
    <row r="1697" spans="1:11" x14ac:dyDescent="0.25">
      <c r="A1697" s="2">
        <v>0</v>
      </c>
      <c r="B1697" s="2">
        <v>114</v>
      </c>
      <c r="C1697" s="2">
        <v>1</v>
      </c>
      <c r="D1697" s="2">
        <v>0</v>
      </c>
      <c r="E1697" s="3">
        <v>0</v>
      </c>
      <c r="F1697" s="2">
        <v>2</v>
      </c>
      <c r="G1697" s="4">
        <v>202.1</v>
      </c>
      <c r="H1697" s="2">
        <v>100</v>
      </c>
      <c r="I1697" s="4">
        <v>51</v>
      </c>
      <c r="J1697" s="3">
        <v>9.7899999999999991</v>
      </c>
      <c r="K1697" s="4">
        <v>13.3</v>
      </c>
    </row>
    <row r="1698" spans="1:11" x14ac:dyDescent="0.25">
      <c r="A1698" s="2">
        <v>0</v>
      </c>
      <c r="B1698" s="2">
        <v>141</v>
      </c>
      <c r="C1698" s="2">
        <v>1</v>
      </c>
      <c r="D1698" s="2">
        <v>0</v>
      </c>
      <c r="E1698" s="3">
        <v>0</v>
      </c>
      <c r="F1698" s="2">
        <v>1</v>
      </c>
      <c r="G1698" s="4">
        <v>215.6</v>
      </c>
      <c r="H1698" s="2">
        <v>113</v>
      </c>
      <c r="I1698" s="4">
        <v>54</v>
      </c>
      <c r="J1698" s="3">
        <v>10.029999999999999</v>
      </c>
      <c r="K1698" s="4">
        <v>12.4</v>
      </c>
    </row>
    <row r="1699" spans="1:11" x14ac:dyDescent="0.25">
      <c r="A1699" s="2">
        <v>0</v>
      </c>
      <c r="B1699" s="2">
        <v>132</v>
      </c>
      <c r="C1699" s="2">
        <v>1</v>
      </c>
      <c r="D1699" s="2">
        <v>0</v>
      </c>
      <c r="E1699" s="3">
        <v>0</v>
      </c>
      <c r="F1699" s="2">
        <v>1</v>
      </c>
      <c r="G1699" s="4">
        <v>169.9</v>
      </c>
      <c r="H1699" s="2">
        <v>107</v>
      </c>
      <c r="I1699" s="4">
        <v>47</v>
      </c>
      <c r="J1699" s="3">
        <v>10.47</v>
      </c>
      <c r="K1699" s="4">
        <v>11.5</v>
      </c>
    </row>
    <row r="1700" spans="1:11" x14ac:dyDescent="0.25">
      <c r="A1700" s="2">
        <v>0</v>
      </c>
      <c r="B1700" s="2">
        <v>133</v>
      </c>
      <c r="C1700" s="2">
        <v>1</v>
      </c>
      <c r="D1700" s="2">
        <v>0</v>
      </c>
      <c r="E1700" s="3">
        <v>0</v>
      </c>
      <c r="F1700" s="2">
        <v>0</v>
      </c>
      <c r="G1700" s="4">
        <v>201.7</v>
      </c>
      <c r="H1700" s="2">
        <v>85</v>
      </c>
      <c r="I1700" s="4">
        <v>49</v>
      </c>
      <c r="J1700" s="3">
        <v>8.4700000000000006</v>
      </c>
      <c r="K1700" s="4">
        <v>6</v>
      </c>
    </row>
    <row r="1701" spans="1:11" x14ac:dyDescent="0.25">
      <c r="A1701" s="2">
        <v>0</v>
      </c>
      <c r="B1701" s="2">
        <v>133</v>
      </c>
      <c r="C1701" s="2">
        <v>1</v>
      </c>
      <c r="D1701" s="2">
        <v>0</v>
      </c>
      <c r="E1701" s="3">
        <v>0</v>
      </c>
      <c r="F1701" s="2">
        <v>4</v>
      </c>
      <c r="G1701" s="4">
        <v>221.1</v>
      </c>
      <c r="H1701" s="2">
        <v>133</v>
      </c>
      <c r="I1701" s="4">
        <v>52</v>
      </c>
      <c r="J1701" s="3">
        <v>8.01</v>
      </c>
      <c r="K1701" s="4">
        <v>8.4</v>
      </c>
    </row>
    <row r="1702" spans="1:11" x14ac:dyDescent="0.25">
      <c r="A1702" s="2">
        <v>0</v>
      </c>
      <c r="B1702" s="2">
        <v>93</v>
      </c>
      <c r="C1702" s="2">
        <v>1</v>
      </c>
      <c r="D1702" s="2">
        <v>1</v>
      </c>
      <c r="E1702" s="3">
        <v>2.54</v>
      </c>
      <c r="F1702" s="2">
        <v>2</v>
      </c>
      <c r="G1702" s="4">
        <v>218.7</v>
      </c>
      <c r="H1702" s="2">
        <v>117</v>
      </c>
      <c r="I1702" s="4">
        <v>72.400000000000006</v>
      </c>
      <c r="J1702" s="3">
        <v>5.75</v>
      </c>
      <c r="K1702" s="4">
        <v>9.4</v>
      </c>
    </row>
    <row r="1703" spans="1:11" x14ac:dyDescent="0.25">
      <c r="A1703" s="2">
        <v>1</v>
      </c>
      <c r="B1703" s="2">
        <v>34</v>
      </c>
      <c r="C1703" s="2">
        <v>1</v>
      </c>
      <c r="D1703" s="2">
        <v>0</v>
      </c>
      <c r="E1703" s="3">
        <v>0.28999999999999998</v>
      </c>
      <c r="F1703" s="2">
        <v>2</v>
      </c>
      <c r="G1703" s="4">
        <v>293.7</v>
      </c>
      <c r="H1703" s="2">
        <v>89</v>
      </c>
      <c r="I1703" s="4">
        <v>76.900000000000006</v>
      </c>
      <c r="J1703" s="3">
        <v>13.63</v>
      </c>
      <c r="K1703" s="4">
        <v>11</v>
      </c>
    </row>
    <row r="1704" spans="1:11" x14ac:dyDescent="0.25">
      <c r="A1704" s="2">
        <v>1</v>
      </c>
      <c r="B1704" s="2">
        <v>140</v>
      </c>
      <c r="C1704" s="2">
        <v>1</v>
      </c>
      <c r="D1704" s="2">
        <v>0</v>
      </c>
      <c r="E1704" s="3">
        <v>0</v>
      </c>
      <c r="F1704" s="2">
        <v>4</v>
      </c>
      <c r="G1704" s="4">
        <v>120.3</v>
      </c>
      <c r="H1704" s="2">
        <v>108</v>
      </c>
      <c r="I1704" s="4">
        <v>41</v>
      </c>
      <c r="J1704" s="3">
        <v>12.02</v>
      </c>
      <c r="K1704" s="4">
        <v>7.7</v>
      </c>
    </row>
    <row r="1705" spans="1:11" x14ac:dyDescent="0.25">
      <c r="A1705" s="2">
        <v>0</v>
      </c>
      <c r="B1705" s="2">
        <v>96</v>
      </c>
      <c r="C1705" s="2">
        <v>1</v>
      </c>
      <c r="D1705" s="2">
        <v>1</v>
      </c>
      <c r="E1705" s="3">
        <v>3</v>
      </c>
      <c r="F1705" s="2">
        <v>2</v>
      </c>
      <c r="G1705" s="4">
        <v>175.8</v>
      </c>
      <c r="H1705" s="2">
        <v>96</v>
      </c>
      <c r="I1705" s="4">
        <v>78</v>
      </c>
      <c r="J1705" s="3">
        <v>10.33</v>
      </c>
      <c r="K1705" s="4">
        <v>11.1</v>
      </c>
    </row>
    <row r="1706" spans="1:11" x14ac:dyDescent="0.25">
      <c r="A1706" s="2">
        <v>1</v>
      </c>
      <c r="B1706" s="2">
        <v>144</v>
      </c>
      <c r="C1706" s="2">
        <v>1</v>
      </c>
      <c r="D1706" s="2">
        <v>0</v>
      </c>
      <c r="E1706" s="3">
        <v>0</v>
      </c>
      <c r="F1706" s="2">
        <v>1</v>
      </c>
      <c r="G1706" s="4">
        <v>278.5</v>
      </c>
      <c r="H1706" s="2">
        <v>95</v>
      </c>
      <c r="I1706" s="4">
        <v>68</v>
      </c>
      <c r="J1706" s="3">
        <v>12.04</v>
      </c>
      <c r="K1706" s="4">
        <v>11.6</v>
      </c>
    </row>
    <row r="1707" spans="1:11" x14ac:dyDescent="0.25">
      <c r="A1707" s="2">
        <v>0</v>
      </c>
      <c r="B1707" s="2">
        <v>24</v>
      </c>
      <c r="C1707" s="2">
        <v>1</v>
      </c>
      <c r="D1707" s="2">
        <v>1</v>
      </c>
      <c r="E1707" s="3">
        <v>1.94</v>
      </c>
      <c r="F1707" s="2">
        <v>3</v>
      </c>
      <c r="G1707" s="4">
        <v>236.3</v>
      </c>
      <c r="H1707" s="2">
        <v>105</v>
      </c>
      <c r="I1707" s="4">
        <v>76.400000000000006</v>
      </c>
      <c r="J1707" s="3">
        <v>9.5399999999999991</v>
      </c>
      <c r="K1707" s="4">
        <v>7.2</v>
      </c>
    </row>
    <row r="1708" spans="1:11" x14ac:dyDescent="0.25">
      <c r="A1708" s="2">
        <v>0</v>
      </c>
      <c r="B1708" s="2">
        <v>54</v>
      </c>
      <c r="C1708" s="2">
        <v>1</v>
      </c>
      <c r="D1708" s="2">
        <v>0</v>
      </c>
      <c r="E1708" s="3">
        <v>0</v>
      </c>
      <c r="F1708" s="2">
        <v>1</v>
      </c>
      <c r="G1708" s="4">
        <v>273.8</v>
      </c>
      <c r="H1708" s="2">
        <v>113</v>
      </c>
      <c r="I1708" s="4">
        <v>57</v>
      </c>
      <c r="J1708" s="3">
        <v>5.98</v>
      </c>
      <c r="K1708" s="4">
        <v>11.7</v>
      </c>
    </row>
    <row r="1709" spans="1:11" x14ac:dyDescent="0.25">
      <c r="A1709" s="2">
        <v>1</v>
      </c>
      <c r="B1709" s="2">
        <v>50</v>
      </c>
      <c r="C1709" s="2">
        <v>1</v>
      </c>
      <c r="D1709" s="2">
        <v>0</v>
      </c>
      <c r="E1709" s="3">
        <v>0</v>
      </c>
      <c r="F1709" s="2">
        <v>5</v>
      </c>
      <c r="G1709" s="4">
        <v>131.1</v>
      </c>
      <c r="H1709" s="2">
        <v>129</v>
      </c>
      <c r="I1709" s="4">
        <v>36</v>
      </c>
      <c r="J1709" s="3">
        <v>8.0299999999999994</v>
      </c>
      <c r="K1709" s="4">
        <v>5.6</v>
      </c>
    </row>
    <row r="1710" spans="1:11" x14ac:dyDescent="0.25">
      <c r="A1710" s="2">
        <v>0</v>
      </c>
      <c r="B1710" s="2">
        <v>92</v>
      </c>
      <c r="C1710" s="2">
        <v>1</v>
      </c>
      <c r="D1710" s="2">
        <v>1</v>
      </c>
      <c r="E1710" s="3">
        <v>3.02</v>
      </c>
      <c r="F1710" s="2">
        <v>4</v>
      </c>
      <c r="G1710" s="4">
        <v>167.4</v>
      </c>
      <c r="H1710" s="2">
        <v>83</v>
      </c>
      <c r="I1710" s="4">
        <v>81.199999999999989</v>
      </c>
      <c r="J1710" s="3">
        <v>12.93</v>
      </c>
      <c r="K1710" s="4">
        <v>11.2</v>
      </c>
    </row>
    <row r="1711" spans="1:11" x14ac:dyDescent="0.25">
      <c r="A1711" s="2">
        <v>0</v>
      </c>
      <c r="B1711" s="2">
        <v>96</v>
      </c>
      <c r="C1711" s="2">
        <v>1</v>
      </c>
      <c r="D1711" s="2">
        <v>0</v>
      </c>
      <c r="E1711" s="3">
        <v>0</v>
      </c>
      <c r="F1711" s="2">
        <v>3</v>
      </c>
      <c r="G1711" s="4">
        <v>197.7</v>
      </c>
      <c r="H1711" s="2">
        <v>68</v>
      </c>
      <c r="I1711" s="4">
        <v>55</v>
      </c>
      <c r="J1711" s="3">
        <v>12.53</v>
      </c>
      <c r="K1711" s="4">
        <v>10.5</v>
      </c>
    </row>
    <row r="1712" spans="1:11" x14ac:dyDescent="0.25">
      <c r="A1712" s="2">
        <v>0</v>
      </c>
      <c r="B1712" s="2">
        <v>146</v>
      </c>
      <c r="C1712" s="2">
        <v>1</v>
      </c>
      <c r="D1712" s="2">
        <v>0</v>
      </c>
      <c r="E1712" s="3">
        <v>0</v>
      </c>
      <c r="F1712" s="2">
        <v>2</v>
      </c>
      <c r="G1712" s="4">
        <v>169.5</v>
      </c>
      <c r="H1712" s="2">
        <v>93</v>
      </c>
      <c r="I1712" s="4">
        <v>49</v>
      </c>
      <c r="J1712" s="3">
        <v>11.55</v>
      </c>
      <c r="K1712" s="4">
        <v>9</v>
      </c>
    </row>
    <row r="1713" spans="1:11" x14ac:dyDescent="0.25">
      <c r="A1713" s="2">
        <v>0</v>
      </c>
      <c r="B1713" s="2">
        <v>138</v>
      </c>
      <c r="C1713" s="2">
        <v>0</v>
      </c>
      <c r="D1713" s="2">
        <v>1</v>
      </c>
      <c r="E1713" s="3">
        <v>3.16</v>
      </c>
      <c r="F1713" s="2">
        <v>0</v>
      </c>
      <c r="G1713" s="4">
        <v>225.2</v>
      </c>
      <c r="H1713" s="2">
        <v>116</v>
      </c>
      <c r="I1713" s="4">
        <v>85.6</v>
      </c>
      <c r="J1713" s="3">
        <v>8.67</v>
      </c>
      <c r="K1713" s="4">
        <v>11.7</v>
      </c>
    </row>
    <row r="1714" spans="1:11" x14ac:dyDescent="0.25">
      <c r="A1714" s="2">
        <v>0</v>
      </c>
      <c r="B1714" s="2">
        <v>102</v>
      </c>
      <c r="C1714" s="2">
        <v>1</v>
      </c>
      <c r="D1714" s="2">
        <v>0</v>
      </c>
      <c r="E1714" s="3">
        <v>0</v>
      </c>
      <c r="F1714" s="2">
        <v>4</v>
      </c>
      <c r="G1714" s="4">
        <v>174.5</v>
      </c>
      <c r="H1714" s="2">
        <v>73</v>
      </c>
      <c r="I1714" s="4">
        <v>48</v>
      </c>
      <c r="J1714" s="3">
        <v>10.69</v>
      </c>
      <c r="K1714" s="4">
        <v>10.3</v>
      </c>
    </row>
    <row r="1715" spans="1:11" x14ac:dyDescent="0.25">
      <c r="A1715" s="2">
        <v>1</v>
      </c>
      <c r="B1715" s="2">
        <v>76</v>
      </c>
      <c r="C1715" s="2">
        <v>1</v>
      </c>
      <c r="D1715" s="2">
        <v>0</v>
      </c>
      <c r="E1715" s="3">
        <v>0.36</v>
      </c>
      <c r="F1715" s="2">
        <v>5</v>
      </c>
      <c r="G1715" s="4">
        <v>129.69999999999999</v>
      </c>
      <c r="H1715" s="2">
        <v>84</v>
      </c>
      <c r="I1715" s="4">
        <v>41.599999999999994</v>
      </c>
      <c r="J1715" s="3">
        <v>8.8800000000000008</v>
      </c>
      <c r="K1715" s="4">
        <v>7.5</v>
      </c>
    </row>
    <row r="1716" spans="1:11" x14ac:dyDescent="0.25">
      <c r="A1716" s="2">
        <v>0</v>
      </c>
      <c r="B1716" s="2">
        <v>99</v>
      </c>
      <c r="C1716" s="2">
        <v>1</v>
      </c>
      <c r="D1716" s="2">
        <v>0</v>
      </c>
      <c r="E1716" s="3">
        <v>0</v>
      </c>
      <c r="F1716" s="2">
        <v>3</v>
      </c>
      <c r="G1716" s="4">
        <v>200</v>
      </c>
      <c r="H1716" s="2">
        <v>66</v>
      </c>
      <c r="I1716" s="4">
        <v>44</v>
      </c>
      <c r="J1716" s="3">
        <v>5.4</v>
      </c>
      <c r="K1716" s="4">
        <v>11.4</v>
      </c>
    </row>
    <row r="1717" spans="1:11" x14ac:dyDescent="0.25">
      <c r="A1717" s="2">
        <v>0</v>
      </c>
      <c r="B1717" s="2">
        <v>83</v>
      </c>
      <c r="C1717" s="2">
        <v>1</v>
      </c>
      <c r="D1717" s="2">
        <v>1</v>
      </c>
      <c r="E1717" s="3">
        <v>3.59</v>
      </c>
      <c r="F1717" s="2">
        <v>0</v>
      </c>
      <c r="G1717" s="4">
        <v>95.9</v>
      </c>
      <c r="H1717" s="2">
        <v>87</v>
      </c>
      <c r="I1717" s="4">
        <v>74.900000000000006</v>
      </c>
      <c r="J1717" s="3">
        <v>13.08</v>
      </c>
      <c r="K1717" s="4">
        <v>13.3</v>
      </c>
    </row>
    <row r="1718" spans="1:11" x14ac:dyDescent="0.25">
      <c r="A1718" s="2">
        <v>0</v>
      </c>
      <c r="B1718" s="2">
        <v>36</v>
      </c>
      <c r="C1718" s="2">
        <v>1</v>
      </c>
      <c r="D1718" s="2">
        <v>1</v>
      </c>
      <c r="E1718" s="3">
        <v>2.46</v>
      </c>
      <c r="F1718" s="2">
        <v>1</v>
      </c>
      <c r="G1718" s="4">
        <v>152.80000000000001</v>
      </c>
      <c r="H1718" s="2">
        <v>110</v>
      </c>
      <c r="I1718" s="4">
        <v>71.599999999999994</v>
      </c>
      <c r="J1718" s="3">
        <v>12.14</v>
      </c>
      <c r="K1718" s="4">
        <v>9.1</v>
      </c>
    </row>
    <row r="1719" spans="1:11" x14ac:dyDescent="0.25">
      <c r="A1719" s="2">
        <v>0</v>
      </c>
      <c r="B1719" s="2">
        <v>70</v>
      </c>
      <c r="C1719" s="2">
        <v>1</v>
      </c>
      <c r="D1719" s="2">
        <v>0</v>
      </c>
      <c r="E1719" s="3">
        <v>0</v>
      </c>
      <c r="F1719" s="2">
        <v>1</v>
      </c>
      <c r="G1719" s="4">
        <v>129.9</v>
      </c>
      <c r="H1719" s="2">
        <v>102</v>
      </c>
      <c r="I1719" s="4">
        <v>40</v>
      </c>
      <c r="J1719" s="3">
        <v>10.44</v>
      </c>
      <c r="K1719" s="4">
        <v>14.3</v>
      </c>
    </row>
    <row r="1720" spans="1:11" x14ac:dyDescent="0.25">
      <c r="A1720" s="2">
        <v>1</v>
      </c>
      <c r="B1720" s="2">
        <v>109</v>
      </c>
      <c r="C1720" s="2">
        <v>0</v>
      </c>
      <c r="D1720" s="2">
        <v>0</v>
      </c>
      <c r="E1720" s="3">
        <v>0</v>
      </c>
      <c r="F1720" s="2">
        <v>2</v>
      </c>
      <c r="G1720" s="4">
        <v>268.39999999999998</v>
      </c>
      <c r="H1720" s="2">
        <v>85</v>
      </c>
      <c r="I1720" s="4">
        <v>59</v>
      </c>
      <c r="J1720" s="3">
        <v>7.53</v>
      </c>
      <c r="K1720" s="4">
        <v>9.6999999999999993</v>
      </c>
    </row>
    <row r="1721" spans="1:11" x14ac:dyDescent="0.25">
      <c r="A1721" s="2">
        <v>0</v>
      </c>
      <c r="B1721" s="2">
        <v>100</v>
      </c>
      <c r="C1721" s="2">
        <v>1</v>
      </c>
      <c r="D1721" s="2">
        <v>0</v>
      </c>
      <c r="E1721" s="3">
        <v>0</v>
      </c>
      <c r="F1721" s="2">
        <v>2</v>
      </c>
      <c r="G1721" s="4">
        <v>188.5</v>
      </c>
      <c r="H1721" s="2">
        <v>152</v>
      </c>
      <c r="I1721" s="4">
        <v>45</v>
      </c>
      <c r="J1721" s="3">
        <v>7.42</v>
      </c>
      <c r="K1721" s="4">
        <v>15.2</v>
      </c>
    </row>
    <row r="1722" spans="1:11" x14ac:dyDescent="0.25">
      <c r="A1722" s="2">
        <v>0</v>
      </c>
      <c r="B1722" s="2">
        <v>104</v>
      </c>
      <c r="C1722" s="2">
        <v>1</v>
      </c>
      <c r="D1722" s="2">
        <v>0</v>
      </c>
      <c r="E1722" s="3">
        <v>0.24</v>
      </c>
      <c r="F1722" s="2">
        <v>1</v>
      </c>
      <c r="G1722" s="4">
        <v>170.6</v>
      </c>
      <c r="H1722" s="2">
        <v>97</v>
      </c>
      <c r="I1722" s="4">
        <v>45.400000000000006</v>
      </c>
      <c r="J1722" s="3">
        <v>8.11</v>
      </c>
      <c r="K1722" s="4">
        <v>6.1</v>
      </c>
    </row>
    <row r="1723" spans="1:11" x14ac:dyDescent="0.25">
      <c r="A1723" s="2">
        <v>0</v>
      </c>
      <c r="B1723" s="2">
        <v>106</v>
      </c>
      <c r="C1723" s="2">
        <v>1</v>
      </c>
      <c r="D1723" s="2">
        <v>0</v>
      </c>
      <c r="E1723" s="3">
        <v>0</v>
      </c>
      <c r="F1723" s="2">
        <v>1</v>
      </c>
      <c r="G1723" s="4">
        <v>191.4</v>
      </c>
      <c r="H1723" s="2">
        <v>124</v>
      </c>
      <c r="I1723" s="4">
        <v>50</v>
      </c>
      <c r="J1723" s="3">
        <v>10.039999999999999</v>
      </c>
      <c r="K1723" s="4">
        <v>8.1999999999999993</v>
      </c>
    </row>
    <row r="1724" spans="1:11" x14ac:dyDescent="0.25">
      <c r="A1724" s="2">
        <v>0</v>
      </c>
      <c r="B1724" s="2">
        <v>84</v>
      </c>
      <c r="C1724" s="2">
        <v>1</v>
      </c>
      <c r="D1724" s="2">
        <v>0</v>
      </c>
      <c r="E1724" s="3">
        <v>0</v>
      </c>
      <c r="F1724" s="2">
        <v>1</v>
      </c>
      <c r="G1724" s="4">
        <v>75.3</v>
      </c>
      <c r="H1724" s="2">
        <v>96</v>
      </c>
      <c r="I1724" s="4">
        <v>29</v>
      </c>
      <c r="J1724" s="3">
        <v>9</v>
      </c>
      <c r="K1724" s="4">
        <v>12.3</v>
      </c>
    </row>
    <row r="1725" spans="1:11" x14ac:dyDescent="0.25">
      <c r="A1725" s="2">
        <v>0</v>
      </c>
      <c r="B1725" s="2">
        <v>80</v>
      </c>
      <c r="C1725" s="2">
        <v>1</v>
      </c>
      <c r="D1725" s="2">
        <v>0</v>
      </c>
      <c r="E1725" s="3">
        <v>0.4</v>
      </c>
      <c r="F1725" s="2">
        <v>2</v>
      </c>
      <c r="G1725" s="4">
        <v>149.80000000000001</v>
      </c>
      <c r="H1725" s="2">
        <v>123</v>
      </c>
      <c r="I1725" s="4">
        <v>53</v>
      </c>
      <c r="J1725" s="3">
        <v>13.82</v>
      </c>
      <c r="K1725" s="4">
        <v>10.9</v>
      </c>
    </row>
    <row r="1726" spans="1:11" x14ac:dyDescent="0.25">
      <c r="A1726" s="2">
        <v>0</v>
      </c>
      <c r="B1726" s="2">
        <v>100</v>
      </c>
      <c r="C1726" s="2">
        <v>1</v>
      </c>
      <c r="D1726" s="2">
        <v>0</v>
      </c>
      <c r="E1726" s="3">
        <v>0</v>
      </c>
      <c r="F1726" s="2">
        <v>1</v>
      </c>
      <c r="G1726" s="4">
        <v>115.9</v>
      </c>
      <c r="H1726" s="2">
        <v>87</v>
      </c>
      <c r="I1726" s="4">
        <v>30</v>
      </c>
      <c r="J1726" s="3">
        <v>5.57</v>
      </c>
      <c r="K1726" s="4">
        <v>7.1</v>
      </c>
    </row>
    <row r="1727" spans="1:11" x14ac:dyDescent="0.25">
      <c r="A1727" s="2">
        <v>0</v>
      </c>
      <c r="B1727" s="2">
        <v>99</v>
      </c>
      <c r="C1727" s="2">
        <v>1</v>
      </c>
      <c r="D1727" s="2">
        <v>0</v>
      </c>
      <c r="E1727" s="3">
        <v>0</v>
      </c>
      <c r="F1727" s="2">
        <v>2</v>
      </c>
      <c r="G1727" s="4">
        <v>128.80000000000001</v>
      </c>
      <c r="H1727" s="2">
        <v>86</v>
      </c>
      <c r="I1727" s="4">
        <v>40</v>
      </c>
      <c r="J1727" s="3">
        <v>10.199999999999999</v>
      </c>
      <c r="K1727" s="4">
        <v>14.1</v>
      </c>
    </row>
    <row r="1728" spans="1:11" x14ac:dyDescent="0.25">
      <c r="A1728" s="2">
        <v>0</v>
      </c>
      <c r="B1728" s="2">
        <v>50</v>
      </c>
      <c r="C1728" s="2">
        <v>1</v>
      </c>
      <c r="D1728" s="2">
        <v>0</v>
      </c>
      <c r="E1728" s="3">
        <v>0</v>
      </c>
      <c r="F1728" s="2">
        <v>1</v>
      </c>
      <c r="G1728" s="4">
        <v>131.69999999999999</v>
      </c>
      <c r="H1728" s="2">
        <v>108</v>
      </c>
      <c r="I1728" s="4">
        <v>41</v>
      </c>
      <c r="J1728" s="3">
        <v>10.83</v>
      </c>
      <c r="K1728" s="4">
        <v>11</v>
      </c>
    </row>
    <row r="1729" spans="1:11" x14ac:dyDescent="0.25">
      <c r="A1729" s="2">
        <v>0</v>
      </c>
      <c r="B1729" s="2">
        <v>105</v>
      </c>
      <c r="C1729" s="2">
        <v>1</v>
      </c>
      <c r="D1729" s="2">
        <v>0</v>
      </c>
      <c r="E1729" s="3">
        <v>0</v>
      </c>
      <c r="F1729" s="2">
        <v>1</v>
      </c>
      <c r="G1729" s="4">
        <v>101.4</v>
      </c>
      <c r="H1729" s="2">
        <v>48</v>
      </c>
      <c r="I1729" s="4">
        <v>31</v>
      </c>
      <c r="J1729" s="3">
        <v>7.96</v>
      </c>
      <c r="K1729" s="4">
        <v>12.2</v>
      </c>
    </row>
    <row r="1730" spans="1:11" x14ac:dyDescent="0.25">
      <c r="A1730" s="2">
        <v>0</v>
      </c>
      <c r="B1730" s="2">
        <v>113</v>
      </c>
      <c r="C1730" s="2">
        <v>1</v>
      </c>
      <c r="D1730" s="2">
        <v>1</v>
      </c>
      <c r="E1730" s="3">
        <v>2.57</v>
      </c>
      <c r="F1730" s="2">
        <v>4</v>
      </c>
      <c r="G1730" s="4">
        <v>149</v>
      </c>
      <c r="H1730" s="2">
        <v>104</v>
      </c>
      <c r="I1730" s="4">
        <v>71.7</v>
      </c>
      <c r="J1730" s="3">
        <v>11.79</v>
      </c>
      <c r="K1730" s="4">
        <v>9.5</v>
      </c>
    </row>
    <row r="1731" spans="1:11" x14ac:dyDescent="0.25">
      <c r="A1731" s="2">
        <v>0</v>
      </c>
      <c r="B1731" s="2">
        <v>111</v>
      </c>
      <c r="C1731" s="2">
        <v>1</v>
      </c>
      <c r="D1731" s="2">
        <v>1</v>
      </c>
      <c r="E1731" s="3">
        <v>3.62</v>
      </c>
      <c r="F1731" s="2">
        <v>2</v>
      </c>
      <c r="G1731" s="4">
        <v>96.8</v>
      </c>
      <c r="H1731" s="2">
        <v>123</v>
      </c>
      <c r="I1731" s="4">
        <v>67.2</v>
      </c>
      <c r="J1731" s="3">
        <v>8.5299999999999994</v>
      </c>
      <c r="K1731" s="4">
        <v>13.4</v>
      </c>
    </row>
    <row r="1732" spans="1:11" x14ac:dyDescent="0.25">
      <c r="A1732" s="2">
        <v>0</v>
      </c>
      <c r="B1732" s="2">
        <v>161</v>
      </c>
      <c r="C1732" s="2">
        <v>1</v>
      </c>
      <c r="D1732" s="2">
        <v>0</v>
      </c>
      <c r="E1732" s="3">
        <v>0</v>
      </c>
      <c r="F1732" s="2">
        <v>2</v>
      </c>
      <c r="G1732" s="4">
        <v>107.5</v>
      </c>
      <c r="H1732" s="2">
        <v>121</v>
      </c>
      <c r="I1732" s="4">
        <v>41</v>
      </c>
      <c r="J1732" s="3">
        <v>12.82</v>
      </c>
      <c r="K1732" s="4">
        <v>12.6</v>
      </c>
    </row>
    <row r="1733" spans="1:11" x14ac:dyDescent="0.25">
      <c r="A1733" s="2">
        <v>1</v>
      </c>
      <c r="B1733" s="2">
        <v>70</v>
      </c>
      <c r="C1733" s="2">
        <v>1</v>
      </c>
      <c r="D1733" s="2">
        <v>0</v>
      </c>
      <c r="E1733" s="3">
        <v>0</v>
      </c>
      <c r="F1733" s="2">
        <v>0</v>
      </c>
      <c r="G1733" s="4">
        <v>232.8</v>
      </c>
      <c r="H1733" s="2">
        <v>95</v>
      </c>
      <c r="I1733" s="4">
        <v>66</v>
      </c>
      <c r="J1733" s="3">
        <v>15.17</v>
      </c>
      <c r="K1733" s="4">
        <v>12.9</v>
      </c>
    </row>
    <row r="1734" spans="1:11" x14ac:dyDescent="0.25">
      <c r="A1734" s="2">
        <v>0</v>
      </c>
      <c r="B1734" s="2">
        <v>97</v>
      </c>
      <c r="C1734" s="2">
        <v>1</v>
      </c>
      <c r="D1734" s="2">
        <v>1</v>
      </c>
      <c r="E1734" s="3">
        <v>2.2400000000000002</v>
      </c>
      <c r="F1734" s="2">
        <v>3</v>
      </c>
      <c r="G1734" s="4">
        <v>121.1</v>
      </c>
      <c r="H1734" s="2">
        <v>105</v>
      </c>
      <c r="I1734" s="4">
        <v>65.400000000000006</v>
      </c>
      <c r="J1734" s="3">
        <v>13.01</v>
      </c>
      <c r="K1734" s="4">
        <v>8.3000000000000007</v>
      </c>
    </row>
    <row r="1735" spans="1:11" x14ac:dyDescent="0.25">
      <c r="A1735" s="2">
        <v>0</v>
      </c>
      <c r="B1735" s="2">
        <v>130</v>
      </c>
      <c r="C1735" s="2">
        <v>1</v>
      </c>
      <c r="D1735" s="2">
        <v>0</v>
      </c>
      <c r="E1735" s="3">
        <v>0</v>
      </c>
      <c r="F1735" s="2">
        <v>0</v>
      </c>
      <c r="G1735" s="4">
        <v>124.3</v>
      </c>
      <c r="H1735" s="2">
        <v>70</v>
      </c>
      <c r="I1735" s="4">
        <v>45</v>
      </c>
      <c r="J1735" s="3">
        <v>13.54</v>
      </c>
      <c r="K1735" s="4">
        <v>3.5</v>
      </c>
    </row>
    <row r="1736" spans="1:11" x14ac:dyDescent="0.25">
      <c r="A1736" s="2">
        <v>0</v>
      </c>
      <c r="B1736" s="2">
        <v>92</v>
      </c>
      <c r="C1736" s="2">
        <v>1</v>
      </c>
      <c r="D1736" s="2">
        <v>0</v>
      </c>
      <c r="E1736" s="3">
        <v>0</v>
      </c>
      <c r="F1736" s="2">
        <v>1</v>
      </c>
      <c r="G1736" s="4">
        <v>157.69999999999999</v>
      </c>
      <c r="H1736" s="2">
        <v>101</v>
      </c>
      <c r="I1736" s="4">
        <v>53</v>
      </c>
      <c r="J1736" s="3">
        <v>14.93</v>
      </c>
      <c r="K1736" s="4">
        <v>13.8</v>
      </c>
    </row>
    <row r="1737" spans="1:11" x14ac:dyDescent="0.25">
      <c r="A1737" s="2">
        <v>0</v>
      </c>
      <c r="B1737" s="2">
        <v>119</v>
      </c>
      <c r="C1737" s="2">
        <v>1</v>
      </c>
      <c r="D1737" s="2">
        <v>0</v>
      </c>
      <c r="E1737" s="3">
        <v>0</v>
      </c>
      <c r="F1737" s="2">
        <v>0</v>
      </c>
      <c r="G1737" s="4">
        <v>124.3</v>
      </c>
      <c r="H1737" s="2">
        <v>68</v>
      </c>
      <c r="I1737" s="4">
        <v>39</v>
      </c>
      <c r="J1737" s="3">
        <v>10.36</v>
      </c>
      <c r="K1737" s="4">
        <v>14.8</v>
      </c>
    </row>
    <row r="1738" spans="1:11" x14ac:dyDescent="0.25">
      <c r="A1738" s="2">
        <v>1</v>
      </c>
      <c r="B1738" s="2">
        <v>115</v>
      </c>
      <c r="C1738" s="2">
        <v>1</v>
      </c>
      <c r="D1738" s="2">
        <v>0</v>
      </c>
      <c r="E1738" s="3">
        <v>0</v>
      </c>
      <c r="F1738" s="2">
        <v>1</v>
      </c>
      <c r="G1738" s="4">
        <v>286.39999999999998</v>
      </c>
      <c r="H1738" s="2">
        <v>125</v>
      </c>
      <c r="I1738" s="4">
        <v>67</v>
      </c>
      <c r="J1738" s="3">
        <v>10.29</v>
      </c>
      <c r="K1738" s="4">
        <v>6.9</v>
      </c>
    </row>
    <row r="1739" spans="1:11" x14ac:dyDescent="0.25">
      <c r="A1739" s="2">
        <v>0</v>
      </c>
      <c r="B1739" s="2">
        <v>134</v>
      </c>
      <c r="C1739" s="2">
        <v>1</v>
      </c>
      <c r="D1739" s="2">
        <v>0</v>
      </c>
      <c r="E1739" s="3">
        <v>0</v>
      </c>
      <c r="F1739" s="2">
        <v>0</v>
      </c>
      <c r="G1739" s="4">
        <v>141.69999999999999</v>
      </c>
      <c r="H1739" s="2">
        <v>95</v>
      </c>
      <c r="I1739" s="4">
        <v>42</v>
      </c>
      <c r="J1739" s="3">
        <v>10.28</v>
      </c>
      <c r="K1739" s="4">
        <v>8.8000000000000007</v>
      </c>
    </row>
    <row r="1740" spans="1:11" x14ac:dyDescent="0.25">
      <c r="A1740" s="2">
        <v>0</v>
      </c>
      <c r="B1740" s="2">
        <v>127</v>
      </c>
      <c r="C1740" s="2">
        <v>1</v>
      </c>
      <c r="D1740" s="2">
        <v>1</v>
      </c>
      <c r="E1740" s="3">
        <v>1.3</v>
      </c>
      <c r="F1740" s="2">
        <v>0</v>
      </c>
      <c r="G1740" s="4">
        <v>173</v>
      </c>
      <c r="H1740" s="2">
        <v>91</v>
      </c>
      <c r="I1740" s="4">
        <v>64</v>
      </c>
      <c r="J1740" s="3">
        <v>12.29</v>
      </c>
      <c r="K1740" s="4">
        <v>4.8</v>
      </c>
    </row>
    <row r="1741" spans="1:11" x14ac:dyDescent="0.25">
      <c r="A1741" s="2">
        <v>1</v>
      </c>
      <c r="B1741" s="2">
        <v>80</v>
      </c>
      <c r="C1741" s="2">
        <v>1</v>
      </c>
      <c r="D1741" s="2">
        <v>0</v>
      </c>
      <c r="E1741" s="3">
        <v>0</v>
      </c>
      <c r="F1741" s="2">
        <v>2</v>
      </c>
      <c r="G1741" s="4">
        <v>268.7</v>
      </c>
      <c r="H1741" s="2">
        <v>120</v>
      </c>
      <c r="I1741" s="4">
        <v>72</v>
      </c>
      <c r="J1741" s="3">
        <v>15.05</v>
      </c>
      <c r="K1741" s="4">
        <v>5.8</v>
      </c>
    </row>
    <row r="1742" spans="1:11" x14ac:dyDescent="0.25">
      <c r="A1742" s="2">
        <v>0</v>
      </c>
      <c r="B1742" s="2">
        <v>153</v>
      </c>
      <c r="C1742" s="2">
        <v>1</v>
      </c>
      <c r="D1742" s="2">
        <v>1</v>
      </c>
      <c r="E1742" s="3">
        <v>2.54</v>
      </c>
      <c r="F1742" s="2">
        <v>0</v>
      </c>
      <c r="G1742" s="4">
        <v>218.5</v>
      </c>
      <c r="H1742" s="2">
        <v>130</v>
      </c>
      <c r="I1742" s="4">
        <v>74.400000000000006</v>
      </c>
      <c r="J1742" s="3">
        <v>6.71</v>
      </c>
      <c r="K1742" s="4">
        <v>9.4</v>
      </c>
    </row>
    <row r="1743" spans="1:11" x14ac:dyDescent="0.25">
      <c r="A1743" s="2">
        <v>0</v>
      </c>
      <c r="B1743" s="2">
        <v>85</v>
      </c>
      <c r="C1743" s="2">
        <v>1</v>
      </c>
      <c r="D1743" s="2">
        <v>0</v>
      </c>
      <c r="E1743" s="3">
        <v>0</v>
      </c>
      <c r="F1743" s="2">
        <v>3</v>
      </c>
      <c r="G1743" s="4">
        <v>255.3</v>
      </c>
      <c r="H1743" s="2">
        <v>114</v>
      </c>
      <c r="I1743" s="4">
        <v>60</v>
      </c>
      <c r="J1743" s="3">
        <v>9.73</v>
      </c>
      <c r="K1743" s="4">
        <v>3.7</v>
      </c>
    </row>
    <row r="1744" spans="1:11" x14ac:dyDescent="0.25">
      <c r="A1744" s="2">
        <v>0</v>
      </c>
      <c r="B1744" s="2">
        <v>79</v>
      </c>
      <c r="C1744" s="2">
        <v>1</v>
      </c>
      <c r="D1744" s="2">
        <v>0</v>
      </c>
      <c r="E1744" s="3">
        <v>0</v>
      </c>
      <c r="F1744" s="2">
        <v>1</v>
      </c>
      <c r="G1744" s="4">
        <v>41.9</v>
      </c>
      <c r="H1744" s="2">
        <v>124</v>
      </c>
      <c r="I1744" s="4">
        <v>26</v>
      </c>
      <c r="J1744" s="3">
        <v>10.55</v>
      </c>
      <c r="K1744" s="4">
        <v>11.4</v>
      </c>
    </row>
    <row r="1745" spans="1:11" x14ac:dyDescent="0.25">
      <c r="A1745" s="2">
        <v>0</v>
      </c>
      <c r="B1745" s="2">
        <v>35</v>
      </c>
      <c r="C1745" s="2">
        <v>1</v>
      </c>
      <c r="D1745" s="2">
        <v>0</v>
      </c>
      <c r="E1745" s="3">
        <v>0</v>
      </c>
      <c r="F1745" s="2">
        <v>1</v>
      </c>
      <c r="G1745" s="4">
        <v>260.8</v>
      </c>
      <c r="H1745" s="2">
        <v>87</v>
      </c>
      <c r="I1745" s="4">
        <v>67</v>
      </c>
      <c r="J1745" s="3">
        <v>12.91</v>
      </c>
      <c r="K1745" s="4">
        <v>5.8</v>
      </c>
    </row>
    <row r="1746" spans="1:11" x14ac:dyDescent="0.25">
      <c r="A1746" s="2">
        <v>0</v>
      </c>
      <c r="B1746" s="2">
        <v>120</v>
      </c>
      <c r="C1746" s="2">
        <v>1</v>
      </c>
      <c r="D1746" s="2">
        <v>1</v>
      </c>
      <c r="E1746" s="3">
        <v>2.08</v>
      </c>
      <c r="F1746" s="2">
        <v>0</v>
      </c>
      <c r="G1746" s="4">
        <v>239.4</v>
      </c>
      <c r="H1746" s="2">
        <v>94</v>
      </c>
      <c r="I1746" s="4">
        <v>83.800000000000011</v>
      </c>
      <c r="J1746" s="3">
        <v>12.97</v>
      </c>
      <c r="K1746" s="4">
        <v>7.7</v>
      </c>
    </row>
    <row r="1747" spans="1:11" x14ac:dyDescent="0.25">
      <c r="A1747" s="2">
        <v>0</v>
      </c>
      <c r="B1747" s="2">
        <v>68</v>
      </c>
      <c r="C1747" s="2">
        <v>1</v>
      </c>
      <c r="D1747" s="2">
        <v>0</v>
      </c>
      <c r="E1747" s="3">
        <v>0.33</v>
      </c>
      <c r="F1747" s="2">
        <v>0</v>
      </c>
      <c r="G1747" s="4">
        <v>226.7</v>
      </c>
      <c r="H1747" s="2">
        <v>94</v>
      </c>
      <c r="I1747" s="4">
        <v>56.3</v>
      </c>
      <c r="J1747" s="3">
        <v>8.42</v>
      </c>
      <c r="K1747" s="4">
        <v>10.199999999999999</v>
      </c>
    </row>
    <row r="1748" spans="1:11" x14ac:dyDescent="0.25">
      <c r="A1748" s="2">
        <v>1</v>
      </c>
      <c r="B1748" s="2">
        <v>60</v>
      </c>
      <c r="C1748" s="2">
        <v>1</v>
      </c>
      <c r="D1748" s="2">
        <v>0</v>
      </c>
      <c r="E1748" s="3">
        <v>0</v>
      </c>
      <c r="F1748" s="2">
        <v>1</v>
      </c>
      <c r="G1748" s="4">
        <v>179.3</v>
      </c>
      <c r="H1748" s="2">
        <v>147</v>
      </c>
      <c r="I1748" s="4">
        <v>49</v>
      </c>
      <c r="J1748" s="3">
        <v>10.45</v>
      </c>
      <c r="K1748" s="4">
        <v>13.5</v>
      </c>
    </row>
    <row r="1749" spans="1:11" x14ac:dyDescent="0.25">
      <c r="A1749" s="2">
        <v>0</v>
      </c>
      <c r="B1749" s="2">
        <v>120</v>
      </c>
      <c r="C1749" s="2">
        <v>1</v>
      </c>
      <c r="D1749" s="2">
        <v>0</v>
      </c>
      <c r="E1749" s="3">
        <v>0</v>
      </c>
      <c r="F1749" s="2">
        <v>1</v>
      </c>
      <c r="G1749" s="4">
        <v>158</v>
      </c>
      <c r="H1749" s="2">
        <v>110</v>
      </c>
      <c r="I1749" s="4">
        <v>44</v>
      </c>
      <c r="J1749" s="3">
        <v>9.85</v>
      </c>
      <c r="K1749" s="4">
        <v>10</v>
      </c>
    </row>
    <row r="1750" spans="1:11" x14ac:dyDescent="0.25">
      <c r="A1750" s="2">
        <v>0</v>
      </c>
      <c r="B1750" s="2">
        <v>71</v>
      </c>
      <c r="C1750" s="2">
        <v>1</v>
      </c>
      <c r="D1750" s="2">
        <v>1</v>
      </c>
      <c r="E1750" s="3">
        <v>3.81</v>
      </c>
      <c r="F1750" s="2">
        <v>1</v>
      </c>
      <c r="G1750" s="4">
        <v>175.7</v>
      </c>
      <c r="H1750" s="2">
        <v>82</v>
      </c>
      <c r="I1750" s="4">
        <v>90.1</v>
      </c>
      <c r="J1750" s="3">
        <v>12.95</v>
      </c>
      <c r="K1750" s="4">
        <v>14.1</v>
      </c>
    </row>
    <row r="1751" spans="1:11" x14ac:dyDescent="0.25">
      <c r="A1751" s="2">
        <v>0</v>
      </c>
      <c r="B1751" s="2">
        <v>124</v>
      </c>
      <c r="C1751" s="2">
        <v>1</v>
      </c>
      <c r="D1751" s="2">
        <v>0</v>
      </c>
      <c r="E1751" s="3">
        <v>0</v>
      </c>
      <c r="F1751" s="2">
        <v>3</v>
      </c>
      <c r="G1751" s="4">
        <v>157.4</v>
      </c>
      <c r="H1751" s="2">
        <v>107</v>
      </c>
      <c r="I1751" s="4">
        <v>42</v>
      </c>
      <c r="J1751" s="3">
        <v>8.39</v>
      </c>
      <c r="K1751" s="4">
        <v>8.8000000000000007</v>
      </c>
    </row>
    <row r="1752" spans="1:11" x14ac:dyDescent="0.25">
      <c r="A1752" s="2">
        <v>1</v>
      </c>
      <c r="B1752" s="2">
        <v>23</v>
      </c>
      <c r="C1752" s="2">
        <v>1</v>
      </c>
      <c r="D1752" s="2">
        <v>0</v>
      </c>
      <c r="E1752" s="3">
        <v>0</v>
      </c>
      <c r="F1752" s="2">
        <v>1</v>
      </c>
      <c r="G1752" s="4">
        <v>113.1</v>
      </c>
      <c r="H1752" s="2">
        <v>74</v>
      </c>
      <c r="I1752" s="4">
        <v>34</v>
      </c>
      <c r="J1752" s="3">
        <v>8.44</v>
      </c>
      <c r="K1752" s="4">
        <v>6.9</v>
      </c>
    </row>
    <row r="1753" spans="1:11" x14ac:dyDescent="0.25">
      <c r="A1753" s="2">
        <v>0</v>
      </c>
      <c r="B1753" s="2">
        <v>225</v>
      </c>
      <c r="C1753" s="2">
        <v>1</v>
      </c>
      <c r="D1753" s="2">
        <v>0</v>
      </c>
      <c r="E1753" s="3">
        <v>0</v>
      </c>
      <c r="F1753" s="2">
        <v>1</v>
      </c>
      <c r="G1753" s="4">
        <v>182.7</v>
      </c>
      <c r="H1753" s="2">
        <v>142</v>
      </c>
      <c r="I1753" s="4">
        <v>53</v>
      </c>
      <c r="J1753" s="3">
        <v>12.33</v>
      </c>
      <c r="K1753" s="4">
        <v>8.8000000000000007</v>
      </c>
    </row>
    <row r="1754" spans="1:11" x14ac:dyDescent="0.25">
      <c r="A1754" s="2">
        <v>1</v>
      </c>
      <c r="B1754" s="2">
        <v>181</v>
      </c>
      <c r="C1754" s="2">
        <v>0</v>
      </c>
      <c r="D1754" s="2">
        <v>0</v>
      </c>
      <c r="E1754" s="3">
        <v>0.21</v>
      </c>
      <c r="F1754" s="2">
        <v>0</v>
      </c>
      <c r="G1754" s="4">
        <v>161.30000000000001</v>
      </c>
      <c r="H1754" s="2">
        <v>83</v>
      </c>
      <c r="I1754" s="4">
        <v>40.099999999999994</v>
      </c>
      <c r="J1754" s="3">
        <v>6.22</v>
      </c>
      <c r="K1754" s="4">
        <v>14.1</v>
      </c>
    </row>
    <row r="1755" spans="1:11" x14ac:dyDescent="0.25">
      <c r="A1755" s="2">
        <v>0</v>
      </c>
      <c r="B1755" s="2">
        <v>63</v>
      </c>
      <c r="C1755" s="2">
        <v>1</v>
      </c>
      <c r="D1755" s="2">
        <v>0</v>
      </c>
      <c r="E1755" s="3">
        <v>0</v>
      </c>
      <c r="F1755" s="2">
        <v>2</v>
      </c>
      <c r="G1755" s="4">
        <v>142.5</v>
      </c>
      <c r="H1755" s="2">
        <v>92</v>
      </c>
      <c r="I1755" s="4">
        <v>42</v>
      </c>
      <c r="J1755" s="3">
        <v>10.42</v>
      </c>
      <c r="K1755" s="4">
        <v>7.5</v>
      </c>
    </row>
    <row r="1756" spans="1:11" x14ac:dyDescent="0.25">
      <c r="A1756" s="2">
        <v>1</v>
      </c>
      <c r="B1756" s="2">
        <v>54</v>
      </c>
      <c r="C1756" s="2">
        <v>0</v>
      </c>
      <c r="D1756" s="2">
        <v>0</v>
      </c>
      <c r="E1756" s="3">
        <v>0.38</v>
      </c>
      <c r="F1756" s="2">
        <v>2</v>
      </c>
      <c r="G1756" s="4">
        <v>190.5</v>
      </c>
      <c r="H1756" s="2">
        <v>108</v>
      </c>
      <c r="I1756" s="4">
        <v>58.8</v>
      </c>
      <c r="J1756" s="3">
        <v>12.99</v>
      </c>
      <c r="K1756" s="4">
        <v>9.6999999999999993</v>
      </c>
    </row>
    <row r="1757" spans="1:11" x14ac:dyDescent="0.25">
      <c r="A1757" s="2">
        <v>0</v>
      </c>
      <c r="B1757" s="2">
        <v>80</v>
      </c>
      <c r="C1757" s="2">
        <v>0</v>
      </c>
      <c r="D1757" s="2">
        <v>1</v>
      </c>
      <c r="E1757" s="3">
        <v>3.21</v>
      </c>
      <c r="F1757" s="2">
        <v>1</v>
      </c>
      <c r="G1757" s="4">
        <v>159.30000000000001</v>
      </c>
      <c r="H1757" s="2">
        <v>110</v>
      </c>
      <c r="I1757" s="4">
        <v>74.099999999999994</v>
      </c>
      <c r="J1757" s="3">
        <v>8.5299999999999994</v>
      </c>
      <c r="K1757" s="4">
        <v>11.9</v>
      </c>
    </row>
    <row r="1758" spans="1:11" x14ac:dyDescent="0.25">
      <c r="A1758" s="2">
        <v>0</v>
      </c>
      <c r="B1758" s="2">
        <v>118</v>
      </c>
      <c r="C1758" s="2">
        <v>0</v>
      </c>
      <c r="D1758" s="2">
        <v>1</v>
      </c>
      <c r="E1758" s="3">
        <v>2.48</v>
      </c>
      <c r="F1758" s="2">
        <v>1</v>
      </c>
      <c r="G1758" s="4">
        <v>153.80000000000001</v>
      </c>
      <c r="H1758" s="2">
        <v>106</v>
      </c>
      <c r="I1758" s="4">
        <v>61.8</v>
      </c>
      <c r="J1758" s="3">
        <v>6.17</v>
      </c>
      <c r="K1758" s="4">
        <v>9.1999999999999993</v>
      </c>
    </row>
    <row r="1759" spans="1:11" x14ac:dyDescent="0.25">
      <c r="A1759" s="2">
        <v>0</v>
      </c>
      <c r="B1759" s="2">
        <v>42</v>
      </c>
      <c r="C1759" s="2">
        <v>0</v>
      </c>
      <c r="D1759" s="2">
        <v>0</v>
      </c>
      <c r="E1759" s="3">
        <v>0</v>
      </c>
      <c r="F1759" s="2">
        <v>2</v>
      </c>
      <c r="G1759" s="4">
        <v>180.7</v>
      </c>
      <c r="H1759" s="2">
        <v>127</v>
      </c>
      <c r="I1759" s="4">
        <v>46</v>
      </c>
      <c r="J1759" s="3">
        <v>8.73</v>
      </c>
      <c r="K1759" s="4">
        <v>12</v>
      </c>
    </row>
    <row r="1760" spans="1:11" x14ac:dyDescent="0.25">
      <c r="A1760" s="2">
        <v>0</v>
      </c>
      <c r="B1760" s="2">
        <v>134</v>
      </c>
      <c r="C1760" s="2">
        <v>1</v>
      </c>
      <c r="D1760" s="2">
        <v>0</v>
      </c>
      <c r="E1760" s="3">
        <v>0</v>
      </c>
      <c r="F1760" s="2">
        <v>0</v>
      </c>
      <c r="G1760" s="4">
        <v>202.7</v>
      </c>
      <c r="H1760" s="2">
        <v>105</v>
      </c>
      <c r="I1760" s="4">
        <v>54</v>
      </c>
      <c r="J1760" s="3">
        <v>11.25</v>
      </c>
      <c r="K1760" s="4">
        <v>12.1</v>
      </c>
    </row>
    <row r="1761" spans="1:11" x14ac:dyDescent="0.25">
      <c r="A1761" s="2">
        <v>0</v>
      </c>
      <c r="B1761" s="2">
        <v>66</v>
      </c>
      <c r="C1761" s="2">
        <v>1</v>
      </c>
      <c r="D1761" s="2">
        <v>1</v>
      </c>
      <c r="E1761" s="3">
        <v>2.4</v>
      </c>
      <c r="F1761" s="2">
        <v>0</v>
      </c>
      <c r="G1761" s="4">
        <v>190.8</v>
      </c>
      <c r="H1761" s="2">
        <v>100</v>
      </c>
      <c r="I1761" s="4">
        <v>79</v>
      </c>
      <c r="J1761" s="3">
        <v>13.07</v>
      </c>
      <c r="K1761" s="4">
        <v>8.9</v>
      </c>
    </row>
    <row r="1762" spans="1:11" x14ac:dyDescent="0.25">
      <c r="A1762" s="2">
        <v>0</v>
      </c>
      <c r="B1762" s="2">
        <v>66</v>
      </c>
      <c r="C1762" s="2">
        <v>1</v>
      </c>
      <c r="D1762" s="2">
        <v>0</v>
      </c>
      <c r="E1762" s="3">
        <v>0.31</v>
      </c>
      <c r="F1762" s="2">
        <v>2</v>
      </c>
      <c r="G1762" s="4">
        <v>205.1</v>
      </c>
      <c r="H1762" s="2">
        <v>102</v>
      </c>
      <c r="I1762" s="4">
        <v>58.099999999999994</v>
      </c>
      <c r="J1762" s="3">
        <v>11.64</v>
      </c>
      <c r="K1762" s="4">
        <v>9.1999999999999993</v>
      </c>
    </row>
    <row r="1763" spans="1:11" x14ac:dyDescent="0.25">
      <c r="A1763" s="2">
        <v>0</v>
      </c>
      <c r="B1763" s="2">
        <v>127</v>
      </c>
      <c r="C1763" s="2">
        <v>1</v>
      </c>
      <c r="D1763" s="2">
        <v>1</v>
      </c>
      <c r="E1763" s="3">
        <v>2.08</v>
      </c>
      <c r="F1763" s="2">
        <v>1</v>
      </c>
      <c r="G1763" s="4">
        <v>235.6</v>
      </c>
      <c r="H1763" s="2">
        <v>124</v>
      </c>
      <c r="I1763" s="4">
        <v>81.800000000000011</v>
      </c>
      <c r="J1763" s="3">
        <v>11.84</v>
      </c>
      <c r="K1763" s="4">
        <v>7.7</v>
      </c>
    </row>
    <row r="1764" spans="1:11" x14ac:dyDescent="0.25">
      <c r="A1764" s="2">
        <v>0</v>
      </c>
      <c r="B1764" s="2">
        <v>146</v>
      </c>
      <c r="C1764" s="2">
        <v>1</v>
      </c>
      <c r="D1764" s="2">
        <v>0</v>
      </c>
      <c r="E1764" s="3">
        <v>0</v>
      </c>
      <c r="F1764" s="2">
        <v>0</v>
      </c>
      <c r="G1764" s="4">
        <v>189.3</v>
      </c>
      <c r="H1764" s="2">
        <v>77</v>
      </c>
      <c r="I1764" s="4">
        <v>46</v>
      </c>
      <c r="J1764" s="3">
        <v>7.8</v>
      </c>
      <c r="K1764" s="4">
        <v>7.4</v>
      </c>
    </row>
    <row r="1765" spans="1:11" x14ac:dyDescent="0.25">
      <c r="A1765" s="2">
        <v>0</v>
      </c>
      <c r="B1765" s="2">
        <v>93</v>
      </c>
      <c r="C1765" s="2">
        <v>1</v>
      </c>
      <c r="D1765" s="2">
        <v>1</v>
      </c>
      <c r="E1765" s="3">
        <v>3.11</v>
      </c>
      <c r="F1765" s="2">
        <v>1</v>
      </c>
      <c r="G1765" s="4">
        <v>166.9</v>
      </c>
      <c r="H1765" s="2">
        <v>101</v>
      </c>
      <c r="I1765" s="4">
        <v>83.1</v>
      </c>
      <c r="J1765" s="3">
        <v>13.66</v>
      </c>
      <c r="K1765" s="4">
        <v>11.5</v>
      </c>
    </row>
    <row r="1766" spans="1:11" x14ac:dyDescent="0.25">
      <c r="A1766" s="2">
        <v>1</v>
      </c>
      <c r="B1766" s="2">
        <v>77</v>
      </c>
      <c r="C1766" s="2">
        <v>1</v>
      </c>
      <c r="D1766" s="2">
        <v>0</v>
      </c>
      <c r="E1766" s="3">
        <v>0</v>
      </c>
      <c r="F1766" s="2">
        <v>0</v>
      </c>
      <c r="G1766" s="4">
        <v>245.2</v>
      </c>
      <c r="H1766" s="2">
        <v>87</v>
      </c>
      <c r="I1766" s="4">
        <v>64</v>
      </c>
      <c r="J1766" s="3">
        <v>12.71</v>
      </c>
      <c r="K1766" s="4">
        <v>7.5</v>
      </c>
    </row>
    <row r="1767" spans="1:11" x14ac:dyDescent="0.25">
      <c r="A1767" s="2">
        <v>1</v>
      </c>
      <c r="B1767" s="2">
        <v>111</v>
      </c>
      <c r="C1767" s="2">
        <v>1</v>
      </c>
      <c r="D1767" s="2">
        <v>0</v>
      </c>
      <c r="E1767" s="3">
        <v>0</v>
      </c>
      <c r="F1767" s="2">
        <v>4</v>
      </c>
      <c r="G1767" s="4">
        <v>132.6</v>
      </c>
      <c r="H1767" s="2">
        <v>125</v>
      </c>
      <c r="I1767" s="4">
        <v>42</v>
      </c>
      <c r="J1767" s="3">
        <v>11.06</v>
      </c>
      <c r="K1767" s="4">
        <v>12.7</v>
      </c>
    </row>
    <row r="1768" spans="1:11" x14ac:dyDescent="0.25">
      <c r="A1768" s="2">
        <v>0</v>
      </c>
      <c r="B1768" s="2">
        <v>125</v>
      </c>
      <c r="C1768" s="2">
        <v>1</v>
      </c>
      <c r="D1768" s="2">
        <v>0</v>
      </c>
      <c r="E1768" s="3">
        <v>0</v>
      </c>
      <c r="F1768" s="2">
        <v>2</v>
      </c>
      <c r="G1768" s="4">
        <v>182.3</v>
      </c>
      <c r="H1768" s="2">
        <v>64</v>
      </c>
      <c r="I1768" s="4">
        <v>43</v>
      </c>
      <c r="J1768" s="3">
        <v>6.99</v>
      </c>
      <c r="K1768" s="4">
        <v>11.6</v>
      </c>
    </row>
    <row r="1769" spans="1:11" x14ac:dyDescent="0.25">
      <c r="A1769" s="2">
        <v>0</v>
      </c>
      <c r="B1769" s="2">
        <v>115</v>
      </c>
      <c r="C1769" s="2">
        <v>1</v>
      </c>
      <c r="D1769" s="2">
        <v>1</v>
      </c>
      <c r="E1769" s="3">
        <v>2.84</v>
      </c>
      <c r="F1769" s="2">
        <v>2</v>
      </c>
      <c r="G1769" s="4">
        <v>192.3</v>
      </c>
      <c r="H1769" s="2">
        <v>86</v>
      </c>
      <c r="I1769" s="4">
        <v>69.400000000000006</v>
      </c>
      <c r="J1769" s="3">
        <v>4.4400000000000004</v>
      </c>
      <c r="K1769" s="4">
        <v>10.5</v>
      </c>
    </row>
    <row r="1770" spans="1:11" x14ac:dyDescent="0.25">
      <c r="A1770" s="2">
        <v>1</v>
      </c>
      <c r="B1770" s="2">
        <v>115</v>
      </c>
      <c r="C1770" s="2">
        <v>0</v>
      </c>
      <c r="D1770" s="2">
        <v>0</v>
      </c>
      <c r="E1770" s="3">
        <v>0</v>
      </c>
      <c r="F1770" s="2">
        <v>2</v>
      </c>
      <c r="G1770" s="4">
        <v>122</v>
      </c>
      <c r="H1770" s="2">
        <v>110</v>
      </c>
      <c r="I1770" s="4">
        <v>40</v>
      </c>
      <c r="J1770" s="3">
        <v>11.01</v>
      </c>
      <c r="K1770" s="4">
        <v>10.8</v>
      </c>
    </row>
    <row r="1771" spans="1:11" x14ac:dyDescent="0.25">
      <c r="A1771" s="2">
        <v>0</v>
      </c>
      <c r="B1771" s="2">
        <v>114</v>
      </c>
      <c r="C1771" s="2">
        <v>1</v>
      </c>
      <c r="D1771" s="2">
        <v>0</v>
      </c>
      <c r="E1771" s="3">
        <v>0</v>
      </c>
      <c r="F1771" s="2">
        <v>2</v>
      </c>
      <c r="G1771" s="4">
        <v>193</v>
      </c>
      <c r="H1771" s="2">
        <v>101</v>
      </c>
      <c r="I1771" s="4">
        <v>55</v>
      </c>
      <c r="J1771" s="3">
        <v>12.5</v>
      </c>
      <c r="K1771" s="4">
        <v>9.6</v>
      </c>
    </row>
    <row r="1772" spans="1:11" x14ac:dyDescent="0.25">
      <c r="A1772" s="2">
        <v>0</v>
      </c>
      <c r="B1772" s="2">
        <v>106</v>
      </c>
      <c r="C1772" s="2">
        <v>1</v>
      </c>
      <c r="D1772" s="2">
        <v>0</v>
      </c>
      <c r="E1772" s="3">
        <v>0</v>
      </c>
      <c r="F1772" s="2">
        <v>0</v>
      </c>
      <c r="G1772" s="4">
        <v>158.6</v>
      </c>
      <c r="H1772" s="2">
        <v>112</v>
      </c>
      <c r="I1772" s="4">
        <v>46</v>
      </c>
      <c r="J1772" s="3">
        <v>11</v>
      </c>
      <c r="K1772" s="4">
        <v>9.1</v>
      </c>
    </row>
    <row r="1773" spans="1:11" x14ac:dyDescent="0.25">
      <c r="A1773" s="2">
        <v>0</v>
      </c>
      <c r="B1773" s="2">
        <v>118</v>
      </c>
      <c r="C1773" s="2">
        <v>1</v>
      </c>
      <c r="D1773" s="2">
        <v>1</v>
      </c>
      <c r="E1773" s="3">
        <v>3.43</v>
      </c>
      <c r="F1773" s="2">
        <v>2</v>
      </c>
      <c r="G1773" s="4">
        <v>91.5</v>
      </c>
      <c r="H1773" s="2">
        <v>125</v>
      </c>
      <c r="I1773" s="4">
        <v>69.300000000000011</v>
      </c>
      <c r="J1773" s="3">
        <v>11</v>
      </c>
      <c r="K1773" s="4">
        <v>12.7</v>
      </c>
    </row>
    <row r="1774" spans="1:11" x14ac:dyDescent="0.25">
      <c r="A1774" s="2">
        <v>0</v>
      </c>
      <c r="B1774" s="2">
        <v>59</v>
      </c>
      <c r="C1774" s="2">
        <v>1</v>
      </c>
      <c r="D1774" s="2">
        <v>0</v>
      </c>
      <c r="E1774" s="3">
        <v>0.19</v>
      </c>
      <c r="F1774" s="2">
        <v>1</v>
      </c>
      <c r="G1774" s="4">
        <v>153.6</v>
      </c>
      <c r="H1774" s="2">
        <v>92</v>
      </c>
      <c r="I1774" s="4">
        <v>45.900000000000006</v>
      </c>
      <c r="J1774" s="3">
        <v>10.28</v>
      </c>
      <c r="K1774" s="4">
        <v>12.5</v>
      </c>
    </row>
    <row r="1775" spans="1:11" x14ac:dyDescent="0.25">
      <c r="A1775" s="2">
        <v>0</v>
      </c>
      <c r="B1775" s="2">
        <v>87</v>
      </c>
      <c r="C1775" s="2">
        <v>0</v>
      </c>
      <c r="D1775" s="2">
        <v>1</v>
      </c>
      <c r="E1775" s="3">
        <v>3.11</v>
      </c>
      <c r="F1775" s="2">
        <v>1</v>
      </c>
      <c r="G1775" s="4">
        <v>221.6</v>
      </c>
      <c r="H1775" s="2">
        <v>79</v>
      </c>
      <c r="I1775" s="4">
        <v>83.1</v>
      </c>
      <c r="J1775" s="3">
        <v>7.86</v>
      </c>
      <c r="K1775" s="4">
        <v>11.5</v>
      </c>
    </row>
    <row r="1776" spans="1:11" x14ac:dyDescent="0.25">
      <c r="A1776" s="2">
        <v>0</v>
      </c>
      <c r="B1776" s="2">
        <v>21</v>
      </c>
      <c r="C1776" s="2">
        <v>1</v>
      </c>
      <c r="D1776" s="2">
        <v>0</v>
      </c>
      <c r="E1776" s="3">
        <v>0.3</v>
      </c>
      <c r="F1776" s="2">
        <v>1</v>
      </c>
      <c r="G1776" s="4">
        <v>244.7</v>
      </c>
      <c r="H1776" s="2">
        <v>81</v>
      </c>
      <c r="I1776" s="4">
        <v>59</v>
      </c>
      <c r="J1776" s="3">
        <v>8.4</v>
      </c>
      <c r="K1776" s="4">
        <v>6.6</v>
      </c>
    </row>
    <row r="1777" spans="1:11" x14ac:dyDescent="0.25">
      <c r="A1777" s="2">
        <v>0</v>
      </c>
      <c r="B1777" s="2">
        <v>142</v>
      </c>
      <c r="C1777" s="2">
        <v>1</v>
      </c>
      <c r="D1777" s="2">
        <v>1</v>
      </c>
      <c r="E1777" s="3">
        <v>2.57</v>
      </c>
      <c r="F1777" s="2">
        <v>0</v>
      </c>
      <c r="G1777" s="4">
        <v>239.8</v>
      </c>
      <c r="H1777" s="2">
        <v>103</v>
      </c>
      <c r="I1777" s="4">
        <v>91.699999999999989</v>
      </c>
      <c r="J1777" s="3">
        <v>14.3</v>
      </c>
      <c r="K1777" s="4">
        <v>9.5</v>
      </c>
    </row>
    <row r="1778" spans="1:11" x14ac:dyDescent="0.25">
      <c r="A1778" s="2">
        <v>0</v>
      </c>
      <c r="B1778" s="2">
        <v>62</v>
      </c>
      <c r="C1778" s="2">
        <v>1</v>
      </c>
      <c r="D1778" s="2">
        <v>0</v>
      </c>
      <c r="E1778" s="3">
        <v>0</v>
      </c>
      <c r="F1778" s="2">
        <v>0</v>
      </c>
      <c r="G1778" s="4">
        <v>172.4</v>
      </c>
      <c r="H1778" s="2">
        <v>132</v>
      </c>
      <c r="I1778" s="4">
        <v>49</v>
      </c>
      <c r="J1778" s="3">
        <v>11.53</v>
      </c>
      <c r="K1778" s="4">
        <v>11</v>
      </c>
    </row>
    <row r="1779" spans="1:11" x14ac:dyDescent="0.25">
      <c r="A1779" s="2">
        <v>1</v>
      </c>
      <c r="B1779" s="2">
        <v>149</v>
      </c>
      <c r="C1779" s="2">
        <v>1</v>
      </c>
      <c r="D1779" s="2">
        <v>0</v>
      </c>
      <c r="E1779" s="3">
        <v>0</v>
      </c>
      <c r="F1779" s="2">
        <v>3</v>
      </c>
      <c r="G1779" s="4">
        <v>242.5</v>
      </c>
      <c r="H1779" s="2">
        <v>83</v>
      </c>
      <c r="I1779" s="4">
        <v>63</v>
      </c>
      <c r="J1779" s="3">
        <v>12.27</v>
      </c>
      <c r="K1779" s="4">
        <v>10</v>
      </c>
    </row>
    <row r="1780" spans="1:11" x14ac:dyDescent="0.25">
      <c r="A1780" s="2">
        <v>0</v>
      </c>
      <c r="B1780" s="2">
        <v>54</v>
      </c>
      <c r="C1780" s="2">
        <v>1</v>
      </c>
      <c r="D1780" s="2">
        <v>1</v>
      </c>
      <c r="E1780" s="3">
        <v>3.05</v>
      </c>
      <c r="F1780" s="2">
        <v>2</v>
      </c>
      <c r="G1780" s="4">
        <v>117.6</v>
      </c>
      <c r="H1780" s="2">
        <v>82</v>
      </c>
      <c r="I1780" s="4">
        <v>64.5</v>
      </c>
      <c r="J1780" s="3">
        <v>7.96</v>
      </c>
      <c r="K1780" s="4">
        <v>11.3</v>
      </c>
    </row>
    <row r="1781" spans="1:11" x14ac:dyDescent="0.25">
      <c r="A1781" s="2">
        <v>0</v>
      </c>
      <c r="B1781" s="2">
        <v>112</v>
      </c>
      <c r="C1781" s="2">
        <v>1</v>
      </c>
      <c r="D1781" s="2">
        <v>0</v>
      </c>
      <c r="E1781" s="3">
        <v>0</v>
      </c>
      <c r="F1781" s="2">
        <v>1</v>
      </c>
      <c r="G1781" s="4">
        <v>174.5</v>
      </c>
      <c r="H1781" s="2">
        <v>127</v>
      </c>
      <c r="I1781" s="4">
        <v>52</v>
      </c>
      <c r="J1781" s="3">
        <v>12.97</v>
      </c>
      <c r="K1781" s="4">
        <v>11.3</v>
      </c>
    </row>
    <row r="1782" spans="1:11" x14ac:dyDescent="0.25">
      <c r="A1782" s="2">
        <v>0</v>
      </c>
      <c r="B1782" s="2">
        <v>68</v>
      </c>
      <c r="C1782" s="2">
        <v>1</v>
      </c>
      <c r="D1782" s="2">
        <v>0</v>
      </c>
      <c r="E1782" s="3">
        <v>0</v>
      </c>
      <c r="F1782" s="2">
        <v>1</v>
      </c>
      <c r="G1782" s="4">
        <v>157.30000000000001</v>
      </c>
      <c r="H1782" s="2">
        <v>83</v>
      </c>
      <c r="I1782" s="4">
        <v>46</v>
      </c>
      <c r="J1782" s="3">
        <v>11.05</v>
      </c>
      <c r="K1782" s="4">
        <v>12</v>
      </c>
    </row>
    <row r="1783" spans="1:11" x14ac:dyDescent="0.25">
      <c r="A1783" s="2">
        <v>0</v>
      </c>
      <c r="B1783" s="2">
        <v>201</v>
      </c>
      <c r="C1783" s="2">
        <v>1</v>
      </c>
      <c r="D1783" s="2">
        <v>1</v>
      </c>
      <c r="E1783" s="3">
        <v>4.08</v>
      </c>
      <c r="F1783" s="2">
        <v>1</v>
      </c>
      <c r="G1783" s="4">
        <v>192</v>
      </c>
      <c r="H1783" s="2">
        <v>97</v>
      </c>
      <c r="I1783" s="4">
        <v>93.800000000000011</v>
      </c>
      <c r="J1783" s="3">
        <v>11.96</v>
      </c>
      <c r="K1783" s="4">
        <v>15.1</v>
      </c>
    </row>
    <row r="1784" spans="1:11" x14ac:dyDescent="0.25">
      <c r="A1784" s="2">
        <v>0</v>
      </c>
      <c r="B1784" s="2">
        <v>88</v>
      </c>
      <c r="C1784" s="2">
        <v>1</v>
      </c>
      <c r="D1784" s="2">
        <v>0</v>
      </c>
      <c r="E1784" s="3">
        <v>0</v>
      </c>
      <c r="F1784" s="2">
        <v>1</v>
      </c>
      <c r="G1784" s="4">
        <v>218.2</v>
      </c>
      <c r="H1784" s="2">
        <v>76</v>
      </c>
      <c r="I1784" s="4">
        <v>52</v>
      </c>
      <c r="J1784" s="3">
        <v>8.4700000000000006</v>
      </c>
      <c r="K1784" s="4">
        <v>8</v>
      </c>
    </row>
    <row r="1785" spans="1:11" x14ac:dyDescent="0.25">
      <c r="A1785" s="2">
        <v>0</v>
      </c>
      <c r="B1785" s="2">
        <v>85</v>
      </c>
      <c r="C1785" s="2">
        <v>1</v>
      </c>
      <c r="D1785" s="2">
        <v>1</v>
      </c>
      <c r="E1785" s="3">
        <v>2.94</v>
      </c>
      <c r="F1785" s="2">
        <v>1</v>
      </c>
      <c r="G1785" s="4">
        <v>144.6</v>
      </c>
      <c r="H1785" s="2">
        <v>97</v>
      </c>
      <c r="I1785" s="4">
        <v>66.400000000000006</v>
      </c>
      <c r="J1785" s="3">
        <v>7</v>
      </c>
      <c r="K1785" s="4">
        <v>10.9</v>
      </c>
    </row>
    <row r="1786" spans="1:11" x14ac:dyDescent="0.25">
      <c r="A1786" s="2">
        <v>1</v>
      </c>
      <c r="B1786" s="2">
        <v>51</v>
      </c>
      <c r="C1786" s="2">
        <v>0</v>
      </c>
      <c r="D1786" s="2">
        <v>0</v>
      </c>
      <c r="E1786" s="3">
        <v>0</v>
      </c>
      <c r="F1786" s="2">
        <v>0</v>
      </c>
      <c r="G1786" s="4">
        <v>153.6</v>
      </c>
      <c r="H1786" s="2">
        <v>108</v>
      </c>
      <c r="I1786" s="4">
        <v>46</v>
      </c>
      <c r="J1786" s="3">
        <v>11.65</v>
      </c>
      <c r="K1786" s="4">
        <v>14.1</v>
      </c>
    </row>
    <row r="1787" spans="1:11" x14ac:dyDescent="0.25">
      <c r="A1787" s="2">
        <v>0</v>
      </c>
      <c r="B1787" s="2">
        <v>45</v>
      </c>
      <c r="C1787" s="2">
        <v>1</v>
      </c>
      <c r="D1787" s="2">
        <v>1</v>
      </c>
      <c r="E1787" s="3">
        <v>2.13</v>
      </c>
      <c r="F1787" s="2">
        <v>2</v>
      </c>
      <c r="G1787" s="4">
        <v>135.80000000000001</v>
      </c>
      <c r="H1787" s="2">
        <v>104</v>
      </c>
      <c r="I1787" s="4">
        <v>63.3</v>
      </c>
      <c r="J1787" s="3">
        <v>11.13</v>
      </c>
      <c r="K1787" s="4">
        <v>7.9</v>
      </c>
    </row>
    <row r="1788" spans="1:11" x14ac:dyDescent="0.25">
      <c r="A1788" s="2">
        <v>0</v>
      </c>
      <c r="B1788" s="2">
        <v>116</v>
      </c>
      <c r="C1788" s="2">
        <v>1</v>
      </c>
      <c r="D1788" s="2">
        <v>0</v>
      </c>
      <c r="E1788" s="3">
        <v>0</v>
      </c>
      <c r="F1788" s="2">
        <v>0</v>
      </c>
      <c r="G1788" s="4">
        <v>160.69999999999999</v>
      </c>
      <c r="H1788" s="2">
        <v>69</v>
      </c>
      <c r="I1788" s="4">
        <v>40</v>
      </c>
      <c r="J1788" s="3">
        <v>7.34</v>
      </c>
      <c r="K1788" s="4">
        <v>8.1999999999999993</v>
      </c>
    </row>
    <row r="1789" spans="1:11" x14ac:dyDescent="0.25">
      <c r="A1789" s="2">
        <v>0</v>
      </c>
      <c r="B1789" s="2">
        <v>146</v>
      </c>
      <c r="C1789" s="2">
        <v>1</v>
      </c>
      <c r="D1789" s="2">
        <v>1</v>
      </c>
      <c r="E1789" s="3">
        <v>2.11</v>
      </c>
      <c r="F1789" s="2">
        <v>1</v>
      </c>
      <c r="G1789" s="4">
        <v>202.5</v>
      </c>
      <c r="H1789" s="2">
        <v>91</v>
      </c>
      <c r="I1789" s="4">
        <v>76.099999999999994</v>
      </c>
      <c r="J1789" s="3">
        <v>12.07</v>
      </c>
      <c r="K1789" s="4">
        <v>7.8</v>
      </c>
    </row>
    <row r="1790" spans="1:11" x14ac:dyDescent="0.25">
      <c r="A1790" s="2">
        <v>0</v>
      </c>
      <c r="B1790" s="2">
        <v>63</v>
      </c>
      <c r="C1790" s="2">
        <v>1</v>
      </c>
      <c r="D1790" s="2">
        <v>1</v>
      </c>
      <c r="E1790" s="3">
        <v>3.32</v>
      </c>
      <c r="F1790" s="2">
        <v>1</v>
      </c>
      <c r="G1790" s="4">
        <v>152.19999999999999</v>
      </c>
      <c r="H1790" s="2">
        <v>119</v>
      </c>
      <c r="I1790" s="4">
        <v>79.199999999999989</v>
      </c>
      <c r="J1790" s="3">
        <v>11.36</v>
      </c>
      <c r="K1790" s="4">
        <v>12.3</v>
      </c>
    </row>
    <row r="1791" spans="1:11" x14ac:dyDescent="0.25">
      <c r="A1791" s="2">
        <v>0</v>
      </c>
      <c r="B1791" s="2">
        <v>133</v>
      </c>
      <c r="C1791" s="2">
        <v>1</v>
      </c>
      <c r="D1791" s="2">
        <v>0</v>
      </c>
      <c r="E1791" s="3">
        <v>0</v>
      </c>
      <c r="F1791" s="2">
        <v>0</v>
      </c>
      <c r="G1791" s="4">
        <v>227.4</v>
      </c>
      <c r="H1791" s="2">
        <v>90</v>
      </c>
      <c r="I1791" s="4">
        <v>45</v>
      </c>
      <c r="J1791" s="3">
        <v>3.66</v>
      </c>
      <c r="K1791" s="4">
        <v>4.7</v>
      </c>
    </row>
    <row r="1792" spans="1:11" x14ac:dyDescent="0.25">
      <c r="A1792" s="2">
        <v>0</v>
      </c>
      <c r="B1792" s="2">
        <v>125</v>
      </c>
      <c r="C1792" s="2">
        <v>1</v>
      </c>
      <c r="D1792" s="2">
        <v>0</v>
      </c>
      <c r="E1792" s="3">
        <v>0</v>
      </c>
      <c r="F1792" s="2">
        <v>2</v>
      </c>
      <c r="G1792" s="4">
        <v>191.6</v>
      </c>
      <c r="H1792" s="2">
        <v>115</v>
      </c>
      <c r="I1792" s="4">
        <v>51</v>
      </c>
      <c r="J1792" s="3">
        <v>10.28</v>
      </c>
      <c r="K1792" s="4">
        <v>9.1999999999999993</v>
      </c>
    </row>
    <row r="1793" spans="1:11" x14ac:dyDescent="0.25">
      <c r="A1793" s="2">
        <v>0</v>
      </c>
      <c r="B1793" s="2">
        <v>72</v>
      </c>
      <c r="C1793" s="2">
        <v>1</v>
      </c>
      <c r="D1793" s="2">
        <v>0</v>
      </c>
      <c r="E1793" s="3">
        <v>0</v>
      </c>
      <c r="F1793" s="2">
        <v>1</v>
      </c>
      <c r="G1793" s="4">
        <v>138.9</v>
      </c>
      <c r="H1793" s="2">
        <v>111</v>
      </c>
      <c r="I1793" s="4">
        <v>42</v>
      </c>
      <c r="J1793" s="3">
        <v>10.58</v>
      </c>
      <c r="K1793" s="4">
        <v>10.8</v>
      </c>
    </row>
    <row r="1794" spans="1:11" x14ac:dyDescent="0.25">
      <c r="A1794" s="2">
        <v>0</v>
      </c>
      <c r="B1794" s="2">
        <v>130</v>
      </c>
      <c r="C1794" s="2">
        <v>1</v>
      </c>
      <c r="D1794" s="2">
        <v>0</v>
      </c>
      <c r="E1794" s="3">
        <v>0.18</v>
      </c>
      <c r="F1794" s="2">
        <v>0</v>
      </c>
      <c r="G1794" s="4">
        <v>127</v>
      </c>
      <c r="H1794" s="2">
        <v>102</v>
      </c>
      <c r="I1794" s="4">
        <v>41.8</v>
      </c>
      <c r="J1794" s="3">
        <v>10.35</v>
      </c>
      <c r="K1794" s="4">
        <v>6.1</v>
      </c>
    </row>
    <row r="1795" spans="1:11" x14ac:dyDescent="0.25">
      <c r="A1795" s="2">
        <v>0</v>
      </c>
      <c r="B1795" s="2">
        <v>97</v>
      </c>
      <c r="C1795" s="2">
        <v>1</v>
      </c>
      <c r="D1795" s="2">
        <v>0</v>
      </c>
      <c r="E1795" s="3">
        <v>0</v>
      </c>
      <c r="F1795" s="2">
        <v>1</v>
      </c>
      <c r="G1795" s="4">
        <v>168.6</v>
      </c>
      <c r="H1795" s="2">
        <v>87</v>
      </c>
      <c r="I1795" s="4">
        <v>51</v>
      </c>
      <c r="J1795" s="3">
        <v>12.96</v>
      </c>
      <c r="K1795" s="4">
        <v>7.3</v>
      </c>
    </row>
    <row r="1796" spans="1:11" x14ac:dyDescent="0.25">
      <c r="A1796" s="2">
        <v>1</v>
      </c>
      <c r="B1796" s="2">
        <v>54</v>
      </c>
      <c r="C1796" s="2">
        <v>1</v>
      </c>
      <c r="D1796" s="2">
        <v>0</v>
      </c>
      <c r="E1796" s="3">
        <v>0</v>
      </c>
      <c r="F1796" s="2">
        <v>1</v>
      </c>
      <c r="G1796" s="4">
        <v>286.60000000000002</v>
      </c>
      <c r="H1796" s="2">
        <v>73</v>
      </c>
      <c r="I1796" s="4">
        <v>68</v>
      </c>
      <c r="J1796" s="3">
        <v>11.16</v>
      </c>
      <c r="K1796" s="4">
        <v>11.5</v>
      </c>
    </row>
    <row r="1797" spans="1:11" x14ac:dyDescent="0.25">
      <c r="A1797" s="2">
        <v>0</v>
      </c>
      <c r="B1797" s="2">
        <v>160</v>
      </c>
      <c r="C1797" s="2">
        <v>1</v>
      </c>
      <c r="D1797" s="2">
        <v>1</v>
      </c>
      <c r="E1797" s="3">
        <v>4.0999999999999996</v>
      </c>
      <c r="F1797" s="2">
        <v>1</v>
      </c>
      <c r="G1797" s="4">
        <v>164.6</v>
      </c>
      <c r="H1797" s="2">
        <v>121</v>
      </c>
      <c r="I1797" s="4">
        <v>92</v>
      </c>
      <c r="J1797" s="3">
        <v>13.14</v>
      </c>
      <c r="K1797" s="4">
        <v>15.2</v>
      </c>
    </row>
    <row r="1798" spans="1:11" x14ac:dyDescent="0.25">
      <c r="A1798" s="2">
        <v>0</v>
      </c>
      <c r="B1798" s="2">
        <v>79</v>
      </c>
      <c r="C1798" s="2">
        <v>1</v>
      </c>
      <c r="D1798" s="2">
        <v>0</v>
      </c>
      <c r="E1798" s="3">
        <v>0.24</v>
      </c>
      <c r="F1798" s="2">
        <v>1</v>
      </c>
      <c r="G1798" s="4">
        <v>144</v>
      </c>
      <c r="H1798" s="2">
        <v>90</v>
      </c>
      <c r="I1798" s="4">
        <v>39.400000000000006</v>
      </c>
      <c r="J1798" s="3">
        <v>6.79</v>
      </c>
      <c r="K1798" s="4">
        <v>13</v>
      </c>
    </row>
    <row r="1799" spans="1:11" x14ac:dyDescent="0.25">
      <c r="A1799" s="2">
        <v>0</v>
      </c>
      <c r="B1799" s="2">
        <v>92</v>
      </c>
      <c r="C1799" s="2">
        <v>1</v>
      </c>
      <c r="D1799" s="2">
        <v>1</v>
      </c>
      <c r="E1799" s="3">
        <v>2.75</v>
      </c>
      <c r="F1799" s="2">
        <v>0</v>
      </c>
      <c r="G1799" s="4">
        <v>141.6</v>
      </c>
      <c r="H1799" s="2">
        <v>95</v>
      </c>
      <c r="I1799" s="4">
        <v>69.5</v>
      </c>
      <c r="J1799" s="3">
        <v>10.4</v>
      </c>
      <c r="K1799" s="4">
        <v>10.199999999999999</v>
      </c>
    </row>
    <row r="1800" spans="1:11" x14ac:dyDescent="0.25">
      <c r="A1800" s="2">
        <v>0</v>
      </c>
      <c r="B1800" s="2">
        <v>59</v>
      </c>
      <c r="C1800" s="2">
        <v>1</v>
      </c>
      <c r="D1800" s="2">
        <v>0</v>
      </c>
      <c r="E1800" s="3">
        <v>0</v>
      </c>
      <c r="F1800" s="2">
        <v>1</v>
      </c>
      <c r="G1800" s="4">
        <v>204.3</v>
      </c>
      <c r="H1800" s="2">
        <v>65</v>
      </c>
      <c r="I1800" s="4">
        <v>56</v>
      </c>
      <c r="J1800" s="3">
        <v>12.37</v>
      </c>
      <c r="K1800" s="4">
        <v>12</v>
      </c>
    </row>
    <row r="1801" spans="1:11" x14ac:dyDescent="0.25">
      <c r="A1801" s="2">
        <v>0</v>
      </c>
      <c r="B1801" s="2">
        <v>132</v>
      </c>
      <c r="C1801" s="2">
        <v>1</v>
      </c>
      <c r="D1801" s="2">
        <v>0</v>
      </c>
      <c r="E1801" s="3">
        <v>0.32</v>
      </c>
      <c r="F1801" s="2">
        <v>1</v>
      </c>
      <c r="G1801" s="4">
        <v>163.19999999999999</v>
      </c>
      <c r="H1801" s="2">
        <v>80</v>
      </c>
      <c r="I1801" s="4">
        <v>45.2</v>
      </c>
      <c r="J1801" s="3">
        <v>8.3800000000000008</v>
      </c>
      <c r="K1801" s="4">
        <v>6.2</v>
      </c>
    </row>
    <row r="1802" spans="1:11" x14ac:dyDescent="0.25">
      <c r="A1802" s="2">
        <v>0</v>
      </c>
      <c r="B1802" s="2">
        <v>21</v>
      </c>
      <c r="C1802" s="2">
        <v>1</v>
      </c>
      <c r="D1802" s="2">
        <v>0</v>
      </c>
      <c r="E1802" s="3">
        <v>0</v>
      </c>
      <c r="F1802" s="2">
        <v>0</v>
      </c>
      <c r="G1802" s="4">
        <v>225</v>
      </c>
      <c r="H1802" s="2">
        <v>110</v>
      </c>
      <c r="I1802" s="4">
        <v>60</v>
      </c>
      <c r="J1802" s="3">
        <v>12.21</v>
      </c>
      <c r="K1802" s="4">
        <v>10.7</v>
      </c>
    </row>
    <row r="1803" spans="1:11" x14ac:dyDescent="0.25">
      <c r="A1803" s="2">
        <v>0</v>
      </c>
      <c r="B1803" s="2">
        <v>93</v>
      </c>
      <c r="C1803" s="2">
        <v>1</v>
      </c>
      <c r="D1803" s="2">
        <v>0</v>
      </c>
      <c r="E1803" s="3">
        <v>0.23</v>
      </c>
      <c r="F1803" s="2">
        <v>2</v>
      </c>
      <c r="G1803" s="4">
        <v>176.1</v>
      </c>
      <c r="H1803" s="2">
        <v>103</v>
      </c>
      <c r="I1803" s="4">
        <v>49.3</v>
      </c>
      <c r="J1803" s="3">
        <v>9.99</v>
      </c>
      <c r="K1803" s="4">
        <v>8.5</v>
      </c>
    </row>
    <row r="1804" spans="1:11" x14ac:dyDescent="0.25">
      <c r="A1804" s="2">
        <v>0</v>
      </c>
      <c r="B1804" s="2">
        <v>147</v>
      </c>
      <c r="C1804" s="2">
        <v>1</v>
      </c>
      <c r="D1804" s="2">
        <v>1</v>
      </c>
      <c r="E1804" s="3">
        <v>3.73</v>
      </c>
      <c r="F1804" s="2">
        <v>5</v>
      </c>
      <c r="G1804" s="4">
        <v>254.2</v>
      </c>
      <c r="H1804" s="2">
        <v>78</v>
      </c>
      <c r="I1804" s="4">
        <v>100.30000000000001</v>
      </c>
      <c r="J1804" s="3">
        <v>11.41</v>
      </c>
      <c r="K1804" s="4">
        <v>13.8</v>
      </c>
    </row>
    <row r="1805" spans="1:11" x14ac:dyDescent="0.25">
      <c r="A1805" s="2">
        <v>0</v>
      </c>
      <c r="B1805" s="2">
        <v>101</v>
      </c>
      <c r="C1805" s="2">
        <v>1</v>
      </c>
      <c r="D1805" s="2">
        <v>0</v>
      </c>
      <c r="E1805" s="3">
        <v>0</v>
      </c>
      <c r="F1805" s="2">
        <v>1</v>
      </c>
      <c r="G1805" s="4">
        <v>174.9</v>
      </c>
      <c r="H1805" s="2">
        <v>105</v>
      </c>
      <c r="I1805" s="4">
        <v>52</v>
      </c>
      <c r="J1805" s="3">
        <v>13.1</v>
      </c>
      <c r="K1805" s="4">
        <v>8.5</v>
      </c>
    </row>
    <row r="1806" spans="1:11" x14ac:dyDescent="0.25">
      <c r="A1806" s="2">
        <v>1</v>
      </c>
      <c r="B1806" s="2">
        <v>125</v>
      </c>
      <c r="C1806" s="2">
        <v>0</v>
      </c>
      <c r="D1806" s="2">
        <v>0</v>
      </c>
      <c r="E1806" s="3">
        <v>0</v>
      </c>
      <c r="F1806" s="2">
        <v>0</v>
      </c>
      <c r="G1806" s="4">
        <v>187.3</v>
      </c>
      <c r="H1806" s="2">
        <v>118</v>
      </c>
      <c r="I1806" s="4">
        <v>46</v>
      </c>
      <c r="J1806" s="3">
        <v>8.0399999999999991</v>
      </c>
      <c r="K1806" s="4">
        <v>9.6</v>
      </c>
    </row>
    <row r="1807" spans="1:11" x14ac:dyDescent="0.25">
      <c r="A1807" s="2">
        <v>0</v>
      </c>
      <c r="B1807" s="2">
        <v>63</v>
      </c>
      <c r="C1807" s="2">
        <v>1</v>
      </c>
      <c r="D1807" s="2">
        <v>0</v>
      </c>
      <c r="E1807" s="3">
        <v>0.27</v>
      </c>
      <c r="F1807" s="2">
        <v>3</v>
      </c>
      <c r="G1807" s="4">
        <v>211.8</v>
      </c>
      <c r="H1807" s="2">
        <v>84</v>
      </c>
      <c r="I1807" s="4">
        <v>58.7</v>
      </c>
      <c r="J1807" s="3">
        <v>11.55</v>
      </c>
      <c r="K1807" s="4">
        <v>10.7</v>
      </c>
    </row>
    <row r="1808" spans="1:11" x14ac:dyDescent="0.25">
      <c r="A1808" s="2">
        <v>0</v>
      </c>
      <c r="B1808" s="2">
        <v>107</v>
      </c>
      <c r="C1808" s="2">
        <v>1</v>
      </c>
      <c r="D1808" s="2">
        <v>0</v>
      </c>
      <c r="E1808" s="3">
        <v>0</v>
      </c>
      <c r="F1808" s="2">
        <v>0</v>
      </c>
      <c r="G1808" s="4">
        <v>241.9</v>
      </c>
      <c r="H1808" s="2">
        <v>102</v>
      </c>
      <c r="I1808" s="4">
        <v>52</v>
      </c>
      <c r="J1808" s="3">
        <v>6.35</v>
      </c>
      <c r="K1808" s="4">
        <v>11.7</v>
      </c>
    </row>
    <row r="1809" spans="1:11" x14ac:dyDescent="0.25">
      <c r="A1809" s="2">
        <v>0</v>
      </c>
      <c r="B1809" s="2">
        <v>110</v>
      </c>
      <c r="C1809" s="2">
        <v>1</v>
      </c>
      <c r="D1809" s="2">
        <v>0</v>
      </c>
      <c r="E1809" s="3">
        <v>0</v>
      </c>
      <c r="F1809" s="2">
        <v>3</v>
      </c>
      <c r="G1809" s="4">
        <v>196.1</v>
      </c>
      <c r="H1809" s="2">
        <v>103</v>
      </c>
      <c r="I1809" s="4">
        <v>51</v>
      </c>
      <c r="J1809" s="3">
        <v>9.99</v>
      </c>
      <c r="K1809" s="4">
        <v>12.9</v>
      </c>
    </row>
    <row r="1810" spans="1:11" x14ac:dyDescent="0.25">
      <c r="A1810" s="2">
        <v>0</v>
      </c>
      <c r="B1810" s="2">
        <v>83</v>
      </c>
      <c r="C1810" s="2">
        <v>1</v>
      </c>
      <c r="D1810" s="2">
        <v>0</v>
      </c>
      <c r="E1810" s="3">
        <v>0</v>
      </c>
      <c r="F1810" s="2">
        <v>3</v>
      </c>
      <c r="G1810" s="4">
        <v>231.3</v>
      </c>
      <c r="H1810" s="2">
        <v>100</v>
      </c>
      <c r="I1810" s="4">
        <v>58</v>
      </c>
      <c r="J1810" s="3">
        <v>10.52</v>
      </c>
      <c r="K1810" s="4">
        <v>12.4</v>
      </c>
    </row>
    <row r="1811" spans="1:11" x14ac:dyDescent="0.25">
      <c r="A1811" s="2">
        <v>0</v>
      </c>
      <c r="B1811" s="2">
        <v>117</v>
      </c>
      <c r="C1811" s="2">
        <v>1</v>
      </c>
      <c r="D1811" s="2">
        <v>0</v>
      </c>
      <c r="E1811" s="3">
        <v>0.42</v>
      </c>
      <c r="F1811" s="2">
        <v>1</v>
      </c>
      <c r="G1811" s="4">
        <v>161.6</v>
      </c>
      <c r="H1811" s="2">
        <v>104</v>
      </c>
      <c r="I1811" s="4">
        <v>49.2</v>
      </c>
      <c r="J1811" s="3">
        <v>9.82</v>
      </c>
      <c r="K1811" s="4">
        <v>13.8</v>
      </c>
    </row>
    <row r="1812" spans="1:11" x14ac:dyDescent="0.25">
      <c r="A1812" s="2">
        <v>0</v>
      </c>
      <c r="B1812" s="2">
        <v>124</v>
      </c>
      <c r="C1812" s="2">
        <v>1</v>
      </c>
      <c r="D1812" s="2">
        <v>0</v>
      </c>
      <c r="E1812" s="3">
        <v>0</v>
      </c>
      <c r="F1812" s="2">
        <v>0</v>
      </c>
      <c r="G1812" s="4">
        <v>194</v>
      </c>
      <c r="H1812" s="2">
        <v>103</v>
      </c>
      <c r="I1812" s="4">
        <v>54</v>
      </c>
      <c r="J1812" s="3">
        <v>12.05</v>
      </c>
      <c r="K1812" s="4">
        <v>11.9</v>
      </c>
    </row>
    <row r="1813" spans="1:11" x14ac:dyDescent="0.25">
      <c r="A1813" s="2">
        <v>0</v>
      </c>
      <c r="B1813" s="2">
        <v>115</v>
      </c>
      <c r="C1813" s="2">
        <v>1</v>
      </c>
      <c r="D1813" s="2">
        <v>0</v>
      </c>
      <c r="E1813" s="3">
        <v>0</v>
      </c>
      <c r="F1813" s="2">
        <v>3</v>
      </c>
      <c r="G1813" s="4">
        <v>109.7</v>
      </c>
      <c r="H1813" s="2">
        <v>148</v>
      </c>
      <c r="I1813" s="4">
        <v>38</v>
      </c>
      <c r="J1813" s="3">
        <v>11.19</v>
      </c>
      <c r="K1813" s="4">
        <v>15.4</v>
      </c>
    </row>
    <row r="1814" spans="1:11" x14ac:dyDescent="0.25">
      <c r="A1814" s="2">
        <v>0</v>
      </c>
      <c r="B1814" s="2">
        <v>156</v>
      </c>
      <c r="C1814" s="2">
        <v>0</v>
      </c>
      <c r="D1814" s="2">
        <v>0</v>
      </c>
      <c r="E1814" s="3">
        <v>0.2</v>
      </c>
      <c r="F1814" s="2">
        <v>1</v>
      </c>
      <c r="G1814" s="4">
        <v>277</v>
      </c>
      <c r="H1814" s="2">
        <v>119</v>
      </c>
      <c r="I1814" s="4">
        <v>70</v>
      </c>
      <c r="J1814" s="3">
        <v>11.92</v>
      </c>
      <c r="K1814" s="4">
        <v>8.3000000000000007</v>
      </c>
    </row>
    <row r="1815" spans="1:11" x14ac:dyDescent="0.25">
      <c r="A1815" s="2">
        <v>0</v>
      </c>
      <c r="B1815" s="2">
        <v>89</v>
      </c>
      <c r="C1815" s="2">
        <v>1</v>
      </c>
      <c r="D1815" s="2">
        <v>0</v>
      </c>
      <c r="E1815" s="3">
        <v>0.15</v>
      </c>
      <c r="F1815" s="2">
        <v>0</v>
      </c>
      <c r="G1815" s="4">
        <v>192.1</v>
      </c>
      <c r="H1815" s="2">
        <v>83</v>
      </c>
      <c r="I1815" s="4">
        <v>48.5</v>
      </c>
      <c r="J1815" s="3">
        <v>8.18</v>
      </c>
      <c r="K1815" s="4">
        <v>6.1</v>
      </c>
    </row>
    <row r="1816" spans="1:11" x14ac:dyDescent="0.25">
      <c r="A1816" s="2">
        <v>0</v>
      </c>
      <c r="B1816" s="2">
        <v>72</v>
      </c>
      <c r="C1816" s="2">
        <v>1</v>
      </c>
      <c r="D1816" s="2">
        <v>0</v>
      </c>
      <c r="E1816" s="3">
        <v>0</v>
      </c>
      <c r="F1816" s="2">
        <v>0</v>
      </c>
      <c r="G1816" s="4">
        <v>198.4</v>
      </c>
      <c r="H1816" s="2">
        <v>147</v>
      </c>
      <c r="I1816" s="4">
        <v>53</v>
      </c>
      <c r="J1816" s="3">
        <v>10.85</v>
      </c>
      <c r="K1816" s="4">
        <v>13.1</v>
      </c>
    </row>
    <row r="1817" spans="1:11" x14ac:dyDescent="0.25">
      <c r="A1817" s="2">
        <v>0</v>
      </c>
      <c r="B1817" s="2">
        <v>101</v>
      </c>
      <c r="C1817" s="2">
        <v>1</v>
      </c>
      <c r="D1817" s="2">
        <v>1</v>
      </c>
      <c r="E1817" s="3">
        <v>2.57</v>
      </c>
      <c r="F1817" s="2">
        <v>0</v>
      </c>
      <c r="G1817" s="4">
        <v>209.2</v>
      </c>
      <c r="H1817" s="2">
        <v>82</v>
      </c>
      <c r="I1817" s="4">
        <v>75.7</v>
      </c>
      <c r="J1817" s="3">
        <v>7.99</v>
      </c>
      <c r="K1817" s="4">
        <v>9.5</v>
      </c>
    </row>
    <row r="1818" spans="1:11" x14ac:dyDescent="0.25">
      <c r="A1818" s="2">
        <v>0</v>
      </c>
      <c r="B1818" s="2">
        <v>53</v>
      </c>
      <c r="C1818" s="2">
        <v>1</v>
      </c>
      <c r="D1818" s="2">
        <v>0</v>
      </c>
      <c r="E1818" s="3">
        <v>0</v>
      </c>
      <c r="F1818" s="2">
        <v>2</v>
      </c>
      <c r="G1818" s="4">
        <v>184.8</v>
      </c>
      <c r="H1818" s="2">
        <v>98</v>
      </c>
      <c r="I1818" s="4">
        <v>50</v>
      </c>
      <c r="J1818" s="3">
        <v>10.82</v>
      </c>
      <c r="K1818" s="4">
        <v>18.399999999999999</v>
      </c>
    </row>
    <row r="1819" spans="1:11" x14ac:dyDescent="0.25">
      <c r="A1819" s="2">
        <v>0</v>
      </c>
      <c r="B1819" s="2">
        <v>116</v>
      </c>
      <c r="C1819" s="2">
        <v>1</v>
      </c>
      <c r="D1819" s="2">
        <v>0</v>
      </c>
      <c r="E1819" s="3">
        <v>0</v>
      </c>
      <c r="F1819" s="2">
        <v>2</v>
      </c>
      <c r="G1819" s="4">
        <v>167.8</v>
      </c>
      <c r="H1819" s="2">
        <v>119</v>
      </c>
      <c r="I1819" s="4">
        <v>41</v>
      </c>
      <c r="J1819" s="3">
        <v>7.1</v>
      </c>
      <c r="K1819" s="4">
        <v>7.3</v>
      </c>
    </row>
    <row r="1820" spans="1:11" x14ac:dyDescent="0.25">
      <c r="A1820" s="2">
        <v>0</v>
      </c>
      <c r="B1820" s="2">
        <v>78</v>
      </c>
      <c r="C1820" s="2">
        <v>1</v>
      </c>
      <c r="D1820" s="2">
        <v>0</v>
      </c>
      <c r="E1820" s="3">
        <v>0</v>
      </c>
      <c r="F1820" s="2">
        <v>3</v>
      </c>
      <c r="G1820" s="4">
        <v>139.19999999999999</v>
      </c>
      <c r="H1820" s="2">
        <v>140</v>
      </c>
      <c r="I1820" s="4">
        <v>40</v>
      </c>
      <c r="J1820" s="3">
        <v>9.57</v>
      </c>
      <c r="K1820" s="4">
        <v>11.8</v>
      </c>
    </row>
    <row r="1821" spans="1:11" x14ac:dyDescent="0.25">
      <c r="A1821" s="2">
        <v>0</v>
      </c>
      <c r="B1821" s="2">
        <v>117</v>
      </c>
      <c r="C1821" s="2">
        <v>1</v>
      </c>
      <c r="D1821" s="2">
        <v>1</v>
      </c>
      <c r="E1821" s="3">
        <v>1.19</v>
      </c>
      <c r="F1821" s="2">
        <v>0</v>
      </c>
      <c r="G1821" s="4">
        <v>221.3</v>
      </c>
      <c r="H1821" s="2">
        <v>82</v>
      </c>
      <c r="I1821" s="4">
        <v>63.900000000000006</v>
      </c>
      <c r="J1821" s="3">
        <v>8.3800000000000008</v>
      </c>
      <c r="K1821" s="4">
        <v>4.4000000000000004</v>
      </c>
    </row>
    <row r="1822" spans="1:11" x14ac:dyDescent="0.25">
      <c r="A1822" s="2">
        <v>0</v>
      </c>
      <c r="B1822" s="2">
        <v>56</v>
      </c>
      <c r="C1822" s="2">
        <v>1</v>
      </c>
      <c r="D1822" s="2">
        <v>0</v>
      </c>
      <c r="E1822" s="3">
        <v>0</v>
      </c>
      <c r="F1822" s="2">
        <v>1</v>
      </c>
      <c r="G1822" s="4">
        <v>121.6</v>
      </c>
      <c r="H1822" s="2">
        <v>84</v>
      </c>
      <c r="I1822" s="4">
        <v>35</v>
      </c>
      <c r="J1822" s="3">
        <v>8.27</v>
      </c>
      <c r="K1822" s="4">
        <v>8.9</v>
      </c>
    </row>
    <row r="1823" spans="1:11" x14ac:dyDescent="0.25">
      <c r="A1823" s="2">
        <v>0</v>
      </c>
      <c r="B1823" s="2">
        <v>123</v>
      </c>
      <c r="C1823" s="2">
        <v>1</v>
      </c>
      <c r="D1823" s="2">
        <v>1</v>
      </c>
      <c r="E1823" s="3">
        <v>4.16</v>
      </c>
      <c r="F1823" s="2">
        <v>1</v>
      </c>
      <c r="G1823" s="4">
        <v>270.39999999999998</v>
      </c>
      <c r="H1823" s="2">
        <v>99</v>
      </c>
      <c r="I1823" s="4">
        <v>108.6</v>
      </c>
      <c r="J1823" s="3">
        <v>12.26</v>
      </c>
      <c r="K1823" s="4">
        <v>15.4</v>
      </c>
    </row>
    <row r="1824" spans="1:11" x14ac:dyDescent="0.25">
      <c r="A1824" s="2">
        <v>0</v>
      </c>
      <c r="B1824" s="2">
        <v>127</v>
      </c>
      <c r="C1824" s="2">
        <v>1</v>
      </c>
      <c r="D1824" s="2">
        <v>0</v>
      </c>
      <c r="E1824" s="3">
        <v>0</v>
      </c>
      <c r="F1824" s="2">
        <v>2</v>
      </c>
      <c r="G1824" s="4">
        <v>139.6</v>
      </c>
      <c r="H1824" s="2">
        <v>94</v>
      </c>
      <c r="I1824" s="4">
        <v>45</v>
      </c>
      <c r="J1824" s="3">
        <v>12.05</v>
      </c>
      <c r="K1824" s="4">
        <v>8.8000000000000007</v>
      </c>
    </row>
    <row r="1825" spans="1:11" x14ac:dyDescent="0.25">
      <c r="A1825" s="2">
        <v>0</v>
      </c>
      <c r="B1825" s="2">
        <v>116</v>
      </c>
      <c r="C1825" s="2">
        <v>1</v>
      </c>
      <c r="D1825" s="2">
        <v>1</v>
      </c>
      <c r="E1825" s="3">
        <v>3.19</v>
      </c>
      <c r="F1825" s="2">
        <v>2</v>
      </c>
      <c r="G1825" s="4">
        <v>253</v>
      </c>
      <c r="H1825" s="2">
        <v>78</v>
      </c>
      <c r="I1825" s="4">
        <v>86.9</v>
      </c>
      <c r="J1825" s="3">
        <v>6.95</v>
      </c>
      <c r="K1825" s="4">
        <v>11.8</v>
      </c>
    </row>
    <row r="1826" spans="1:11" x14ac:dyDescent="0.25">
      <c r="A1826" s="2">
        <v>0</v>
      </c>
      <c r="B1826" s="2">
        <v>138</v>
      </c>
      <c r="C1826" s="2">
        <v>1</v>
      </c>
      <c r="D1826" s="2">
        <v>1</v>
      </c>
      <c r="E1826" s="3">
        <v>4.05</v>
      </c>
      <c r="F1826" s="2">
        <v>1</v>
      </c>
      <c r="G1826" s="4">
        <v>183.9</v>
      </c>
      <c r="H1826" s="2">
        <v>83</v>
      </c>
      <c r="I1826" s="4">
        <v>92.5</v>
      </c>
      <c r="J1826" s="3">
        <v>12.04</v>
      </c>
      <c r="K1826" s="4">
        <v>15</v>
      </c>
    </row>
    <row r="1827" spans="1:11" x14ac:dyDescent="0.25">
      <c r="A1827" s="2">
        <v>0</v>
      </c>
      <c r="B1827" s="2">
        <v>120</v>
      </c>
      <c r="C1827" s="2">
        <v>1</v>
      </c>
      <c r="D1827" s="2">
        <v>0</v>
      </c>
      <c r="E1827" s="3">
        <v>0</v>
      </c>
      <c r="F1827" s="2">
        <v>3</v>
      </c>
      <c r="G1827" s="4">
        <v>203.3</v>
      </c>
      <c r="H1827" s="2">
        <v>108</v>
      </c>
      <c r="I1827" s="4">
        <v>57</v>
      </c>
      <c r="J1827" s="3">
        <v>13</v>
      </c>
      <c r="K1827" s="4">
        <v>7.8</v>
      </c>
    </row>
    <row r="1828" spans="1:11" x14ac:dyDescent="0.25">
      <c r="A1828" s="2">
        <v>0</v>
      </c>
      <c r="B1828" s="2">
        <v>102</v>
      </c>
      <c r="C1828" s="2">
        <v>1</v>
      </c>
      <c r="D1828" s="2">
        <v>0</v>
      </c>
      <c r="E1828" s="3">
        <v>0</v>
      </c>
      <c r="F1828" s="2">
        <v>3</v>
      </c>
      <c r="G1828" s="4">
        <v>200.6</v>
      </c>
      <c r="H1828" s="2">
        <v>106</v>
      </c>
      <c r="I1828" s="4">
        <v>48</v>
      </c>
      <c r="J1828" s="3">
        <v>7.63</v>
      </c>
      <c r="K1828" s="4">
        <v>7.7</v>
      </c>
    </row>
    <row r="1829" spans="1:11" x14ac:dyDescent="0.25">
      <c r="A1829" s="2">
        <v>0</v>
      </c>
      <c r="B1829" s="2">
        <v>95</v>
      </c>
      <c r="C1829" s="2">
        <v>1</v>
      </c>
      <c r="D1829" s="2">
        <v>0</v>
      </c>
      <c r="E1829" s="3">
        <v>0</v>
      </c>
      <c r="F1829" s="2">
        <v>2</v>
      </c>
      <c r="G1829" s="4">
        <v>167.6</v>
      </c>
      <c r="H1829" s="2">
        <v>96</v>
      </c>
      <c r="I1829" s="4">
        <v>44</v>
      </c>
      <c r="J1829" s="3">
        <v>8.8000000000000007</v>
      </c>
      <c r="K1829" s="4">
        <v>13.4</v>
      </c>
    </row>
    <row r="1830" spans="1:11" x14ac:dyDescent="0.25">
      <c r="A1830" s="2">
        <v>0</v>
      </c>
      <c r="B1830" s="2">
        <v>102</v>
      </c>
      <c r="C1830" s="2">
        <v>1</v>
      </c>
      <c r="D1830" s="2">
        <v>0</v>
      </c>
      <c r="E1830" s="3">
        <v>0</v>
      </c>
      <c r="F1830" s="2">
        <v>2</v>
      </c>
      <c r="G1830" s="4">
        <v>156.5</v>
      </c>
      <c r="H1830" s="2">
        <v>67</v>
      </c>
      <c r="I1830" s="4">
        <v>44</v>
      </c>
      <c r="J1830" s="3">
        <v>10.220000000000001</v>
      </c>
      <c r="K1830" s="4">
        <v>9.9</v>
      </c>
    </row>
    <row r="1831" spans="1:11" x14ac:dyDescent="0.25">
      <c r="A1831" s="2">
        <v>0</v>
      </c>
      <c r="B1831" s="2">
        <v>89</v>
      </c>
      <c r="C1831" s="2">
        <v>1</v>
      </c>
      <c r="D1831" s="2">
        <v>1</v>
      </c>
      <c r="E1831" s="3">
        <v>2.86</v>
      </c>
      <c r="F1831" s="2">
        <v>1</v>
      </c>
      <c r="G1831" s="4">
        <v>215.1</v>
      </c>
      <c r="H1831" s="2">
        <v>140</v>
      </c>
      <c r="I1831" s="4">
        <v>82.6</v>
      </c>
      <c r="J1831" s="3">
        <v>9.8699999999999992</v>
      </c>
      <c r="K1831" s="4">
        <v>10.6</v>
      </c>
    </row>
    <row r="1832" spans="1:11" x14ac:dyDescent="0.25">
      <c r="A1832" s="2">
        <v>0</v>
      </c>
      <c r="B1832" s="2">
        <v>50</v>
      </c>
      <c r="C1832" s="2">
        <v>1</v>
      </c>
      <c r="D1832" s="2">
        <v>0</v>
      </c>
      <c r="E1832" s="3">
        <v>0.21</v>
      </c>
      <c r="F1832" s="2">
        <v>1</v>
      </c>
      <c r="G1832" s="4">
        <v>301.7</v>
      </c>
      <c r="H1832" s="2">
        <v>82</v>
      </c>
      <c r="I1832" s="4">
        <v>68.099999999999994</v>
      </c>
      <c r="J1832" s="3">
        <v>8.36</v>
      </c>
      <c r="K1832" s="4">
        <v>10.5</v>
      </c>
    </row>
    <row r="1833" spans="1:11" x14ac:dyDescent="0.25">
      <c r="A1833" s="2">
        <v>0</v>
      </c>
      <c r="B1833" s="2">
        <v>93</v>
      </c>
      <c r="C1833" s="2">
        <v>1</v>
      </c>
      <c r="D1833" s="2">
        <v>1</v>
      </c>
      <c r="E1833" s="3">
        <v>3.05</v>
      </c>
      <c r="F1833" s="2">
        <v>7</v>
      </c>
      <c r="G1833" s="4">
        <v>152.30000000000001</v>
      </c>
      <c r="H1833" s="2">
        <v>90</v>
      </c>
      <c r="I1833" s="4">
        <v>79.5</v>
      </c>
      <c r="J1833" s="3">
        <v>13.38</v>
      </c>
      <c r="K1833" s="4">
        <v>11.3</v>
      </c>
    </row>
    <row r="1834" spans="1:11" x14ac:dyDescent="0.25">
      <c r="A1834" s="2">
        <v>0</v>
      </c>
      <c r="B1834" s="2">
        <v>68</v>
      </c>
      <c r="C1834" s="2">
        <v>1</v>
      </c>
      <c r="D1834" s="2">
        <v>0</v>
      </c>
      <c r="E1834" s="3">
        <v>0</v>
      </c>
      <c r="F1834" s="2">
        <v>1</v>
      </c>
      <c r="G1834" s="4">
        <v>195.4</v>
      </c>
      <c r="H1834" s="2">
        <v>116</v>
      </c>
      <c r="I1834" s="4">
        <v>52</v>
      </c>
      <c r="J1834" s="3">
        <v>10.61</v>
      </c>
      <c r="K1834" s="4">
        <v>15.1</v>
      </c>
    </row>
    <row r="1835" spans="1:11" x14ac:dyDescent="0.25">
      <c r="A1835" s="2">
        <v>0</v>
      </c>
      <c r="B1835" s="2">
        <v>70</v>
      </c>
      <c r="C1835" s="2">
        <v>1</v>
      </c>
      <c r="D1835" s="2">
        <v>0</v>
      </c>
      <c r="E1835" s="3">
        <v>0</v>
      </c>
      <c r="F1835" s="2">
        <v>2</v>
      </c>
      <c r="G1835" s="4">
        <v>208.7</v>
      </c>
      <c r="H1835" s="2">
        <v>97</v>
      </c>
      <c r="I1835" s="4">
        <v>59</v>
      </c>
      <c r="J1835" s="3">
        <v>13.78</v>
      </c>
      <c r="K1835" s="4">
        <v>8</v>
      </c>
    </row>
    <row r="1836" spans="1:11" x14ac:dyDescent="0.25">
      <c r="A1836" s="2">
        <v>0</v>
      </c>
      <c r="B1836" s="2">
        <v>138</v>
      </c>
      <c r="C1836" s="2">
        <v>1</v>
      </c>
      <c r="D1836" s="2">
        <v>1</v>
      </c>
      <c r="E1836" s="3">
        <v>3.83</v>
      </c>
      <c r="F1836" s="2">
        <v>0</v>
      </c>
      <c r="G1836" s="4">
        <v>190.1</v>
      </c>
      <c r="H1836" s="2">
        <v>87</v>
      </c>
      <c r="I1836" s="4">
        <v>90.300000000000011</v>
      </c>
      <c r="J1836" s="3">
        <v>11.16</v>
      </c>
      <c r="K1836" s="4">
        <v>14.2</v>
      </c>
    </row>
    <row r="1837" spans="1:11" x14ac:dyDescent="0.25">
      <c r="A1837" s="2">
        <v>0</v>
      </c>
      <c r="B1837" s="2">
        <v>141</v>
      </c>
      <c r="C1837" s="2">
        <v>1</v>
      </c>
      <c r="D1837" s="2">
        <v>1</v>
      </c>
      <c r="E1837" s="3">
        <v>2.16</v>
      </c>
      <c r="F1837" s="2">
        <v>4</v>
      </c>
      <c r="G1837" s="4">
        <v>185.4</v>
      </c>
      <c r="H1837" s="2">
        <v>87</v>
      </c>
      <c r="I1837" s="4">
        <v>68.599999999999994</v>
      </c>
      <c r="J1837" s="3">
        <v>8.93</v>
      </c>
      <c r="K1837" s="4">
        <v>8</v>
      </c>
    </row>
    <row r="1838" spans="1:11" x14ac:dyDescent="0.25">
      <c r="A1838" s="2">
        <v>0</v>
      </c>
      <c r="B1838" s="2">
        <v>112</v>
      </c>
      <c r="C1838" s="2">
        <v>1</v>
      </c>
      <c r="D1838" s="2">
        <v>1</v>
      </c>
      <c r="E1838" s="3">
        <v>2.62</v>
      </c>
      <c r="F1838" s="2">
        <v>0</v>
      </c>
      <c r="G1838" s="4">
        <v>183.2</v>
      </c>
      <c r="H1838" s="2">
        <v>95</v>
      </c>
      <c r="I1838" s="4">
        <v>79.199999999999989</v>
      </c>
      <c r="J1838" s="3">
        <v>12.64</v>
      </c>
      <c r="K1838" s="4">
        <v>9.6999999999999993</v>
      </c>
    </row>
    <row r="1839" spans="1:11" x14ac:dyDescent="0.25">
      <c r="A1839" s="2">
        <v>1</v>
      </c>
      <c r="B1839" s="2">
        <v>117</v>
      </c>
      <c r="C1839" s="2">
        <v>0</v>
      </c>
      <c r="D1839" s="2">
        <v>0</v>
      </c>
      <c r="E1839" s="3">
        <v>0</v>
      </c>
      <c r="F1839" s="2">
        <v>1</v>
      </c>
      <c r="G1839" s="4">
        <v>54.2</v>
      </c>
      <c r="H1839" s="2">
        <v>100</v>
      </c>
      <c r="I1839" s="4">
        <v>35</v>
      </c>
      <c r="J1839" s="3">
        <v>15.16</v>
      </c>
      <c r="K1839" s="4">
        <v>8.6</v>
      </c>
    </row>
    <row r="1840" spans="1:11" x14ac:dyDescent="0.25">
      <c r="A1840" s="2">
        <v>0</v>
      </c>
      <c r="B1840" s="2">
        <v>1</v>
      </c>
      <c r="C1840" s="2">
        <v>1</v>
      </c>
      <c r="D1840" s="2">
        <v>1</v>
      </c>
      <c r="E1840" s="3">
        <v>2.19</v>
      </c>
      <c r="F1840" s="2">
        <v>1</v>
      </c>
      <c r="G1840" s="4">
        <v>208</v>
      </c>
      <c r="H1840" s="2">
        <v>115</v>
      </c>
      <c r="I1840" s="4">
        <v>73.900000000000006</v>
      </c>
      <c r="J1840" s="3">
        <v>9.25</v>
      </c>
      <c r="K1840" s="4">
        <v>8.1</v>
      </c>
    </row>
    <row r="1841" spans="1:11" x14ac:dyDescent="0.25">
      <c r="A1841" s="2">
        <v>0</v>
      </c>
      <c r="B1841" s="2">
        <v>70</v>
      </c>
      <c r="C1841" s="2">
        <v>1</v>
      </c>
      <c r="D1841" s="2">
        <v>0</v>
      </c>
      <c r="E1841" s="3">
        <v>0</v>
      </c>
      <c r="F1841" s="2">
        <v>1</v>
      </c>
      <c r="G1841" s="4">
        <v>230.3</v>
      </c>
      <c r="H1841" s="2">
        <v>110</v>
      </c>
      <c r="I1841" s="4">
        <v>46</v>
      </c>
      <c r="J1841" s="3">
        <v>3.9</v>
      </c>
      <c r="K1841" s="4">
        <v>13.2</v>
      </c>
    </row>
    <row r="1842" spans="1:11" x14ac:dyDescent="0.25">
      <c r="A1842" s="2">
        <v>0</v>
      </c>
      <c r="B1842" s="2">
        <v>87</v>
      </c>
      <c r="C1842" s="2">
        <v>1</v>
      </c>
      <c r="D1842" s="2">
        <v>1</v>
      </c>
      <c r="E1842" s="3">
        <v>1.92</v>
      </c>
      <c r="F1842" s="2">
        <v>2</v>
      </c>
      <c r="G1842" s="4">
        <v>240.8</v>
      </c>
      <c r="H1842" s="2">
        <v>102</v>
      </c>
      <c r="I1842" s="4">
        <v>67.2</v>
      </c>
      <c r="J1842" s="3">
        <v>3.8</v>
      </c>
      <c r="K1842" s="4">
        <v>7.1</v>
      </c>
    </row>
    <row r="1843" spans="1:11" x14ac:dyDescent="0.25">
      <c r="A1843" s="2">
        <v>0</v>
      </c>
      <c r="B1843" s="2">
        <v>52</v>
      </c>
      <c r="C1843" s="2">
        <v>1</v>
      </c>
      <c r="D1843" s="2">
        <v>1</v>
      </c>
      <c r="E1843" s="3">
        <v>1.43</v>
      </c>
      <c r="F1843" s="2">
        <v>2</v>
      </c>
      <c r="G1843" s="4">
        <v>195.7</v>
      </c>
      <c r="H1843" s="2">
        <v>119</v>
      </c>
      <c r="I1843" s="4">
        <v>57.3</v>
      </c>
      <c r="J1843" s="3">
        <v>5.31</v>
      </c>
      <c r="K1843" s="4">
        <v>5.3</v>
      </c>
    </row>
    <row r="1844" spans="1:11" x14ac:dyDescent="0.25">
      <c r="A1844" s="2">
        <v>1</v>
      </c>
      <c r="B1844" s="2">
        <v>97</v>
      </c>
      <c r="C1844" s="2">
        <v>1</v>
      </c>
      <c r="D1844" s="2">
        <v>0</v>
      </c>
      <c r="E1844" s="3">
        <v>0.4</v>
      </c>
      <c r="F1844" s="2">
        <v>0</v>
      </c>
      <c r="G1844" s="4">
        <v>276.10000000000002</v>
      </c>
      <c r="H1844" s="2">
        <v>82</v>
      </c>
      <c r="I1844" s="4">
        <v>69</v>
      </c>
      <c r="J1844" s="3">
        <v>10.06</v>
      </c>
      <c r="K1844" s="4">
        <v>8.9</v>
      </c>
    </row>
    <row r="1845" spans="1:11" x14ac:dyDescent="0.25">
      <c r="A1845" s="2">
        <v>0</v>
      </c>
      <c r="B1845" s="2">
        <v>105</v>
      </c>
      <c r="C1845" s="2">
        <v>1</v>
      </c>
      <c r="D1845" s="2">
        <v>0</v>
      </c>
      <c r="E1845" s="3">
        <v>0</v>
      </c>
      <c r="F1845" s="2">
        <v>2</v>
      </c>
      <c r="G1845" s="4">
        <v>166.1</v>
      </c>
      <c r="H1845" s="2">
        <v>93</v>
      </c>
      <c r="I1845" s="4">
        <v>44</v>
      </c>
      <c r="J1845" s="3">
        <v>8.8000000000000007</v>
      </c>
      <c r="K1845" s="4">
        <v>16.2</v>
      </c>
    </row>
    <row r="1846" spans="1:11" x14ac:dyDescent="0.25">
      <c r="A1846" s="2">
        <v>1</v>
      </c>
      <c r="B1846" s="2">
        <v>77</v>
      </c>
      <c r="C1846" s="2">
        <v>1</v>
      </c>
      <c r="D1846" s="2">
        <v>1</v>
      </c>
      <c r="E1846" s="3">
        <v>3.11</v>
      </c>
      <c r="F1846" s="2">
        <v>4</v>
      </c>
      <c r="G1846" s="4">
        <v>135.9</v>
      </c>
      <c r="H1846" s="2">
        <v>117</v>
      </c>
      <c r="I1846" s="4">
        <v>75.099999999999994</v>
      </c>
      <c r="J1846" s="3">
        <v>12.23</v>
      </c>
      <c r="K1846" s="4">
        <v>11.5</v>
      </c>
    </row>
    <row r="1847" spans="1:11" x14ac:dyDescent="0.25">
      <c r="A1847" s="2">
        <v>1</v>
      </c>
      <c r="B1847" s="2">
        <v>80</v>
      </c>
      <c r="C1847" s="2">
        <v>0</v>
      </c>
      <c r="D1847" s="2">
        <v>0</v>
      </c>
      <c r="E1847" s="3">
        <v>0</v>
      </c>
      <c r="F1847" s="2">
        <v>2</v>
      </c>
      <c r="G1847" s="4">
        <v>189.1</v>
      </c>
      <c r="H1847" s="2">
        <v>122</v>
      </c>
      <c r="I1847" s="4">
        <v>52</v>
      </c>
      <c r="J1847" s="3">
        <v>11.16</v>
      </c>
      <c r="K1847" s="4">
        <v>13.9</v>
      </c>
    </row>
    <row r="1848" spans="1:11" x14ac:dyDescent="0.25">
      <c r="A1848" s="2">
        <v>0</v>
      </c>
      <c r="B1848" s="2">
        <v>120</v>
      </c>
      <c r="C1848" s="2">
        <v>1</v>
      </c>
      <c r="D1848" s="2">
        <v>1</v>
      </c>
      <c r="E1848" s="3">
        <v>3.11</v>
      </c>
      <c r="F1848" s="2">
        <v>1</v>
      </c>
      <c r="G1848" s="4">
        <v>177.9</v>
      </c>
      <c r="H1848" s="2">
        <v>117</v>
      </c>
      <c r="I1848" s="4">
        <v>77.099999999999994</v>
      </c>
      <c r="J1848" s="3">
        <v>8.76</v>
      </c>
      <c r="K1848" s="4">
        <v>11.5</v>
      </c>
    </row>
    <row r="1849" spans="1:11" x14ac:dyDescent="0.25">
      <c r="A1849" s="2">
        <v>0</v>
      </c>
      <c r="B1849" s="2">
        <v>54</v>
      </c>
      <c r="C1849" s="2">
        <v>1</v>
      </c>
      <c r="D1849" s="2">
        <v>1</v>
      </c>
      <c r="E1849" s="3">
        <v>3.38</v>
      </c>
      <c r="F1849" s="2">
        <v>2</v>
      </c>
      <c r="G1849" s="4">
        <v>143.9</v>
      </c>
      <c r="H1849" s="2">
        <v>73</v>
      </c>
      <c r="I1849" s="4">
        <v>76.8</v>
      </c>
      <c r="J1849" s="3">
        <v>10.52</v>
      </c>
      <c r="K1849" s="4">
        <v>12.5</v>
      </c>
    </row>
    <row r="1850" spans="1:11" x14ac:dyDescent="0.25">
      <c r="A1850" s="2">
        <v>0</v>
      </c>
      <c r="B1850" s="2">
        <v>148</v>
      </c>
      <c r="C1850" s="2">
        <v>0</v>
      </c>
      <c r="D1850" s="2">
        <v>0</v>
      </c>
      <c r="E1850" s="3">
        <v>0</v>
      </c>
      <c r="F1850" s="2">
        <v>2</v>
      </c>
      <c r="G1850" s="4">
        <v>148.19999999999999</v>
      </c>
      <c r="H1850" s="2">
        <v>138</v>
      </c>
      <c r="I1850" s="4">
        <v>39</v>
      </c>
      <c r="J1850" s="3">
        <v>7.98</v>
      </c>
      <c r="K1850" s="4">
        <v>8.6</v>
      </c>
    </row>
    <row r="1851" spans="1:11" x14ac:dyDescent="0.25">
      <c r="A1851" s="2">
        <v>1</v>
      </c>
      <c r="B1851" s="2">
        <v>119</v>
      </c>
      <c r="C1851" s="2">
        <v>1</v>
      </c>
      <c r="D1851" s="2">
        <v>0</v>
      </c>
      <c r="E1851" s="3">
        <v>0</v>
      </c>
      <c r="F1851" s="2">
        <v>2</v>
      </c>
      <c r="G1851" s="4">
        <v>287.10000000000002</v>
      </c>
      <c r="H1851" s="2">
        <v>115</v>
      </c>
      <c r="I1851" s="4">
        <v>63</v>
      </c>
      <c r="J1851" s="3">
        <v>7.97</v>
      </c>
      <c r="K1851" s="4">
        <v>13.9</v>
      </c>
    </row>
    <row r="1852" spans="1:11" x14ac:dyDescent="0.25">
      <c r="A1852" s="2">
        <v>1</v>
      </c>
      <c r="B1852" s="2">
        <v>162</v>
      </c>
      <c r="C1852" s="2">
        <v>1</v>
      </c>
      <c r="D1852" s="2">
        <v>1</v>
      </c>
      <c r="E1852" s="3">
        <v>2.5099999999999998</v>
      </c>
      <c r="F1852" s="2">
        <v>1</v>
      </c>
      <c r="G1852" s="4">
        <v>179.7</v>
      </c>
      <c r="H1852" s="2">
        <v>144</v>
      </c>
      <c r="I1852" s="4">
        <v>75.099999999999994</v>
      </c>
      <c r="J1852" s="3">
        <v>10.91</v>
      </c>
      <c r="K1852" s="4">
        <v>9.3000000000000007</v>
      </c>
    </row>
    <row r="1853" spans="1:11" x14ac:dyDescent="0.25">
      <c r="A1853" s="2">
        <v>1</v>
      </c>
      <c r="B1853" s="2">
        <v>85</v>
      </c>
      <c r="C1853" s="2">
        <v>1</v>
      </c>
      <c r="D1853" s="2">
        <v>0</v>
      </c>
      <c r="E1853" s="3">
        <v>0</v>
      </c>
      <c r="F1853" s="2">
        <v>5</v>
      </c>
      <c r="G1853" s="4">
        <v>165.8</v>
      </c>
      <c r="H1853" s="2">
        <v>96</v>
      </c>
      <c r="I1853" s="4">
        <v>45</v>
      </c>
      <c r="J1853" s="3">
        <v>9.5</v>
      </c>
      <c r="K1853" s="4">
        <v>10.9</v>
      </c>
    </row>
    <row r="1854" spans="1:11" x14ac:dyDescent="0.25">
      <c r="A1854" s="2">
        <v>0</v>
      </c>
      <c r="B1854" s="2">
        <v>101</v>
      </c>
      <c r="C1854" s="2">
        <v>1</v>
      </c>
      <c r="D1854" s="2">
        <v>1</v>
      </c>
      <c r="E1854" s="3">
        <v>3.92</v>
      </c>
      <c r="F1854" s="2">
        <v>1</v>
      </c>
      <c r="G1854" s="4">
        <v>144.1</v>
      </c>
      <c r="H1854" s="2">
        <v>144</v>
      </c>
      <c r="I1854" s="4">
        <v>78.2</v>
      </c>
      <c r="J1854" s="3">
        <v>8.3800000000000008</v>
      </c>
      <c r="K1854" s="4">
        <v>14.5</v>
      </c>
    </row>
    <row r="1855" spans="1:11" x14ac:dyDescent="0.25">
      <c r="A1855" s="2">
        <v>0</v>
      </c>
      <c r="B1855" s="2">
        <v>172</v>
      </c>
      <c r="C1855" s="2">
        <v>1</v>
      </c>
      <c r="D1855" s="2">
        <v>0</v>
      </c>
      <c r="E1855" s="3">
        <v>0</v>
      </c>
      <c r="F1855" s="2">
        <v>0</v>
      </c>
      <c r="G1855" s="4">
        <v>172.5</v>
      </c>
      <c r="H1855" s="2">
        <v>85</v>
      </c>
      <c r="I1855" s="4">
        <v>51</v>
      </c>
      <c r="J1855" s="3">
        <v>12.66</v>
      </c>
      <c r="K1855" s="4">
        <v>5.9</v>
      </c>
    </row>
    <row r="1856" spans="1:11" x14ac:dyDescent="0.25">
      <c r="A1856" s="2">
        <v>0</v>
      </c>
      <c r="B1856" s="2">
        <v>80</v>
      </c>
      <c r="C1856" s="2">
        <v>1</v>
      </c>
      <c r="D1856" s="2">
        <v>0</v>
      </c>
      <c r="E1856" s="3">
        <v>0</v>
      </c>
      <c r="F1856" s="2">
        <v>1</v>
      </c>
      <c r="G1856" s="4">
        <v>199.8</v>
      </c>
      <c r="H1856" s="2">
        <v>138</v>
      </c>
      <c r="I1856" s="4">
        <v>49</v>
      </c>
      <c r="J1856" s="3">
        <v>8.36</v>
      </c>
      <c r="K1856" s="4">
        <v>5.5</v>
      </c>
    </row>
    <row r="1857" spans="1:11" x14ac:dyDescent="0.25">
      <c r="A1857" s="2">
        <v>0</v>
      </c>
      <c r="B1857" s="2">
        <v>67</v>
      </c>
      <c r="C1857" s="2">
        <v>1</v>
      </c>
      <c r="D1857" s="2">
        <v>0</v>
      </c>
      <c r="E1857" s="3">
        <v>0</v>
      </c>
      <c r="F1857" s="2">
        <v>2</v>
      </c>
      <c r="G1857" s="4">
        <v>109.1</v>
      </c>
      <c r="H1857" s="2">
        <v>134</v>
      </c>
      <c r="I1857" s="4">
        <v>31</v>
      </c>
      <c r="J1857" s="3">
        <v>7.12</v>
      </c>
      <c r="K1857" s="4">
        <v>10.9</v>
      </c>
    </row>
    <row r="1858" spans="1:11" x14ac:dyDescent="0.25">
      <c r="A1858" s="2">
        <v>0</v>
      </c>
      <c r="B1858" s="2">
        <v>86</v>
      </c>
      <c r="C1858" s="2">
        <v>1</v>
      </c>
      <c r="D1858" s="2">
        <v>0</v>
      </c>
      <c r="E1858" s="3">
        <v>0</v>
      </c>
      <c r="F1858" s="2">
        <v>1</v>
      </c>
      <c r="G1858" s="4">
        <v>171.8</v>
      </c>
      <c r="H1858" s="2">
        <v>106</v>
      </c>
      <c r="I1858" s="4">
        <v>55</v>
      </c>
      <c r="J1858" s="3">
        <v>15.09</v>
      </c>
      <c r="K1858" s="4">
        <v>9.6999999999999993</v>
      </c>
    </row>
    <row r="1859" spans="1:11" x14ac:dyDescent="0.25">
      <c r="A1859" s="2">
        <v>1</v>
      </c>
      <c r="B1859" s="2">
        <v>107</v>
      </c>
      <c r="C1859" s="2">
        <v>1</v>
      </c>
      <c r="D1859" s="2">
        <v>0</v>
      </c>
      <c r="E1859" s="3">
        <v>0</v>
      </c>
      <c r="F1859" s="2">
        <v>1</v>
      </c>
      <c r="G1859" s="4">
        <v>222.3</v>
      </c>
      <c r="H1859" s="2">
        <v>101</v>
      </c>
      <c r="I1859" s="4">
        <v>63</v>
      </c>
      <c r="J1859" s="3">
        <v>14.3</v>
      </c>
      <c r="K1859" s="4">
        <v>12.1</v>
      </c>
    </row>
    <row r="1860" spans="1:11" x14ac:dyDescent="0.25">
      <c r="A1860" s="2">
        <v>0</v>
      </c>
      <c r="B1860" s="2">
        <v>133</v>
      </c>
      <c r="C1860" s="2">
        <v>1</v>
      </c>
      <c r="D1860" s="2">
        <v>0</v>
      </c>
      <c r="E1860" s="3">
        <v>0</v>
      </c>
      <c r="F1860" s="2">
        <v>0</v>
      </c>
      <c r="G1860" s="4">
        <v>245.8</v>
      </c>
      <c r="H1860" s="2">
        <v>102</v>
      </c>
      <c r="I1860" s="4">
        <v>65</v>
      </c>
      <c r="J1860" s="3">
        <v>13.24</v>
      </c>
      <c r="K1860" s="4">
        <v>11.2</v>
      </c>
    </row>
    <row r="1861" spans="1:11" x14ac:dyDescent="0.25">
      <c r="A1861" s="2">
        <v>0</v>
      </c>
      <c r="B1861" s="2">
        <v>116</v>
      </c>
      <c r="C1861" s="2">
        <v>1</v>
      </c>
      <c r="D1861" s="2">
        <v>0</v>
      </c>
      <c r="E1861" s="3">
        <v>0</v>
      </c>
      <c r="F1861" s="2">
        <v>0</v>
      </c>
      <c r="G1861" s="4">
        <v>164.6</v>
      </c>
      <c r="H1861" s="2">
        <v>110</v>
      </c>
      <c r="I1861" s="4">
        <v>51</v>
      </c>
      <c r="J1861" s="3">
        <v>13.53</v>
      </c>
      <c r="K1861" s="4">
        <v>8</v>
      </c>
    </row>
    <row r="1862" spans="1:11" x14ac:dyDescent="0.25">
      <c r="A1862" s="2">
        <v>0</v>
      </c>
      <c r="B1862" s="2">
        <v>63</v>
      </c>
      <c r="C1862" s="2">
        <v>1</v>
      </c>
      <c r="D1862" s="2">
        <v>0</v>
      </c>
      <c r="E1862" s="3">
        <v>0.36</v>
      </c>
      <c r="F1862" s="2">
        <v>0</v>
      </c>
      <c r="G1862" s="4">
        <v>211.7</v>
      </c>
      <c r="H1862" s="2">
        <v>107</v>
      </c>
      <c r="I1862" s="4">
        <v>63.599999999999994</v>
      </c>
      <c r="J1862" s="3">
        <v>13.59</v>
      </c>
      <c r="K1862" s="4">
        <v>7.4</v>
      </c>
    </row>
    <row r="1863" spans="1:11" x14ac:dyDescent="0.25">
      <c r="A1863" s="2">
        <v>1</v>
      </c>
      <c r="B1863" s="2">
        <v>119</v>
      </c>
      <c r="C1863" s="2">
        <v>0</v>
      </c>
      <c r="D1863" s="2">
        <v>1</v>
      </c>
      <c r="E1863" s="3">
        <v>2.08</v>
      </c>
      <c r="F1863" s="2">
        <v>0</v>
      </c>
      <c r="G1863" s="4">
        <v>147.19999999999999</v>
      </c>
      <c r="H1863" s="2">
        <v>103</v>
      </c>
      <c r="I1863" s="4">
        <v>59.8</v>
      </c>
      <c r="J1863" s="3">
        <v>8.01</v>
      </c>
      <c r="K1863" s="4">
        <v>7.7</v>
      </c>
    </row>
    <row r="1864" spans="1:11" x14ac:dyDescent="0.25">
      <c r="A1864" s="2">
        <v>1</v>
      </c>
      <c r="B1864" s="2">
        <v>133</v>
      </c>
      <c r="C1864" s="2">
        <v>0</v>
      </c>
      <c r="D1864" s="2">
        <v>0</v>
      </c>
      <c r="E1864" s="3">
        <v>0</v>
      </c>
      <c r="F1864" s="2">
        <v>0</v>
      </c>
      <c r="G1864" s="4">
        <v>254.7</v>
      </c>
      <c r="H1864" s="2">
        <v>103</v>
      </c>
      <c r="I1864" s="4">
        <v>65</v>
      </c>
      <c r="J1864" s="3">
        <v>12.61</v>
      </c>
      <c r="K1864" s="4">
        <v>8</v>
      </c>
    </row>
    <row r="1865" spans="1:11" x14ac:dyDescent="0.25">
      <c r="A1865" s="2">
        <v>0</v>
      </c>
      <c r="B1865" s="2">
        <v>94</v>
      </c>
      <c r="C1865" s="2">
        <v>0</v>
      </c>
      <c r="D1865" s="2">
        <v>0</v>
      </c>
      <c r="E1865" s="3">
        <v>0</v>
      </c>
      <c r="F1865" s="2">
        <v>1</v>
      </c>
      <c r="G1865" s="4">
        <v>170.1</v>
      </c>
      <c r="H1865" s="2">
        <v>113</v>
      </c>
      <c r="I1865" s="4">
        <v>53</v>
      </c>
      <c r="J1865" s="3">
        <v>13.59</v>
      </c>
      <c r="K1865" s="4">
        <v>8.6999999999999993</v>
      </c>
    </row>
    <row r="1866" spans="1:11" x14ac:dyDescent="0.25">
      <c r="A1866" s="2">
        <v>0</v>
      </c>
      <c r="B1866" s="2">
        <v>69</v>
      </c>
      <c r="C1866" s="2">
        <v>1</v>
      </c>
      <c r="D1866" s="2">
        <v>0</v>
      </c>
      <c r="E1866" s="3">
        <v>0.41</v>
      </c>
      <c r="F1866" s="2">
        <v>0</v>
      </c>
      <c r="G1866" s="4">
        <v>195.1</v>
      </c>
      <c r="H1866" s="2">
        <v>91</v>
      </c>
      <c r="I1866" s="4">
        <v>60.099999999999994</v>
      </c>
      <c r="J1866" s="3">
        <v>13.08</v>
      </c>
      <c r="K1866" s="4">
        <v>11.4</v>
      </c>
    </row>
    <row r="1867" spans="1:11" x14ac:dyDescent="0.25">
      <c r="A1867" s="2">
        <v>1</v>
      </c>
      <c r="B1867" s="2">
        <v>146</v>
      </c>
      <c r="C1867" s="2">
        <v>1</v>
      </c>
      <c r="D1867" s="2">
        <v>0</v>
      </c>
      <c r="E1867" s="3">
        <v>0</v>
      </c>
      <c r="F1867" s="2">
        <v>7</v>
      </c>
      <c r="G1867" s="4">
        <v>149.30000000000001</v>
      </c>
      <c r="H1867" s="2">
        <v>83</v>
      </c>
      <c r="I1867" s="4">
        <v>42</v>
      </c>
      <c r="J1867" s="3">
        <v>9.36</v>
      </c>
      <c r="K1867" s="4">
        <v>7.9</v>
      </c>
    </row>
    <row r="1868" spans="1:11" x14ac:dyDescent="0.25">
      <c r="A1868" s="2">
        <v>1</v>
      </c>
      <c r="B1868" s="2">
        <v>119</v>
      </c>
      <c r="C1868" s="2">
        <v>1</v>
      </c>
      <c r="D1868" s="2">
        <v>0</v>
      </c>
      <c r="E1868" s="3">
        <v>0</v>
      </c>
      <c r="F1868" s="2">
        <v>2</v>
      </c>
      <c r="G1868" s="4">
        <v>81.900000000000006</v>
      </c>
      <c r="H1868" s="2">
        <v>75</v>
      </c>
      <c r="I1868" s="4">
        <v>36</v>
      </c>
      <c r="J1868" s="3">
        <v>12.69</v>
      </c>
      <c r="K1868" s="4">
        <v>8.9</v>
      </c>
    </row>
    <row r="1869" spans="1:11" x14ac:dyDescent="0.25">
      <c r="A1869" s="2">
        <v>0</v>
      </c>
      <c r="B1869" s="2">
        <v>142</v>
      </c>
      <c r="C1869" s="2">
        <v>0</v>
      </c>
      <c r="D1869" s="2">
        <v>1</v>
      </c>
      <c r="E1869" s="3">
        <v>2.65</v>
      </c>
      <c r="F1869" s="2">
        <v>0</v>
      </c>
      <c r="G1869" s="4">
        <v>191.1</v>
      </c>
      <c r="H1869" s="2">
        <v>109</v>
      </c>
      <c r="I1869" s="4">
        <v>72.5</v>
      </c>
      <c r="J1869" s="3">
        <v>7.48</v>
      </c>
      <c r="K1869" s="4">
        <v>9.8000000000000007</v>
      </c>
    </row>
    <row r="1870" spans="1:11" x14ac:dyDescent="0.25">
      <c r="A1870" s="2">
        <v>0</v>
      </c>
      <c r="B1870" s="2">
        <v>123</v>
      </c>
      <c r="C1870" s="2">
        <v>1</v>
      </c>
      <c r="D1870" s="2">
        <v>0</v>
      </c>
      <c r="E1870" s="3">
        <v>0</v>
      </c>
      <c r="F1870" s="2">
        <v>3</v>
      </c>
      <c r="G1870" s="4">
        <v>206.9</v>
      </c>
      <c r="H1870" s="2">
        <v>115</v>
      </c>
      <c r="I1870" s="4">
        <v>55</v>
      </c>
      <c r="J1870" s="3">
        <v>11.22</v>
      </c>
      <c r="K1870" s="4">
        <v>8.3000000000000007</v>
      </c>
    </row>
    <row r="1871" spans="1:11" x14ac:dyDescent="0.25">
      <c r="A1871" s="2">
        <v>1</v>
      </c>
      <c r="B1871" s="2">
        <v>101</v>
      </c>
      <c r="C1871" s="2">
        <v>1</v>
      </c>
      <c r="D1871" s="2">
        <v>0</v>
      </c>
      <c r="E1871" s="3">
        <v>0</v>
      </c>
      <c r="F1871" s="2">
        <v>1</v>
      </c>
      <c r="G1871" s="4">
        <v>239</v>
      </c>
      <c r="H1871" s="2">
        <v>156</v>
      </c>
      <c r="I1871" s="4">
        <v>64</v>
      </c>
      <c r="J1871" s="3">
        <v>13.65</v>
      </c>
      <c r="K1871" s="4">
        <v>13.5</v>
      </c>
    </row>
    <row r="1872" spans="1:11" x14ac:dyDescent="0.25">
      <c r="A1872" s="2">
        <v>0</v>
      </c>
      <c r="B1872" s="2">
        <v>43</v>
      </c>
      <c r="C1872" s="2">
        <v>1</v>
      </c>
      <c r="D1872" s="2">
        <v>0</v>
      </c>
      <c r="E1872" s="3">
        <v>0.35</v>
      </c>
      <c r="F1872" s="2">
        <v>0</v>
      </c>
      <c r="G1872" s="4">
        <v>179.3</v>
      </c>
      <c r="H1872" s="2">
        <v>97</v>
      </c>
      <c r="I1872" s="4">
        <v>55.5</v>
      </c>
      <c r="J1872" s="3">
        <v>12.64</v>
      </c>
      <c r="K1872" s="4">
        <v>8</v>
      </c>
    </row>
    <row r="1873" spans="1:11" x14ac:dyDescent="0.25">
      <c r="A1873" s="2">
        <v>0</v>
      </c>
      <c r="B1873" s="2">
        <v>69</v>
      </c>
      <c r="C1873" s="2">
        <v>1</v>
      </c>
      <c r="D1873" s="2">
        <v>0</v>
      </c>
      <c r="E1873" s="3">
        <v>0</v>
      </c>
      <c r="F1873" s="2">
        <v>0</v>
      </c>
      <c r="G1873" s="4">
        <v>185.3</v>
      </c>
      <c r="H1873" s="2">
        <v>91</v>
      </c>
      <c r="I1873" s="4">
        <v>51</v>
      </c>
      <c r="J1873" s="3">
        <v>10.96</v>
      </c>
      <c r="K1873" s="4">
        <v>5.5</v>
      </c>
    </row>
    <row r="1874" spans="1:11" x14ac:dyDescent="0.25">
      <c r="A1874" s="2">
        <v>0</v>
      </c>
      <c r="B1874" s="2">
        <v>15</v>
      </c>
      <c r="C1874" s="2">
        <v>0</v>
      </c>
      <c r="D1874" s="2">
        <v>0</v>
      </c>
      <c r="E1874" s="3">
        <v>0</v>
      </c>
      <c r="F1874" s="2">
        <v>2</v>
      </c>
      <c r="G1874" s="4">
        <v>141.4</v>
      </c>
      <c r="H1874" s="2">
        <v>80</v>
      </c>
      <c r="I1874" s="4">
        <v>35</v>
      </c>
      <c r="J1874" s="3">
        <v>6.2</v>
      </c>
      <c r="K1874" s="4">
        <v>8.1</v>
      </c>
    </row>
    <row r="1875" spans="1:11" x14ac:dyDescent="0.25">
      <c r="A1875" s="2">
        <v>0</v>
      </c>
      <c r="B1875" s="2">
        <v>107</v>
      </c>
      <c r="C1875" s="2">
        <v>1</v>
      </c>
      <c r="D1875" s="2">
        <v>1</v>
      </c>
      <c r="E1875" s="3">
        <v>3.24</v>
      </c>
      <c r="F1875" s="2">
        <v>1</v>
      </c>
      <c r="G1875" s="4">
        <v>248.6</v>
      </c>
      <c r="H1875" s="2">
        <v>91</v>
      </c>
      <c r="I1875" s="4">
        <v>85.4</v>
      </c>
      <c r="J1875" s="3">
        <v>5.97</v>
      </c>
      <c r="K1875" s="4">
        <v>12</v>
      </c>
    </row>
    <row r="1876" spans="1:11" x14ac:dyDescent="0.25">
      <c r="A1876" s="2">
        <v>0</v>
      </c>
      <c r="B1876" s="2">
        <v>67</v>
      </c>
      <c r="C1876" s="2">
        <v>1</v>
      </c>
      <c r="D1876" s="2">
        <v>0</v>
      </c>
      <c r="E1876" s="3">
        <v>0</v>
      </c>
      <c r="F1876" s="2">
        <v>2</v>
      </c>
      <c r="G1876" s="4">
        <v>152.5</v>
      </c>
      <c r="H1876" s="2">
        <v>131</v>
      </c>
      <c r="I1876" s="4">
        <v>48</v>
      </c>
      <c r="J1876" s="3">
        <v>12.62</v>
      </c>
      <c r="K1876" s="4">
        <v>4.9000000000000004</v>
      </c>
    </row>
    <row r="1877" spans="1:11" x14ac:dyDescent="0.25">
      <c r="A1877" s="2">
        <v>0</v>
      </c>
      <c r="B1877" s="2">
        <v>99</v>
      </c>
      <c r="C1877" s="2">
        <v>1</v>
      </c>
      <c r="D1877" s="2">
        <v>0</v>
      </c>
      <c r="E1877" s="3">
        <v>0.28000000000000003</v>
      </c>
      <c r="F1877" s="2">
        <v>1</v>
      </c>
      <c r="G1877" s="4">
        <v>145.6</v>
      </c>
      <c r="H1877" s="2">
        <v>102</v>
      </c>
      <c r="I1877" s="4">
        <v>47.8</v>
      </c>
      <c r="J1877" s="3">
        <v>11.55</v>
      </c>
      <c r="K1877" s="4">
        <v>11.4</v>
      </c>
    </row>
    <row r="1878" spans="1:11" x14ac:dyDescent="0.25">
      <c r="A1878" s="2">
        <v>0</v>
      </c>
      <c r="B1878" s="2">
        <v>46</v>
      </c>
      <c r="C1878" s="2">
        <v>1</v>
      </c>
      <c r="D1878" s="2">
        <v>0</v>
      </c>
      <c r="E1878" s="3">
        <v>0</v>
      </c>
      <c r="F1878" s="2">
        <v>1</v>
      </c>
      <c r="G1878" s="4">
        <v>164.2</v>
      </c>
      <c r="H1878" s="2">
        <v>116</v>
      </c>
      <c r="I1878" s="4">
        <v>45</v>
      </c>
      <c r="J1878" s="3">
        <v>9.81</v>
      </c>
      <c r="K1878" s="4">
        <v>8.1</v>
      </c>
    </row>
    <row r="1879" spans="1:11" x14ac:dyDescent="0.25">
      <c r="A1879" s="2">
        <v>0</v>
      </c>
      <c r="B1879" s="2">
        <v>55</v>
      </c>
      <c r="C1879" s="2">
        <v>0</v>
      </c>
      <c r="D1879" s="2">
        <v>0</v>
      </c>
      <c r="E1879" s="3">
        <v>0</v>
      </c>
      <c r="F1879" s="2">
        <v>1</v>
      </c>
      <c r="G1879" s="4">
        <v>221</v>
      </c>
      <c r="H1879" s="2">
        <v>115</v>
      </c>
      <c r="I1879" s="4">
        <v>52</v>
      </c>
      <c r="J1879" s="3">
        <v>8.27</v>
      </c>
      <c r="K1879" s="4">
        <v>9.6999999999999993</v>
      </c>
    </row>
    <row r="1880" spans="1:11" x14ac:dyDescent="0.25">
      <c r="A1880" s="2">
        <v>1</v>
      </c>
      <c r="B1880" s="2">
        <v>39</v>
      </c>
      <c r="C1880" s="2">
        <v>1</v>
      </c>
      <c r="D1880" s="2">
        <v>0</v>
      </c>
      <c r="E1880" s="3">
        <v>0</v>
      </c>
      <c r="F1880" s="2">
        <v>1</v>
      </c>
      <c r="G1880" s="4">
        <v>295.39999999999998</v>
      </c>
      <c r="H1880" s="2">
        <v>126</v>
      </c>
      <c r="I1880" s="4">
        <v>70</v>
      </c>
      <c r="J1880" s="3">
        <v>11.61</v>
      </c>
      <c r="K1880" s="4">
        <v>11.5</v>
      </c>
    </row>
    <row r="1881" spans="1:11" x14ac:dyDescent="0.25">
      <c r="A1881" s="2">
        <v>0</v>
      </c>
      <c r="B1881" s="2">
        <v>92</v>
      </c>
      <c r="C1881" s="2">
        <v>1</v>
      </c>
      <c r="D1881" s="2">
        <v>0</v>
      </c>
      <c r="E1881" s="3">
        <v>0</v>
      </c>
      <c r="F1881" s="2">
        <v>2</v>
      </c>
      <c r="G1881" s="4">
        <v>139.80000000000001</v>
      </c>
      <c r="H1881" s="2">
        <v>98</v>
      </c>
      <c r="I1881" s="4">
        <v>39</v>
      </c>
      <c r="J1881" s="3">
        <v>8.75</v>
      </c>
      <c r="K1881" s="4">
        <v>9.4</v>
      </c>
    </row>
    <row r="1882" spans="1:11" x14ac:dyDescent="0.25">
      <c r="A1882" s="2">
        <v>1</v>
      </c>
      <c r="B1882" s="2">
        <v>56</v>
      </c>
      <c r="C1882" s="2">
        <v>1</v>
      </c>
      <c r="D1882" s="2">
        <v>0</v>
      </c>
      <c r="E1882" s="3">
        <v>0.16</v>
      </c>
      <c r="F1882" s="2">
        <v>4</v>
      </c>
      <c r="G1882" s="4">
        <v>162.30000000000001</v>
      </c>
      <c r="H1882" s="2">
        <v>99</v>
      </c>
      <c r="I1882" s="4">
        <v>42.599999999999994</v>
      </c>
      <c r="J1882" s="3">
        <v>7.46</v>
      </c>
      <c r="K1882" s="4">
        <v>14.8</v>
      </c>
    </row>
    <row r="1883" spans="1:11" x14ac:dyDescent="0.25">
      <c r="A1883" s="2">
        <v>1</v>
      </c>
      <c r="B1883" s="2">
        <v>76</v>
      </c>
      <c r="C1883" s="2">
        <v>1</v>
      </c>
      <c r="D1883" s="2">
        <v>0</v>
      </c>
      <c r="E1883" s="3">
        <v>0</v>
      </c>
      <c r="F1883" s="2">
        <v>0</v>
      </c>
      <c r="G1883" s="4">
        <v>272.7</v>
      </c>
      <c r="H1883" s="2">
        <v>97</v>
      </c>
      <c r="I1883" s="4">
        <v>67</v>
      </c>
      <c r="J1883" s="3">
        <v>11.82</v>
      </c>
      <c r="K1883" s="4">
        <v>7.7</v>
      </c>
    </row>
    <row r="1884" spans="1:11" x14ac:dyDescent="0.25">
      <c r="A1884" s="2">
        <v>0</v>
      </c>
      <c r="B1884" s="2">
        <v>132</v>
      </c>
      <c r="C1884" s="2">
        <v>0</v>
      </c>
      <c r="D1884" s="2">
        <v>1</v>
      </c>
      <c r="E1884" s="3">
        <v>3.48</v>
      </c>
      <c r="F1884" s="2">
        <v>2</v>
      </c>
      <c r="G1884" s="4">
        <v>200.3</v>
      </c>
      <c r="H1884" s="2">
        <v>75</v>
      </c>
      <c r="I1884" s="4">
        <v>88.800000000000011</v>
      </c>
      <c r="J1884" s="3">
        <v>11.33</v>
      </c>
      <c r="K1884" s="4">
        <v>12.9</v>
      </c>
    </row>
    <row r="1885" spans="1:11" x14ac:dyDescent="0.25">
      <c r="A1885" s="2">
        <v>0</v>
      </c>
      <c r="B1885" s="2">
        <v>140</v>
      </c>
      <c r="C1885" s="2">
        <v>1</v>
      </c>
      <c r="D1885" s="2">
        <v>1</v>
      </c>
      <c r="E1885" s="3">
        <v>3</v>
      </c>
      <c r="F1885" s="2">
        <v>1</v>
      </c>
      <c r="G1885" s="4">
        <v>157.1</v>
      </c>
      <c r="H1885" s="2">
        <v>77</v>
      </c>
      <c r="I1885" s="4">
        <v>72</v>
      </c>
      <c r="J1885" s="3">
        <v>8.6199999999999992</v>
      </c>
      <c r="K1885" s="4">
        <v>11.1</v>
      </c>
    </row>
    <row r="1886" spans="1:11" x14ac:dyDescent="0.25">
      <c r="A1886" s="2">
        <v>0</v>
      </c>
      <c r="B1886" s="2">
        <v>51</v>
      </c>
      <c r="C1886" s="2">
        <v>0</v>
      </c>
      <c r="D1886" s="2">
        <v>1</v>
      </c>
      <c r="E1886" s="3">
        <v>3.32</v>
      </c>
      <c r="F1886" s="2">
        <v>2</v>
      </c>
      <c r="G1886" s="4">
        <v>135.80000000000001</v>
      </c>
      <c r="H1886" s="2">
        <v>60</v>
      </c>
      <c r="I1886" s="4">
        <v>74.199999999999989</v>
      </c>
      <c r="J1886" s="3">
        <v>10.029999999999999</v>
      </c>
      <c r="K1886" s="4">
        <v>12.3</v>
      </c>
    </row>
    <row r="1887" spans="1:11" x14ac:dyDescent="0.25">
      <c r="A1887" s="2">
        <v>0</v>
      </c>
      <c r="B1887" s="2">
        <v>27</v>
      </c>
      <c r="C1887" s="2">
        <v>1</v>
      </c>
      <c r="D1887" s="2">
        <v>0</v>
      </c>
      <c r="E1887" s="3">
        <v>0.16</v>
      </c>
      <c r="F1887" s="2">
        <v>1</v>
      </c>
      <c r="G1887" s="4">
        <v>236.7</v>
      </c>
      <c r="H1887" s="2">
        <v>110</v>
      </c>
      <c r="I1887" s="4">
        <v>61.599999999999994</v>
      </c>
      <c r="J1887" s="3">
        <v>11.6</v>
      </c>
      <c r="K1887" s="4">
        <v>12.7</v>
      </c>
    </row>
    <row r="1888" spans="1:11" x14ac:dyDescent="0.25">
      <c r="A1888" s="2">
        <v>0</v>
      </c>
      <c r="B1888" s="2">
        <v>224</v>
      </c>
      <c r="C1888" s="2">
        <v>1</v>
      </c>
      <c r="D1888" s="2">
        <v>0</v>
      </c>
      <c r="E1888" s="3">
        <v>0.21</v>
      </c>
      <c r="F1888" s="2">
        <v>3</v>
      </c>
      <c r="G1888" s="4">
        <v>111.4</v>
      </c>
      <c r="H1888" s="2">
        <v>133</v>
      </c>
      <c r="I1888" s="4">
        <v>36.099999999999994</v>
      </c>
      <c r="J1888" s="3">
        <v>8.75</v>
      </c>
      <c r="K1888" s="4">
        <v>5.5</v>
      </c>
    </row>
    <row r="1889" spans="1:11" x14ac:dyDescent="0.25">
      <c r="A1889" s="2">
        <v>1</v>
      </c>
      <c r="B1889" s="2">
        <v>105</v>
      </c>
      <c r="C1889" s="2">
        <v>0</v>
      </c>
      <c r="D1889" s="2">
        <v>1</v>
      </c>
      <c r="E1889" s="3">
        <v>3.97</v>
      </c>
      <c r="F1889" s="2">
        <v>0</v>
      </c>
      <c r="G1889" s="4">
        <v>156.1</v>
      </c>
      <c r="H1889" s="2">
        <v>89</v>
      </c>
      <c r="I1889" s="4">
        <v>75.7</v>
      </c>
      <c r="J1889" s="3">
        <v>5.36</v>
      </c>
      <c r="K1889" s="4">
        <v>14.7</v>
      </c>
    </row>
    <row r="1890" spans="1:11" x14ac:dyDescent="0.25">
      <c r="A1890" s="2">
        <v>0</v>
      </c>
      <c r="B1890" s="2">
        <v>117</v>
      </c>
      <c r="C1890" s="2">
        <v>1</v>
      </c>
      <c r="D1890" s="2">
        <v>0</v>
      </c>
      <c r="E1890" s="3">
        <v>0</v>
      </c>
      <c r="F1890" s="2">
        <v>2</v>
      </c>
      <c r="G1890" s="4">
        <v>191.1</v>
      </c>
      <c r="H1890" s="2">
        <v>93</v>
      </c>
      <c r="I1890" s="4">
        <v>57</v>
      </c>
      <c r="J1890" s="3">
        <v>14.14</v>
      </c>
      <c r="K1890" s="4">
        <v>12</v>
      </c>
    </row>
    <row r="1891" spans="1:11" x14ac:dyDescent="0.25">
      <c r="A1891" s="2">
        <v>1</v>
      </c>
      <c r="B1891" s="2">
        <v>91</v>
      </c>
      <c r="C1891" s="2">
        <v>1</v>
      </c>
      <c r="D1891" s="2">
        <v>0</v>
      </c>
      <c r="E1891" s="3">
        <v>0</v>
      </c>
      <c r="F1891" s="2">
        <v>1</v>
      </c>
      <c r="G1891" s="4">
        <v>153</v>
      </c>
      <c r="H1891" s="2">
        <v>123</v>
      </c>
      <c r="I1891" s="4">
        <v>38</v>
      </c>
      <c r="J1891" s="3">
        <v>7.06</v>
      </c>
      <c r="K1891" s="4">
        <v>10.3</v>
      </c>
    </row>
    <row r="1892" spans="1:11" x14ac:dyDescent="0.25">
      <c r="A1892" s="2">
        <v>0</v>
      </c>
      <c r="B1892" s="2">
        <v>135</v>
      </c>
      <c r="C1892" s="2">
        <v>1</v>
      </c>
      <c r="D1892" s="2">
        <v>0</v>
      </c>
      <c r="E1892" s="3">
        <v>0</v>
      </c>
      <c r="F1892" s="2">
        <v>4</v>
      </c>
      <c r="G1892" s="4">
        <v>218.8</v>
      </c>
      <c r="H1892" s="2">
        <v>123</v>
      </c>
      <c r="I1892" s="4">
        <v>58</v>
      </c>
      <c r="J1892" s="3">
        <v>12.14</v>
      </c>
      <c r="K1892" s="4">
        <v>10.3</v>
      </c>
    </row>
    <row r="1893" spans="1:11" x14ac:dyDescent="0.25">
      <c r="A1893" s="2">
        <v>0</v>
      </c>
      <c r="B1893" s="2">
        <v>146</v>
      </c>
      <c r="C1893" s="2">
        <v>1</v>
      </c>
      <c r="D1893" s="2">
        <v>0</v>
      </c>
      <c r="E1893" s="3">
        <v>0</v>
      </c>
      <c r="F1893" s="2">
        <v>3</v>
      </c>
      <c r="G1893" s="4">
        <v>205.4</v>
      </c>
      <c r="H1893" s="2">
        <v>101</v>
      </c>
      <c r="I1893" s="4">
        <v>47</v>
      </c>
      <c r="J1893" s="3">
        <v>6.75</v>
      </c>
      <c r="K1893" s="4">
        <v>10.3</v>
      </c>
    </row>
    <row r="1894" spans="1:11" x14ac:dyDescent="0.25">
      <c r="A1894" s="2">
        <v>1</v>
      </c>
      <c r="B1894" s="2">
        <v>147</v>
      </c>
      <c r="C1894" s="2">
        <v>0</v>
      </c>
      <c r="D1894" s="2">
        <v>0</v>
      </c>
      <c r="E1894" s="3">
        <v>0</v>
      </c>
      <c r="F1894" s="2">
        <v>0</v>
      </c>
      <c r="G1894" s="4">
        <v>225.2</v>
      </c>
      <c r="H1894" s="2">
        <v>111</v>
      </c>
      <c r="I1894" s="4">
        <v>54</v>
      </c>
      <c r="J1894" s="3">
        <v>9.25</v>
      </c>
      <c r="K1894" s="4">
        <v>9.9</v>
      </c>
    </row>
    <row r="1895" spans="1:11" x14ac:dyDescent="0.25">
      <c r="A1895" s="2">
        <v>1</v>
      </c>
      <c r="B1895" s="2">
        <v>68</v>
      </c>
      <c r="C1895" s="2">
        <v>1</v>
      </c>
      <c r="D1895" s="2">
        <v>0</v>
      </c>
      <c r="E1895" s="3">
        <v>0</v>
      </c>
      <c r="F1895" s="2">
        <v>2</v>
      </c>
      <c r="G1895" s="4">
        <v>249.9</v>
      </c>
      <c r="H1895" s="2">
        <v>127</v>
      </c>
      <c r="I1895" s="4">
        <v>65</v>
      </c>
      <c r="J1895" s="3">
        <v>12.73</v>
      </c>
      <c r="K1895" s="4">
        <v>8.9</v>
      </c>
    </row>
    <row r="1896" spans="1:11" x14ac:dyDescent="0.25">
      <c r="A1896" s="2">
        <v>0</v>
      </c>
      <c r="B1896" s="2">
        <v>68</v>
      </c>
      <c r="C1896" s="2">
        <v>1</v>
      </c>
      <c r="D1896" s="2">
        <v>0</v>
      </c>
      <c r="E1896" s="3">
        <v>0.41</v>
      </c>
      <c r="F1896" s="2">
        <v>3</v>
      </c>
      <c r="G1896" s="4">
        <v>131.6</v>
      </c>
      <c r="H1896" s="2">
        <v>89</v>
      </c>
      <c r="I1896" s="4">
        <v>39.099999999999994</v>
      </c>
      <c r="J1896" s="3">
        <v>6.85</v>
      </c>
      <c r="K1896" s="4">
        <v>10.199999999999999</v>
      </c>
    </row>
    <row r="1897" spans="1:11" x14ac:dyDescent="0.25">
      <c r="A1897" s="2">
        <v>0</v>
      </c>
      <c r="B1897" s="2">
        <v>86</v>
      </c>
      <c r="C1897" s="2">
        <v>1</v>
      </c>
      <c r="D1897" s="2">
        <v>1</v>
      </c>
      <c r="E1897" s="3">
        <v>2.73</v>
      </c>
      <c r="F1897" s="2">
        <v>0</v>
      </c>
      <c r="G1897" s="4">
        <v>197.9</v>
      </c>
      <c r="H1897" s="2">
        <v>99</v>
      </c>
      <c r="I1897" s="4">
        <v>75.3</v>
      </c>
      <c r="J1897" s="3">
        <v>8.2799999999999994</v>
      </c>
      <c r="K1897" s="4">
        <v>10.1</v>
      </c>
    </row>
    <row r="1898" spans="1:11" x14ac:dyDescent="0.25">
      <c r="A1898" s="2">
        <v>0</v>
      </c>
      <c r="B1898" s="2">
        <v>131</v>
      </c>
      <c r="C1898" s="2">
        <v>1</v>
      </c>
      <c r="D1898" s="2">
        <v>0</v>
      </c>
      <c r="E1898" s="3">
        <v>0</v>
      </c>
      <c r="F1898" s="2">
        <v>1</v>
      </c>
      <c r="G1898" s="4">
        <v>166.5</v>
      </c>
      <c r="H1898" s="2">
        <v>129</v>
      </c>
      <c r="I1898" s="4">
        <v>47</v>
      </c>
      <c r="J1898" s="3">
        <v>10.51</v>
      </c>
      <c r="K1898" s="4">
        <v>9.9</v>
      </c>
    </row>
    <row r="1899" spans="1:11" x14ac:dyDescent="0.25">
      <c r="A1899" s="2">
        <v>0</v>
      </c>
      <c r="B1899" s="2">
        <v>86</v>
      </c>
      <c r="C1899" s="2">
        <v>1</v>
      </c>
      <c r="D1899" s="2">
        <v>1</v>
      </c>
      <c r="E1899" s="3">
        <v>3.48</v>
      </c>
      <c r="F1899" s="2">
        <v>1</v>
      </c>
      <c r="G1899" s="4">
        <v>225.4</v>
      </c>
      <c r="H1899" s="2">
        <v>79</v>
      </c>
      <c r="I1899" s="4">
        <v>89.800000000000011</v>
      </c>
      <c r="J1899" s="3">
        <v>9.36</v>
      </c>
      <c r="K1899" s="4">
        <v>12.9</v>
      </c>
    </row>
    <row r="1900" spans="1:11" x14ac:dyDescent="0.25">
      <c r="A1900" s="2">
        <v>1</v>
      </c>
      <c r="B1900" s="2">
        <v>159</v>
      </c>
      <c r="C1900" s="2">
        <v>1</v>
      </c>
      <c r="D1900" s="2">
        <v>0</v>
      </c>
      <c r="E1900" s="3">
        <v>0</v>
      </c>
      <c r="F1900" s="2">
        <v>2</v>
      </c>
      <c r="G1900" s="4">
        <v>275.8</v>
      </c>
      <c r="H1900" s="2">
        <v>103</v>
      </c>
      <c r="I1900" s="4">
        <v>63</v>
      </c>
      <c r="J1900" s="3">
        <v>9.48</v>
      </c>
      <c r="K1900" s="4">
        <v>7.4</v>
      </c>
    </row>
    <row r="1901" spans="1:11" x14ac:dyDescent="0.25">
      <c r="A1901" s="2">
        <v>0</v>
      </c>
      <c r="B1901" s="2">
        <v>134</v>
      </c>
      <c r="C1901" s="2">
        <v>1</v>
      </c>
      <c r="D1901" s="2">
        <v>1</v>
      </c>
      <c r="E1901" s="3">
        <v>2.92</v>
      </c>
      <c r="F1901" s="2">
        <v>1</v>
      </c>
      <c r="G1901" s="4">
        <v>142.9</v>
      </c>
      <c r="H1901" s="2">
        <v>105</v>
      </c>
      <c r="I1901" s="4">
        <v>61.2</v>
      </c>
      <c r="J1901" s="3">
        <v>4.43</v>
      </c>
      <c r="K1901" s="4">
        <v>10.8</v>
      </c>
    </row>
    <row r="1902" spans="1:11" x14ac:dyDescent="0.25">
      <c r="A1902" s="2">
        <v>0</v>
      </c>
      <c r="B1902" s="2">
        <v>113</v>
      </c>
      <c r="C1902" s="2">
        <v>1</v>
      </c>
      <c r="D1902" s="2">
        <v>0</v>
      </c>
      <c r="E1902" s="3">
        <v>0</v>
      </c>
      <c r="F1902" s="2">
        <v>1</v>
      </c>
      <c r="G1902" s="4">
        <v>207.2</v>
      </c>
      <c r="H1902" s="2">
        <v>113</v>
      </c>
      <c r="I1902" s="4">
        <v>57</v>
      </c>
      <c r="J1902" s="3">
        <v>12.8</v>
      </c>
      <c r="K1902" s="4">
        <v>9.9</v>
      </c>
    </row>
    <row r="1903" spans="1:11" x14ac:dyDescent="0.25">
      <c r="A1903" s="2">
        <v>0</v>
      </c>
      <c r="B1903" s="2">
        <v>132</v>
      </c>
      <c r="C1903" s="2">
        <v>1</v>
      </c>
      <c r="D1903" s="2">
        <v>0</v>
      </c>
      <c r="E1903" s="3">
        <v>0</v>
      </c>
      <c r="F1903" s="2">
        <v>1</v>
      </c>
      <c r="G1903" s="4">
        <v>206.2</v>
      </c>
      <c r="H1903" s="2">
        <v>100</v>
      </c>
      <c r="I1903" s="4">
        <v>53</v>
      </c>
      <c r="J1903" s="3">
        <v>10.56</v>
      </c>
      <c r="K1903" s="4">
        <v>10.199999999999999</v>
      </c>
    </row>
    <row r="1904" spans="1:11" x14ac:dyDescent="0.25">
      <c r="A1904" s="2">
        <v>0</v>
      </c>
      <c r="B1904" s="2">
        <v>85</v>
      </c>
      <c r="C1904" s="2">
        <v>1</v>
      </c>
      <c r="D1904" s="2">
        <v>0</v>
      </c>
      <c r="E1904" s="3">
        <v>0</v>
      </c>
      <c r="F1904" s="2">
        <v>1</v>
      </c>
      <c r="G1904" s="4">
        <v>210.3</v>
      </c>
      <c r="H1904" s="2">
        <v>66</v>
      </c>
      <c r="I1904" s="4">
        <v>53</v>
      </c>
      <c r="J1904" s="3">
        <v>9.7899999999999991</v>
      </c>
      <c r="K1904" s="4">
        <v>11.2</v>
      </c>
    </row>
    <row r="1905" spans="1:11" x14ac:dyDescent="0.25">
      <c r="A1905" s="2">
        <v>1</v>
      </c>
      <c r="B1905" s="2">
        <v>93</v>
      </c>
      <c r="C1905" s="2">
        <v>0</v>
      </c>
      <c r="D1905" s="2">
        <v>1</v>
      </c>
      <c r="E1905" s="3">
        <v>3.78</v>
      </c>
      <c r="F1905" s="2">
        <v>1</v>
      </c>
      <c r="G1905" s="4">
        <v>225.7</v>
      </c>
      <c r="H1905" s="2">
        <v>117</v>
      </c>
      <c r="I1905" s="4">
        <v>86.800000000000011</v>
      </c>
      <c r="J1905" s="3">
        <v>5.98</v>
      </c>
      <c r="K1905" s="4">
        <v>14</v>
      </c>
    </row>
    <row r="1906" spans="1:11" x14ac:dyDescent="0.25">
      <c r="A1906" s="2">
        <v>1</v>
      </c>
      <c r="B1906" s="2">
        <v>174</v>
      </c>
      <c r="C1906" s="2">
        <v>1</v>
      </c>
      <c r="D1906" s="2">
        <v>1</v>
      </c>
      <c r="E1906" s="3">
        <v>3.92</v>
      </c>
      <c r="F1906" s="2">
        <v>4</v>
      </c>
      <c r="G1906" s="4">
        <v>167.8</v>
      </c>
      <c r="H1906" s="2">
        <v>91</v>
      </c>
      <c r="I1906" s="4">
        <v>85.199999999999989</v>
      </c>
      <c r="J1906" s="3">
        <v>10.27</v>
      </c>
      <c r="K1906" s="4">
        <v>14.5</v>
      </c>
    </row>
    <row r="1907" spans="1:11" x14ac:dyDescent="0.25">
      <c r="A1907" s="2">
        <v>0</v>
      </c>
      <c r="B1907" s="2">
        <v>61</v>
      </c>
      <c r="C1907" s="2">
        <v>1</v>
      </c>
      <c r="D1907" s="2">
        <v>0</v>
      </c>
      <c r="E1907" s="3">
        <v>0</v>
      </c>
      <c r="F1907" s="2">
        <v>2</v>
      </c>
      <c r="G1907" s="4">
        <v>197.7</v>
      </c>
      <c r="H1907" s="2">
        <v>118</v>
      </c>
      <c r="I1907" s="4">
        <v>47</v>
      </c>
      <c r="J1907" s="3">
        <v>7.61</v>
      </c>
      <c r="K1907" s="4">
        <v>7</v>
      </c>
    </row>
    <row r="1908" spans="1:11" x14ac:dyDescent="0.25">
      <c r="A1908" s="2">
        <v>0</v>
      </c>
      <c r="B1908" s="2">
        <v>91</v>
      </c>
      <c r="C1908" s="2">
        <v>1</v>
      </c>
      <c r="D1908" s="2">
        <v>1</v>
      </c>
      <c r="E1908" s="3">
        <v>2.94</v>
      </c>
      <c r="F1908" s="2">
        <v>1</v>
      </c>
      <c r="G1908" s="4">
        <v>169.8</v>
      </c>
      <c r="H1908" s="2">
        <v>105</v>
      </c>
      <c r="I1908" s="4">
        <v>64.400000000000006</v>
      </c>
      <c r="J1908" s="3">
        <v>3.26</v>
      </c>
      <c r="K1908" s="4">
        <v>10.9</v>
      </c>
    </row>
    <row r="1909" spans="1:11" x14ac:dyDescent="0.25">
      <c r="A1909" s="2">
        <v>0</v>
      </c>
      <c r="B1909" s="2">
        <v>88</v>
      </c>
      <c r="C1909" s="2">
        <v>1</v>
      </c>
      <c r="D1909" s="2">
        <v>1</v>
      </c>
      <c r="E1909" s="3">
        <v>2.65</v>
      </c>
      <c r="F1909" s="2">
        <v>2</v>
      </c>
      <c r="G1909" s="4">
        <v>190.6</v>
      </c>
      <c r="H1909" s="2">
        <v>104</v>
      </c>
      <c r="I1909" s="4">
        <v>79.5</v>
      </c>
      <c r="J1909" s="3">
        <v>11.87</v>
      </c>
      <c r="K1909" s="4">
        <v>9.8000000000000007</v>
      </c>
    </row>
    <row r="1910" spans="1:11" x14ac:dyDescent="0.25">
      <c r="A1910" s="2">
        <v>0</v>
      </c>
      <c r="B1910" s="2">
        <v>88</v>
      </c>
      <c r="C1910" s="2">
        <v>1</v>
      </c>
      <c r="D1910" s="2">
        <v>1</v>
      </c>
      <c r="E1910" s="3">
        <v>3.46</v>
      </c>
      <c r="F1910" s="2">
        <v>2</v>
      </c>
      <c r="G1910" s="4">
        <v>80.3</v>
      </c>
      <c r="H1910" s="2">
        <v>140</v>
      </c>
      <c r="I1910" s="4">
        <v>61.599999999999994</v>
      </c>
      <c r="J1910" s="3">
        <v>7.67</v>
      </c>
      <c r="K1910" s="4">
        <v>12.8</v>
      </c>
    </row>
    <row r="1911" spans="1:11" x14ac:dyDescent="0.25">
      <c r="A1911" s="2">
        <v>0</v>
      </c>
      <c r="B1911" s="2">
        <v>195</v>
      </c>
      <c r="C1911" s="2">
        <v>1</v>
      </c>
      <c r="D1911" s="2">
        <v>1</v>
      </c>
      <c r="E1911" s="3">
        <v>3.27</v>
      </c>
      <c r="F1911" s="2">
        <v>0</v>
      </c>
      <c r="G1911" s="4">
        <v>231.7</v>
      </c>
      <c r="H1911" s="2">
        <v>110</v>
      </c>
      <c r="I1911" s="4">
        <v>91.699999999999989</v>
      </c>
      <c r="J1911" s="3">
        <v>11.26</v>
      </c>
      <c r="K1911" s="4">
        <v>12.1</v>
      </c>
    </row>
    <row r="1912" spans="1:11" x14ac:dyDescent="0.25">
      <c r="A1912" s="2">
        <v>0</v>
      </c>
      <c r="B1912" s="2">
        <v>182</v>
      </c>
      <c r="C1912" s="2">
        <v>1</v>
      </c>
      <c r="D1912" s="2">
        <v>0</v>
      </c>
      <c r="E1912" s="3">
        <v>0</v>
      </c>
      <c r="F1912" s="2">
        <v>0</v>
      </c>
      <c r="G1912" s="4">
        <v>69.099999999999994</v>
      </c>
      <c r="H1912" s="2">
        <v>114</v>
      </c>
      <c r="I1912" s="4">
        <v>32</v>
      </c>
      <c r="J1912" s="3">
        <v>11.52</v>
      </c>
      <c r="K1912" s="4">
        <v>6.5</v>
      </c>
    </row>
    <row r="1913" spans="1:11" x14ac:dyDescent="0.25">
      <c r="A1913" s="2">
        <v>0</v>
      </c>
      <c r="B1913" s="2">
        <v>118</v>
      </c>
      <c r="C1913" s="2">
        <v>1</v>
      </c>
      <c r="D1913" s="2">
        <v>0</v>
      </c>
      <c r="E1913" s="3">
        <v>0</v>
      </c>
      <c r="F1913" s="2">
        <v>4</v>
      </c>
      <c r="G1913" s="4">
        <v>188.8</v>
      </c>
      <c r="H1913" s="2">
        <v>60</v>
      </c>
      <c r="I1913" s="4">
        <v>51</v>
      </c>
      <c r="J1913" s="3">
        <v>10.87</v>
      </c>
      <c r="K1913" s="4">
        <v>8.1999999999999993</v>
      </c>
    </row>
    <row r="1914" spans="1:11" x14ac:dyDescent="0.25">
      <c r="A1914" s="2">
        <v>1</v>
      </c>
      <c r="B1914" s="2">
        <v>103</v>
      </c>
      <c r="C1914" s="2">
        <v>1</v>
      </c>
      <c r="D1914" s="2">
        <v>0</v>
      </c>
      <c r="E1914" s="3">
        <v>0</v>
      </c>
      <c r="F1914" s="2">
        <v>8</v>
      </c>
      <c r="G1914" s="4">
        <v>150.6</v>
      </c>
      <c r="H1914" s="2">
        <v>125</v>
      </c>
      <c r="I1914" s="4">
        <v>40</v>
      </c>
      <c r="J1914" s="3">
        <v>8.4600000000000009</v>
      </c>
      <c r="K1914" s="4">
        <v>10.4</v>
      </c>
    </row>
    <row r="1915" spans="1:11" x14ac:dyDescent="0.25">
      <c r="A1915" s="2">
        <v>0</v>
      </c>
      <c r="B1915" s="2">
        <v>65</v>
      </c>
      <c r="C1915" s="2">
        <v>1</v>
      </c>
      <c r="D1915" s="2">
        <v>0</v>
      </c>
      <c r="E1915" s="3">
        <v>0.28000000000000003</v>
      </c>
      <c r="F1915" s="2">
        <v>2</v>
      </c>
      <c r="G1915" s="4">
        <v>192</v>
      </c>
      <c r="H1915" s="2">
        <v>89</v>
      </c>
      <c r="I1915" s="4">
        <v>47.8</v>
      </c>
      <c r="J1915" s="3">
        <v>6.98</v>
      </c>
      <c r="K1915" s="4">
        <v>5.5</v>
      </c>
    </row>
    <row r="1916" spans="1:11" x14ac:dyDescent="0.25">
      <c r="A1916" s="2">
        <v>0</v>
      </c>
      <c r="B1916" s="2">
        <v>61</v>
      </c>
      <c r="C1916" s="2">
        <v>1</v>
      </c>
      <c r="D1916" s="2">
        <v>1</v>
      </c>
      <c r="E1916" s="3">
        <v>2.67</v>
      </c>
      <c r="F1916" s="2">
        <v>3</v>
      </c>
      <c r="G1916" s="4">
        <v>163.69999999999999</v>
      </c>
      <c r="H1916" s="2">
        <v>78</v>
      </c>
      <c r="I1916" s="4">
        <v>64.7</v>
      </c>
      <c r="J1916" s="3">
        <v>5.66</v>
      </c>
      <c r="K1916" s="4">
        <v>9.9</v>
      </c>
    </row>
    <row r="1917" spans="1:11" x14ac:dyDescent="0.25">
      <c r="A1917" s="2">
        <v>0</v>
      </c>
      <c r="B1917" s="2">
        <v>172</v>
      </c>
      <c r="C1917" s="2">
        <v>1</v>
      </c>
      <c r="D1917" s="2">
        <v>0</v>
      </c>
      <c r="E1917" s="3">
        <v>0</v>
      </c>
      <c r="F1917" s="2">
        <v>1</v>
      </c>
      <c r="G1917" s="4">
        <v>211.7</v>
      </c>
      <c r="H1917" s="2">
        <v>100</v>
      </c>
      <c r="I1917" s="4">
        <v>53</v>
      </c>
      <c r="J1917" s="3">
        <v>9.94</v>
      </c>
      <c r="K1917" s="4">
        <v>6.5</v>
      </c>
    </row>
    <row r="1918" spans="1:11" x14ac:dyDescent="0.25">
      <c r="A1918" s="2">
        <v>0</v>
      </c>
      <c r="B1918" s="2">
        <v>72</v>
      </c>
      <c r="C1918" s="2">
        <v>1</v>
      </c>
      <c r="D1918" s="2">
        <v>0</v>
      </c>
      <c r="E1918" s="3">
        <v>0</v>
      </c>
      <c r="F1918" s="2">
        <v>1</v>
      </c>
      <c r="G1918" s="4">
        <v>175.5</v>
      </c>
      <c r="H1918" s="2">
        <v>103</v>
      </c>
      <c r="I1918" s="4">
        <v>42</v>
      </c>
      <c r="J1918" s="3">
        <v>6.62</v>
      </c>
      <c r="K1918" s="4">
        <v>11.8</v>
      </c>
    </row>
    <row r="1919" spans="1:11" x14ac:dyDescent="0.25">
      <c r="A1919" s="2">
        <v>0</v>
      </c>
      <c r="B1919" s="2">
        <v>113</v>
      </c>
      <c r="C1919" s="2">
        <v>1</v>
      </c>
      <c r="D1919" s="2">
        <v>0</v>
      </c>
      <c r="E1919" s="3">
        <v>0</v>
      </c>
      <c r="F1919" s="2">
        <v>2</v>
      </c>
      <c r="G1919" s="4">
        <v>150.1</v>
      </c>
      <c r="H1919" s="2">
        <v>120</v>
      </c>
      <c r="I1919" s="4">
        <v>43</v>
      </c>
      <c r="J1919" s="3">
        <v>10.01</v>
      </c>
      <c r="K1919" s="4">
        <v>11</v>
      </c>
    </row>
    <row r="1920" spans="1:11" x14ac:dyDescent="0.25">
      <c r="A1920" s="2">
        <v>0</v>
      </c>
      <c r="B1920" s="2">
        <v>177</v>
      </c>
      <c r="C1920" s="2">
        <v>1</v>
      </c>
      <c r="D1920" s="2">
        <v>0</v>
      </c>
      <c r="E1920" s="3">
        <v>0</v>
      </c>
      <c r="F1920" s="2">
        <v>1</v>
      </c>
      <c r="G1920" s="4">
        <v>189.5</v>
      </c>
      <c r="H1920" s="2">
        <v>99</v>
      </c>
      <c r="I1920" s="4">
        <v>48</v>
      </c>
      <c r="J1920" s="3">
        <v>8.82</v>
      </c>
      <c r="K1920" s="4">
        <v>14.2</v>
      </c>
    </row>
    <row r="1921" spans="1:11" x14ac:dyDescent="0.25">
      <c r="A1921" s="2">
        <v>1</v>
      </c>
      <c r="B1921" s="2">
        <v>100</v>
      </c>
      <c r="C1921" s="2">
        <v>1</v>
      </c>
      <c r="D1921" s="2">
        <v>0</v>
      </c>
      <c r="E1921" s="3">
        <v>0</v>
      </c>
      <c r="F1921" s="2">
        <v>6</v>
      </c>
      <c r="G1921" s="4">
        <v>70.8</v>
      </c>
      <c r="H1921" s="2">
        <v>94</v>
      </c>
      <c r="I1921" s="4">
        <v>31</v>
      </c>
      <c r="J1921" s="3">
        <v>10.78</v>
      </c>
      <c r="K1921" s="4">
        <v>9.5</v>
      </c>
    </row>
    <row r="1922" spans="1:11" x14ac:dyDescent="0.25">
      <c r="A1922" s="2">
        <v>0</v>
      </c>
      <c r="B1922" s="2">
        <v>67</v>
      </c>
      <c r="C1922" s="2">
        <v>1</v>
      </c>
      <c r="D1922" s="2">
        <v>0</v>
      </c>
      <c r="E1922" s="3">
        <v>0.35</v>
      </c>
      <c r="F1922" s="2">
        <v>1</v>
      </c>
      <c r="G1922" s="4">
        <v>215.5</v>
      </c>
      <c r="H1922" s="2">
        <v>102</v>
      </c>
      <c r="I1922" s="4">
        <v>56.5</v>
      </c>
      <c r="J1922" s="3">
        <v>9.5399999999999991</v>
      </c>
      <c r="K1922" s="4">
        <v>8.6</v>
      </c>
    </row>
    <row r="1923" spans="1:11" x14ac:dyDescent="0.25">
      <c r="A1923" s="2">
        <v>0</v>
      </c>
      <c r="B1923" s="2">
        <v>136</v>
      </c>
      <c r="C1923" s="2">
        <v>1</v>
      </c>
      <c r="D1923" s="2">
        <v>0</v>
      </c>
      <c r="E1923" s="3">
        <v>0</v>
      </c>
      <c r="F1923" s="2">
        <v>3</v>
      </c>
      <c r="G1923" s="4">
        <v>101.7</v>
      </c>
      <c r="H1923" s="2">
        <v>105</v>
      </c>
      <c r="I1923" s="4">
        <v>35</v>
      </c>
      <c r="J1923" s="3">
        <v>10.14</v>
      </c>
      <c r="K1923" s="4">
        <v>9.4</v>
      </c>
    </row>
    <row r="1924" spans="1:11" x14ac:dyDescent="0.25">
      <c r="A1924" s="2">
        <v>0</v>
      </c>
      <c r="B1924" s="2">
        <v>71</v>
      </c>
      <c r="C1924" s="2">
        <v>1</v>
      </c>
      <c r="D1924" s="2">
        <v>0</v>
      </c>
      <c r="E1924" s="3">
        <v>0.23</v>
      </c>
      <c r="F1924" s="2">
        <v>4</v>
      </c>
      <c r="G1924" s="4">
        <v>258.39999999999998</v>
      </c>
      <c r="H1924" s="2">
        <v>132</v>
      </c>
      <c r="I1924" s="4">
        <v>57.3</v>
      </c>
      <c r="J1924" s="3">
        <v>6.34</v>
      </c>
      <c r="K1924" s="4">
        <v>9.6999999999999993</v>
      </c>
    </row>
    <row r="1925" spans="1:11" x14ac:dyDescent="0.25">
      <c r="A1925" s="2">
        <v>0</v>
      </c>
      <c r="B1925" s="2">
        <v>134</v>
      </c>
      <c r="C1925" s="2">
        <v>1</v>
      </c>
      <c r="D1925" s="2">
        <v>0</v>
      </c>
      <c r="E1925" s="3">
        <v>0</v>
      </c>
      <c r="F1925" s="2">
        <v>1</v>
      </c>
      <c r="G1925" s="4">
        <v>242.4</v>
      </c>
      <c r="H1925" s="2">
        <v>126</v>
      </c>
      <c r="I1925" s="4">
        <v>55</v>
      </c>
      <c r="J1925" s="3">
        <v>7.65</v>
      </c>
      <c r="K1925" s="4">
        <v>11.8</v>
      </c>
    </row>
    <row r="1926" spans="1:11" x14ac:dyDescent="0.25">
      <c r="A1926" s="2">
        <v>0</v>
      </c>
      <c r="B1926" s="2">
        <v>124</v>
      </c>
      <c r="C1926" s="2">
        <v>1</v>
      </c>
      <c r="D1926" s="2">
        <v>0</v>
      </c>
      <c r="E1926" s="3">
        <v>0</v>
      </c>
      <c r="F1926" s="2">
        <v>1</v>
      </c>
      <c r="G1926" s="4">
        <v>131.80000000000001</v>
      </c>
      <c r="H1926" s="2">
        <v>82</v>
      </c>
      <c r="I1926" s="4">
        <v>47</v>
      </c>
      <c r="J1926" s="3">
        <v>14.22</v>
      </c>
      <c r="K1926" s="4">
        <v>11.3</v>
      </c>
    </row>
    <row r="1927" spans="1:11" x14ac:dyDescent="0.25">
      <c r="A1927" s="2">
        <v>0</v>
      </c>
      <c r="B1927" s="2">
        <v>84</v>
      </c>
      <c r="C1927" s="2">
        <v>1</v>
      </c>
      <c r="D1927" s="2">
        <v>0</v>
      </c>
      <c r="E1927" s="3">
        <v>0.26</v>
      </c>
      <c r="F1927" s="2">
        <v>2</v>
      </c>
      <c r="G1927" s="4">
        <v>190.2</v>
      </c>
      <c r="H1927" s="2">
        <v>102</v>
      </c>
      <c r="I1927" s="4">
        <v>52.599999999999994</v>
      </c>
      <c r="J1927" s="3">
        <v>9.89</v>
      </c>
      <c r="K1927" s="4">
        <v>9.8000000000000007</v>
      </c>
    </row>
    <row r="1928" spans="1:11" x14ac:dyDescent="0.25">
      <c r="A1928" s="2">
        <v>0</v>
      </c>
      <c r="B1928" s="2">
        <v>39</v>
      </c>
      <c r="C1928" s="2">
        <v>1</v>
      </c>
      <c r="D1928" s="2">
        <v>0</v>
      </c>
      <c r="E1928" s="3">
        <v>0</v>
      </c>
      <c r="F1928" s="2">
        <v>2</v>
      </c>
      <c r="G1928" s="4">
        <v>154.1</v>
      </c>
      <c r="H1928" s="2">
        <v>104</v>
      </c>
      <c r="I1928" s="4">
        <v>44</v>
      </c>
      <c r="J1928" s="3">
        <v>10.210000000000001</v>
      </c>
      <c r="K1928" s="4">
        <v>9.8000000000000007</v>
      </c>
    </row>
    <row r="1929" spans="1:11" x14ac:dyDescent="0.25">
      <c r="A1929" s="2">
        <v>0</v>
      </c>
      <c r="B1929" s="2">
        <v>110</v>
      </c>
      <c r="C1929" s="2">
        <v>1</v>
      </c>
      <c r="D1929" s="2">
        <v>0</v>
      </c>
      <c r="E1929" s="3">
        <v>0</v>
      </c>
      <c r="F1929" s="2">
        <v>3</v>
      </c>
      <c r="G1929" s="4">
        <v>188</v>
      </c>
      <c r="H1929" s="2">
        <v>127</v>
      </c>
      <c r="I1929" s="4">
        <v>40</v>
      </c>
      <c r="J1929" s="3">
        <v>4.53</v>
      </c>
      <c r="K1929" s="4">
        <v>15.3</v>
      </c>
    </row>
    <row r="1930" spans="1:11" x14ac:dyDescent="0.25">
      <c r="A1930" s="2">
        <v>0</v>
      </c>
      <c r="B1930" s="2">
        <v>102</v>
      </c>
      <c r="C1930" s="2">
        <v>1</v>
      </c>
      <c r="D1930" s="2">
        <v>0</v>
      </c>
      <c r="E1930" s="3">
        <v>0</v>
      </c>
      <c r="F1930" s="2">
        <v>1</v>
      </c>
      <c r="G1930" s="4">
        <v>103.1</v>
      </c>
      <c r="H1930" s="2">
        <v>70</v>
      </c>
      <c r="I1930" s="4">
        <v>41</v>
      </c>
      <c r="J1930" s="3">
        <v>13.75</v>
      </c>
      <c r="K1930" s="4">
        <v>11.2</v>
      </c>
    </row>
    <row r="1931" spans="1:11" x14ac:dyDescent="0.25">
      <c r="A1931" s="2">
        <v>0</v>
      </c>
      <c r="B1931" s="2">
        <v>70</v>
      </c>
      <c r="C1931" s="2">
        <v>1</v>
      </c>
      <c r="D1931" s="2">
        <v>0</v>
      </c>
      <c r="E1931" s="3">
        <v>0</v>
      </c>
      <c r="F1931" s="2">
        <v>0</v>
      </c>
      <c r="G1931" s="4">
        <v>175.4</v>
      </c>
      <c r="H1931" s="2">
        <v>130</v>
      </c>
      <c r="I1931" s="4">
        <v>44</v>
      </c>
      <c r="J1931" s="3">
        <v>7.98</v>
      </c>
      <c r="K1931" s="4">
        <v>11.6</v>
      </c>
    </row>
    <row r="1932" spans="1:11" x14ac:dyDescent="0.25">
      <c r="A1932" s="2">
        <v>0</v>
      </c>
      <c r="B1932" s="2">
        <v>142</v>
      </c>
      <c r="C1932" s="2">
        <v>1</v>
      </c>
      <c r="D1932" s="2">
        <v>0</v>
      </c>
      <c r="E1932" s="3">
        <v>0</v>
      </c>
      <c r="F1932" s="2">
        <v>1</v>
      </c>
      <c r="G1932" s="4">
        <v>145.4</v>
      </c>
      <c r="H1932" s="2">
        <v>93</v>
      </c>
      <c r="I1932" s="4">
        <v>43</v>
      </c>
      <c r="J1932" s="3">
        <v>10.46</v>
      </c>
      <c r="K1932" s="4">
        <v>10.9</v>
      </c>
    </row>
    <row r="1933" spans="1:11" x14ac:dyDescent="0.25">
      <c r="A1933" s="2">
        <v>0</v>
      </c>
      <c r="B1933" s="2">
        <v>81</v>
      </c>
      <c r="C1933" s="2">
        <v>0</v>
      </c>
      <c r="D1933" s="2">
        <v>0</v>
      </c>
      <c r="E1933" s="3">
        <v>0</v>
      </c>
      <c r="F1933" s="2">
        <v>1</v>
      </c>
      <c r="G1933" s="4">
        <v>250.6</v>
      </c>
      <c r="H1933" s="2">
        <v>85</v>
      </c>
      <c r="I1933" s="4">
        <v>59</v>
      </c>
      <c r="J1933" s="3">
        <v>9.4</v>
      </c>
      <c r="K1933" s="4">
        <v>7.8</v>
      </c>
    </row>
    <row r="1934" spans="1:11" x14ac:dyDescent="0.25">
      <c r="A1934" s="2">
        <v>0</v>
      </c>
      <c r="B1934" s="2">
        <v>17</v>
      </c>
      <c r="C1934" s="2">
        <v>1</v>
      </c>
      <c r="D1934" s="2">
        <v>0</v>
      </c>
      <c r="E1934" s="3">
        <v>0</v>
      </c>
      <c r="F1934" s="2">
        <v>1</v>
      </c>
      <c r="G1934" s="4">
        <v>161.5</v>
      </c>
      <c r="H1934" s="2">
        <v>123</v>
      </c>
      <c r="I1934" s="4">
        <v>46</v>
      </c>
      <c r="J1934" s="3">
        <v>10.71</v>
      </c>
      <c r="K1934" s="4">
        <v>8.6</v>
      </c>
    </row>
    <row r="1935" spans="1:11" x14ac:dyDescent="0.25">
      <c r="A1935" s="2">
        <v>1</v>
      </c>
      <c r="B1935" s="2">
        <v>119</v>
      </c>
      <c r="C1935" s="2">
        <v>1</v>
      </c>
      <c r="D1935" s="2">
        <v>0</v>
      </c>
      <c r="E1935" s="3">
        <v>0</v>
      </c>
      <c r="F1935" s="2">
        <v>1</v>
      </c>
      <c r="G1935" s="4">
        <v>260.10000000000002</v>
      </c>
      <c r="H1935" s="2">
        <v>101</v>
      </c>
      <c r="I1935" s="4">
        <v>67</v>
      </c>
      <c r="J1935" s="3">
        <v>12.83</v>
      </c>
      <c r="K1935" s="4">
        <v>10</v>
      </c>
    </row>
    <row r="1936" spans="1:11" x14ac:dyDescent="0.25">
      <c r="A1936" s="2">
        <v>1</v>
      </c>
      <c r="B1936" s="2">
        <v>105</v>
      </c>
      <c r="C1936" s="2">
        <v>1</v>
      </c>
      <c r="D1936" s="2">
        <v>0</v>
      </c>
      <c r="E1936" s="3">
        <v>0</v>
      </c>
      <c r="F1936" s="2">
        <v>0</v>
      </c>
      <c r="G1936" s="4">
        <v>281.3</v>
      </c>
      <c r="H1936" s="2">
        <v>124</v>
      </c>
      <c r="I1936" s="4">
        <v>74</v>
      </c>
      <c r="J1936" s="3">
        <v>15.08</v>
      </c>
      <c r="K1936" s="4">
        <v>8.6999999999999993</v>
      </c>
    </row>
    <row r="1937" spans="1:11" x14ac:dyDescent="0.25">
      <c r="A1937" s="2">
        <v>1</v>
      </c>
      <c r="B1937" s="2">
        <v>108</v>
      </c>
      <c r="C1937" s="2">
        <v>0</v>
      </c>
      <c r="D1937" s="2">
        <v>1</v>
      </c>
      <c r="E1937" s="3">
        <v>3.67</v>
      </c>
      <c r="F1937" s="2">
        <v>3</v>
      </c>
      <c r="G1937" s="4">
        <v>130.1</v>
      </c>
      <c r="H1937" s="2">
        <v>90</v>
      </c>
      <c r="I1937" s="4">
        <v>73.7</v>
      </c>
      <c r="J1937" s="3">
        <v>8.35</v>
      </c>
      <c r="K1937" s="4">
        <v>13.6</v>
      </c>
    </row>
    <row r="1938" spans="1:11" x14ac:dyDescent="0.25">
      <c r="A1938" s="2">
        <v>0</v>
      </c>
      <c r="B1938" s="2">
        <v>90</v>
      </c>
      <c r="C1938" s="2">
        <v>1</v>
      </c>
      <c r="D1938" s="2">
        <v>0</v>
      </c>
      <c r="E1938" s="3">
        <v>0</v>
      </c>
      <c r="F1938" s="2">
        <v>2</v>
      </c>
      <c r="G1938" s="4">
        <v>102</v>
      </c>
      <c r="H1938" s="2">
        <v>118</v>
      </c>
      <c r="I1938" s="4">
        <v>27</v>
      </c>
      <c r="J1938" s="3">
        <v>5.67</v>
      </c>
      <c r="K1938" s="4">
        <v>11.4</v>
      </c>
    </row>
    <row r="1939" spans="1:11" x14ac:dyDescent="0.25">
      <c r="A1939" s="2">
        <v>0</v>
      </c>
      <c r="B1939" s="2">
        <v>100</v>
      </c>
      <c r="C1939" s="2">
        <v>1</v>
      </c>
      <c r="D1939" s="2">
        <v>1</v>
      </c>
      <c r="E1939" s="3">
        <v>3.27</v>
      </c>
      <c r="F1939" s="2">
        <v>1</v>
      </c>
      <c r="G1939" s="4">
        <v>218.7</v>
      </c>
      <c r="H1939" s="2">
        <v>104</v>
      </c>
      <c r="I1939" s="4">
        <v>83.699999999999989</v>
      </c>
      <c r="J1939" s="3">
        <v>7.75</v>
      </c>
      <c r="K1939" s="4">
        <v>12.1</v>
      </c>
    </row>
    <row r="1940" spans="1:11" x14ac:dyDescent="0.25">
      <c r="A1940" s="2">
        <v>0</v>
      </c>
      <c r="B1940" s="2">
        <v>155</v>
      </c>
      <c r="C1940" s="2">
        <v>1</v>
      </c>
      <c r="D1940" s="2">
        <v>1</v>
      </c>
      <c r="E1940" s="3">
        <v>1.84</v>
      </c>
      <c r="F1940" s="2">
        <v>1</v>
      </c>
      <c r="G1940" s="4">
        <v>128.5</v>
      </c>
      <c r="H1940" s="2">
        <v>86</v>
      </c>
      <c r="I1940" s="4">
        <v>56.400000000000006</v>
      </c>
      <c r="J1940" s="3">
        <v>9.42</v>
      </c>
      <c r="K1940" s="4">
        <v>6.8</v>
      </c>
    </row>
    <row r="1941" spans="1:11" x14ac:dyDescent="0.25">
      <c r="A1941" s="2">
        <v>1</v>
      </c>
      <c r="B1941" s="2">
        <v>113</v>
      </c>
      <c r="C1941" s="2">
        <v>1</v>
      </c>
      <c r="D1941" s="2">
        <v>0</v>
      </c>
      <c r="E1941" s="3">
        <v>0</v>
      </c>
      <c r="F1941" s="2">
        <v>2</v>
      </c>
      <c r="G1941" s="4">
        <v>128.69999999999999</v>
      </c>
      <c r="H1941" s="2">
        <v>100</v>
      </c>
      <c r="I1941" s="4">
        <v>42</v>
      </c>
      <c r="J1941" s="3">
        <v>11.36</v>
      </c>
      <c r="K1941" s="4">
        <v>9.1999999999999993</v>
      </c>
    </row>
    <row r="1942" spans="1:11" x14ac:dyDescent="0.25">
      <c r="A1942" s="2">
        <v>0</v>
      </c>
      <c r="B1942" s="2">
        <v>123</v>
      </c>
      <c r="C1942" s="2">
        <v>1</v>
      </c>
      <c r="D1942" s="2">
        <v>0</v>
      </c>
      <c r="E1942" s="3">
        <v>0.36</v>
      </c>
      <c r="F1942" s="2">
        <v>1</v>
      </c>
      <c r="G1942" s="4">
        <v>172.2</v>
      </c>
      <c r="H1942" s="2">
        <v>92</v>
      </c>
      <c r="I1942" s="4">
        <v>47.599999999999994</v>
      </c>
      <c r="J1942" s="3">
        <v>8.1300000000000008</v>
      </c>
      <c r="K1942" s="4">
        <v>8.6999999999999993</v>
      </c>
    </row>
    <row r="1943" spans="1:11" x14ac:dyDescent="0.25">
      <c r="A1943" s="2">
        <v>0</v>
      </c>
      <c r="B1943" s="2">
        <v>145</v>
      </c>
      <c r="C1943" s="2">
        <v>1</v>
      </c>
      <c r="D1943" s="2">
        <v>0</v>
      </c>
      <c r="E1943" s="3">
        <v>0</v>
      </c>
      <c r="F1943" s="2">
        <v>1</v>
      </c>
      <c r="G1943" s="4">
        <v>199.2</v>
      </c>
      <c r="H1943" s="2">
        <v>124</v>
      </c>
      <c r="I1943" s="4">
        <v>45</v>
      </c>
      <c r="J1943" s="3">
        <v>6.3</v>
      </c>
      <c r="K1943" s="4">
        <v>7.6</v>
      </c>
    </row>
    <row r="1944" spans="1:11" x14ac:dyDescent="0.25">
      <c r="A1944" s="2">
        <v>0</v>
      </c>
      <c r="B1944" s="2">
        <v>42</v>
      </c>
      <c r="C1944" s="2">
        <v>1</v>
      </c>
      <c r="D1944" s="2">
        <v>0</v>
      </c>
      <c r="E1944" s="3">
        <v>0</v>
      </c>
      <c r="F1944" s="2">
        <v>2</v>
      </c>
      <c r="G1944" s="4">
        <v>184.5</v>
      </c>
      <c r="H1944" s="2">
        <v>98</v>
      </c>
      <c r="I1944" s="4">
        <v>49</v>
      </c>
      <c r="J1944" s="3">
        <v>10.029999999999999</v>
      </c>
      <c r="K1944" s="4">
        <v>8.8000000000000007</v>
      </c>
    </row>
    <row r="1945" spans="1:11" x14ac:dyDescent="0.25">
      <c r="A1945" s="2">
        <v>0</v>
      </c>
      <c r="B1945" s="2">
        <v>125</v>
      </c>
      <c r="C1945" s="2">
        <v>1</v>
      </c>
      <c r="D1945" s="2">
        <v>0</v>
      </c>
      <c r="E1945" s="3">
        <v>0</v>
      </c>
      <c r="F1945" s="2">
        <v>0</v>
      </c>
      <c r="G1945" s="4">
        <v>168.6</v>
      </c>
      <c r="H1945" s="2">
        <v>99</v>
      </c>
      <c r="I1945" s="4">
        <v>44</v>
      </c>
      <c r="J1945" s="3">
        <v>8.7799999999999994</v>
      </c>
      <c r="K1945" s="4">
        <v>10.9</v>
      </c>
    </row>
    <row r="1946" spans="1:11" x14ac:dyDescent="0.25">
      <c r="A1946" s="2">
        <v>0</v>
      </c>
      <c r="B1946" s="2">
        <v>131</v>
      </c>
      <c r="C1946" s="2">
        <v>1</v>
      </c>
      <c r="D1946" s="2">
        <v>1</v>
      </c>
      <c r="E1946" s="3">
        <v>1.81</v>
      </c>
      <c r="F1946" s="2">
        <v>1</v>
      </c>
      <c r="G1946" s="4">
        <v>174</v>
      </c>
      <c r="H1946" s="2">
        <v>118</v>
      </c>
      <c r="I1946" s="4">
        <v>66.099999999999994</v>
      </c>
      <c r="J1946" s="3">
        <v>10.27</v>
      </c>
      <c r="K1946" s="4">
        <v>6.7</v>
      </c>
    </row>
    <row r="1947" spans="1:11" x14ac:dyDescent="0.25">
      <c r="A1947" s="2">
        <v>0</v>
      </c>
      <c r="B1947" s="2">
        <v>107</v>
      </c>
      <c r="C1947" s="2">
        <v>1</v>
      </c>
      <c r="D1947" s="2">
        <v>0</v>
      </c>
      <c r="E1947" s="3">
        <v>0</v>
      </c>
      <c r="F1947" s="2">
        <v>1</v>
      </c>
      <c r="G1947" s="4">
        <v>230.4</v>
      </c>
      <c r="H1947" s="2">
        <v>65</v>
      </c>
      <c r="I1947" s="4">
        <v>62</v>
      </c>
      <c r="J1947" s="3">
        <v>12.87</v>
      </c>
      <c r="K1947" s="4">
        <v>8.5</v>
      </c>
    </row>
    <row r="1948" spans="1:11" x14ac:dyDescent="0.25">
      <c r="A1948" s="2">
        <v>0</v>
      </c>
      <c r="B1948" s="2">
        <v>48</v>
      </c>
      <c r="C1948" s="2">
        <v>1</v>
      </c>
      <c r="D1948" s="2">
        <v>0</v>
      </c>
      <c r="E1948" s="3">
        <v>0</v>
      </c>
      <c r="F1948" s="2">
        <v>1</v>
      </c>
      <c r="G1948" s="4">
        <v>198.2</v>
      </c>
      <c r="H1948" s="2">
        <v>73</v>
      </c>
      <c r="I1948" s="4">
        <v>51</v>
      </c>
      <c r="J1948" s="3">
        <v>10.14</v>
      </c>
      <c r="K1948" s="4">
        <v>5.0999999999999996</v>
      </c>
    </row>
    <row r="1949" spans="1:11" x14ac:dyDescent="0.25">
      <c r="A1949" s="2">
        <v>0</v>
      </c>
      <c r="B1949" s="2">
        <v>76</v>
      </c>
      <c r="C1949" s="2">
        <v>1</v>
      </c>
      <c r="D1949" s="2">
        <v>0</v>
      </c>
      <c r="E1949" s="3">
        <v>0</v>
      </c>
      <c r="F1949" s="2">
        <v>0</v>
      </c>
      <c r="G1949" s="4">
        <v>186.1</v>
      </c>
      <c r="H1949" s="2">
        <v>96</v>
      </c>
      <c r="I1949" s="4">
        <v>50</v>
      </c>
      <c r="J1949" s="3">
        <v>10.58</v>
      </c>
      <c r="K1949" s="4">
        <v>8</v>
      </c>
    </row>
    <row r="1950" spans="1:11" x14ac:dyDescent="0.25">
      <c r="A1950" s="2">
        <v>0</v>
      </c>
      <c r="B1950" s="2">
        <v>128</v>
      </c>
      <c r="C1950" s="2">
        <v>1</v>
      </c>
      <c r="D1950" s="2">
        <v>0</v>
      </c>
      <c r="E1950" s="3">
        <v>0</v>
      </c>
      <c r="F1950" s="2">
        <v>1</v>
      </c>
      <c r="G1950" s="4">
        <v>148.5</v>
      </c>
      <c r="H1950" s="2">
        <v>105</v>
      </c>
      <c r="I1950" s="4">
        <v>46</v>
      </c>
      <c r="J1950" s="3">
        <v>12.15</v>
      </c>
      <c r="K1950" s="4">
        <v>6.8</v>
      </c>
    </row>
    <row r="1951" spans="1:11" x14ac:dyDescent="0.25">
      <c r="A1951" s="2">
        <v>0</v>
      </c>
      <c r="B1951" s="2">
        <v>73</v>
      </c>
      <c r="C1951" s="2">
        <v>1</v>
      </c>
      <c r="D1951" s="2">
        <v>0</v>
      </c>
      <c r="E1951" s="3">
        <v>0</v>
      </c>
      <c r="F1951" s="2">
        <v>0</v>
      </c>
      <c r="G1951" s="4">
        <v>157.1</v>
      </c>
      <c r="H1951" s="2">
        <v>109</v>
      </c>
      <c r="I1951" s="4">
        <v>50</v>
      </c>
      <c r="J1951" s="3">
        <v>13.44</v>
      </c>
      <c r="K1951" s="4">
        <v>10</v>
      </c>
    </row>
    <row r="1952" spans="1:11" x14ac:dyDescent="0.25">
      <c r="A1952" s="2">
        <v>1</v>
      </c>
      <c r="B1952" s="2">
        <v>52</v>
      </c>
      <c r="C1952" s="2">
        <v>1</v>
      </c>
      <c r="D1952" s="2">
        <v>0</v>
      </c>
      <c r="E1952" s="3">
        <v>0</v>
      </c>
      <c r="F1952" s="2">
        <v>4</v>
      </c>
      <c r="G1952" s="4">
        <v>155</v>
      </c>
      <c r="H1952" s="2">
        <v>110</v>
      </c>
      <c r="I1952" s="4">
        <v>38</v>
      </c>
      <c r="J1952" s="3">
        <v>6.67</v>
      </c>
      <c r="K1952" s="4">
        <v>7</v>
      </c>
    </row>
    <row r="1953" spans="1:11" x14ac:dyDescent="0.25">
      <c r="A1953" s="2">
        <v>0</v>
      </c>
      <c r="B1953" s="2">
        <v>126</v>
      </c>
      <c r="C1953" s="2">
        <v>0</v>
      </c>
      <c r="D1953" s="2">
        <v>1</v>
      </c>
      <c r="E1953" s="3">
        <v>2.59</v>
      </c>
      <c r="F1953" s="2">
        <v>1</v>
      </c>
      <c r="G1953" s="4">
        <v>129.30000000000001</v>
      </c>
      <c r="H1953" s="2">
        <v>123</v>
      </c>
      <c r="I1953" s="4">
        <v>62.900000000000006</v>
      </c>
      <c r="J1953" s="3">
        <v>8.83</v>
      </c>
      <c r="K1953" s="4">
        <v>9.6</v>
      </c>
    </row>
    <row r="1954" spans="1:11" x14ac:dyDescent="0.25">
      <c r="A1954" s="2">
        <v>0</v>
      </c>
      <c r="B1954" s="2">
        <v>124</v>
      </c>
      <c r="C1954" s="2">
        <v>1</v>
      </c>
      <c r="D1954" s="2">
        <v>0</v>
      </c>
      <c r="E1954" s="3">
        <v>0</v>
      </c>
      <c r="F1954" s="2">
        <v>1</v>
      </c>
      <c r="G1954" s="4">
        <v>188.5</v>
      </c>
      <c r="H1954" s="2">
        <v>77</v>
      </c>
      <c r="I1954" s="4">
        <v>48</v>
      </c>
      <c r="J1954" s="3">
        <v>9.1</v>
      </c>
      <c r="K1954" s="4">
        <v>6.1</v>
      </c>
    </row>
    <row r="1955" spans="1:11" x14ac:dyDescent="0.25">
      <c r="A1955" s="2">
        <v>0</v>
      </c>
      <c r="B1955" s="2">
        <v>137</v>
      </c>
      <c r="C1955" s="2">
        <v>1</v>
      </c>
      <c r="D1955" s="2">
        <v>0</v>
      </c>
      <c r="E1955" s="3">
        <v>0</v>
      </c>
      <c r="F1955" s="2">
        <v>0</v>
      </c>
      <c r="G1955" s="4">
        <v>208.8</v>
      </c>
      <c r="H1955" s="2">
        <v>120</v>
      </c>
      <c r="I1955" s="4">
        <v>55</v>
      </c>
      <c r="J1955" s="3">
        <v>11.27</v>
      </c>
      <c r="K1955" s="4">
        <v>11.1</v>
      </c>
    </row>
    <row r="1956" spans="1:11" x14ac:dyDescent="0.25">
      <c r="A1956" s="2">
        <v>1</v>
      </c>
      <c r="B1956" s="2">
        <v>71</v>
      </c>
      <c r="C1956" s="2">
        <v>1</v>
      </c>
      <c r="D1956" s="2">
        <v>0</v>
      </c>
      <c r="E1956" s="3">
        <v>0</v>
      </c>
      <c r="F1956" s="2">
        <v>0</v>
      </c>
      <c r="G1956" s="4">
        <v>238</v>
      </c>
      <c r="H1956" s="2">
        <v>82</v>
      </c>
      <c r="I1956" s="4">
        <v>65</v>
      </c>
      <c r="J1956" s="3">
        <v>13.93</v>
      </c>
      <c r="K1956" s="4">
        <v>11.8</v>
      </c>
    </row>
    <row r="1957" spans="1:11" x14ac:dyDescent="0.25">
      <c r="A1957" s="2">
        <v>0</v>
      </c>
      <c r="B1957" s="2">
        <v>139</v>
      </c>
      <c r="C1957" s="2">
        <v>1</v>
      </c>
      <c r="D1957" s="2">
        <v>0</v>
      </c>
      <c r="E1957" s="3">
        <v>0</v>
      </c>
      <c r="F1957" s="2">
        <v>0</v>
      </c>
      <c r="G1957" s="4">
        <v>211.1</v>
      </c>
      <c r="H1957" s="2">
        <v>103</v>
      </c>
      <c r="I1957" s="4">
        <v>54</v>
      </c>
      <c r="J1957" s="3">
        <v>10.35</v>
      </c>
      <c r="K1957" s="4">
        <v>5.6</v>
      </c>
    </row>
    <row r="1958" spans="1:11" x14ac:dyDescent="0.25">
      <c r="A1958" s="2">
        <v>0</v>
      </c>
      <c r="B1958" s="2">
        <v>107</v>
      </c>
      <c r="C1958" s="2">
        <v>1</v>
      </c>
      <c r="D1958" s="2">
        <v>1</v>
      </c>
      <c r="E1958" s="3">
        <v>3.4</v>
      </c>
      <c r="F1958" s="2">
        <v>3</v>
      </c>
      <c r="G1958" s="4">
        <v>198.9</v>
      </c>
      <c r="H1958" s="2">
        <v>87</v>
      </c>
      <c r="I1958" s="4">
        <v>86</v>
      </c>
      <c r="J1958" s="3">
        <v>10.35</v>
      </c>
      <c r="K1958" s="4">
        <v>12.6</v>
      </c>
    </row>
    <row r="1959" spans="1:11" x14ac:dyDescent="0.25">
      <c r="A1959" s="2">
        <v>0</v>
      </c>
      <c r="B1959" s="2">
        <v>147</v>
      </c>
      <c r="C1959" s="2">
        <v>1</v>
      </c>
      <c r="D1959" s="2">
        <v>0</v>
      </c>
      <c r="E1959" s="3">
        <v>0.33</v>
      </c>
      <c r="F1959" s="2">
        <v>1</v>
      </c>
      <c r="G1959" s="4">
        <v>212.8</v>
      </c>
      <c r="H1959" s="2">
        <v>79</v>
      </c>
      <c r="I1959" s="4">
        <v>57.3</v>
      </c>
      <c r="J1959" s="3">
        <v>10.210000000000001</v>
      </c>
      <c r="K1959" s="4">
        <v>10.199999999999999</v>
      </c>
    </row>
    <row r="1960" spans="1:11" x14ac:dyDescent="0.25">
      <c r="A1960" s="2">
        <v>0</v>
      </c>
      <c r="B1960" s="2">
        <v>116</v>
      </c>
      <c r="C1960" s="2">
        <v>1</v>
      </c>
      <c r="D1960" s="2">
        <v>0</v>
      </c>
      <c r="E1960" s="3">
        <v>0</v>
      </c>
      <c r="F1960" s="2">
        <v>3</v>
      </c>
      <c r="G1960" s="4">
        <v>137.4</v>
      </c>
      <c r="H1960" s="2">
        <v>126</v>
      </c>
      <c r="I1960" s="4">
        <v>34</v>
      </c>
      <c r="J1960" s="3">
        <v>6</v>
      </c>
      <c r="K1960" s="4">
        <v>12.4</v>
      </c>
    </row>
    <row r="1961" spans="1:11" x14ac:dyDescent="0.25">
      <c r="A1961" s="2">
        <v>0</v>
      </c>
      <c r="B1961" s="2">
        <v>60</v>
      </c>
      <c r="C1961" s="2">
        <v>1</v>
      </c>
      <c r="D1961" s="2">
        <v>1</v>
      </c>
      <c r="E1961" s="3">
        <v>3.46</v>
      </c>
      <c r="F1961" s="2">
        <v>2</v>
      </c>
      <c r="G1961" s="4">
        <v>191.8</v>
      </c>
      <c r="H1961" s="2">
        <v>75</v>
      </c>
      <c r="I1961" s="4">
        <v>90.6</v>
      </c>
      <c r="J1961" s="3">
        <v>13.39</v>
      </c>
      <c r="K1961" s="4">
        <v>12.8</v>
      </c>
    </row>
    <row r="1962" spans="1:11" x14ac:dyDescent="0.25">
      <c r="A1962" s="2">
        <v>0</v>
      </c>
      <c r="B1962" s="2">
        <v>38</v>
      </c>
      <c r="C1962" s="2">
        <v>1</v>
      </c>
      <c r="D1962" s="2">
        <v>0</v>
      </c>
      <c r="E1962" s="3">
        <v>0</v>
      </c>
      <c r="F1962" s="2">
        <v>0</v>
      </c>
      <c r="G1962" s="4">
        <v>149</v>
      </c>
      <c r="H1962" s="2">
        <v>92</v>
      </c>
      <c r="I1962" s="4">
        <v>30</v>
      </c>
      <c r="J1962" s="3">
        <v>2.46</v>
      </c>
      <c r="K1962" s="4">
        <v>13.9</v>
      </c>
    </row>
    <row r="1963" spans="1:11" x14ac:dyDescent="0.25">
      <c r="A1963" s="2">
        <v>0</v>
      </c>
      <c r="B1963" s="2">
        <v>63</v>
      </c>
      <c r="C1963" s="2">
        <v>1</v>
      </c>
      <c r="D1963" s="2">
        <v>0</v>
      </c>
      <c r="E1963" s="3">
        <v>0</v>
      </c>
      <c r="F1963" s="2">
        <v>3</v>
      </c>
      <c r="G1963" s="4">
        <v>117.1</v>
      </c>
      <c r="H1963" s="2">
        <v>118</v>
      </c>
      <c r="I1963" s="4">
        <v>42</v>
      </c>
      <c r="J1963" s="3">
        <v>12.48</v>
      </c>
      <c r="K1963" s="4">
        <v>11.1</v>
      </c>
    </row>
    <row r="1964" spans="1:11" x14ac:dyDescent="0.25">
      <c r="A1964" s="2">
        <v>0</v>
      </c>
      <c r="B1964" s="2">
        <v>94</v>
      </c>
      <c r="C1964" s="2">
        <v>1</v>
      </c>
      <c r="D1964" s="2">
        <v>0</v>
      </c>
      <c r="E1964" s="3">
        <v>0</v>
      </c>
      <c r="F1964" s="2">
        <v>3</v>
      </c>
      <c r="G1964" s="4">
        <v>108</v>
      </c>
      <c r="H1964" s="2">
        <v>79</v>
      </c>
      <c r="I1964" s="4">
        <v>39</v>
      </c>
      <c r="J1964" s="3">
        <v>12.1</v>
      </c>
      <c r="K1964" s="4">
        <v>10.4</v>
      </c>
    </row>
    <row r="1965" spans="1:11" x14ac:dyDescent="0.25">
      <c r="A1965" s="2">
        <v>0</v>
      </c>
      <c r="B1965" s="2">
        <v>131</v>
      </c>
      <c r="C1965" s="2">
        <v>1</v>
      </c>
      <c r="D1965" s="2">
        <v>0</v>
      </c>
      <c r="E1965" s="3">
        <v>0</v>
      </c>
      <c r="F1965" s="2">
        <v>0</v>
      </c>
      <c r="G1965" s="4">
        <v>112.8</v>
      </c>
      <c r="H1965" s="2">
        <v>133</v>
      </c>
      <c r="I1965" s="4">
        <v>37</v>
      </c>
      <c r="J1965" s="3">
        <v>9.9700000000000006</v>
      </c>
      <c r="K1965" s="4">
        <v>10.1</v>
      </c>
    </row>
    <row r="1966" spans="1:11" x14ac:dyDescent="0.25">
      <c r="A1966" s="2">
        <v>0</v>
      </c>
      <c r="B1966" s="2">
        <v>158</v>
      </c>
      <c r="C1966" s="2">
        <v>1</v>
      </c>
      <c r="D1966" s="2">
        <v>0</v>
      </c>
      <c r="E1966" s="3">
        <v>0.33</v>
      </c>
      <c r="F1966" s="2">
        <v>1</v>
      </c>
      <c r="G1966" s="4">
        <v>175.9</v>
      </c>
      <c r="H1966" s="2">
        <v>105</v>
      </c>
      <c r="I1966" s="4">
        <v>49.3</v>
      </c>
      <c r="J1966" s="3">
        <v>9.42</v>
      </c>
      <c r="K1966" s="4">
        <v>11</v>
      </c>
    </row>
    <row r="1967" spans="1:11" x14ac:dyDescent="0.25">
      <c r="A1967" s="2">
        <v>1</v>
      </c>
      <c r="B1967" s="2">
        <v>139</v>
      </c>
      <c r="C1967" s="2">
        <v>1</v>
      </c>
      <c r="D1967" s="2">
        <v>0</v>
      </c>
      <c r="E1967" s="3">
        <v>0</v>
      </c>
      <c r="F1967" s="2">
        <v>1</v>
      </c>
      <c r="G1967" s="4">
        <v>236.6</v>
      </c>
      <c r="H1967" s="2">
        <v>109</v>
      </c>
      <c r="I1967" s="4">
        <v>55</v>
      </c>
      <c r="J1967" s="3">
        <v>8.5</v>
      </c>
      <c r="K1967" s="4">
        <v>11.1</v>
      </c>
    </row>
    <row r="1968" spans="1:11" x14ac:dyDescent="0.25">
      <c r="A1968" s="2">
        <v>0</v>
      </c>
      <c r="B1968" s="2">
        <v>77</v>
      </c>
      <c r="C1968" s="2">
        <v>1</v>
      </c>
      <c r="D1968" s="2">
        <v>0</v>
      </c>
      <c r="E1968" s="3">
        <v>0</v>
      </c>
      <c r="F1968" s="2">
        <v>1</v>
      </c>
      <c r="G1968" s="4">
        <v>169.4</v>
      </c>
      <c r="H1968" s="2">
        <v>102</v>
      </c>
      <c r="I1968" s="4">
        <v>45</v>
      </c>
      <c r="J1968" s="3">
        <v>9.25</v>
      </c>
      <c r="K1968" s="4">
        <v>2</v>
      </c>
    </row>
    <row r="1969" spans="1:11" x14ac:dyDescent="0.25">
      <c r="A1969" s="2">
        <v>0</v>
      </c>
      <c r="B1969" s="2">
        <v>140</v>
      </c>
      <c r="C1969" s="2">
        <v>1</v>
      </c>
      <c r="D1969" s="2">
        <v>0</v>
      </c>
      <c r="E1969" s="3">
        <v>0.28000000000000003</v>
      </c>
      <c r="F1969" s="2">
        <v>3</v>
      </c>
      <c r="G1969" s="4">
        <v>129.6</v>
      </c>
      <c r="H1969" s="2">
        <v>79</v>
      </c>
      <c r="I1969" s="4">
        <v>45.8</v>
      </c>
      <c r="J1969" s="3">
        <v>12.31</v>
      </c>
      <c r="K1969" s="4">
        <v>9.4</v>
      </c>
    </row>
    <row r="1970" spans="1:11" x14ac:dyDescent="0.25">
      <c r="A1970" s="2">
        <v>0</v>
      </c>
      <c r="B1970" s="2">
        <v>72</v>
      </c>
      <c r="C1970" s="2">
        <v>1</v>
      </c>
      <c r="D1970" s="2">
        <v>0</v>
      </c>
      <c r="E1970" s="3">
        <v>0</v>
      </c>
      <c r="F1970" s="2">
        <v>1</v>
      </c>
      <c r="G1970" s="4">
        <v>177.1</v>
      </c>
      <c r="H1970" s="2">
        <v>97</v>
      </c>
      <c r="I1970" s="4">
        <v>46</v>
      </c>
      <c r="J1970" s="3">
        <v>9.24</v>
      </c>
      <c r="K1970" s="4">
        <v>8</v>
      </c>
    </row>
    <row r="1971" spans="1:11" x14ac:dyDescent="0.25">
      <c r="A1971" s="2">
        <v>0</v>
      </c>
      <c r="B1971" s="2">
        <v>52</v>
      </c>
      <c r="C1971" s="2">
        <v>1</v>
      </c>
      <c r="D1971" s="2">
        <v>1</v>
      </c>
      <c r="E1971" s="3">
        <v>3.65</v>
      </c>
      <c r="F1971" s="2">
        <v>1</v>
      </c>
      <c r="G1971" s="4">
        <v>133.30000000000001</v>
      </c>
      <c r="H1971" s="2">
        <v>63</v>
      </c>
      <c r="I1971" s="4">
        <v>75.5</v>
      </c>
      <c r="J1971" s="3">
        <v>9.2100000000000009</v>
      </c>
      <c r="K1971" s="4">
        <v>13.5</v>
      </c>
    </row>
    <row r="1972" spans="1:11" x14ac:dyDescent="0.25">
      <c r="A1972" s="2">
        <v>0</v>
      </c>
      <c r="B1972" s="2">
        <v>103</v>
      </c>
      <c r="C1972" s="2">
        <v>1</v>
      </c>
      <c r="D1972" s="2">
        <v>0</v>
      </c>
      <c r="E1972" s="3">
        <v>0.24</v>
      </c>
      <c r="F1972" s="2">
        <v>5</v>
      </c>
      <c r="G1972" s="4">
        <v>167.8</v>
      </c>
      <c r="H1972" s="2">
        <v>121</v>
      </c>
      <c r="I1972" s="4">
        <v>49.400000000000006</v>
      </c>
      <c r="J1972" s="3">
        <v>10.65</v>
      </c>
      <c r="K1972" s="4">
        <v>13</v>
      </c>
    </row>
    <row r="1973" spans="1:11" x14ac:dyDescent="0.25">
      <c r="A1973" s="2">
        <v>0</v>
      </c>
      <c r="B1973" s="2">
        <v>74</v>
      </c>
      <c r="C1973" s="2">
        <v>1</v>
      </c>
      <c r="D1973" s="2">
        <v>1</v>
      </c>
      <c r="E1973" s="3">
        <v>2.4300000000000002</v>
      </c>
      <c r="F1973" s="2">
        <v>1</v>
      </c>
      <c r="G1973" s="4">
        <v>174.6</v>
      </c>
      <c r="H1973" s="2">
        <v>107</v>
      </c>
      <c r="I1973" s="4">
        <v>81.300000000000011</v>
      </c>
      <c r="J1973" s="3">
        <v>15.53</v>
      </c>
      <c r="K1973" s="4">
        <v>9</v>
      </c>
    </row>
    <row r="1974" spans="1:11" x14ac:dyDescent="0.25">
      <c r="A1974" s="2">
        <v>0</v>
      </c>
      <c r="B1974" s="2">
        <v>124</v>
      </c>
      <c r="C1974" s="2">
        <v>1</v>
      </c>
      <c r="D1974" s="2">
        <v>0</v>
      </c>
      <c r="E1974" s="3">
        <v>0</v>
      </c>
      <c r="F1974" s="2">
        <v>2</v>
      </c>
      <c r="G1974" s="4">
        <v>150.30000000000001</v>
      </c>
      <c r="H1974" s="2">
        <v>101</v>
      </c>
      <c r="I1974" s="4">
        <v>48</v>
      </c>
      <c r="J1974" s="3">
        <v>12.8</v>
      </c>
      <c r="K1974" s="4">
        <v>12.5</v>
      </c>
    </row>
    <row r="1975" spans="1:11" x14ac:dyDescent="0.25">
      <c r="A1975" s="2">
        <v>0</v>
      </c>
      <c r="B1975" s="2">
        <v>85</v>
      </c>
      <c r="C1975" s="2">
        <v>1</v>
      </c>
      <c r="D1975" s="2">
        <v>1</v>
      </c>
      <c r="E1975" s="3">
        <v>1.7</v>
      </c>
      <c r="F1975" s="2">
        <v>5</v>
      </c>
      <c r="G1975" s="4">
        <v>283.2</v>
      </c>
      <c r="H1975" s="2">
        <v>110</v>
      </c>
      <c r="I1975" s="4">
        <v>86</v>
      </c>
      <c r="J1975" s="3">
        <v>11.99</v>
      </c>
      <c r="K1975" s="4">
        <v>6.3</v>
      </c>
    </row>
    <row r="1976" spans="1:11" x14ac:dyDescent="0.25">
      <c r="A1976" s="2">
        <v>1</v>
      </c>
      <c r="B1976" s="2">
        <v>113</v>
      </c>
      <c r="C1976" s="2">
        <v>1</v>
      </c>
      <c r="D1976" s="2">
        <v>1</v>
      </c>
      <c r="E1976" s="3">
        <v>2.35</v>
      </c>
      <c r="F1976" s="2">
        <v>5</v>
      </c>
      <c r="G1976" s="4">
        <v>157.80000000000001</v>
      </c>
      <c r="H1976" s="2">
        <v>83</v>
      </c>
      <c r="I1976" s="4">
        <v>64.5</v>
      </c>
      <c r="J1976" s="3">
        <v>8.08</v>
      </c>
      <c r="K1976" s="4">
        <v>8.6999999999999993</v>
      </c>
    </row>
    <row r="1977" spans="1:11" x14ac:dyDescent="0.25">
      <c r="A1977" s="2">
        <v>0</v>
      </c>
      <c r="B1977" s="2">
        <v>71</v>
      </c>
      <c r="C1977" s="2">
        <v>1</v>
      </c>
      <c r="D1977" s="2">
        <v>0</v>
      </c>
      <c r="E1977" s="3">
        <v>0</v>
      </c>
      <c r="F1977" s="2">
        <v>2</v>
      </c>
      <c r="G1977" s="4">
        <v>141.19999999999999</v>
      </c>
      <c r="H1977" s="2">
        <v>132</v>
      </c>
      <c r="I1977" s="4">
        <v>37</v>
      </c>
      <c r="J1977" s="3">
        <v>7.46</v>
      </c>
      <c r="K1977" s="4">
        <v>7</v>
      </c>
    </row>
    <row r="1978" spans="1:11" x14ac:dyDescent="0.25">
      <c r="A1978" s="2">
        <v>0</v>
      </c>
      <c r="B1978" s="2">
        <v>177</v>
      </c>
      <c r="C1978" s="2">
        <v>1</v>
      </c>
      <c r="D1978" s="2">
        <v>1</v>
      </c>
      <c r="E1978" s="3">
        <v>2.81</v>
      </c>
      <c r="F1978" s="2">
        <v>1</v>
      </c>
      <c r="G1978" s="4">
        <v>230.2</v>
      </c>
      <c r="H1978" s="2">
        <v>106</v>
      </c>
      <c r="I1978" s="4">
        <v>84.1</v>
      </c>
      <c r="J1978" s="3">
        <v>9.81</v>
      </c>
      <c r="K1978" s="4">
        <v>10.4</v>
      </c>
    </row>
    <row r="1979" spans="1:11" x14ac:dyDescent="0.25">
      <c r="A1979" s="2">
        <v>1</v>
      </c>
      <c r="B1979" s="2">
        <v>49</v>
      </c>
      <c r="C1979" s="2">
        <v>0</v>
      </c>
      <c r="D1979" s="2">
        <v>0</v>
      </c>
      <c r="E1979" s="3">
        <v>0.26</v>
      </c>
      <c r="F1979" s="2">
        <v>2</v>
      </c>
      <c r="G1979" s="4">
        <v>237.8</v>
      </c>
      <c r="H1979" s="2">
        <v>92</v>
      </c>
      <c r="I1979" s="4">
        <v>61.599999999999994</v>
      </c>
      <c r="J1979" s="3">
        <v>10.45</v>
      </c>
      <c r="K1979" s="4">
        <v>15.6</v>
      </c>
    </row>
    <row r="1980" spans="1:11" x14ac:dyDescent="0.25">
      <c r="A1980" s="2">
        <v>1</v>
      </c>
      <c r="B1980" s="2">
        <v>106</v>
      </c>
      <c r="C1980" s="2">
        <v>0</v>
      </c>
      <c r="D1980" s="2">
        <v>0</v>
      </c>
      <c r="E1980" s="3">
        <v>0</v>
      </c>
      <c r="F1980" s="2">
        <v>3</v>
      </c>
      <c r="G1980" s="4">
        <v>204</v>
      </c>
      <c r="H1980" s="2">
        <v>84</v>
      </c>
      <c r="I1980" s="4">
        <v>49</v>
      </c>
      <c r="J1980" s="3">
        <v>8.43</v>
      </c>
      <c r="K1980" s="4">
        <v>13.3</v>
      </c>
    </row>
    <row r="1981" spans="1:11" x14ac:dyDescent="0.25">
      <c r="A1981" s="2">
        <v>0</v>
      </c>
      <c r="B1981" s="2">
        <v>60</v>
      </c>
      <c r="C1981" s="2">
        <v>1</v>
      </c>
      <c r="D1981" s="2">
        <v>0</v>
      </c>
      <c r="E1981" s="3">
        <v>0</v>
      </c>
      <c r="F1981" s="2">
        <v>1</v>
      </c>
      <c r="G1981" s="4">
        <v>221.1</v>
      </c>
      <c r="H1981" s="2">
        <v>106</v>
      </c>
      <c r="I1981" s="4">
        <v>53</v>
      </c>
      <c r="J1981" s="3">
        <v>8.93</v>
      </c>
      <c r="K1981" s="4">
        <v>7.4</v>
      </c>
    </row>
    <row r="1982" spans="1:11" x14ac:dyDescent="0.25">
      <c r="A1982" s="2">
        <v>0</v>
      </c>
      <c r="B1982" s="2">
        <v>43</v>
      </c>
      <c r="C1982" s="2">
        <v>1</v>
      </c>
      <c r="D1982" s="2">
        <v>0</v>
      </c>
      <c r="E1982" s="3">
        <v>0</v>
      </c>
      <c r="F1982" s="2">
        <v>4</v>
      </c>
      <c r="G1982" s="4">
        <v>177.2</v>
      </c>
      <c r="H1982" s="2">
        <v>93</v>
      </c>
      <c r="I1982" s="4">
        <v>43</v>
      </c>
      <c r="J1982" s="3">
        <v>7.13</v>
      </c>
      <c r="K1982" s="4">
        <v>12.7</v>
      </c>
    </row>
    <row r="1983" spans="1:11" x14ac:dyDescent="0.25">
      <c r="A1983" s="2">
        <v>0</v>
      </c>
      <c r="B1983" s="2">
        <v>66</v>
      </c>
      <c r="C1983" s="2">
        <v>1</v>
      </c>
      <c r="D1983" s="2">
        <v>0</v>
      </c>
      <c r="E1983" s="3">
        <v>0</v>
      </c>
      <c r="F1983" s="2">
        <v>1</v>
      </c>
      <c r="G1983" s="4">
        <v>118</v>
      </c>
      <c r="H1983" s="2">
        <v>133</v>
      </c>
      <c r="I1983" s="4">
        <v>42</v>
      </c>
      <c r="J1983" s="3">
        <v>12.41</v>
      </c>
      <c r="K1983" s="4">
        <v>5.3</v>
      </c>
    </row>
    <row r="1984" spans="1:11" x14ac:dyDescent="0.25">
      <c r="A1984" s="2">
        <v>0</v>
      </c>
      <c r="B1984" s="2">
        <v>125</v>
      </c>
      <c r="C1984" s="2">
        <v>1</v>
      </c>
      <c r="D1984" s="2">
        <v>0</v>
      </c>
      <c r="E1984" s="3">
        <v>0</v>
      </c>
      <c r="F1984" s="2">
        <v>0</v>
      </c>
      <c r="G1984" s="4">
        <v>163.80000000000001</v>
      </c>
      <c r="H1984" s="2">
        <v>73</v>
      </c>
      <c r="I1984" s="4">
        <v>50</v>
      </c>
      <c r="J1984" s="3">
        <v>12.78</v>
      </c>
      <c r="K1984" s="4">
        <v>15.7</v>
      </c>
    </row>
    <row r="1985" spans="1:11" x14ac:dyDescent="0.25">
      <c r="A1985" s="2">
        <v>0</v>
      </c>
      <c r="B1985" s="2">
        <v>114</v>
      </c>
      <c r="C1985" s="2">
        <v>1</v>
      </c>
      <c r="D1985" s="2">
        <v>1</v>
      </c>
      <c r="E1985" s="3">
        <v>2.54</v>
      </c>
      <c r="F1985" s="2">
        <v>3</v>
      </c>
      <c r="G1985" s="4">
        <v>141.30000000000001</v>
      </c>
      <c r="H1985" s="2">
        <v>96</v>
      </c>
      <c r="I1985" s="4">
        <v>69.400000000000006</v>
      </c>
      <c r="J1985" s="3">
        <v>11.52</v>
      </c>
      <c r="K1985" s="4">
        <v>9.4</v>
      </c>
    </row>
    <row r="1986" spans="1:11" x14ac:dyDescent="0.25">
      <c r="A1986" s="2">
        <v>1</v>
      </c>
      <c r="B1986" s="2">
        <v>112</v>
      </c>
      <c r="C1986" s="2">
        <v>1</v>
      </c>
      <c r="D1986" s="2">
        <v>0</v>
      </c>
      <c r="E1986" s="3">
        <v>0</v>
      </c>
      <c r="F1986" s="2">
        <v>3</v>
      </c>
      <c r="G1986" s="4">
        <v>272.5</v>
      </c>
      <c r="H1986" s="2">
        <v>119</v>
      </c>
      <c r="I1986" s="4">
        <v>66</v>
      </c>
      <c r="J1986" s="3">
        <v>11.31</v>
      </c>
      <c r="K1986" s="4">
        <v>16.399999999999999</v>
      </c>
    </row>
    <row r="1987" spans="1:11" x14ac:dyDescent="0.25">
      <c r="A1987" s="2">
        <v>0</v>
      </c>
      <c r="B1987" s="2">
        <v>101</v>
      </c>
      <c r="C1987" s="2">
        <v>1</v>
      </c>
      <c r="D1987" s="2">
        <v>1</v>
      </c>
      <c r="E1987" s="3">
        <v>2.21</v>
      </c>
      <c r="F1987" s="2">
        <v>2</v>
      </c>
      <c r="G1987" s="4">
        <v>118.9</v>
      </c>
      <c r="H1987" s="2">
        <v>112</v>
      </c>
      <c r="I1987" s="4">
        <v>62.099999999999994</v>
      </c>
      <c r="J1987" s="3">
        <v>11.42</v>
      </c>
      <c r="K1987" s="4">
        <v>8.1999999999999993</v>
      </c>
    </row>
    <row r="1988" spans="1:11" x14ac:dyDescent="0.25">
      <c r="A1988" s="2">
        <v>0</v>
      </c>
      <c r="B1988" s="2">
        <v>70</v>
      </c>
      <c r="C1988" s="2">
        <v>1</v>
      </c>
      <c r="D1988" s="2">
        <v>0</v>
      </c>
      <c r="E1988" s="3">
        <v>0.27</v>
      </c>
      <c r="F1988" s="2">
        <v>0</v>
      </c>
      <c r="G1988" s="4">
        <v>7.9</v>
      </c>
      <c r="H1988" s="2">
        <v>100</v>
      </c>
      <c r="I1988" s="4">
        <v>15.7</v>
      </c>
      <c r="J1988" s="3">
        <v>6.82</v>
      </c>
      <c r="K1988" s="4">
        <v>12.1</v>
      </c>
    </row>
    <row r="1989" spans="1:11" x14ac:dyDescent="0.25">
      <c r="A1989" s="2">
        <v>0</v>
      </c>
      <c r="B1989" s="2">
        <v>59</v>
      </c>
      <c r="C1989" s="2">
        <v>1</v>
      </c>
      <c r="D1989" s="2">
        <v>0</v>
      </c>
      <c r="E1989" s="3">
        <v>0.19</v>
      </c>
      <c r="F1989" s="2">
        <v>0</v>
      </c>
      <c r="G1989" s="4">
        <v>159.5</v>
      </c>
      <c r="H1989" s="2">
        <v>96</v>
      </c>
      <c r="I1989" s="4">
        <v>43.900000000000006</v>
      </c>
      <c r="J1989" s="3">
        <v>8.36</v>
      </c>
      <c r="K1989" s="4">
        <v>10.199999999999999</v>
      </c>
    </row>
    <row r="1990" spans="1:11" x14ac:dyDescent="0.25">
      <c r="A1990" s="2">
        <v>0</v>
      </c>
      <c r="B1990" s="2">
        <v>59</v>
      </c>
      <c r="C1990" s="2">
        <v>1</v>
      </c>
      <c r="D1990" s="2">
        <v>0</v>
      </c>
      <c r="E1990" s="3">
        <v>0.42</v>
      </c>
      <c r="F1990" s="2">
        <v>1</v>
      </c>
      <c r="G1990" s="4">
        <v>150.19999999999999</v>
      </c>
      <c r="H1990" s="2">
        <v>70</v>
      </c>
      <c r="I1990" s="4">
        <v>46.2</v>
      </c>
      <c r="J1990" s="3">
        <v>9.2899999999999991</v>
      </c>
      <c r="K1990" s="4">
        <v>12.1</v>
      </c>
    </row>
    <row r="1991" spans="1:11" x14ac:dyDescent="0.25">
      <c r="A1991" s="2">
        <v>0</v>
      </c>
      <c r="B1991" s="2">
        <v>124</v>
      </c>
      <c r="C1991" s="2">
        <v>1</v>
      </c>
      <c r="D1991" s="2">
        <v>1</v>
      </c>
      <c r="E1991" s="3">
        <v>3.24</v>
      </c>
      <c r="F1991" s="2">
        <v>2</v>
      </c>
      <c r="G1991" s="4">
        <v>144.5</v>
      </c>
      <c r="H1991" s="2">
        <v>35</v>
      </c>
      <c r="I1991" s="4">
        <v>79.400000000000006</v>
      </c>
      <c r="J1991" s="3">
        <v>13.12</v>
      </c>
      <c r="K1991" s="4">
        <v>12</v>
      </c>
    </row>
    <row r="1992" spans="1:11" x14ac:dyDescent="0.25">
      <c r="A1992" s="2">
        <v>0</v>
      </c>
      <c r="B1992" s="2">
        <v>99</v>
      </c>
      <c r="C1992" s="2">
        <v>1</v>
      </c>
      <c r="D1992" s="2">
        <v>0</v>
      </c>
      <c r="E1992" s="3">
        <v>0</v>
      </c>
      <c r="F1992" s="2">
        <v>2</v>
      </c>
      <c r="G1992" s="4">
        <v>140.69999999999999</v>
      </c>
      <c r="H1992" s="2">
        <v>88</v>
      </c>
      <c r="I1992" s="4">
        <v>42</v>
      </c>
      <c r="J1992" s="3">
        <v>10.55</v>
      </c>
      <c r="K1992" s="4">
        <v>12.4</v>
      </c>
    </row>
    <row r="1993" spans="1:11" x14ac:dyDescent="0.25">
      <c r="A1993" s="2">
        <v>0</v>
      </c>
      <c r="B1993" s="2">
        <v>150</v>
      </c>
      <c r="C1993" s="2">
        <v>1</v>
      </c>
      <c r="D1993" s="2">
        <v>0</v>
      </c>
      <c r="E1993" s="3">
        <v>0</v>
      </c>
      <c r="F1993" s="2">
        <v>1</v>
      </c>
      <c r="G1993" s="4">
        <v>169.2</v>
      </c>
      <c r="H1993" s="2">
        <v>123</v>
      </c>
      <c r="I1993" s="4">
        <v>48</v>
      </c>
      <c r="J1993" s="3">
        <v>10.84</v>
      </c>
      <c r="K1993" s="4">
        <v>12.6</v>
      </c>
    </row>
    <row r="1994" spans="1:11" x14ac:dyDescent="0.25">
      <c r="A1994" s="2">
        <v>0</v>
      </c>
      <c r="B1994" s="2">
        <v>81</v>
      </c>
      <c r="C1994" s="2">
        <v>1</v>
      </c>
      <c r="D1994" s="2">
        <v>0</v>
      </c>
      <c r="E1994" s="3">
        <v>0.28000000000000003</v>
      </c>
      <c r="F1994" s="2">
        <v>2</v>
      </c>
      <c r="G1994" s="4">
        <v>220.8</v>
      </c>
      <c r="H1994" s="2">
        <v>77</v>
      </c>
      <c r="I1994" s="4">
        <v>53.8</v>
      </c>
      <c r="J1994" s="3">
        <v>7.43</v>
      </c>
      <c r="K1994" s="4">
        <v>7.6</v>
      </c>
    </row>
    <row r="1995" spans="1:11" x14ac:dyDescent="0.25">
      <c r="A1995" s="2">
        <v>0</v>
      </c>
      <c r="B1995" s="2">
        <v>86</v>
      </c>
      <c r="C1995" s="2">
        <v>1</v>
      </c>
      <c r="D1995" s="2">
        <v>0</v>
      </c>
      <c r="E1995" s="3">
        <v>0.35</v>
      </c>
      <c r="F1995" s="2">
        <v>0</v>
      </c>
      <c r="G1995" s="4">
        <v>216.3</v>
      </c>
      <c r="H1995" s="2">
        <v>96</v>
      </c>
      <c r="I1995" s="4">
        <v>63.5</v>
      </c>
      <c r="J1995" s="3">
        <v>13.32</v>
      </c>
      <c r="K1995" s="4">
        <v>4.5</v>
      </c>
    </row>
    <row r="1996" spans="1:11" x14ac:dyDescent="0.25">
      <c r="A1996" s="2">
        <v>0</v>
      </c>
      <c r="B1996" s="2">
        <v>84</v>
      </c>
      <c r="C1996" s="2">
        <v>1</v>
      </c>
      <c r="D1996" s="2">
        <v>0</v>
      </c>
      <c r="E1996" s="3">
        <v>0</v>
      </c>
      <c r="F1996" s="2">
        <v>0</v>
      </c>
      <c r="G1996" s="4">
        <v>169.5</v>
      </c>
      <c r="H1996" s="2">
        <v>96</v>
      </c>
      <c r="I1996" s="4">
        <v>43</v>
      </c>
      <c r="J1996" s="3">
        <v>7.88</v>
      </c>
      <c r="K1996" s="4">
        <v>10.6</v>
      </c>
    </row>
    <row r="1997" spans="1:11" x14ac:dyDescent="0.25">
      <c r="A1997" s="2">
        <v>0</v>
      </c>
      <c r="B1997" s="2">
        <v>118</v>
      </c>
      <c r="C1997" s="2">
        <v>1</v>
      </c>
      <c r="D1997" s="2">
        <v>1</v>
      </c>
      <c r="E1997" s="3">
        <v>3.16</v>
      </c>
      <c r="F1997" s="2">
        <v>1</v>
      </c>
      <c r="G1997" s="4">
        <v>256.3</v>
      </c>
      <c r="H1997" s="2">
        <v>119</v>
      </c>
      <c r="I1997" s="4">
        <v>97.6</v>
      </c>
      <c r="J1997" s="3">
        <v>12.91</v>
      </c>
      <c r="K1997" s="4">
        <v>11.7</v>
      </c>
    </row>
    <row r="1998" spans="1:11" x14ac:dyDescent="0.25">
      <c r="A1998" s="2">
        <v>0</v>
      </c>
      <c r="B1998" s="2">
        <v>89</v>
      </c>
      <c r="C1998" s="2">
        <v>1</v>
      </c>
      <c r="D1998" s="2">
        <v>0</v>
      </c>
      <c r="E1998" s="3">
        <v>0</v>
      </c>
      <c r="F1998" s="2">
        <v>1</v>
      </c>
      <c r="G1998" s="4">
        <v>179.7</v>
      </c>
      <c r="H1998" s="2">
        <v>128</v>
      </c>
      <c r="I1998" s="4">
        <v>57</v>
      </c>
      <c r="J1998" s="3">
        <v>14.99</v>
      </c>
      <c r="K1998" s="4">
        <v>7.6</v>
      </c>
    </row>
    <row r="1999" spans="1:11" x14ac:dyDescent="0.25">
      <c r="A1999" s="2">
        <v>0</v>
      </c>
      <c r="B1999" s="2">
        <v>93</v>
      </c>
      <c r="C1999" s="2">
        <v>1</v>
      </c>
      <c r="D1999" s="2">
        <v>0</v>
      </c>
      <c r="E1999" s="3">
        <v>0</v>
      </c>
      <c r="F1999" s="2">
        <v>3</v>
      </c>
      <c r="G1999" s="4">
        <v>266</v>
      </c>
      <c r="H1999" s="2">
        <v>120</v>
      </c>
      <c r="I1999" s="4">
        <v>57</v>
      </c>
      <c r="J1999" s="3">
        <v>6.51</v>
      </c>
      <c r="K1999" s="4">
        <v>13.1</v>
      </c>
    </row>
    <row r="2000" spans="1:11" x14ac:dyDescent="0.25">
      <c r="A2000" s="2">
        <v>0</v>
      </c>
      <c r="B2000" s="2">
        <v>85</v>
      </c>
      <c r="C2000" s="2">
        <v>1</v>
      </c>
      <c r="D2000" s="2">
        <v>0</v>
      </c>
      <c r="E2000" s="3">
        <v>0</v>
      </c>
      <c r="F2000" s="2">
        <v>2</v>
      </c>
      <c r="G2000" s="4">
        <v>96.7</v>
      </c>
      <c r="H2000" s="2">
        <v>97</v>
      </c>
      <c r="I2000" s="4">
        <v>33</v>
      </c>
      <c r="J2000" s="3">
        <v>9.69</v>
      </c>
      <c r="K2000" s="4">
        <v>9.6999999999999993</v>
      </c>
    </row>
    <row r="2001" spans="1:11" x14ac:dyDescent="0.25">
      <c r="A2001" s="2">
        <v>0</v>
      </c>
      <c r="B2001" s="2">
        <v>160</v>
      </c>
      <c r="C2001" s="2">
        <v>1</v>
      </c>
      <c r="D2001" s="2">
        <v>0</v>
      </c>
      <c r="E2001" s="3">
        <v>0</v>
      </c>
      <c r="F2001" s="2">
        <v>0</v>
      </c>
      <c r="G2001" s="4">
        <v>82.7</v>
      </c>
      <c r="H2001" s="2">
        <v>116</v>
      </c>
      <c r="I2001" s="4">
        <v>31</v>
      </c>
      <c r="J2001" s="3">
        <v>9.73</v>
      </c>
      <c r="K2001" s="4">
        <v>10.9</v>
      </c>
    </row>
    <row r="2002" spans="1:11" x14ac:dyDescent="0.25">
      <c r="A2002" s="2">
        <v>0</v>
      </c>
      <c r="B2002" s="2">
        <v>28</v>
      </c>
      <c r="C2002" s="2">
        <v>1</v>
      </c>
      <c r="D2002" s="2">
        <v>0</v>
      </c>
      <c r="E2002" s="3">
        <v>0</v>
      </c>
      <c r="F2002" s="2">
        <v>3</v>
      </c>
      <c r="G2002" s="4">
        <v>168.2</v>
      </c>
      <c r="H2002" s="2">
        <v>87</v>
      </c>
      <c r="I2002" s="4">
        <v>43</v>
      </c>
      <c r="J2002" s="3">
        <v>8.09</v>
      </c>
      <c r="K2002" s="4">
        <v>10.1</v>
      </c>
    </row>
    <row r="2003" spans="1:11" x14ac:dyDescent="0.25">
      <c r="A2003" s="2">
        <v>1</v>
      </c>
      <c r="B2003" s="2">
        <v>73</v>
      </c>
      <c r="C2003" s="2">
        <v>1</v>
      </c>
      <c r="D2003" s="2">
        <v>0</v>
      </c>
      <c r="E2003" s="3">
        <v>0</v>
      </c>
      <c r="F2003" s="2">
        <v>1</v>
      </c>
      <c r="G2003" s="4">
        <v>286.39999999999998</v>
      </c>
      <c r="H2003" s="2">
        <v>109</v>
      </c>
      <c r="I2003" s="4">
        <v>64</v>
      </c>
      <c r="J2003" s="3">
        <v>8.91</v>
      </c>
      <c r="K2003" s="4">
        <v>10.7</v>
      </c>
    </row>
    <row r="2004" spans="1:11" x14ac:dyDescent="0.25">
      <c r="A2004" s="2">
        <v>0</v>
      </c>
      <c r="B2004" s="2">
        <v>156</v>
      </c>
      <c r="C2004" s="2">
        <v>1</v>
      </c>
      <c r="D2004" s="2">
        <v>0</v>
      </c>
      <c r="E2004" s="3">
        <v>0</v>
      </c>
      <c r="F2004" s="2">
        <v>3</v>
      </c>
      <c r="G2004" s="4">
        <v>174.3</v>
      </c>
      <c r="H2004" s="2">
        <v>95</v>
      </c>
      <c r="I2004" s="4">
        <v>46</v>
      </c>
      <c r="J2004" s="3">
        <v>9.33</v>
      </c>
      <c r="K2004" s="4">
        <v>12.9</v>
      </c>
    </row>
    <row r="2005" spans="1:11" x14ac:dyDescent="0.25">
      <c r="A2005" s="2">
        <v>0</v>
      </c>
      <c r="B2005" s="2">
        <v>33</v>
      </c>
      <c r="C2005" s="2">
        <v>0</v>
      </c>
      <c r="D2005" s="2">
        <v>0</v>
      </c>
      <c r="E2005" s="3">
        <v>0</v>
      </c>
      <c r="F2005" s="2">
        <v>1</v>
      </c>
      <c r="G2005" s="4">
        <v>190.6</v>
      </c>
      <c r="H2005" s="2">
        <v>100</v>
      </c>
      <c r="I2005" s="4">
        <v>47</v>
      </c>
      <c r="J2005" s="3">
        <v>8.09</v>
      </c>
      <c r="K2005" s="4">
        <v>13</v>
      </c>
    </row>
    <row r="2006" spans="1:11" x14ac:dyDescent="0.25">
      <c r="A2006" s="2">
        <v>0</v>
      </c>
      <c r="B2006" s="2">
        <v>77</v>
      </c>
      <c r="C2006" s="2">
        <v>1</v>
      </c>
      <c r="D2006" s="2">
        <v>0</v>
      </c>
      <c r="E2006" s="3">
        <v>0.21</v>
      </c>
      <c r="F2006" s="2">
        <v>4</v>
      </c>
      <c r="G2006" s="4">
        <v>175.5</v>
      </c>
      <c r="H2006" s="2">
        <v>86</v>
      </c>
      <c r="I2006" s="4">
        <v>50.099999999999994</v>
      </c>
      <c r="J2006" s="3">
        <v>10.26</v>
      </c>
      <c r="K2006" s="4">
        <v>17.8</v>
      </c>
    </row>
    <row r="2007" spans="1:11" x14ac:dyDescent="0.25">
      <c r="A2007" s="2">
        <v>0</v>
      </c>
      <c r="B2007" s="2">
        <v>119</v>
      </c>
      <c r="C2007" s="2">
        <v>1</v>
      </c>
      <c r="D2007" s="2">
        <v>0</v>
      </c>
      <c r="E2007" s="3">
        <v>0</v>
      </c>
      <c r="F2007" s="2">
        <v>1</v>
      </c>
      <c r="G2007" s="4">
        <v>133.4</v>
      </c>
      <c r="H2007" s="2">
        <v>102</v>
      </c>
      <c r="I2007" s="4">
        <v>41</v>
      </c>
      <c r="J2007" s="3">
        <v>10.23</v>
      </c>
      <c r="K2007" s="4">
        <v>11.1</v>
      </c>
    </row>
    <row r="2008" spans="1:11" x14ac:dyDescent="0.25">
      <c r="A2008" s="2">
        <v>0</v>
      </c>
      <c r="B2008" s="2">
        <v>91</v>
      </c>
      <c r="C2008" s="2">
        <v>1</v>
      </c>
      <c r="D2008" s="2">
        <v>1</v>
      </c>
      <c r="E2008" s="3">
        <v>1.78</v>
      </c>
      <c r="F2008" s="2">
        <v>3</v>
      </c>
      <c r="G2008" s="4">
        <v>204.6</v>
      </c>
      <c r="H2008" s="2">
        <v>96</v>
      </c>
      <c r="I2008" s="4">
        <v>64.8</v>
      </c>
      <c r="J2008" s="3">
        <v>6.8</v>
      </c>
      <c r="K2008" s="4">
        <v>6.6</v>
      </c>
    </row>
    <row r="2009" spans="1:11" x14ac:dyDescent="0.25">
      <c r="A2009" s="2">
        <v>0</v>
      </c>
      <c r="B2009" s="2">
        <v>102</v>
      </c>
      <c r="C2009" s="2">
        <v>1</v>
      </c>
      <c r="D2009" s="2">
        <v>0</v>
      </c>
      <c r="E2009" s="3">
        <v>0</v>
      </c>
      <c r="F2009" s="2">
        <v>3</v>
      </c>
      <c r="G2009" s="4">
        <v>242.2</v>
      </c>
      <c r="H2009" s="2">
        <v>88</v>
      </c>
      <c r="I2009" s="4">
        <v>61</v>
      </c>
      <c r="J2009" s="3">
        <v>11.66</v>
      </c>
      <c r="K2009" s="4">
        <v>6.2</v>
      </c>
    </row>
    <row r="2010" spans="1:11" x14ac:dyDescent="0.25">
      <c r="A2010" s="2">
        <v>0</v>
      </c>
      <c r="B2010" s="2">
        <v>86</v>
      </c>
      <c r="C2010" s="2">
        <v>1</v>
      </c>
      <c r="D2010" s="2">
        <v>1</v>
      </c>
      <c r="E2010" s="3">
        <v>3.21</v>
      </c>
      <c r="F2010" s="2">
        <v>3</v>
      </c>
      <c r="G2010" s="4">
        <v>253.1</v>
      </c>
      <c r="H2010" s="2">
        <v>112</v>
      </c>
      <c r="I2010" s="4">
        <v>93.1</v>
      </c>
      <c r="J2010" s="3">
        <v>10.51</v>
      </c>
      <c r="K2010" s="4">
        <v>11.9</v>
      </c>
    </row>
    <row r="2011" spans="1:11" x14ac:dyDescent="0.25">
      <c r="A2011" s="2">
        <v>0</v>
      </c>
      <c r="B2011" s="2">
        <v>82</v>
      </c>
      <c r="C2011" s="2">
        <v>1</v>
      </c>
      <c r="D2011" s="2">
        <v>0</v>
      </c>
      <c r="E2011" s="3">
        <v>0</v>
      </c>
      <c r="F2011" s="2">
        <v>0</v>
      </c>
      <c r="G2011" s="4">
        <v>130</v>
      </c>
      <c r="H2011" s="2">
        <v>110</v>
      </c>
      <c r="I2011" s="4">
        <v>38</v>
      </c>
      <c r="J2011" s="3">
        <v>9.27</v>
      </c>
      <c r="K2011" s="4">
        <v>8.3000000000000007</v>
      </c>
    </row>
    <row r="2012" spans="1:11" x14ac:dyDescent="0.25">
      <c r="A2012" s="2">
        <v>0</v>
      </c>
      <c r="B2012" s="2">
        <v>89</v>
      </c>
      <c r="C2012" s="2">
        <v>1</v>
      </c>
      <c r="D2012" s="2">
        <v>0</v>
      </c>
      <c r="E2012" s="3">
        <v>0</v>
      </c>
      <c r="F2012" s="2">
        <v>0</v>
      </c>
      <c r="G2012" s="4">
        <v>105.9</v>
      </c>
      <c r="H2012" s="2">
        <v>151</v>
      </c>
      <c r="I2012" s="4">
        <v>35</v>
      </c>
      <c r="J2012" s="3">
        <v>9.48</v>
      </c>
      <c r="K2012" s="4">
        <v>12.7</v>
      </c>
    </row>
    <row r="2013" spans="1:11" x14ac:dyDescent="0.25">
      <c r="A2013" s="2">
        <v>0</v>
      </c>
      <c r="B2013" s="2">
        <v>86</v>
      </c>
      <c r="C2013" s="2">
        <v>1</v>
      </c>
      <c r="D2013" s="2">
        <v>0</v>
      </c>
      <c r="E2013" s="3">
        <v>0</v>
      </c>
      <c r="F2013" s="2">
        <v>3</v>
      </c>
      <c r="G2013" s="4">
        <v>194.2</v>
      </c>
      <c r="H2013" s="2">
        <v>98</v>
      </c>
      <c r="I2013" s="4">
        <v>50</v>
      </c>
      <c r="J2013" s="3">
        <v>9.69</v>
      </c>
      <c r="K2013" s="4">
        <v>9.3000000000000007</v>
      </c>
    </row>
    <row r="2014" spans="1:11" x14ac:dyDescent="0.25">
      <c r="A2014" s="2">
        <v>0</v>
      </c>
      <c r="B2014" s="2">
        <v>134</v>
      </c>
      <c r="C2014" s="2">
        <v>1</v>
      </c>
      <c r="D2014" s="2">
        <v>0</v>
      </c>
      <c r="E2014" s="3">
        <v>0</v>
      </c>
      <c r="F2014" s="2">
        <v>1</v>
      </c>
      <c r="G2014" s="4">
        <v>183.8</v>
      </c>
      <c r="H2014" s="2">
        <v>111</v>
      </c>
      <c r="I2014" s="4">
        <v>42</v>
      </c>
      <c r="J2014" s="3">
        <v>6.18</v>
      </c>
      <c r="K2014" s="4">
        <v>6.1</v>
      </c>
    </row>
    <row r="2015" spans="1:11" x14ac:dyDescent="0.25">
      <c r="A2015" s="2">
        <v>0</v>
      </c>
      <c r="B2015" s="2">
        <v>92</v>
      </c>
      <c r="C2015" s="2">
        <v>1</v>
      </c>
      <c r="D2015" s="2">
        <v>0</v>
      </c>
      <c r="E2015" s="3">
        <v>0.25</v>
      </c>
      <c r="F2015" s="2">
        <v>2</v>
      </c>
      <c r="G2015" s="4">
        <v>196.5</v>
      </c>
      <c r="H2015" s="2">
        <v>82</v>
      </c>
      <c r="I2015" s="4">
        <v>52.5</v>
      </c>
      <c r="J2015" s="3">
        <v>9.5</v>
      </c>
      <c r="K2015" s="4">
        <v>10.8</v>
      </c>
    </row>
    <row r="2016" spans="1:11" x14ac:dyDescent="0.25">
      <c r="A2016" s="2">
        <v>0</v>
      </c>
      <c r="B2016" s="2">
        <v>87</v>
      </c>
      <c r="C2016" s="2">
        <v>1</v>
      </c>
      <c r="D2016" s="2">
        <v>0</v>
      </c>
      <c r="E2016" s="3">
        <v>0</v>
      </c>
      <c r="F2016" s="2">
        <v>3</v>
      </c>
      <c r="G2016" s="4">
        <v>184.5</v>
      </c>
      <c r="H2016" s="2">
        <v>81</v>
      </c>
      <c r="I2016" s="4">
        <v>46</v>
      </c>
      <c r="J2016" s="3">
        <v>8.6</v>
      </c>
      <c r="K2016" s="4">
        <v>13.7</v>
      </c>
    </row>
    <row r="2017" spans="1:11" x14ac:dyDescent="0.25">
      <c r="A2017" s="2">
        <v>0</v>
      </c>
      <c r="B2017" s="2">
        <v>64</v>
      </c>
      <c r="C2017" s="2">
        <v>1</v>
      </c>
      <c r="D2017" s="2">
        <v>0</v>
      </c>
      <c r="E2017" s="3">
        <v>0</v>
      </c>
      <c r="F2017" s="2">
        <v>0</v>
      </c>
      <c r="G2017" s="4">
        <v>261.89999999999998</v>
      </c>
      <c r="H2017" s="2">
        <v>113</v>
      </c>
      <c r="I2017" s="4">
        <v>58</v>
      </c>
      <c r="J2017" s="3">
        <v>7.41</v>
      </c>
      <c r="K2017" s="4">
        <v>13.8</v>
      </c>
    </row>
    <row r="2018" spans="1:11" x14ac:dyDescent="0.25">
      <c r="A2018" s="2">
        <v>0</v>
      </c>
      <c r="B2018" s="2">
        <v>80</v>
      </c>
      <c r="C2018" s="2">
        <v>1</v>
      </c>
      <c r="D2018" s="2">
        <v>0</v>
      </c>
      <c r="E2018" s="3">
        <v>0.23</v>
      </c>
      <c r="F2018" s="2">
        <v>3</v>
      </c>
      <c r="G2018" s="4">
        <v>202.4</v>
      </c>
      <c r="H2018" s="2">
        <v>118</v>
      </c>
      <c r="I2018" s="4">
        <v>59.3</v>
      </c>
      <c r="J2018" s="3">
        <v>13.01</v>
      </c>
      <c r="K2018" s="4">
        <v>9.1999999999999993</v>
      </c>
    </row>
    <row r="2019" spans="1:11" x14ac:dyDescent="0.25">
      <c r="A2019" s="2">
        <v>0</v>
      </c>
      <c r="B2019" s="2">
        <v>165</v>
      </c>
      <c r="C2019" s="2">
        <v>1</v>
      </c>
      <c r="D2019" s="2">
        <v>1</v>
      </c>
      <c r="E2019" s="3">
        <v>2.57</v>
      </c>
      <c r="F2019" s="2">
        <v>3</v>
      </c>
      <c r="G2019" s="4">
        <v>167.4</v>
      </c>
      <c r="H2019" s="2">
        <v>113</v>
      </c>
      <c r="I2019" s="4">
        <v>69.7</v>
      </c>
      <c r="J2019" s="3">
        <v>8.64</v>
      </c>
      <c r="K2019" s="4">
        <v>9.5</v>
      </c>
    </row>
    <row r="2020" spans="1:11" x14ac:dyDescent="0.25">
      <c r="A2020" s="2">
        <v>0</v>
      </c>
      <c r="B2020" s="2">
        <v>153</v>
      </c>
      <c r="C2020" s="2">
        <v>1</v>
      </c>
      <c r="D2020" s="2">
        <v>1</v>
      </c>
      <c r="E2020" s="3">
        <v>2.0299999999999998</v>
      </c>
      <c r="F2020" s="2">
        <v>1</v>
      </c>
      <c r="G2020" s="4">
        <v>167.7</v>
      </c>
      <c r="H2020" s="2">
        <v>104</v>
      </c>
      <c r="I2020" s="4">
        <v>70.3</v>
      </c>
      <c r="J2020" s="3">
        <v>12.34</v>
      </c>
      <c r="K2020" s="4">
        <v>7.5</v>
      </c>
    </row>
    <row r="2021" spans="1:11" x14ac:dyDescent="0.25">
      <c r="A2021" s="2">
        <v>0</v>
      </c>
      <c r="B2021" s="2">
        <v>41</v>
      </c>
      <c r="C2021" s="2">
        <v>1</v>
      </c>
      <c r="D2021" s="2">
        <v>1</v>
      </c>
      <c r="E2021" s="3">
        <v>3</v>
      </c>
      <c r="F2021" s="2">
        <v>1</v>
      </c>
      <c r="G2021" s="4">
        <v>191.7</v>
      </c>
      <c r="H2021" s="2">
        <v>109</v>
      </c>
      <c r="I2021" s="4">
        <v>79</v>
      </c>
      <c r="J2021" s="3">
        <v>9.65</v>
      </c>
      <c r="K2021" s="4">
        <v>11.1</v>
      </c>
    </row>
    <row r="2022" spans="1:11" x14ac:dyDescent="0.25">
      <c r="A2022" s="2">
        <v>0</v>
      </c>
      <c r="B2022" s="2">
        <v>108</v>
      </c>
      <c r="C2022" s="2">
        <v>1</v>
      </c>
      <c r="D2022" s="2">
        <v>0</v>
      </c>
      <c r="E2022" s="3">
        <v>0</v>
      </c>
      <c r="F2022" s="2">
        <v>2</v>
      </c>
      <c r="G2022" s="4">
        <v>240.2</v>
      </c>
      <c r="H2022" s="2">
        <v>78</v>
      </c>
      <c r="I2022" s="4">
        <v>61</v>
      </c>
      <c r="J2022" s="3">
        <v>11.52</v>
      </c>
      <c r="K2022" s="4">
        <v>5.2</v>
      </c>
    </row>
    <row r="2023" spans="1:11" x14ac:dyDescent="0.25">
      <c r="A2023" s="2">
        <v>0</v>
      </c>
      <c r="B2023" s="2">
        <v>104</v>
      </c>
      <c r="C2023" s="2">
        <v>1</v>
      </c>
      <c r="D2023" s="2">
        <v>1</v>
      </c>
      <c r="E2023" s="3">
        <v>3</v>
      </c>
      <c r="F2023" s="2">
        <v>1</v>
      </c>
      <c r="G2023" s="4">
        <v>189.1</v>
      </c>
      <c r="H2023" s="2">
        <v>112</v>
      </c>
      <c r="I2023" s="4">
        <v>78</v>
      </c>
      <c r="J2023" s="3">
        <v>8.91</v>
      </c>
      <c r="K2023" s="4">
        <v>11.1</v>
      </c>
    </row>
    <row r="2024" spans="1:11" x14ac:dyDescent="0.25">
      <c r="A2024" s="2">
        <v>0</v>
      </c>
      <c r="B2024" s="2">
        <v>115</v>
      </c>
      <c r="C2024" s="2">
        <v>1</v>
      </c>
      <c r="D2024" s="2">
        <v>0</v>
      </c>
      <c r="E2024" s="3">
        <v>0</v>
      </c>
      <c r="F2024" s="2">
        <v>1</v>
      </c>
      <c r="G2024" s="4">
        <v>127.7</v>
      </c>
      <c r="H2024" s="2">
        <v>67</v>
      </c>
      <c r="I2024" s="4">
        <v>38</v>
      </c>
      <c r="J2024" s="3">
        <v>9.15</v>
      </c>
      <c r="K2024" s="4">
        <v>10.6</v>
      </c>
    </row>
    <row r="2025" spans="1:11" x14ac:dyDescent="0.25">
      <c r="A2025" s="2">
        <v>0</v>
      </c>
      <c r="B2025" s="2">
        <v>87</v>
      </c>
      <c r="C2025" s="2">
        <v>1</v>
      </c>
      <c r="D2025" s="2">
        <v>0</v>
      </c>
      <c r="E2025" s="3">
        <v>0</v>
      </c>
      <c r="F2025" s="2">
        <v>1</v>
      </c>
      <c r="G2025" s="4">
        <v>205.2</v>
      </c>
      <c r="H2025" s="2">
        <v>106</v>
      </c>
      <c r="I2025" s="4">
        <v>44</v>
      </c>
      <c r="J2025" s="3">
        <v>4.9800000000000004</v>
      </c>
      <c r="K2025" s="4">
        <v>13.4</v>
      </c>
    </row>
    <row r="2026" spans="1:11" x14ac:dyDescent="0.25">
      <c r="A2026" s="2">
        <v>0</v>
      </c>
      <c r="B2026" s="2">
        <v>159</v>
      </c>
      <c r="C2026" s="2">
        <v>1</v>
      </c>
      <c r="D2026" s="2">
        <v>1</v>
      </c>
      <c r="E2026" s="3">
        <v>3.4</v>
      </c>
      <c r="F2026" s="2">
        <v>2</v>
      </c>
      <c r="G2026" s="4">
        <v>153.6</v>
      </c>
      <c r="H2026" s="2">
        <v>93</v>
      </c>
      <c r="I2026" s="4">
        <v>79</v>
      </c>
      <c r="J2026" s="3">
        <v>10.85</v>
      </c>
      <c r="K2026" s="4">
        <v>12.6</v>
      </c>
    </row>
    <row r="2027" spans="1:11" x14ac:dyDescent="0.25">
      <c r="A2027" s="2">
        <v>0</v>
      </c>
      <c r="B2027" s="2">
        <v>119</v>
      </c>
      <c r="C2027" s="2">
        <v>1</v>
      </c>
      <c r="D2027" s="2">
        <v>0</v>
      </c>
      <c r="E2027" s="3">
        <v>0.23</v>
      </c>
      <c r="F2027" s="2">
        <v>2</v>
      </c>
      <c r="G2027" s="4">
        <v>154.5</v>
      </c>
      <c r="H2027" s="2">
        <v>129</v>
      </c>
      <c r="I2027" s="4">
        <v>45.3</v>
      </c>
      <c r="J2027" s="3">
        <v>9.68</v>
      </c>
      <c r="K2027" s="4">
        <v>13.4</v>
      </c>
    </row>
    <row r="2028" spans="1:11" x14ac:dyDescent="0.25">
      <c r="A2028" s="2">
        <v>0</v>
      </c>
      <c r="B2028" s="2">
        <v>69</v>
      </c>
      <c r="C2028" s="2">
        <v>1</v>
      </c>
      <c r="D2028" s="2">
        <v>0</v>
      </c>
      <c r="E2028" s="3">
        <v>0</v>
      </c>
      <c r="F2028" s="2">
        <v>1</v>
      </c>
      <c r="G2028" s="4">
        <v>153.69999999999999</v>
      </c>
      <c r="H2028" s="2">
        <v>109</v>
      </c>
      <c r="I2028" s="4">
        <v>43</v>
      </c>
      <c r="J2028" s="3">
        <v>9.6999999999999993</v>
      </c>
      <c r="K2028" s="4">
        <v>14.1</v>
      </c>
    </row>
    <row r="2029" spans="1:11" x14ac:dyDescent="0.25">
      <c r="A2029" s="2">
        <v>0</v>
      </c>
      <c r="B2029" s="2">
        <v>87</v>
      </c>
      <c r="C2029" s="2">
        <v>0</v>
      </c>
      <c r="D2029" s="2">
        <v>1</v>
      </c>
      <c r="E2029" s="3">
        <v>2.92</v>
      </c>
      <c r="F2029" s="2">
        <v>1</v>
      </c>
      <c r="G2029" s="4">
        <v>171.2</v>
      </c>
      <c r="H2029" s="2">
        <v>138</v>
      </c>
      <c r="I2029" s="4">
        <v>74.2</v>
      </c>
      <c r="J2029" s="3">
        <v>9.2899999999999991</v>
      </c>
      <c r="K2029" s="4">
        <v>10.8</v>
      </c>
    </row>
    <row r="2030" spans="1:11" x14ac:dyDescent="0.25">
      <c r="A2030" s="2">
        <v>1</v>
      </c>
      <c r="B2030" s="2">
        <v>93</v>
      </c>
      <c r="C2030" s="2">
        <v>1</v>
      </c>
      <c r="D2030" s="2">
        <v>0</v>
      </c>
      <c r="E2030" s="3">
        <v>0.28999999999999998</v>
      </c>
      <c r="F2030" s="2">
        <v>1</v>
      </c>
      <c r="G2030" s="4">
        <v>328.1</v>
      </c>
      <c r="H2030" s="2">
        <v>106</v>
      </c>
      <c r="I2030" s="4">
        <v>71.900000000000006</v>
      </c>
      <c r="J2030" s="3">
        <v>7.59</v>
      </c>
      <c r="K2030" s="4">
        <v>8.6999999999999993</v>
      </c>
    </row>
    <row r="2031" spans="1:11" x14ac:dyDescent="0.25">
      <c r="A2031" s="2">
        <v>1</v>
      </c>
      <c r="B2031" s="2">
        <v>154</v>
      </c>
      <c r="C2031" s="2">
        <v>0</v>
      </c>
      <c r="D2031" s="2">
        <v>0</v>
      </c>
      <c r="E2031" s="3">
        <v>0.36</v>
      </c>
      <c r="F2031" s="2">
        <v>0</v>
      </c>
      <c r="G2031" s="4">
        <v>145.9</v>
      </c>
      <c r="H2031" s="2">
        <v>69</v>
      </c>
      <c r="I2031" s="4">
        <v>46.599999999999994</v>
      </c>
      <c r="J2031" s="3">
        <v>10.41</v>
      </c>
      <c r="K2031" s="4">
        <v>14.4</v>
      </c>
    </row>
    <row r="2032" spans="1:11" x14ac:dyDescent="0.25">
      <c r="A2032" s="2">
        <v>0</v>
      </c>
      <c r="B2032" s="2">
        <v>57</v>
      </c>
      <c r="C2032" s="2">
        <v>1</v>
      </c>
      <c r="D2032" s="2">
        <v>1</v>
      </c>
      <c r="E2032" s="3">
        <v>3.19</v>
      </c>
      <c r="F2032" s="2">
        <v>1</v>
      </c>
      <c r="G2032" s="4">
        <v>201.2</v>
      </c>
      <c r="H2032" s="2">
        <v>76</v>
      </c>
      <c r="I2032" s="4">
        <v>90.9</v>
      </c>
      <c r="J2032" s="3">
        <v>14.01</v>
      </c>
      <c r="K2032" s="4">
        <v>11.8</v>
      </c>
    </row>
    <row r="2033" spans="1:11" x14ac:dyDescent="0.25">
      <c r="A2033" s="2">
        <v>0</v>
      </c>
      <c r="B2033" s="2">
        <v>130</v>
      </c>
      <c r="C2033" s="2">
        <v>1</v>
      </c>
      <c r="D2033" s="2">
        <v>0</v>
      </c>
      <c r="E2033" s="3">
        <v>0</v>
      </c>
      <c r="F2033" s="2">
        <v>5</v>
      </c>
      <c r="G2033" s="4">
        <v>139.1</v>
      </c>
      <c r="H2033" s="2">
        <v>72</v>
      </c>
      <c r="I2033" s="4">
        <v>45</v>
      </c>
      <c r="J2033" s="3">
        <v>12.3</v>
      </c>
      <c r="K2033" s="4">
        <v>11.4</v>
      </c>
    </row>
    <row r="2034" spans="1:11" x14ac:dyDescent="0.25">
      <c r="A2034" s="2">
        <v>0</v>
      </c>
      <c r="B2034" s="2">
        <v>151</v>
      </c>
      <c r="C2034" s="2">
        <v>1</v>
      </c>
      <c r="D2034" s="2">
        <v>0</v>
      </c>
      <c r="E2034" s="3">
        <v>0</v>
      </c>
      <c r="F2034" s="2">
        <v>2</v>
      </c>
      <c r="G2034" s="4">
        <v>118.9</v>
      </c>
      <c r="H2034" s="2">
        <v>128</v>
      </c>
      <c r="I2034" s="4">
        <v>44</v>
      </c>
      <c r="J2034" s="3">
        <v>13.92</v>
      </c>
      <c r="K2034" s="4">
        <v>13.2</v>
      </c>
    </row>
    <row r="2035" spans="1:11" x14ac:dyDescent="0.25">
      <c r="A2035" s="2">
        <v>1</v>
      </c>
      <c r="B2035" s="2">
        <v>162</v>
      </c>
      <c r="C2035" s="2">
        <v>1</v>
      </c>
      <c r="D2035" s="2">
        <v>0</v>
      </c>
      <c r="E2035" s="3">
        <v>0.33</v>
      </c>
      <c r="F2035" s="2">
        <v>2</v>
      </c>
      <c r="G2035" s="4">
        <v>217.6</v>
      </c>
      <c r="H2035" s="2">
        <v>87</v>
      </c>
      <c r="I2035" s="4">
        <v>64.3</v>
      </c>
      <c r="J2035" s="3">
        <v>13.95</v>
      </c>
      <c r="K2035" s="4">
        <v>10.4</v>
      </c>
    </row>
    <row r="2036" spans="1:11" x14ac:dyDescent="0.25">
      <c r="A2036" s="2">
        <v>0</v>
      </c>
      <c r="B2036" s="2">
        <v>60</v>
      </c>
      <c r="C2036" s="2">
        <v>1</v>
      </c>
      <c r="D2036" s="2">
        <v>0</v>
      </c>
      <c r="E2036" s="3">
        <v>0</v>
      </c>
      <c r="F2036" s="2">
        <v>1</v>
      </c>
      <c r="G2036" s="4">
        <v>145</v>
      </c>
      <c r="H2036" s="2">
        <v>133</v>
      </c>
      <c r="I2036" s="4">
        <v>43</v>
      </c>
      <c r="J2036" s="3">
        <v>10.46</v>
      </c>
      <c r="K2036" s="4">
        <v>14.6</v>
      </c>
    </row>
    <row r="2037" spans="1:11" x14ac:dyDescent="0.25">
      <c r="A2037" s="2">
        <v>0</v>
      </c>
      <c r="B2037" s="2">
        <v>81</v>
      </c>
      <c r="C2037" s="2">
        <v>1</v>
      </c>
      <c r="D2037" s="2">
        <v>0</v>
      </c>
      <c r="E2037" s="3">
        <v>0</v>
      </c>
      <c r="F2037" s="2">
        <v>3</v>
      </c>
      <c r="G2037" s="4">
        <v>203.5</v>
      </c>
      <c r="H2037" s="2">
        <v>89</v>
      </c>
      <c r="I2037" s="4">
        <v>60</v>
      </c>
      <c r="J2037" s="3">
        <v>14.48</v>
      </c>
      <c r="K2037" s="4">
        <v>8.6999999999999993</v>
      </c>
    </row>
    <row r="2038" spans="1:11" x14ac:dyDescent="0.25">
      <c r="A2038" s="2">
        <v>0</v>
      </c>
      <c r="B2038" s="2">
        <v>132</v>
      </c>
      <c r="C2038" s="2">
        <v>1</v>
      </c>
      <c r="D2038" s="2">
        <v>0</v>
      </c>
      <c r="E2038" s="3">
        <v>0</v>
      </c>
      <c r="F2038" s="2">
        <v>3</v>
      </c>
      <c r="G2038" s="4">
        <v>240.1</v>
      </c>
      <c r="H2038" s="2">
        <v>115</v>
      </c>
      <c r="I2038" s="4">
        <v>57</v>
      </c>
      <c r="J2038" s="3">
        <v>9.02</v>
      </c>
      <c r="K2038" s="4">
        <v>8</v>
      </c>
    </row>
    <row r="2039" spans="1:11" x14ac:dyDescent="0.25">
      <c r="A2039" s="2">
        <v>0</v>
      </c>
      <c r="B2039" s="2">
        <v>86</v>
      </c>
      <c r="C2039" s="2">
        <v>1</v>
      </c>
      <c r="D2039" s="2">
        <v>0</v>
      </c>
      <c r="E2039" s="3">
        <v>0</v>
      </c>
      <c r="F2039" s="2">
        <v>1</v>
      </c>
      <c r="G2039" s="4">
        <v>83.8</v>
      </c>
      <c r="H2039" s="2">
        <v>121</v>
      </c>
      <c r="I2039" s="4">
        <v>35</v>
      </c>
      <c r="J2039" s="3">
        <v>12.01</v>
      </c>
      <c r="K2039" s="4">
        <v>6.7</v>
      </c>
    </row>
    <row r="2040" spans="1:11" x14ac:dyDescent="0.25">
      <c r="A2040" s="2">
        <v>1</v>
      </c>
      <c r="B2040" s="2">
        <v>136</v>
      </c>
      <c r="C2040" s="2">
        <v>1</v>
      </c>
      <c r="D2040" s="2">
        <v>0</v>
      </c>
      <c r="E2040" s="3">
        <v>0.45</v>
      </c>
      <c r="F2040" s="2">
        <v>1</v>
      </c>
      <c r="G2040" s="4">
        <v>269.8</v>
      </c>
      <c r="H2040" s="2">
        <v>106</v>
      </c>
      <c r="I2040" s="4">
        <v>70.5</v>
      </c>
      <c r="J2040" s="3">
        <v>11.44</v>
      </c>
      <c r="K2040" s="4">
        <v>10.1</v>
      </c>
    </row>
    <row r="2041" spans="1:11" x14ac:dyDescent="0.25">
      <c r="A2041" s="2">
        <v>0</v>
      </c>
      <c r="B2041" s="2">
        <v>121</v>
      </c>
      <c r="C2041" s="2">
        <v>1</v>
      </c>
      <c r="D2041" s="2">
        <v>1</v>
      </c>
      <c r="E2041" s="3">
        <v>2.86</v>
      </c>
      <c r="F2041" s="2">
        <v>1</v>
      </c>
      <c r="G2041" s="4">
        <v>126.3</v>
      </c>
      <c r="H2041" s="2">
        <v>84</v>
      </c>
      <c r="I2041" s="4">
        <v>68.599999999999994</v>
      </c>
      <c r="J2041" s="3">
        <v>10.48</v>
      </c>
      <c r="K2041" s="4">
        <v>10.6</v>
      </c>
    </row>
    <row r="2042" spans="1:11" x14ac:dyDescent="0.25">
      <c r="A2042" s="2">
        <v>0</v>
      </c>
      <c r="B2042" s="2">
        <v>105</v>
      </c>
      <c r="C2042" s="2">
        <v>1</v>
      </c>
      <c r="D2042" s="2">
        <v>1</v>
      </c>
      <c r="E2042" s="3">
        <v>2.62</v>
      </c>
      <c r="F2042" s="2">
        <v>2</v>
      </c>
      <c r="G2042" s="4">
        <v>88.1</v>
      </c>
      <c r="H2042" s="2">
        <v>125</v>
      </c>
      <c r="I2042" s="4">
        <v>56.2</v>
      </c>
      <c r="J2042" s="3">
        <v>8.8000000000000007</v>
      </c>
      <c r="K2042" s="4">
        <v>9.6999999999999993</v>
      </c>
    </row>
    <row r="2043" spans="1:11" x14ac:dyDescent="0.25">
      <c r="A2043" s="2">
        <v>0</v>
      </c>
      <c r="B2043" s="2">
        <v>105</v>
      </c>
      <c r="C2043" s="2">
        <v>1</v>
      </c>
      <c r="D2043" s="2">
        <v>1</v>
      </c>
      <c r="E2043" s="3">
        <v>2.67</v>
      </c>
      <c r="F2043" s="2">
        <v>2</v>
      </c>
      <c r="G2043" s="4">
        <v>218.5</v>
      </c>
      <c r="H2043" s="2">
        <v>61</v>
      </c>
      <c r="I2043" s="4">
        <v>80.699999999999989</v>
      </c>
      <c r="J2043" s="3">
        <v>9.84</v>
      </c>
      <c r="K2043" s="4">
        <v>9.9</v>
      </c>
    </row>
    <row r="2044" spans="1:11" x14ac:dyDescent="0.25">
      <c r="A2044" s="2">
        <v>0</v>
      </c>
      <c r="B2044" s="2">
        <v>51</v>
      </c>
      <c r="C2044" s="2">
        <v>1</v>
      </c>
      <c r="D2044" s="2">
        <v>1</v>
      </c>
      <c r="E2044" s="3">
        <v>3.02</v>
      </c>
      <c r="F2044" s="2">
        <v>1</v>
      </c>
      <c r="G2044" s="4">
        <v>236.8</v>
      </c>
      <c r="H2044" s="2">
        <v>61</v>
      </c>
      <c r="I2044" s="4">
        <v>93.199999999999989</v>
      </c>
      <c r="J2044" s="3">
        <v>13.17</v>
      </c>
      <c r="K2044" s="4">
        <v>11.2</v>
      </c>
    </row>
    <row r="2045" spans="1:11" x14ac:dyDescent="0.25">
      <c r="A2045" s="2">
        <v>0</v>
      </c>
      <c r="B2045" s="2">
        <v>64</v>
      </c>
      <c r="C2045" s="2">
        <v>1</v>
      </c>
      <c r="D2045" s="2">
        <v>0</v>
      </c>
      <c r="E2045" s="3">
        <v>0.26</v>
      </c>
      <c r="F2045" s="2">
        <v>3</v>
      </c>
      <c r="G2045" s="4">
        <v>124.1</v>
      </c>
      <c r="H2045" s="2">
        <v>117</v>
      </c>
      <c r="I2045" s="4">
        <v>40.599999999999994</v>
      </c>
      <c r="J2045" s="3">
        <v>9.64</v>
      </c>
      <c r="K2045" s="4">
        <v>6.4</v>
      </c>
    </row>
    <row r="2046" spans="1:11" x14ac:dyDescent="0.25">
      <c r="A2046" s="2">
        <v>0</v>
      </c>
      <c r="B2046" s="2">
        <v>80</v>
      </c>
      <c r="C2046" s="2">
        <v>0</v>
      </c>
      <c r="D2046" s="2">
        <v>1</v>
      </c>
      <c r="E2046" s="3">
        <v>2.7</v>
      </c>
      <c r="F2046" s="2">
        <v>0</v>
      </c>
      <c r="G2046" s="4">
        <v>184.2</v>
      </c>
      <c r="H2046" s="2">
        <v>132</v>
      </c>
      <c r="I2046" s="4">
        <v>73</v>
      </c>
      <c r="J2046" s="3">
        <v>8.3800000000000008</v>
      </c>
      <c r="K2046" s="4">
        <v>10</v>
      </c>
    </row>
    <row r="2047" spans="1:11" x14ac:dyDescent="0.25">
      <c r="A2047" s="2">
        <v>0</v>
      </c>
      <c r="B2047" s="2">
        <v>56</v>
      </c>
      <c r="C2047" s="2">
        <v>1</v>
      </c>
      <c r="D2047" s="2">
        <v>0</v>
      </c>
      <c r="E2047" s="3">
        <v>0</v>
      </c>
      <c r="F2047" s="2">
        <v>4</v>
      </c>
      <c r="G2047" s="4">
        <v>222.7</v>
      </c>
      <c r="H2047" s="2">
        <v>133</v>
      </c>
      <c r="I2047" s="4">
        <v>62</v>
      </c>
      <c r="J2047" s="3">
        <v>13.85</v>
      </c>
      <c r="K2047" s="4">
        <v>13.6</v>
      </c>
    </row>
    <row r="2048" spans="1:11" x14ac:dyDescent="0.25">
      <c r="A2048" s="2">
        <v>0</v>
      </c>
      <c r="B2048" s="2">
        <v>120</v>
      </c>
      <c r="C2048" s="2">
        <v>1</v>
      </c>
      <c r="D2048" s="2">
        <v>0</v>
      </c>
      <c r="E2048" s="3">
        <v>0</v>
      </c>
      <c r="F2048" s="2">
        <v>1</v>
      </c>
      <c r="G2048" s="4">
        <v>149.19999999999999</v>
      </c>
      <c r="H2048" s="2">
        <v>98</v>
      </c>
      <c r="I2048" s="4">
        <v>42</v>
      </c>
      <c r="J2048" s="3">
        <v>9.68</v>
      </c>
      <c r="K2048" s="4">
        <v>11.1</v>
      </c>
    </row>
    <row r="2049" spans="1:11" x14ac:dyDescent="0.25">
      <c r="A2049" s="2">
        <v>0</v>
      </c>
      <c r="B2049" s="2">
        <v>103</v>
      </c>
      <c r="C2049" s="2">
        <v>1</v>
      </c>
      <c r="D2049" s="2">
        <v>0</v>
      </c>
      <c r="E2049" s="3">
        <v>0</v>
      </c>
      <c r="F2049" s="2">
        <v>3</v>
      </c>
      <c r="G2049" s="4">
        <v>206.5</v>
      </c>
      <c r="H2049" s="2">
        <v>125</v>
      </c>
      <c r="I2049" s="4">
        <v>51</v>
      </c>
      <c r="J2049" s="3">
        <v>9.01</v>
      </c>
      <c r="K2049" s="4">
        <v>12.2</v>
      </c>
    </row>
    <row r="2050" spans="1:11" x14ac:dyDescent="0.25">
      <c r="A2050" s="2">
        <v>0</v>
      </c>
      <c r="B2050" s="2">
        <v>164</v>
      </c>
      <c r="C2050" s="2">
        <v>1</v>
      </c>
      <c r="D2050" s="2">
        <v>1</v>
      </c>
      <c r="E2050" s="3">
        <v>2.59</v>
      </c>
      <c r="F2050" s="2">
        <v>3</v>
      </c>
      <c r="G2050" s="4">
        <v>159.69999999999999</v>
      </c>
      <c r="H2050" s="2">
        <v>102</v>
      </c>
      <c r="I2050" s="4">
        <v>67.900000000000006</v>
      </c>
      <c r="J2050" s="3">
        <v>8.44</v>
      </c>
      <c r="K2050" s="4">
        <v>9.6</v>
      </c>
    </row>
    <row r="2051" spans="1:11" x14ac:dyDescent="0.25">
      <c r="A2051" s="2">
        <v>0</v>
      </c>
      <c r="B2051" s="2">
        <v>116</v>
      </c>
      <c r="C2051" s="2">
        <v>1</v>
      </c>
      <c r="D2051" s="2">
        <v>1</v>
      </c>
      <c r="E2051" s="3">
        <v>1.89</v>
      </c>
      <c r="F2051" s="2">
        <v>2</v>
      </c>
      <c r="G2051" s="4">
        <v>204.7</v>
      </c>
      <c r="H2051" s="2">
        <v>118</v>
      </c>
      <c r="I2051" s="4">
        <v>71.900000000000006</v>
      </c>
      <c r="J2051" s="3">
        <v>10.47</v>
      </c>
      <c r="K2051" s="4">
        <v>7</v>
      </c>
    </row>
    <row r="2052" spans="1:11" x14ac:dyDescent="0.25">
      <c r="A2052" s="2">
        <v>0</v>
      </c>
      <c r="B2052" s="2">
        <v>121</v>
      </c>
      <c r="C2052" s="2">
        <v>1</v>
      </c>
      <c r="D2052" s="2">
        <v>0</v>
      </c>
      <c r="E2052" s="3">
        <v>0.32</v>
      </c>
      <c r="F2052" s="2">
        <v>1</v>
      </c>
      <c r="G2052" s="4">
        <v>213.2</v>
      </c>
      <c r="H2052" s="2">
        <v>79</v>
      </c>
      <c r="I2052" s="4">
        <v>50.2</v>
      </c>
      <c r="J2052" s="3">
        <v>6.04</v>
      </c>
      <c r="K2052" s="4">
        <v>7.5</v>
      </c>
    </row>
    <row r="2053" spans="1:11" x14ac:dyDescent="0.25">
      <c r="A2053" s="2">
        <v>0</v>
      </c>
      <c r="B2053" s="2">
        <v>55</v>
      </c>
      <c r="C2053" s="2">
        <v>0</v>
      </c>
      <c r="D2053" s="2">
        <v>0</v>
      </c>
      <c r="E2053" s="3">
        <v>0</v>
      </c>
      <c r="F2053" s="2">
        <v>1</v>
      </c>
      <c r="G2053" s="4">
        <v>269.60000000000002</v>
      </c>
      <c r="H2053" s="2">
        <v>121</v>
      </c>
      <c r="I2053" s="4">
        <v>61</v>
      </c>
      <c r="J2053" s="3">
        <v>8.59</v>
      </c>
      <c r="K2053" s="4">
        <v>8.1999999999999993</v>
      </c>
    </row>
    <row r="2054" spans="1:11" x14ac:dyDescent="0.25">
      <c r="A2054" s="2">
        <v>0</v>
      </c>
      <c r="B2054" s="2">
        <v>183</v>
      </c>
      <c r="C2054" s="2">
        <v>1</v>
      </c>
      <c r="D2054" s="2">
        <v>0</v>
      </c>
      <c r="E2054" s="3">
        <v>0</v>
      </c>
      <c r="F2054" s="2">
        <v>2</v>
      </c>
      <c r="G2054" s="4">
        <v>116.7</v>
      </c>
      <c r="H2054" s="2">
        <v>92</v>
      </c>
      <c r="I2054" s="4">
        <v>39</v>
      </c>
      <c r="J2054" s="3">
        <v>10.69</v>
      </c>
      <c r="K2054" s="4">
        <v>9.6999999999999993</v>
      </c>
    </row>
    <row r="2055" spans="1:11" x14ac:dyDescent="0.25">
      <c r="A2055" s="2">
        <v>0</v>
      </c>
      <c r="B2055" s="2">
        <v>104</v>
      </c>
      <c r="C2055" s="2">
        <v>1</v>
      </c>
      <c r="D2055" s="2">
        <v>0</v>
      </c>
      <c r="E2055" s="3">
        <v>0</v>
      </c>
      <c r="F2055" s="2">
        <v>0</v>
      </c>
      <c r="G2055" s="4">
        <v>263.39999999999998</v>
      </c>
      <c r="H2055" s="2">
        <v>101</v>
      </c>
      <c r="I2055" s="4">
        <v>65</v>
      </c>
      <c r="J2055" s="3">
        <v>11.78</v>
      </c>
      <c r="K2055" s="4">
        <v>13</v>
      </c>
    </row>
    <row r="2056" spans="1:11" x14ac:dyDescent="0.25">
      <c r="A2056" s="2">
        <v>0</v>
      </c>
      <c r="B2056" s="2">
        <v>90</v>
      </c>
      <c r="C2056" s="2">
        <v>1</v>
      </c>
      <c r="D2056" s="2">
        <v>0</v>
      </c>
      <c r="E2056" s="3">
        <v>0</v>
      </c>
      <c r="F2056" s="2">
        <v>1</v>
      </c>
      <c r="G2056" s="4">
        <v>140.19999999999999</v>
      </c>
      <c r="H2056" s="2">
        <v>97</v>
      </c>
      <c r="I2056" s="4">
        <v>43</v>
      </c>
      <c r="J2056" s="3">
        <v>10.7</v>
      </c>
      <c r="K2056" s="4">
        <v>7.1</v>
      </c>
    </row>
    <row r="2057" spans="1:11" x14ac:dyDescent="0.25">
      <c r="A2057" s="2">
        <v>0</v>
      </c>
      <c r="B2057" s="2">
        <v>82</v>
      </c>
      <c r="C2057" s="2">
        <v>1</v>
      </c>
      <c r="D2057" s="2">
        <v>0</v>
      </c>
      <c r="E2057" s="3">
        <v>0</v>
      </c>
      <c r="F2057" s="2">
        <v>1</v>
      </c>
      <c r="G2057" s="4">
        <v>197.7</v>
      </c>
      <c r="H2057" s="2">
        <v>101</v>
      </c>
      <c r="I2057" s="4">
        <v>45</v>
      </c>
      <c r="J2057" s="3">
        <v>6.38</v>
      </c>
      <c r="K2057" s="4">
        <v>13.5</v>
      </c>
    </row>
    <row r="2058" spans="1:11" x14ac:dyDescent="0.25">
      <c r="A2058" s="2">
        <v>0</v>
      </c>
      <c r="B2058" s="2">
        <v>101</v>
      </c>
      <c r="C2058" s="2">
        <v>1</v>
      </c>
      <c r="D2058" s="2">
        <v>0</v>
      </c>
      <c r="E2058" s="3">
        <v>0.31</v>
      </c>
      <c r="F2058" s="2">
        <v>3</v>
      </c>
      <c r="G2058" s="4">
        <v>136.19999999999999</v>
      </c>
      <c r="H2058" s="2">
        <v>92</v>
      </c>
      <c r="I2058" s="4">
        <v>45.099999999999994</v>
      </c>
      <c r="J2058" s="3">
        <v>11.05</v>
      </c>
      <c r="K2058" s="4">
        <v>13.3</v>
      </c>
    </row>
    <row r="2059" spans="1:11" x14ac:dyDescent="0.25">
      <c r="A2059" s="2">
        <v>0</v>
      </c>
      <c r="B2059" s="2">
        <v>9</v>
      </c>
      <c r="C2059" s="2">
        <v>1</v>
      </c>
      <c r="D2059" s="2">
        <v>1</v>
      </c>
      <c r="E2059" s="3">
        <v>3.11</v>
      </c>
      <c r="F2059" s="2">
        <v>2</v>
      </c>
      <c r="G2059" s="4">
        <v>88.5</v>
      </c>
      <c r="H2059" s="2">
        <v>87</v>
      </c>
      <c r="I2059" s="4">
        <v>62.099999999999994</v>
      </c>
      <c r="J2059" s="3">
        <v>8.94</v>
      </c>
      <c r="K2059" s="4">
        <v>11.5</v>
      </c>
    </row>
    <row r="2060" spans="1:11" x14ac:dyDescent="0.25">
      <c r="A2060" s="2">
        <v>0</v>
      </c>
      <c r="B2060" s="2">
        <v>97</v>
      </c>
      <c r="C2060" s="2">
        <v>1</v>
      </c>
      <c r="D2060" s="2">
        <v>0</v>
      </c>
      <c r="E2060" s="3">
        <v>0</v>
      </c>
      <c r="F2060" s="2">
        <v>0</v>
      </c>
      <c r="G2060" s="4">
        <v>215.3</v>
      </c>
      <c r="H2060" s="2">
        <v>58</v>
      </c>
      <c r="I2060" s="4">
        <v>58</v>
      </c>
      <c r="J2060" s="3">
        <v>12.12</v>
      </c>
      <c r="K2060" s="4">
        <v>12.1</v>
      </c>
    </row>
    <row r="2061" spans="1:11" x14ac:dyDescent="0.25">
      <c r="A2061" s="2">
        <v>1</v>
      </c>
      <c r="B2061" s="2">
        <v>94</v>
      </c>
      <c r="C2061" s="2">
        <v>1</v>
      </c>
      <c r="D2061" s="2">
        <v>0</v>
      </c>
      <c r="E2061" s="3">
        <v>0.28000000000000003</v>
      </c>
      <c r="F2061" s="2">
        <v>3</v>
      </c>
      <c r="G2061" s="4">
        <v>269.2</v>
      </c>
      <c r="H2061" s="2">
        <v>104</v>
      </c>
      <c r="I2061" s="4">
        <v>65.800000000000011</v>
      </c>
      <c r="J2061" s="3">
        <v>9.69</v>
      </c>
      <c r="K2061" s="4">
        <v>8.9</v>
      </c>
    </row>
    <row r="2062" spans="1:11" x14ac:dyDescent="0.25">
      <c r="A2062" s="2">
        <v>0</v>
      </c>
      <c r="B2062" s="2">
        <v>127</v>
      </c>
      <c r="C2062" s="2">
        <v>1</v>
      </c>
      <c r="D2062" s="2">
        <v>1</v>
      </c>
      <c r="E2062" s="3">
        <v>1.97</v>
      </c>
      <c r="F2062" s="2">
        <v>0</v>
      </c>
      <c r="G2062" s="4">
        <v>203.8</v>
      </c>
      <c r="H2062" s="2">
        <v>118</v>
      </c>
      <c r="I2062" s="4">
        <v>77.699999999999989</v>
      </c>
      <c r="J2062" s="3">
        <v>13.36</v>
      </c>
      <c r="K2062" s="4">
        <v>7.3</v>
      </c>
    </row>
    <row r="2063" spans="1:11" x14ac:dyDescent="0.25">
      <c r="A2063" s="2">
        <v>0</v>
      </c>
      <c r="B2063" s="2">
        <v>125</v>
      </c>
      <c r="C2063" s="2">
        <v>1</v>
      </c>
      <c r="D2063" s="2">
        <v>1</v>
      </c>
      <c r="E2063" s="3">
        <v>2.78</v>
      </c>
      <c r="F2063" s="2">
        <v>0</v>
      </c>
      <c r="G2063" s="4">
        <v>268.39999999999998</v>
      </c>
      <c r="H2063" s="2">
        <v>112</v>
      </c>
      <c r="I2063" s="4">
        <v>92.800000000000011</v>
      </c>
      <c r="J2063" s="3">
        <v>11.11</v>
      </c>
      <c r="K2063" s="4">
        <v>10.3</v>
      </c>
    </row>
    <row r="2064" spans="1:11" x14ac:dyDescent="0.25">
      <c r="A2064" s="2">
        <v>0</v>
      </c>
      <c r="B2064" s="2">
        <v>140</v>
      </c>
      <c r="C2064" s="2">
        <v>1</v>
      </c>
      <c r="D2064" s="2">
        <v>0</v>
      </c>
      <c r="E2064" s="3">
        <v>0</v>
      </c>
      <c r="F2064" s="2">
        <v>1</v>
      </c>
      <c r="G2064" s="4">
        <v>159.1</v>
      </c>
      <c r="H2064" s="2">
        <v>104</v>
      </c>
      <c r="I2064" s="4">
        <v>50</v>
      </c>
      <c r="J2064" s="3">
        <v>13.49</v>
      </c>
      <c r="K2064" s="4">
        <v>10.3</v>
      </c>
    </row>
    <row r="2065" spans="1:11" x14ac:dyDescent="0.25">
      <c r="A2065" s="2">
        <v>0</v>
      </c>
      <c r="B2065" s="2">
        <v>90</v>
      </c>
      <c r="C2065" s="2">
        <v>1</v>
      </c>
      <c r="D2065" s="2">
        <v>0</v>
      </c>
      <c r="E2065" s="3">
        <v>0.28000000000000003</v>
      </c>
      <c r="F2065" s="2">
        <v>2</v>
      </c>
      <c r="G2065" s="4">
        <v>114.4</v>
      </c>
      <c r="H2065" s="2">
        <v>122</v>
      </c>
      <c r="I2065" s="4">
        <v>33.799999999999997</v>
      </c>
      <c r="J2065" s="3">
        <v>6.39</v>
      </c>
      <c r="K2065" s="4">
        <v>10.1</v>
      </c>
    </row>
    <row r="2066" spans="1:11" x14ac:dyDescent="0.25">
      <c r="A2066" s="2">
        <v>0</v>
      </c>
      <c r="B2066" s="2">
        <v>67</v>
      </c>
      <c r="C2066" s="2">
        <v>1</v>
      </c>
      <c r="D2066" s="2">
        <v>0</v>
      </c>
      <c r="E2066" s="3">
        <v>0</v>
      </c>
      <c r="F2066" s="2">
        <v>2</v>
      </c>
      <c r="G2066" s="4">
        <v>138.9</v>
      </c>
      <c r="H2066" s="2">
        <v>65</v>
      </c>
      <c r="I2066" s="4">
        <v>42</v>
      </c>
      <c r="J2066" s="3">
        <v>10.45</v>
      </c>
      <c r="K2066" s="4">
        <v>9.1999999999999993</v>
      </c>
    </row>
    <row r="2067" spans="1:11" x14ac:dyDescent="0.25">
      <c r="A2067" s="2">
        <v>0</v>
      </c>
      <c r="B2067" s="2">
        <v>113</v>
      </c>
      <c r="C2067" s="2">
        <v>1</v>
      </c>
      <c r="D2067" s="2">
        <v>0</v>
      </c>
      <c r="E2067" s="3">
        <v>0</v>
      </c>
      <c r="F2067" s="2">
        <v>1</v>
      </c>
      <c r="G2067" s="4">
        <v>186</v>
      </c>
      <c r="H2067" s="2">
        <v>55</v>
      </c>
      <c r="I2067" s="4">
        <v>52</v>
      </c>
      <c r="J2067" s="3">
        <v>11.87</v>
      </c>
      <c r="K2067" s="4">
        <v>12.2</v>
      </c>
    </row>
    <row r="2068" spans="1:11" x14ac:dyDescent="0.25">
      <c r="A2068" s="2">
        <v>0</v>
      </c>
      <c r="B2068" s="2">
        <v>121</v>
      </c>
      <c r="C2068" s="2">
        <v>1</v>
      </c>
      <c r="D2068" s="2">
        <v>1</v>
      </c>
      <c r="E2068" s="3">
        <v>4.08</v>
      </c>
      <c r="F2068" s="2">
        <v>0</v>
      </c>
      <c r="G2068" s="4">
        <v>170.4</v>
      </c>
      <c r="H2068" s="2">
        <v>91</v>
      </c>
      <c r="I2068" s="4">
        <v>91.800000000000011</v>
      </c>
      <c r="J2068" s="3">
        <v>12.73</v>
      </c>
      <c r="K2068" s="4">
        <v>15.1</v>
      </c>
    </row>
    <row r="2069" spans="1:11" x14ac:dyDescent="0.25">
      <c r="A2069" s="2">
        <v>0</v>
      </c>
      <c r="B2069" s="2">
        <v>93</v>
      </c>
      <c r="C2069" s="2">
        <v>1</v>
      </c>
      <c r="D2069" s="2">
        <v>0</v>
      </c>
      <c r="E2069" s="3">
        <v>0</v>
      </c>
      <c r="F2069" s="2">
        <v>4</v>
      </c>
      <c r="G2069" s="4">
        <v>164.5</v>
      </c>
      <c r="H2069" s="2">
        <v>95</v>
      </c>
      <c r="I2069" s="4">
        <v>48</v>
      </c>
      <c r="J2069" s="3">
        <v>11.55</v>
      </c>
      <c r="K2069" s="4">
        <v>9.9</v>
      </c>
    </row>
    <row r="2070" spans="1:11" x14ac:dyDescent="0.25">
      <c r="A2070" s="2">
        <v>0</v>
      </c>
      <c r="B2070" s="2">
        <v>121</v>
      </c>
      <c r="C2070" s="2">
        <v>1</v>
      </c>
      <c r="D2070" s="2">
        <v>0</v>
      </c>
      <c r="E2070" s="3">
        <v>0</v>
      </c>
      <c r="F2070" s="2">
        <v>1</v>
      </c>
      <c r="G2070" s="4">
        <v>168.6</v>
      </c>
      <c r="H2070" s="2">
        <v>121</v>
      </c>
      <c r="I2070" s="4">
        <v>43</v>
      </c>
      <c r="J2070" s="3">
        <v>8.43</v>
      </c>
      <c r="K2070" s="4">
        <v>12.3</v>
      </c>
    </row>
    <row r="2071" spans="1:11" x14ac:dyDescent="0.25">
      <c r="A2071" s="2">
        <v>1</v>
      </c>
      <c r="B2071" s="2">
        <v>53</v>
      </c>
      <c r="C2071" s="2">
        <v>1</v>
      </c>
      <c r="D2071" s="2">
        <v>0</v>
      </c>
      <c r="E2071" s="3">
        <v>0.31</v>
      </c>
      <c r="F2071" s="2">
        <v>0</v>
      </c>
      <c r="G2071" s="4">
        <v>261.2</v>
      </c>
      <c r="H2071" s="2">
        <v>119</v>
      </c>
      <c r="I2071" s="4">
        <v>69.099999999999994</v>
      </c>
      <c r="J2071" s="3">
        <v>12.54</v>
      </c>
      <c r="K2071" s="4">
        <v>9.8000000000000007</v>
      </c>
    </row>
    <row r="2072" spans="1:11" x14ac:dyDescent="0.25">
      <c r="A2072" s="2">
        <v>0</v>
      </c>
      <c r="B2072" s="2">
        <v>75</v>
      </c>
      <c r="C2072" s="2">
        <v>1</v>
      </c>
      <c r="D2072" s="2">
        <v>0</v>
      </c>
      <c r="E2072" s="3">
        <v>0</v>
      </c>
      <c r="F2072" s="2">
        <v>1</v>
      </c>
      <c r="G2072" s="4">
        <v>190.5</v>
      </c>
      <c r="H2072" s="2">
        <v>91</v>
      </c>
      <c r="I2072" s="4">
        <v>48</v>
      </c>
      <c r="J2072" s="3">
        <v>8.92</v>
      </c>
      <c r="K2072" s="4">
        <v>13.1</v>
      </c>
    </row>
    <row r="2073" spans="1:11" x14ac:dyDescent="0.25">
      <c r="A2073" s="2">
        <v>0</v>
      </c>
      <c r="B2073" s="2">
        <v>132</v>
      </c>
      <c r="C2073" s="2">
        <v>1</v>
      </c>
      <c r="D2073" s="2">
        <v>0</v>
      </c>
      <c r="E2073" s="3">
        <v>0</v>
      </c>
      <c r="F2073" s="2">
        <v>2</v>
      </c>
      <c r="G2073" s="4">
        <v>181.1</v>
      </c>
      <c r="H2073" s="2">
        <v>121</v>
      </c>
      <c r="I2073" s="4">
        <v>58</v>
      </c>
      <c r="J2073" s="3">
        <v>15.72</v>
      </c>
      <c r="K2073" s="4">
        <v>4.2</v>
      </c>
    </row>
    <row r="2074" spans="1:11" x14ac:dyDescent="0.25">
      <c r="A2074" s="2">
        <v>0</v>
      </c>
      <c r="B2074" s="2">
        <v>162</v>
      </c>
      <c r="C2074" s="2">
        <v>1</v>
      </c>
      <c r="D2074" s="2">
        <v>0</v>
      </c>
      <c r="E2074" s="3">
        <v>0</v>
      </c>
      <c r="F2074" s="2">
        <v>3</v>
      </c>
      <c r="G2074" s="4">
        <v>177.1</v>
      </c>
      <c r="H2074" s="2">
        <v>131</v>
      </c>
      <c r="I2074" s="4">
        <v>40</v>
      </c>
      <c r="J2074" s="3">
        <v>5.74</v>
      </c>
      <c r="K2074" s="4">
        <v>6.5</v>
      </c>
    </row>
    <row r="2075" spans="1:11" x14ac:dyDescent="0.25">
      <c r="A2075" s="2">
        <v>0</v>
      </c>
      <c r="B2075" s="2">
        <v>140</v>
      </c>
      <c r="C2075" s="2">
        <v>1</v>
      </c>
      <c r="D2075" s="2">
        <v>0</v>
      </c>
      <c r="E2075" s="3">
        <v>0</v>
      </c>
      <c r="F2075" s="2">
        <v>1</v>
      </c>
      <c r="G2075" s="4">
        <v>160.5</v>
      </c>
      <c r="H2075" s="2">
        <v>114</v>
      </c>
      <c r="I2075" s="4">
        <v>48</v>
      </c>
      <c r="J2075" s="3">
        <v>12.03</v>
      </c>
      <c r="K2075" s="4">
        <v>11.3</v>
      </c>
    </row>
    <row r="2076" spans="1:11" x14ac:dyDescent="0.25">
      <c r="A2076" s="2">
        <v>0</v>
      </c>
      <c r="B2076" s="2">
        <v>91</v>
      </c>
      <c r="C2076" s="2">
        <v>1</v>
      </c>
      <c r="D2076" s="2">
        <v>0</v>
      </c>
      <c r="E2076" s="3">
        <v>0</v>
      </c>
      <c r="F2076" s="2">
        <v>2</v>
      </c>
      <c r="G2076" s="4">
        <v>134.69999999999999</v>
      </c>
      <c r="H2076" s="2">
        <v>116</v>
      </c>
      <c r="I2076" s="4">
        <v>48</v>
      </c>
      <c r="J2076" s="3">
        <v>14.77</v>
      </c>
      <c r="K2076" s="4">
        <v>6.6</v>
      </c>
    </row>
    <row r="2077" spans="1:11" x14ac:dyDescent="0.25">
      <c r="A2077" s="2">
        <v>0</v>
      </c>
      <c r="B2077" s="2">
        <v>73</v>
      </c>
      <c r="C2077" s="2">
        <v>1</v>
      </c>
      <c r="D2077" s="2">
        <v>1</v>
      </c>
      <c r="E2077" s="3">
        <v>2.38</v>
      </c>
      <c r="F2077" s="2">
        <v>2</v>
      </c>
      <c r="G2077" s="4">
        <v>198.2</v>
      </c>
      <c r="H2077" s="2">
        <v>107</v>
      </c>
      <c r="I2077" s="4">
        <v>69.8</v>
      </c>
      <c r="J2077" s="3">
        <v>6.96</v>
      </c>
      <c r="K2077" s="4">
        <v>8.8000000000000007</v>
      </c>
    </row>
    <row r="2078" spans="1:11" x14ac:dyDescent="0.25">
      <c r="A2078" s="2">
        <v>1</v>
      </c>
      <c r="B2078" s="2">
        <v>95</v>
      </c>
      <c r="C2078" s="2">
        <v>0</v>
      </c>
      <c r="D2078" s="2">
        <v>0</v>
      </c>
      <c r="E2078" s="3">
        <v>0</v>
      </c>
      <c r="F2078" s="2">
        <v>4</v>
      </c>
      <c r="G2078" s="4">
        <v>228.9</v>
      </c>
      <c r="H2078" s="2">
        <v>134</v>
      </c>
      <c r="I2078" s="4">
        <v>61</v>
      </c>
      <c r="J2078" s="3">
        <v>12.79</v>
      </c>
      <c r="K2078" s="4">
        <v>10.1</v>
      </c>
    </row>
    <row r="2079" spans="1:11" x14ac:dyDescent="0.25">
      <c r="A2079" s="2">
        <v>0</v>
      </c>
      <c r="B2079" s="2">
        <v>145</v>
      </c>
      <c r="C2079" s="2">
        <v>1</v>
      </c>
      <c r="D2079" s="2">
        <v>0</v>
      </c>
      <c r="E2079" s="3">
        <v>0</v>
      </c>
      <c r="F2079" s="2">
        <v>0</v>
      </c>
      <c r="G2079" s="4">
        <v>241.7</v>
      </c>
      <c r="H2079" s="2">
        <v>137</v>
      </c>
      <c r="I2079" s="4">
        <v>53</v>
      </c>
      <c r="J2079" s="3">
        <v>6.79</v>
      </c>
      <c r="K2079" s="4">
        <v>13.1</v>
      </c>
    </row>
    <row r="2080" spans="1:11" x14ac:dyDescent="0.25">
      <c r="A2080" s="2">
        <v>0</v>
      </c>
      <c r="B2080" s="2">
        <v>100</v>
      </c>
      <c r="C2080" s="2">
        <v>1</v>
      </c>
      <c r="D2080" s="2">
        <v>0</v>
      </c>
      <c r="E2080" s="3">
        <v>0</v>
      </c>
      <c r="F2080" s="2">
        <v>1</v>
      </c>
      <c r="G2080" s="4">
        <v>131.1</v>
      </c>
      <c r="H2080" s="2">
        <v>108</v>
      </c>
      <c r="I2080" s="4">
        <v>38</v>
      </c>
      <c r="J2080" s="3">
        <v>8.81</v>
      </c>
      <c r="K2080" s="4">
        <v>4.3</v>
      </c>
    </row>
    <row r="2081" spans="1:11" x14ac:dyDescent="0.25">
      <c r="A2081" s="2">
        <v>0</v>
      </c>
      <c r="B2081" s="2">
        <v>122</v>
      </c>
      <c r="C2081" s="2">
        <v>1</v>
      </c>
      <c r="D2081" s="2">
        <v>0</v>
      </c>
      <c r="E2081" s="3">
        <v>0</v>
      </c>
      <c r="F2081" s="2">
        <v>2</v>
      </c>
      <c r="G2081" s="4">
        <v>234.1</v>
      </c>
      <c r="H2081" s="2">
        <v>101</v>
      </c>
      <c r="I2081" s="4">
        <v>57</v>
      </c>
      <c r="J2081" s="3">
        <v>10.01</v>
      </c>
      <c r="K2081" s="4">
        <v>13.1</v>
      </c>
    </row>
    <row r="2082" spans="1:11" x14ac:dyDescent="0.25">
      <c r="A2082" s="2">
        <v>0</v>
      </c>
      <c r="B2082" s="2">
        <v>109</v>
      </c>
      <c r="C2082" s="2">
        <v>1</v>
      </c>
      <c r="D2082" s="2">
        <v>0</v>
      </c>
      <c r="E2082" s="3">
        <v>0</v>
      </c>
      <c r="F2082" s="2">
        <v>0</v>
      </c>
      <c r="G2082" s="4">
        <v>200.1</v>
      </c>
      <c r="H2082" s="2">
        <v>72</v>
      </c>
      <c r="I2082" s="4">
        <v>60</v>
      </c>
      <c r="J2082" s="3">
        <v>15.05</v>
      </c>
      <c r="K2082" s="4">
        <v>11.9</v>
      </c>
    </row>
    <row r="2083" spans="1:11" x14ac:dyDescent="0.25">
      <c r="A2083" s="2">
        <v>0</v>
      </c>
      <c r="B2083" s="2">
        <v>82</v>
      </c>
      <c r="C2083" s="2">
        <v>1</v>
      </c>
      <c r="D2083" s="2">
        <v>0</v>
      </c>
      <c r="E2083" s="3">
        <v>0</v>
      </c>
      <c r="F2083" s="2">
        <v>1</v>
      </c>
      <c r="G2083" s="4">
        <v>154</v>
      </c>
      <c r="H2083" s="2">
        <v>107</v>
      </c>
      <c r="I2083" s="4">
        <v>35</v>
      </c>
      <c r="J2083" s="3">
        <v>4.72</v>
      </c>
      <c r="K2083" s="4">
        <v>10.1</v>
      </c>
    </row>
    <row r="2084" spans="1:11" x14ac:dyDescent="0.25">
      <c r="A2084" s="2">
        <v>0</v>
      </c>
      <c r="B2084" s="2">
        <v>65</v>
      </c>
      <c r="C2084" s="2">
        <v>1</v>
      </c>
      <c r="D2084" s="2">
        <v>1</v>
      </c>
      <c r="E2084" s="3">
        <v>2.65</v>
      </c>
      <c r="F2084" s="2">
        <v>0</v>
      </c>
      <c r="G2084" s="4">
        <v>224.2</v>
      </c>
      <c r="H2084" s="2">
        <v>106</v>
      </c>
      <c r="I2084" s="4">
        <v>81.5</v>
      </c>
      <c r="J2084" s="3">
        <v>9.48</v>
      </c>
      <c r="K2084" s="4">
        <v>9.8000000000000007</v>
      </c>
    </row>
    <row r="2085" spans="1:11" x14ac:dyDescent="0.25">
      <c r="A2085" s="2">
        <v>0</v>
      </c>
      <c r="B2085" s="2">
        <v>52</v>
      </c>
      <c r="C2085" s="2">
        <v>1</v>
      </c>
      <c r="D2085" s="2">
        <v>0</v>
      </c>
      <c r="E2085" s="3">
        <v>0</v>
      </c>
      <c r="F2085" s="2">
        <v>3</v>
      </c>
      <c r="G2085" s="4">
        <v>148.30000000000001</v>
      </c>
      <c r="H2085" s="2">
        <v>83</v>
      </c>
      <c r="I2085" s="4">
        <v>41</v>
      </c>
      <c r="J2085" s="3">
        <v>9.08</v>
      </c>
      <c r="K2085" s="4">
        <v>8.3000000000000007</v>
      </c>
    </row>
    <row r="2086" spans="1:11" x14ac:dyDescent="0.25">
      <c r="A2086" s="2">
        <v>0</v>
      </c>
      <c r="B2086" s="2">
        <v>136</v>
      </c>
      <c r="C2086" s="2">
        <v>1</v>
      </c>
      <c r="D2086" s="2">
        <v>1</v>
      </c>
      <c r="E2086" s="3">
        <v>2.38</v>
      </c>
      <c r="F2086" s="2">
        <v>2</v>
      </c>
      <c r="G2086" s="4">
        <v>174.6</v>
      </c>
      <c r="H2086" s="2">
        <v>76</v>
      </c>
      <c r="I2086" s="4">
        <v>68.8</v>
      </c>
      <c r="J2086" s="3">
        <v>8.83</v>
      </c>
      <c r="K2086" s="4">
        <v>8.8000000000000007</v>
      </c>
    </row>
    <row r="2087" spans="1:11" x14ac:dyDescent="0.25">
      <c r="A2087" s="2">
        <v>0</v>
      </c>
      <c r="B2087" s="2">
        <v>75</v>
      </c>
      <c r="C2087" s="2">
        <v>1</v>
      </c>
      <c r="D2087" s="2">
        <v>0</v>
      </c>
      <c r="E2087" s="3">
        <v>0</v>
      </c>
      <c r="F2087" s="2">
        <v>1</v>
      </c>
      <c r="G2087" s="4">
        <v>138.5</v>
      </c>
      <c r="H2087" s="2">
        <v>110</v>
      </c>
      <c r="I2087" s="4">
        <v>37</v>
      </c>
      <c r="J2087" s="3">
        <v>7.66</v>
      </c>
      <c r="K2087" s="4">
        <v>11.1</v>
      </c>
    </row>
    <row r="2088" spans="1:11" x14ac:dyDescent="0.25">
      <c r="A2088" s="2">
        <v>0</v>
      </c>
      <c r="B2088" s="2">
        <v>146</v>
      </c>
      <c r="C2088" s="2">
        <v>1</v>
      </c>
      <c r="D2088" s="2">
        <v>0</v>
      </c>
      <c r="E2088" s="3">
        <v>0</v>
      </c>
      <c r="F2088" s="2">
        <v>1</v>
      </c>
      <c r="G2088" s="4">
        <v>109</v>
      </c>
      <c r="H2088" s="2">
        <v>69</v>
      </c>
      <c r="I2088" s="4">
        <v>42</v>
      </c>
      <c r="J2088" s="3">
        <v>13.29</v>
      </c>
      <c r="K2088" s="4">
        <v>12.6</v>
      </c>
    </row>
    <row r="2089" spans="1:11" x14ac:dyDescent="0.25">
      <c r="A2089" s="2">
        <v>0</v>
      </c>
      <c r="B2089" s="2">
        <v>105</v>
      </c>
      <c r="C2089" s="2">
        <v>1</v>
      </c>
      <c r="D2089" s="2">
        <v>0</v>
      </c>
      <c r="E2089" s="3">
        <v>0</v>
      </c>
      <c r="F2089" s="2">
        <v>4</v>
      </c>
      <c r="G2089" s="4">
        <v>162.30000000000001</v>
      </c>
      <c r="H2089" s="2">
        <v>99</v>
      </c>
      <c r="I2089" s="4">
        <v>46</v>
      </c>
      <c r="J2089" s="3">
        <v>10.63</v>
      </c>
      <c r="K2089" s="4">
        <v>11.1</v>
      </c>
    </row>
    <row r="2090" spans="1:11" x14ac:dyDescent="0.25">
      <c r="A2090" s="2">
        <v>0</v>
      </c>
      <c r="B2090" s="2">
        <v>48</v>
      </c>
      <c r="C2090" s="2">
        <v>1</v>
      </c>
      <c r="D2090" s="2">
        <v>0</v>
      </c>
      <c r="E2090" s="3">
        <v>0</v>
      </c>
      <c r="F2090" s="2">
        <v>2</v>
      </c>
      <c r="G2090" s="4">
        <v>210.8</v>
      </c>
      <c r="H2090" s="2">
        <v>84</v>
      </c>
      <c r="I2090" s="4">
        <v>52</v>
      </c>
      <c r="J2090" s="3">
        <v>9.48</v>
      </c>
      <c r="K2090" s="4">
        <v>16.399999999999999</v>
      </c>
    </row>
    <row r="2091" spans="1:11" x14ac:dyDescent="0.25">
      <c r="A2091" s="2">
        <v>0</v>
      </c>
      <c r="B2091" s="2">
        <v>45</v>
      </c>
      <c r="C2091" s="2">
        <v>1</v>
      </c>
      <c r="D2091" s="2">
        <v>0</v>
      </c>
      <c r="E2091" s="3">
        <v>0</v>
      </c>
      <c r="F2091" s="2">
        <v>1</v>
      </c>
      <c r="G2091" s="4">
        <v>142.4</v>
      </c>
      <c r="H2091" s="2">
        <v>107</v>
      </c>
      <c r="I2091" s="4">
        <v>52</v>
      </c>
      <c r="J2091" s="3">
        <v>15.94</v>
      </c>
      <c r="K2091" s="4">
        <v>11.1</v>
      </c>
    </row>
    <row r="2092" spans="1:11" x14ac:dyDescent="0.25">
      <c r="A2092" s="2">
        <v>0</v>
      </c>
      <c r="B2092" s="2">
        <v>106</v>
      </c>
      <c r="C2092" s="2">
        <v>1</v>
      </c>
      <c r="D2092" s="2">
        <v>1</v>
      </c>
      <c r="E2092" s="3">
        <v>2.86</v>
      </c>
      <c r="F2092" s="2">
        <v>2</v>
      </c>
      <c r="G2092" s="4">
        <v>223.5</v>
      </c>
      <c r="H2092" s="2">
        <v>104</v>
      </c>
      <c r="I2092" s="4">
        <v>86.6</v>
      </c>
      <c r="J2092" s="3">
        <v>11.76</v>
      </c>
      <c r="K2092" s="4">
        <v>10.6</v>
      </c>
    </row>
    <row r="2093" spans="1:11" x14ac:dyDescent="0.25">
      <c r="A2093" s="2">
        <v>0</v>
      </c>
      <c r="B2093" s="2">
        <v>33</v>
      </c>
      <c r="C2093" s="2">
        <v>1</v>
      </c>
      <c r="D2093" s="2">
        <v>0</v>
      </c>
      <c r="E2093" s="3">
        <v>0</v>
      </c>
      <c r="F2093" s="2">
        <v>2</v>
      </c>
      <c r="G2093" s="4">
        <v>182.5</v>
      </c>
      <c r="H2093" s="2">
        <v>65</v>
      </c>
      <c r="I2093" s="4">
        <v>51</v>
      </c>
      <c r="J2093" s="3">
        <v>11.61</v>
      </c>
      <c r="K2093" s="4">
        <v>7.5</v>
      </c>
    </row>
    <row r="2094" spans="1:11" x14ac:dyDescent="0.25">
      <c r="A2094" s="2">
        <v>0</v>
      </c>
      <c r="B2094" s="2">
        <v>68</v>
      </c>
      <c r="C2094" s="2">
        <v>1</v>
      </c>
      <c r="D2094" s="2">
        <v>0</v>
      </c>
      <c r="E2094" s="3">
        <v>0</v>
      </c>
      <c r="F2094" s="2">
        <v>2</v>
      </c>
      <c r="G2094" s="4">
        <v>219.6</v>
      </c>
      <c r="H2094" s="2">
        <v>97</v>
      </c>
      <c r="I2094" s="4">
        <v>50</v>
      </c>
      <c r="J2094" s="3">
        <v>7.06</v>
      </c>
      <c r="K2094" s="4">
        <v>10.8</v>
      </c>
    </row>
    <row r="2095" spans="1:11" x14ac:dyDescent="0.25">
      <c r="A2095" s="2">
        <v>0</v>
      </c>
      <c r="B2095" s="2">
        <v>106</v>
      </c>
      <c r="C2095" s="2">
        <v>1</v>
      </c>
      <c r="D2095" s="2">
        <v>0</v>
      </c>
      <c r="E2095" s="3">
        <v>0</v>
      </c>
      <c r="F2095" s="2">
        <v>0</v>
      </c>
      <c r="G2095" s="4">
        <v>193.6</v>
      </c>
      <c r="H2095" s="2">
        <v>66</v>
      </c>
      <c r="I2095" s="4">
        <v>54</v>
      </c>
      <c r="J2095" s="3">
        <v>11.91</v>
      </c>
      <c r="K2095" s="4">
        <v>12.9</v>
      </c>
    </row>
    <row r="2096" spans="1:11" x14ac:dyDescent="0.25">
      <c r="A2096" s="2">
        <v>0</v>
      </c>
      <c r="B2096" s="2">
        <v>141</v>
      </c>
      <c r="C2096" s="2">
        <v>1</v>
      </c>
      <c r="D2096" s="2">
        <v>0</v>
      </c>
      <c r="E2096" s="3">
        <v>0</v>
      </c>
      <c r="F2096" s="2">
        <v>0</v>
      </c>
      <c r="G2096" s="4">
        <v>192.4</v>
      </c>
      <c r="H2096" s="2">
        <v>111</v>
      </c>
      <c r="I2096" s="4">
        <v>47</v>
      </c>
      <c r="J2096" s="3">
        <v>7.85</v>
      </c>
      <c r="K2096" s="4">
        <v>11</v>
      </c>
    </row>
    <row r="2097" spans="1:11" x14ac:dyDescent="0.25">
      <c r="A2097" s="2">
        <v>0</v>
      </c>
      <c r="B2097" s="2">
        <v>98</v>
      </c>
      <c r="C2097" s="2">
        <v>1</v>
      </c>
      <c r="D2097" s="2">
        <v>0</v>
      </c>
      <c r="E2097" s="3">
        <v>0.33</v>
      </c>
      <c r="F2097" s="2">
        <v>0</v>
      </c>
      <c r="G2097" s="4">
        <v>236.2</v>
      </c>
      <c r="H2097" s="2">
        <v>122</v>
      </c>
      <c r="I2097" s="4">
        <v>60.3</v>
      </c>
      <c r="J2097" s="3">
        <v>9.4700000000000006</v>
      </c>
      <c r="K2097" s="4">
        <v>13.3</v>
      </c>
    </row>
    <row r="2098" spans="1:11" x14ac:dyDescent="0.25">
      <c r="A2098" s="2">
        <v>0</v>
      </c>
      <c r="B2098" s="2">
        <v>94</v>
      </c>
      <c r="C2098" s="2">
        <v>1</v>
      </c>
      <c r="D2098" s="2">
        <v>1</v>
      </c>
      <c r="E2098" s="3">
        <v>4.3499999999999996</v>
      </c>
      <c r="F2098" s="2">
        <v>0</v>
      </c>
      <c r="G2098" s="4">
        <v>233.2</v>
      </c>
      <c r="H2098" s="2">
        <v>88</v>
      </c>
      <c r="I2098" s="4">
        <v>93.5</v>
      </c>
      <c r="J2098" s="3">
        <v>5.67</v>
      </c>
      <c r="K2098" s="4">
        <v>16.100000000000001</v>
      </c>
    </row>
    <row r="2099" spans="1:11" x14ac:dyDescent="0.25">
      <c r="A2099" s="2">
        <v>0</v>
      </c>
      <c r="B2099" s="2">
        <v>65</v>
      </c>
      <c r="C2099" s="2">
        <v>1</v>
      </c>
      <c r="D2099" s="2">
        <v>0</v>
      </c>
      <c r="E2099" s="3">
        <v>0</v>
      </c>
      <c r="F2099" s="2">
        <v>2</v>
      </c>
      <c r="G2099" s="4">
        <v>158.80000000000001</v>
      </c>
      <c r="H2099" s="2">
        <v>53</v>
      </c>
      <c r="I2099" s="4">
        <v>44</v>
      </c>
      <c r="J2099" s="3">
        <v>9.43</v>
      </c>
      <c r="K2099" s="4">
        <v>9.8000000000000007</v>
      </c>
    </row>
    <row r="2100" spans="1:11" x14ac:dyDescent="0.25">
      <c r="A2100" s="2">
        <v>0</v>
      </c>
      <c r="B2100" s="2">
        <v>85</v>
      </c>
      <c r="C2100" s="2">
        <v>1</v>
      </c>
      <c r="D2100" s="2">
        <v>0</v>
      </c>
      <c r="E2100" s="3">
        <v>0</v>
      </c>
      <c r="F2100" s="2">
        <v>1</v>
      </c>
      <c r="G2100" s="4">
        <v>126.1</v>
      </c>
      <c r="H2100" s="2">
        <v>112</v>
      </c>
      <c r="I2100" s="4">
        <v>45</v>
      </c>
      <c r="J2100" s="3">
        <v>13.74</v>
      </c>
      <c r="K2100" s="4">
        <v>9.8000000000000007</v>
      </c>
    </row>
    <row r="2101" spans="1:11" x14ac:dyDescent="0.25">
      <c r="A2101" s="2">
        <v>1</v>
      </c>
      <c r="B2101" s="2">
        <v>71</v>
      </c>
      <c r="C2101" s="2">
        <v>1</v>
      </c>
      <c r="D2101" s="2">
        <v>0</v>
      </c>
      <c r="E2101" s="3">
        <v>0</v>
      </c>
      <c r="F2101" s="2">
        <v>3</v>
      </c>
      <c r="G2101" s="4">
        <v>290.39999999999998</v>
      </c>
      <c r="H2101" s="2">
        <v>108</v>
      </c>
      <c r="I2101" s="4">
        <v>71</v>
      </c>
      <c r="J2101" s="3">
        <v>12.7</v>
      </c>
      <c r="K2101" s="4">
        <v>10.1</v>
      </c>
    </row>
    <row r="2102" spans="1:11" x14ac:dyDescent="0.25">
      <c r="A2102" s="2">
        <v>0</v>
      </c>
      <c r="B2102" s="2">
        <v>112</v>
      </c>
      <c r="C2102" s="2">
        <v>1</v>
      </c>
      <c r="D2102" s="2">
        <v>1</v>
      </c>
      <c r="E2102" s="3">
        <v>3.59</v>
      </c>
      <c r="F2102" s="2">
        <v>0</v>
      </c>
      <c r="G2102" s="4">
        <v>60.6</v>
      </c>
      <c r="H2102" s="2">
        <v>113</v>
      </c>
      <c r="I2102" s="4">
        <v>60.900000000000006</v>
      </c>
      <c r="J2102" s="3">
        <v>8.3000000000000007</v>
      </c>
      <c r="K2102" s="4">
        <v>13.3</v>
      </c>
    </row>
    <row r="2103" spans="1:11" x14ac:dyDescent="0.25">
      <c r="A2103" s="2">
        <v>0</v>
      </c>
      <c r="B2103" s="2">
        <v>110</v>
      </c>
      <c r="C2103" s="2">
        <v>1</v>
      </c>
      <c r="D2103" s="2">
        <v>0</v>
      </c>
      <c r="E2103" s="3">
        <v>0</v>
      </c>
      <c r="F2103" s="2">
        <v>0</v>
      </c>
      <c r="G2103" s="4">
        <v>148.4</v>
      </c>
      <c r="H2103" s="2">
        <v>95</v>
      </c>
      <c r="I2103" s="4">
        <v>42</v>
      </c>
      <c r="J2103" s="3">
        <v>9.69</v>
      </c>
      <c r="K2103" s="4">
        <v>6.9</v>
      </c>
    </row>
    <row r="2104" spans="1:11" x14ac:dyDescent="0.25">
      <c r="A2104" s="2">
        <v>0</v>
      </c>
      <c r="B2104" s="2">
        <v>111</v>
      </c>
      <c r="C2104" s="2">
        <v>1</v>
      </c>
      <c r="D2104" s="2">
        <v>0</v>
      </c>
      <c r="E2104" s="3">
        <v>0</v>
      </c>
      <c r="F2104" s="2">
        <v>2</v>
      </c>
      <c r="G2104" s="4">
        <v>246.5</v>
      </c>
      <c r="H2104" s="2">
        <v>108</v>
      </c>
      <c r="I2104" s="4">
        <v>61</v>
      </c>
      <c r="J2104" s="3">
        <v>10.82</v>
      </c>
      <c r="K2104" s="4">
        <v>12.7</v>
      </c>
    </row>
    <row r="2105" spans="1:11" x14ac:dyDescent="0.25">
      <c r="A2105" s="2">
        <v>1</v>
      </c>
      <c r="B2105" s="2">
        <v>74</v>
      </c>
      <c r="C2105" s="2">
        <v>1</v>
      </c>
      <c r="D2105" s="2">
        <v>0</v>
      </c>
      <c r="E2105" s="3">
        <v>0.32</v>
      </c>
      <c r="F2105" s="2">
        <v>2</v>
      </c>
      <c r="G2105" s="4">
        <v>298.10000000000002</v>
      </c>
      <c r="H2105" s="2">
        <v>112</v>
      </c>
      <c r="I2105" s="4">
        <v>71.199999999999989</v>
      </c>
      <c r="J2105" s="3">
        <v>10.07</v>
      </c>
      <c r="K2105" s="4">
        <v>9.6999999999999993</v>
      </c>
    </row>
    <row r="2106" spans="1:11" x14ac:dyDescent="0.25">
      <c r="A2106" s="2">
        <v>0</v>
      </c>
      <c r="B2106" s="2">
        <v>105</v>
      </c>
      <c r="C2106" s="2">
        <v>1</v>
      </c>
      <c r="D2106" s="2">
        <v>0</v>
      </c>
      <c r="E2106" s="3">
        <v>0</v>
      </c>
      <c r="F2106" s="2">
        <v>2</v>
      </c>
      <c r="G2106" s="4">
        <v>119.3</v>
      </c>
      <c r="H2106" s="2">
        <v>82</v>
      </c>
      <c r="I2106" s="4">
        <v>37</v>
      </c>
      <c r="J2106" s="3">
        <v>9.26</v>
      </c>
      <c r="K2106" s="4">
        <v>10.9</v>
      </c>
    </row>
    <row r="2107" spans="1:11" x14ac:dyDescent="0.25">
      <c r="A2107" s="2">
        <v>0</v>
      </c>
      <c r="B2107" s="2">
        <v>40</v>
      </c>
      <c r="C2107" s="2">
        <v>1</v>
      </c>
      <c r="D2107" s="2">
        <v>0</v>
      </c>
      <c r="E2107" s="3">
        <v>0.28000000000000003</v>
      </c>
      <c r="F2107" s="2">
        <v>0</v>
      </c>
      <c r="G2107" s="4">
        <v>242.5</v>
      </c>
      <c r="H2107" s="2">
        <v>82</v>
      </c>
      <c r="I2107" s="4">
        <v>64.8</v>
      </c>
      <c r="J2107" s="3">
        <v>11.65</v>
      </c>
      <c r="K2107" s="4">
        <v>9.6</v>
      </c>
    </row>
    <row r="2108" spans="1:11" x14ac:dyDescent="0.25">
      <c r="A2108" s="2">
        <v>1</v>
      </c>
      <c r="B2108" s="2">
        <v>128</v>
      </c>
      <c r="C2108" s="2">
        <v>0</v>
      </c>
      <c r="D2108" s="2">
        <v>1</v>
      </c>
      <c r="E2108" s="3">
        <v>3.67</v>
      </c>
      <c r="F2108" s="2">
        <v>0</v>
      </c>
      <c r="G2108" s="4">
        <v>222.1</v>
      </c>
      <c r="H2108" s="2">
        <v>89</v>
      </c>
      <c r="I2108" s="4">
        <v>88.699999999999989</v>
      </c>
      <c r="J2108" s="3">
        <v>8.0299999999999994</v>
      </c>
      <c r="K2108" s="4">
        <v>13.6</v>
      </c>
    </row>
    <row r="2109" spans="1:11" x14ac:dyDescent="0.25">
      <c r="A2109" s="2">
        <v>1</v>
      </c>
      <c r="B2109" s="2">
        <v>123</v>
      </c>
      <c r="C2109" s="2">
        <v>1</v>
      </c>
      <c r="D2109" s="2">
        <v>0</v>
      </c>
      <c r="E2109" s="3">
        <v>0</v>
      </c>
      <c r="F2109" s="2">
        <v>2</v>
      </c>
      <c r="G2109" s="4">
        <v>236.2</v>
      </c>
      <c r="H2109" s="2">
        <v>135</v>
      </c>
      <c r="I2109" s="4">
        <v>64</v>
      </c>
      <c r="J2109" s="3">
        <v>13.7</v>
      </c>
      <c r="K2109" s="4">
        <v>10.1</v>
      </c>
    </row>
    <row r="2110" spans="1:11" x14ac:dyDescent="0.25">
      <c r="A2110" s="2">
        <v>0</v>
      </c>
      <c r="B2110" s="2">
        <v>122</v>
      </c>
      <c r="C2110" s="2">
        <v>1</v>
      </c>
      <c r="D2110" s="2">
        <v>0</v>
      </c>
      <c r="E2110" s="3">
        <v>0</v>
      </c>
      <c r="F2110" s="2">
        <v>0</v>
      </c>
      <c r="G2110" s="4">
        <v>144.19999999999999</v>
      </c>
      <c r="H2110" s="2">
        <v>87</v>
      </c>
      <c r="I2110" s="4">
        <v>43</v>
      </c>
      <c r="J2110" s="3">
        <v>10.61</v>
      </c>
      <c r="K2110" s="4">
        <v>9.5</v>
      </c>
    </row>
    <row r="2111" spans="1:11" x14ac:dyDescent="0.25">
      <c r="A2111" s="2">
        <v>0</v>
      </c>
      <c r="B2111" s="2">
        <v>114</v>
      </c>
      <c r="C2111" s="2">
        <v>1</v>
      </c>
      <c r="D2111" s="2">
        <v>1</v>
      </c>
      <c r="E2111" s="3">
        <v>3.4</v>
      </c>
      <c r="F2111" s="2">
        <v>3</v>
      </c>
      <c r="G2111" s="4">
        <v>154.6</v>
      </c>
      <c r="H2111" s="2">
        <v>100</v>
      </c>
      <c r="I2111" s="4">
        <v>81</v>
      </c>
      <c r="J2111" s="3">
        <v>12.08</v>
      </c>
      <c r="K2111" s="4">
        <v>12.6</v>
      </c>
    </row>
    <row r="2112" spans="1:11" x14ac:dyDescent="0.25">
      <c r="A2112" s="2">
        <v>0</v>
      </c>
      <c r="B2112" s="2">
        <v>102</v>
      </c>
      <c r="C2112" s="2">
        <v>1</v>
      </c>
      <c r="D2112" s="2">
        <v>1</v>
      </c>
      <c r="E2112" s="3">
        <v>2.75</v>
      </c>
      <c r="F2112" s="2">
        <v>2</v>
      </c>
      <c r="G2112" s="4">
        <v>137.4</v>
      </c>
      <c r="H2112" s="2">
        <v>100</v>
      </c>
      <c r="I2112" s="4">
        <v>66.5</v>
      </c>
      <c r="J2112" s="3">
        <v>8.84</v>
      </c>
      <c r="K2112" s="4">
        <v>10.199999999999999</v>
      </c>
    </row>
    <row r="2113" spans="1:11" x14ac:dyDescent="0.25">
      <c r="A2113" s="2">
        <v>0</v>
      </c>
      <c r="B2113" s="2">
        <v>126</v>
      </c>
      <c r="C2113" s="2">
        <v>1</v>
      </c>
      <c r="D2113" s="2">
        <v>0</v>
      </c>
      <c r="E2113" s="3">
        <v>0</v>
      </c>
      <c r="F2113" s="2">
        <v>0</v>
      </c>
      <c r="G2113" s="4">
        <v>103.7</v>
      </c>
      <c r="H2113" s="2">
        <v>93</v>
      </c>
      <c r="I2113" s="4">
        <v>29</v>
      </c>
      <c r="J2113" s="3">
        <v>6.35</v>
      </c>
      <c r="K2113" s="4">
        <v>14.4</v>
      </c>
    </row>
    <row r="2114" spans="1:11" x14ac:dyDescent="0.25">
      <c r="A2114" s="2">
        <v>1</v>
      </c>
      <c r="B2114" s="2">
        <v>150</v>
      </c>
      <c r="C2114" s="2">
        <v>1</v>
      </c>
      <c r="D2114" s="2">
        <v>0</v>
      </c>
      <c r="E2114" s="3">
        <v>0</v>
      </c>
      <c r="F2114" s="2">
        <v>4</v>
      </c>
      <c r="G2114" s="4">
        <v>136.6</v>
      </c>
      <c r="H2114" s="2">
        <v>112</v>
      </c>
      <c r="I2114" s="4">
        <v>42</v>
      </c>
      <c r="J2114" s="3">
        <v>10.47</v>
      </c>
      <c r="K2114" s="4">
        <v>12.2</v>
      </c>
    </row>
    <row r="2115" spans="1:11" x14ac:dyDescent="0.25">
      <c r="A2115" s="2">
        <v>1</v>
      </c>
      <c r="B2115" s="2">
        <v>60</v>
      </c>
      <c r="C2115" s="2">
        <v>1</v>
      </c>
      <c r="D2115" s="2">
        <v>0</v>
      </c>
      <c r="E2115" s="3">
        <v>0</v>
      </c>
      <c r="F2115" s="2">
        <v>2</v>
      </c>
      <c r="G2115" s="4">
        <v>289.8</v>
      </c>
      <c r="H2115" s="2">
        <v>101</v>
      </c>
      <c r="I2115" s="4">
        <v>71</v>
      </c>
      <c r="J2115" s="3">
        <v>12.78</v>
      </c>
      <c r="K2115" s="4">
        <v>11.7</v>
      </c>
    </row>
    <row r="2116" spans="1:11" x14ac:dyDescent="0.25">
      <c r="A2116" s="2">
        <v>0</v>
      </c>
      <c r="B2116" s="2">
        <v>123</v>
      </c>
      <c r="C2116" s="2">
        <v>1</v>
      </c>
      <c r="D2116" s="2">
        <v>0</v>
      </c>
      <c r="E2116" s="3">
        <v>0</v>
      </c>
      <c r="F2116" s="2">
        <v>3</v>
      </c>
      <c r="G2116" s="4">
        <v>260.89999999999998</v>
      </c>
      <c r="H2116" s="2">
        <v>85</v>
      </c>
      <c r="I2116" s="4">
        <v>59</v>
      </c>
      <c r="J2116" s="3">
        <v>8.43</v>
      </c>
      <c r="K2116" s="4">
        <v>13.3</v>
      </c>
    </row>
    <row r="2117" spans="1:11" x14ac:dyDescent="0.25">
      <c r="A2117" s="2">
        <v>1</v>
      </c>
      <c r="B2117" s="2">
        <v>138</v>
      </c>
      <c r="C2117" s="2">
        <v>0</v>
      </c>
      <c r="D2117" s="2">
        <v>0</v>
      </c>
      <c r="E2117" s="3">
        <v>0</v>
      </c>
      <c r="F2117" s="2">
        <v>0</v>
      </c>
      <c r="G2117" s="4">
        <v>196.2</v>
      </c>
      <c r="H2117" s="2">
        <v>129</v>
      </c>
      <c r="I2117" s="4">
        <v>49</v>
      </c>
      <c r="J2117" s="3">
        <v>8.83</v>
      </c>
      <c r="K2117" s="4">
        <v>15.2</v>
      </c>
    </row>
    <row r="2118" spans="1:11" x14ac:dyDescent="0.25">
      <c r="A2118" s="2">
        <v>0</v>
      </c>
      <c r="B2118" s="2">
        <v>29</v>
      </c>
      <c r="C2118" s="2">
        <v>1</v>
      </c>
      <c r="D2118" s="2">
        <v>0</v>
      </c>
      <c r="E2118" s="3">
        <v>0</v>
      </c>
      <c r="F2118" s="2">
        <v>1</v>
      </c>
      <c r="G2118" s="4">
        <v>195.6</v>
      </c>
      <c r="H2118" s="2">
        <v>71</v>
      </c>
      <c r="I2118" s="4">
        <v>44</v>
      </c>
      <c r="J2118" s="3">
        <v>6.32</v>
      </c>
      <c r="K2118" s="4">
        <v>14.2</v>
      </c>
    </row>
    <row r="2119" spans="1:11" x14ac:dyDescent="0.25">
      <c r="A2119" s="2">
        <v>0</v>
      </c>
      <c r="B2119" s="2">
        <v>111</v>
      </c>
      <c r="C2119" s="2">
        <v>1</v>
      </c>
      <c r="D2119" s="2">
        <v>0</v>
      </c>
      <c r="E2119" s="3">
        <v>0</v>
      </c>
      <c r="F2119" s="2">
        <v>4</v>
      </c>
      <c r="G2119" s="4">
        <v>222.2</v>
      </c>
      <c r="H2119" s="2">
        <v>96</v>
      </c>
      <c r="I2119" s="4">
        <v>52</v>
      </c>
      <c r="J2119" s="3">
        <v>8.1300000000000008</v>
      </c>
      <c r="K2119" s="4">
        <v>11.9</v>
      </c>
    </row>
    <row r="2120" spans="1:11" x14ac:dyDescent="0.25">
      <c r="A2120" s="2">
        <v>1</v>
      </c>
      <c r="B2120" s="2">
        <v>37</v>
      </c>
      <c r="C2120" s="2">
        <v>0</v>
      </c>
      <c r="D2120" s="2">
        <v>0</v>
      </c>
      <c r="E2120" s="3">
        <v>0</v>
      </c>
      <c r="F2120" s="2">
        <v>0</v>
      </c>
      <c r="G2120" s="4">
        <v>172.9</v>
      </c>
      <c r="H2120" s="2">
        <v>119</v>
      </c>
      <c r="I2120" s="4">
        <v>45</v>
      </c>
      <c r="J2120" s="3">
        <v>9.15</v>
      </c>
      <c r="K2120" s="4">
        <v>9.8000000000000007</v>
      </c>
    </row>
    <row r="2121" spans="1:11" x14ac:dyDescent="0.25">
      <c r="A2121" s="2">
        <v>1</v>
      </c>
      <c r="B2121" s="2">
        <v>111</v>
      </c>
      <c r="C2121" s="2">
        <v>1</v>
      </c>
      <c r="D2121" s="2">
        <v>0</v>
      </c>
      <c r="E2121" s="3">
        <v>0</v>
      </c>
      <c r="F2121" s="2">
        <v>0</v>
      </c>
      <c r="G2121" s="4">
        <v>249.8</v>
      </c>
      <c r="H2121" s="2">
        <v>109</v>
      </c>
      <c r="I2121" s="4">
        <v>64</v>
      </c>
      <c r="J2121" s="3">
        <v>12.12</v>
      </c>
      <c r="K2121" s="4">
        <v>11.6</v>
      </c>
    </row>
    <row r="2122" spans="1:11" x14ac:dyDescent="0.25">
      <c r="A2122" s="2">
        <v>0</v>
      </c>
      <c r="B2122" s="2">
        <v>81</v>
      </c>
      <c r="C2122" s="2">
        <v>1</v>
      </c>
      <c r="D2122" s="2">
        <v>0</v>
      </c>
      <c r="E2122" s="3">
        <v>0</v>
      </c>
      <c r="F2122" s="2">
        <v>1</v>
      </c>
      <c r="G2122" s="4">
        <v>154.5</v>
      </c>
      <c r="H2122" s="2">
        <v>84</v>
      </c>
      <c r="I2122" s="4">
        <v>45</v>
      </c>
      <c r="J2122" s="3">
        <v>10.81</v>
      </c>
      <c r="K2122" s="4">
        <v>13.7</v>
      </c>
    </row>
    <row r="2123" spans="1:11" x14ac:dyDescent="0.25">
      <c r="A2123" s="2">
        <v>0</v>
      </c>
      <c r="B2123" s="2">
        <v>46</v>
      </c>
      <c r="C2123" s="2">
        <v>1</v>
      </c>
      <c r="D2123" s="2">
        <v>0</v>
      </c>
      <c r="E2123" s="3">
        <v>0</v>
      </c>
      <c r="F2123" s="2">
        <v>1</v>
      </c>
      <c r="G2123" s="4">
        <v>90.4</v>
      </c>
      <c r="H2123" s="2">
        <v>108</v>
      </c>
      <c r="I2123" s="4">
        <v>39</v>
      </c>
      <c r="J2123" s="3">
        <v>13.81</v>
      </c>
      <c r="K2123" s="4">
        <v>12.7</v>
      </c>
    </row>
    <row r="2124" spans="1:11" x14ac:dyDescent="0.25">
      <c r="A2124" s="2">
        <v>0</v>
      </c>
      <c r="B2124" s="2">
        <v>69</v>
      </c>
      <c r="C2124" s="2">
        <v>1</v>
      </c>
      <c r="D2124" s="2">
        <v>1</v>
      </c>
      <c r="E2124" s="3">
        <v>4.43</v>
      </c>
      <c r="F2124" s="2">
        <v>0</v>
      </c>
      <c r="G2124" s="4">
        <v>268.8</v>
      </c>
      <c r="H2124" s="2">
        <v>78</v>
      </c>
      <c r="I2124" s="4">
        <v>111.30000000000001</v>
      </c>
      <c r="J2124" s="3">
        <v>12.33</v>
      </c>
      <c r="K2124" s="4">
        <v>16.399999999999999</v>
      </c>
    </row>
    <row r="2125" spans="1:11" x14ac:dyDescent="0.25">
      <c r="A2125" s="2">
        <v>0</v>
      </c>
      <c r="B2125" s="2">
        <v>125</v>
      </c>
      <c r="C2125" s="2">
        <v>1</v>
      </c>
      <c r="D2125" s="2">
        <v>0</v>
      </c>
      <c r="E2125" s="3">
        <v>0</v>
      </c>
      <c r="F2125" s="2">
        <v>1</v>
      </c>
      <c r="G2125" s="4">
        <v>106.1</v>
      </c>
      <c r="H2125" s="2">
        <v>95</v>
      </c>
      <c r="I2125" s="4">
        <v>32</v>
      </c>
      <c r="J2125" s="3">
        <v>7.88</v>
      </c>
      <c r="K2125" s="4">
        <v>8.1</v>
      </c>
    </row>
    <row r="2126" spans="1:11" x14ac:dyDescent="0.25">
      <c r="A2126" s="2">
        <v>0</v>
      </c>
      <c r="B2126" s="2">
        <v>43</v>
      </c>
      <c r="C2126" s="2">
        <v>1</v>
      </c>
      <c r="D2126" s="2">
        <v>0</v>
      </c>
      <c r="E2126" s="3">
        <v>0.38</v>
      </c>
      <c r="F2126" s="2">
        <v>3</v>
      </c>
      <c r="G2126" s="4">
        <v>27</v>
      </c>
      <c r="H2126" s="2">
        <v>117</v>
      </c>
      <c r="I2126" s="4">
        <v>22.799999999999997</v>
      </c>
      <c r="J2126" s="3">
        <v>8.0500000000000007</v>
      </c>
      <c r="K2126" s="4">
        <v>10.7</v>
      </c>
    </row>
    <row r="2127" spans="1:11" x14ac:dyDescent="0.25">
      <c r="A2127" s="2">
        <v>0</v>
      </c>
      <c r="B2127" s="2">
        <v>127</v>
      </c>
      <c r="C2127" s="2">
        <v>1</v>
      </c>
      <c r="D2127" s="2">
        <v>1</v>
      </c>
      <c r="E2127" s="3">
        <v>1.03</v>
      </c>
      <c r="F2127" s="2">
        <v>1</v>
      </c>
      <c r="G2127" s="4">
        <v>140.1</v>
      </c>
      <c r="H2127" s="2">
        <v>59</v>
      </c>
      <c r="I2127" s="4">
        <v>53.3</v>
      </c>
      <c r="J2127" s="3">
        <v>11.17</v>
      </c>
      <c r="K2127" s="4">
        <v>3.8</v>
      </c>
    </row>
    <row r="2128" spans="1:11" x14ac:dyDescent="0.25">
      <c r="A2128" s="2">
        <v>0</v>
      </c>
      <c r="B2128" s="2">
        <v>94</v>
      </c>
      <c r="C2128" s="2">
        <v>1</v>
      </c>
      <c r="D2128" s="2">
        <v>0</v>
      </c>
      <c r="E2128" s="3">
        <v>0</v>
      </c>
      <c r="F2128" s="2">
        <v>1</v>
      </c>
      <c r="G2128" s="4">
        <v>245</v>
      </c>
      <c r="H2128" s="2">
        <v>112</v>
      </c>
      <c r="I2128" s="4">
        <v>57</v>
      </c>
      <c r="J2128" s="3">
        <v>9.02</v>
      </c>
      <c r="K2128" s="4">
        <v>9.6999999999999993</v>
      </c>
    </row>
    <row r="2129" spans="1:11" x14ac:dyDescent="0.25">
      <c r="A2129" s="2">
        <v>0</v>
      </c>
      <c r="B2129" s="2">
        <v>46</v>
      </c>
      <c r="C2129" s="2">
        <v>1</v>
      </c>
      <c r="D2129" s="2">
        <v>0</v>
      </c>
      <c r="E2129" s="3">
        <v>0</v>
      </c>
      <c r="F2129" s="2">
        <v>3</v>
      </c>
      <c r="G2129" s="4">
        <v>196.7</v>
      </c>
      <c r="H2129" s="2">
        <v>85</v>
      </c>
      <c r="I2129" s="4">
        <v>51</v>
      </c>
      <c r="J2129" s="3">
        <v>10.3</v>
      </c>
      <c r="K2129" s="4">
        <v>11.2</v>
      </c>
    </row>
    <row r="2130" spans="1:11" x14ac:dyDescent="0.25">
      <c r="A2130" s="2">
        <v>0</v>
      </c>
      <c r="B2130" s="2">
        <v>73</v>
      </c>
      <c r="C2130" s="2">
        <v>1</v>
      </c>
      <c r="D2130" s="2">
        <v>1</v>
      </c>
      <c r="E2130" s="3">
        <v>2.75</v>
      </c>
      <c r="F2130" s="2">
        <v>2</v>
      </c>
      <c r="G2130" s="4">
        <v>131.19999999999999</v>
      </c>
      <c r="H2130" s="2">
        <v>98</v>
      </c>
      <c r="I2130" s="4">
        <v>59.5</v>
      </c>
      <c r="J2130" s="3">
        <v>5.33</v>
      </c>
      <c r="K2130" s="4">
        <v>10.199999999999999</v>
      </c>
    </row>
    <row r="2131" spans="1:11" x14ac:dyDescent="0.25">
      <c r="A2131" s="2">
        <v>0</v>
      </c>
      <c r="B2131" s="2">
        <v>146</v>
      </c>
      <c r="C2131" s="2">
        <v>1</v>
      </c>
      <c r="D2131" s="2">
        <v>1</v>
      </c>
      <c r="E2131" s="3">
        <v>2</v>
      </c>
      <c r="F2131" s="2">
        <v>2</v>
      </c>
      <c r="G2131" s="4">
        <v>149.6</v>
      </c>
      <c r="H2131" s="2">
        <v>96</v>
      </c>
      <c r="I2131" s="4">
        <v>66</v>
      </c>
      <c r="J2131" s="3">
        <v>11.99</v>
      </c>
      <c r="K2131" s="4">
        <v>7.4</v>
      </c>
    </row>
    <row r="2132" spans="1:11" x14ac:dyDescent="0.25">
      <c r="A2132" s="2">
        <v>0</v>
      </c>
      <c r="B2132" s="2">
        <v>93</v>
      </c>
      <c r="C2132" s="2">
        <v>1</v>
      </c>
      <c r="D2132" s="2">
        <v>0</v>
      </c>
      <c r="E2132" s="3">
        <v>0.24</v>
      </c>
      <c r="F2132" s="2">
        <v>1</v>
      </c>
      <c r="G2132" s="4">
        <v>239.8</v>
      </c>
      <c r="H2132" s="2">
        <v>70</v>
      </c>
      <c r="I2132" s="4">
        <v>65.400000000000006</v>
      </c>
      <c r="J2132" s="3">
        <v>12.59</v>
      </c>
      <c r="K2132" s="4">
        <v>10.9</v>
      </c>
    </row>
    <row r="2133" spans="1:11" x14ac:dyDescent="0.25">
      <c r="A2133" s="2">
        <v>0</v>
      </c>
      <c r="B2133" s="2">
        <v>52</v>
      </c>
      <c r="C2133" s="2">
        <v>1</v>
      </c>
      <c r="D2133" s="2">
        <v>1</v>
      </c>
      <c r="E2133" s="3">
        <v>2.97</v>
      </c>
      <c r="F2133" s="2">
        <v>1</v>
      </c>
      <c r="G2133" s="4">
        <v>142.1</v>
      </c>
      <c r="H2133" s="2">
        <v>77</v>
      </c>
      <c r="I2133" s="4">
        <v>70.7</v>
      </c>
      <c r="J2133" s="3">
        <v>9.65</v>
      </c>
      <c r="K2133" s="4">
        <v>11</v>
      </c>
    </row>
    <row r="2134" spans="1:11" x14ac:dyDescent="0.25">
      <c r="A2134" s="2">
        <v>0</v>
      </c>
      <c r="B2134" s="2">
        <v>202</v>
      </c>
      <c r="C2134" s="2">
        <v>1</v>
      </c>
      <c r="D2134" s="2">
        <v>0</v>
      </c>
      <c r="E2134" s="3">
        <v>0</v>
      </c>
      <c r="F2134" s="2">
        <v>3</v>
      </c>
      <c r="G2134" s="4">
        <v>115.4</v>
      </c>
      <c r="H2134" s="2">
        <v>137</v>
      </c>
      <c r="I2134" s="4">
        <v>35</v>
      </c>
      <c r="J2134" s="3">
        <v>8.94</v>
      </c>
      <c r="K2134" s="4">
        <v>6</v>
      </c>
    </row>
    <row r="2135" spans="1:11" x14ac:dyDescent="0.25">
      <c r="A2135" s="2">
        <v>0</v>
      </c>
      <c r="B2135" s="2">
        <v>129</v>
      </c>
      <c r="C2135" s="2">
        <v>1</v>
      </c>
      <c r="D2135" s="2">
        <v>1</v>
      </c>
      <c r="E2135" s="3">
        <v>2.78</v>
      </c>
      <c r="F2135" s="2">
        <v>2</v>
      </c>
      <c r="G2135" s="4">
        <v>193</v>
      </c>
      <c r="H2135" s="2">
        <v>99</v>
      </c>
      <c r="I2135" s="4">
        <v>79.800000000000011</v>
      </c>
      <c r="J2135" s="3">
        <v>11.24</v>
      </c>
      <c r="K2135" s="4">
        <v>10.3</v>
      </c>
    </row>
    <row r="2136" spans="1:11" x14ac:dyDescent="0.25">
      <c r="A2136" s="2">
        <v>0</v>
      </c>
      <c r="B2136" s="2">
        <v>94</v>
      </c>
      <c r="C2136" s="2">
        <v>1</v>
      </c>
      <c r="D2136" s="2">
        <v>0</v>
      </c>
      <c r="E2136" s="3">
        <v>0</v>
      </c>
      <c r="F2136" s="2">
        <v>1</v>
      </c>
      <c r="G2136" s="4">
        <v>206.1</v>
      </c>
      <c r="H2136" s="2">
        <v>49</v>
      </c>
      <c r="I2136" s="4">
        <v>55</v>
      </c>
      <c r="J2136" s="3">
        <v>11.23</v>
      </c>
      <c r="K2136" s="4">
        <v>13</v>
      </c>
    </row>
    <row r="2137" spans="1:11" x14ac:dyDescent="0.25">
      <c r="A2137" s="2">
        <v>0</v>
      </c>
      <c r="B2137" s="2">
        <v>100</v>
      </c>
      <c r="C2137" s="2">
        <v>1</v>
      </c>
      <c r="D2137" s="2">
        <v>0</v>
      </c>
      <c r="E2137" s="3">
        <v>0.21</v>
      </c>
      <c r="F2137" s="2">
        <v>0</v>
      </c>
      <c r="G2137" s="4">
        <v>160.30000000000001</v>
      </c>
      <c r="H2137" s="2">
        <v>138</v>
      </c>
      <c r="I2137" s="4">
        <v>49.099999999999994</v>
      </c>
      <c r="J2137" s="3">
        <v>11.07</v>
      </c>
      <c r="K2137" s="4">
        <v>11.2</v>
      </c>
    </row>
    <row r="2138" spans="1:11" x14ac:dyDescent="0.25">
      <c r="A2138" s="2">
        <v>0</v>
      </c>
      <c r="B2138" s="2">
        <v>43</v>
      </c>
      <c r="C2138" s="2">
        <v>1</v>
      </c>
      <c r="D2138" s="2">
        <v>0</v>
      </c>
      <c r="E2138" s="3">
        <v>0</v>
      </c>
      <c r="F2138" s="2">
        <v>1</v>
      </c>
      <c r="G2138" s="4">
        <v>199.9</v>
      </c>
      <c r="H2138" s="2">
        <v>108</v>
      </c>
      <c r="I2138" s="4">
        <v>59</v>
      </c>
      <c r="J2138" s="3">
        <v>14.42</v>
      </c>
      <c r="K2138" s="4">
        <v>11.3</v>
      </c>
    </row>
    <row r="2139" spans="1:11" x14ac:dyDescent="0.25">
      <c r="A2139" s="2">
        <v>0</v>
      </c>
      <c r="B2139" s="2">
        <v>130</v>
      </c>
      <c r="C2139" s="2">
        <v>1</v>
      </c>
      <c r="D2139" s="2">
        <v>0</v>
      </c>
      <c r="E2139" s="3">
        <v>0.28000000000000003</v>
      </c>
      <c r="F2139" s="2">
        <v>0</v>
      </c>
      <c r="G2139" s="4">
        <v>213.1</v>
      </c>
      <c r="H2139" s="2">
        <v>105</v>
      </c>
      <c r="I2139" s="4">
        <v>56.8</v>
      </c>
      <c r="J2139" s="3">
        <v>10.31</v>
      </c>
      <c r="K2139" s="4">
        <v>8.9</v>
      </c>
    </row>
    <row r="2140" spans="1:11" x14ac:dyDescent="0.25">
      <c r="A2140" s="2">
        <v>0</v>
      </c>
      <c r="B2140" s="2">
        <v>124</v>
      </c>
      <c r="C2140" s="2">
        <v>1</v>
      </c>
      <c r="D2140" s="2">
        <v>0</v>
      </c>
      <c r="E2140" s="3">
        <v>0</v>
      </c>
      <c r="F2140" s="2">
        <v>3</v>
      </c>
      <c r="G2140" s="4">
        <v>178.3</v>
      </c>
      <c r="H2140" s="2">
        <v>102</v>
      </c>
      <c r="I2140" s="4">
        <v>51</v>
      </c>
      <c r="J2140" s="3">
        <v>11.75</v>
      </c>
      <c r="K2140" s="4">
        <v>10.9</v>
      </c>
    </row>
    <row r="2141" spans="1:11" x14ac:dyDescent="0.25">
      <c r="A2141" s="2">
        <v>1</v>
      </c>
      <c r="B2141" s="2">
        <v>92</v>
      </c>
      <c r="C2141" s="2">
        <v>0</v>
      </c>
      <c r="D2141" s="2">
        <v>0</v>
      </c>
      <c r="E2141" s="3">
        <v>0</v>
      </c>
      <c r="F2141" s="2">
        <v>3</v>
      </c>
      <c r="G2141" s="4">
        <v>252.3</v>
      </c>
      <c r="H2141" s="2">
        <v>120</v>
      </c>
      <c r="I2141" s="4">
        <v>61</v>
      </c>
      <c r="J2141" s="3">
        <v>10.35</v>
      </c>
      <c r="K2141" s="4">
        <v>12</v>
      </c>
    </row>
    <row r="2142" spans="1:11" x14ac:dyDescent="0.25">
      <c r="A2142" s="2">
        <v>0</v>
      </c>
      <c r="B2142" s="2">
        <v>48</v>
      </c>
      <c r="C2142" s="2">
        <v>1</v>
      </c>
      <c r="D2142" s="2">
        <v>0</v>
      </c>
      <c r="E2142" s="3">
        <v>0</v>
      </c>
      <c r="F2142" s="2">
        <v>4</v>
      </c>
      <c r="G2142" s="4">
        <v>197.7</v>
      </c>
      <c r="H2142" s="2">
        <v>64</v>
      </c>
      <c r="I2142" s="4">
        <v>46</v>
      </c>
      <c r="J2142" s="3">
        <v>6.84</v>
      </c>
      <c r="K2142" s="4">
        <v>13.2</v>
      </c>
    </row>
    <row r="2143" spans="1:11" x14ac:dyDescent="0.25">
      <c r="A2143" s="2">
        <v>0</v>
      </c>
      <c r="B2143" s="2">
        <v>98</v>
      </c>
      <c r="C2143" s="2">
        <v>1</v>
      </c>
      <c r="D2143" s="2">
        <v>1</v>
      </c>
      <c r="E2143" s="3">
        <v>1.78</v>
      </c>
      <c r="F2143" s="2">
        <v>2</v>
      </c>
      <c r="G2143" s="4">
        <v>111.1</v>
      </c>
      <c r="H2143" s="2">
        <v>105</v>
      </c>
      <c r="I2143" s="4">
        <v>55.8</v>
      </c>
      <c r="J2143" s="3">
        <v>10.9</v>
      </c>
      <c r="K2143" s="4">
        <v>6.6</v>
      </c>
    </row>
    <row r="2144" spans="1:11" x14ac:dyDescent="0.25">
      <c r="A2144" s="2">
        <v>1</v>
      </c>
      <c r="B2144" s="2">
        <v>100</v>
      </c>
      <c r="C2144" s="2">
        <v>1</v>
      </c>
      <c r="D2144" s="2">
        <v>0</v>
      </c>
      <c r="E2144" s="3">
        <v>0</v>
      </c>
      <c r="F2144" s="2">
        <v>1</v>
      </c>
      <c r="G2144" s="4">
        <v>96.5</v>
      </c>
      <c r="H2144" s="2">
        <v>86</v>
      </c>
      <c r="I2144" s="4">
        <v>35</v>
      </c>
      <c r="J2144" s="3">
        <v>10.51</v>
      </c>
      <c r="K2144" s="4">
        <v>12.5</v>
      </c>
    </row>
    <row r="2145" spans="1:11" x14ac:dyDescent="0.25">
      <c r="A2145" s="2">
        <v>0</v>
      </c>
      <c r="B2145" s="2">
        <v>79</v>
      </c>
      <c r="C2145" s="2">
        <v>1</v>
      </c>
      <c r="D2145" s="2">
        <v>0</v>
      </c>
      <c r="E2145" s="3">
        <v>0.31</v>
      </c>
      <c r="F2145" s="2">
        <v>3</v>
      </c>
      <c r="G2145" s="4">
        <v>156.9</v>
      </c>
      <c r="H2145" s="2">
        <v>109</v>
      </c>
      <c r="I2145" s="4">
        <v>41.099999999999994</v>
      </c>
      <c r="J2145" s="3">
        <v>6.11</v>
      </c>
      <c r="K2145" s="4">
        <v>11.3</v>
      </c>
    </row>
    <row r="2146" spans="1:11" x14ac:dyDescent="0.25">
      <c r="A2146" s="2">
        <v>0</v>
      </c>
      <c r="B2146" s="2">
        <v>164</v>
      </c>
      <c r="C2146" s="2">
        <v>1</v>
      </c>
      <c r="D2146" s="2">
        <v>0</v>
      </c>
      <c r="E2146" s="3">
        <v>0</v>
      </c>
      <c r="F2146" s="2">
        <v>1</v>
      </c>
      <c r="G2146" s="4">
        <v>123.3</v>
      </c>
      <c r="H2146" s="2">
        <v>78</v>
      </c>
      <c r="I2146" s="4">
        <v>36</v>
      </c>
      <c r="J2146" s="3">
        <v>8.5</v>
      </c>
      <c r="K2146" s="4">
        <v>12.7</v>
      </c>
    </row>
    <row r="2147" spans="1:11" x14ac:dyDescent="0.25">
      <c r="A2147" s="2">
        <v>0</v>
      </c>
      <c r="B2147" s="2">
        <v>105</v>
      </c>
      <c r="C2147" s="2">
        <v>1</v>
      </c>
      <c r="D2147" s="2">
        <v>0</v>
      </c>
      <c r="E2147" s="3">
        <v>0.33</v>
      </c>
      <c r="F2147" s="2">
        <v>1</v>
      </c>
      <c r="G2147" s="4">
        <v>193.7</v>
      </c>
      <c r="H2147" s="2">
        <v>108</v>
      </c>
      <c r="I2147" s="4">
        <v>52.3</v>
      </c>
      <c r="J2147" s="3">
        <v>9.16</v>
      </c>
      <c r="K2147" s="4">
        <v>10.8</v>
      </c>
    </row>
    <row r="2148" spans="1:11" x14ac:dyDescent="0.25">
      <c r="A2148" s="2">
        <v>0</v>
      </c>
      <c r="B2148" s="2">
        <v>89</v>
      </c>
      <c r="C2148" s="2">
        <v>0</v>
      </c>
      <c r="D2148" s="2">
        <v>0</v>
      </c>
      <c r="E2148" s="3">
        <v>0</v>
      </c>
      <c r="F2148" s="2">
        <v>0</v>
      </c>
      <c r="G2148" s="4">
        <v>206.9</v>
      </c>
      <c r="H2148" s="2">
        <v>134</v>
      </c>
      <c r="I2148" s="4">
        <v>50</v>
      </c>
      <c r="J2148" s="3">
        <v>8.39</v>
      </c>
      <c r="K2148" s="4">
        <v>10.9</v>
      </c>
    </row>
    <row r="2149" spans="1:11" x14ac:dyDescent="0.25">
      <c r="A2149" s="2">
        <v>1</v>
      </c>
      <c r="B2149" s="2">
        <v>126</v>
      </c>
      <c r="C2149" s="2">
        <v>1</v>
      </c>
      <c r="D2149" s="2">
        <v>0</v>
      </c>
      <c r="E2149" s="3">
        <v>0</v>
      </c>
      <c r="F2149" s="2">
        <v>3</v>
      </c>
      <c r="G2149" s="4">
        <v>249.8</v>
      </c>
      <c r="H2149" s="2">
        <v>96</v>
      </c>
      <c r="I2149" s="4">
        <v>65</v>
      </c>
      <c r="J2149" s="3">
        <v>13.1</v>
      </c>
      <c r="K2149" s="4">
        <v>12.7</v>
      </c>
    </row>
    <row r="2150" spans="1:11" x14ac:dyDescent="0.25">
      <c r="A2150" s="2">
        <v>0</v>
      </c>
      <c r="B2150" s="2">
        <v>96</v>
      </c>
      <c r="C2150" s="2">
        <v>1</v>
      </c>
      <c r="D2150" s="2">
        <v>0</v>
      </c>
      <c r="E2150" s="3">
        <v>0.3</v>
      </c>
      <c r="F2150" s="2">
        <v>1</v>
      </c>
      <c r="G2150" s="4">
        <v>144</v>
      </c>
      <c r="H2150" s="2">
        <v>102</v>
      </c>
      <c r="I2150" s="4">
        <v>47</v>
      </c>
      <c r="J2150" s="3">
        <v>11.24</v>
      </c>
      <c r="K2150" s="4">
        <v>10</v>
      </c>
    </row>
    <row r="2151" spans="1:11" x14ac:dyDescent="0.25">
      <c r="A2151" s="2">
        <v>0</v>
      </c>
      <c r="B2151" s="2">
        <v>120</v>
      </c>
      <c r="C2151" s="2">
        <v>1</v>
      </c>
      <c r="D2151" s="2">
        <v>1</v>
      </c>
      <c r="E2151" s="3">
        <v>3.13</v>
      </c>
      <c r="F2151" s="2">
        <v>0</v>
      </c>
      <c r="G2151" s="4">
        <v>299.5</v>
      </c>
      <c r="H2151" s="2">
        <v>83</v>
      </c>
      <c r="I2151" s="4">
        <v>96.300000000000011</v>
      </c>
      <c r="J2151" s="3">
        <v>8.17</v>
      </c>
      <c r="K2151" s="4">
        <v>11.6</v>
      </c>
    </row>
    <row r="2152" spans="1:11" x14ac:dyDescent="0.25">
      <c r="A2152" s="2">
        <v>1</v>
      </c>
      <c r="B2152" s="2">
        <v>212</v>
      </c>
      <c r="C2152" s="2">
        <v>1</v>
      </c>
      <c r="D2152" s="2">
        <v>0</v>
      </c>
      <c r="E2152" s="3">
        <v>0.23</v>
      </c>
      <c r="F2152" s="2">
        <v>2</v>
      </c>
      <c r="G2152" s="4">
        <v>226</v>
      </c>
      <c r="H2152" s="2">
        <v>127</v>
      </c>
      <c r="I2152" s="4">
        <v>67.300000000000011</v>
      </c>
      <c r="J2152" s="3">
        <v>15.23</v>
      </c>
      <c r="K2152" s="4">
        <v>12.6</v>
      </c>
    </row>
    <row r="2153" spans="1:11" x14ac:dyDescent="0.25">
      <c r="A2153" s="2">
        <v>0</v>
      </c>
      <c r="B2153" s="2">
        <v>72</v>
      </c>
      <c r="C2153" s="2">
        <v>1</v>
      </c>
      <c r="D2153" s="2">
        <v>0</v>
      </c>
      <c r="E2153" s="3">
        <v>0</v>
      </c>
      <c r="F2153" s="2">
        <v>2</v>
      </c>
      <c r="G2153" s="4">
        <v>137.6</v>
      </c>
      <c r="H2153" s="2">
        <v>106</v>
      </c>
      <c r="I2153" s="4">
        <v>36</v>
      </c>
      <c r="J2153" s="3">
        <v>7.18</v>
      </c>
      <c r="K2153" s="4">
        <v>9.6</v>
      </c>
    </row>
    <row r="2154" spans="1:11" x14ac:dyDescent="0.25">
      <c r="A2154" s="2">
        <v>0</v>
      </c>
      <c r="B2154" s="2">
        <v>155</v>
      </c>
      <c r="C2154" s="2">
        <v>0</v>
      </c>
      <c r="D2154" s="2">
        <v>1</v>
      </c>
      <c r="E2154" s="3">
        <v>3</v>
      </c>
      <c r="F2154" s="2">
        <v>1</v>
      </c>
      <c r="G2154" s="4">
        <v>211.7</v>
      </c>
      <c r="H2154" s="2">
        <v>121</v>
      </c>
      <c r="I2154" s="4">
        <v>78</v>
      </c>
      <c r="J2154" s="3">
        <v>6.96</v>
      </c>
      <c r="K2154" s="4">
        <v>11.1</v>
      </c>
    </row>
    <row r="2155" spans="1:11" x14ac:dyDescent="0.25">
      <c r="A2155" s="2">
        <v>0</v>
      </c>
      <c r="B2155" s="2">
        <v>89</v>
      </c>
      <c r="C2155" s="2">
        <v>1</v>
      </c>
      <c r="D2155" s="2">
        <v>0</v>
      </c>
      <c r="E2155" s="3">
        <v>0.38</v>
      </c>
      <c r="F2155" s="2">
        <v>2</v>
      </c>
      <c r="G2155" s="4">
        <v>89.7</v>
      </c>
      <c r="H2155" s="2">
        <v>80</v>
      </c>
      <c r="I2155" s="4">
        <v>34.799999999999997</v>
      </c>
      <c r="J2155" s="3">
        <v>8.99</v>
      </c>
      <c r="K2155" s="4">
        <v>9.5</v>
      </c>
    </row>
    <row r="2156" spans="1:11" x14ac:dyDescent="0.25">
      <c r="A2156" s="2">
        <v>0</v>
      </c>
      <c r="B2156" s="2">
        <v>126</v>
      </c>
      <c r="C2156" s="2">
        <v>0</v>
      </c>
      <c r="D2156" s="2">
        <v>0</v>
      </c>
      <c r="E2156" s="3">
        <v>0</v>
      </c>
      <c r="F2156" s="2">
        <v>2</v>
      </c>
      <c r="G2156" s="4">
        <v>197.6</v>
      </c>
      <c r="H2156" s="2">
        <v>126</v>
      </c>
      <c r="I2156" s="4">
        <v>55</v>
      </c>
      <c r="J2156" s="3">
        <v>12.33</v>
      </c>
      <c r="K2156" s="4">
        <v>12.5</v>
      </c>
    </row>
    <row r="2157" spans="1:11" x14ac:dyDescent="0.25">
      <c r="A2157" s="2">
        <v>1</v>
      </c>
      <c r="B2157" s="2">
        <v>172</v>
      </c>
      <c r="C2157" s="2">
        <v>1</v>
      </c>
      <c r="D2157" s="2">
        <v>0</v>
      </c>
      <c r="E2157" s="3">
        <v>0</v>
      </c>
      <c r="F2157" s="2">
        <v>2</v>
      </c>
      <c r="G2157" s="4">
        <v>270</v>
      </c>
      <c r="H2157" s="2">
        <v>102</v>
      </c>
      <c r="I2157" s="4">
        <v>68</v>
      </c>
      <c r="J2157" s="3">
        <v>12.83</v>
      </c>
      <c r="K2157" s="4">
        <v>12</v>
      </c>
    </row>
    <row r="2158" spans="1:11" x14ac:dyDescent="0.25">
      <c r="A2158" s="2">
        <v>0</v>
      </c>
      <c r="B2158" s="2">
        <v>75</v>
      </c>
      <c r="C2158" s="2">
        <v>1</v>
      </c>
      <c r="D2158" s="2">
        <v>0</v>
      </c>
      <c r="E2158" s="3">
        <v>0</v>
      </c>
      <c r="F2158" s="2">
        <v>3</v>
      </c>
      <c r="G2158" s="4">
        <v>224.7</v>
      </c>
      <c r="H2158" s="2">
        <v>116</v>
      </c>
      <c r="I2158" s="4">
        <v>55</v>
      </c>
      <c r="J2158" s="3">
        <v>9.6</v>
      </c>
      <c r="K2158" s="4">
        <v>11.3</v>
      </c>
    </row>
    <row r="2159" spans="1:11" x14ac:dyDescent="0.25">
      <c r="A2159" s="2">
        <v>0</v>
      </c>
      <c r="B2159" s="2">
        <v>143</v>
      </c>
      <c r="C2159" s="2">
        <v>1</v>
      </c>
      <c r="D2159" s="2">
        <v>0</v>
      </c>
      <c r="E2159" s="3">
        <v>0</v>
      </c>
      <c r="F2159" s="2">
        <v>2</v>
      </c>
      <c r="G2159" s="4">
        <v>194.3</v>
      </c>
      <c r="H2159" s="2">
        <v>99</v>
      </c>
      <c r="I2159" s="4">
        <v>44</v>
      </c>
      <c r="J2159" s="3">
        <v>6.18</v>
      </c>
      <c r="K2159" s="4">
        <v>10.199999999999999</v>
      </c>
    </row>
    <row r="2160" spans="1:11" x14ac:dyDescent="0.25">
      <c r="A2160" s="2">
        <v>1</v>
      </c>
      <c r="B2160" s="2">
        <v>166</v>
      </c>
      <c r="C2160" s="2">
        <v>0</v>
      </c>
      <c r="D2160" s="2">
        <v>0</v>
      </c>
      <c r="E2160" s="3">
        <v>0</v>
      </c>
      <c r="F2160" s="2">
        <v>0</v>
      </c>
      <c r="G2160" s="4">
        <v>47.7</v>
      </c>
      <c r="H2160" s="2">
        <v>89</v>
      </c>
      <c r="I2160" s="4">
        <v>31</v>
      </c>
      <c r="J2160" s="3">
        <v>13.22</v>
      </c>
      <c r="K2160" s="4">
        <v>13.2</v>
      </c>
    </row>
    <row r="2161" spans="1:11" x14ac:dyDescent="0.25">
      <c r="A2161" s="2">
        <v>0</v>
      </c>
      <c r="B2161" s="2">
        <v>132</v>
      </c>
      <c r="C2161" s="2">
        <v>1</v>
      </c>
      <c r="D2161" s="2">
        <v>0</v>
      </c>
      <c r="E2161" s="3">
        <v>0</v>
      </c>
      <c r="F2161" s="2">
        <v>1</v>
      </c>
      <c r="G2161" s="4">
        <v>190.1</v>
      </c>
      <c r="H2161" s="2">
        <v>105</v>
      </c>
      <c r="I2161" s="4">
        <v>48</v>
      </c>
      <c r="J2161" s="3">
        <v>9.11</v>
      </c>
      <c r="K2161" s="4">
        <v>13</v>
      </c>
    </row>
    <row r="2162" spans="1:11" x14ac:dyDescent="0.25">
      <c r="A2162" s="2">
        <v>1</v>
      </c>
      <c r="B2162" s="2">
        <v>94</v>
      </c>
      <c r="C2162" s="2">
        <v>0</v>
      </c>
      <c r="D2162" s="2">
        <v>0</v>
      </c>
      <c r="E2162" s="3">
        <v>0</v>
      </c>
      <c r="F2162" s="2">
        <v>1</v>
      </c>
      <c r="G2162" s="4">
        <v>89.5</v>
      </c>
      <c r="H2162" s="2">
        <v>94</v>
      </c>
      <c r="I2162" s="4">
        <v>45</v>
      </c>
      <c r="J2162" s="3">
        <v>17</v>
      </c>
      <c r="K2162" s="4">
        <v>7.9</v>
      </c>
    </row>
    <row r="2163" spans="1:11" x14ac:dyDescent="0.25">
      <c r="A2163" s="2">
        <v>0</v>
      </c>
      <c r="B2163" s="2">
        <v>99</v>
      </c>
      <c r="C2163" s="2">
        <v>1</v>
      </c>
      <c r="D2163" s="2">
        <v>0</v>
      </c>
      <c r="E2163" s="3">
        <v>0</v>
      </c>
      <c r="F2163" s="2">
        <v>0</v>
      </c>
      <c r="G2163" s="4">
        <v>182.6</v>
      </c>
      <c r="H2163" s="2">
        <v>83</v>
      </c>
      <c r="I2163" s="4">
        <v>45</v>
      </c>
      <c r="J2163" s="3">
        <v>7.73</v>
      </c>
      <c r="K2163" s="4">
        <v>12.1</v>
      </c>
    </row>
    <row r="2164" spans="1:11" x14ac:dyDescent="0.25">
      <c r="A2164" s="2">
        <v>0</v>
      </c>
      <c r="B2164" s="2">
        <v>136</v>
      </c>
      <c r="C2164" s="2">
        <v>1</v>
      </c>
      <c r="D2164" s="2">
        <v>1</v>
      </c>
      <c r="E2164" s="3">
        <v>1.86</v>
      </c>
      <c r="F2164" s="2">
        <v>1</v>
      </c>
      <c r="G2164" s="4">
        <v>205.5</v>
      </c>
      <c r="H2164" s="2">
        <v>86</v>
      </c>
      <c r="I2164" s="4">
        <v>79.599999999999994</v>
      </c>
      <c r="J2164" s="3">
        <v>14.93</v>
      </c>
      <c r="K2164" s="4">
        <v>6.9</v>
      </c>
    </row>
    <row r="2165" spans="1:11" x14ac:dyDescent="0.25">
      <c r="A2165" s="2">
        <v>0</v>
      </c>
      <c r="B2165" s="2">
        <v>119</v>
      </c>
      <c r="C2165" s="2">
        <v>1</v>
      </c>
      <c r="D2165" s="2">
        <v>0</v>
      </c>
      <c r="E2165" s="3">
        <v>0</v>
      </c>
      <c r="F2165" s="2">
        <v>1</v>
      </c>
      <c r="G2165" s="4">
        <v>231.5</v>
      </c>
      <c r="H2165" s="2">
        <v>82</v>
      </c>
      <c r="I2165" s="4">
        <v>63</v>
      </c>
      <c r="J2165" s="3">
        <v>13.35</v>
      </c>
      <c r="K2165" s="4">
        <v>7.4</v>
      </c>
    </row>
    <row r="2166" spans="1:11" x14ac:dyDescent="0.25">
      <c r="A2166" s="2">
        <v>1</v>
      </c>
      <c r="B2166" s="2">
        <v>115</v>
      </c>
      <c r="C2166" s="2">
        <v>0</v>
      </c>
      <c r="D2166" s="2">
        <v>0</v>
      </c>
      <c r="E2166" s="3">
        <v>0</v>
      </c>
      <c r="F2166" s="2">
        <v>3</v>
      </c>
      <c r="G2166" s="4">
        <v>251.3</v>
      </c>
      <c r="H2166" s="2">
        <v>69</v>
      </c>
      <c r="I2166" s="4">
        <v>65</v>
      </c>
      <c r="J2166" s="3">
        <v>12.63</v>
      </c>
      <c r="K2166" s="4">
        <v>9.9</v>
      </c>
    </row>
    <row r="2167" spans="1:11" x14ac:dyDescent="0.25">
      <c r="A2167" s="2">
        <v>0</v>
      </c>
      <c r="B2167" s="2">
        <v>160</v>
      </c>
      <c r="C2167" s="2">
        <v>1</v>
      </c>
      <c r="D2167" s="2">
        <v>0</v>
      </c>
      <c r="E2167" s="3">
        <v>0</v>
      </c>
      <c r="F2167" s="2">
        <v>2</v>
      </c>
      <c r="G2167" s="4">
        <v>171.2</v>
      </c>
      <c r="H2167" s="2">
        <v>103</v>
      </c>
      <c r="I2167" s="4">
        <v>50</v>
      </c>
      <c r="J2167" s="3">
        <v>12.18</v>
      </c>
      <c r="K2167" s="4">
        <v>13</v>
      </c>
    </row>
    <row r="2168" spans="1:11" x14ac:dyDescent="0.25">
      <c r="A2168" s="2">
        <v>0</v>
      </c>
      <c r="B2168" s="2">
        <v>166</v>
      </c>
      <c r="C2168" s="2">
        <v>1</v>
      </c>
      <c r="D2168" s="2">
        <v>0</v>
      </c>
      <c r="E2168" s="3">
        <v>0.26</v>
      </c>
      <c r="F2168" s="2">
        <v>2</v>
      </c>
      <c r="G2168" s="4">
        <v>197.9</v>
      </c>
      <c r="H2168" s="2">
        <v>89</v>
      </c>
      <c r="I2168" s="4">
        <v>57.599999999999994</v>
      </c>
      <c r="J2168" s="3">
        <v>12.55</v>
      </c>
      <c r="K2168" s="4">
        <v>11.2</v>
      </c>
    </row>
    <row r="2169" spans="1:11" x14ac:dyDescent="0.25">
      <c r="A2169" s="2">
        <v>0</v>
      </c>
      <c r="B2169" s="2">
        <v>120</v>
      </c>
      <c r="C2169" s="2">
        <v>1</v>
      </c>
      <c r="D2169" s="2">
        <v>0</v>
      </c>
      <c r="E2169" s="3">
        <v>0</v>
      </c>
      <c r="F2169" s="2">
        <v>1</v>
      </c>
      <c r="G2169" s="4">
        <v>134.80000000000001</v>
      </c>
      <c r="H2169" s="2">
        <v>94</v>
      </c>
      <c r="I2169" s="4">
        <v>41</v>
      </c>
      <c r="J2169" s="3">
        <v>10.210000000000001</v>
      </c>
      <c r="K2169" s="4">
        <v>6.7</v>
      </c>
    </row>
    <row r="2170" spans="1:11" x14ac:dyDescent="0.25">
      <c r="A2170" s="2">
        <v>0</v>
      </c>
      <c r="B2170" s="2">
        <v>173</v>
      </c>
      <c r="C2170" s="2">
        <v>1</v>
      </c>
      <c r="D2170" s="2">
        <v>0</v>
      </c>
      <c r="E2170" s="3">
        <v>0</v>
      </c>
      <c r="F2170" s="2">
        <v>1</v>
      </c>
      <c r="G2170" s="4">
        <v>191.4</v>
      </c>
      <c r="H2170" s="2">
        <v>114</v>
      </c>
      <c r="I2170" s="4">
        <v>47</v>
      </c>
      <c r="J2170" s="3">
        <v>8.43</v>
      </c>
      <c r="K2170" s="4">
        <v>10.3</v>
      </c>
    </row>
    <row r="2171" spans="1:11" x14ac:dyDescent="0.25">
      <c r="A2171" s="2">
        <v>0</v>
      </c>
      <c r="B2171" s="2">
        <v>156</v>
      </c>
      <c r="C2171" s="2">
        <v>1</v>
      </c>
      <c r="D2171" s="2">
        <v>0</v>
      </c>
      <c r="E2171" s="3">
        <v>0</v>
      </c>
      <c r="F2171" s="2">
        <v>0</v>
      </c>
      <c r="G2171" s="4">
        <v>174.5</v>
      </c>
      <c r="H2171" s="2">
        <v>65</v>
      </c>
      <c r="I2171" s="4">
        <v>47</v>
      </c>
      <c r="J2171" s="3">
        <v>9.8699999999999992</v>
      </c>
      <c r="K2171" s="4">
        <v>10.6</v>
      </c>
    </row>
    <row r="2172" spans="1:11" x14ac:dyDescent="0.25">
      <c r="A2172" s="2">
        <v>0</v>
      </c>
      <c r="B2172" s="2">
        <v>70</v>
      </c>
      <c r="C2172" s="2">
        <v>1</v>
      </c>
      <c r="D2172" s="2">
        <v>0</v>
      </c>
      <c r="E2172" s="3">
        <v>0.31</v>
      </c>
      <c r="F2172" s="2">
        <v>0</v>
      </c>
      <c r="G2172" s="4">
        <v>177.4</v>
      </c>
      <c r="H2172" s="2">
        <v>125</v>
      </c>
      <c r="I2172" s="4">
        <v>53.099999999999994</v>
      </c>
      <c r="J2172" s="3">
        <v>11.31</v>
      </c>
      <c r="K2172" s="4">
        <v>10.9</v>
      </c>
    </row>
    <row r="2173" spans="1:11" x14ac:dyDescent="0.25">
      <c r="A2173" s="2">
        <v>0</v>
      </c>
      <c r="B2173" s="2">
        <v>41</v>
      </c>
      <c r="C2173" s="2">
        <v>1</v>
      </c>
      <c r="D2173" s="2">
        <v>0</v>
      </c>
      <c r="E2173" s="3">
        <v>0.31</v>
      </c>
      <c r="F2173" s="2">
        <v>1</v>
      </c>
      <c r="G2173" s="4">
        <v>182.1</v>
      </c>
      <c r="H2173" s="2">
        <v>89</v>
      </c>
      <c r="I2173" s="4">
        <v>52.099999999999994</v>
      </c>
      <c r="J2173" s="3">
        <v>10.58</v>
      </c>
      <c r="K2173" s="4">
        <v>6.8</v>
      </c>
    </row>
    <row r="2174" spans="1:11" x14ac:dyDescent="0.25">
      <c r="A2174" s="2">
        <v>0</v>
      </c>
      <c r="B2174" s="2">
        <v>132</v>
      </c>
      <c r="C2174" s="2">
        <v>1</v>
      </c>
      <c r="D2174" s="2">
        <v>0</v>
      </c>
      <c r="E2174" s="3">
        <v>0</v>
      </c>
      <c r="F2174" s="2">
        <v>0</v>
      </c>
      <c r="G2174" s="4">
        <v>222.4</v>
      </c>
      <c r="H2174" s="2">
        <v>85</v>
      </c>
      <c r="I2174" s="4">
        <v>52</v>
      </c>
      <c r="J2174" s="3">
        <v>8.27</v>
      </c>
      <c r="K2174" s="4">
        <v>11.2</v>
      </c>
    </row>
    <row r="2175" spans="1:11" x14ac:dyDescent="0.25">
      <c r="A2175" s="2">
        <v>1</v>
      </c>
      <c r="B2175" s="2">
        <v>47</v>
      </c>
      <c r="C2175" s="2">
        <v>0</v>
      </c>
      <c r="D2175" s="2">
        <v>0</v>
      </c>
      <c r="E2175" s="3">
        <v>0</v>
      </c>
      <c r="F2175" s="2">
        <v>0</v>
      </c>
      <c r="G2175" s="4">
        <v>47.8</v>
      </c>
      <c r="H2175" s="2">
        <v>120</v>
      </c>
      <c r="I2175" s="4">
        <v>24</v>
      </c>
      <c r="J2175" s="3">
        <v>8.9499999999999993</v>
      </c>
      <c r="K2175" s="4">
        <v>13.3</v>
      </c>
    </row>
    <row r="2176" spans="1:11" x14ac:dyDescent="0.25">
      <c r="A2176" s="2">
        <v>0</v>
      </c>
      <c r="B2176" s="2">
        <v>160</v>
      </c>
      <c r="C2176" s="2">
        <v>1</v>
      </c>
      <c r="D2176" s="2">
        <v>0</v>
      </c>
      <c r="E2176" s="3">
        <v>0.28000000000000003</v>
      </c>
      <c r="F2176" s="2">
        <v>1</v>
      </c>
      <c r="G2176" s="4">
        <v>121.8</v>
      </c>
      <c r="H2176" s="2">
        <v>97</v>
      </c>
      <c r="I2176" s="4">
        <v>31.799999999999997</v>
      </c>
      <c r="J2176" s="3">
        <v>4.47</v>
      </c>
      <c r="K2176" s="4">
        <v>10.3</v>
      </c>
    </row>
    <row r="2177" spans="1:11" x14ac:dyDescent="0.25">
      <c r="A2177" s="2">
        <v>0</v>
      </c>
      <c r="B2177" s="2">
        <v>180</v>
      </c>
      <c r="C2177" s="2">
        <v>1</v>
      </c>
      <c r="D2177" s="2">
        <v>0</v>
      </c>
      <c r="E2177" s="3">
        <v>0</v>
      </c>
      <c r="F2177" s="2">
        <v>3</v>
      </c>
      <c r="G2177" s="4">
        <v>143.5</v>
      </c>
      <c r="H2177" s="2">
        <v>121</v>
      </c>
      <c r="I2177" s="4">
        <v>41</v>
      </c>
      <c r="J2177" s="3">
        <v>9.4700000000000006</v>
      </c>
      <c r="K2177" s="4">
        <v>8.8000000000000007</v>
      </c>
    </row>
    <row r="2178" spans="1:11" x14ac:dyDescent="0.25">
      <c r="A2178" s="2">
        <v>0</v>
      </c>
      <c r="B2178" s="2">
        <v>93</v>
      </c>
      <c r="C2178" s="2">
        <v>1</v>
      </c>
      <c r="D2178" s="2">
        <v>0</v>
      </c>
      <c r="E2178" s="3">
        <v>0</v>
      </c>
      <c r="F2178" s="2">
        <v>2</v>
      </c>
      <c r="G2178" s="4">
        <v>164.9</v>
      </c>
      <c r="H2178" s="2">
        <v>68</v>
      </c>
      <c r="I2178" s="4">
        <v>46</v>
      </c>
      <c r="J2178" s="3">
        <v>10.52</v>
      </c>
      <c r="K2178" s="4">
        <v>7.8</v>
      </c>
    </row>
    <row r="2179" spans="1:11" x14ac:dyDescent="0.25">
      <c r="A2179" s="2">
        <v>0</v>
      </c>
      <c r="B2179" s="2">
        <v>109</v>
      </c>
      <c r="C2179" s="2">
        <v>1</v>
      </c>
      <c r="D2179" s="2">
        <v>0</v>
      </c>
      <c r="E2179" s="3">
        <v>0.36</v>
      </c>
      <c r="F2179" s="2">
        <v>2</v>
      </c>
      <c r="G2179" s="4">
        <v>193.6</v>
      </c>
      <c r="H2179" s="2">
        <v>58</v>
      </c>
      <c r="I2179" s="4">
        <v>49.599999999999994</v>
      </c>
      <c r="J2179" s="3">
        <v>7.44</v>
      </c>
      <c r="K2179" s="4">
        <v>13.1</v>
      </c>
    </row>
    <row r="2180" spans="1:11" x14ac:dyDescent="0.25">
      <c r="A2180" s="2">
        <v>0</v>
      </c>
      <c r="B2180" s="2">
        <v>80</v>
      </c>
      <c r="C2180" s="2">
        <v>1</v>
      </c>
      <c r="D2180" s="2">
        <v>0</v>
      </c>
      <c r="E2180" s="3">
        <v>0</v>
      </c>
      <c r="F2180" s="2">
        <v>0</v>
      </c>
      <c r="G2180" s="4">
        <v>101.1</v>
      </c>
      <c r="H2180" s="2">
        <v>121</v>
      </c>
      <c r="I2180" s="4">
        <v>40</v>
      </c>
      <c r="J2180" s="3">
        <v>13.16</v>
      </c>
      <c r="K2180" s="4">
        <v>7.3</v>
      </c>
    </row>
    <row r="2181" spans="1:11" x14ac:dyDescent="0.25">
      <c r="A2181" s="2">
        <v>0</v>
      </c>
      <c r="B2181" s="2">
        <v>54</v>
      </c>
      <c r="C2181" s="2">
        <v>1</v>
      </c>
      <c r="D2181" s="2">
        <v>1</v>
      </c>
      <c r="E2181" s="3">
        <v>3.13</v>
      </c>
      <c r="F2181" s="2">
        <v>2</v>
      </c>
      <c r="G2181" s="4">
        <v>92.3</v>
      </c>
      <c r="H2181" s="2">
        <v>88</v>
      </c>
      <c r="I2181" s="4">
        <v>64.3</v>
      </c>
      <c r="J2181" s="3">
        <v>9.66</v>
      </c>
      <c r="K2181" s="4">
        <v>11.6</v>
      </c>
    </row>
    <row r="2182" spans="1:11" x14ac:dyDescent="0.25">
      <c r="A2182" s="2">
        <v>0</v>
      </c>
      <c r="B2182" s="2">
        <v>121</v>
      </c>
      <c r="C2182" s="2">
        <v>1</v>
      </c>
      <c r="D2182" s="2">
        <v>0</v>
      </c>
      <c r="E2182" s="3">
        <v>0</v>
      </c>
      <c r="F2182" s="2">
        <v>2</v>
      </c>
      <c r="G2182" s="4">
        <v>168.9</v>
      </c>
      <c r="H2182" s="2">
        <v>128</v>
      </c>
      <c r="I2182" s="4">
        <v>40</v>
      </c>
      <c r="J2182" s="3">
        <v>6.2</v>
      </c>
      <c r="K2182" s="4">
        <v>2.9</v>
      </c>
    </row>
    <row r="2183" spans="1:11" x14ac:dyDescent="0.25">
      <c r="A2183" s="2">
        <v>0</v>
      </c>
      <c r="B2183" s="2">
        <v>157</v>
      </c>
      <c r="C2183" s="2">
        <v>1</v>
      </c>
      <c r="D2183" s="2">
        <v>1</v>
      </c>
      <c r="E2183" s="3">
        <v>4.05</v>
      </c>
      <c r="F2183" s="2">
        <v>1</v>
      </c>
      <c r="G2183" s="4">
        <v>219.2</v>
      </c>
      <c r="H2183" s="2">
        <v>102</v>
      </c>
      <c r="I2183" s="4">
        <v>95.5</v>
      </c>
      <c r="J2183" s="3">
        <v>10.3</v>
      </c>
      <c r="K2183" s="4">
        <v>15</v>
      </c>
    </row>
    <row r="2184" spans="1:11" x14ac:dyDescent="0.25">
      <c r="A2184" s="2">
        <v>0</v>
      </c>
      <c r="B2184" s="2">
        <v>170</v>
      </c>
      <c r="C2184" s="2">
        <v>1</v>
      </c>
      <c r="D2184" s="2">
        <v>1</v>
      </c>
      <c r="E2184" s="3">
        <v>3.51</v>
      </c>
      <c r="F2184" s="2">
        <v>0</v>
      </c>
      <c r="G2184" s="4">
        <v>178.1</v>
      </c>
      <c r="H2184" s="2">
        <v>130</v>
      </c>
      <c r="I2184" s="4">
        <v>86.1</v>
      </c>
      <c r="J2184" s="3">
        <v>12.14</v>
      </c>
      <c r="K2184" s="4">
        <v>13</v>
      </c>
    </row>
    <row r="2185" spans="1:11" x14ac:dyDescent="0.25">
      <c r="A2185" s="2">
        <v>0</v>
      </c>
      <c r="B2185" s="2">
        <v>138</v>
      </c>
      <c r="C2185" s="2">
        <v>1</v>
      </c>
      <c r="D2185" s="2">
        <v>0</v>
      </c>
      <c r="E2185" s="3">
        <v>0</v>
      </c>
      <c r="F2185" s="2">
        <v>3</v>
      </c>
      <c r="G2185" s="4">
        <v>146.5</v>
      </c>
      <c r="H2185" s="2">
        <v>101</v>
      </c>
      <c r="I2185" s="4">
        <v>50</v>
      </c>
      <c r="J2185" s="3">
        <v>14.23</v>
      </c>
      <c r="K2185" s="4">
        <v>14</v>
      </c>
    </row>
    <row r="2186" spans="1:11" x14ac:dyDescent="0.25">
      <c r="A2186" s="2">
        <v>0</v>
      </c>
      <c r="B2186" s="2">
        <v>92</v>
      </c>
      <c r="C2186" s="2">
        <v>1</v>
      </c>
      <c r="D2186" s="2">
        <v>1</v>
      </c>
      <c r="E2186" s="3">
        <v>3.19</v>
      </c>
      <c r="F2186" s="2">
        <v>1</v>
      </c>
      <c r="G2186" s="4">
        <v>172.3</v>
      </c>
      <c r="H2186" s="2">
        <v>116</v>
      </c>
      <c r="I2186" s="4">
        <v>83.9</v>
      </c>
      <c r="J2186" s="3">
        <v>13.31</v>
      </c>
      <c r="K2186" s="4">
        <v>11.8</v>
      </c>
    </row>
    <row r="2187" spans="1:11" x14ac:dyDescent="0.25">
      <c r="A2187" s="2">
        <v>0</v>
      </c>
      <c r="B2187" s="2">
        <v>126</v>
      </c>
      <c r="C2187" s="2">
        <v>1</v>
      </c>
      <c r="D2187" s="2">
        <v>0</v>
      </c>
      <c r="E2187" s="3">
        <v>0</v>
      </c>
      <c r="F2187" s="2">
        <v>1</v>
      </c>
      <c r="G2187" s="4">
        <v>190.9</v>
      </c>
      <c r="H2187" s="2">
        <v>143</v>
      </c>
      <c r="I2187" s="4">
        <v>46</v>
      </c>
      <c r="J2187" s="3">
        <v>7.49</v>
      </c>
      <c r="K2187" s="4">
        <v>13</v>
      </c>
    </row>
    <row r="2188" spans="1:11" x14ac:dyDescent="0.25">
      <c r="A2188" s="2">
        <v>1</v>
      </c>
      <c r="B2188" s="2">
        <v>41</v>
      </c>
      <c r="C2188" s="2">
        <v>1</v>
      </c>
      <c r="D2188" s="2">
        <v>0</v>
      </c>
      <c r="E2188" s="3">
        <v>0</v>
      </c>
      <c r="F2188" s="2">
        <v>3</v>
      </c>
      <c r="G2188" s="4">
        <v>232.1</v>
      </c>
      <c r="H2188" s="2">
        <v>74</v>
      </c>
      <c r="I2188" s="4">
        <v>68</v>
      </c>
      <c r="J2188" s="3">
        <v>16.36</v>
      </c>
      <c r="K2188" s="4">
        <v>10.9</v>
      </c>
    </row>
    <row r="2189" spans="1:11" x14ac:dyDescent="0.25">
      <c r="A2189" s="2">
        <v>1</v>
      </c>
      <c r="B2189" s="2">
        <v>167</v>
      </c>
      <c r="C2189" s="2">
        <v>1</v>
      </c>
      <c r="D2189" s="2">
        <v>0</v>
      </c>
      <c r="E2189" s="3">
        <v>0</v>
      </c>
      <c r="F2189" s="2">
        <v>4</v>
      </c>
      <c r="G2189" s="4">
        <v>169.2</v>
      </c>
      <c r="H2189" s="2">
        <v>124</v>
      </c>
      <c r="I2189" s="4">
        <v>44</v>
      </c>
      <c r="J2189" s="3">
        <v>8.67</v>
      </c>
      <c r="K2189" s="4">
        <v>12.4</v>
      </c>
    </row>
    <row r="2190" spans="1:11" x14ac:dyDescent="0.25">
      <c r="A2190" s="2">
        <v>0</v>
      </c>
      <c r="B2190" s="2">
        <v>91</v>
      </c>
      <c r="C2190" s="2">
        <v>1</v>
      </c>
      <c r="D2190" s="2">
        <v>0</v>
      </c>
      <c r="E2190" s="3">
        <v>0</v>
      </c>
      <c r="F2190" s="2">
        <v>2</v>
      </c>
      <c r="G2190" s="4">
        <v>123.8</v>
      </c>
      <c r="H2190" s="2">
        <v>107</v>
      </c>
      <c r="I2190" s="4">
        <v>49</v>
      </c>
      <c r="J2190" s="3">
        <v>15.95</v>
      </c>
      <c r="K2190" s="4">
        <v>7.3</v>
      </c>
    </row>
    <row r="2191" spans="1:11" x14ac:dyDescent="0.25">
      <c r="A2191" s="2">
        <v>0</v>
      </c>
      <c r="B2191" s="2">
        <v>127</v>
      </c>
      <c r="C2191" s="2">
        <v>1</v>
      </c>
      <c r="D2191" s="2">
        <v>0</v>
      </c>
      <c r="E2191" s="3">
        <v>0.26</v>
      </c>
      <c r="F2191" s="2">
        <v>3</v>
      </c>
      <c r="G2191" s="4">
        <v>96</v>
      </c>
      <c r="H2191" s="2">
        <v>117</v>
      </c>
      <c r="I2191" s="4">
        <v>34.599999999999994</v>
      </c>
      <c r="J2191" s="3">
        <v>8.85</v>
      </c>
      <c r="K2191" s="4">
        <v>9.6999999999999993</v>
      </c>
    </row>
    <row r="2192" spans="1:11" x14ac:dyDescent="0.25">
      <c r="A2192" s="2">
        <v>0</v>
      </c>
      <c r="B2192" s="2">
        <v>88</v>
      </c>
      <c r="C2192" s="2">
        <v>1</v>
      </c>
      <c r="D2192" s="2">
        <v>1</v>
      </c>
      <c r="E2192" s="3">
        <v>2.94</v>
      </c>
      <c r="F2192" s="2">
        <v>1</v>
      </c>
      <c r="G2192" s="4">
        <v>93.4</v>
      </c>
      <c r="H2192" s="2">
        <v>106</v>
      </c>
      <c r="I2192" s="4">
        <v>67.400000000000006</v>
      </c>
      <c r="J2192" s="3">
        <v>12.6</v>
      </c>
      <c r="K2192" s="4">
        <v>10.9</v>
      </c>
    </row>
    <row r="2193" spans="1:11" x14ac:dyDescent="0.25">
      <c r="A2193" s="2">
        <v>0</v>
      </c>
      <c r="B2193" s="2">
        <v>113</v>
      </c>
      <c r="C2193" s="2">
        <v>1</v>
      </c>
      <c r="D2193" s="2">
        <v>0</v>
      </c>
      <c r="E2193" s="3">
        <v>0</v>
      </c>
      <c r="F2193" s="2">
        <v>1</v>
      </c>
      <c r="G2193" s="4">
        <v>90.6</v>
      </c>
      <c r="H2193" s="2">
        <v>130</v>
      </c>
      <c r="I2193" s="4">
        <v>30</v>
      </c>
      <c r="J2193" s="3">
        <v>8.5299999999999994</v>
      </c>
      <c r="K2193" s="4">
        <v>5.4</v>
      </c>
    </row>
    <row r="2194" spans="1:11" x14ac:dyDescent="0.25">
      <c r="A2194" s="2">
        <v>0</v>
      </c>
      <c r="B2194" s="2">
        <v>78</v>
      </c>
      <c r="C2194" s="2">
        <v>1</v>
      </c>
      <c r="D2194" s="2">
        <v>0</v>
      </c>
      <c r="E2194" s="3">
        <v>0</v>
      </c>
      <c r="F2194" s="2">
        <v>2</v>
      </c>
      <c r="G2194" s="4">
        <v>152.9</v>
      </c>
      <c r="H2194" s="2">
        <v>81</v>
      </c>
      <c r="I2194" s="4">
        <v>48</v>
      </c>
      <c r="J2194" s="3">
        <v>12.83</v>
      </c>
      <c r="K2194" s="4">
        <v>5.3</v>
      </c>
    </row>
    <row r="2195" spans="1:11" x14ac:dyDescent="0.25">
      <c r="A2195" s="2">
        <v>0</v>
      </c>
      <c r="B2195" s="2">
        <v>123</v>
      </c>
      <c r="C2195" s="2">
        <v>1</v>
      </c>
      <c r="D2195" s="2">
        <v>0</v>
      </c>
      <c r="E2195" s="3">
        <v>0.26</v>
      </c>
      <c r="F2195" s="2">
        <v>2</v>
      </c>
      <c r="G2195" s="4">
        <v>257.89999999999998</v>
      </c>
      <c r="H2195" s="2">
        <v>92</v>
      </c>
      <c r="I2195" s="4">
        <v>64.599999999999994</v>
      </c>
      <c r="J2195" s="3">
        <v>10.58</v>
      </c>
      <c r="K2195" s="4">
        <v>9.4</v>
      </c>
    </row>
    <row r="2196" spans="1:11" x14ac:dyDescent="0.25">
      <c r="A2196" s="2">
        <v>0</v>
      </c>
      <c r="B2196" s="2">
        <v>136</v>
      </c>
      <c r="C2196" s="2">
        <v>0</v>
      </c>
      <c r="D2196" s="2">
        <v>1</v>
      </c>
      <c r="E2196" s="3">
        <v>2.4300000000000002</v>
      </c>
      <c r="F2196" s="2">
        <v>2</v>
      </c>
      <c r="G2196" s="4">
        <v>85.2</v>
      </c>
      <c r="H2196" s="2">
        <v>98</v>
      </c>
      <c r="I2196" s="4">
        <v>59.3</v>
      </c>
      <c r="J2196" s="3">
        <v>11.52</v>
      </c>
      <c r="K2196" s="4">
        <v>9</v>
      </c>
    </row>
    <row r="2197" spans="1:11" x14ac:dyDescent="0.25">
      <c r="A2197" s="2">
        <v>0</v>
      </c>
      <c r="B2197" s="2">
        <v>68</v>
      </c>
      <c r="C2197" s="2">
        <v>1</v>
      </c>
      <c r="D2197" s="2">
        <v>1</v>
      </c>
      <c r="E2197" s="3">
        <v>1.65</v>
      </c>
      <c r="F2197" s="2">
        <v>1</v>
      </c>
      <c r="G2197" s="4">
        <v>160</v>
      </c>
      <c r="H2197" s="2">
        <v>72</v>
      </c>
      <c r="I2197" s="4">
        <v>59.5</v>
      </c>
      <c r="J2197" s="3">
        <v>9.23</v>
      </c>
      <c r="K2197" s="4">
        <v>6.1</v>
      </c>
    </row>
    <row r="2198" spans="1:11" x14ac:dyDescent="0.25">
      <c r="A2198" s="2">
        <v>0</v>
      </c>
      <c r="B2198" s="2">
        <v>132</v>
      </c>
      <c r="C2198" s="2">
        <v>1</v>
      </c>
      <c r="D2198" s="2">
        <v>1</v>
      </c>
      <c r="E2198" s="3">
        <v>3.11</v>
      </c>
      <c r="F2198" s="2">
        <v>0</v>
      </c>
      <c r="G2198" s="4">
        <v>182.9</v>
      </c>
      <c r="H2198" s="2">
        <v>54</v>
      </c>
      <c r="I2198" s="4">
        <v>87.1</v>
      </c>
      <c r="J2198" s="3">
        <v>14.62</v>
      </c>
      <c r="K2198" s="4">
        <v>11.5</v>
      </c>
    </row>
    <row r="2199" spans="1:11" x14ac:dyDescent="0.25">
      <c r="A2199" s="2">
        <v>0</v>
      </c>
      <c r="B2199" s="2">
        <v>133</v>
      </c>
      <c r="C2199" s="2">
        <v>1</v>
      </c>
      <c r="D2199" s="2">
        <v>0</v>
      </c>
      <c r="E2199" s="3">
        <v>0</v>
      </c>
      <c r="F2199" s="2">
        <v>2</v>
      </c>
      <c r="G2199" s="4">
        <v>216.2</v>
      </c>
      <c r="H2199" s="2">
        <v>67</v>
      </c>
      <c r="I2199" s="4">
        <v>56</v>
      </c>
      <c r="J2199" s="3">
        <v>11.11</v>
      </c>
      <c r="K2199" s="4">
        <v>3.1</v>
      </c>
    </row>
    <row r="2200" spans="1:11" x14ac:dyDescent="0.25">
      <c r="A2200" s="2">
        <v>0</v>
      </c>
      <c r="B2200" s="2">
        <v>127</v>
      </c>
      <c r="C2200" s="2">
        <v>1</v>
      </c>
      <c r="D2200" s="2">
        <v>0</v>
      </c>
      <c r="E2200" s="3">
        <v>0</v>
      </c>
      <c r="F2200" s="2">
        <v>0</v>
      </c>
      <c r="G2200" s="4">
        <v>261.7</v>
      </c>
      <c r="H2200" s="2">
        <v>105</v>
      </c>
      <c r="I2200" s="4">
        <v>60</v>
      </c>
      <c r="J2200" s="3">
        <v>9.09</v>
      </c>
      <c r="K2200" s="4">
        <v>3.3</v>
      </c>
    </row>
    <row r="2201" spans="1:11" x14ac:dyDescent="0.25">
      <c r="A2201" s="2">
        <v>0</v>
      </c>
      <c r="B2201" s="2">
        <v>110</v>
      </c>
      <c r="C2201" s="2">
        <v>1</v>
      </c>
      <c r="D2201" s="2">
        <v>0</v>
      </c>
      <c r="E2201" s="3">
        <v>0</v>
      </c>
      <c r="F2201" s="2">
        <v>2</v>
      </c>
      <c r="G2201" s="4">
        <v>241.2</v>
      </c>
      <c r="H2201" s="2">
        <v>105</v>
      </c>
      <c r="I2201" s="4">
        <v>56</v>
      </c>
      <c r="J2201" s="3">
        <v>8.7200000000000006</v>
      </c>
      <c r="K2201" s="4">
        <v>8.5</v>
      </c>
    </row>
    <row r="2202" spans="1:11" x14ac:dyDescent="0.25">
      <c r="A2202" s="2">
        <v>0</v>
      </c>
      <c r="B2202" s="2">
        <v>121</v>
      </c>
      <c r="C2202" s="2">
        <v>1</v>
      </c>
      <c r="D2202" s="2">
        <v>0</v>
      </c>
      <c r="E2202" s="3">
        <v>0</v>
      </c>
      <c r="F2202" s="2">
        <v>1</v>
      </c>
      <c r="G2202" s="4">
        <v>177.2</v>
      </c>
      <c r="H2202" s="2">
        <v>142</v>
      </c>
      <c r="I2202" s="4">
        <v>41</v>
      </c>
      <c r="J2202" s="3">
        <v>6.18</v>
      </c>
      <c r="K2202" s="4">
        <v>8.4</v>
      </c>
    </row>
    <row r="2203" spans="1:11" x14ac:dyDescent="0.25">
      <c r="A2203" s="2">
        <v>0</v>
      </c>
      <c r="B2203" s="2">
        <v>116</v>
      </c>
      <c r="C2203" s="2">
        <v>1</v>
      </c>
      <c r="D2203" s="2">
        <v>0</v>
      </c>
      <c r="E2203" s="3">
        <v>0</v>
      </c>
      <c r="F2203" s="2">
        <v>2</v>
      </c>
      <c r="G2203" s="4">
        <v>89.5</v>
      </c>
      <c r="H2203" s="2">
        <v>128</v>
      </c>
      <c r="I2203" s="4">
        <v>31</v>
      </c>
      <c r="J2203" s="3">
        <v>9.0399999999999991</v>
      </c>
      <c r="K2203" s="4">
        <v>14</v>
      </c>
    </row>
    <row r="2204" spans="1:11" x14ac:dyDescent="0.25">
      <c r="A2204" s="2">
        <v>0</v>
      </c>
      <c r="B2204" s="2">
        <v>112</v>
      </c>
      <c r="C2204" s="2">
        <v>0</v>
      </c>
      <c r="D2204" s="2">
        <v>1</v>
      </c>
      <c r="E2204" s="3">
        <v>2.81</v>
      </c>
      <c r="F2204" s="2">
        <v>1</v>
      </c>
      <c r="G2204" s="4">
        <v>200.3</v>
      </c>
      <c r="H2204" s="2">
        <v>72</v>
      </c>
      <c r="I2204" s="4">
        <v>79.099999999999994</v>
      </c>
      <c r="J2204" s="3">
        <v>9.89</v>
      </c>
      <c r="K2204" s="4">
        <v>10.4</v>
      </c>
    </row>
    <row r="2205" spans="1:11" x14ac:dyDescent="0.25">
      <c r="A2205" s="2">
        <v>1</v>
      </c>
      <c r="B2205" s="2">
        <v>97</v>
      </c>
      <c r="C2205" s="2">
        <v>0</v>
      </c>
      <c r="D2205" s="2">
        <v>0</v>
      </c>
      <c r="E2205" s="3">
        <v>0</v>
      </c>
      <c r="F2205" s="2">
        <v>4</v>
      </c>
      <c r="G2205" s="4">
        <v>145</v>
      </c>
      <c r="H2205" s="2">
        <v>103</v>
      </c>
      <c r="I2205" s="4">
        <v>50</v>
      </c>
      <c r="J2205" s="3">
        <v>14.72</v>
      </c>
      <c r="K2205" s="4">
        <v>11</v>
      </c>
    </row>
    <row r="2206" spans="1:11" x14ac:dyDescent="0.25">
      <c r="A2206" s="2">
        <v>0</v>
      </c>
      <c r="B2206" s="2">
        <v>43</v>
      </c>
      <c r="C2206" s="2">
        <v>1</v>
      </c>
      <c r="D2206" s="2">
        <v>0</v>
      </c>
      <c r="E2206" s="3">
        <v>0.26</v>
      </c>
      <c r="F2206" s="2">
        <v>2</v>
      </c>
      <c r="G2206" s="4">
        <v>159.5</v>
      </c>
      <c r="H2206" s="2">
        <v>99</v>
      </c>
      <c r="I2206" s="4">
        <v>40.599999999999994</v>
      </c>
      <c r="J2206" s="3">
        <v>5.99</v>
      </c>
      <c r="K2206" s="4">
        <v>6.8</v>
      </c>
    </row>
    <row r="2207" spans="1:11" x14ac:dyDescent="0.25">
      <c r="A2207" s="2">
        <v>0</v>
      </c>
      <c r="B2207" s="2">
        <v>110</v>
      </c>
      <c r="C2207" s="2">
        <v>1</v>
      </c>
      <c r="D2207" s="2">
        <v>0</v>
      </c>
      <c r="E2207" s="3">
        <v>0</v>
      </c>
      <c r="F2207" s="2">
        <v>3</v>
      </c>
      <c r="G2207" s="4">
        <v>151.80000000000001</v>
      </c>
      <c r="H2207" s="2">
        <v>106</v>
      </c>
      <c r="I2207" s="4">
        <v>38</v>
      </c>
      <c r="J2207" s="3">
        <v>6.9</v>
      </c>
      <c r="K2207" s="4">
        <v>11.2</v>
      </c>
    </row>
    <row r="2208" spans="1:11" x14ac:dyDescent="0.25">
      <c r="A2208" s="2">
        <v>0</v>
      </c>
      <c r="B2208" s="2">
        <v>67</v>
      </c>
      <c r="C2208" s="2">
        <v>1</v>
      </c>
      <c r="D2208" s="2">
        <v>0</v>
      </c>
      <c r="E2208" s="3">
        <v>0</v>
      </c>
      <c r="F2208" s="2">
        <v>1</v>
      </c>
      <c r="G2208" s="4">
        <v>176.2</v>
      </c>
      <c r="H2208" s="2">
        <v>120</v>
      </c>
      <c r="I2208" s="4">
        <v>51</v>
      </c>
      <c r="J2208" s="3">
        <v>11.8</v>
      </c>
      <c r="K2208" s="4">
        <v>10.6</v>
      </c>
    </row>
    <row r="2209" spans="1:11" x14ac:dyDescent="0.25">
      <c r="A2209" s="2">
        <v>0</v>
      </c>
      <c r="B2209" s="2">
        <v>166</v>
      </c>
      <c r="C2209" s="2">
        <v>1</v>
      </c>
      <c r="D2209" s="2">
        <v>0</v>
      </c>
      <c r="E2209" s="3">
        <v>0.23</v>
      </c>
      <c r="F2209" s="2">
        <v>0</v>
      </c>
      <c r="G2209" s="4">
        <v>152.1</v>
      </c>
      <c r="H2209" s="2">
        <v>95</v>
      </c>
      <c r="I2209" s="4">
        <v>39.299999999999997</v>
      </c>
      <c r="J2209" s="3">
        <v>6.05</v>
      </c>
      <c r="K2209" s="4">
        <v>9.8000000000000007</v>
      </c>
    </row>
    <row r="2210" spans="1:11" x14ac:dyDescent="0.25">
      <c r="A2210" s="2">
        <v>0</v>
      </c>
      <c r="B2210" s="2">
        <v>129</v>
      </c>
      <c r="C2210" s="2">
        <v>1</v>
      </c>
      <c r="D2210" s="2">
        <v>0</v>
      </c>
      <c r="E2210" s="3">
        <v>0</v>
      </c>
      <c r="F2210" s="2">
        <v>1</v>
      </c>
      <c r="G2210" s="4">
        <v>161.30000000000001</v>
      </c>
      <c r="H2210" s="2">
        <v>122</v>
      </c>
      <c r="I2210" s="4">
        <v>47</v>
      </c>
      <c r="J2210" s="3">
        <v>11.03</v>
      </c>
      <c r="K2210" s="4">
        <v>9.6</v>
      </c>
    </row>
    <row r="2211" spans="1:11" x14ac:dyDescent="0.25">
      <c r="A2211" s="2">
        <v>0</v>
      </c>
      <c r="B2211" s="2">
        <v>103</v>
      </c>
      <c r="C2211" s="2">
        <v>0</v>
      </c>
      <c r="D2211" s="2">
        <v>0</v>
      </c>
      <c r="E2211" s="3">
        <v>0</v>
      </c>
      <c r="F2211" s="2">
        <v>3</v>
      </c>
      <c r="G2211" s="4">
        <v>171.7</v>
      </c>
      <c r="H2211" s="2">
        <v>78</v>
      </c>
      <c r="I2211" s="4">
        <v>42</v>
      </c>
      <c r="J2211" s="3">
        <v>7.23</v>
      </c>
      <c r="K2211" s="4">
        <v>6.8</v>
      </c>
    </row>
    <row r="2212" spans="1:11" x14ac:dyDescent="0.25">
      <c r="A2212" s="2">
        <v>1</v>
      </c>
      <c r="B2212" s="2">
        <v>71</v>
      </c>
      <c r="C2212" s="2">
        <v>1</v>
      </c>
      <c r="D2212" s="2">
        <v>0</v>
      </c>
      <c r="E2212" s="3">
        <v>0</v>
      </c>
      <c r="F2212" s="2">
        <v>0</v>
      </c>
      <c r="G2212" s="4">
        <v>278.89999999999998</v>
      </c>
      <c r="H2212" s="2">
        <v>110</v>
      </c>
      <c r="I2212" s="4">
        <v>64</v>
      </c>
      <c r="J2212" s="3">
        <v>9.51</v>
      </c>
      <c r="K2212" s="4">
        <v>11.7</v>
      </c>
    </row>
    <row r="2213" spans="1:11" x14ac:dyDescent="0.25">
      <c r="A2213" s="2">
        <v>0</v>
      </c>
      <c r="B2213" s="2">
        <v>112</v>
      </c>
      <c r="C2213" s="2">
        <v>1</v>
      </c>
      <c r="D2213" s="2">
        <v>1</v>
      </c>
      <c r="E2213" s="3">
        <v>3</v>
      </c>
      <c r="F2213" s="2">
        <v>4</v>
      </c>
      <c r="G2213" s="4">
        <v>213</v>
      </c>
      <c r="H2213" s="2">
        <v>121</v>
      </c>
      <c r="I2213" s="4">
        <v>86</v>
      </c>
      <c r="J2213" s="3">
        <v>11.31</v>
      </c>
      <c r="K2213" s="4">
        <v>11.1</v>
      </c>
    </row>
    <row r="2214" spans="1:11" x14ac:dyDescent="0.25">
      <c r="A2214" s="2">
        <v>0</v>
      </c>
      <c r="B2214" s="2">
        <v>8</v>
      </c>
      <c r="C2214" s="2">
        <v>1</v>
      </c>
      <c r="D2214" s="2">
        <v>1</v>
      </c>
      <c r="E2214" s="3">
        <v>1.3</v>
      </c>
      <c r="F2214" s="2">
        <v>1</v>
      </c>
      <c r="G2214" s="4">
        <v>242.9</v>
      </c>
      <c r="H2214" s="2">
        <v>67</v>
      </c>
      <c r="I2214" s="4">
        <v>69</v>
      </c>
      <c r="J2214" s="3">
        <v>8.5500000000000007</v>
      </c>
      <c r="K2214" s="4">
        <v>4.8</v>
      </c>
    </row>
    <row r="2215" spans="1:11" x14ac:dyDescent="0.25">
      <c r="A2215" s="2">
        <v>1</v>
      </c>
      <c r="B2215" s="2">
        <v>98</v>
      </c>
      <c r="C2215" s="2">
        <v>1</v>
      </c>
      <c r="D2215" s="2">
        <v>0</v>
      </c>
      <c r="E2215" s="3">
        <v>0.2</v>
      </c>
      <c r="F2215" s="2">
        <v>0</v>
      </c>
      <c r="G2215" s="4">
        <v>217.2</v>
      </c>
      <c r="H2215" s="2">
        <v>121</v>
      </c>
      <c r="I2215" s="4">
        <v>65</v>
      </c>
      <c r="J2215" s="3">
        <v>15.17</v>
      </c>
      <c r="K2215" s="4">
        <v>12.4</v>
      </c>
    </row>
    <row r="2216" spans="1:11" x14ac:dyDescent="0.25">
      <c r="A2216" s="2">
        <v>0</v>
      </c>
      <c r="B2216" s="2">
        <v>90</v>
      </c>
      <c r="C2216" s="2">
        <v>1</v>
      </c>
      <c r="D2216" s="2">
        <v>0</v>
      </c>
      <c r="E2216" s="3">
        <v>0</v>
      </c>
      <c r="F2216" s="2">
        <v>1</v>
      </c>
      <c r="G2216" s="4">
        <v>175.9</v>
      </c>
      <c r="H2216" s="2">
        <v>111</v>
      </c>
      <c r="I2216" s="4">
        <v>55</v>
      </c>
      <c r="J2216" s="3">
        <v>14.26</v>
      </c>
      <c r="K2216" s="4">
        <v>13</v>
      </c>
    </row>
    <row r="2217" spans="1:11" x14ac:dyDescent="0.25">
      <c r="A2217" s="2">
        <v>1</v>
      </c>
      <c r="B2217" s="2">
        <v>13</v>
      </c>
      <c r="C2217" s="2">
        <v>1</v>
      </c>
      <c r="D2217" s="2">
        <v>0</v>
      </c>
      <c r="E2217" s="3">
        <v>0</v>
      </c>
      <c r="F2217" s="2">
        <v>0</v>
      </c>
      <c r="G2217" s="4">
        <v>303.2</v>
      </c>
      <c r="H2217" s="2">
        <v>133</v>
      </c>
      <c r="I2217" s="4">
        <v>67</v>
      </c>
      <c r="J2217" s="3">
        <v>8.5299999999999994</v>
      </c>
      <c r="K2217" s="4">
        <v>11.5</v>
      </c>
    </row>
    <row r="2218" spans="1:11" x14ac:dyDescent="0.25">
      <c r="A2218" s="2">
        <v>0</v>
      </c>
      <c r="B2218" s="2">
        <v>58</v>
      </c>
      <c r="C2218" s="2">
        <v>1</v>
      </c>
      <c r="D2218" s="2">
        <v>0</v>
      </c>
      <c r="E2218" s="3">
        <v>0</v>
      </c>
      <c r="F2218" s="2">
        <v>2</v>
      </c>
      <c r="G2218" s="4">
        <v>238.9</v>
      </c>
      <c r="H2218" s="2">
        <v>107</v>
      </c>
      <c r="I2218" s="4">
        <v>57</v>
      </c>
      <c r="J2218" s="3">
        <v>9.36</v>
      </c>
      <c r="K2218" s="4">
        <v>11.8</v>
      </c>
    </row>
    <row r="2219" spans="1:11" x14ac:dyDescent="0.25">
      <c r="A2219" s="2">
        <v>0</v>
      </c>
      <c r="B2219" s="2">
        <v>137</v>
      </c>
      <c r="C2219" s="2">
        <v>1</v>
      </c>
      <c r="D2219" s="2">
        <v>1</v>
      </c>
      <c r="E2219" s="3">
        <v>3.08</v>
      </c>
      <c r="F2219" s="2">
        <v>2</v>
      </c>
      <c r="G2219" s="4">
        <v>189.6</v>
      </c>
      <c r="H2219" s="2">
        <v>42</v>
      </c>
      <c r="I2219" s="4">
        <v>78.8</v>
      </c>
      <c r="J2219" s="3">
        <v>8.9499999999999993</v>
      </c>
      <c r="K2219" s="4">
        <v>11.4</v>
      </c>
    </row>
    <row r="2220" spans="1:11" x14ac:dyDescent="0.25">
      <c r="A2220" s="2">
        <v>1</v>
      </c>
      <c r="B2220" s="2">
        <v>116</v>
      </c>
      <c r="C2220" s="2">
        <v>1</v>
      </c>
      <c r="D2220" s="2">
        <v>0</v>
      </c>
      <c r="E2220" s="3">
        <v>0.33</v>
      </c>
      <c r="F2220" s="2">
        <v>5</v>
      </c>
      <c r="G2220" s="4">
        <v>133.30000000000001</v>
      </c>
      <c r="H2220" s="2">
        <v>94</v>
      </c>
      <c r="I2220" s="4">
        <v>47.3</v>
      </c>
      <c r="J2220" s="3">
        <v>12.39</v>
      </c>
      <c r="K2220" s="4">
        <v>11.3</v>
      </c>
    </row>
    <row r="2221" spans="1:11" x14ac:dyDescent="0.25">
      <c r="A2221" s="2">
        <v>0</v>
      </c>
      <c r="B2221" s="2">
        <v>94</v>
      </c>
      <c r="C2221" s="2">
        <v>1</v>
      </c>
      <c r="D2221" s="2">
        <v>1</v>
      </c>
      <c r="E2221" s="3">
        <v>2.67</v>
      </c>
      <c r="F2221" s="2">
        <v>3</v>
      </c>
      <c r="G2221" s="4">
        <v>92.7</v>
      </c>
      <c r="H2221" s="2">
        <v>107</v>
      </c>
      <c r="I2221" s="4">
        <v>53.7</v>
      </c>
      <c r="J2221" s="3">
        <v>6.39</v>
      </c>
      <c r="K2221" s="4">
        <v>9.9</v>
      </c>
    </row>
    <row r="2222" spans="1:11" x14ac:dyDescent="0.25">
      <c r="A2222" s="2">
        <v>0</v>
      </c>
      <c r="B2222" s="2">
        <v>87</v>
      </c>
      <c r="C2222" s="2">
        <v>1</v>
      </c>
      <c r="D2222" s="2">
        <v>0</v>
      </c>
      <c r="E2222" s="3">
        <v>0</v>
      </c>
      <c r="F2222" s="2">
        <v>3</v>
      </c>
      <c r="G2222" s="4">
        <v>177.2</v>
      </c>
      <c r="H2222" s="2">
        <v>72</v>
      </c>
      <c r="I2222" s="4">
        <v>52</v>
      </c>
      <c r="J2222" s="3">
        <v>12.45</v>
      </c>
      <c r="K2222" s="4">
        <v>8.6</v>
      </c>
    </row>
    <row r="2223" spans="1:11" x14ac:dyDescent="0.25">
      <c r="A2223" s="2">
        <v>0</v>
      </c>
      <c r="B2223" s="2">
        <v>120</v>
      </c>
      <c r="C2223" s="2">
        <v>1</v>
      </c>
      <c r="D2223" s="2">
        <v>0</v>
      </c>
      <c r="E2223" s="3">
        <v>0</v>
      </c>
      <c r="F2223" s="2">
        <v>2</v>
      </c>
      <c r="G2223" s="4">
        <v>184.5</v>
      </c>
      <c r="H2223" s="2">
        <v>103</v>
      </c>
      <c r="I2223" s="4">
        <v>50</v>
      </c>
      <c r="J2223" s="3">
        <v>10.45</v>
      </c>
      <c r="K2223" s="4">
        <v>10.199999999999999</v>
      </c>
    </row>
    <row r="2224" spans="1:11" x14ac:dyDescent="0.25">
      <c r="A2224" s="2">
        <v>0</v>
      </c>
      <c r="B2224" s="2">
        <v>97</v>
      </c>
      <c r="C2224" s="2">
        <v>1</v>
      </c>
      <c r="D2224" s="2">
        <v>1</v>
      </c>
      <c r="E2224" s="3">
        <v>3.27</v>
      </c>
      <c r="F2224" s="2">
        <v>0</v>
      </c>
      <c r="G2224" s="4">
        <v>176.1</v>
      </c>
      <c r="H2224" s="2">
        <v>109</v>
      </c>
      <c r="I2224" s="4">
        <v>76.7</v>
      </c>
      <c r="J2224" s="3">
        <v>7.97</v>
      </c>
      <c r="K2224" s="4">
        <v>12.1</v>
      </c>
    </row>
    <row r="2225" spans="1:11" x14ac:dyDescent="0.25">
      <c r="A2225" s="2">
        <v>0</v>
      </c>
      <c r="B2225" s="2">
        <v>134</v>
      </c>
      <c r="C2225" s="2">
        <v>1</v>
      </c>
      <c r="D2225" s="2">
        <v>0</v>
      </c>
      <c r="E2225" s="3">
        <v>0.35</v>
      </c>
      <c r="F2225" s="2">
        <v>6</v>
      </c>
      <c r="G2225" s="4">
        <v>204.7</v>
      </c>
      <c r="H2225" s="2">
        <v>108</v>
      </c>
      <c r="I2225" s="4">
        <v>50.5</v>
      </c>
      <c r="J2225" s="3">
        <v>7.16</v>
      </c>
      <c r="K2225" s="4">
        <v>11</v>
      </c>
    </row>
    <row r="2226" spans="1:11" x14ac:dyDescent="0.25">
      <c r="A2226" s="2">
        <v>0</v>
      </c>
      <c r="B2226" s="2">
        <v>68</v>
      </c>
      <c r="C2226" s="2">
        <v>1</v>
      </c>
      <c r="D2226" s="2">
        <v>0</v>
      </c>
      <c r="E2226" s="3">
        <v>0</v>
      </c>
      <c r="F2226" s="2">
        <v>2</v>
      </c>
      <c r="G2226" s="4">
        <v>143.6</v>
      </c>
      <c r="H2226" s="2">
        <v>80</v>
      </c>
      <c r="I2226" s="4">
        <v>36</v>
      </c>
      <c r="J2226" s="3">
        <v>6.72</v>
      </c>
      <c r="K2226" s="4">
        <v>15.5</v>
      </c>
    </row>
    <row r="2227" spans="1:11" x14ac:dyDescent="0.25">
      <c r="A2227" s="2">
        <v>0</v>
      </c>
      <c r="B2227" s="2">
        <v>93</v>
      </c>
      <c r="C2227" s="2">
        <v>1</v>
      </c>
      <c r="D2227" s="2">
        <v>0</v>
      </c>
      <c r="E2227" s="3">
        <v>0</v>
      </c>
      <c r="F2227" s="2">
        <v>1</v>
      </c>
      <c r="G2227" s="4">
        <v>179.3</v>
      </c>
      <c r="H2227" s="2">
        <v>93</v>
      </c>
      <c r="I2227" s="4">
        <v>47</v>
      </c>
      <c r="J2227" s="3">
        <v>9.44</v>
      </c>
      <c r="K2227" s="4">
        <v>12.1</v>
      </c>
    </row>
    <row r="2228" spans="1:11" x14ac:dyDescent="0.25">
      <c r="A2228" s="2">
        <v>0</v>
      </c>
      <c r="B2228" s="2">
        <v>120</v>
      </c>
      <c r="C2228" s="2">
        <v>1</v>
      </c>
      <c r="D2228" s="2">
        <v>0</v>
      </c>
      <c r="E2228" s="3">
        <v>0</v>
      </c>
      <c r="F2228" s="2">
        <v>1</v>
      </c>
      <c r="G2228" s="4">
        <v>137.30000000000001</v>
      </c>
      <c r="H2228" s="2">
        <v>100</v>
      </c>
      <c r="I2228" s="4">
        <v>42</v>
      </c>
      <c r="J2228" s="3">
        <v>10.61</v>
      </c>
      <c r="K2228" s="4">
        <v>10.5</v>
      </c>
    </row>
    <row r="2229" spans="1:11" x14ac:dyDescent="0.25">
      <c r="A2229" s="2">
        <v>0</v>
      </c>
      <c r="B2229" s="2">
        <v>41</v>
      </c>
      <c r="C2229" s="2">
        <v>1</v>
      </c>
      <c r="D2229" s="2">
        <v>0</v>
      </c>
      <c r="E2229" s="3">
        <v>0</v>
      </c>
      <c r="F2229" s="2">
        <v>2</v>
      </c>
      <c r="G2229" s="4">
        <v>237.8</v>
      </c>
      <c r="H2229" s="2">
        <v>92</v>
      </c>
      <c r="I2229" s="4">
        <v>60</v>
      </c>
      <c r="J2229" s="3">
        <v>11.18</v>
      </c>
      <c r="K2229" s="4">
        <v>10.199999999999999</v>
      </c>
    </row>
    <row r="2230" spans="1:11" x14ac:dyDescent="0.25">
      <c r="A2230" s="2">
        <v>0</v>
      </c>
      <c r="B2230" s="2">
        <v>80</v>
      </c>
      <c r="C2230" s="2">
        <v>1</v>
      </c>
      <c r="D2230" s="2">
        <v>0</v>
      </c>
      <c r="E2230" s="3">
        <v>0.24</v>
      </c>
      <c r="F2230" s="2">
        <v>2</v>
      </c>
      <c r="G2230" s="4">
        <v>203.7</v>
      </c>
      <c r="H2230" s="2">
        <v>92</v>
      </c>
      <c r="I2230" s="4">
        <v>56.400000000000006</v>
      </c>
      <c r="J2230" s="3">
        <v>10.82</v>
      </c>
      <c r="K2230" s="4">
        <v>7.6</v>
      </c>
    </row>
    <row r="2231" spans="1:11" x14ac:dyDescent="0.25">
      <c r="A2231" s="2">
        <v>0</v>
      </c>
      <c r="B2231" s="2">
        <v>83</v>
      </c>
      <c r="C2231" s="2">
        <v>1</v>
      </c>
      <c r="D2231" s="2">
        <v>1</v>
      </c>
      <c r="E2231" s="3">
        <v>4.75</v>
      </c>
      <c r="F2231" s="2">
        <v>2</v>
      </c>
      <c r="G2231" s="4">
        <v>191.3</v>
      </c>
      <c r="H2231" s="2">
        <v>95</v>
      </c>
      <c r="I2231" s="4">
        <v>101.5</v>
      </c>
      <c r="J2231" s="3">
        <v>12.54</v>
      </c>
      <c r="K2231" s="4">
        <v>17.600000000000001</v>
      </c>
    </row>
    <row r="2232" spans="1:11" x14ac:dyDescent="0.25">
      <c r="A2232" s="2">
        <v>0</v>
      </c>
      <c r="B2232" s="2">
        <v>109</v>
      </c>
      <c r="C2232" s="2">
        <v>0</v>
      </c>
      <c r="D2232" s="2">
        <v>0</v>
      </c>
      <c r="E2232" s="3">
        <v>0.25</v>
      </c>
      <c r="F2232" s="2">
        <v>2</v>
      </c>
      <c r="G2232" s="4">
        <v>209.1</v>
      </c>
      <c r="H2232" s="2">
        <v>141</v>
      </c>
      <c r="I2232" s="4">
        <v>55.5</v>
      </c>
      <c r="J2232" s="3">
        <v>10.25</v>
      </c>
      <c r="K2232" s="4">
        <v>7.8</v>
      </c>
    </row>
    <row r="2233" spans="1:11" x14ac:dyDescent="0.25">
      <c r="A2233" s="2">
        <v>0</v>
      </c>
      <c r="B2233" s="2">
        <v>66</v>
      </c>
      <c r="C2233" s="2">
        <v>1</v>
      </c>
      <c r="D2233" s="2">
        <v>1</v>
      </c>
      <c r="E2233" s="3">
        <v>1.92</v>
      </c>
      <c r="F2233" s="2">
        <v>3</v>
      </c>
      <c r="G2233" s="4">
        <v>88.8</v>
      </c>
      <c r="H2233" s="2">
        <v>104</v>
      </c>
      <c r="I2233" s="4">
        <v>44.2</v>
      </c>
      <c r="J2233" s="3">
        <v>5.48</v>
      </c>
      <c r="K2233" s="4">
        <v>7.1</v>
      </c>
    </row>
    <row r="2234" spans="1:11" x14ac:dyDescent="0.25">
      <c r="A2234" s="2">
        <v>0</v>
      </c>
      <c r="B2234" s="2">
        <v>104</v>
      </c>
      <c r="C2234" s="2">
        <v>1</v>
      </c>
      <c r="D2234" s="2">
        <v>0</v>
      </c>
      <c r="E2234" s="3">
        <v>0</v>
      </c>
      <c r="F2234" s="2">
        <v>0</v>
      </c>
      <c r="G2234" s="4">
        <v>97.2</v>
      </c>
      <c r="H2234" s="2">
        <v>88</v>
      </c>
      <c r="I2234" s="4">
        <v>30</v>
      </c>
      <c r="J2234" s="3">
        <v>7.78</v>
      </c>
      <c r="K2234" s="4">
        <v>12.4</v>
      </c>
    </row>
    <row r="2235" spans="1:11" x14ac:dyDescent="0.25">
      <c r="A2235" s="2">
        <v>0</v>
      </c>
      <c r="B2235" s="2">
        <v>89</v>
      </c>
      <c r="C2235" s="2">
        <v>1</v>
      </c>
      <c r="D2235" s="2">
        <v>0</v>
      </c>
      <c r="E2235" s="3">
        <v>0</v>
      </c>
      <c r="F2235" s="2">
        <v>1</v>
      </c>
      <c r="G2235" s="4">
        <v>137.9</v>
      </c>
      <c r="H2235" s="2">
        <v>96</v>
      </c>
      <c r="I2235" s="4">
        <v>40</v>
      </c>
      <c r="J2235" s="3">
        <v>9.6300000000000008</v>
      </c>
      <c r="K2235" s="4">
        <v>11</v>
      </c>
    </row>
    <row r="2236" spans="1:11" x14ac:dyDescent="0.25">
      <c r="A2236" s="2">
        <v>0</v>
      </c>
      <c r="B2236" s="2">
        <v>127</v>
      </c>
      <c r="C2236" s="2">
        <v>1</v>
      </c>
      <c r="D2236" s="2">
        <v>0</v>
      </c>
      <c r="E2236" s="3">
        <v>0.32</v>
      </c>
      <c r="F2236" s="2">
        <v>2</v>
      </c>
      <c r="G2236" s="4">
        <v>224.3</v>
      </c>
      <c r="H2236" s="2">
        <v>112</v>
      </c>
      <c r="I2236" s="4">
        <v>57.2</v>
      </c>
      <c r="J2236" s="3">
        <v>9.2899999999999991</v>
      </c>
      <c r="K2236" s="4">
        <v>10</v>
      </c>
    </row>
    <row r="2237" spans="1:11" x14ac:dyDescent="0.25">
      <c r="A2237" s="2">
        <v>0</v>
      </c>
      <c r="B2237" s="2">
        <v>117</v>
      </c>
      <c r="C2237" s="2">
        <v>1</v>
      </c>
      <c r="D2237" s="2">
        <v>1</v>
      </c>
      <c r="E2237" s="3">
        <v>2.62</v>
      </c>
      <c r="F2237" s="2">
        <v>1</v>
      </c>
      <c r="G2237" s="4">
        <v>207.6</v>
      </c>
      <c r="H2237" s="2">
        <v>65</v>
      </c>
      <c r="I2237" s="4">
        <v>75.2</v>
      </c>
      <c r="J2237" s="3">
        <v>7.64</v>
      </c>
      <c r="K2237" s="4">
        <v>9.6999999999999993</v>
      </c>
    </row>
    <row r="2238" spans="1:11" x14ac:dyDescent="0.25">
      <c r="A2238" s="2">
        <v>0</v>
      </c>
      <c r="B2238" s="2">
        <v>128</v>
      </c>
      <c r="C2238" s="2">
        <v>1</v>
      </c>
      <c r="D2238" s="2">
        <v>0</v>
      </c>
      <c r="E2238" s="3">
        <v>0</v>
      </c>
      <c r="F2238" s="2">
        <v>2</v>
      </c>
      <c r="G2238" s="4">
        <v>268.10000000000002</v>
      </c>
      <c r="H2238" s="2">
        <v>95</v>
      </c>
      <c r="I2238" s="4">
        <v>56</v>
      </c>
      <c r="J2238" s="3">
        <v>6.03</v>
      </c>
      <c r="K2238" s="4">
        <v>14.4</v>
      </c>
    </row>
    <row r="2239" spans="1:11" x14ac:dyDescent="0.25">
      <c r="A2239" s="2">
        <v>1</v>
      </c>
      <c r="B2239" s="2">
        <v>88</v>
      </c>
      <c r="C2239" s="2">
        <v>1</v>
      </c>
      <c r="D2239" s="2">
        <v>0</v>
      </c>
      <c r="E2239" s="3">
        <v>0</v>
      </c>
      <c r="F2239" s="2">
        <v>4</v>
      </c>
      <c r="G2239" s="4">
        <v>166.7</v>
      </c>
      <c r="H2239" s="2">
        <v>61</v>
      </c>
      <c r="I2239" s="4">
        <v>44</v>
      </c>
      <c r="J2239" s="3">
        <v>8.9700000000000006</v>
      </c>
      <c r="K2239" s="4">
        <v>6.8</v>
      </c>
    </row>
    <row r="2240" spans="1:11" x14ac:dyDescent="0.25">
      <c r="A2240" s="2">
        <v>1</v>
      </c>
      <c r="B2240" s="2">
        <v>61</v>
      </c>
      <c r="C2240" s="2">
        <v>1</v>
      </c>
      <c r="D2240" s="2">
        <v>0</v>
      </c>
      <c r="E2240" s="3">
        <v>0</v>
      </c>
      <c r="F2240" s="2">
        <v>1</v>
      </c>
      <c r="G2240" s="4">
        <v>267.10000000000002</v>
      </c>
      <c r="H2240" s="2">
        <v>104</v>
      </c>
      <c r="I2240" s="4">
        <v>61</v>
      </c>
      <c r="J2240" s="3">
        <v>9.02</v>
      </c>
      <c r="K2240" s="4">
        <v>17.3</v>
      </c>
    </row>
    <row r="2241" spans="1:11" x14ac:dyDescent="0.25">
      <c r="A2241" s="2">
        <v>0</v>
      </c>
      <c r="B2241" s="2">
        <v>22</v>
      </c>
      <c r="C2241" s="2">
        <v>1</v>
      </c>
      <c r="D2241" s="2">
        <v>0</v>
      </c>
      <c r="E2241" s="3">
        <v>0</v>
      </c>
      <c r="F2241" s="2">
        <v>2</v>
      </c>
      <c r="G2241" s="4">
        <v>181.8</v>
      </c>
      <c r="H2241" s="2">
        <v>108</v>
      </c>
      <c r="I2241" s="4">
        <v>48</v>
      </c>
      <c r="J2241" s="3">
        <v>9.93</v>
      </c>
      <c r="K2241" s="4">
        <v>9.3000000000000007</v>
      </c>
    </row>
    <row r="2242" spans="1:11" x14ac:dyDescent="0.25">
      <c r="A2242" s="2">
        <v>0</v>
      </c>
      <c r="B2242" s="2">
        <v>78</v>
      </c>
      <c r="C2242" s="2">
        <v>1</v>
      </c>
      <c r="D2242" s="2">
        <v>0</v>
      </c>
      <c r="E2242" s="3">
        <v>0</v>
      </c>
      <c r="F2242" s="2">
        <v>0</v>
      </c>
      <c r="G2242" s="4">
        <v>147.1</v>
      </c>
      <c r="H2242" s="2">
        <v>80</v>
      </c>
      <c r="I2242" s="4">
        <v>42</v>
      </c>
      <c r="J2242" s="3">
        <v>9.99</v>
      </c>
      <c r="K2242" s="4">
        <v>13.7</v>
      </c>
    </row>
    <row r="2243" spans="1:11" x14ac:dyDescent="0.25">
      <c r="A2243" s="2">
        <v>0</v>
      </c>
      <c r="B2243" s="2">
        <v>56</v>
      </c>
      <c r="C2243" s="2">
        <v>1</v>
      </c>
      <c r="D2243" s="2">
        <v>1</v>
      </c>
      <c r="E2243" s="3">
        <v>1.32</v>
      </c>
      <c r="F2243" s="2">
        <v>1</v>
      </c>
      <c r="G2243" s="4">
        <v>37.700000000000003</v>
      </c>
      <c r="H2243" s="2">
        <v>115</v>
      </c>
      <c r="I2243" s="4">
        <v>32.200000000000003</v>
      </c>
      <c r="J2243" s="3">
        <v>7.21</v>
      </c>
      <c r="K2243" s="4">
        <v>4.9000000000000004</v>
      </c>
    </row>
    <row r="2244" spans="1:11" x14ac:dyDescent="0.25">
      <c r="A2244" s="2">
        <v>0</v>
      </c>
      <c r="B2244" s="2">
        <v>192</v>
      </c>
      <c r="C2244" s="2">
        <v>1</v>
      </c>
      <c r="D2244" s="2">
        <v>0</v>
      </c>
      <c r="E2244" s="3">
        <v>0.34</v>
      </c>
      <c r="F2244" s="2">
        <v>2</v>
      </c>
      <c r="G2244" s="4">
        <v>185</v>
      </c>
      <c r="H2244" s="2">
        <v>88</v>
      </c>
      <c r="I2244" s="4">
        <v>54.400000000000006</v>
      </c>
      <c r="J2244" s="3">
        <v>11.25</v>
      </c>
      <c r="K2244" s="4">
        <v>11.4</v>
      </c>
    </row>
    <row r="2245" spans="1:11" x14ac:dyDescent="0.25">
      <c r="A2245" s="2">
        <v>0</v>
      </c>
      <c r="B2245" s="2">
        <v>70</v>
      </c>
      <c r="C2245" s="2">
        <v>1</v>
      </c>
      <c r="D2245" s="2">
        <v>0</v>
      </c>
      <c r="E2245" s="3">
        <v>0.3</v>
      </c>
      <c r="F2245" s="2">
        <v>2</v>
      </c>
      <c r="G2245" s="4">
        <v>156.4</v>
      </c>
      <c r="H2245" s="2">
        <v>108</v>
      </c>
      <c r="I2245" s="4">
        <v>45</v>
      </c>
      <c r="J2245" s="3">
        <v>8.5500000000000007</v>
      </c>
      <c r="K2245" s="4">
        <v>8.6</v>
      </c>
    </row>
    <row r="2246" spans="1:11" x14ac:dyDescent="0.25">
      <c r="A2246" s="2">
        <v>0</v>
      </c>
      <c r="B2246" s="2">
        <v>148</v>
      </c>
      <c r="C2246" s="2">
        <v>1</v>
      </c>
      <c r="D2246" s="2">
        <v>0</v>
      </c>
      <c r="E2246" s="3">
        <v>0</v>
      </c>
      <c r="F2246" s="2">
        <v>1</v>
      </c>
      <c r="G2246" s="4">
        <v>239.3</v>
      </c>
      <c r="H2246" s="2">
        <v>84</v>
      </c>
      <c r="I2246" s="4">
        <v>58</v>
      </c>
      <c r="J2246" s="3">
        <v>9.7899999999999991</v>
      </c>
      <c r="K2246" s="4">
        <v>10.9</v>
      </c>
    </row>
    <row r="2247" spans="1:11" x14ac:dyDescent="0.25">
      <c r="A2247" s="2">
        <v>0</v>
      </c>
      <c r="B2247" s="2">
        <v>65</v>
      </c>
      <c r="C2247" s="2">
        <v>1</v>
      </c>
      <c r="D2247" s="2">
        <v>1</v>
      </c>
      <c r="E2247" s="3">
        <v>2.38</v>
      </c>
      <c r="F2247" s="2">
        <v>2</v>
      </c>
      <c r="G2247" s="4">
        <v>215.5</v>
      </c>
      <c r="H2247" s="2">
        <v>129</v>
      </c>
      <c r="I2247" s="4">
        <v>74.8</v>
      </c>
      <c r="J2247" s="3">
        <v>8.1</v>
      </c>
      <c r="K2247" s="4">
        <v>8.8000000000000007</v>
      </c>
    </row>
    <row r="2248" spans="1:11" x14ac:dyDescent="0.25">
      <c r="A2248" s="2">
        <v>0</v>
      </c>
      <c r="B2248" s="2">
        <v>119</v>
      </c>
      <c r="C2248" s="2">
        <v>1</v>
      </c>
      <c r="D2248" s="2">
        <v>0</v>
      </c>
      <c r="E2248" s="3">
        <v>0</v>
      </c>
      <c r="F2248" s="2">
        <v>1</v>
      </c>
      <c r="G2248" s="4">
        <v>134.9</v>
      </c>
      <c r="H2248" s="2">
        <v>70</v>
      </c>
      <c r="I2248" s="4">
        <v>41</v>
      </c>
      <c r="J2248" s="3">
        <v>10.58</v>
      </c>
      <c r="K2248" s="4">
        <v>11.3</v>
      </c>
    </row>
    <row r="2249" spans="1:11" x14ac:dyDescent="0.25">
      <c r="A2249" s="2">
        <v>0</v>
      </c>
      <c r="B2249" s="2">
        <v>80</v>
      </c>
      <c r="C2249" s="2">
        <v>1</v>
      </c>
      <c r="D2249" s="2">
        <v>0</v>
      </c>
      <c r="E2249" s="3">
        <v>0</v>
      </c>
      <c r="F2249" s="2">
        <v>0</v>
      </c>
      <c r="G2249" s="4">
        <v>194.8</v>
      </c>
      <c r="H2249" s="2">
        <v>116</v>
      </c>
      <c r="I2249" s="4">
        <v>51</v>
      </c>
      <c r="J2249" s="3">
        <v>10.5</v>
      </c>
      <c r="K2249" s="4">
        <v>12.8</v>
      </c>
    </row>
    <row r="2250" spans="1:11" x14ac:dyDescent="0.25">
      <c r="A2250" s="2">
        <v>0</v>
      </c>
      <c r="B2250" s="2">
        <v>152</v>
      </c>
      <c r="C2250" s="2">
        <v>1</v>
      </c>
      <c r="D2250" s="2">
        <v>1</v>
      </c>
      <c r="E2250" s="3">
        <v>3.59</v>
      </c>
      <c r="F2250" s="2">
        <v>5</v>
      </c>
      <c r="G2250" s="4">
        <v>239.1</v>
      </c>
      <c r="H2250" s="2">
        <v>105</v>
      </c>
      <c r="I2250" s="4">
        <v>94.9</v>
      </c>
      <c r="J2250" s="3">
        <v>10.46</v>
      </c>
      <c r="K2250" s="4">
        <v>13.3</v>
      </c>
    </row>
    <row r="2251" spans="1:11" x14ac:dyDescent="0.25">
      <c r="A2251" s="2">
        <v>0</v>
      </c>
      <c r="B2251" s="2">
        <v>113</v>
      </c>
      <c r="C2251" s="2">
        <v>1</v>
      </c>
      <c r="D2251" s="2">
        <v>0</v>
      </c>
      <c r="E2251" s="3">
        <v>0</v>
      </c>
      <c r="F2251" s="2">
        <v>3</v>
      </c>
      <c r="G2251" s="4">
        <v>92.6</v>
      </c>
      <c r="H2251" s="2">
        <v>85</v>
      </c>
      <c r="I2251" s="4">
        <v>31</v>
      </c>
      <c r="J2251" s="3">
        <v>8.8800000000000008</v>
      </c>
      <c r="K2251" s="4">
        <v>14.4</v>
      </c>
    </row>
    <row r="2252" spans="1:11" x14ac:dyDescent="0.25">
      <c r="A2252" s="2">
        <v>0</v>
      </c>
      <c r="B2252" s="2">
        <v>75</v>
      </c>
      <c r="C2252" s="2">
        <v>1</v>
      </c>
      <c r="D2252" s="2">
        <v>0</v>
      </c>
      <c r="E2252" s="3">
        <v>0.26</v>
      </c>
      <c r="F2252" s="2">
        <v>1</v>
      </c>
      <c r="G2252" s="4">
        <v>209.4</v>
      </c>
      <c r="H2252" s="2">
        <v>133</v>
      </c>
      <c r="I2252" s="4">
        <v>56.599999999999994</v>
      </c>
      <c r="J2252" s="3">
        <v>10.58</v>
      </c>
      <c r="K2252" s="4">
        <v>7.2</v>
      </c>
    </row>
    <row r="2253" spans="1:11" x14ac:dyDescent="0.25">
      <c r="A2253" s="2">
        <v>0</v>
      </c>
      <c r="B2253" s="2">
        <v>80</v>
      </c>
      <c r="C2253" s="2">
        <v>1</v>
      </c>
      <c r="D2253" s="2">
        <v>0</v>
      </c>
      <c r="E2253" s="3">
        <v>0</v>
      </c>
      <c r="F2253" s="2">
        <v>1</v>
      </c>
      <c r="G2253" s="4">
        <v>197.6</v>
      </c>
      <c r="H2253" s="2">
        <v>83</v>
      </c>
      <c r="I2253" s="4">
        <v>48</v>
      </c>
      <c r="J2253" s="3">
        <v>8.23</v>
      </c>
      <c r="K2253" s="4">
        <v>6.4</v>
      </c>
    </row>
    <row r="2254" spans="1:11" x14ac:dyDescent="0.25">
      <c r="A2254" s="2">
        <v>0</v>
      </c>
      <c r="B2254" s="2">
        <v>148</v>
      </c>
      <c r="C2254" s="2">
        <v>1</v>
      </c>
      <c r="D2254" s="2">
        <v>0</v>
      </c>
      <c r="E2254" s="3">
        <v>0</v>
      </c>
      <c r="F2254" s="2">
        <v>1</v>
      </c>
      <c r="G2254" s="4">
        <v>17.600000000000001</v>
      </c>
      <c r="H2254" s="2">
        <v>121</v>
      </c>
      <c r="I2254" s="4">
        <v>17</v>
      </c>
      <c r="J2254" s="3">
        <v>8.09</v>
      </c>
      <c r="K2254" s="4">
        <v>10.6</v>
      </c>
    </row>
    <row r="2255" spans="1:11" x14ac:dyDescent="0.25">
      <c r="A2255" s="2">
        <v>0</v>
      </c>
      <c r="B2255" s="2">
        <v>63</v>
      </c>
      <c r="C2255" s="2">
        <v>0</v>
      </c>
      <c r="D2255" s="2">
        <v>0</v>
      </c>
      <c r="E2255" s="3">
        <v>0</v>
      </c>
      <c r="F2255" s="2">
        <v>1</v>
      </c>
      <c r="G2255" s="4">
        <v>62.9</v>
      </c>
      <c r="H2255" s="2">
        <v>112</v>
      </c>
      <c r="I2255" s="4">
        <v>28</v>
      </c>
      <c r="J2255" s="3">
        <v>10.15</v>
      </c>
      <c r="K2255" s="4">
        <v>8.9</v>
      </c>
    </row>
    <row r="2256" spans="1:11" x14ac:dyDescent="0.25">
      <c r="A2256" s="2">
        <v>0</v>
      </c>
      <c r="B2256" s="2">
        <v>97</v>
      </c>
      <c r="C2256" s="2">
        <v>1</v>
      </c>
      <c r="D2256" s="2">
        <v>1</v>
      </c>
      <c r="E2256" s="3">
        <v>1.81</v>
      </c>
      <c r="F2256" s="2">
        <v>1</v>
      </c>
      <c r="G2256" s="4">
        <v>202.3</v>
      </c>
      <c r="H2256" s="2">
        <v>97</v>
      </c>
      <c r="I2256" s="4">
        <v>59.099999999999994</v>
      </c>
      <c r="J2256" s="3">
        <v>3.46</v>
      </c>
      <c r="K2256" s="4">
        <v>6.7</v>
      </c>
    </row>
    <row r="2257" spans="1:11" x14ac:dyDescent="0.25">
      <c r="A2257" s="2">
        <v>0</v>
      </c>
      <c r="B2257" s="2">
        <v>166</v>
      </c>
      <c r="C2257" s="2">
        <v>1</v>
      </c>
      <c r="D2257" s="2">
        <v>0</v>
      </c>
      <c r="E2257" s="3">
        <v>0</v>
      </c>
      <c r="F2257" s="2">
        <v>0</v>
      </c>
      <c r="G2257" s="4">
        <v>136.1</v>
      </c>
      <c r="H2257" s="2">
        <v>116</v>
      </c>
      <c r="I2257" s="4">
        <v>39</v>
      </c>
      <c r="J2257" s="3">
        <v>9.07</v>
      </c>
      <c r="K2257" s="4">
        <v>11.3</v>
      </c>
    </row>
    <row r="2258" spans="1:11" x14ac:dyDescent="0.25">
      <c r="A2258" s="2">
        <v>0</v>
      </c>
      <c r="B2258" s="2">
        <v>94</v>
      </c>
      <c r="C2258" s="2">
        <v>1</v>
      </c>
      <c r="D2258" s="2">
        <v>0</v>
      </c>
      <c r="E2258" s="3">
        <v>0</v>
      </c>
      <c r="F2258" s="2">
        <v>1</v>
      </c>
      <c r="G2258" s="4">
        <v>207</v>
      </c>
      <c r="H2258" s="2">
        <v>109</v>
      </c>
      <c r="I2258" s="4">
        <v>50</v>
      </c>
      <c r="J2258" s="3">
        <v>8.3699999999999992</v>
      </c>
      <c r="K2258" s="4">
        <v>2.6</v>
      </c>
    </row>
    <row r="2259" spans="1:11" x14ac:dyDescent="0.25">
      <c r="A2259" s="2">
        <v>0</v>
      </c>
      <c r="B2259" s="2">
        <v>85</v>
      </c>
      <c r="C2259" s="2">
        <v>1</v>
      </c>
      <c r="D2259" s="2">
        <v>1</v>
      </c>
      <c r="E2259" s="3">
        <v>3.65</v>
      </c>
      <c r="F2259" s="2">
        <v>1</v>
      </c>
      <c r="G2259" s="4">
        <v>207.9</v>
      </c>
      <c r="H2259" s="2">
        <v>95</v>
      </c>
      <c r="I2259" s="4">
        <v>92.5</v>
      </c>
      <c r="J2259" s="3">
        <v>11.68</v>
      </c>
      <c r="K2259" s="4">
        <v>13.5</v>
      </c>
    </row>
    <row r="2260" spans="1:11" x14ac:dyDescent="0.25">
      <c r="A2260" s="2">
        <v>1</v>
      </c>
      <c r="B2260" s="2">
        <v>80</v>
      </c>
      <c r="C2260" s="2">
        <v>0</v>
      </c>
      <c r="D2260" s="2">
        <v>0</v>
      </c>
      <c r="E2260" s="3">
        <v>0</v>
      </c>
      <c r="F2260" s="2">
        <v>1</v>
      </c>
      <c r="G2260" s="4">
        <v>276.5</v>
      </c>
      <c r="H2260" s="2">
        <v>122</v>
      </c>
      <c r="I2260" s="4">
        <v>64</v>
      </c>
      <c r="J2260" s="3">
        <v>9.7799999999999994</v>
      </c>
      <c r="K2260" s="4">
        <v>7.2</v>
      </c>
    </row>
    <row r="2261" spans="1:11" x14ac:dyDescent="0.25">
      <c r="A2261" s="2">
        <v>0</v>
      </c>
      <c r="B2261" s="2">
        <v>210</v>
      </c>
      <c r="C2261" s="2">
        <v>1</v>
      </c>
      <c r="D2261" s="2">
        <v>1</v>
      </c>
      <c r="E2261" s="3">
        <v>2.73</v>
      </c>
      <c r="F2261" s="2">
        <v>3</v>
      </c>
      <c r="G2261" s="4">
        <v>313.8</v>
      </c>
      <c r="H2261" s="2">
        <v>87</v>
      </c>
      <c r="I2261" s="4">
        <v>93.300000000000011</v>
      </c>
      <c r="J2261" s="3">
        <v>7.39</v>
      </c>
      <c r="K2261" s="4">
        <v>10.1</v>
      </c>
    </row>
    <row r="2262" spans="1:11" x14ac:dyDescent="0.25">
      <c r="A2262" s="2">
        <v>0</v>
      </c>
      <c r="B2262" s="2">
        <v>88</v>
      </c>
      <c r="C2262" s="2">
        <v>0</v>
      </c>
      <c r="D2262" s="2">
        <v>1</v>
      </c>
      <c r="E2262" s="3">
        <v>3.51</v>
      </c>
      <c r="F2262" s="2">
        <v>1</v>
      </c>
      <c r="G2262" s="4">
        <v>288.5</v>
      </c>
      <c r="H2262" s="2">
        <v>114</v>
      </c>
      <c r="I2262" s="4">
        <v>102.1</v>
      </c>
      <c r="J2262" s="3">
        <v>10.17</v>
      </c>
      <c r="K2262" s="4">
        <v>13</v>
      </c>
    </row>
    <row r="2263" spans="1:11" x14ac:dyDescent="0.25">
      <c r="A2263" s="2">
        <v>0</v>
      </c>
      <c r="B2263" s="2">
        <v>100</v>
      </c>
      <c r="C2263" s="2">
        <v>1</v>
      </c>
      <c r="D2263" s="2">
        <v>0</v>
      </c>
      <c r="E2263" s="3">
        <v>0.33</v>
      </c>
      <c r="F2263" s="2">
        <v>4</v>
      </c>
      <c r="G2263" s="4">
        <v>210.9</v>
      </c>
      <c r="H2263" s="2">
        <v>85</v>
      </c>
      <c r="I2263" s="4">
        <v>67.300000000000011</v>
      </c>
      <c r="J2263" s="3">
        <v>16.47</v>
      </c>
      <c r="K2263" s="4">
        <v>9.4</v>
      </c>
    </row>
    <row r="2264" spans="1:11" x14ac:dyDescent="0.25">
      <c r="A2264" s="2">
        <v>0</v>
      </c>
      <c r="B2264" s="2">
        <v>154</v>
      </c>
      <c r="C2264" s="2">
        <v>1</v>
      </c>
      <c r="D2264" s="2">
        <v>1</v>
      </c>
      <c r="E2264" s="3">
        <v>3.94</v>
      </c>
      <c r="F2264" s="2">
        <v>1</v>
      </c>
      <c r="G2264" s="4">
        <v>64.900000000000006</v>
      </c>
      <c r="H2264" s="2">
        <v>76</v>
      </c>
      <c r="I2264" s="4">
        <v>66.400000000000006</v>
      </c>
      <c r="J2264" s="3">
        <v>9.2100000000000009</v>
      </c>
      <c r="K2264" s="4">
        <v>14.6</v>
      </c>
    </row>
    <row r="2265" spans="1:11" x14ac:dyDescent="0.25">
      <c r="A2265" s="2">
        <v>0</v>
      </c>
      <c r="B2265" s="2">
        <v>32</v>
      </c>
      <c r="C2265" s="2">
        <v>1</v>
      </c>
      <c r="D2265" s="2">
        <v>1</v>
      </c>
      <c r="E2265" s="3">
        <v>2.4300000000000002</v>
      </c>
      <c r="F2265" s="2">
        <v>1</v>
      </c>
      <c r="G2265" s="4">
        <v>243.5</v>
      </c>
      <c r="H2265" s="2">
        <v>137</v>
      </c>
      <c r="I2265" s="4">
        <v>86.300000000000011</v>
      </c>
      <c r="J2265" s="3">
        <v>11.84</v>
      </c>
      <c r="K2265" s="4">
        <v>9</v>
      </c>
    </row>
    <row r="2266" spans="1:11" x14ac:dyDescent="0.25">
      <c r="A2266" s="2">
        <v>0</v>
      </c>
      <c r="B2266" s="2">
        <v>18</v>
      </c>
      <c r="C2266" s="2">
        <v>1</v>
      </c>
      <c r="D2266" s="2">
        <v>0</v>
      </c>
      <c r="E2266" s="3">
        <v>0.27</v>
      </c>
      <c r="F2266" s="2">
        <v>3</v>
      </c>
      <c r="G2266" s="4">
        <v>197</v>
      </c>
      <c r="H2266" s="2">
        <v>97</v>
      </c>
      <c r="I2266" s="4">
        <v>53.7</v>
      </c>
      <c r="J2266" s="3">
        <v>10.19</v>
      </c>
      <c r="K2266" s="4">
        <v>8.6999999999999993</v>
      </c>
    </row>
    <row r="2267" spans="1:11" x14ac:dyDescent="0.25">
      <c r="A2267" s="2">
        <v>0</v>
      </c>
      <c r="B2267" s="2">
        <v>126</v>
      </c>
      <c r="C2267" s="2">
        <v>1</v>
      </c>
      <c r="D2267" s="2">
        <v>1</v>
      </c>
      <c r="E2267" s="3">
        <v>2.35</v>
      </c>
      <c r="F2267" s="2">
        <v>0</v>
      </c>
      <c r="G2267" s="4">
        <v>278</v>
      </c>
      <c r="H2267" s="2">
        <v>88</v>
      </c>
      <c r="I2267" s="4">
        <v>92.5</v>
      </c>
      <c r="J2267" s="3">
        <v>12.66</v>
      </c>
      <c r="K2267" s="4">
        <v>8.6999999999999993</v>
      </c>
    </row>
    <row r="2268" spans="1:11" x14ac:dyDescent="0.25">
      <c r="A2268" s="2">
        <v>0</v>
      </c>
      <c r="B2268" s="2">
        <v>144</v>
      </c>
      <c r="C2268" s="2">
        <v>1</v>
      </c>
      <c r="D2268" s="2">
        <v>1</v>
      </c>
      <c r="E2268" s="3">
        <v>2.7</v>
      </c>
      <c r="F2268" s="2">
        <v>1</v>
      </c>
      <c r="G2268" s="4">
        <v>219.9</v>
      </c>
      <c r="H2268" s="2">
        <v>102</v>
      </c>
      <c r="I2268" s="4">
        <v>84</v>
      </c>
      <c r="J2268" s="3">
        <v>11.11</v>
      </c>
      <c r="K2268" s="4">
        <v>10</v>
      </c>
    </row>
    <row r="2269" spans="1:11" x14ac:dyDescent="0.25">
      <c r="A2269" s="2">
        <v>1</v>
      </c>
      <c r="B2269" s="2">
        <v>29</v>
      </c>
      <c r="C2269" s="2">
        <v>1</v>
      </c>
      <c r="D2269" s="2">
        <v>0</v>
      </c>
      <c r="E2269" s="3">
        <v>0</v>
      </c>
      <c r="F2269" s="2">
        <v>2</v>
      </c>
      <c r="G2269" s="4">
        <v>313.2</v>
      </c>
      <c r="H2269" s="2">
        <v>103</v>
      </c>
      <c r="I2269" s="4">
        <v>72</v>
      </c>
      <c r="J2269" s="3">
        <v>10.82</v>
      </c>
      <c r="K2269" s="4">
        <v>12.8</v>
      </c>
    </row>
    <row r="2270" spans="1:11" x14ac:dyDescent="0.25">
      <c r="A2270" s="2">
        <v>0</v>
      </c>
      <c r="B2270" s="2">
        <v>86</v>
      </c>
      <c r="C2270" s="2">
        <v>1</v>
      </c>
      <c r="D2270" s="2">
        <v>1</v>
      </c>
      <c r="E2270" s="3">
        <v>3.05</v>
      </c>
      <c r="F2270" s="2">
        <v>0</v>
      </c>
      <c r="G2270" s="4">
        <v>145.69999999999999</v>
      </c>
      <c r="H2270" s="2">
        <v>88</v>
      </c>
      <c r="I2270" s="4">
        <v>72.5</v>
      </c>
      <c r="J2270" s="3">
        <v>9.5500000000000007</v>
      </c>
      <c r="K2270" s="4">
        <v>11.3</v>
      </c>
    </row>
    <row r="2271" spans="1:11" x14ac:dyDescent="0.25">
      <c r="A2271" s="2">
        <v>0</v>
      </c>
      <c r="B2271" s="2">
        <v>138</v>
      </c>
      <c r="C2271" s="2">
        <v>1</v>
      </c>
      <c r="D2271" s="2">
        <v>1</v>
      </c>
      <c r="E2271" s="3">
        <v>2.21</v>
      </c>
      <c r="F2271" s="2">
        <v>0</v>
      </c>
      <c r="G2271" s="4">
        <v>75.8</v>
      </c>
      <c r="H2271" s="2">
        <v>102</v>
      </c>
      <c r="I2271" s="4">
        <v>50.099999999999994</v>
      </c>
      <c r="J2271" s="3">
        <v>8.68</v>
      </c>
      <c r="K2271" s="4">
        <v>8.1999999999999993</v>
      </c>
    </row>
    <row r="2272" spans="1:11" x14ac:dyDescent="0.25">
      <c r="A2272" s="2">
        <v>0</v>
      </c>
      <c r="B2272" s="2">
        <v>146</v>
      </c>
      <c r="C2272" s="2">
        <v>1</v>
      </c>
      <c r="D2272" s="2">
        <v>0</v>
      </c>
      <c r="E2272" s="3">
        <v>0</v>
      </c>
      <c r="F2272" s="2">
        <v>3</v>
      </c>
      <c r="G2272" s="4">
        <v>195.9</v>
      </c>
      <c r="H2272" s="2">
        <v>86</v>
      </c>
      <c r="I2272" s="4">
        <v>53</v>
      </c>
      <c r="J2272" s="3">
        <v>11.43</v>
      </c>
      <c r="K2272" s="4">
        <v>12.2</v>
      </c>
    </row>
    <row r="2273" spans="1:11" x14ac:dyDescent="0.25">
      <c r="A2273" s="2">
        <v>0</v>
      </c>
      <c r="B2273" s="2">
        <v>175</v>
      </c>
      <c r="C2273" s="2">
        <v>1</v>
      </c>
      <c r="D2273" s="2">
        <v>0</v>
      </c>
      <c r="E2273" s="3">
        <v>0</v>
      </c>
      <c r="F2273" s="2">
        <v>1</v>
      </c>
      <c r="G2273" s="4">
        <v>132</v>
      </c>
      <c r="H2273" s="2">
        <v>95</v>
      </c>
      <c r="I2273" s="4">
        <v>43</v>
      </c>
      <c r="J2273" s="3">
        <v>11.56</v>
      </c>
      <c r="K2273" s="4">
        <v>8.6999999999999993</v>
      </c>
    </row>
    <row r="2274" spans="1:11" x14ac:dyDescent="0.25">
      <c r="A2274" s="2">
        <v>0</v>
      </c>
      <c r="B2274" s="2">
        <v>74</v>
      </c>
      <c r="C2274" s="2">
        <v>1</v>
      </c>
      <c r="D2274" s="2">
        <v>0</v>
      </c>
      <c r="E2274" s="3">
        <v>0</v>
      </c>
      <c r="F2274" s="2">
        <v>2</v>
      </c>
      <c r="G2274" s="4">
        <v>124</v>
      </c>
      <c r="H2274" s="2">
        <v>102</v>
      </c>
      <c r="I2274" s="4">
        <v>44</v>
      </c>
      <c r="J2274" s="3">
        <v>13.11</v>
      </c>
      <c r="K2274" s="4">
        <v>11.7</v>
      </c>
    </row>
    <row r="2275" spans="1:11" x14ac:dyDescent="0.25">
      <c r="A2275" s="2">
        <v>0</v>
      </c>
      <c r="B2275" s="2">
        <v>48</v>
      </c>
      <c r="C2275" s="2">
        <v>1</v>
      </c>
      <c r="D2275" s="2">
        <v>0</v>
      </c>
      <c r="E2275" s="3">
        <v>0</v>
      </c>
      <c r="F2275" s="2">
        <v>2</v>
      </c>
      <c r="G2275" s="4">
        <v>171.9</v>
      </c>
      <c r="H2275" s="2">
        <v>98</v>
      </c>
      <c r="I2275" s="4">
        <v>43</v>
      </c>
      <c r="J2275" s="3">
        <v>7.95</v>
      </c>
      <c r="K2275" s="4">
        <v>7.6</v>
      </c>
    </row>
    <row r="2276" spans="1:11" x14ac:dyDescent="0.25">
      <c r="A2276" s="2">
        <v>0</v>
      </c>
      <c r="B2276" s="2">
        <v>74</v>
      </c>
      <c r="C2276" s="2">
        <v>1</v>
      </c>
      <c r="D2276" s="2">
        <v>1</v>
      </c>
      <c r="E2276" s="3">
        <v>2.67</v>
      </c>
      <c r="F2276" s="2">
        <v>4</v>
      </c>
      <c r="G2276" s="4">
        <v>249.4</v>
      </c>
      <c r="H2276" s="2">
        <v>70</v>
      </c>
      <c r="I2276" s="4">
        <v>87.699999999999989</v>
      </c>
      <c r="J2276" s="3">
        <v>10.48</v>
      </c>
      <c r="K2276" s="4">
        <v>9.9</v>
      </c>
    </row>
    <row r="2277" spans="1:11" x14ac:dyDescent="0.25">
      <c r="A2277" s="2">
        <v>0</v>
      </c>
      <c r="B2277" s="2">
        <v>105</v>
      </c>
      <c r="C2277" s="2">
        <v>0</v>
      </c>
      <c r="D2277" s="2">
        <v>0</v>
      </c>
      <c r="E2277" s="3">
        <v>0</v>
      </c>
      <c r="F2277" s="2">
        <v>0</v>
      </c>
      <c r="G2277" s="4">
        <v>228.4</v>
      </c>
      <c r="H2277" s="2">
        <v>100</v>
      </c>
      <c r="I2277" s="4">
        <v>52</v>
      </c>
      <c r="J2277" s="3">
        <v>7.26</v>
      </c>
      <c r="K2277" s="4">
        <v>7.7</v>
      </c>
    </row>
    <row r="2278" spans="1:11" x14ac:dyDescent="0.25">
      <c r="A2278" s="2">
        <v>0</v>
      </c>
      <c r="B2278" s="2">
        <v>157</v>
      </c>
      <c r="C2278" s="2">
        <v>1</v>
      </c>
      <c r="D2278" s="2">
        <v>0</v>
      </c>
      <c r="E2278" s="3">
        <v>0.39</v>
      </c>
      <c r="F2278" s="2">
        <v>3</v>
      </c>
      <c r="G2278" s="4">
        <v>168.6</v>
      </c>
      <c r="H2278" s="2">
        <v>71</v>
      </c>
      <c r="I2278" s="4">
        <v>50.900000000000006</v>
      </c>
      <c r="J2278" s="3">
        <v>10.26</v>
      </c>
      <c r="K2278" s="4">
        <v>5.9</v>
      </c>
    </row>
    <row r="2279" spans="1:11" x14ac:dyDescent="0.25">
      <c r="A2279" s="2">
        <v>0</v>
      </c>
      <c r="B2279" s="2">
        <v>217</v>
      </c>
      <c r="C2279" s="2">
        <v>1</v>
      </c>
      <c r="D2279" s="2">
        <v>0</v>
      </c>
      <c r="E2279" s="3">
        <v>0.28999999999999998</v>
      </c>
      <c r="F2279" s="2">
        <v>0</v>
      </c>
      <c r="G2279" s="4">
        <v>123.7</v>
      </c>
      <c r="H2279" s="2">
        <v>138</v>
      </c>
      <c r="I2279" s="4">
        <v>45.900000000000006</v>
      </c>
      <c r="J2279" s="3">
        <v>12.43</v>
      </c>
      <c r="K2279" s="4">
        <v>13.3</v>
      </c>
    </row>
    <row r="2280" spans="1:11" x14ac:dyDescent="0.25">
      <c r="A2280" s="2">
        <v>0</v>
      </c>
      <c r="B2280" s="2">
        <v>68</v>
      </c>
      <c r="C2280" s="2">
        <v>1</v>
      </c>
      <c r="D2280" s="2">
        <v>0</v>
      </c>
      <c r="E2280" s="3">
        <v>0.28000000000000003</v>
      </c>
      <c r="F2280" s="2">
        <v>1</v>
      </c>
      <c r="G2280" s="4">
        <v>178.7</v>
      </c>
      <c r="H2280" s="2">
        <v>61</v>
      </c>
      <c r="I2280" s="4">
        <v>54.8</v>
      </c>
      <c r="J2280" s="3">
        <v>12.62</v>
      </c>
      <c r="K2280" s="4">
        <v>8.4</v>
      </c>
    </row>
    <row r="2281" spans="1:11" x14ac:dyDescent="0.25">
      <c r="A2281" s="2">
        <v>0</v>
      </c>
      <c r="B2281" s="2">
        <v>80</v>
      </c>
      <c r="C2281" s="2">
        <v>1</v>
      </c>
      <c r="D2281" s="2">
        <v>0</v>
      </c>
      <c r="E2281" s="3">
        <v>0</v>
      </c>
      <c r="F2281" s="2">
        <v>1</v>
      </c>
      <c r="G2281" s="4">
        <v>113.2</v>
      </c>
      <c r="H2281" s="2">
        <v>86</v>
      </c>
      <c r="I2281" s="4">
        <v>36</v>
      </c>
      <c r="J2281" s="3">
        <v>9.2799999999999994</v>
      </c>
      <c r="K2281" s="4">
        <v>9.5</v>
      </c>
    </row>
    <row r="2282" spans="1:11" x14ac:dyDescent="0.25">
      <c r="A2282" s="2">
        <v>0</v>
      </c>
      <c r="B2282" s="2">
        <v>38</v>
      </c>
      <c r="C2282" s="2">
        <v>1</v>
      </c>
      <c r="D2282" s="2">
        <v>1</v>
      </c>
      <c r="E2282" s="3">
        <v>3.62</v>
      </c>
      <c r="F2282" s="2">
        <v>2</v>
      </c>
      <c r="G2282" s="4">
        <v>142.4</v>
      </c>
      <c r="H2282" s="2">
        <v>106</v>
      </c>
      <c r="I2282" s="4">
        <v>87.199999999999989</v>
      </c>
      <c r="J2282" s="3">
        <v>15.69</v>
      </c>
      <c r="K2282" s="4">
        <v>13.4</v>
      </c>
    </row>
    <row r="2283" spans="1:11" x14ac:dyDescent="0.25">
      <c r="A2283" s="2">
        <v>0</v>
      </c>
      <c r="B2283" s="2">
        <v>107</v>
      </c>
      <c r="C2283" s="2">
        <v>1</v>
      </c>
      <c r="D2283" s="2">
        <v>1</v>
      </c>
      <c r="E2283" s="3">
        <v>2.2400000000000002</v>
      </c>
      <c r="F2283" s="2">
        <v>0</v>
      </c>
      <c r="G2283" s="4">
        <v>204.2</v>
      </c>
      <c r="H2283" s="2">
        <v>57</v>
      </c>
      <c r="I2283" s="4">
        <v>75.400000000000006</v>
      </c>
      <c r="J2283" s="3">
        <v>10.3</v>
      </c>
      <c r="K2283" s="4">
        <v>8.3000000000000007</v>
      </c>
    </row>
    <row r="2284" spans="1:11" x14ac:dyDescent="0.25">
      <c r="A2284" s="2">
        <v>0</v>
      </c>
      <c r="B2284" s="2">
        <v>140</v>
      </c>
      <c r="C2284" s="2">
        <v>1</v>
      </c>
      <c r="D2284" s="2">
        <v>0</v>
      </c>
      <c r="E2284" s="3">
        <v>0</v>
      </c>
      <c r="F2284" s="2">
        <v>3</v>
      </c>
      <c r="G2284" s="4">
        <v>149.69999999999999</v>
      </c>
      <c r="H2284" s="2">
        <v>71</v>
      </c>
      <c r="I2284" s="4">
        <v>44</v>
      </c>
      <c r="J2284" s="3">
        <v>10.63</v>
      </c>
      <c r="K2284" s="4">
        <v>12.6</v>
      </c>
    </row>
    <row r="2285" spans="1:11" x14ac:dyDescent="0.25">
      <c r="A2285" s="2">
        <v>1</v>
      </c>
      <c r="B2285" s="2">
        <v>98</v>
      </c>
      <c r="C2285" s="2">
        <v>1</v>
      </c>
      <c r="D2285" s="2">
        <v>0</v>
      </c>
      <c r="E2285" s="3">
        <v>0.38</v>
      </c>
      <c r="F2285" s="2">
        <v>5</v>
      </c>
      <c r="G2285" s="4">
        <v>227.1</v>
      </c>
      <c r="H2285" s="2">
        <v>116</v>
      </c>
      <c r="I2285" s="4">
        <v>52.8</v>
      </c>
      <c r="J2285" s="3">
        <v>6.03</v>
      </c>
      <c r="K2285" s="4">
        <v>4.7</v>
      </c>
    </row>
    <row r="2286" spans="1:11" x14ac:dyDescent="0.25">
      <c r="A2286" s="2">
        <v>0</v>
      </c>
      <c r="B2286" s="2">
        <v>114</v>
      </c>
      <c r="C2286" s="2">
        <v>1</v>
      </c>
      <c r="D2286" s="2">
        <v>0</v>
      </c>
      <c r="E2286" s="3">
        <v>0</v>
      </c>
      <c r="F2286" s="2">
        <v>2</v>
      </c>
      <c r="G2286" s="4">
        <v>155.30000000000001</v>
      </c>
      <c r="H2286" s="2">
        <v>75</v>
      </c>
      <c r="I2286" s="4">
        <v>41</v>
      </c>
      <c r="J2286" s="3">
        <v>8.5</v>
      </c>
      <c r="K2286" s="4">
        <v>12.6</v>
      </c>
    </row>
    <row r="2287" spans="1:11" x14ac:dyDescent="0.25">
      <c r="A2287" s="2">
        <v>0</v>
      </c>
      <c r="B2287" s="2">
        <v>46</v>
      </c>
      <c r="C2287" s="2">
        <v>1</v>
      </c>
      <c r="D2287" s="2">
        <v>0</v>
      </c>
      <c r="E2287" s="3">
        <v>0</v>
      </c>
      <c r="F2287" s="2">
        <v>1</v>
      </c>
      <c r="G2287" s="4">
        <v>156.4</v>
      </c>
      <c r="H2287" s="2">
        <v>105</v>
      </c>
      <c r="I2287" s="4">
        <v>43</v>
      </c>
      <c r="J2287" s="3">
        <v>9.2799999999999994</v>
      </c>
      <c r="K2287" s="4">
        <v>11.8</v>
      </c>
    </row>
    <row r="2288" spans="1:11" x14ac:dyDescent="0.25">
      <c r="A2288" s="2">
        <v>0</v>
      </c>
      <c r="B2288" s="2">
        <v>118</v>
      </c>
      <c r="C2288" s="2">
        <v>1</v>
      </c>
      <c r="D2288" s="2">
        <v>1</v>
      </c>
      <c r="E2288" s="3">
        <v>2.81</v>
      </c>
      <c r="F2288" s="2">
        <v>0</v>
      </c>
      <c r="G2288" s="4">
        <v>148.69999999999999</v>
      </c>
      <c r="H2288" s="2">
        <v>105</v>
      </c>
      <c r="I2288" s="4">
        <v>68.099999999999994</v>
      </c>
      <c r="J2288" s="3">
        <v>8.3699999999999992</v>
      </c>
      <c r="K2288" s="4">
        <v>10.4</v>
      </c>
    </row>
    <row r="2289" spans="1:11" x14ac:dyDescent="0.25">
      <c r="A2289" s="2">
        <v>0</v>
      </c>
      <c r="B2289" s="2">
        <v>37</v>
      </c>
      <c r="C2289" s="2">
        <v>1</v>
      </c>
      <c r="D2289" s="2">
        <v>0</v>
      </c>
      <c r="E2289" s="3">
        <v>0</v>
      </c>
      <c r="F2289" s="2">
        <v>3</v>
      </c>
      <c r="G2289" s="4">
        <v>271.7</v>
      </c>
      <c r="H2289" s="2">
        <v>112</v>
      </c>
      <c r="I2289" s="4">
        <v>60</v>
      </c>
      <c r="J2289" s="3">
        <v>7.76</v>
      </c>
      <c r="K2289" s="4">
        <v>6.6</v>
      </c>
    </row>
    <row r="2290" spans="1:11" x14ac:dyDescent="0.25">
      <c r="A2290" s="2">
        <v>0</v>
      </c>
      <c r="B2290" s="2">
        <v>34</v>
      </c>
      <c r="C2290" s="2">
        <v>1</v>
      </c>
      <c r="D2290" s="2">
        <v>0</v>
      </c>
      <c r="E2290" s="3">
        <v>0.31</v>
      </c>
      <c r="F2290" s="2">
        <v>0</v>
      </c>
      <c r="G2290" s="4">
        <v>193.7</v>
      </c>
      <c r="H2290" s="2">
        <v>74</v>
      </c>
      <c r="I2290" s="4">
        <v>47.099999999999994</v>
      </c>
      <c r="J2290" s="3">
        <v>6.35</v>
      </c>
      <c r="K2290" s="4">
        <v>8.8000000000000007</v>
      </c>
    </row>
    <row r="2291" spans="1:11" x14ac:dyDescent="0.25">
      <c r="A2291" s="2">
        <v>0</v>
      </c>
      <c r="B2291" s="2">
        <v>98</v>
      </c>
      <c r="C2291" s="2">
        <v>0</v>
      </c>
      <c r="D2291" s="2">
        <v>1</v>
      </c>
      <c r="E2291" s="3">
        <v>2.92</v>
      </c>
      <c r="F2291" s="2">
        <v>1</v>
      </c>
      <c r="G2291" s="4">
        <v>245.5</v>
      </c>
      <c r="H2291" s="2">
        <v>54</v>
      </c>
      <c r="I2291" s="4">
        <v>96.199999999999989</v>
      </c>
      <c r="J2291" s="3">
        <v>14.64</v>
      </c>
      <c r="K2291" s="4">
        <v>10.8</v>
      </c>
    </row>
    <row r="2292" spans="1:11" x14ac:dyDescent="0.25">
      <c r="A2292" s="2">
        <v>1</v>
      </c>
      <c r="B2292" s="2">
        <v>113</v>
      </c>
      <c r="C2292" s="2">
        <v>1</v>
      </c>
      <c r="D2292" s="2">
        <v>0</v>
      </c>
      <c r="E2292" s="3">
        <v>0</v>
      </c>
      <c r="F2292" s="2">
        <v>3</v>
      </c>
      <c r="G2292" s="4">
        <v>245.3</v>
      </c>
      <c r="H2292" s="2">
        <v>108</v>
      </c>
      <c r="I2292" s="4">
        <v>64</v>
      </c>
      <c r="J2292" s="3">
        <v>13</v>
      </c>
      <c r="K2292" s="4">
        <v>10.7</v>
      </c>
    </row>
    <row r="2293" spans="1:11" x14ac:dyDescent="0.25">
      <c r="A2293" s="2">
        <v>0</v>
      </c>
      <c r="B2293" s="2">
        <v>69</v>
      </c>
      <c r="C2293" s="2">
        <v>1</v>
      </c>
      <c r="D2293" s="2">
        <v>0</v>
      </c>
      <c r="E2293" s="3">
        <v>0</v>
      </c>
      <c r="F2293" s="2">
        <v>0</v>
      </c>
      <c r="G2293" s="4">
        <v>196.1</v>
      </c>
      <c r="H2293" s="2">
        <v>87</v>
      </c>
      <c r="I2293" s="4">
        <v>54</v>
      </c>
      <c r="J2293" s="3">
        <v>11.84</v>
      </c>
      <c r="K2293" s="4">
        <v>11.9</v>
      </c>
    </row>
    <row r="2294" spans="1:11" x14ac:dyDescent="0.25">
      <c r="A2294" s="2">
        <v>0</v>
      </c>
      <c r="B2294" s="2">
        <v>121</v>
      </c>
      <c r="C2294" s="2">
        <v>1</v>
      </c>
      <c r="D2294" s="2">
        <v>0</v>
      </c>
      <c r="E2294" s="3">
        <v>0</v>
      </c>
      <c r="F2294" s="2">
        <v>2</v>
      </c>
      <c r="G2294" s="4">
        <v>134.1</v>
      </c>
      <c r="H2294" s="2">
        <v>112</v>
      </c>
      <c r="I2294" s="4">
        <v>40</v>
      </c>
      <c r="J2294" s="3">
        <v>9.76</v>
      </c>
      <c r="K2294" s="4">
        <v>10.5</v>
      </c>
    </row>
    <row r="2295" spans="1:11" x14ac:dyDescent="0.25">
      <c r="A2295" s="2">
        <v>0</v>
      </c>
      <c r="B2295" s="2">
        <v>59</v>
      </c>
      <c r="C2295" s="2">
        <v>0</v>
      </c>
      <c r="D2295" s="2">
        <v>1</v>
      </c>
      <c r="E2295" s="3">
        <v>2.46</v>
      </c>
      <c r="F2295" s="2">
        <v>1</v>
      </c>
      <c r="G2295" s="4">
        <v>225</v>
      </c>
      <c r="H2295" s="2">
        <v>78</v>
      </c>
      <c r="I2295" s="4">
        <v>79.599999999999994</v>
      </c>
      <c r="J2295" s="3">
        <v>9.57</v>
      </c>
      <c r="K2295" s="4">
        <v>9.1</v>
      </c>
    </row>
    <row r="2296" spans="1:11" x14ac:dyDescent="0.25">
      <c r="A2296" s="2">
        <v>0</v>
      </c>
      <c r="B2296" s="2">
        <v>59</v>
      </c>
      <c r="C2296" s="2">
        <v>1</v>
      </c>
      <c r="D2296" s="2">
        <v>0</v>
      </c>
      <c r="E2296" s="3">
        <v>0</v>
      </c>
      <c r="F2296" s="2">
        <v>0</v>
      </c>
      <c r="G2296" s="4">
        <v>189.7</v>
      </c>
      <c r="H2296" s="2">
        <v>100</v>
      </c>
      <c r="I2296" s="4">
        <v>43</v>
      </c>
      <c r="J2296" s="3">
        <v>5.8</v>
      </c>
      <c r="K2296" s="4">
        <v>7.4</v>
      </c>
    </row>
    <row r="2297" spans="1:11" x14ac:dyDescent="0.25">
      <c r="A2297" s="2">
        <v>0</v>
      </c>
      <c r="B2297" s="2">
        <v>190</v>
      </c>
      <c r="C2297" s="2">
        <v>1</v>
      </c>
      <c r="D2297" s="2">
        <v>0</v>
      </c>
      <c r="E2297" s="3">
        <v>0.26</v>
      </c>
      <c r="F2297" s="2">
        <v>0</v>
      </c>
      <c r="G2297" s="4">
        <v>142.9</v>
      </c>
      <c r="H2297" s="2">
        <v>96</v>
      </c>
      <c r="I2297" s="4">
        <v>42.599999999999994</v>
      </c>
      <c r="J2297" s="3">
        <v>8.9</v>
      </c>
      <c r="K2297" s="4">
        <v>6.6</v>
      </c>
    </row>
    <row r="2298" spans="1:11" x14ac:dyDescent="0.25">
      <c r="A2298" s="2">
        <v>0</v>
      </c>
      <c r="B2298" s="2">
        <v>109</v>
      </c>
      <c r="C2298" s="2">
        <v>1</v>
      </c>
      <c r="D2298" s="2">
        <v>0</v>
      </c>
      <c r="E2298" s="3">
        <v>0</v>
      </c>
      <c r="F2298" s="2">
        <v>1</v>
      </c>
      <c r="G2298" s="4">
        <v>175.6</v>
      </c>
      <c r="H2298" s="2">
        <v>80</v>
      </c>
      <c r="I2298" s="4">
        <v>51</v>
      </c>
      <c r="J2298" s="3">
        <v>11.9</v>
      </c>
      <c r="K2298" s="4">
        <v>10.199999999999999</v>
      </c>
    </row>
    <row r="2299" spans="1:11" x14ac:dyDescent="0.25">
      <c r="A2299" s="2">
        <v>0</v>
      </c>
      <c r="B2299" s="2">
        <v>136</v>
      </c>
      <c r="C2299" s="2">
        <v>1</v>
      </c>
      <c r="D2299" s="2">
        <v>0</v>
      </c>
      <c r="E2299" s="3">
        <v>0</v>
      </c>
      <c r="F2299" s="2">
        <v>2</v>
      </c>
      <c r="G2299" s="4">
        <v>92.4</v>
      </c>
      <c r="H2299" s="2">
        <v>109</v>
      </c>
      <c r="I2299" s="4">
        <v>35</v>
      </c>
      <c r="J2299" s="3">
        <v>10.95</v>
      </c>
      <c r="K2299" s="4">
        <v>12.9</v>
      </c>
    </row>
    <row r="2300" spans="1:11" x14ac:dyDescent="0.25">
      <c r="A2300" s="2">
        <v>0</v>
      </c>
      <c r="B2300" s="2">
        <v>86</v>
      </c>
      <c r="C2300" s="2">
        <v>1</v>
      </c>
      <c r="D2300" s="2">
        <v>0</v>
      </c>
      <c r="E2300" s="3">
        <v>0</v>
      </c>
      <c r="F2300" s="2">
        <v>1</v>
      </c>
      <c r="G2300" s="4">
        <v>92.8</v>
      </c>
      <c r="H2300" s="2">
        <v>92</v>
      </c>
      <c r="I2300" s="4">
        <v>30</v>
      </c>
      <c r="J2300" s="3">
        <v>7.98</v>
      </c>
      <c r="K2300" s="4">
        <v>8.8000000000000007</v>
      </c>
    </row>
    <row r="2301" spans="1:11" x14ac:dyDescent="0.25">
      <c r="A2301" s="2">
        <v>0</v>
      </c>
      <c r="B2301" s="2">
        <v>100</v>
      </c>
      <c r="C2301" s="2">
        <v>1</v>
      </c>
      <c r="D2301" s="2">
        <v>1</v>
      </c>
      <c r="E2301" s="3">
        <v>2.16</v>
      </c>
      <c r="F2301" s="2">
        <v>0</v>
      </c>
      <c r="G2301" s="4">
        <v>221.7</v>
      </c>
      <c r="H2301" s="2">
        <v>100</v>
      </c>
      <c r="I2301" s="4">
        <v>79.599999999999994</v>
      </c>
      <c r="J2301" s="3">
        <v>11.81</v>
      </c>
      <c r="K2301" s="4">
        <v>8</v>
      </c>
    </row>
    <row r="2302" spans="1:11" x14ac:dyDescent="0.25">
      <c r="A2302" s="2">
        <v>0</v>
      </c>
      <c r="B2302" s="2">
        <v>106</v>
      </c>
      <c r="C2302" s="2">
        <v>1</v>
      </c>
      <c r="D2302" s="2">
        <v>0</v>
      </c>
      <c r="E2302" s="3">
        <v>0</v>
      </c>
      <c r="F2302" s="2">
        <v>0</v>
      </c>
      <c r="G2302" s="4">
        <v>159.6</v>
      </c>
      <c r="H2302" s="2">
        <v>94</v>
      </c>
      <c r="I2302" s="4">
        <v>51</v>
      </c>
      <c r="J2302" s="3">
        <v>13.84</v>
      </c>
      <c r="K2302" s="4">
        <v>8.8000000000000007</v>
      </c>
    </row>
    <row r="2303" spans="1:11" x14ac:dyDescent="0.25">
      <c r="A2303" s="2">
        <v>0</v>
      </c>
      <c r="B2303" s="2">
        <v>104</v>
      </c>
      <c r="C2303" s="2">
        <v>1</v>
      </c>
      <c r="D2303" s="2">
        <v>0</v>
      </c>
      <c r="E2303" s="3">
        <v>0</v>
      </c>
      <c r="F2303" s="2">
        <v>2</v>
      </c>
      <c r="G2303" s="4">
        <v>144.5</v>
      </c>
      <c r="H2303" s="2">
        <v>107</v>
      </c>
      <c r="I2303" s="4">
        <v>40</v>
      </c>
      <c r="J2303" s="3">
        <v>9.0299999999999994</v>
      </c>
      <c r="K2303" s="4">
        <v>17</v>
      </c>
    </row>
    <row r="2304" spans="1:11" x14ac:dyDescent="0.25">
      <c r="A2304" s="2">
        <v>0</v>
      </c>
      <c r="B2304" s="2">
        <v>129</v>
      </c>
      <c r="C2304" s="2">
        <v>1</v>
      </c>
      <c r="D2304" s="2">
        <v>0</v>
      </c>
      <c r="E2304" s="3">
        <v>0.41</v>
      </c>
      <c r="F2304" s="2">
        <v>2</v>
      </c>
      <c r="G2304" s="4">
        <v>159.1</v>
      </c>
      <c r="H2304" s="2">
        <v>100</v>
      </c>
      <c r="I2304" s="4">
        <v>49.099999999999994</v>
      </c>
      <c r="J2304" s="3">
        <v>10.130000000000001</v>
      </c>
      <c r="K2304" s="4">
        <v>11.5</v>
      </c>
    </row>
    <row r="2305" spans="1:11" x14ac:dyDescent="0.25">
      <c r="A2305" s="2">
        <v>0</v>
      </c>
      <c r="B2305" s="2">
        <v>205</v>
      </c>
      <c r="C2305" s="2">
        <v>1</v>
      </c>
      <c r="D2305" s="2">
        <v>0</v>
      </c>
      <c r="E2305" s="3">
        <v>0.32</v>
      </c>
      <c r="F2305" s="2">
        <v>2</v>
      </c>
      <c r="G2305" s="4">
        <v>49.9</v>
      </c>
      <c r="H2305" s="2">
        <v>123</v>
      </c>
      <c r="I2305" s="4">
        <v>25.200000000000003</v>
      </c>
      <c r="J2305" s="3">
        <v>7.54</v>
      </c>
      <c r="K2305" s="4">
        <v>10.1</v>
      </c>
    </row>
    <row r="2306" spans="1:11" x14ac:dyDescent="0.25">
      <c r="A2306" s="2">
        <v>0</v>
      </c>
      <c r="B2306" s="2">
        <v>93</v>
      </c>
      <c r="C2306" s="2">
        <v>1</v>
      </c>
      <c r="D2306" s="2">
        <v>1</v>
      </c>
      <c r="E2306" s="3">
        <v>2.97</v>
      </c>
      <c r="F2306" s="2">
        <v>0</v>
      </c>
      <c r="G2306" s="4">
        <v>116.9</v>
      </c>
      <c r="H2306" s="2">
        <v>120</v>
      </c>
      <c r="I2306" s="4">
        <v>69.7</v>
      </c>
      <c r="J2306" s="3">
        <v>11.62</v>
      </c>
      <c r="K2306" s="4">
        <v>11</v>
      </c>
    </row>
    <row r="2307" spans="1:11" x14ac:dyDescent="0.25">
      <c r="A2307" s="2">
        <v>0</v>
      </c>
      <c r="B2307" s="2">
        <v>123</v>
      </c>
      <c r="C2307" s="2">
        <v>1</v>
      </c>
      <c r="D2307" s="2">
        <v>0</v>
      </c>
      <c r="E2307" s="3">
        <v>0</v>
      </c>
      <c r="F2307" s="2">
        <v>3</v>
      </c>
      <c r="G2307" s="4">
        <v>150</v>
      </c>
      <c r="H2307" s="2">
        <v>98</v>
      </c>
      <c r="I2307" s="4">
        <v>34</v>
      </c>
      <c r="J2307" s="3">
        <v>4.49</v>
      </c>
      <c r="K2307" s="4">
        <v>11.1</v>
      </c>
    </row>
    <row r="2308" spans="1:11" x14ac:dyDescent="0.25">
      <c r="A2308" s="2">
        <v>0</v>
      </c>
      <c r="B2308" s="2">
        <v>99</v>
      </c>
      <c r="C2308" s="2">
        <v>1</v>
      </c>
      <c r="D2308" s="2">
        <v>0</v>
      </c>
      <c r="E2308" s="3">
        <v>0</v>
      </c>
      <c r="F2308" s="2">
        <v>1</v>
      </c>
      <c r="G2308" s="4">
        <v>254.4</v>
      </c>
      <c r="H2308" s="2">
        <v>120</v>
      </c>
      <c r="I2308" s="4">
        <v>57</v>
      </c>
      <c r="J2308" s="3">
        <v>7.97</v>
      </c>
      <c r="K2308" s="4">
        <v>6</v>
      </c>
    </row>
    <row r="2309" spans="1:11" x14ac:dyDescent="0.25">
      <c r="A2309" s="2">
        <v>0</v>
      </c>
      <c r="B2309" s="2">
        <v>61</v>
      </c>
      <c r="C2309" s="2">
        <v>1</v>
      </c>
      <c r="D2309" s="2">
        <v>1</v>
      </c>
      <c r="E2309" s="3">
        <v>2.94</v>
      </c>
      <c r="F2309" s="2">
        <v>3</v>
      </c>
      <c r="G2309" s="4">
        <v>270.7</v>
      </c>
      <c r="H2309" s="2">
        <v>53</v>
      </c>
      <c r="I2309" s="4">
        <v>93.4</v>
      </c>
      <c r="J2309" s="3">
        <v>10.039999999999999</v>
      </c>
      <c r="K2309" s="4">
        <v>10.9</v>
      </c>
    </row>
    <row r="2310" spans="1:11" x14ac:dyDescent="0.25">
      <c r="A2310" s="2">
        <v>0</v>
      </c>
      <c r="B2310" s="2">
        <v>71</v>
      </c>
      <c r="C2310" s="2">
        <v>1</v>
      </c>
      <c r="D2310" s="2">
        <v>0</v>
      </c>
      <c r="E2310" s="3">
        <v>0</v>
      </c>
      <c r="F2310" s="2">
        <v>1</v>
      </c>
      <c r="G2310" s="4">
        <v>207</v>
      </c>
      <c r="H2310" s="2">
        <v>112</v>
      </c>
      <c r="I2310" s="4">
        <v>50</v>
      </c>
      <c r="J2310" s="3">
        <v>8.69</v>
      </c>
      <c r="K2310" s="4">
        <v>12.1</v>
      </c>
    </row>
    <row r="2311" spans="1:11" x14ac:dyDescent="0.25">
      <c r="A2311" s="2">
        <v>0</v>
      </c>
      <c r="B2311" s="2">
        <v>4</v>
      </c>
      <c r="C2311" s="2">
        <v>0</v>
      </c>
      <c r="D2311" s="2">
        <v>0</v>
      </c>
      <c r="E2311" s="3">
        <v>0</v>
      </c>
      <c r="F2311" s="2">
        <v>0</v>
      </c>
      <c r="G2311" s="4">
        <v>145.30000000000001</v>
      </c>
      <c r="H2311" s="2">
        <v>89</v>
      </c>
      <c r="I2311" s="4">
        <v>51</v>
      </c>
      <c r="J2311" s="3">
        <v>15.19</v>
      </c>
      <c r="K2311" s="4">
        <v>8.9</v>
      </c>
    </row>
    <row r="2312" spans="1:11" x14ac:dyDescent="0.25">
      <c r="A2312" s="2">
        <v>0</v>
      </c>
      <c r="B2312" s="2">
        <v>148</v>
      </c>
      <c r="C2312" s="2">
        <v>1</v>
      </c>
      <c r="D2312" s="2">
        <v>1</v>
      </c>
      <c r="E2312" s="3">
        <v>3.65</v>
      </c>
      <c r="F2312" s="2">
        <v>3</v>
      </c>
      <c r="G2312" s="4">
        <v>230.7</v>
      </c>
      <c r="H2312" s="2">
        <v>102</v>
      </c>
      <c r="I2312" s="4">
        <v>96.5</v>
      </c>
      <c r="J2312" s="3">
        <v>11.69</v>
      </c>
      <c r="K2312" s="4">
        <v>13.5</v>
      </c>
    </row>
    <row r="2313" spans="1:11" x14ac:dyDescent="0.25">
      <c r="A2313" s="2">
        <v>0</v>
      </c>
      <c r="B2313" s="2">
        <v>141</v>
      </c>
      <c r="C2313" s="2">
        <v>1</v>
      </c>
      <c r="D2313" s="2">
        <v>0</v>
      </c>
      <c r="E2313" s="3">
        <v>0</v>
      </c>
      <c r="F2313" s="2">
        <v>1</v>
      </c>
      <c r="G2313" s="4">
        <v>151.5</v>
      </c>
      <c r="H2313" s="2">
        <v>104</v>
      </c>
      <c r="I2313" s="4">
        <v>47</v>
      </c>
      <c r="J2313" s="3">
        <v>12.11</v>
      </c>
      <c r="K2313" s="4">
        <v>10.8</v>
      </c>
    </row>
    <row r="2314" spans="1:11" x14ac:dyDescent="0.25">
      <c r="A2314" s="2">
        <v>0</v>
      </c>
      <c r="B2314" s="2">
        <v>56</v>
      </c>
      <c r="C2314" s="2">
        <v>1</v>
      </c>
      <c r="D2314" s="2">
        <v>0</v>
      </c>
      <c r="E2314" s="3">
        <v>0.37</v>
      </c>
      <c r="F2314" s="2">
        <v>0</v>
      </c>
      <c r="G2314" s="4">
        <v>146.1</v>
      </c>
      <c r="H2314" s="2">
        <v>57</v>
      </c>
      <c r="I2314" s="4">
        <v>45.7</v>
      </c>
      <c r="J2314" s="3">
        <v>9.81</v>
      </c>
      <c r="K2314" s="4">
        <v>9.1999999999999993</v>
      </c>
    </row>
    <row r="2315" spans="1:11" x14ac:dyDescent="0.25">
      <c r="A2315" s="2">
        <v>0</v>
      </c>
      <c r="B2315" s="2">
        <v>160</v>
      </c>
      <c r="C2315" s="2">
        <v>1</v>
      </c>
      <c r="D2315" s="2">
        <v>0</v>
      </c>
      <c r="E2315" s="3">
        <v>0</v>
      </c>
      <c r="F2315" s="2">
        <v>3</v>
      </c>
      <c r="G2315" s="4">
        <v>256</v>
      </c>
      <c r="H2315" s="2">
        <v>111</v>
      </c>
      <c r="I2315" s="4">
        <v>60</v>
      </c>
      <c r="J2315" s="3">
        <v>9.3699999999999992</v>
      </c>
      <c r="K2315" s="4">
        <v>11.5</v>
      </c>
    </row>
    <row r="2316" spans="1:11" x14ac:dyDescent="0.25">
      <c r="A2316" s="2">
        <v>0</v>
      </c>
      <c r="B2316" s="2">
        <v>43</v>
      </c>
      <c r="C2316" s="2">
        <v>1</v>
      </c>
      <c r="D2316" s="2">
        <v>1</v>
      </c>
      <c r="E2316" s="3">
        <v>3.13</v>
      </c>
      <c r="F2316" s="2">
        <v>3</v>
      </c>
      <c r="G2316" s="4">
        <v>200.2</v>
      </c>
      <c r="H2316" s="2">
        <v>105</v>
      </c>
      <c r="I2316" s="4">
        <v>86.300000000000011</v>
      </c>
      <c r="J2316" s="3">
        <v>12.22</v>
      </c>
      <c r="K2316" s="4">
        <v>11.6</v>
      </c>
    </row>
    <row r="2317" spans="1:11" x14ac:dyDescent="0.25">
      <c r="A2317" s="2">
        <v>0</v>
      </c>
      <c r="B2317" s="2">
        <v>42</v>
      </c>
      <c r="C2317" s="2">
        <v>1</v>
      </c>
      <c r="D2317" s="2">
        <v>0</v>
      </c>
      <c r="E2317" s="3">
        <v>0.33</v>
      </c>
      <c r="F2317" s="2">
        <v>2</v>
      </c>
      <c r="G2317" s="4">
        <v>150.69999999999999</v>
      </c>
      <c r="H2317" s="2">
        <v>52</v>
      </c>
      <c r="I2317" s="4">
        <v>50.3</v>
      </c>
      <c r="J2317" s="3">
        <v>12.34</v>
      </c>
      <c r="K2317" s="4">
        <v>7</v>
      </c>
    </row>
    <row r="2318" spans="1:11" x14ac:dyDescent="0.25">
      <c r="A2318" s="2">
        <v>0</v>
      </c>
      <c r="B2318" s="2">
        <v>135</v>
      </c>
      <c r="C2318" s="2">
        <v>0</v>
      </c>
      <c r="D2318" s="2">
        <v>0</v>
      </c>
      <c r="E2318" s="3">
        <v>0</v>
      </c>
      <c r="F2318" s="2">
        <v>1</v>
      </c>
      <c r="G2318" s="4">
        <v>186</v>
      </c>
      <c r="H2318" s="2">
        <v>107</v>
      </c>
      <c r="I2318" s="4">
        <v>38</v>
      </c>
      <c r="J2318" s="3">
        <v>3.3</v>
      </c>
      <c r="K2318" s="4">
        <v>12.9</v>
      </c>
    </row>
    <row r="2319" spans="1:11" x14ac:dyDescent="0.25">
      <c r="A2319" s="2">
        <v>0</v>
      </c>
      <c r="B2319" s="2">
        <v>106</v>
      </c>
      <c r="C2319" s="2">
        <v>1</v>
      </c>
      <c r="D2319" s="2">
        <v>0</v>
      </c>
      <c r="E2319" s="3">
        <v>0</v>
      </c>
      <c r="F2319" s="2">
        <v>3</v>
      </c>
      <c r="G2319" s="4">
        <v>212.9</v>
      </c>
      <c r="H2319" s="2">
        <v>110</v>
      </c>
      <c r="I2319" s="4">
        <v>53</v>
      </c>
      <c r="J2319" s="3">
        <v>9.35</v>
      </c>
      <c r="K2319" s="4">
        <v>6.3</v>
      </c>
    </row>
    <row r="2320" spans="1:11" x14ac:dyDescent="0.25">
      <c r="A2320" s="2">
        <v>0</v>
      </c>
      <c r="B2320" s="2">
        <v>106</v>
      </c>
      <c r="C2320" s="2">
        <v>1</v>
      </c>
      <c r="D2320" s="2">
        <v>0</v>
      </c>
      <c r="E2320" s="3">
        <v>0</v>
      </c>
      <c r="F2320" s="2">
        <v>0</v>
      </c>
      <c r="G2320" s="4">
        <v>194.8</v>
      </c>
      <c r="H2320" s="2">
        <v>133</v>
      </c>
      <c r="I2320" s="4">
        <v>52</v>
      </c>
      <c r="J2320" s="3">
        <v>10.67</v>
      </c>
      <c r="K2320" s="4">
        <v>11.5</v>
      </c>
    </row>
    <row r="2321" spans="1:11" x14ac:dyDescent="0.25">
      <c r="A2321" s="2">
        <v>0</v>
      </c>
      <c r="B2321" s="2">
        <v>83</v>
      </c>
      <c r="C2321" s="2">
        <v>1</v>
      </c>
      <c r="D2321" s="2">
        <v>1</v>
      </c>
      <c r="E2321" s="3">
        <v>2.35</v>
      </c>
      <c r="F2321" s="2">
        <v>3</v>
      </c>
      <c r="G2321" s="4">
        <v>272.5</v>
      </c>
      <c r="H2321" s="2">
        <v>105</v>
      </c>
      <c r="I2321" s="4">
        <v>91.5</v>
      </c>
      <c r="J2321" s="3">
        <v>12.65</v>
      </c>
      <c r="K2321" s="4">
        <v>8.6999999999999993</v>
      </c>
    </row>
    <row r="2322" spans="1:11" x14ac:dyDescent="0.25">
      <c r="A2322" s="2">
        <v>0</v>
      </c>
      <c r="B2322" s="2">
        <v>110</v>
      </c>
      <c r="C2322" s="2">
        <v>1</v>
      </c>
      <c r="D2322" s="2">
        <v>0</v>
      </c>
      <c r="E2322" s="3">
        <v>0</v>
      </c>
      <c r="F2322" s="2">
        <v>1</v>
      </c>
      <c r="G2322" s="4">
        <v>135.1</v>
      </c>
      <c r="H2322" s="2">
        <v>109</v>
      </c>
      <c r="I2322" s="4">
        <v>41</v>
      </c>
      <c r="J2322" s="3">
        <v>10.26</v>
      </c>
      <c r="K2322" s="4">
        <v>11.7</v>
      </c>
    </row>
    <row r="2323" spans="1:11" x14ac:dyDescent="0.25">
      <c r="A2323" s="2">
        <v>0</v>
      </c>
      <c r="B2323" s="2">
        <v>153</v>
      </c>
      <c r="C2323" s="2">
        <v>1</v>
      </c>
      <c r="D2323" s="2">
        <v>0</v>
      </c>
      <c r="E2323" s="3">
        <v>0.28999999999999998</v>
      </c>
      <c r="F2323" s="2">
        <v>1</v>
      </c>
      <c r="G2323" s="4">
        <v>154.6</v>
      </c>
      <c r="H2323" s="2">
        <v>56</v>
      </c>
      <c r="I2323" s="4">
        <v>51.900000000000006</v>
      </c>
      <c r="J2323" s="3">
        <v>13.15</v>
      </c>
      <c r="K2323" s="4">
        <v>15.5</v>
      </c>
    </row>
    <row r="2324" spans="1:11" x14ac:dyDescent="0.25">
      <c r="A2324" s="2">
        <v>0</v>
      </c>
      <c r="B2324" s="2">
        <v>109</v>
      </c>
      <c r="C2324" s="2">
        <v>1</v>
      </c>
      <c r="D2324" s="2">
        <v>1</v>
      </c>
      <c r="E2324" s="3">
        <v>2.86</v>
      </c>
      <c r="F2324" s="2">
        <v>5</v>
      </c>
      <c r="G2324" s="4">
        <v>230.5</v>
      </c>
      <c r="H2324" s="2">
        <v>116</v>
      </c>
      <c r="I2324" s="4">
        <v>90.6</v>
      </c>
      <c r="J2324" s="3">
        <v>13.29</v>
      </c>
      <c r="K2324" s="4">
        <v>10.6</v>
      </c>
    </row>
    <row r="2325" spans="1:11" x14ac:dyDescent="0.25">
      <c r="A2325" s="2">
        <v>0</v>
      </c>
      <c r="B2325" s="2">
        <v>31</v>
      </c>
      <c r="C2325" s="2">
        <v>1</v>
      </c>
      <c r="D2325" s="2">
        <v>0</v>
      </c>
      <c r="E2325" s="3">
        <v>0</v>
      </c>
      <c r="F2325" s="2">
        <v>1</v>
      </c>
      <c r="G2325" s="4">
        <v>165.4</v>
      </c>
      <c r="H2325" s="2">
        <v>84</v>
      </c>
      <c r="I2325" s="4">
        <v>46</v>
      </c>
      <c r="J2325" s="3">
        <v>10.19</v>
      </c>
      <c r="K2325" s="4">
        <v>8.1999999999999993</v>
      </c>
    </row>
    <row r="2326" spans="1:11" x14ac:dyDescent="0.25">
      <c r="A2326" s="2">
        <v>1</v>
      </c>
      <c r="B2326" s="2">
        <v>124</v>
      </c>
      <c r="C2326" s="2">
        <v>1</v>
      </c>
      <c r="D2326" s="2">
        <v>0</v>
      </c>
      <c r="E2326" s="3">
        <v>0</v>
      </c>
      <c r="F2326" s="2">
        <v>4</v>
      </c>
      <c r="G2326" s="4">
        <v>143.30000000000001</v>
      </c>
      <c r="H2326" s="2">
        <v>120</v>
      </c>
      <c r="I2326" s="4">
        <v>44</v>
      </c>
      <c r="J2326" s="3">
        <v>11.54</v>
      </c>
      <c r="K2326" s="4">
        <v>7.8</v>
      </c>
    </row>
    <row r="2327" spans="1:11" x14ac:dyDescent="0.25">
      <c r="A2327" s="2">
        <v>1</v>
      </c>
      <c r="B2327" s="2">
        <v>110</v>
      </c>
      <c r="C2327" s="2">
        <v>1</v>
      </c>
      <c r="D2327" s="2">
        <v>0</v>
      </c>
      <c r="E2327" s="3">
        <v>0</v>
      </c>
      <c r="F2327" s="2">
        <v>2</v>
      </c>
      <c r="G2327" s="4">
        <v>271.10000000000002</v>
      </c>
      <c r="H2327" s="2">
        <v>108</v>
      </c>
      <c r="I2327" s="4">
        <v>67</v>
      </c>
      <c r="J2327" s="3">
        <v>11.85</v>
      </c>
      <c r="K2327" s="4">
        <v>9.8000000000000007</v>
      </c>
    </row>
    <row r="2328" spans="1:11" x14ac:dyDescent="0.25">
      <c r="A2328" s="2">
        <v>0</v>
      </c>
      <c r="B2328" s="2">
        <v>124</v>
      </c>
      <c r="C2328" s="2">
        <v>1</v>
      </c>
      <c r="D2328" s="2">
        <v>0</v>
      </c>
      <c r="E2328" s="3">
        <v>0</v>
      </c>
      <c r="F2328" s="2">
        <v>0</v>
      </c>
      <c r="G2328" s="4">
        <v>253.5</v>
      </c>
      <c r="H2328" s="2">
        <v>104</v>
      </c>
      <c r="I2328" s="4">
        <v>54</v>
      </c>
      <c r="J2328" s="3">
        <v>5.9</v>
      </c>
      <c r="K2328" s="4">
        <v>14</v>
      </c>
    </row>
    <row r="2329" spans="1:11" x14ac:dyDescent="0.25">
      <c r="A2329" s="2">
        <v>1</v>
      </c>
      <c r="B2329" s="2">
        <v>82</v>
      </c>
      <c r="C2329" s="2">
        <v>1</v>
      </c>
      <c r="D2329" s="2">
        <v>0</v>
      </c>
      <c r="E2329" s="3">
        <v>0.31</v>
      </c>
      <c r="F2329" s="2">
        <v>6</v>
      </c>
      <c r="G2329" s="4">
        <v>167.1</v>
      </c>
      <c r="H2329" s="2">
        <v>77</v>
      </c>
      <c r="I2329" s="4">
        <v>43.099999999999994</v>
      </c>
      <c r="J2329" s="3">
        <v>6.59</v>
      </c>
      <c r="K2329" s="4">
        <v>9.4</v>
      </c>
    </row>
    <row r="2330" spans="1:11" x14ac:dyDescent="0.25">
      <c r="A2330" s="2">
        <v>0</v>
      </c>
      <c r="B2330" s="2">
        <v>122</v>
      </c>
      <c r="C2330" s="2">
        <v>1</v>
      </c>
      <c r="D2330" s="2">
        <v>0</v>
      </c>
      <c r="E2330" s="3">
        <v>0</v>
      </c>
      <c r="F2330" s="2">
        <v>1</v>
      </c>
      <c r="G2330" s="4">
        <v>168.3</v>
      </c>
      <c r="H2330" s="2">
        <v>96</v>
      </c>
      <c r="I2330" s="4">
        <v>37</v>
      </c>
      <c r="J2330" s="3">
        <v>4.38</v>
      </c>
      <c r="K2330" s="4">
        <v>8.4</v>
      </c>
    </row>
    <row r="2331" spans="1:11" x14ac:dyDescent="0.25">
      <c r="A2331" s="2">
        <v>0</v>
      </c>
      <c r="B2331" s="2">
        <v>137</v>
      </c>
      <c r="C2331" s="2">
        <v>1</v>
      </c>
      <c r="D2331" s="2">
        <v>0</v>
      </c>
      <c r="E2331" s="3">
        <v>0.21</v>
      </c>
      <c r="F2331" s="2">
        <v>1</v>
      </c>
      <c r="G2331" s="4">
        <v>104.7</v>
      </c>
      <c r="H2331" s="2">
        <v>115</v>
      </c>
      <c r="I2331" s="4">
        <v>42.099999999999994</v>
      </c>
      <c r="J2331" s="3">
        <v>12.49</v>
      </c>
      <c r="K2331" s="4">
        <v>8.9</v>
      </c>
    </row>
    <row r="2332" spans="1:11" x14ac:dyDescent="0.25">
      <c r="A2332" s="2">
        <v>0</v>
      </c>
      <c r="B2332" s="2">
        <v>69</v>
      </c>
      <c r="C2332" s="2">
        <v>1</v>
      </c>
      <c r="D2332" s="2">
        <v>0</v>
      </c>
      <c r="E2332" s="3">
        <v>0</v>
      </c>
      <c r="F2332" s="2">
        <v>1</v>
      </c>
      <c r="G2332" s="4">
        <v>135.4</v>
      </c>
      <c r="H2332" s="2">
        <v>101</v>
      </c>
      <c r="I2332" s="4">
        <v>44</v>
      </c>
      <c r="J2332" s="3">
        <v>11.91</v>
      </c>
      <c r="K2332" s="4">
        <v>10.6</v>
      </c>
    </row>
    <row r="2333" spans="1:11" x14ac:dyDescent="0.25">
      <c r="A2333" s="2">
        <v>0</v>
      </c>
      <c r="B2333" s="2">
        <v>46</v>
      </c>
      <c r="C2333" s="2">
        <v>1</v>
      </c>
      <c r="D2333" s="2">
        <v>1</v>
      </c>
      <c r="E2333" s="3">
        <v>1.94</v>
      </c>
      <c r="F2333" s="2">
        <v>1</v>
      </c>
      <c r="G2333" s="4">
        <v>191.4</v>
      </c>
      <c r="H2333" s="2">
        <v>102</v>
      </c>
      <c r="I2333" s="4">
        <v>83.4</v>
      </c>
      <c r="J2333" s="3">
        <v>18.09</v>
      </c>
      <c r="K2333" s="4">
        <v>7.2</v>
      </c>
    </row>
    <row r="2334" spans="1:11" x14ac:dyDescent="0.25">
      <c r="A2334" s="2">
        <v>0</v>
      </c>
      <c r="B2334" s="2">
        <v>103</v>
      </c>
      <c r="C2334" s="2">
        <v>1</v>
      </c>
      <c r="D2334" s="2">
        <v>0</v>
      </c>
      <c r="E2334" s="3">
        <v>0</v>
      </c>
      <c r="F2334" s="2">
        <v>1</v>
      </c>
      <c r="G2334" s="4">
        <v>158.69999999999999</v>
      </c>
      <c r="H2334" s="2">
        <v>90</v>
      </c>
      <c r="I2334" s="4">
        <v>44</v>
      </c>
      <c r="J2334" s="3">
        <v>9.92</v>
      </c>
      <c r="K2334" s="4">
        <v>10.5</v>
      </c>
    </row>
    <row r="2335" spans="1:11" x14ac:dyDescent="0.25">
      <c r="A2335" s="2">
        <v>0</v>
      </c>
      <c r="B2335" s="2">
        <v>16</v>
      </c>
      <c r="C2335" s="2">
        <v>1</v>
      </c>
      <c r="D2335" s="2">
        <v>0</v>
      </c>
      <c r="E2335" s="3">
        <v>0.21</v>
      </c>
      <c r="F2335" s="2">
        <v>2</v>
      </c>
      <c r="G2335" s="4">
        <v>144.80000000000001</v>
      </c>
      <c r="H2335" s="2">
        <v>84</v>
      </c>
      <c r="I2335" s="4">
        <v>41.099999999999994</v>
      </c>
      <c r="J2335" s="3">
        <v>8.25</v>
      </c>
      <c r="K2335" s="4">
        <v>8.1999999999999993</v>
      </c>
    </row>
    <row r="2336" spans="1:11" x14ac:dyDescent="0.25">
      <c r="A2336" s="2">
        <v>0</v>
      </c>
      <c r="B2336" s="2">
        <v>119</v>
      </c>
      <c r="C2336" s="2">
        <v>1</v>
      </c>
      <c r="D2336" s="2">
        <v>0</v>
      </c>
      <c r="E2336" s="3">
        <v>0</v>
      </c>
      <c r="F2336" s="2">
        <v>3</v>
      </c>
      <c r="G2336" s="4">
        <v>98.8</v>
      </c>
      <c r="H2336" s="2">
        <v>97</v>
      </c>
      <c r="I2336" s="4">
        <v>30</v>
      </c>
      <c r="J2336" s="3">
        <v>7.35</v>
      </c>
      <c r="K2336" s="4">
        <v>10</v>
      </c>
    </row>
    <row r="2337" spans="1:11" x14ac:dyDescent="0.25">
      <c r="A2337" s="2">
        <v>1</v>
      </c>
      <c r="B2337" s="2">
        <v>124</v>
      </c>
      <c r="C2337" s="2">
        <v>0</v>
      </c>
      <c r="D2337" s="2">
        <v>0</v>
      </c>
      <c r="E2337" s="3">
        <v>0</v>
      </c>
      <c r="F2337" s="2">
        <v>3</v>
      </c>
      <c r="G2337" s="4">
        <v>157.80000000000001</v>
      </c>
      <c r="H2337" s="2">
        <v>71</v>
      </c>
      <c r="I2337" s="4">
        <v>45</v>
      </c>
      <c r="J2337" s="3">
        <v>10.16</v>
      </c>
      <c r="K2337" s="4">
        <v>10</v>
      </c>
    </row>
    <row r="2338" spans="1:11" x14ac:dyDescent="0.25">
      <c r="A2338" s="2">
        <v>0</v>
      </c>
      <c r="B2338" s="2">
        <v>122</v>
      </c>
      <c r="C2338" s="2">
        <v>1</v>
      </c>
      <c r="D2338" s="2">
        <v>1</v>
      </c>
      <c r="E2338" s="3">
        <v>3.13</v>
      </c>
      <c r="F2338" s="2">
        <v>1</v>
      </c>
      <c r="G2338" s="4">
        <v>163</v>
      </c>
      <c r="H2338" s="2">
        <v>107</v>
      </c>
      <c r="I2338" s="4">
        <v>86.300000000000011</v>
      </c>
      <c r="J2338" s="3">
        <v>15.64</v>
      </c>
      <c r="K2338" s="4">
        <v>11.6</v>
      </c>
    </row>
    <row r="2339" spans="1:11" x14ac:dyDescent="0.25">
      <c r="A2339" s="2">
        <v>0</v>
      </c>
      <c r="B2339" s="2">
        <v>139</v>
      </c>
      <c r="C2339" s="2">
        <v>1</v>
      </c>
      <c r="D2339" s="2">
        <v>0</v>
      </c>
      <c r="E2339" s="3">
        <v>0</v>
      </c>
      <c r="F2339" s="2">
        <v>4</v>
      </c>
      <c r="G2339" s="4">
        <v>181.6</v>
      </c>
      <c r="H2339" s="2">
        <v>119</v>
      </c>
      <c r="I2339" s="4">
        <v>60</v>
      </c>
      <c r="J2339" s="3">
        <v>16.79</v>
      </c>
      <c r="K2339" s="4">
        <v>8.3000000000000007</v>
      </c>
    </row>
    <row r="2340" spans="1:11" x14ac:dyDescent="0.25">
      <c r="A2340" s="2">
        <v>0</v>
      </c>
      <c r="B2340" s="2">
        <v>67</v>
      </c>
      <c r="C2340" s="2">
        <v>1</v>
      </c>
      <c r="D2340" s="2">
        <v>0</v>
      </c>
      <c r="E2340" s="3">
        <v>0.31</v>
      </c>
      <c r="F2340" s="2">
        <v>2</v>
      </c>
      <c r="G2340" s="4">
        <v>129</v>
      </c>
      <c r="H2340" s="2">
        <v>78</v>
      </c>
      <c r="I2340" s="4">
        <v>41.099999999999994</v>
      </c>
      <c r="J2340" s="3">
        <v>9.4</v>
      </c>
      <c r="K2340" s="4">
        <v>11.2</v>
      </c>
    </row>
    <row r="2341" spans="1:11" x14ac:dyDescent="0.25">
      <c r="A2341" s="2">
        <v>0</v>
      </c>
      <c r="B2341" s="2">
        <v>84</v>
      </c>
      <c r="C2341" s="2">
        <v>1</v>
      </c>
      <c r="D2341" s="2">
        <v>0</v>
      </c>
      <c r="E2341" s="3">
        <v>0.27</v>
      </c>
      <c r="F2341" s="2">
        <v>1</v>
      </c>
      <c r="G2341" s="4">
        <v>86</v>
      </c>
      <c r="H2341" s="2">
        <v>83</v>
      </c>
      <c r="I2341" s="4">
        <v>39.700000000000003</v>
      </c>
      <c r="J2341" s="3">
        <v>13.04</v>
      </c>
      <c r="K2341" s="4">
        <v>8.9</v>
      </c>
    </row>
    <row r="2342" spans="1:11" x14ac:dyDescent="0.25">
      <c r="A2342" s="2">
        <v>0</v>
      </c>
      <c r="B2342" s="2">
        <v>101</v>
      </c>
      <c r="C2342" s="2">
        <v>1</v>
      </c>
      <c r="D2342" s="2">
        <v>1</v>
      </c>
      <c r="E2342" s="3">
        <v>3.4</v>
      </c>
      <c r="F2342" s="2">
        <v>0</v>
      </c>
      <c r="G2342" s="4">
        <v>193.9</v>
      </c>
      <c r="H2342" s="2">
        <v>71</v>
      </c>
      <c r="I2342" s="4">
        <v>84</v>
      </c>
      <c r="J2342" s="3">
        <v>9.49</v>
      </c>
      <c r="K2342" s="4">
        <v>12.6</v>
      </c>
    </row>
    <row r="2343" spans="1:11" x14ac:dyDescent="0.25">
      <c r="A2343" s="2">
        <v>0</v>
      </c>
      <c r="B2343" s="2">
        <v>40</v>
      </c>
      <c r="C2343" s="2">
        <v>1</v>
      </c>
      <c r="D2343" s="2">
        <v>0</v>
      </c>
      <c r="E2343" s="3">
        <v>0.25</v>
      </c>
      <c r="F2343" s="2">
        <v>0</v>
      </c>
      <c r="G2343" s="4">
        <v>109.4</v>
      </c>
      <c r="H2343" s="2">
        <v>107</v>
      </c>
      <c r="I2343" s="4">
        <v>42.5</v>
      </c>
      <c r="J2343" s="3">
        <v>12.24</v>
      </c>
      <c r="K2343" s="4">
        <v>7.1</v>
      </c>
    </row>
    <row r="2344" spans="1:11" x14ac:dyDescent="0.25">
      <c r="A2344" s="2">
        <v>0</v>
      </c>
      <c r="B2344" s="2">
        <v>61</v>
      </c>
      <c r="C2344" s="2">
        <v>1</v>
      </c>
      <c r="D2344" s="2">
        <v>0</v>
      </c>
      <c r="E2344" s="3">
        <v>0</v>
      </c>
      <c r="F2344" s="2">
        <v>2</v>
      </c>
      <c r="G2344" s="4">
        <v>188.9</v>
      </c>
      <c r="H2344" s="2">
        <v>105</v>
      </c>
      <c r="I2344" s="4">
        <v>46</v>
      </c>
      <c r="J2344" s="3">
        <v>7.68</v>
      </c>
      <c r="K2344" s="4">
        <v>10.199999999999999</v>
      </c>
    </row>
    <row r="2345" spans="1:11" x14ac:dyDescent="0.25">
      <c r="A2345" s="2">
        <v>1</v>
      </c>
      <c r="B2345" s="2">
        <v>120</v>
      </c>
      <c r="C2345" s="2">
        <v>0</v>
      </c>
      <c r="D2345" s="2">
        <v>0</v>
      </c>
      <c r="E2345" s="3">
        <v>0</v>
      </c>
      <c r="F2345" s="2">
        <v>1</v>
      </c>
      <c r="G2345" s="4">
        <v>179.9</v>
      </c>
      <c r="H2345" s="2">
        <v>72</v>
      </c>
      <c r="I2345" s="4">
        <v>46</v>
      </c>
      <c r="J2345" s="3">
        <v>8.5</v>
      </c>
      <c r="K2345" s="4">
        <v>13.8</v>
      </c>
    </row>
    <row r="2346" spans="1:11" x14ac:dyDescent="0.25">
      <c r="A2346" s="2">
        <v>0</v>
      </c>
      <c r="B2346" s="2">
        <v>95</v>
      </c>
      <c r="C2346" s="2">
        <v>1</v>
      </c>
      <c r="D2346" s="2">
        <v>0</v>
      </c>
      <c r="E2346" s="3">
        <v>0</v>
      </c>
      <c r="F2346" s="2">
        <v>1</v>
      </c>
      <c r="G2346" s="4">
        <v>183.4</v>
      </c>
      <c r="H2346" s="2">
        <v>98</v>
      </c>
      <c r="I2346" s="4">
        <v>56</v>
      </c>
      <c r="J2346" s="3">
        <v>14.07</v>
      </c>
      <c r="K2346" s="4">
        <v>8.1999999999999993</v>
      </c>
    </row>
    <row r="2347" spans="1:11" x14ac:dyDescent="0.25">
      <c r="A2347" s="2">
        <v>0</v>
      </c>
      <c r="B2347" s="2">
        <v>98</v>
      </c>
      <c r="C2347" s="2">
        <v>1</v>
      </c>
      <c r="D2347" s="2">
        <v>0</v>
      </c>
      <c r="E2347" s="3">
        <v>0</v>
      </c>
      <c r="F2347" s="2">
        <v>0</v>
      </c>
      <c r="G2347" s="4">
        <v>288.10000000000002</v>
      </c>
      <c r="H2347" s="2">
        <v>101</v>
      </c>
      <c r="I2347" s="4">
        <v>61</v>
      </c>
      <c r="J2347" s="3">
        <v>6.9</v>
      </c>
      <c r="K2347" s="4">
        <v>0</v>
      </c>
    </row>
    <row r="2348" spans="1:11" x14ac:dyDescent="0.25">
      <c r="A2348" s="2">
        <v>0</v>
      </c>
      <c r="B2348" s="2">
        <v>114</v>
      </c>
      <c r="C2348" s="2">
        <v>1</v>
      </c>
      <c r="D2348" s="2">
        <v>0</v>
      </c>
      <c r="E2348" s="3">
        <v>0</v>
      </c>
      <c r="F2348" s="2">
        <v>2</v>
      </c>
      <c r="G2348" s="4">
        <v>169.2</v>
      </c>
      <c r="H2348" s="2">
        <v>96</v>
      </c>
      <c r="I2348" s="4">
        <v>42</v>
      </c>
      <c r="J2348" s="3">
        <v>7.5</v>
      </c>
      <c r="K2348" s="4">
        <v>4.5999999999999996</v>
      </c>
    </row>
    <row r="2349" spans="1:11" x14ac:dyDescent="0.25">
      <c r="A2349" s="2">
        <v>1</v>
      </c>
      <c r="B2349" s="2">
        <v>68</v>
      </c>
      <c r="C2349" s="2">
        <v>0</v>
      </c>
      <c r="D2349" s="2">
        <v>1</v>
      </c>
      <c r="E2349" s="3">
        <v>3.65</v>
      </c>
      <c r="F2349" s="2">
        <v>1</v>
      </c>
      <c r="G2349" s="4">
        <v>195.5</v>
      </c>
      <c r="H2349" s="2">
        <v>113</v>
      </c>
      <c r="I2349" s="4">
        <v>84.5</v>
      </c>
      <c r="J2349" s="3">
        <v>8.58</v>
      </c>
      <c r="K2349" s="4">
        <v>13.5</v>
      </c>
    </row>
    <row r="2350" spans="1:11" x14ac:dyDescent="0.25">
      <c r="A2350" s="2">
        <v>0</v>
      </c>
      <c r="B2350" s="2">
        <v>149</v>
      </c>
      <c r="C2350" s="2">
        <v>1</v>
      </c>
      <c r="D2350" s="2">
        <v>1</v>
      </c>
      <c r="E2350" s="3">
        <v>3.05</v>
      </c>
      <c r="F2350" s="2">
        <v>2</v>
      </c>
      <c r="G2350" s="4">
        <v>264.39999999999998</v>
      </c>
      <c r="H2350" s="2">
        <v>102</v>
      </c>
      <c r="I2350" s="4">
        <v>94.5</v>
      </c>
      <c r="J2350" s="3">
        <v>10.98</v>
      </c>
      <c r="K2350" s="4">
        <v>11.3</v>
      </c>
    </row>
    <row r="2351" spans="1:11" x14ac:dyDescent="0.25">
      <c r="A2351" s="2">
        <v>0</v>
      </c>
      <c r="B2351" s="2">
        <v>22</v>
      </c>
      <c r="C2351" s="2">
        <v>1</v>
      </c>
      <c r="D2351" s="2">
        <v>0</v>
      </c>
      <c r="E2351" s="3">
        <v>0</v>
      </c>
      <c r="F2351" s="2">
        <v>0</v>
      </c>
      <c r="G2351" s="4">
        <v>207.7</v>
      </c>
      <c r="H2351" s="2">
        <v>116</v>
      </c>
      <c r="I2351" s="4">
        <v>54</v>
      </c>
      <c r="J2351" s="3">
        <v>10.53</v>
      </c>
      <c r="K2351" s="4">
        <v>9.6</v>
      </c>
    </row>
    <row r="2352" spans="1:11" x14ac:dyDescent="0.25">
      <c r="A2352" s="2">
        <v>0</v>
      </c>
      <c r="B2352" s="2">
        <v>176</v>
      </c>
      <c r="C2352" s="2">
        <v>1</v>
      </c>
      <c r="D2352" s="2">
        <v>0</v>
      </c>
      <c r="E2352" s="3">
        <v>0.34</v>
      </c>
      <c r="F2352" s="2">
        <v>0</v>
      </c>
      <c r="G2352" s="4">
        <v>169.5</v>
      </c>
      <c r="H2352" s="2">
        <v>151</v>
      </c>
      <c r="I2352" s="4">
        <v>42.400000000000006</v>
      </c>
      <c r="J2352" s="3">
        <v>5.65</v>
      </c>
      <c r="K2352" s="4">
        <v>8.6999999999999993</v>
      </c>
    </row>
    <row r="2353" spans="1:11" x14ac:dyDescent="0.25">
      <c r="A2353" s="2">
        <v>0</v>
      </c>
      <c r="B2353" s="2">
        <v>152</v>
      </c>
      <c r="C2353" s="2">
        <v>1</v>
      </c>
      <c r="D2353" s="2">
        <v>0</v>
      </c>
      <c r="E2353" s="3">
        <v>0</v>
      </c>
      <c r="F2353" s="2">
        <v>2</v>
      </c>
      <c r="G2353" s="4">
        <v>141.5</v>
      </c>
      <c r="H2353" s="2">
        <v>102</v>
      </c>
      <c r="I2353" s="4">
        <v>47</v>
      </c>
      <c r="J2353" s="3">
        <v>13.15</v>
      </c>
      <c r="K2353" s="4">
        <v>3.4</v>
      </c>
    </row>
    <row r="2354" spans="1:11" x14ac:dyDescent="0.25">
      <c r="A2354" s="2">
        <v>0</v>
      </c>
      <c r="B2354" s="2">
        <v>118</v>
      </c>
      <c r="C2354" s="2">
        <v>1</v>
      </c>
      <c r="D2354" s="2">
        <v>0</v>
      </c>
      <c r="E2354" s="3">
        <v>0</v>
      </c>
      <c r="F2354" s="2">
        <v>0</v>
      </c>
      <c r="G2354" s="4">
        <v>154.80000000000001</v>
      </c>
      <c r="H2354" s="2">
        <v>71</v>
      </c>
      <c r="I2354" s="4">
        <v>48</v>
      </c>
      <c r="J2354" s="3">
        <v>12.2</v>
      </c>
      <c r="K2354" s="4">
        <v>12.8</v>
      </c>
    </row>
    <row r="2355" spans="1:11" x14ac:dyDescent="0.25">
      <c r="A2355" s="2">
        <v>0</v>
      </c>
      <c r="B2355" s="2">
        <v>101</v>
      </c>
      <c r="C2355" s="2">
        <v>0</v>
      </c>
      <c r="D2355" s="2">
        <v>0</v>
      </c>
      <c r="E2355" s="3">
        <v>0.17</v>
      </c>
      <c r="F2355" s="2">
        <v>1</v>
      </c>
      <c r="G2355" s="4">
        <v>133.5</v>
      </c>
      <c r="H2355" s="2">
        <v>51</v>
      </c>
      <c r="I2355" s="4">
        <v>43.7</v>
      </c>
      <c r="J2355" s="3">
        <v>10.98</v>
      </c>
      <c r="K2355" s="4">
        <v>11.7</v>
      </c>
    </row>
    <row r="2356" spans="1:11" x14ac:dyDescent="0.25">
      <c r="A2356" s="2">
        <v>1</v>
      </c>
      <c r="B2356" s="2">
        <v>102</v>
      </c>
      <c r="C2356" s="2">
        <v>1</v>
      </c>
      <c r="D2356" s="2">
        <v>0</v>
      </c>
      <c r="E2356" s="3">
        <v>0</v>
      </c>
      <c r="F2356" s="2">
        <v>2</v>
      </c>
      <c r="G2356" s="4">
        <v>273.2</v>
      </c>
      <c r="H2356" s="2">
        <v>85</v>
      </c>
      <c r="I2356" s="4">
        <v>65</v>
      </c>
      <c r="J2356" s="3">
        <v>10.56</v>
      </c>
      <c r="K2356" s="4">
        <v>13.1</v>
      </c>
    </row>
    <row r="2357" spans="1:11" x14ac:dyDescent="0.25">
      <c r="A2357" s="2">
        <v>0</v>
      </c>
      <c r="B2357" s="2">
        <v>118</v>
      </c>
      <c r="C2357" s="2">
        <v>1</v>
      </c>
      <c r="D2357" s="2">
        <v>0</v>
      </c>
      <c r="E2357" s="3">
        <v>0</v>
      </c>
      <c r="F2357" s="2">
        <v>2</v>
      </c>
      <c r="G2357" s="4">
        <v>224.6</v>
      </c>
      <c r="H2357" s="2">
        <v>94</v>
      </c>
      <c r="I2357" s="4">
        <v>58</v>
      </c>
      <c r="J2357" s="3">
        <v>11.3</v>
      </c>
      <c r="K2357" s="4">
        <v>12.5</v>
      </c>
    </row>
    <row r="2358" spans="1:11" x14ac:dyDescent="0.25">
      <c r="A2358" s="2">
        <v>1</v>
      </c>
      <c r="B2358" s="2">
        <v>105</v>
      </c>
      <c r="C2358" s="2">
        <v>1</v>
      </c>
      <c r="D2358" s="2">
        <v>0</v>
      </c>
      <c r="E2358" s="3">
        <v>0</v>
      </c>
      <c r="F2358" s="2">
        <v>2</v>
      </c>
      <c r="G2358" s="4">
        <v>273.8</v>
      </c>
      <c r="H2358" s="2">
        <v>97</v>
      </c>
      <c r="I2358" s="4">
        <v>72</v>
      </c>
      <c r="J2358" s="3">
        <v>14.49</v>
      </c>
      <c r="K2358" s="4">
        <v>5.8</v>
      </c>
    </row>
    <row r="2359" spans="1:11" x14ac:dyDescent="0.25">
      <c r="A2359" s="2">
        <v>1</v>
      </c>
      <c r="B2359" s="2">
        <v>153</v>
      </c>
      <c r="C2359" s="2">
        <v>1</v>
      </c>
      <c r="D2359" s="2">
        <v>0</v>
      </c>
      <c r="E2359" s="3">
        <v>0</v>
      </c>
      <c r="F2359" s="2">
        <v>1</v>
      </c>
      <c r="G2359" s="4">
        <v>159.5</v>
      </c>
      <c r="H2359" s="2">
        <v>103</v>
      </c>
      <c r="I2359" s="4">
        <v>51</v>
      </c>
      <c r="J2359" s="3">
        <v>13.78</v>
      </c>
      <c r="K2359" s="4">
        <v>10.1</v>
      </c>
    </row>
    <row r="2360" spans="1:11" x14ac:dyDescent="0.25">
      <c r="A2360" s="2">
        <v>0</v>
      </c>
      <c r="B2360" s="2">
        <v>71</v>
      </c>
      <c r="C2360" s="2">
        <v>1</v>
      </c>
      <c r="D2360" s="2">
        <v>0</v>
      </c>
      <c r="E2360" s="3">
        <v>0</v>
      </c>
      <c r="F2360" s="2">
        <v>0</v>
      </c>
      <c r="G2360" s="4">
        <v>104</v>
      </c>
      <c r="H2360" s="2">
        <v>92</v>
      </c>
      <c r="I2360" s="4">
        <v>35</v>
      </c>
      <c r="J2360" s="3">
        <v>9.85</v>
      </c>
      <c r="K2360" s="4">
        <v>14.6</v>
      </c>
    </row>
    <row r="2361" spans="1:11" x14ac:dyDescent="0.25">
      <c r="A2361" s="2">
        <v>0</v>
      </c>
      <c r="B2361" s="2">
        <v>71</v>
      </c>
      <c r="C2361" s="2">
        <v>1</v>
      </c>
      <c r="D2361" s="2">
        <v>1</v>
      </c>
      <c r="E2361" s="3">
        <v>3.54</v>
      </c>
      <c r="F2361" s="2">
        <v>1</v>
      </c>
      <c r="G2361" s="4">
        <v>115.4</v>
      </c>
      <c r="H2361" s="2">
        <v>90</v>
      </c>
      <c r="I2361" s="4">
        <v>74.400000000000006</v>
      </c>
      <c r="J2361" s="3">
        <v>10.87</v>
      </c>
      <c r="K2361" s="4">
        <v>13.1</v>
      </c>
    </row>
    <row r="2362" spans="1:11" x14ac:dyDescent="0.25">
      <c r="A2362" s="2">
        <v>0</v>
      </c>
      <c r="B2362" s="2">
        <v>68</v>
      </c>
      <c r="C2362" s="2">
        <v>1</v>
      </c>
      <c r="D2362" s="2">
        <v>0</v>
      </c>
      <c r="E2362" s="3">
        <v>0</v>
      </c>
      <c r="F2362" s="2">
        <v>2</v>
      </c>
      <c r="G2362" s="4">
        <v>222.1</v>
      </c>
      <c r="H2362" s="2">
        <v>107</v>
      </c>
      <c r="I2362" s="4">
        <v>55</v>
      </c>
      <c r="J2362" s="3">
        <v>9.9700000000000006</v>
      </c>
      <c r="K2362" s="4">
        <v>9.4</v>
      </c>
    </row>
    <row r="2363" spans="1:11" x14ac:dyDescent="0.25">
      <c r="A2363" s="2">
        <v>0</v>
      </c>
      <c r="B2363" s="2">
        <v>66</v>
      </c>
      <c r="C2363" s="2">
        <v>1</v>
      </c>
      <c r="D2363" s="2">
        <v>0</v>
      </c>
      <c r="E2363" s="3">
        <v>0.33</v>
      </c>
      <c r="F2363" s="2">
        <v>3</v>
      </c>
      <c r="G2363" s="4">
        <v>116.4</v>
      </c>
      <c r="H2363" s="2">
        <v>98</v>
      </c>
      <c r="I2363" s="4">
        <v>31.299999999999997</v>
      </c>
      <c r="J2363" s="3">
        <v>4.78</v>
      </c>
      <c r="K2363" s="4">
        <v>10.5</v>
      </c>
    </row>
    <row r="2364" spans="1:11" x14ac:dyDescent="0.25">
      <c r="A2364" s="2">
        <v>0</v>
      </c>
      <c r="B2364" s="2">
        <v>101</v>
      </c>
      <c r="C2364" s="2">
        <v>1</v>
      </c>
      <c r="D2364" s="2">
        <v>0</v>
      </c>
      <c r="E2364" s="3">
        <v>0.25</v>
      </c>
      <c r="F2364" s="2">
        <v>3</v>
      </c>
      <c r="G2364" s="4">
        <v>217.7</v>
      </c>
      <c r="H2364" s="2">
        <v>118</v>
      </c>
      <c r="I2364" s="4">
        <v>59.5</v>
      </c>
      <c r="J2364" s="3">
        <v>11.59</v>
      </c>
      <c r="K2364" s="4">
        <v>0</v>
      </c>
    </row>
    <row r="2365" spans="1:11" x14ac:dyDescent="0.25">
      <c r="A2365" s="2">
        <v>0</v>
      </c>
      <c r="B2365" s="2">
        <v>116</v>
      </c>
      <c r="C2365" s="2">
        <v>1</v>
      </c>
      <c r="D2365" s="2">
        <v>0</v>
      </c>
      <c r="E2365" s="3">
        <v>0</v>
      </c>
      <c r="F2365" s="2">
        <v>0</v>
      </c>
      <c r="G2365" s="4">
        <v>129.4</v>
      </c>
      <c r="H2365" s="2">
        <v>84</v>
      </c>
      <c r="I2365" s="4">
        <v>36</v>
      </c>
      <c r="J2365" s="3">
        <v>7.87</v>
      </c>
      <c r="K2365" s="4">
        <v>13.3</v>
      </c>
    </row>
    <row r="2366" spans="1:11" x14ac:dyDescent="0.25">
      <c r="A2366" s="2">
        <v>0</v>
      </c>
      <c r="B2366" s="2">
        <v>54</v>
      </c>
      <c r="C2366" s="2">
        <v>1</v>
      </c>
      <c r="D2366" s="2">
        <v>1</v>
      </c>
      <c r="E2366" s="3">
        <v>3.7</v>
      </c>
      <c r="F2366" s="2">
        <v>0</v>
      </c>
      <c r="G2366" s="4">
        <v>161.80000000000001</v>
      </c>
      <c r="H2366" s="2">
        <v>73</v>
      </c>
      <c r="I2366" s="4">
        <v>88</v>
      </c>
      <c r="J2366" s="3">
        <v>13.65</v>
      </c>
      <c r="K2366" s="4">
        <v>13.7</v>
      </c>
    </row>
    <row r="2367" spans="1:11" x14ac:dyDescent="0.25">
      <c r="A2367" s="2">
        <v>0</v>
      </c>
      <c r="B2367" s="2">
        <v>112</v>
      </c>
      <c r="C2367" s="2">
        <v>1</v>
      </c>
      <c r="D2367" s="2">
        <v>1</v>
      </c>
      <c r="E2367" s="3">
        <v>3.11</v>
      </c>
      <c r="F2367" s="2">
        <v>1</v>
      </c>
      <c r="G2367" s="4">
        <v>198.8</v>
      </c>
      <c r="H2367" s="2">
        <v>122</v>
      </c>
      <c r="I2367" s="4">
        <v>86.1</v>
      </c>
      <c r="J2367" s="3">
        <v>11.93</v>
      </c>
      <c r="K2367" s="4">
        <v>11.5</v>
      </c>
    </row>
    <row r="2368" spans="1:11" x14ac:dyDescent="0.25">
      <c r="A2368" s="2">
        <v>0</v>
      </c>
      <c r="B2368" s="2">
        <v>122</v>
      </c>
      <c r="C2368" s="2">
        <v>1</v>
      </c>
      <c r="D2368" s="2">
        <v>1</v>
      </c>
      <c r="E2368" s="3">
        <v>3.78</v>
      </c>
      <c r="F2368" s="2">
        <v>1</v>
      </c>
      <c r="G2368" s="4">
        <v>147.80000000000001</v>
      </c>
      <c r="H2368" s="2">
        <v>85</v>
      </c>
      <c r="I2368" s="4">
        <v>75.8</v>
      </c>
      <c r="J2368" s="3">
        <v>7.37</v>
      </c>
      <c r="K2368" s="4">
        <v>14</v>
      </c>
    </row>
    <row r="2369" spans="1:11" x14ac:dyDescent="0.25">
      <c r="A2369" s="2">
        <v>0</v>
      </c>
      <c r="B2369" s="2">
        <v>74</v>
      </c>
      <c r="C2369" s="2">
        <v>1</v>
      </c>
      <c r="D2369" s="2">
        <v>0</v>
      </c>
      <c r="E2369" s="3">
        <v>0</v>
      </c>
      <c r="F2369" s="2">
        <v>3</v>
      </c>
      <c r="G2369" s="4">
        <v>262.3</v>
      </c>
      <c r="H2369" s="2">
        <v>114</v>
      </c>
      <c r="I2369" s="4">
        <v>62</v>
      </c>
      <c r="J2369" s="3">
        <v>9.9499999999999993</v>
      </c>
      <c r="K2369" s="4">
        <v>6.6</v>
      </c>
    </row>
    <row r="2370" spans="1:11" x14ac:dyDescent="0.25">
      <c r="A2370" s="2">
        <v>0</v>
      </c>
      <c r="B2370" s="2">
        <v>90</v>
      </c>
      <c r="C2370" s="2">
        <v>1</v>
      </c>
      <c r="D2370" s="2">
        <v>0</v>
      </c>
      <c r="E2370" s="3">
        <v>0</v>
      </c>
      <c r="F2370" s="2">
        <v>1</v>
      </c>
      <c r="G2370" s="4">
        <v>246.4</v>
      </c>
      <c r="H2370" s="2">
        <v>83</v>
      </c>
      <c r="I2370" s="4">
        <v>56</v>
      </c>
      <c r="J2370" s="3">
        <v>8.02</v>
      </c>
      <c r="K2370" s="4">
        <v>7.6</v>
      </c>
    </row>
    <row r="2371" spans="1:11" x14ac:dyDescent="0.25">
      <c r="A2371" s="2">
        <v>1</v>
      </c>
      <c r="B2371" s="2">
        <v>112</v>
      </c>
      <c r="C2371" s="2">
        <v>1</v>
      </c>
      <c r="D2371" s="2">
        <v>0</v>
      </c>
      <c r="E2371" s="3">
        <v>0</v>
      </c>
      <c r="F2371" s="2">
        <v>4</v>
      </c>
      <c r="G2371" s="4">
        <v>174.3</v>
      </c>
      <c r="H2371" s="2">
        <v>123</v>
      </c>
      <c r="I2371" s="4">
        <v>42</v>
      </c>
      <c r="J2371" s="3">
        <v>7.01</v>
      </c>
      <c r="K2371" s="4">
        <v>9</v>
      </c>
    </row>
    <row r="2372" spans="1:11" x14ac:dyDescent="0.25">
      <c r="A2372" s="2">
        <v>0</v>
      </c>
      <c r="B2372" s="2">
        <v>85</v>
      </c>
      <c r="C2372" s="2">
        <v>1</v>
      </c>
      <c r="D2372" s="2">
        <v>0</v>
      </c>
      <c r="E2372" s="3">
        <v>0</v>
      </c>
      <c r="F2372" s="2">
        <v>4</v>
      </c>
      <c r="G2372" s="4">
        <v>183.4</v>
      </c>
      <c r="H2372" s="2">
        <v>111</v>
      </c>
      <c r="I2372" s="4">
        <v>46</v>
      </c>
      <c r="J2372" s="3">
        <v>8.44</v>
      </c>
      <c r="K2372" s="4">
        <v>9.9</v>
      </c>
    </row>
    <row r="2373" spans="1:11" x14ac:dyDescent="0.25">
      <c r="A2373" s="2">
        <v>0</v>
      </c>
      <c r="B2373" s="2">
        <v>100</v>
      </c>
      <c r="C2373" s="2">
        <v>1</v>
      </c>
      <c r="D2373" s="2">
        <v>0</v>
      </c>
      <c r="E2373" s="3">
        <v>0</v>
      </c>
      <c r="F2373" s="2">
        <v>1</v>
      </c>
      <c r="G2373" s="4">
        <v>191.9</v>
      </c>
      <c r="H2373" s="2">
        <v>95</v>
      </c>
      <c r="I2373" s="4">
        <v>50</v>
      </c>
      <c r="J2373" s="3">
        <v>10.050000000000001</v>
      </c>
      <c r="K2373" s="4">
        <v>18.2</v>
      </c>
    </row>
    <row r="2374" spans="1:11" x14ac:dyDescent="0.25">
      <c r="A2374" s="2">
        <v>0</v>
      </c>
      <c r="B2374" s="2">
        <v>114</v>
      </c>
      <c r="C2374" s="2">
        <v>1</v>
      </c>
      <c r="D2374" s="2">
        <v>0</v>
      </c>
      <c r="E2374" s="3">
        <v>0</v>
      </c>
      <c r="F2374" s="2">
        <v>2</v>
      </c>
      <c r="G2374" s="4">
        <v>187.8</v>
      </c>
      <c r="H2374" s="2">
        <v>109</v>
      </c>
      <c r="I2374" s="4">
        <v>46</v>
      </c>
      <c r="J2374" s="3">
        <v>7.73</v>
      </c>
      <c r="K2374" s="4">
        <v>10.1</v>
      </c>
    </row>
    <row r="2375" spans="1:11" x14ac:dyDescent="0.25">
      <c r="A2375" s="2">
        <v>0</v>
      </c>
      <c r="B2375" s="2">
        <v>83</v>
      </c>
      <c r="C2375" s="2">
        <v>1</v>
      </c>
      <c r="D2375" s="2">
        <v>0</v>
      </c>
      <c r="E2375" s="3">
        <v>0.24</v>
      </c>
      <c r="F2375" s="2">
        <v>0</v>
      </c>
      <c r="G2375" s="4">
        <v>259.7</v>
      </c>
      <c r="H2375" s="2">
        <v>106</v>
      </c>
      <c r="I2375" s="4">
        <v>60.400000000000006</v>
      </c>
      <c r="J2375" s="3">
        <v>7.64</v>
      </c>
      <c r="K2375" s="4">
        <v>10.199999999999999</v>
      </c>
    </row>
    <row r="2376" spans="1:11" x14ac:dyDescent="0.25">
      <c r="A2376" s="2">
        <v>0</v>
      </c>
      <c r="B2376" s="2">
        <v>157</v>
      </c>
      <c r="C2376" s="2">
        <v>0</v>
      </c>
      <c r="D2376" s="2">
        <v>0</v>
      </c>
      <c r="E2376" s="3">
        <v>0</v>
      </c>
      <c r="F2376" s="2">
        <v>0</v>
      </c>
      <c r="G2376" s="4">
        <v>180.4</v>
      </c>
      <c r="H2376" s="2">
        <v>123</v>
      </c>
      <c r="I2376" s="4">
        <v>48</v>
      </c>
      <c r="J2376" s="3">
        <v>9.6999999999999993</v>
      </c>
      <c r="K2376" s="4">
        <v>8.4</v>
      </c>
    </row>
    <row r="2377" spans="1:11" x14ac:dyDescent="0.25">
      <c r="A2377" s="2">
        <v>0</v>
      </c>
      <c r="B2377" s="2">
        <v>51</v>
      </c>
      <c r="C2377" s="2">
        <v>1</v>
      </c>
      <c r="D2377" s="2">
        <v>0</v>
      </c>
      <c r="E2377" s="3">
        <v>0.31</v>
      </c>
      <c r="F2377" s="2">
        <v>2</v>
      </c>
      <c r="G2377" s="4">
        <v>51.8</v>
      </c>
      <c r="H2377" s="2">
        <v>107</v>
      </c>
      <c r="I2377" s="4">
        <v>32.1</v>
      </c>
      <c r="J2377" s="3">
        <v>11.51</v>
      </c>
      <c r="K2377" s="4">
        <v>10.4</v>
      </c>
    </row>
    <row r="2378" spans="1:11" x14ac:dyDescent="0.25">
      <c r="A2378" s="2">
        <v>1</v>
      </c>
      <c r="B2378" s="2">
        <v>42</v>
      </c>
      <c r="C2378" s="2">
        <v>1</v>
      </c>
      <c r="D2378" s="2">
        <v>0</v>
      </c>
      <c r="E2378" s="3">
        <v>0</v>
      </c>
      <c r="F2378" s="2">
        <v>1</v>
      </c>
      <c r="G2378" s="4">
        <v>303.89999999999998</v>
      </c>
      <c r="H2378" s="2">
        <v>106</v>
      </c>
      <c r="I2378" s="4">
        <v>72</v>
      </c>
      <c r="J2378" s="3">
        <v>11.61</v>
      </c>
      <c r="K2378" s="4">
        <v>5.8</v>
      </c>
    </row>
    <row r="2379" spans="1:11" x14ac:dyDescent="0.25">
      <c r="A2379" s="2">
        <v>1</v>
      </c>
      <c r="B2379" s="2">
        <v>101</v>
      </c>
      <c r="C2379" s="2">
        <v>1</v>
      </c>
      <c r="D2379" s="2">
        <v>1</v>
      </c>
      <c r="E2379" s="3">
        <v>2.38</v>
      </c>
      <c r="F2379" s="2">
        <v>1</v>
      </c>
      <c r="G2379" s="4">
        <v>123.7</v>
      </c>
      <c r="H2379" s="2">
        <v>125</v>
      </c>
      <c r="I2379" s="4">
        <v>59.8</v>
      </c>
      <c r="J2379" s="3">
        <v>8.6300000000000008</v>
      </c>
      <c r="K2379" s="4">
        <v>8.8000000000000007</v>
      </c>
    </row>
    <row r="2380" spans="1:11" x14ac:dyDescent="0.25">
      <c r="A2380" s="2">
        <v>0</v>
      </c>
      <c r="B2380" s="2">
        <v>112</v>
      </c>
      <c r="C2380" s="2">
        <v>1</v>
      </c>
      <c r="D2380" s="2">
        <v>0</v>
      </c>
      <c r="E2380" s="3">
        <v>0</v>
      </c>
      <c r="F2380" s="2">
        <v>3</v>
      </c>
      <c r="G2380" s="4">
        <v>206.2</v>
      </c>
      <c r="H2380" s="2">
        <v>122</v>
      </c>
      <c r="I2380" s="4">
        <v>50</v>
      </c>
      <c r="J2380" s="3">
        <v>8.23</v>
      </c>
      <c r="K2380" s="4">
        <v>12.6</v>
      </c>
    </row>
    <row r="2381" spans="1:11" x14ac:dyDescent="0.25">
      <c r="A2381" s="2">
        <v>0</v>
      </c>
      <c r="B2381" s="2">
        <v>56</v>
      </c>
      <c r="C2381" s="2">
        <v>1</v>
      </c>
      <c r="D2381" s="2">
        <v>0</v>
      </c>
      <c r="E2381" s="3">
        <v>0</v>
      </c>
      <c r="F2381" s="2">
        <v>2</v>
      </c>
      <c r="G2381" s="4">
        <v>164.3</v>
      </c>
      <c r="H2381" s="2">
        <v>92</v>
      </c>
      <c r="I2381" s="4">
        <v>48</v>
      </c>
      <c r="J2381" s="3">
        <v>11.69</v>
      </c>
      <c r="K2381" s="4">
        <v>11.8</v>
      </c>
    </row>
    <row r="2382" spans="1:11" x14ac:dyDescent="0.25">
      <c r="A2382" s="2">
        <v>1</v>
      </c>
      <c r="B2382" s="2">
        <v>53</v>
      </c>
      <c r="C2382" s="2">
        <v>1</v>
      </c>
      <c r="D2382" s="2">
        <v>0</v>
      </c>
      <c r="E2382" s="3">
        <v>0</v>
      </c>
      <c r="F2382" s="2">
        <v>9</v>
      </c>
      <c r="G2382" s="4">
        <v>228.6</v>
      </c>
      <c r="H2382" s="2">
        <v>117</v>
      </c>
      <c r="I2382" s="4">
        <v>51</v>
      </c>
      <c r="J2382" s="3">
        <v>6.64</v>
      </c>
      <c r="K2382" s="4">
        <v>10.1</v>
      </c>
    </row>
    <row r="2383" spans="1:11" x14ac:dyDescent="0.25">
      <c r="A2383" s="2">
        <v>0</v>
      </c>
      <c r="B2383" s="2">
        <v>64</v>
      </c>
      <c r="C2383" s="2">
        <v>1</v>
      </c>
      <c r="D2383" s="2">
        <v>1</v>
      </c>
      <c r="E2383" s="3">
        <v>2.0499999999999998</v>
      </c>
      <c r="F2383" s="2">
        <v>1</v>
      </c>
      <c r="G2383" s="4">
        <v>200.4</v>
      </c>
      <c r="H2383" s="2">
        <v>80</v>
      </c>
      <c r="I2383" s="4">
        <v>66.5</v>
      </c>
      <c r="J2383" s="3">
        <v>6.56</v>
      </c>
      <c r="K2383" s="4">
        <v>7.6</v>
      </c>
    </row>
    <row r="2384" spans="1:11" x14ac:dyDescent="0.25">
      <c r="A2384" s="2">
        <v>0</v>
      </c>
      <c r="B2384" s="2">
        <v>123</v>
      </c>
      <c r="C2384" s="2">
        <v>1</v>
      </c>
      <c r="D2384" s="2">
        <v>0</v>
      </c>
      <c r="E2384" s="3">
        <v>0</v>
      </c>
      <c r="F2384" s="2">
        <v>0</v>
      </c>
      <c r="G2384" s="4">
        <v>154.30000000000001</v>
      </c>
      <c r="H2384" s="2">
        <v>107</v>
      </c>
      <c r="I2384" s="4">
        <v>42</v>
      </c>
      <c r="J2384" s="3">
        <v>9.15</v>
      </c>
      <c r="K2384" s="4">
        <v>10.9</v>
      </c>
    </row>
    <row r="2385" spans="1:11" x14ac:dyDescent="0.25">
      <c r="A2385" s="2">
        <v>0</v>
      </c>
      <c r="B2385" s="2">
        <v>68</v>
      </c>
      <c r="C2385" s="2">
        <v>1</v>
      </c>
      <c r="D2385" s="2">
        <v>1</v>
      </c>
      <c r="E2385" s="3">
        <v>2.59</v>
      </c>
      <c r="F2385" s="2">
        <v>2</v>
      </c>
      <c r="G2385" s="4">
        <v>122.9</v>
      </c>
      <c r="H2385" s="2">
        <v>93</v>
      </c>
      <c r="I2385" s="4">
        <v>66.900000000000006</v>
      </c>
      <c r="J2385" s="3">
        <v>11.68</v>
      </c>
      <c r="K2385" s="4">
        <v>9.6</v>
      </c>
    </row>
    <row r="2386" spans="1:11" x14ac:dyDescent="0.25">
      <c r="A2386" s="2">
        <v>0</v>
      </c>
      <c r="B2386" s="2">
        <v>40</v>
      </c>
      <c r="C2386" s="2">
        <v>0</v>
      </c>
      <c r="D2386" s="2">
        <v>0</v>
      </c>
      <c r="E2386" s="3">
        <v>0.23</v>
      </c>
      <c r="F2386" s="2">
        <v>0</v>
      </c>
      <c r="G2386" s="4">
        <v>220.8</v>
      </c>
      <c r="H2386" s="2">
        <v>100</v>
      </c>
      <c r="I2386" s="4">
        <v>63.3</v>
      </c>
      <c r="J2386" s="3">
        <v>13.29</v>
      </c>
      <c r="K2386" s="4">
        <v>6.4</v>
      </c>
    </row>
    <row r="2387" spans="1:11" x14ac:dyDescent="0.25">
      <c r="A2387" s="2">
        <v>0</v>
      </c>
      <c r="B2387" s="2">
        <v>132</v>
      </c>
      <c r="C2387" s="2">
        <v>1</v>
      </c>
      <c r="D2387" s="2">
        <v>0</v>
      </c>
      <c r="E2387" s="3">
        <v>0</v>
      </c>
      <c r="F2387" s="2">
        <v>0</v>
      </c>
      <c r="G2387" s="4">
        <v>214.6</v>
      </c>
      <c r="H2387" s="2">
        <v>78</v>
      </c>
      <c r="I2387" s="4">
        <v>58</v>
      </c>
      <c r="J2387" s="3">
        <v>12.59</v>
      </c>
      <c r="K2387" s="4">
        <v>13.9</v>
      </c>
    </row>
    <row r="2388" spans="1:11" x14ac:dyDescent="0.25">
      <c r="A2388" s="2">
        <v>1</v>
      </c>
      <c r="B2388" s="2">
        <v>120</v>
      </c>
      <c r="C2388" s="2">
        <v>0</v>
      </c>
      <c r="D2388" s="2">
        <v>0</v>
      </c>
      <c r="E2388" s="3">
        <v>0</v>
      </c>
      <c r="F2388" s="2">
        <v>2</v>
      </c>
      <c r="G2388" s="4">
        <v>202</v>
      </c>
      <c r="H2388" s="2">
        <v>123</v>
      </c>
      <c r="I2388" s="4">
        <v>51</v>
      </c>
      <c r="J2388" s="3">
        <v>9.2200000000000006</v>
      </c>
      <c r="K2388" s="4">
        <v>7.4</v>
      </c>
    </row>
    <row r="2389" spans="1:11" x14ac:dyDescent="0.25">
      <c r="A2389" s="2">
        <v>1</v>
      </c>
      <c r="B2389" s="2">
        <v>108</v>
      </c>
      <c r="C2389" s="2">
        <v>1</v>
      </c>
      <c r="D2389" s="2">
        <v>1</v>
      </c>
      <c r="E2389" s="3">
        <v>2.46</v>
      </c>
      <c r="F2389" s="2">
        <v>6</v>
      </c>
      <c r="G2389" s="4">
        <v>209.5</v>
      </c>
      <c r="H2389" s="2">
        <v>108</v>
      </c>
      <c r="I2389" s="4">
        <v>69.599999999999994</v>
      </c>
      <c r="J2389" s="3">
        <v>5.48</v>
      </c>
      <c r="K2389" s="4">
        <v>9.1</v>
      </c>
    </row>
    <row r="2390" spans="1:11" x14ac:dyDescent="0.25">
      <c r="A2390" s="2">
        <v>1</v>
      </c>
      <c r="B2390" s="2">
        <v>161</v>
      </c>
      <c r="C2390" s="2">
        <v>1</v>
      </c>
      <c r="D2390" s="2">
        <v>0</v>
      </c>
      <c r="E2390" s="3">
        <v>0</v>
      </c>
      <c r="F2390" s="2">
        <v>1</v>
      </c>
      <c r="G2390" s="4">
        <v>297.89999999999998</v>
      </c>
      <c r="H2390" s="2">
        <v>141</v>
      </c>
      <c r="I2390" s="4">
        <v>71</v>
      </c>
      <c r="J2390" s="3">
        <v>11.91</v>
      </c>
      <c r="K2390" s="4">
        <v>8.9</v>
      </c>
    </row>
    <row r="2391" spans="1:11" x14ac:dyDescent="0.25">
      <c r="A2391" s="2">
        <v>1</v>
      </c>
      <c r="B2391" s="2">
        <v>130</v>
      </c>
      <c r="C2391" s="2">
        <v>1</v>
      </c>
      <c r="D2391" s="2">
        <v>0</v>
      </c>
      <c r="E2391" s="3">
        <v>0.24</v>
      </c>
      <c r="F2391" s="2">
        <v>0</v>
      </c>
      <c r="G2391" s="4">
        <v>212.8</v>
      </c>
      <c r="H2391" s="2">
        <v>102</v>
      </c>
      <c r="I2391" s="4">
        <v>55.400000000000006</v>
      </c>
      <c r="J2391" s="3">
        <v>9.49</v>
      </c>
      <c r="K2391" s="4">
        <v>10.6</v>
      </c>
    </row>
    <row r="2392" spans="1:11" x14ac:dyDescent="0.25">
      <c r="A2392" s="2">
        <v>0</v>
      </c>
      <c r="B2392" s="2">
        <v>122</v>
      </c>
      <c r="C2392" s="2">
        <v>1</v>
      </c>
      <c r="D2392" s="2">
        <v>0</v>
      </c>
      <c r="E2392" s="3">
        <v>0</v>
      </c>
      <c r="F2392" s="2">
        <v>0</v>
      </c>
      <c r="G2392" s="4">
        <v>145.6</v>
      </c>
      <c r="H2392" s="2">
        <v>102</v>
      </c>
      <c r="I2392" s="4">
        <v>49</v>
      </c>
      <c r="J2392" s="3">
        <v>14.24</v>
      </c>
      <c r="K2392" s="4">
        <v>12.2</v>
      </c>
    </row>
    <row r="2393" spans="1:11" x14ac:dyDescent="0.25">
      <c r="A2393" s="2">
        <v>0</v>
      </c>
      <c r="B2393" s="2">
        <v>130</v>
      </c>
      <c r="C2393" s="2">
        <v>1</v>
      </c>
      <c r="D2393" s="2">
        <v>1</v>
      </c>
      <c r="E2393" s="3">
        <v>2.92</v>
      </c>
      <c r="F2393" s="2">
        <v>2</v>
      </c>
      <c r="G2393" s="4">
        <v>152.9</v>
      </c>
      <c r="H2393" s="2">
        <v>87</v>
      </c>
      <c r="I2393" s="4">
        <v>74.2</v>
      </c>
      <c r="J2393" s="3">
        <v>10.66</v>
      </c>
      <c r="K2393" s="4">
        <v>10.8</v>
      </c>
    </row>
    <row r="2394" spans="1:11" x14ac:dyDescent="0.25">
      <c r="A2394" s="2">
        <v>0</v>
      </c>
      <c r="B2394" s="2">
        <v>90</v>
      </c>
      <c r="C2394" s="2">
        <v>1</v>
      </c>
      <c r="D2394" s="2">
        <v>0</v>
      </c>
      <c r="E2394" s="3">
        <v>0</v>
      </c>
      <c r="F2394" s="2">
        <v>1</v>
      </c>
      <c r="G2394" s="4">
        <v>125.4</v>
      </c>
      <c r="H2394" s="2">
        <v>158</v>
      </c>
      <c r="I2394" s="4">
        <v>45</v>
      </c>
      <c r="J2394" s="3">
        <v>13.46</v>
      </c>
      <c r="K2394" s="4">
        <v>11</v>
      </c>
    </row>
    <row r="2395" spans="1:11" x14ac:dyDescent="0.25">
      <c r="A2395" s="2">
        <v>0</v>
      </c>
      <c r="B2395" s="2">
        <v>139</v>
      </c>
      <c r="C2395" s="2">
        <v>1</v>
      </c>
      <c r="D2395" s="2">
        <v>1</v>
      </c>
      <c r="E2395" s="3">
        <v>2.2400000000000002</v>
      </c>
      <c r="F2395" s="2">
        <v>0</v>
      </c>
      <c r="G2395" s="4">
        <v>138.30000000000001</v>
      </c>
      <c r="H2395" s="2">
        <v>96</v>
      </c>
      <c r="I2395" s="4">
        <v>53.400000000000006</v>
      </c>
      <c r="J2395" s="3">
        <v>4.03</v>
      </c>
      <c r="K2395" s="4">
        <v>8.3000000000000007</v>
      </c>
    </row>
    <row r="2396" spans="1:11" x14ac:dyDescent="0.25">
      <c r="A2396" s="2">
        <v>0</v>
      </c>
      <c r="B2396" s="2">
        <v>57</v>
      </c>
      <c r="C2396" s="2">
        <v>1</v>
      </c>
      <c r="D2396" s="2">
        <v>0</v>
      </c>
      <c r="E2396" s="3">
        <v>0.31</v>
      </c>
      <c r="F2396" s="2">
        <v>3</v>
      </c>
      <c r="G2396" s="4">
        <v>189.3</v>
      </c>
      <c r="H2396" s="2">
        <v>157</v>
      </c>
      <c r="I2396" s="4">
        <v>51.099999999999994</v>
      </c>
      <c r="J2396" s="3">
        <v>8.75</v>
      </c>
      <c r="K2396" s="4">
        <v>11.2</v>
      </c>
    </row>
    <row r="2397" spans="1:11" x14ac:dyDescent="0.25">
      <c r="A2397" s="2">
        <v>0</v>
      </c>
      <c r="B2397" s="2">
        <v>128</v>
      </c>
      <c r="C2397" s="2">
        <v>1</v>
      </c>
      <c r="D2397" s="2">
        <v>0</v>
      </c>
      <c r="E2397" s="3">
        <v>0</v>
      </c>
      <c r="F2397" s="2">
        <v>4</v>
      </c>
      <c r="G2397" s="4">
        <v>199.3</v>
      </c>
      <c r="H2397" s="2">
        <v>86</v>
      </c>
      <c r="I2397" s="4">
        <v>51</v>
      </c>
      <c r="J2397" s="3">
        <v>9.74</v>
      </c>
      <c r="K2397" s="4">
        <v>14.3</v>
      </c>
    </row>
    <row r="2398" spans="1:11" x14ac:dyDescent="0.25">
      <c r="A2398" s="2">
        <v>0</v>
      </c>
      <c r="B2398" s="2">
        <v>127</v>
      </c>
      <c r="C2398" s="2">
        <v>0</v>
      </c>
      <c r="D2398" s="2">
        <v>0</v>
      </c>
      <c r="E2398" s="3">
        <v>0.32</v>
      </c>
      <c r="F2398" s="2">
        <v>2</v>
      </c>
      <c r="G2398" s="4">
        <v>247.5</v>
      </c>
      <c r="H2398" s="2">
        <v>99</v>
      </c>
      <c r="I2398" s="4">
        <v>55.2</v>
      </c>
      <c r="J2398" s="3">
        <v>5.43</v>
      </c>
      <c r="K2398" s="4">
        <v>10.6</v>
      </c>
    </row>
    <row r="2399" spans="1:11" x14ac:dyDescent="0.25">
      <c r="A2399" s="2">
        <v>1</v>
      </c>
      <c r="B2399" s="2">
        <v>107</v>
      </c>
      <c r="C2399" s="2">
        <v>1</v>
      </c>
      <c r="D2399" s="2">
        <v>0</v>
      </c>
      <c r="E2399" s="3">
        <v>0</v>
      </c>
      <c r="F2399" s="2">
        <v>1</v>
      </c>
      <c r="G2399" s="4">
        <v>294.89999999999998</v>
      </c>
      <c r="H2399" s="2">
        <v>71</v>
      </c>
      <c r="I2399" s="4">
        <v>67</v>
      </c>
      <c r="J2399" s="3">
        <v>9.64</v>
      </c>
      <c r="K2399" s="4">
        <v>13.2</v>
      </c>
    </row>
    <row r="2400" spans="1:11" x14ac:dyDescent="0.25">
      <c r="A2400" s="2">
        <v>0</v>
      </c>
      <c r="B2400" s="2">
        <v>177</v>
      </c>
      <c r="C2400" s="2">
        <v>1</v>
      </c>
      <c r="D2400" s="2">
        <v>0</v>
      </c>
      <c r="E2400" s="3">
        <v>0</v>
      </c>
      <c r="F2400" s="2">
        <v>1</v>
      </c>
      <c r="G2400" s="4">
        <v>175.4</v>
      </c>
      <c r="H2400" s="2">
        <v>99</v>
      </c>
      <c r="I2400" s="4">
        <v>44</v>
      </c>
      <c r="J2400" s="3">
        <v>7.77</v>
      </c>
      <c r="K2400" s="4">
        <v>11.5</v>
      </c>
    </row>
    <row r="2401" spans="1:11" x14ac:dyDescent="0.25">
      <c r="A2401" s="2">
        <v>0</v>
      </c>
      <c r="B2401" s="2">
        <v>121</v>
      </c>
      <c r="C2401" s="2">
        <v>1</v>
      </c>
      <c r="D2401" s="2">
        <v>0</v>
      </c>
      <c r="E2401" s="3">
        <v>0</v>
      </c>
      <c r="F2401" s="2">
        <v>1</v>
      </c>
      <c r="G2401" s="4">
        <v>179.4</v>
      </c>
      <c r="H2401" s="2">
        <v>70</v>
      </c>
      <c r="I2401" s="4">
        <v>43</v>
      </c>
      <c r="J2401" s="3">
        <v>7.15</v>
      </c>
      <c r="K2401" s="4">
        <v>11.2</v>
      </c>
    </row>
    <row r="2402" spans="1:11" x14ac:dyDescent="0.25">
      <c r="A2402" s="2">
        <v>0</v>
      </c>
      <c r="B2402" s="2">
        <v>99</v>
      </c>
      <c r="C2402" s="2">
        <v>0</v>
      </c>
      <c r="D2402" s="2">
        <v>1</v>
      </c>
      <c r="E2402" s="3">
        <v>2.27</v>
      </c>
      <c r="F2402" s="2">
        <v>0</v>
      </c>
      <c r="G2402" s="4">
        <v>126.8</v>
      </c>
      <c r="H2402" s="2">
        <v>94</v>
      </c>
      <c r="I2402" s="4">
        <v>69.7</v>
      </c>
      <c r="J2402" s="3">
        <v>14.68</v>
      </c>
      <c r="K2402" s="4">
        <v>8.4</v>
      </c>
    </row>
    <row r="2403" spans="1:11" x14ac:dyDescent="0.25">
      <c r="A2403" s="2">
        <v>1</v>
      </c>
      <c r="B2403" s="2">
        <v>126</v>
      </c>
      <c r="C2403" s="2">
        <v>0</v>
      </c>
      <c r="D2403" s="2">
        <v>0</v>
      </c>
      <c r="E2403" s="3">
        <v>0</v>
      </c>
      <c r="F2403" s="2">
        <v>1</v>
      </c>
      <c r="G2403" s="4">
        <v>239.7</v>
      </c>
      <c r="H2403" s="2">
        <v>87</v>
      </c>
      <c r="I2403" s="4">
        <v>65</v>
      </c>
      <c r="J2403" s="3">
        <v>14.09</v>
      </c>
      <c r="K2403" s="4">
        <v>11.4</v>
      </c>
    </row>
    <row r="2404" spans="1:11" x14ac:dyDescent="0.25">
      <c r="A2404" s="2">
        <v>1</v>
      </c>
      <c r="B2404" s="2">
        <v>77</v>
      </c>
      <c r="C2404" s="2">
        <v>1</v>
      </c>
      <c r="D2404" s="2">
        <v>1</v>
      </c>
      <c r="E2404" s="3">
        <v>4.13</v>
      </c>
      <c r="F2404" s="2">
        <v>5</v>
      </c>
      <c r="G2404" s="4">
        <v>143</v>
      </c>
      <c r="H2404" s="2">
        <v>101</v>
      </c>
      <c r="I2404" s="4">
        <v>84.3</v>
      </c>
      <c r="J2404" s="3">
        <v>10.61</v>
      </c>
      <c r="K2404" s="4">
        <v>15.3</v>
      </c>
    </row>
    <row r="2405" spans="1:11" x14ac:dyDescent="0.25">
      <c r="A2405" s="2">
        <v>0</v>
      </c>
      <c r="B2405" s="2">
        <v>21</v>
      </c>
      <c r="C2405" s="2">
        <v>1</v>
      </c>
      <c r="D2405" s="2">
        <v>0</v>
      </c>
      <c r="E2405" s="3">
        <v>0</v>
      </c>
      <c r="F2405" s="2">
        <v>2</v>
      </c>
      <c r="G2405" s="4">
        <v>91.9</v>
      </c>
      <c r="H2405" s="2">
        <v>109</v>
      </c>
      <c r="I2405" s="4">
        <v>33</v>
      </c>
      <c r="J2405" s="3">
        <v>9.92</v>
      </c>
      <c r="K2405" s="4">
        <v>13</v>
      </c>
    </row>
    <row r="2406" spans="1:11" x14ac:dyDescent="0.25">
      <c r="A2406" s="2">
        <v>0</v>
      </c>
      <c r="B2406" s="2">
        <v>56</v>
      </c>
      <c r="C2406" s="2">
        <v>1</v>
      </c>
      <c r="D2406" s="2">
        <v>0</v>
      </c>
      <c r="E2406" s="3">
        <v>0.33</v>
      </c>
      <c r="F2406" s="2">
        <v>1</v>
      </c>
      <c r="G2406" s="4">
        <v>210.4</v>
      </c>
      <c r="H2406" s="2">
        <v>80</v>
      </c>
      <c r="I2406" s="4">
        <v>54.3</v>
      </c>
      <c r="J2406" s="3">
        <v>8.83</v>
      </c>
      <c r="K2406" s="4">
        <v>15.5</v>
      </c>
    </row>
    <row r="2407" spans="1:11" x14ac:dyDescent="0.25">
      <c r="A2407" s="2">
        <v>1</v>
      </c>
      <c r="B2407" s="2">
        <v>92</v>
      </c>
      <c r="C2407" s="2">
        <v>1</v>
      </c>
      <c r="D2407" s="2">
        <v>1</v>
      </c>
      <c r="E2407" s="3">
        <v>1.73</v>
      </c>
      <c r="F2407" s="2">
        <v>1</v>
      </c>
      <c r="G2407" s="4">
        <v>201.3</v>
      </c>
      <c r="H2407" s="2">
        <v>130</v>
      </c>
      <c r="I2407" s="4">
        <v>69.3</v>
      </c>
      <c r="J2407" s="3">
        <v>10.19</v>
      </c>
      <c r="K2407" s="4">
        <v>6.4</v>
      </c>
    </row>
    <row r="2408" spans="1:11" x14ac:dyDescent="0.25">
      <c r="A2408" s="2">
        <v>0</v>
      </c>
      <c r="B2408" s="2">
        <v>81</v>
      </c>
      <c r="C2408" s="2">
        <v>1</v>
      </c>
      <c r="D2408" s="2">
        <v>0</v>
      </c>
      <c r="E2408" s="3">
        <v>0</v>
      </c>
      <c r="F2408" s="2">
        <v>2</v>
      </c>
      <c r="G2408" s="4">
        <v>145.6</v>
      </c>
      <c r="H2408" s="2">
        <v>59</v>
      </c>
      <c r="I2408" s="4">
        <v>50</v>
      </c>
      <c r="J2408" s="3">
        <v>14.4</v>
      </c>
      <c r="K2408" s="4">
        <v>9.1999999999999993</v>
      </c>
    </row>
    <row r="2409" spans="1:11" x14ac:dyDescent="0.25">
      <c r="A2409" s="2">
        <v>1</v>
      </c>
      <c r="B2409" s="2">
        <v>139</v>
      </c>
      <c r="C2409" s="2">
        <v>0</v>
      </c>
      <c r="D2409" s="2">
        <v>1</v>
      </c>
      <c r="E2409" s="3">
        <v>3.62</v>
      </c>
      <c r="F2409" s="2">
        <v>1</v>
      </c>
      <c r="G2409" s="4">
        <v>203.5</v>
      </c>
      <c r="H2409" s="2">
        <v>82</v>
      </c>
      <c r="I2409" s="4">
        <v>88.199999999999989</v>
      </c>
      <c r="J2409" s="3">
        <v>10.02</v>
      </c>
      <c r="K2409" s="4">
        <v>13.4</v>
      </c>
    </row>
    <row r="2410" spans="1:11" x14ac:dyDescent="0.25">
      <c r="A2410" s="2">
        <v>0</v>
      </c>
      <c r="B2410" s="2">
        <v>68</v>
      </c>
      <c r="C2410" s="2">
        <v>1</v>
      </c>
      <c r="D2410" s="2">
        <v>0</v>
      </c>
      <c r="E2410" s="3">
        <v>0.34</v>
      </c>
      <c r="F2410" s="2">
        <v>1</v>
      </c>
      <c r="G2410" s="4">
        <v>232.4</v>
      </c>
      <c r="H2410" s="2">
        <v>76</v>
      </c>
      <c r="I2410" s="4">
        <v>56.400000000000006</v>
      </c>
      <c r="J2410" s="3">
        <v>7.67</v>
      </c>
      <c r="K2410" s="4">
        <v>10.5</v>
      </c>
    </row>
    <row r="2411" spans="1:11" x14ac:dyDescent="0.25">
      <c r="A2411" s="2">
        <v>0</v>
      </c>
      <c r="B2411" s="2">
        <v>183</v>
      </c>
      <c r="C2411" s="2">
        <v>1</v>
      </c>
      <c r="D2411" s="2">
        <v>1</v>
      </c>
      <c r="E2411" s="3">
        <v>2.35</v>
      </c>
      <c r="F2411" s="2">
        <v>2</v>
      </c>
      <c r="G2411" s="4">
        <v>86.5</v>
      </c>
      <c r="H2411" s="2">
        <v>119</v>
      </c>
      <c r="I2411" s="4">
        <v>62.5</v>
      </c>
      <c r="J2411" s="3">
        <v>14.26</v>
      </c>
      <c r="K2411" s="4">
        <v>8.6999999999999993</v>
      </c>
    </row>
    <row r="2412" spans="1:11" x14ac:dyDescent="0.25">
      <c r="A2412" s="2">
        <v>0</v>
      </c>
      <c r="B2412" s="2">
        <v>90</v>
      </c>
      <c r="C2412" s="2">
        <v>1</v>
      </c>
      <c r="D2412" s="2">
        <v>0</v>
      </c>
      <c r="E2412" s="3">
        <v>0</v>
      </c>
      <c r="F2412" s="2">
        <v>0</v>
      </c>
      <c r="G2412" s="4">
        <v>109.9</v>
      </c>
      <c r="H2412" s="2">
        <v>102</v>
      </c>
      <c r="I2412" s="4">
        <v>38</v>
      </c>
      <c r="J2412" s="3">
        <v>11.04</v>
      </c>
      <c r="K2412" s="4">
        <v>10.9</v>
      </c>
    </row>
    <row r="2413" spans="1:11" x14ac:dyDescent="0.25">
      <c r="A2413" s="2">
        <v>0</v>
      </c>
      <c r="B2413" s="2">
        <v>165</v>
      </c>
      <c r="C2413" s="2">
        <v>1</v>
      </c>
      <c r="D2413" s="2">
        <v>0</v>
      </c>
      <c r="E2413" s="3">
        <v>0.13</v>
      </c>
      <c r="F2413" s="2">
        <v>1</v>
      </c>
      <c r="G2413" s="4">
        <v>156</v>
      </c>
      <c r="H2413" s="2">
        <v>88</v>
      </c>
      <c r="I2413" s="4">
        <v>51.3</v>
      </c>
      <c r="J2413" s="3">
        <v>13.81</v>
      </c>
      <c r="K2413" s="4">
        <v>9.3000000000000007</v>
      </c>
    </row>
    <row r="2414" spans="1:11" x14ac:dyDescent="0.25">
      <c r="A2414" s="2">
        <v>1</v>
      </c>
      <c r="B2414" s="2">
        <v>89</v>
      </c>
      <c r="C2414" s="2">
        <v>1</v>
      </c>
      <c r="D2414" s="2">
        <v>0</v>
      </c>
      <c r="E2414" s="3">
        <v>0</v>
      </c>
      <c r="F2414" s="2">
        <v>1</v>
      </c>
      <c r="G2414" s="4">
        <v>326.3</v>
      </c>
      <c r="H2414" s="2">
        <v>112</v>
      </c>
      <c r="I2414" s="4">
        <v>70</v>
      </c>
      <c r="J2414" s="3">
        <v>8.26</v>
      </c>
      <c r="K2414" s="4">
        <v>7.5</v>
      </c>
    </row>
    <row r="2415" spans="1:11" x14ac:dyDescent="0.25">
      <c r="A2415" s="2">
        <v>0</v>
      </c>
      <c r="B2415" s="2">
        <v>59</v>
      </c>
      <c r="C2415" s="2">
        <v>1</v>
      </c>
      <c r="D2415" s="2">
        <v>0</v>
      </c>
      <c r="E2415" s="3">
        <v>0</v>
      </c>
      <c r="F2415" s="2">
        <v>0</v>
      </c>
      <c r="G2415" s="4">
        <v>195</v>
      </c>
      <c r="H2415" s="2">
        <v>58</v>
      </c>
      <c r="I2415" s="4">
        <v>51</v>
      </c>
      <c r="J2415" s="3">
        <v>9.93</v>
      </c>
      <c r="K2415" s="4">
        <v>14.8</v>
      </c>
    </row>
    <row r="2416" spans="1:11" x14ac:dyDescent="0.25">
      <c r="A2416" s="2">
        <v>0</v>
      </c>
      <c r="B2416" s="2">
        <v>16</v>
      </c>
      <c r="C2416" s="2">
        <v>0</v>
      </c>
      <c r="D2416" s="2">
        <v>0</v>
      </c>
      <c r="E2416" s="3">
        <v>0</v>
      </c>
      <c r="F2416" s="2">
        <v>0</v>
      </c>
      <c r="G2416" s="4">
        <v>110</v>
      </c>
      <c r="H2416" s="2">
        <v>91</v>
      </c>
      <c r="I2416" s="4">
        <v>32</v>
      </c>
      <c r="J2416" s="3">
        <v>7.37</v>
      </c>
      <c r="K2416" s="4">
        <v>6.4</v>
      </c>
    </row>
    <row r="2417" spans="1:11" x14ac:dyDescent="0.25">
      <c r="A2417" s="2">
        <v>1</v>
      </c>
      <c r="B2417" s="2">
        <v>114</v>
      </c>
      <c r="C2417" s="2">
        <v>1</v>
      </c>
      <c r="D2417" s="2">
        <v>0</v>
      </c>
      <c r="E2417" s="3">
        <v>0</v>
      </c>
      <c r="F2417" s="2">
        <v>5</v>
      </c>
      <c r="G2417" s="4">
        <v>147.1</v>
      </c>
      <c r="H2417" s="2">
        <v>119</v>
      </c>
      <c r="I2417" s="4">
        <v>39</v>
      </c>
      <c r="J2417" s="3">
        <v>8.0500000000000007</v>
      </c>
      <c r="K2417" s="4">
        <v>9</v>
      </c>
    </row>
    <row r="2418" spans="1:11" x14ac:dyDescent="0.25">
      <c r="A2418" s="2">
        <v>0</v>
      </c>
      <c r="B2418" s="2">
        <v>113</v>
      </c>
      <c r="C2418" s="2">
        <v>1</v>
      </c>
      <c r="D2418" s="2">
        <v>0</v>
      </c>
      <c r="E2418" s="3">
        <v>0</v>
      </c>
      <c r="F2418" s="2">
        <v>2</v>
      </c>
      <c r="G2418" s="4">
        <v>156</v>
      </c>
      <c r="H2418" s="2">
        <v>141</v>
      </c>
      <c r="I2418" s="4">
        <v>49</v>
      </c>
      <c r="J2418" s="3">
        <v>12.84</v>
      </c>
      <c r="K2418" s="4">
        <v>11.9</v>
      </c>
    </row>
    <row r="2419" spans="1:11" x14ac:dyDescent="0.25">
      <c r="A2419" s="2">
        <v>0</v>
      </c>
      <c r="B2419" s="2">
        <v>120</v>
      </c>
      <c r="C2419" s="2">
        <v>1</v>
      </c>
      <c r="D2419" s="2">
        <v>0</v>
      </c>
      <c r="E2419" s="3">
        <v>0.36</v>
      </c>
      <c r="F2419" s="2">
        <v>2</v>
      </c>
      <c r="G2419" s="4">
        <v>98.2</v>
      </c>
      <c r="H2419" s="2">
        <v>99</v>
      </c>
      <c r="I2419" s="4">
        <v>36.599999999999994</v>
      </c>
      <c r="J2419" s="3">
        <v>9.34</v>
      </c>
      <c r="K2419" s="4">
        <v>9.3000000000000007</v>
      </c>
    </row>
    <row r="2420" spans="1:11" x14ac:dyDescent="0.25">
      <c r="A2420" s="2">
        <v>0</v>
      </c>
      <c r="B2420" s="2">
        <v>115</v>
      </c>
      <c r="C2420" s="2">
        <v>1</v>
      </c>
      <c r="D2420" s="2">
        <v>0</v>
      </c>
      <c r="E2420" s="3">
        <v>0.26</v>
      </c>
      <c r="F2420" s="2">
        <v>0</v>
      </c>
      <c r="G2420" s="4">
        <v>210.6</v>
      </c>
      <c r="H2420" s="2">
        <v>120</v>
      </c>
      <c r="I2420" s="4">
        <v>51.599999999999994</v>
      </c>
      <c r="J2420" s="3">
        <v>7.66</v>
      </c>
      <c r="K2420" s="4">
        <v>11</v>
      </c>
    </row>
    <row r="2421" spans="1:11" x14ac:dyDescent="0.25">
      <c r="A2421" s="2">
        <v>1</v>
      </c>
      <c r="B2421" s="2">
        <v>37</v>
      </c>
      <c r="C2421" s="2">
        <v>1</v>
      </c>
      <c r="D2421" s="2">
        <v>0</v>
      </c>
      <c r="E2421" s="3">
        <v>0</v>
      </c>
      <c r="F2421" s="2">
        <v>2</v>
      </c>
      <c r="G2421" s="4">
        <v>239.9</v>
      </c>
      <c r="H2421" s="2">
        <v>120</v>
      </c>
      <c r="I2421" s="4">
        <v>64</v>
      </c>
      <c r="J2421" s="3">
        <v>13.08</v>
      </c>
      <c r="K2421" s="4">
        <v>8.9</v>
      </c>
    </row>
    <row r="2422" spans="1:11" x14ac:dyDescent="0.25">
      <c r="A2422" s="2">
        <v>1</v>
      </c>
      <c r="B2422" s="2">
        <v>100</v>
      </c>
      <c r="C2422" s="2">
        <v>0</v>
      </c>
      <c r="D2422" s="2">
        <v>0</v>
      </c>
      <c r="E2422" s="3">
        <v>0</v>
      </c>
      <c r="F2422" s="2">
        <v>2</v>
      </c>
      <c r="G2422" s="4">
        <v>159.9</v>
      </c>
      <c r="H2422" s="2">
        <v>94</v>
      </c>
      <c r="I2422" s="4">
        <v>43</v>
      </c>
      <c r="J2422" s="3">
        <v>9</v>
      </c>
      <c r="K2422" s="4">
        <v>11.6</v>
      </c>
    </row>
    <row r="2423" spans="1:11" x14ac:dyDescent="0.25">
      <c r="A2423" s="2">
        <v>1</v>
      </c>
      <c r="B2423" s="2">
        <v>132</v>
      </c>
      <c r="C2423" s="2">
        <v>1</v>
      </c>
      <c r="D2423" s="2">
        <v>0</v>
      </c>
      <c r="E2423" s="3">
        <v>0</v>
      </c>
      <c r="F2423" s="2">
        <v>4</v>
      </c>
      <c r="G2423" s="4">
        <v>197.8</v>
      </c>
      <c r="H2423" s="2">
        <v>66</v>
      </c>
      <c r="I2423" s="4">
        <v>46</v>
      </c>
      <c r="J2423" s="3">
        <v>6.7</v>
      </c>
      <c r="K2423" s="4">
        <v>10.9</v>
      </c>
    </row>
    <row r="2424" spans="1:11" x14ac:dyDescent="0.25">
      <c r="A2424" s="2">
        <v>0</v>
      </c>
      <c r="B2424" s="2">
        <v>38</v>
      </c>
      <c r="C2424" s="2">
        <v>1</v>
      </c>
      <c r="D2424" s="2">
        <v>1</v>
      </c>
      <c r="E2424" s="3">
        <v>4.0999999999999996</v>
      </c>
      <c r="F2424" s="2">
        <v>2</v>
      </c>
      <c r="G2424" s="4">
        <v>115.4</v>
      </c>
      <c r="H2424" s="2">
        <v>98</v>
      </c>
      <c r="I2424" s="4">
        <v>75</v>
      </c>
      <c r="J2424" s="3">
        <v>8.31</v>
      </c>
      <c r="K2424" s="4">
        <v>15.2</v>
      </c>
    </row>
    <row r="2425" spans="1:11" x14ac:dyDescent="0.25">
      <c r="A2425" s="2">
        <v>0</v>
      </c>
      <c r="B2425" s="2">
        <v>1</v>
      </c>
      <c r="C2425" s="2">
        <v>1</v>
      </c>
      <c r="D2425" s="2">
        <v>0</v>
      </c>
      <c r="E2425" s="3">
        <v>0</v>
      </c>
      <c r="F2425" s="2">
        <v>0</v>
      </c>
      <c r="G2425" s="4">
        <v>123.8</v>
      </c>
      <c r="H2425" s="2">
        <v>113</v>
      </c>
      <c r="I2425" s="4">
        <v>42</v>
      </c>
      <c r="J2425" s="3">
        <v>11.81</v>
      </c>
      <c r="K2425" s="4">
        <v>3.7</v>
      </c>
    </row>
    <row r="2426" spans="1:11" x14ac:dyDescent="0.25">
      <c r="A2426" s="2">
        <v>0</v>
      </c>
      <c r="B2426" s="2">
        <v>97</v>
      </c>
      <c r="C2426" s="2">
        <v>1</v>
      </c>
      <c r="D2426" s="2">
        <v>1</v>
      </c>
      <c r="E2426" s="3">
        <v>1.73</v>
      </c>
      <c r="F2426" s="2">
        <v>1</v>
      </c>
      <c r="G2426" s="4">
        <v>117.6</v>
      </c>
      <c r="H2426" s="2">
        <v>97</v>
      </c>
      <c r="I2426" s="4">
        <v>54.3</v>
      </c>
      <c r="J2426" s="3">
        <v>9.82</v>
      </c>
      <c r="K2426" s="4">
        <v>6.4</v>
      </c>
    </row>
    <row r="2427" spans="1:11" x14ac:dyDescent="0.25">
      <c r="A2427" s="2">
        <v>0</v>
      </c>
      <c r="B2427" s="2">
        <v>55</v>
      </c>
      <c r="C2427" s="2">
        <v>1</v>
      </c>
      <c r="D2427" s="2">
        <v>1</v>
      </c>
      <c r="E2427" s="3">
        <v>2.3199999999999998</v>
      </c>
      <c r="F2427" s="2">
        <v>2</v>
      </c>
      <c r="G2427" s="4">
        <v>105.3</v>
      </c>
      <c r="H2427" s="2">
        <v>82</v>
      </c>
      <c r="I2427" s="4">
        <v>58.2</v>
      </c>
      <c r="J2427" s="3">
        <v>9.8699999999999992</v>
      </c>
      <c r="K2427" s="4">
        <v>8.6</v>
      </c>
    </row>
    <row r="2428" spans="1:11" x14ac:dyDescent="0.25">
      <c r="A2428" s="2">
        <v>0</v>
      </c>
      <c r="B2428" s="2">
        <v>75</v>
      </c>
      <c r="C2428" s="2">
        <v>1</v>
      </c>
      <c r="D2428" s="2">
        <v>0</v>
      </c>
      <c r="E2428" s="3">
        <v>0</v>
      </c>
      <c r="F2428" s="2">
        <v>1</v>
      </c>
      <c r="G2428" s="4">
        <v>111.7</v>
      </c>
      <c r="H2428" s="2">
        <v>121</v>
      </c>
      <c r="I2428" s="4">
        <v>40</v>
      </c>
      <c r="J2428" s="3">
        <v>11.87</v>
      </c>
      <c r="K2428" s="4">
        <v>13.1</v>
      </c>
    </row>
    <row r="2429" spans="1:11" x14ac:dyDescent="0.25">
      <c r="A2429" s="2">
        <v>0</v>
      </c>
      <c r="B2429" s="2">
        <v>83</v>
      </c>
      <c r="C2429" s="2">
        <v>1</v>
      </c>
      <c r="D2429" s="2">
        <v>0</v>
      </c>
      <c r="E2429" s="3">
        <v>0</v>
      </c>
      <c r="F2429" s="2">
        <v>2</v>
      </c>
      <c r="G2429" s="4">
        <v>159.30000000000001</v>
      </c>
      <c r="H2429" s="2">
        <v>104</v>
      </c>
      <c r="I2429" s="4">
        <v>45</v>
      </c>
      <c r="J2429" s="3">
        <v>10.119999999999999</v>
      </c>
      <c r="K2429" s="4">
        <v>9.5</v>
      </c>
    </row>
    <row r="2430" spans="1:11" x14ac:dyDescent="0.25">
      <c r="A2430" s="2">
        <v>1</v>
      </c>
      <c r="B2430" s="2">
        <v>40</v>
      </c>
      <c r="C2430" s="2">
        <v>1</v>
      </c>
      <c r="D2430" s="2">
        <v>0</v>
      </c>
      <c r="E2430" s="3">
        <v>0</v>
      </c>
      <c r="F2430" s="2">
        <v>6</v>
      </c>
      <c r="G2430" s="4">
        <v>81.7</v>
      </c>
      <c r="H2430" s="2">
        <v>123</v>
      </c>
      <c r="I2430" s="4">
        <v>32</v>
      </c>
      <c r="J2430" s="3">
        <v>10.51</v>
      </c>
      <c r="K2430" s="4">
        <v>11.3</v>
      </c>
    </row>
    <row r="2431" spans="1:11" x14ac:dyDescent="0.25">
      <c r="A2431" s="2">
        <v>0</v>
      </c>
      <c r="B2431" s="2">
        <v>101</v>
      </c>
      <c r="C2431" s="2">
        <v>1</v>
      </c>
      <c r="D2431" s="2">
        <v>1</v>
      </c>
      <c r="E2431" s="3">
        <v>2.7</v>
      </c>
      <c r="F2431" s="2">
        <v>2</v>
      </c>
      <c r="G2431" s="4">
        <v>238</v>
      </c>
      <c r="H2431" s="2">
        <v>88</v>
      </c>
      <c r="I2431" s="4">
        <v>86</v>
      </c>
      <c r="J2431" s="3">
        <v>10.48</v>
      </c>
      <c r="K2431" s="4">
        <v>10</v>
      </c>
    </row>
    <row r="2432" spans="1:11" x14ac:dyDescent="0.25">
      <c r="A2432" s="2">
        <v>0</v>
      </c>
      <c r="B2432" s="2">
        <v>120</v>
      </c>
      <c r="C2432" s="2">
        <v>1</v>
      </c>
      <c r="D2432" s="2">
        <v>1</v>
      </c>
      <c r="E2432" s="3">
        <v>4.21</v>
      </c>
      <c r="F2432" s="2">
        <v>0</v>
      </c>
      <c r="G2432" s="4">
        <v>128.1</v>
      </c>
      <c r="H2432" s="2">
        <v>99</v>
      </c>
      <c r="I2432" s="4">
        <v>85.1</v>
      </c>
      <c r="J2432" s="3">
        <v>12.39</v>
      </c>
      <c r="K2432" s="4">
        <v>15.6</v>
      </c>
    </row>
    <row r="2433" spans="1:11" x14ac:dyDescent="0.25">
      <c r="A2433" s="2">
        <v>0</v>
      </c>
      <c r="B2433" s="2">
        <v>183</v>
      </c>
      <c r="C2433" s="2">
        <v>1</v>
      </c>
      <c r="D2433" s="2">
        <v>1</v>
      </c>
      <c r="E2433" s="3">
        <v>2.75</v>
      </c>
      <c r="F2433" s="2">
        <v>1</v>
      </c>
      <c r="G2433" s="4">
        <v>171.2</v>
      </c>
      <c r="H2433" s="2">
        <v>104</v>
      </c>
      <c r="I2433" s="4">
        <v>73.5</v>
      </c>
      <c r="J2433" s="3">
        <v>9.68</v>
      </c>
      <c r="K2433" s="4">
        <v>10.199999999999999</v>
      </c>
    </row>
    <row r="2434" spans="1:11" x14ac:dyDescent="0.25">
      <c r="A2434" s="2">
        <v>1</v>
      </c>
      <c r="B2434" s="2">
        <v>75</v>
      </c>
      <c r="C2434" s="2">
        <v>1</v>
      </c>
      <c r="D2434" s="2">
        <v>0</v>
      </c>
      <c r="E2434" s="3">
        <v>0</v>
      </c>
      <c r="F2434" s="2">
        <v>4</v>
      </c>
      <c r="G2434" s="4">
        <v>109</v>
      </c>
      <c r="H2434" s="2">
        <v>88</v>
      </c>
      <c r="I2434" s="4">
        <v>41</v>
      </c>
      <c r="J2434" s="3">
        <v>12.97</v>
      </c>
      <c r="K2434" s="4">
        <v>13.3</v>
      </c>
    </row>
    <row r="2435" spans="1:11" x14ac:dyDescent="0.25">
      <c r="A2435" s="2">
        <v>0</v>
      </c>
      <c r="B2435" s="2">
        <v>80</v>
      </c>
      <c r="C2435" s="2">
        <v>1</v>
      </c>
      <c r="D2435" s="2">
        <v>0</v>
      </c>
      <c r="E2435" s="3">
        <v>0</v>
      </c>
      <c r="F2435" s="2">
        <v>2</v>
      </c>
      <c r="G2435" s="4">
        <v>220</v>
      </c>
      <c r="H2435" s="2">
        <v>114</v>
      </c>
      <c r="I2435" s="4">
        <v>56</v>
      </c>
      <c r="J2435" s="3">
        <v>10.39</v>
      </c>
      <c r="K2435" s="4">
        <v>12.1</v>
      </c>
    </row>
    <row r="2436" spans="1:11" x14ac:dyDescent="0.25">
      <c r="A2436" s="2">
        <v>0</v>
      </c>
      <c r="B2436" s="2">
        <v>88</v>
      </c>
      <c r="C2436" s="2">
        <v>1</v>
      </c>
      <c r="D2436" s="2">
        <v>0</v>
      </c>
      <c r="E2436" s="3">
        <v>0</v>
      </c>
      <c r="F2436" s="2">
        <v>0</v>
      </c>
      <c r="G2436" s="4">
        <v>55.6</v>
      </c>
      <c r="H2436" s="2">
        <v>65</v>
      </c>
      <c r="I2436" s="4">
        <v>31</v>
      </c>
      <c r="J2436" s="3">
        <v>12.14</v>
      </c>
      <c r="K2436" s="4">
        <v>11.3</v>
      </c>
    </row>
    <row r="2437" spans="1:11" x14ac:dyDescent="0.25">
      <c r="A2437" s="2">
        <v>0</v>
      </c>
      <c r="B2437" s="2">
        <v>112</v>
      </c>
      <c r="C2437" s="2">
        <v>1</v>
      </c>
      <c r="D2437" s="2">
        <v>1</v>
      </c>
      <c r="E2437" s="3">
        <v>2.78</v>
      </c>
      <c r="F2437" s="2">
        <v>1</v>
      </c>
      <c r="G2437" s="4">
        <v>286.60000000000002</v>
      </c>
      <c r="H2437" s="2">
        <v>79</v>
      </c>
      <c r="I2437" s="4">
        <v>103.80000000000001</v>
      </c>
      <c r="J2437" s="3">
        <v>15.77</v>
      </c>
      <c r="K2437" s="4">
        <v>10.3</v>
      </c>
    </row>
    <row r="2438" spans="1:11" x14ac:dyDescent="0.25">
      <c r="A2438" s="2">
        <v>0</v>
      </c>
      <c r="B2438" s="2">
        <v>63</v>
      </c>
      <c r="C2438" s="2">
        <v>1</v>
      </c>
      <c r="D2438" s="2">
        <v>0</v>
      </c>
      <c r="E2438" s="3">
        <v>0</v>
      </c>
      <c r="F2438" s="2">
        <v>1</v>
      </c>
      <c r="G2438" s="4">
        <v>207.6</v>
      </c>
      <c r="H2438" s="2">
        <v>96</v>
      </c>
      <c r="I2438" s="4">
        <v>55</v>
      </c>
      <c r="J2438" s="3">
        <v>11.45</v>
      </c>
      <c r="K2438" s="4">
        <v>13.3</v>
      </c>
    </row>
    <row r="2439" spans="1:11" x14ac:dyDescent="0.25">
      <c r="A2439" s="2">
        <v>1</v>
      </c>
      <c r="B2439" s="2">
        <v>105</v>
      </c>
      <c r="C2439" s="2">
        <v>1</v>
      </c>
      <c r="D2439" s="2">
        <v>1</v>
      </c>
      <c r="E2439" s="3">
        <v>2.2400000000000002</v>
      </c>
      <c r="F2439" s="2">
        <v>4</v>
      </c>
      <c r="G2439" s="4">
        <v>109.6</v>
      </c>
      <c r="H2439" s="2">
        <v>108</v>
      </c>
      <c r="I2439" s="4">
        <v>62.400000000000006</v>
      </c>
      <c r="J2439" s="3">
        <v>12.47</v>
      </c>
      <c r="K2439" s="4">
        <v>8.3000000000000007</v>
      </c>
    </row>
    <row r="2440" spans="1:11" x14ac:dyDescent="0.25">
      <c r="A2440" s="2">
        <v>0</v>
      </c>
      <c r="B2440" s="2">
        <v>92</v>
      </c>
      <c r="C2440" s="2">
        <v>1</v>
      </c>
      <c r="D2440" s="2">
        <v>0</v>
      </c>
      <c r="E2440" s="3">
        <v>0.33</v>
      </c>
      <c r="F2440" s="2">
        <v>2</v>
      </c>
      <c r="G2440" s="4">
        <v>197.2</v>
      </c>
      <c r="H2440" s="2">
        <v>113</v>
      </c>
      <c r="I2440" s="4">
        <v>58.3</v>
      </c>
      <c r="J2440" s="3">
        <v>12.12</v>
      </c>
      <c r="K2440" s="4">
        <v>11</v>
      </c>
    </row>
    <row r="2441" spans="1:11" x14ac:dyDescent="0.25">
      <c r="A2441" s="2">
        <v>0</v>
      </c>
      <c r="B2441" s="2">
        <v>177</v>
      </c>
      <c r="C2441" s="2">
        <v>1</v>
      </c>
      <c r="D2441" s="2">
        <v>0</v>
      </c>
      <c r="E2441" s="3">
        <v>0</v>
      </c>
      <c r="F2441" s="2">
        <v>1</v>
      </c>
      <c r="G2441" s="4">
        <v>175.7</v>
      </c>
      <c r="H2441" s="2">
        <v>120</v>
      </c>
      <c r="I2441" s="4">
        <v>45</v>
      </c>
      <c r="J2441" s="3">
        <v>8.43</v>
      </c>
      <c r="K2441" s="4">
        <v>14.6</v>
      </c>
    </row>
    <row r="2442" spans="1:11" x14ac:dyDescent="0.25">
      <c r="A2442" s="2">
        <v>0</v>
      </c>
      <c r="B2442" s="2">
        <v>118</v>
      </c>
      <c r="C2442" s="2">
        <v>1</v>
      </c>
      <c r="D2442" s="2">
        <v>0</v>
      </c>
      <c r="E2442" s="3">
        <v>0.43</v>
      </c>
      <c r="F2442" s="2">
        <v>0</v>
      </c>
      <c r="G2442" s="4">
        <v>205.2</v>
      </c>
      <c r="H2442" s="2">
        <v>115</v>
      </c>
      <c r="I2442" s="4">
        <v>55.3</v>
      </c>
      <c r="J2442" s="3">
        <v>9.24</v>
      </c>
      <c r="K2442" s="4">
        <v>7</v>
      </c>
    </row>
    <row r="2443" spans="1:11" x14ac:dyDescent="0.25">
      <c r="A2443" s="2">
        <v>0</v>
      </c>
      <c r="B2443" s="2">
        <v>111</v>
      </c>
      <c r="C2443" s="2">
        <v>1</v>
      </c>
      <c r="D2443" s="2">
        <v>1</v>
      </c>
      <c r="E2443" s="3">
        <v>3.27</v>
      </c>
      <c r="F2443" s="2">
        <v>1</v>
      </c>
      <c r="G2443" s="4">
        <v>193.1</v>
      </c>
      <c r="H2443" s="2">
        <v>104</v>
      </c>
      <c r="I2443" s="4">
        <v>75.7</v>
      </c>
      <c r="J2443" s="3">
        <v>5.58</v>
      </c>
      <c r="K2443" s="4">
        <v>12.1</v>
      </c>
    </row>
    <row r="2444" spans="1:11" x14ac:dyDescent="0.25">
      <c r="A2444" s="2">
        <v>0</v>
      </c>
      <c r="B2444" s="2">
        <v>82</v>
      </c>
      <c r="C2444" s="2">
        <v>1</v>
      </c>
      <c r="D2444" s="2">
        <v>1</v>
      </c>
      <c r="E2444" s="3">
        <v>1.27</v>
      </c>
      <c r="F2444" s="2">
        <v>3</v>
      </c>
      <c r="G2444" s="4">
        <v>232.6</v>
      </c>
      <c r="H2444" s="2">
        <v>121</v>
      </c>
      <c r="I2444" s="4">
        <v>65.7</v>
      </c>
      <c r="J2444" s="3">
        <v>7.66</v>
      </c>
      <c r="K2444" s="4">
        <v>4.7</v>
      </c>
    </row>
    <row r="2445" spans="1:11" x14ac:dyDescent="0.25">
      <c r="A2445" s="2">
        <v>0</v>
      </c>
      <c r="B2445" s="2">
        <v>74</v>
      </c>
      <c r="C2445" s="2">
        <v>1</v>
      </c>
      <c r="D2445" s="2">
        <v>0</v>
      </c>
      <c r="E2445" s="3">
        <v>0.22</v>
      </c>
      <c r="F2445" s="2">
        <v>0</v>
      </c>
      <c r="G2445" s="4">
        <v>102.7</v>
      </c>
      <c r="H2445" s="2">
        <v>89</v>
      </c>
      <c r="I2445" s="4">
        <v>33.200000000000003</v>
      </c>
      <c r="J2445" s="3">
        <v>7.47</v>
      </c>
      <c r="K2445" s="4">
        <v>11</v>
      </c>
    </row>
    <row r="2446" spans="1:11" x14ac:dyDescent="0.25">
      <c r="A2446" s="2">
        <v>0</v>
      </c>
      <c r="B2446" s="2">
        <v>121</v>
      </c>
      <c r="C2446" s="2">
        <v>1</v>
      </c>
      <c r="D2446" s="2">
        <v>1</v>
      </c>
      <c r="E2446" s="3">
        <v>2.62</v>
      </c>
      <c r="F2446" s="2">
        <v>5</v>
      </c>
      <c r="G2446" s="4">
        <v>263.10000000000002</v>
      </c>
      <c r="H2446" s="2">
        <v>70</v>
      </c>
      <c r="I2446" s="4">
        <v>95.199999999999989</v>
      </c>
      <c r="J2446" s="3">
        <v>13.97</v>
      </c>
      <c r="K2446" s="4">
        <v>9.6999999999999993</v>
      </c>
    </row>
    <row r="2447" spans="1:11" x14ac:dyDescent="0.25">
      <c r="A2447" s="2">
        <v>0</v>
      </c>
      <c r="B2447" s="2">
        <v>131</v>
      </c>
      <c r="C2447" s="2">
        <v>1</v>
      </c>
      <c r="D2447" s="2">
        <v>0</v>
      </c>
      <c r="E2447" s="3">
        <v>0.31</v>
      </c>
      <c r="F2447" s="2">
        <v>1</v>
      </c>
      <c r="G2447" s="4">
        <v>197</v>
      </c>
      <c r="H2447" s="2">
        <v>79</v>
      </c>
      <c r="I2447" s="4">
        <v>54.099999999999994</v>
      </c>
      <c r="J2447" s="3">
        <v>10.050000000000001</v>
      </c>
      <c r="K2447" s="4">
        <v>11.6</v>
      </c>
    </row>
    <row r="2448" spans="1:11" x14ac:dyDescent="0.25">
      <c r="A2448" s="2">
        <v>0</v>
      </c>
      <c r="B2448" s="2">
        <v>125</v>
      </c>
      <c r="C2448" s="2">
        <v>1</v>
      </c>
      <c r="D2448" s="2">
        <v>0</v>
      </c>
      <c r="E2448" s="3">
        <v>0.3</v>
      </c>
      <c r="F2448" s="2">
        <v>2</v>
      </c>
      <c r="G2448" s="4">
        <v>169.3</v>
      </c>
      <c r="H2448" s="2">
        <v>90</v>
      </c>
      <c r="I2448" s="4">
        <v>46</v>
      </c>
      <c r="J2448" s="3">
        <v>7.8</v>
      </c>
      <c r="K2448" s="4">
        <v>11.6</v>
      </c>
    </row>
    <row r="2449" spans="1:11" x14ac:dyDescent="0.25">
      <c r="A2449" s="2">
        <v>0</v>
      </c>
      <c r="B2449" s="2">
        <v>19</v>
      </c>
      <c r="C2449" s="2">
        <v>1</v>
      </c>
      <c r="D2449" s="2">
        <v>0</v>
      </c>
      <c r="E2449" s="3">
        <v>0.31</v>
      </c>
      <c r="F2449" s="2">
        <v>1</v>
      </c>
      <c r="G2449" s="4">
        <v>201.5</v>
      </c>
      <c r="H2449" s="2">
        <v>123</v>
      </c>
      <c r="I2449" s="4">
        <v>49.099999999999994</v>
      </c>
      <c r="J2449" s="3">
        <v>6.46</v>
      </c>
      <c r="K2449" s="4">
        <v>12.9</v>
      </c>
    </row>
    <row r="2450" spans="1:11" x14ac:dyDescent="0.25">
      <c r="A2450" s="2">
        <v>0</v>
      </c>
      <c r="B2450" s="2">
        <v>138</v>
      </c>
      <c r="C2450" s="2">
        <v>1</v>
      </c>
      <c r="D2450" s="2">
        <v>0</v>
      </c>
      <c r="E2450" s="3">
        <v>0</v>
      </c>
      <c r="F2450" s="2">
        <v>3</v>
      </c>
      <c r="G2450" s="4">
        <v>251</v>
      </c>
      <c r="H2450" s="2">
        <v>119</v>
      </c>
      <c r="I2450" s="4">
        <v>51</v>
      </c>
      <c r="J2450" s="3">
        <v>4.5599999999999996</v>
      </c>
      <c r="K2450" s="4">
        <v>13.8</v>
      </c>
    </row>
    <row r="2451" spans="1:11" x14ac:dyDescent="0.25">
      <c r="A2451" s="2">
        <v>0</v>
      </c>
      <c r="B2451" s="2">
        <v>119</v>
      </c>
      <c r="C2451" s="2">
        <v>1</v>
      </c>
      <c r="D2451" s="2">
        <v>0</v>
      </c>
      <c r="E2451" s="3">
        <v>0</v>
      </c>
      <c r="F2451" s="2">
        <v>3</v>
      </c>
      <c r="G2451" s="4">
        <v>230.4</v>
      </c>
      <c r="H2451" s="2">
        <v>117</v>
      </c>
      <c r="I2451" s="4">
        <v>59</v>
      </c>
      <c r="J2451" s="3">
        <v>11.25</v>
      </c>
      <c r="K2451" s="4">
        <v>7.6</v>
      </c>
    </row>
    <row r="2452" spans="1:11" x14ac:dyDescent="0.25">
      <c r="A2452" s="2">
        <v>0</v>
      </c>
      <c r="B2452" s="2">
        <v>137</v>
      </c>
      <c r="C2452" s="2">
        <v>1</v>
      </c>
      <c r="D2452" s="2">
        <v>0</v>
      </c>
      <c r="E2452" s="3">
        <v>0</v>
      </c>
      <c r="F2452" s="2">
        <v>1</v>
      </c>
      <c r="G2452" s="4">
        <v>109.8</v>
      </c>
      <c r="H2452" s="2">
        <v>120</v>
      </c>
      <c r="I2452" s="4">
        <v>39</v>
      </c>
      <c r="J2452" s="3">
        <v>11.53</v>
      </c>
      <c r="K2452" s="4">
        <v>11.9</v>
      </c>
    </row>
    <row r="2453" spans="1:11" x14ac:dyDescent="0.25">
      <c r="A2453" s="2">
        <v>1</v>
      </c>
      <c r="B2453" s="2">
        <v>182</v>
      </c>
      <c r="C2453" s="2">
        <v>1</v>
      </c>
      <c r="D2453" s="2">
        <v>0</v>
      </c>
      <c r="E2453" s="3">
        <v>0</v>
      </c>
      <c r="F2453" s="2">
        <v>2</v>
      </c>
      <c r="G2453" s="4">
        <v>279.5</v>
      </c>
      <c r="H2453" s="2">
        <v>118</v>
      </c>
      <c r="I2453" s="4">
        <v>65</v>
      </c>
      <c r="J2453" s="3">
        <v>10.16</v>
      </c>
      <c r="K2453" s="4">
        <v>10.7</v>
      </c>
    </row>
    <row r="2454" spans="1:11" x14ac:dyDescent="0.25">
      <c r="A2454" s="2">
        <v>0</v>
      </c>
      <c r="B2454" s="2">
        <v>135</v>
      </c>
      <c r="C2454" s="2">
        <v>1</v>
      </c>
      <c r="D2454" s="2">
        <v>0</v>
      </c>
      <c r="E2454" s="3">
        <v>0</v>
      </c>
      <c r="F2454" s="2">
        <v>1</v>
      </c>
      <c r="G2454" s="4">
        <v>173.4</v>
      </c>
      <c r="H2454" s="2">
        <v>107</v>
      </c>
      <c r="I2454" s="4">
        <v>49</v>
      </c>
      <c r="J2454" s="3">
        <v>11.1</v>
      </c>
      <c r="K2454" s="4">
        <v>13.7</v>
      </c>
    </row>
    <row r="2455" spans="1:11" x14ac:dyDescent="0.25">
      <c r="A2455" s="2">
        <v>0</v>
      </c>
      <c r="B2455" s="2">
        <v>134</v>
      </c>
      <c r="C2455" s="2">
        <v>1</v>
      </c>
      <c r="D2455" s="2">
        <v>1</v>
      </c>
      <c r="E2455" s="3">
        <v>2.7</v>
      </c>
      <c r="F2455" s="2">
        <v>1</v>
      </c>
      <c r="G2455" s="4">
        <v>214.4</v>
      </c>
      <c r="H2455" s="2">
        <v>93</v>
      </c>
      <c r="I2455" s="4">
        <v>82</v>
      </c>
      <c r="J2455" s="3">
        <v>10.59</v>
      </c>
      <c r="K2455" s="4">
        <v>10</v>
      </c>
    </row>
    <row r="2456" spans="1:11" x14ac:dyDescent="0.25">
      <c r="A2456" s="2">
        <v>0</v>
      </c>
      <c r="B2456" s="2">
        <v>45</v>
      </c>
      <c r="C2456" s="2">
        <v>1</v>
      </c>
      <c r="D2456" s="2">
        <v>0</v>
      </c>
      <c r="E2456" s="3">
        <v>0</v>
      </c>
      <c r="F2456" s="2">
        <v>1</v>
      </c>
      <c r="G2456" s="4">
        <v>96.1</v>
      </c>
      <c r="H2456" s="2">
        <v>103</v>
      </c>
      <c r="I2456" s="4">
        <v>38</v>
      </c>
      <c r="J2456" s="3">
        <v>12.34</v>
      </c>
      <c r="K2456" s="4">
        <v>9.6999999999999993</v>
      </c>
    </row>
    <row r="2457" spans="1:11" x14ac:dyDescent="0.25">
      <c r="A2457" s="2">
        <v>0</v>
      </c>
      <c r="B2457" s="2">
        <v>129</v>
      </c>
      <c r="C2457" s="2">
        <v>1</v>
      </c>
      <c r="D2457" s="2">
        <v>0</v>
      </c>
      <c r="E2457" s="3">
        <v>0</v>
      </c>
      <c r="F2457" s="2">
        <v>1</v>
      </c>
      <c r="G2457" s="4">
        <v>101.4</v>
      </c>
      <c r="H2457" s="2">
        <v>145</v>
      </c>
      <c r="I2457" s="4">
        <v>39</v>
      </c>
      <c r="J2457" s="3">
        <v>12.46</v>
      </c>
      <c r="K2457" s="4">
        <v>7.1</v>
      </c>
    </row>
    <row r="2458" spans="1:11" x14ac:dyDescent="0.25">
      <c r="A2458" s="2">
        <v>0</v>
      </c>
      <c r="B2458" s="2">
        <v>142</v>
      </c>
      <c r="C2458" s="2">
        <v>1</v>
      </c>
      <c r="D2458" s="2">
        <v>0</v>
      </c>
      <c r="E2458" s="3">
        <v>0.2</v>
      </c>
      <c r="F2458" s="2">
        <v>4</v>
      </c>
      <c r="G2458" s="4">
        <v>232.5</v>
      </c>
      <c r="H2458" s="2">
        <v>74</v>
      </c>
      <c r="I2458" s="4">
        <v>57</v>
      </c>
      <c r="J2458" s="3">
        <v>9.09</v>
      </c>
      <c r="K2458" s="4">
        <v>10.4</v>
      </c>
    </row>
    <row r="2459" spans="1:11" x14ac:dyDescent="0.25">
      <c r="A2459" s="2">
        <v>0</v>
      </c>
      <c r="B2459" s="2">
        <v>130</v>
      </c>
      <c r="C2459" s="2">
        <v>1</v>
      </c>
      <c r="D2459" s="2">
        <v>1</v>
      </c>
      <c r="E2459" s="3">
        <v>3.29</v>
      </c>
      <c r="F2459" s="2">
        <v>1</v>
      </c>
      <c r="G2459" s="4">
        <v>174.5</v>
      </c>
      <c r="H2459" s="2">
        <v>120</v>
      </c>
      <c r="I2459" s="4">
        <v>81.900000000000006</v>
      </c>
      <c r="J2459" s="3">
        <v>10.88</v>
      </c>
      <c r="K2459" s="4">
        <v>12.2</v>
      </c>
    </row>
    <row r="2460" spans="1:11" x14ac:dyDescent="0.25">
      <c r="A2460" s="2">
        <v>0</v>
      </c>
      <c r="B2460" s="2">
        <v>163</v>
      </c>
      <c r="C2460" s="2">
        <v>1</v>
      </c>
      <c r="D2460" s="2">
        <v>1</v>
      </c>
      <c r="E2460" s="3">
        <v>2.38</v>
      </c>
      <c r="F2460" s="2">
        <v>1</v>
      </c>
      <c r="G2460" s="4">
        <v>224</v>
      </c>
      <c r="H2460" s="2">
        <v>126</v>
      </c>
      <c r="I2460" s="4">
        <v>81.800000000000011</v>
      </c>
      <c r="J2460" s="3">
        <v>11.68</v>
      </c>
      <c r="K2460" s="4">
        <v>8.8000000000000007</v>
      </c>
    </row>
    <row r="2461" spans="1:11" x14ac:dyDescent="0.25">
      <c r="A2461" s="2">
        <v>0</v>
      </c>
      <c r="B2461" s="2">
        <v>105</v>
      </c>
      <c r="C2461" s="2">
        <v>1</v>
      </c>
      <c r="D2461" s="2">
        <v>0</v>
      </c>
      <c r="E2461" s="3">
        <v>0.4</v>
      </c>
      <c r="F2461" s="2">
        <v>4</v>
      </c>
      <c r="G2461" s="4">
        <v>211.1</v>
      </c>
      <c r="H2461" s="2">
        <v>99</v>
      </c>
      <c r="I2461" s="4">
        <v>55</v>
      </c>
      <c r="J2461" s="3">
        <v>8.84</v>
      </c>
      <c r="K2461" s="4">
        <v>14.7</v>
      </c>
    </row>
    <row r="2462" spans="1:11" x14ac:dyDescent="0.25">
      <c r="A2462" s="2">
        <v>0</v>
      </c>
      <c r="B2462" s="2">
        <v>119</v>
      </c>
      <c r="C2462" s="2">
        <v>1</v>
      </c>
      <c r="D2462" s="2">
        <v>0</v>
      </c>
      <c r="E2462" s="3">
        <v>0</v>
      </c>
      <c r="F2462" s="2">
        <v>2</v>
      </c>
      <c r="G2462" s="4">
        <v>109.2</v>
      </c>
      <c r="H2462" s="2">
        <v>96</v>
      </c>
      <c r="I2462" s="4">
        <v>32</v>
      </c>
      <c r="J2462" s="3">
        <v>7.66</v>
      </c>
      <c r="K2462" s="4">
        <v>9.8000000000000007</v>
      </c>
    </row>
    <row r="2463" spans="1:11" x14ac:dyDescent="0.25">
      <c r="A2463" s="2">
        <v>0</v>
      </c>
      <c r="B2463" s="2">
        <v>78</v>
      </c>
      <c r="C2463" s="2">
        <v>1</v>
      </c>
      <c r="D2463" s="2">
        <v>0</v>
      </c>
      <c r="E2463" s="3">
        <v>0</v>
      </c>
      <c r="F2463" s="2">
        <v>0</v>
      </c>
      <c r="G2463" s="4">
        <v>220</v>
      </c>
      <c r="H2463" s="2">
        <v>95</v>
      </c>
      <c r="I2463" s="4">
        <v>53</v>
      </c>
      <c r="J2463" s="3">
        <v>9</v>
      </c>
      <c r="K2463" s="4">
        <v>11.5</v>
      </c>
    </row>
    <row r="2464" spans="1:11" x14ac:dyDescent="0.25">
      <c r="A2464" s="2">
        <v>0</v>
      </c>
      <c r="B2464" s="2">
        <v>92</v>
      </c>
      <c r="C2464" s="2">
        <v>1</v>
      </c>
      <c r="D2464" s="2">
        <v>0</v>
      </c>
      <c r="E2464" s="3">
        <v>0.27</v>
      </c>
      <c r="F2464" s="2">
        <v>2</v>
      </c>
      <c r="G2464" s="4">
        <v>181.4</v>
      </c>
      <c r="H2464" s="2">
        <v>98</v>
      </c>
      <c r="I2464" s="4">
        <v>47.7</v>
      </c>
      <c r="J2464" s="3">
        <v>8.23</v>
      </c>
      <c r="K2464" s="4">
        <v>10.9</v>
      </c>
    </row>
    <row r="2465" spans="1:11" x14ac:dyDescent="0.25">
      <c r="A2465" s="2">
        <v>0</v>
      </c>
      <c r="B2465" s="2">
        <v>146</v>
      </c>
      <c r="C2465" s="2">
        <v>1</v>
      </c>
      <c r="D2465" s="2">
        <v>1</v>
      </c>
      <c r="E2465" s="3">
        <v>2.73</v>
      </c>
      <c r="F2465" s="2">
        <v>2</v>
      </c>
      <c r="G2465" s="4">
        <v>180.7</v>
      </c>
      <c r="H2465" s="2">
        <v>82</v>
      </c>
      <c r="I2465" s="4">
        <v>73.3</v>
      </c>
      <c r="J2465" s="3">
        <v>8.69</v>
      </c>
      <c r="K2465" s="4">
        <v>10.1</v>
      </c>
    </row>
    <row r="2466" spans="1:11" x14ac:dyDescent="0.25">
      <c r="A2466" s="2">
        <v>0</v>
      </c>
      <c r="B2466" s="2">
        <v>125</v>
      </c>
      <c r="C2466" s="2">
        <v>1</v>
      </c>
      <c r="D2466" s="2">
        <v>1</v>
      </c>
      <c r="E2466" s="3">
        <v>2.54</v>
      </c>
      <c r="F2466" s="2">
        <v>1</v>
      </c>
      <c r="G2466" s="4">
        <v>96.5</v>
      </c>
      <c r="H2466" s="2">
        <v>109</v>
      </c>
      <c r="I2466" s="4">
        <v>54.400000000000006</v>
      </c>
      <c r="J2466" s="3">
        <v>7.29</v>
      </c>
      <c r="K2466" s="4">
        <v>9.4</v>
      </c>
    </row>
    <row r="2467" spans="1:11" x14ac:dyDescent="0.25">
      <c r="A2467" s="2">
        <v>0</v>
      </c>
      <c r="B2467" s="2">
        <v>88</v>
      </c>
      <c r="C2467" s="2">
        <v>1</v>
      </c>
      <c r="D2467" s="2">
        <v>0</v>
      </c>
      <c r="E2467" s="3">
        <v>0</v>
      </c>
      <c r="F2467" s="2">
        <v>3</v>
      </c>
      <c r="G2467" s="4">
        <v>183.5</v>
      </c>
      <c r="H2467" s="2">
        <v>93</v>
      </c>
      <c r="I2467" s="4">
        <v>46</v>
      </c>
      <c r="J2467" s="3">
        <v>8.5299999999999994</v>
      </c>
      <c r="K2467" s="4">
        <v>8.3000000000000007</v>
      </c>
    </row>
    <row r="2468" spans="1:11" x14ac:dyDescent="0.25">
      <c r="A2468" s="2">
        <v>0</v>
      </c>
      <c r="B2468" s="2">
        <v>83</v>
      </c>
      <c r="C2468" s="2">
        <v>1</v>
      </c>
      <c r="D2468" s="2">
        <v>1</v>
      </c>
      <c r="E2468" s="3">
        <v>2.84</v>
      </c>
      <c r="F2468" s="2">
        <v>0</v>
      </c>
      <c r="G2468" s="4">
        <v>107.9</v>
      </c>
      <c r="H2468" s="2">
        <v>90</v>
      </c>
      <c r="I2468" s="4">
        <v>59.400000000000006</v>
      </c>
      <c r="J2468" s="3">
        <v>7.02</v>
      </c>
      <c r="K2468" s="4">
        <v>10.5</v>
      </c>
    </row>
    <row r="2469" spans="1:11" x14ac:dyDescent="0.25">
      <c r="A2469" s="2">
        <v>0</v>
      </c>
      <c r="B2469" s="2">
        <v>3</v>
      </c>
      <c r="C2469" s="2">
        <v>0</v>
      </c>
      <c r="D2469" s="2">
        <v>0</v>
      </c>
      <c r="E2469" s="3">
        <v>0.26</v>
      </c>
      <c r="F2469" s="2">
        <v>1</v>
      </c>
      <c r="G2469" s="4">
        <v>161</v>
      </c>
      <c r="H2469" s="2">
        <v>96</v>
      </c>
      <c r="I2469" s="4">
        <v>51.599999999999994</v>
      </c>
      <c r="J2469" s="3">
        <v>12.25</v>
      </c>
      <c r="K2469" s="4">
        <v>7.7</v>
      </c>
    </row>
    <row r="2470" spans="1:11" x14ac:dyDescent="0.25">
      <c r="A2470" s="2">
        <v>1</v>
      </c>
      <c r="B2470" s="2">
        <v>152</v>
      </c>
      <c r="C2470" s="2">
        <v>0</v>
      </c>
      <c r="D2470" s="2">
        <v>1</v>
      </c>
      <c r="E2470" s="3">
        <v>1.1599999999999999</v>
      </c>
      <c r="F2470" s="2">
        <v>1</v>
      </c>
      <c r="G2470" s="4">
        <v>146.80000000000001</v>
      </c>
      <c r="H2470" s="2">
        <v>128</v>
      </c>
      <c r="I2470" s="4">
        <v>61.599999999999994</v>
      </c>
      <c r="J2470" s="3">
        <v>14.28</v>
      </c>
      <c r="K2470" s="4">
        <v>4.3</v>
      </c>
    </row>
    <row r="2471" spans="1:11" x14ac:dyDescent="0.25">
      <c r="A2471" s="2">
        <v>0</v>
      </c>
      <c r="B2471" s="2">
        <v>48</v>
      </c>
      <c r="C2471" s="2">
        <v>1</v>
      </c>
      <c r="D2471" s="2">
        <v>0</v>
      </c>
      <c r="E2471" s="3">
        <v>0</v>
      </c>
      <c r="F2471" s="2">
        <v>3</v>
      </c>
      <c r="G2471" s="4">
        <v>149.19999999999999</v>
      </c>
      <c r="H2471" s="2">
        <v>146</v>
      </c>
      <c r="I2471" s="4">
        <v>40</v>
      </c>
      <c r="J2471" s="3">
        <v>8.1</v>
      </c>
      <c r="K2471" s="4">
        <v>8.3000000000000007</v>
      </c>
    </row>
    <row r="2472" spans="1:11" x14ac:dyDescent="0.25">
      <c r="A2472" s="2">
        <v>0</v>
      </c>
      <c r="B2472" s="2">
        <v>189</v>
      </c>
      <c r="C2472" s="2">
        <v>1</v>
      </c>
      <c r="D2472" s="2">
        <v>0</v>
      </c>
      <c r="E2472" s="3">
        <v>0.25</v>
      </c>
      <c r="F2472" s="2">
        <v>3</v>
      </c>
      <c r="G2472" s="4">
        <v>227.8</v>
      </c>
      <c r="H2472" s="2">
        <v>124</v>
      </c>
      <c r="I2472" s="4">
        <v>56.5</v>
      </c>
      <c r="J2472" s="3">
        <v>8.48</v>
      </c>
      <c r="K2472" s="4">
        <v>5.6</v>
      </c>
    </row>
    <row r="2473" spans="1:11" x14ac:dyDescent="0.25">
      <c r="A2473" s="2">
        <v>0</v>
      </c>
      <c r="B2473" s="2">
        <v>95</v>
      </c>
      <c r="C2473" s="2">
        <v>1</v>
      </c>
      <c r="D2473" s="2">
        <v>1</v>
      </c>
      <c r="E2473" s="3">
        <v>2</v>
      </c>
      <c r="F2473" s="2">
        <v>0</v>
      </c>
      <c r="G2473" s="4">
        <v>160.30000000000001</v>
      </c>
      <c r="H2473" s="2">
        <v>87</v>
      </c>
      <c r="I2473" s="4">
        <v>65</v>
      </c>
      <c r="J2473" s="3">
        <v>10.119999999999999</v>
      </c>
      <c r="K2473" s="4">
        <v>7.4</v>
      </c>
    </row>
    <row r="2474" spans="1:11" x14ac:dyDescent="0.25">
      <c r="A2474" s="2">
        <v>1</v>
      </c>
      <c r="B2474" s="2">
        <v>129</v>
      </c>
      <c r="C2474" s="2">
        <v>1</v>
      </c>
      <c r="D2474" s="2">
        <v>0</v>
      </c>
      <c r="E2474" s="3">
        <v>0.23</v>
      </c>
      <c r="F2474" s="2">
        <v>1</v>
      </c>
      <c r="G2474" s="4">
        <v>137.80000000000001</v>
      </c>
      <c r="H2474" s="2">
        <v>120</v>
      </c>
      <c r="I2474" s="4">
        <v>45.3</v>
      </c>
      <c r="J2474" s="3">
        <v>11.29</v>
      </c>
      <c r="K2474" s="4">
        <v>10.199999999999999</v>
      </c>
    </row>
    <row r="2475" spans="1:11" x14ac:dyDescent="0.25">
      <c r="A2475" s="2">
        <v>0</v>
      </c>
      <c r="B2475" s="2">
        <v>66</v>
      </c>
      <c r="C2475" s="2">
        <v>1</v>
      </c>
      <c r="D2475" s="2">
        <v>1</v>
      </c>
      <c r="E2475" s="3">
        <v>2.2999999999999998</v>
      </c>
      <c r="F2475" s="2">
        <v>0</v>
      </c>
      <c r="G2475" s="4">
        <v>141.69999999999999</v>
      </c>
      <c r="H2475" s="2">
        <v>87</v>
      </c>
      <c r="I2475" s="4">
        <v>70</v>
      </c>
      <c r="J2475" s="3">
        <v>13.42</v>
      </c>
      <c r="K2475" s="4">
        <v>8.5</v>
      </c>
    </row>
    <row r="2476" spans="1:11" x14ac:dyDescent="0.25">
      <c r="A2476" s="2">
        <v>0</v>
      </c>
      <c r="B2476" s="2">
        <v>80</v>
      </c>
      <c r="C2476" s="2">
        <v>1</v>
      </c>
      <c r="D2476" s="2">
        <v>1</v>
      </c>
      <c r="E2476" s="3">
        <v>2.5099999999999998</v>
      </c>
      <c r="F2476" s="2">
        <v>0</v>
      </c>
      <c r="G2476" s="4">
        <v>196.4</v>
      </c>
      <c r="H2476" s="2">
        <v>115</v>
      </c>
      <c r="I2476" s="4">
        <v>72.099999999999994</v>
      </c>
      <c r="J2476" s="3">
        <v>7.52</v>
      </c>
      <c r="K2476" s="4">
        <v>9.3000000000000007</v>
      </c>
    </row>
    <row r="2477" spans="1:11" x14ac:dyDescent="0.25">
      <c r="A2477" s="2">
        <v>0</v>
      </c>
      <c r="B2477" s="2">
        <v>1</v>
      </c>
      <c r="C2477" s="2">
        <v>1</v>
      </c>
      <c r="D2477" s="2">
        <v>0</v>
      </c>
      <c r="E2477" s="3">
        <v>0</v>
      </c>
      <c r="F2477" s="2">
        <v>1</v>
      </c>
      <c r="G2477" s="4">
        <v>175.2</v>
      </c>
      <c r="H2477" s="2">
        <v>74</v>
      </c>
      <c r="I2477" s="4">
        <v>43</v>
      </c>
      <c r="J2477" s="3">
        <v>7.59</v>
      </c>
      <c r="K2477" s="4">
        <v>5.3</v>
      </c>
    </row>
    <row r="2478" spans="1:11" x14ac:dyDescent="0.25">
      <c r="A2478" s="2">
        <v>0</v>
      </c>
      <c r="B2478" s="2">
        <v>84</v>
      </c>
      <c r="C2478" s="2">
        <v>1</v>
      </c>
      <c r="D2478" s="2">
        <v>0</v>
      </c>
      <c r="E2478" s="3">
        <v>0</v>
      </c>
      <c r="F2478" s="2">
        <v>1</v>
      </c>
      <c r="G2478" s="4">
        <v>146.80000000000001</v>
      </c>
      <c r="H2478" s="2">
        <v>133</v>
      </c>
      <c r="I2478" s="4">
        <v>40</v>
      </c>
      <c r="J2478" s="3">
        <v>8.59</v>
      </c>
      <c r="K2478" s="4">
        <v>9.9</v>
      </c>
    </row>
    <row r="2479" spans="1:11" x14ac:dyDescent="0.25">
      <c r="A2479" s="2">
        <v>0</v>
      </c>
      <c r="B2479" s="2">
        <v>96</v>
      </c>
      <c r="C2479" s="2">
        <v>1</v>
      </c>
      <c r="D2479" s="2">
        <v>0</v>
      </c>
      <c r="E2479" s="3">
        <v>0</v>
      </c>
      <c r="F2479" s="2">
        <v>1</v>
      </c>
      <c r="G2479" s="4">
        <v>173.9</v>
      </c>
      <c r="H2479" s="2">
        <v>111</v>
      </c>
      <c r="I2479" s="4">
        <v>54</v>
      </c>
      <c r="J2479" s="3">
        <v>14.37</v>
      </c>
      <c r="K2479" s="4">
        <v>9.1</v>
      </c>
    </row>
    <row r="2480" spans="1:11" x14ac:dyDescent="0.25">
      <c r="A2480" s="2">
        <v>0</v>
      </c>
      <c r="B2480" s="2">
        <v>123</v>
      </c>
      <c r="C2480" s="2">
        <v>1</v>
      </c>
      <c r="D2480" s="2">
        <v>1</v>
      </c>
      <c r="E2480" s="3">
        <v>3.56</v>
      </c>
      <c r="F2480" s="2">
        <v>1</v>
      </c>
      <c r="G2480" s="4">
        <v>305.2</v>
      </c>
      <c r="H2480" s="2">
        <v>80</v>
      </c>
      <c r="I2480" s="4">
        <v>101.6</v>
      </c>
      <c r="J2480" s="3">
        <v>7.83</v>
      </c>
      <c r="K2480" s="4">
        <v>13.2</v>
      </c>
    </row>
    <row r="2481" spans="1:11" x14ac:dyDescent="0.25">
      <c r="A2481" s="2">
        <v>1</v>
      </c>
      <c r="B2481" s="2">
        <v>116</v>
      </c>
      <c r="C2481" s="2">
        <v>0</v>
      </c>
      <c r="D2481" s="2">
        <v>1</v>
      </c>
      <c r="E2481" s="3">
        <v>3.16</v>
      </c>
      <c r="F2481" s="2">
        <v>3</v>
      </c>
      <c r="G2481" s="4">
        <v>162.30000000000001</v>
      </c>
      <c r="H2481" s="2">
        <v>91</v>
      </c>
      <c r="I2481" s="4">
        <v>83.6</v>
      </c>
      <c r="J2481" s="3">
        <v>13.97</v>
      </c>
      <c r="K2481" s="4">
        <v>11.7</v>
      </c>
    </row>
    <row r="2482" spans="1:11" x14ac:dyDescent="0.25">
      <c r="A2482" s="2">
        <v>0</v>
      </c>
      <c r="B2482" s="2">
        <v>105</v>
      </c>
      <c r="C2482" s="2">
        <v>0</v>
      </c>
      <c r="D2482" s="2">
        <v>0</v>
      </c>
      <c r="E2482" s="3">
        <v>0.31</v>
      </c>
      <c r="F2482" s="2">
        <v>3</v>
      </c>
      <c r="G2482" s="4">
        <v>150</v>
      </c>
      <c r="H2482" s="2">
        <v>106</v>
      </c>
      <c r="I2482" s="4">
        <v>54.099999999999994</v>
      </c>
      <c r="J2482" s="3">
        <v>14.69</v>
      </c>
      <c r="K2482" s="4">
        <v>10.3</v>
      </c>
    </row>
    <row r="2483" spans="1:11" x14ac:dyDescent="0.25">
      <c r="A2483" s="2">
        <v>0</v>
      </c>
      <c r="B2483" s="2">
        <v>80</v>
      </c>
      <c r="C2483" s="2">
        <v>1</v>
      </c>
      <c r="D2483" s="2">
        <v>0</v>
      </c>
      <c r="E2483" s="3">
        <v>0.24</v>
      </c>
      <c r="F2483" s="2">
        <v>1</v>
      </c>
      <c r="G2483" s="4">
        <v>197.5</v>
      </c>
      <c r="H2483" s="2">
        <v>114</v>
      </c>
      <c r="I2483" s="4">
        <v>54.400000000000006</v>
      </c>
      <c r="J2483" s="3">
        <v>10.35</v>
      </c>
      <c r="K2483" s="4">
        <v>11.3</v>
      </c>
    </row>
    <row r="2484" spans="1:11" x14ac:dyDescent="0.25">
      <c r="A2484" s="2">
        <v>0</v>
      </c>
      <c r="B2484" s="2">
        <v>157</v>
      </c>
      <c r="C2484" s="2">
        <v>1</v>
      </c>
      <c r="D2484" s="2">
        <v>0</v>
      </c>
      <c r="E2484" s="3">
        <v>0</v>
      </c>
      <c r="F2484" s="2">
        <v>2</v>
      </c>
      <c r="G2484" s="4">
        <v>240.2</v>
      </c>
      <c r="H2484" s="2">
        <v>67</v>
      </c>
      <c r="I2484" s="4">
        <v>54</v>
      </c>
      <c r="J2484" s="3">
        <v>7.65</v>
      </c>
      <c r="K2484" s="4">
        <v>10.199999999999999</v>
      </c>
    </row>
    <row r="2485" spans="1:11" x14ac:dyDescent="0.25">
      <c r="A2485" s="2">
        <v>0</v>
      </c>
      <c r="B2485" s="2">
        <v>67</v>
      </c>
      <c r="C2485" s="2">
        <v>1</v>
      </c>
      <c r="D2485" s="2">
        <v>1</v>
      </c>
      <c r="E2485" s="3">
        <v>3.48</v>
      </c>
      <c r="F2485" s="2">
        <v>2</v>
      </c>
      <c r="G2485" s="4">
        <v>186.2</v>
      </c>
      <c r="H2485" s="2">
        <v>117</v>
      </c>
      <c r="I2485" s="4">
        <v>91.800000000000011</v>
      </c>
      <c r="J2485" s="3">
        <v>14.34</v>
      </c>
      <c r="K2485" s="4">
        <v>12.9</v>
      </c>
    </row>
    <row r="2486" spans="1:11" x14ac:dyDescent="0.25">
      <c r="A2486" s="2">
        <v>0</v>
      </c>
      <c r="B2486" s="2">
        <v>141</v>
      </c>
      <c r="C2486" s="2">
        <v>1</v>
      </c>
      <c r="D2486" s="2">
        <v>1</v>
      </c>
      <c r="E2486" s="3">
        <v>3.32</v>
      </c>
      <c r="F2486" s="2">
        <v>0</v>
      </c>
      <c r="G2486" s="4">
        <v>116.9</v>
      </c>
      <c r="H2486" s="2">
        <v>127</v>
      </c>
      <c r="I2486" s="4">
        <v>77.199999999999989</v>
      </c>
      <c r="J2486" s="3">
        <v>13.83</v>
      </c>
      <c r="K2486" s="4">
        <v>12.3</v>
      </c>
    </row>
    <row r="2487" spans="1:11" x14ac:dyDescent="0.25">
      <c r="A2487" s="2">
        <v>0</v>
      </c>
      <c r="B2487" s="2">
        <v>79</v>
      </c>
      <c r="C2487" s="2">
        <v>1</v>
      </c>
      <c r="D2487" s="2">
        <v>1</v>
      </c>
      <c r="E2487" s="3">
        <v>3.24</v>
      </c>
      <c r="F2487" s="2">
        <v>1</v>
      </c>
      <c r="G2487" s="4">
        <v>236.7</v>
      </c>
      <c r="H2487" s="2">
        <v>95</v>
      </c>
      <c r="I2487" s="4">
        <v>95.4</v>
      </c>
      <c r="J2487" s="3">
        <v>13.18</v>
      </c>
      <c r="K2487" s="4">
        <v>12</v>
      </c>
    </row>
    <row r="2488" spans="1:11" x14ac:dyDescent="0.25">
      <c r="A2488" s="2">
        <v>0</v>
      </c>
      <c r="B2488" s="2">
        <v>76</v>
      </c>
      <c r="C2488" s="2">
        <v>1</v>
      </c>
      <c r="D2488" s="2">
        <v>0</v>
      </c>
      <c r="E2488" s="3">
        <v>0</v>
      </c>
      <c r="F2488" s="2">
        <v>0</v>
      </c>
      <c r="G2488" s="4">
        <v>173.2</v>
      </c>
      <c r="H2488" s="2">
        <v>93</v>
      </c>
      <c r="I2488" s="4">
        <v>41</v>
      </c>
      <c r="J2488" s="3">
        <v>6.56</v>
      </c>
      <c r="K2488" s="4">
        <v>5.4</v>
      </c>
    </row>
    <row r="2489" spans="1:11" x14ac:dyDescent="0.25">
      <c r="A2489" s="2">
        <v>0</v>
      </c>
      <c r="B2489" s="2">
        <v>111</v>
      </c>
      <c r="C2489" s="2">
        <v>1</v>
      </c>
      <c r="D2489" s="2">
        <v>0</v>
      </c>
      <c r="E2489" s="3">
        <v>0.25</v>
      </c>
      <c r="F2489" s="2">
        <v>0</v>
      </c>
      <c r="G2489" s="4">
        <v>152.19999999999999</v>
      </c>
      <c r="H2489" s="2">
        <v>114</v>
      </c>
      <c r="I2489" s="4">
        <v>40.5</v>
      </c>
      <c r="J2489" s="3">
        <v>6.86</v>
      </c>
      <c r="K2489" s="4">
        <v>9.8000000000000007</v>
      </c>
    </row>
    <row r="2490" spans="1:11" x14ac:dyDescent="0.25">
      <c r="A2490" s="2">
        <v>0</v>
      </c>
      <c r="B2490" s="2">
        <v>94</v>
      </c>
      <c r="C2490" s="2">
        <v>1</v>
      </c>
      <c r="D2490" s="2">
        <v>0</v>
      </c>
      <c r="E2490" s="3">
        <v>0</v>
      </c>
      <c r="F2490" s="2">
        <v>0</v>
      </c>
      <c r="G2490" s="4">
        <v>181.3</v>
      </c>
      <c r="H2490" s="2">
        <v>135</v>
      </c>
      <c r="I2490" s="4">
        <v>47</v>
      </c>
      <c r="J2490" s="3">
        <v>9.1199999999999992</v>
      </c>
      <c r="K2490" s="4">
        <v>6.7</v>
      </c>
    </row>
    <row r="2491" spans="1:11" x14ac:dyDescent="0.25">
      <c r="A2491" s="2">
        <v>1</v>
      </c>
      <c r="B2491" s="2">
        <v>143</v>
      </c>
      <c r="C2491" s="2">
        <v>1</v>
      </c>
      <c r="D2491" s="2">
        <v>0</v>
      </c>
      <c r="E2491" s="3">
        <v>0</v>
      </c>
      <c r="F2491" s="2">
        <v>4</v>
      </c>
      <c r="G2491" s="4">
        <v>167.8</v>
      </c>
      <c r="H2491" s="2">
        <v>72</v>
      </c>
      <c r="I2491" s="4">
        <v>47</v>
      </c>
      <c r="J2491" s="3">
        <v>10.55</v>
      </c>
      <c r="K2491" s="4">
        <v>10.5</v>
      </c>
    </row>
    <row r="2492" spans="1:11" x14ac:dyDescent="0.25">
      <c r="A2492" s="2">
        <v>0</v>
      </c>
      <c r="B2492" s="2">
        <v>109</v>
      </c>
      <c r="C2492" s="2">
        <v>1</v>
      </c>
      <c r="D2492" s="2">
        <v>0</v>
      </c>
      <c r="E2492" s="3">
        <v>0</v>
      </c>
      <c r="F2492" s="2">
        <v>1</v>
      </c>
      <c r="G2492" s="4">
        <v>175.4</v>
      </c>
      <c r="H2492" s="2">
        <v>125</v>
      </c>
      <c r="I2492" s="4">
        <v>52</v>
      </c>
      <c r="J2492" s="3">
        <v>12.54</v>
      </c>
      <c r="K2492" s="4">
        <v>9.8000000000000007</v>
      </c>
    </row>
    <row r="2493" spans="1:11" x14ac:dyDescent="0.25">
      <c r="A2493" s="2">
        <v>0</v>
      </c>
      <c r="B2493" s="2">
        <v>138</v>
      </c>
      <c r="C2493" s="2">
        <v>1</v>
      </c>
      <c r="D2493" s="2">
        <v>0</v>
      </c>
      <c r="E2493" s="3">
        <v>0.28000000000000003</v>
      </c>
      <c r="F2493" s="2">
        <v>2</v>
      </c>
      <c r="G2493" s="4">
        <v>87.6</v>
      </c>
      <c r="H2493" s="2">
        <v>112</v>
      </c>
      <c r="I2493" s="4">
        <v>40.799999999999997</v>
      </c>
      <c r="J2493" s="3">
        <v>13.35</v>
      </c>
      <c r="K2493" s="4">
        <v>9.8000000000000007</v>
      </c>
    </row>
    <row r="2494" spans="1:11" x14ac:dyDescent="0.25">
      <c r="A2494" s="2">
        <v>0</v>
      </c>
      <c r="B2494" s="2">
        <v>73</v>
      </c>
      <c r="C2494" s="2">
        <v>1</v>
      </c>
      <c r="D2494" s="2">
        <v>0</v>
      </c>
      <c r="E2494" s="3">
        <v>0</v>
      </c>
      <c r="F2494" s="2">
        <v>0</v>
      </c>
      <c r="G2494" s="4">
        <v>203.3</v>
      </c>
      <c r="H2494" s="2">
        <v>45</v>
      </c>
      <c r="I2494" s="4">
        <v>47</v>
      </c>
      <c r="J2494" s="3">
        <v>7.1</v>
      </c>
      <c r="K2494" s="4">
        <v>8.5</v>
      </c>
    </row>
    <row r="2495" spans="1:11" x14ac:dyDescent="0.25">
      <c r="A2495" s="2">
        <v>1</v>
      </c>
      <c r="B2495" s="2">
        <v>21</v>
      </c>
      <c r="C2495" s="2">
        <v>1</v>
      </c>
      <c r="D2495" s="2">
        <v>0</v>
      </c>
      <c r="E2495" s="3">
        <v>0</v>
      </c>
      <c r="F2495" s="2">
        <v>5</v>
      </c>
      <c r="G2495" s="4">
        <v>92.6</v>
      </c>
      <c r="H2495" s="2">
        <v>95</v>
      </c>
      <c r="I2495" s="4">
        <v>30</v>
      </c>
      <c r="J2495" s="3">
        <v>8.1</v>
      </c>
      <c r="K2495" s="4">
        <v>11.3</v>
      </c>
    </row>
    <row r="2496" spans="1:11" x14ac:dyDescent="0.25">
      <c r="A2496" s="2">
        <v>0</v>
      </c>
      <c r="B2496" s="2">
        <v>148</v>
      </c>
      <c r="C2496" s="2">
        <v>1</v>
      </c>
      <c r="D2496" s="2">
        <v>1</v>
      </c>
      <c r="E2496" s="3">
        <v>2.19</v>
      </c>
      <c r="F2496" s="2">
        <v>1</v>
      </c>
      <c r="G2496" s="4">
        <v>262.89999999999998</v>
      </c>
      <c r="H2496" s="2">
        <v>135</v>
      </c>
      <c r="I2496" s="4">
        <v>79.900000000000006</v>
      </c>
      <c r="J2496" s="3">
        <v>7.48</v>
      </c>
      <c r="K2496" s="4">
        <v>8.1</v>
      </c>
    </row>
    <row r="2497" spans="1:11" x14ac:dyDescent="0.25">
      <c r="A2497" s="2">
        <v>0</v>
      </c>
      <c r="B2497" s="2">
        <v>103</v>
      </c>
      <c r="C2497" s="2">
        <v>1</v>
      </c>
      <c r="D2497" s="2">
        <v>0</v>
      </c>
      <c r="E2497" s="3">
        <v>0</v>
      </c>
      <c r="F2497" s="2">
        <v>1</v>
      </c>
      <c r="G2497" s="4">
        <v>160.80000000000001</v>
      </c>
      <c r="H2497" s="2">
        <v>91</v>
      </c>
      <c r="I2497" s="4">
        <v>41</v>
      </c>
      <c r="J2497" s="3">
        <v>7.79</v>
      </c>
      <c r="K2497" s="4">
        <v>8.5</v>
      </c>
    </row>
    <row r="2498" spans="1:11" x14ac:dyDescent="0.25">
      <c r="A2498" s="2">
        <v>0</v>
      </c>
      <c r="B2498" s="2">
        <v>143</v>
      </c>
      <c r="C2498" s="2">
        <v>1</v>
      </c>
      <c r="D2498" s="2">
        <v>1</v>
      </c>
      <c r="E2498" s="3">
        <v>2.11</v>
      </c>
      <c r="F2498" s="2">
        <v>1</v>
      </c>
      <c r="G2498" s="4">
        <v>141.80000000000001</v>
      </c>
      <c r="H2498" s="2">
        <v>116</v>
      </c>
      <c r="I2498" s="4">
        <v>60.099999999999994</v>
      </c>
      <c r="J2498" s="3">
        <v>8.3699999999999992</v>
      </c>
      <c r="K2498" s="4">
        <v>7.8</v>
      </c>
    </row>
    <row r="2499" spans="1:11" x14ac:dyDescent="0.25">
      <c r="A2499" s="2">
        <v>0</v>
      </c>
      <c r="B2499" s="2">
        <v>79</v>
      </c>
      <c r="C2499" s="2">
        <v>1</v>
      </c>
      <c r="D2499" s="2">
        <v>1</v>
      </c>
      <c r="E2499" s="3">
        <v>1.1299999999999999</v>
      </c>
      <c r="F2499" s="2">
        <v>2</v>
      </c>
      <c r="G2499" s="4">
        <v>50.6</v>
      </c>
      <c r="H2499" s="2">
        <v>62</v>
      </c>
      <c r="I2499" s="4">
        <v>37.299999999999997</v>
      </c>
      <c r="J2499" s="3">
        <v>10.07</v>
      </c>
      <c r="K2499" s="4">
        <v>4.2</v>
      </c>
    </row>
    <row r="2500" spans="1:11" x14ac:dyDescent="0.25">
      <c r="A2500" s="2">
        <v>0</v>
      </c>
      <c r="B2500" s="2">
        <v>89</v>
      </c>
      <c r="C2500" s="2">
        <v>1</v>
      </c>
      <c r="D2500" s="2">
        <v>0</v>
      </c>
      <c r="E2500" s="3">
        <v>0</v>
      </c>
      <c r="F2500" s="2">
        <v>1</v>
      </c>
      <c r="G2500" s="4">
        <v>134.9</v>
      </c>
      <c r="H2500" s="2">
        <v>59</v>
      </c>
      <c r="I2500" s="4">
        <v>37</v>
      </c>
      <c r="J2500" s="3">
        <v>7.8</v>
      </c>
      <c r="K2500" s="4">
        <v>10.199999999999999</v>
      </c>
    </row>
    <row r="2501" spans="1:11" x14ac:dyDescent="0.25">
      <c r="A2501" s="2">
        <v>0</v>
      </c>
      <c r="B2501" s="2">
        <v>120</v>
      </c>
      <c r="C2501" s="2">
        <v>1</v>
      </c>
      <c r="D2501" s="2">
        <v>0</v>
      </c>
      <c r="E2501" s="3">
        <v>0</v>
      </c>
      <c r="F2501" s="2">
        <v>1</v>
      </c>
      <c r="G2501" s="4">
        <v>252.1</v>
      </c>
      <c r="H2501" s="2">
        <v>110</v>
      </c>
      <c r="I2501" s="4">
        <v>63</v>
      </c>
      <c r="J2501" s="3">
        <v>11.31</v>
      </c>
      <c r="K2501" s="4">
        <v>13.8</v>
      </c>
    </row>
    <row r="2502" spans="1:11" x14ac:dyDescent="0.25">
      <c r="A2502" s="2">
        <v>0</v>
      </c>
      <c r="B2502" s="2">
        <v>121</v>
      </c>
      <c r="C2502" s="2">
        <v>1</v>
      </c>
      <c r="D2502" s="2">
        <v>1</v>
      </c>
      <c r="E2502" s="3">
        <v>2.59</v>
      </c>
      <c r="F2502" s="2">
        <v>1</v>
      </c>
      <c r="G2502" s="4">
        <v>215.5</v>
      </c>
      <c r="H2502" s="2">
        <v>95</v>
      </c>
      <c r="I2502" s="4">
        <v>83.9</v>
      </c>
      <c r="J2502" s="3">
        <v>12.09</v>
      </c>
      <c r="K2502" s="4">
        <v>9.6</v>
      </c>
    </row>
    <row r="2503" spans="1:11" x14ac:dyDescent="0.25">
      <c r="A2503" s="2">
        <v>0</v>
      </c>
      <c r="B2503" s="2">
        <v>101</v>
      </c>
      <c r="C2503" s="2">
        <v>1</v>
      </c>
      <c r="D2503" s="2">
        <v>0</v>
      </c>
      <c r="E2503" s="3">
        <v>0</v>
      </c>
      <c r="F2503" s="2">
        <v>0</v>
      </c>
      <c r="G2503" s="4">
        <v>124.8</v>
      </c>
      <c r="H2503" s="2">
        <v>66</v>
      </c>
      <c r="I2503" s="4">
        <v>44</v>
      </c>
      <c r="J2503" s="3">
        <v>12.86</v>
      </c>
      <c r="K2503" s="4">
        <v>13.4</v>
      </c>
    </row>
    <row r="2504" spans="1:11" x14ac:dyDescent="0.25">
      <c r="A2504" s="2">
        <v>0</v>
      </c>
      <c r="B2504" s="2">
        <v>115</v>
      </c>
      <c r="C2504" s="2">
        <v>1</v>
      </c>
      <c r="D2504" s="2">
        <v>0</v>
      </c>
      <c r="E2504" s="3">
        <v>0</v>
      </c>
      <c r="F2504" s="2">
        <v>2</v>
      </c>
      <c r="G2504" s="4">
        <v>178.7</v>
      </c>
      <c r="H2504" s="2">
        <v>114</v>
      </c>
      <c r="I2504" s="4">
        <v>54</v>
      </c>
      <c r="J2504" s="3">
        <v>13.55</v>
      </c>
      <c r="K2504" s="4">
        <v>16.399999999999999</v>
      </c>
    </row>
    <row r="2505" spans="1:11" x14ac:dyDescent="0.25">
      <c r="A2505" s="2">
        <v>0</v>
      </c>
      <c r="B2505" s="2">
        <v>168</v>
      </c>
      <c r="C2505" s="2">
        <v>1</v>
      </c>
      <c r="D2505" s="2">
        <v>0</v>
      </c>
      <c r="E2505" s="3">
        <v>0.37</v>
      </c>
      <c r="F2505" s="2">
        <v>2</v>
      </c>
      <c r="G2505" s="4">
        <v>183.2</v>
      </c>
      <c r="H2505" s="2">
        <v>131</v>
      </c>
      <c r="I2505" s="4">
        <v>50.7</v>
      </c>
      <c r="J2505" s="3">
        <v>8.9600000000000009</v>
      </c>
      <c r="K2505" s="4">
        <v>9.9</v>
      </c>
    </row>
    <row r="2506" spans="1:11" x14ac:dyDescent="0.25">
      <c r="A2506" s="2">
        <v>0</v>
      </c>
      <c r="B2506" s="2">
        <v>90</v>
      </c>
      <c r="C2506" s="2">
        <v>1</v>
      </c>
      <c r="D2506" s="2">
        <v>0</v>
      </c>
      <c r="E2506" s="3">
        <v>0</v>
      </c>
      <c r="F2506" s="2">
        <v>1</v>
      </c>
      <c r="G2506" s="4">
        <v>167.5</v>
      </c>
      <c r="H2506" s="2">
        <v>96</v>
      </c>
      <c r="I2506" s="4">
        <v>41</v>
      </c>
      <c r="J2506" s="3">
        <v>6.96</v>
      </c>
      <c r="K2506" s="4">
        <v>13</v>
      </c>
    </row>
    <row r="2507" spans="1:11" x14ac:dyDescent="0.25">
      <c r="A2507" s="2">
        <v>0</v>
      </c>
      <c r="B2507" s="2">
        <v>70</v>
      </c>
      <c r="C2507" s="2">
        <v>1</v>
      </c>
      <c r="D2507" s="2">
        <v>0</v>
      </c>
      <c r="E2507" s="3">
        <v>0.3</v>
      </c>
      <c r="F2507" s="2">
        <v>3</v>
      </c>
      <c r="G2507" s="4">
        <v>147.1</v>
      </c>
      <c r="H2507" s="2">
        <v>105</v>
      </c>
      <c r="I2507" s="4">
        <v>46</v>
      </c>
      <c r="J2507" s="3">
        <v>10</v>
      </c>
      <c r="K2507" s="4">
        <v>12.5</v>
      </c>
    </row>
    <row r="2508" spans="1:11" x14ac:dyDescent="0.25">
      <c r="A2508" s="2">
        <v>0</v>
      </c>
      <c r="B2508" s="2">
        <v>138</v>
      </c>
      <c r="C2508" s="2">
        <v>1</v>
      </c>
      <c r="D2508" s="2">
        <v>0</v>
      </c>
      <c r="E2508" s="3">
        <v>0.18</v>
      </c>
      <c r="F2508" s="2">
        <v>1</v>
      </c>
      <c r="G2508" s="4">
        <v>230.1</v>
      </c>
      <c r="H2508" s="2">
        <v>107</v>
      </c>
      <c r="I2508" s="4">
        <v>59.8</v>
      </c>
      <c r="J2508" s="3">
        <v>10.6</v>
      </c>
      <c r="K2508" s="4">
        <v>13.2</v>
      </c>
    </row>
    <row r="2509" spans="1:11" x14ac:dyDescent="0.25">
      <c r="A2509" s="2">
        <v>0</v>
      </c>
      <c r="B2509" s="2">
        <v>43</v>
      </c>
      <c r="C2509" s="2">
        <v>1</v>
      </c>
      <c r="D2509" s="2">
        <v>0</v>
      </c>
      <c r="E2509" s="3">
        <v>0</v>
      </c>
      <c r="F2509" s="2">
        <v>0</v>
      </c>
      <c r="G2509" s="4">
        <v>135.80000000000001</v>
      </c>
      <c r="H2509" s="2">
        <v>125</v>
      </c>
      <c r="I2509" s="4">
        <v>37</v>
      </c>
      <c r="J2509" s="3">
        <v>8.16</v>
      </c>
      <c r="K2509" s="4">
        <v>12.6</v>
      </c>
    </row>
    <row r="2510" spans="1:11" x14ac:dyDescent="0.25">
      <c r="A2510" s="2">
        <v>0</v>
      </c>
      <c r="B2510" s="2">
        <v>117</v>
      </c>
      <c r="C2510" s="2">
        <v>1</v>
      </c>
      <c r="D2510" s="2">
        <v>1</v>
      </c>
      <c r="E2510" s="3">
        <v>2.35</v>
      </c>
      <c r="F2510" s="2">
        <v>2</v>
      </c>
      <c r="G2510" s="4">
        <v>205.7</v>
      </c>
      <c r="H2510" s="2">
        <v>98</v>
      </c>
      <c r="I2510" s="4">
        <v>70.5</v>
      </c>
      <c r="J2510" s="3">
        <v>6.81</v>
      </c>
      <c r="K2510" s="4">
        <v>8.6999999999999993</v>
      </c>
    </row>
    <row r="2511" spans="1:11" x14ac:dyDescent="0.25">
      <c r="A2511" s="2">
        <v>0</v>
      </c>
      <c r="B2511" s="2">
        <v>108</v>
      </c>
      <c r="C2511" s="2">
        <v>1</v>
      </c>
      <c r="D2511" s="2">
        <v>0</v>
      </c>
      <c r="E2511" s="3">
        <v>0</v>
      </c>
      <c r="F2511" s="2">
        <v>2</v>
      </c>
      <c r="G2511" s="4">
        <v>73.8</v>
      </c>
      <c r="H2511" s="2">
        <v>105</v>
      </c>
      <c r="I2511" s="4">
        <v>25</v>
      </c>
      <c r="J2511" s="3">
        <v>7.17</v>
      </c>
      <c r="K2511" s="4">
        <v>10.9</v>
      </c>
    </row>
    <row r="2512" spans="1:11" x14ac:dyDescent="0.25">
      <c r="A2512" s="2">
        <v>0</v>
      </c>
      <c r="B2512" s="2">
        <v>118</v>
      </c>
      <c r="C2512" s="2">
        <v>1</v>
      </c>
      <c r="D2512" s="2">
        <v>0</v>
      </c>
      <c r="E2512" s="3">
        <v>0</v>
      </c>
      <c r="F2512" s="2">
        <v>2</v>
      </c>
      <c r="G2512" s="4">
        <v>189.3</v>
      </c>
      <c r="H2512" s="2">
        <v>119</v>
      </c>
      <c r="I2512" s="4">
        <v>53</v>
      </c>
      <c r="J2512" s="3">
        <v>11.68</v>
      </c>
      <c r="K2512" s="4">
        <v>10</v>
      </c>
    </row>
    <row r="2513" spans="1:11" x14ac:dyDescent="0.25">
      <c r="A2513" s="2">
        <v>0</v>
      </c>
      <c r="B2513" s="2">
        <v>169</v>
      </c>
      <c r="C2513" s="2">
        <v>1</v>
      </c>
      <c r="D2513" s="2">
        <v>0</v>
      </c>
      <c r="E2513" s="3">
        <v>0</v>
      </c>
      <c r="F2513" s="2">
        <v>3</v>
      </c>
      <c r="G2513" s="4">
        <v>147.19999999999999</v>
      </c>
      <c r="H2513" s="2">
        <v>115</v>
      </c>
      <c r="I2513" s="4">
        <v>39</v>
      </c>
      <c r="J2513" s="3">
        <v>8.1</v>
      </c>
      <c r="K2513" s="4">
        <v>7.2</v>
      </c>
    </row>
    <row r="2514" spans="1:11" x14ac:dyDescent="0.25">
      <c r="A2514" s="2">
        <v>0</v>
      </c>
      <c r="B2514" s="2">
        <v>62</v>
      </c>
      <c r="C2514" s="2">
        <v>1</v>
      </c>
      <c r="D2514" s="2">
        <v>1</v>
      </c>
      <c r="E2514" s="3">
        <v>2.75</v>
      </c>
      <c r="F2514" s="2">
        <v>0</v>
      </c>
      <c r="G2514" s="4">
        <v>137.30000000000001</v>
      </c>
      <c r="H2514" s="2">
        <v>95</v>
      </c>
      <c r="I2514" s="4">
        <v>66.5</v>
      </c>
      <c r="J2514" s="3">
        <v>9.2100000000000009</v>
      </c>
      <c r="K2514" s="4">
        <v>10.199999999999999</v>
      </c>
    </row>
    <row r="2515" spans="1:11" x14ac:dyDescent="0.25">
      <c r="A2515" s="2">
        <v>0</v>
      </c>
      <c r="B2515" s="2">
        <v>86</v>
      </c>
      <c r="C2515" s="2">
        <v>1</v>
      </c>
      <c r="D2515" s="2">
        <v>0</v>
      </c>
      <c r="E2515" s="3">
        <v>0.17</v>
      </c>
      <c r="F2515" s="2">
        <v>2</v>
      </c>
      <c r="G2515" s="4">
        <v>70.7</v>
      </c>
      <c r="H2515" s="2">
        <v>125</v>
      </c>
      <c r="I2515" s="4">
        <v>31.700000000000003</v>
      </c>
      <c r="J2515" s="3">
        <v>10.55</v>
      </c>
      <c r="K2515" s="4">
        <v>0</v>
      </c>
    </row>
    <row r="2516" spans="1:11" x14ac:dyDescent="0.25">
      <c r="A2516" s="2">
        <v>0</v>
      </c>
      <c r="B2516" s="2">
        <v>44</v>
      </c>
      <c r="C2516" s="2">
        <v>1</v>
      </c>
      <c r="D2516" s="2">
        <v>0</v>
      </c>
      <c r="E2516" s="3">
        <v>0.35</v>
      </c>
      <c r="F2516" s="2">
        <v>0</v>
      </c>
      <c r="G2516" s="4">
        <v>204.6</v>
      </c>
      <c r="H2516" s="2">
        <v>117</v>
      </c>
      <c r="I2516" s="4">
        <v>56.5</v>
      </c>
      <c r="J2516" s="3">
        <v>10.26</v>
      </c>
      <c r="K2516" s="4">
        <v>10.7</v>
      </c>
    </row>
    <row r="2517" spans="1:11" x14ac:dyDescent="0.25">
      <c r="A2517" s="2">
        <v>1</v>
      </c>
      <c r="B2517" s="2">
        <v>111</v>
      </c>
      <c r="C2517" s="2">
        <v>1</v>
      </c>
      <c r="D2517" s="2">
        <v>0</v>
      </c>
      <c r="E2517" s="3">
        <v>0</v>
      </c>
      <c r="F2517" s="2">
        <v>5</v>
      </c>
      <c r="G2517" s="4">
        <v>123.1</v>
      </c>
      <c r="H2517" s="2">
        <v>88</v>
      </c>
      <c r="I2517" s="4">
        <v>40</v>
      </c>
      <c r="J2517" s="3">
        <v>10.7</v>
      </c>
      <c r="K2517" s="4">
        <v>12</v>
      </c>
    </row>
    <row r="2518" spans="1:11" x14ac:dyDescent="0.25">
      <c r="A2518" s="2">
        <v>0</v>
      </c>
      <c r="B2518" s="2">
        <v>127</v>
      </c>
      <c r="C2518" s="2">
        <v>1</v>
      </c>
      <c r="D2518" s="2">
        <v>1</v>
      </c>
      <c r="E2518" s="3">
        <v>3.29</v>
      </c>
      <c r="F2518" s="2">
        <v>2</v>
      </c>
      <c r="G2518" s="4">
        <v>129.69999999999999</v>
      </c>
      <c r="H2518" s="2">
        <v>115</v>
      </c>
      <c r="I2518" s="4">
        <v>68.900000000000006</v>
      </c>
      <c r="J2518" s="3">
        <v>8.0399999999999991</v>
      </c>
      <c r="K2518" s="4">
        <v>12.2</v>
      </c>
    </row>
    <row r="2519" spans="1:11" x14ac:dyDescent="0.25">
      <c r="A2519" s="2">
        <v>0</v>
      </c>
      <c r="B2519" s="2">
        <v>151</v>
      </c>
      <c r="C2519" s="2">
        <v>0</v>
      </c>
      <c r="D2519" s="2">
        <v>0</v>
      </c>
      <c r="E2519" s="3">
        <v>0.26</v>
      </c>
      <c r="F2519" s="2">
        <v>0</v>
      </c>
      <c r="G2519" s="4">
        <v>198.7</v>
      </c>
      <c r="H2519" s="2">
        <v>70</v>
      </c>
      <c r="I2519" s="4">
        <v>54.599999999999994</v>
      </c>
      <c r="J2519" s="3">
        <v>10.48</v>
      </c>
      <c r="K2519" s="4">
        <v>12.4</v>
      </c>
    </row>
    <row r="2520" spans="1:11" x14ac:dyDescent="0.25">
      <c r="A2520" s="2">
        <v>0</v>
      </c>
      <c r="B2520" s="2">
        <v>53</v>
      </c>
      <c r="C2520" s="2">
        <v>1</v>
      </c>
      <c r="D2520" s="2">
        <v>0</v>
      </c>
      <c r="E2520" s="3">
        <v>0</v>
      </c>
      <c r="F2520" s="2">
        <v>2</v>
      </c>
      <c r="G2520" s="4">
        <v>145.1</v>
      </c>
      <c r="H2520" s="2">
        <v>116</v>
      </c>
      <c r="I2520" s="4">
        <v>45</v>
      </c>
      <c r="J2520" s="3">
        <v>11.69</v>
      </c>
      <c r="K2520" s="4">
        <v>7.9</v>
      </c>
    </row>
    <row r="2521" spans="1:11" x14ac:dyDescent="0.25">
      <c r="A2521" s="2">
        <v>0</v>
      </c>
      <c r="B2521" s="2">
        <v>15</v>
      </c>
      <c r="C2521" s="2">
        <v>1</v>
      </c>
      <c r="D2521" s="2">
        <v>0</v>
      </c>
      <c r="E2521" s="3">
        <v>0</v>
      </c>
      <c r="F2521" s="2">
        <v>2</v>
      </c>
      <c r="G2521" s="4">
        <v>135.19999999999999</v>
      </c>
      <c r="H2521" s="2">
        <v>101</v>
      </c>
      <c r="I2521" s="4">
        <v>36</v>
      </c>
      <c r="J2521" s="3">
        <v>7.63</v>
      </c>
      <c r="K2521" s="4">
        <v>8.4</v>
      </c>
    </row>
    <row r="2522" spans="1:11" x14ac:dyDescent="0.25">
      <c r="A2522" s="2">
        <v>0</v>
      </c>
      <c r="B2522" s="2">
        <v>123</v>
      </c>
      <c r="C2522" s="2">
        <v>1</v>
      </c>
      <c r="D2522" s="2">
        <v>1</v>
      </c>
      <c r="E2522" s="3">
        <v>2.11</v>
      </c>
      <c r="F2522" s="2">
        <v>1</v>
      </c>
      <c r="G2522" s="4">
        <v>124.7</v>
      </c>
      <c r="H2522" s="2">
        <v>105</v>
      </c>
      <c r="I2522" s="4">
        <v>64.099999999999994</v>
      </c>
      <c r="J2522" s="3">
        <v>12.52</v>
      </c>
      <c r="K2522" s="4">
        <v>7.8</v>
      </c>
    </row>
    <row r="2523" spans="1:11" x14ac:dyDescent="0.25">
      <c r="A2523" s="2">
        <v>0</v>
      </c>
      <c r="B2523" s="2">
        <v>137</v>
      </c>
      <c r="C2523" s="2">
        <v>1</v>
      </c>
      <c r="D2523" s="2">
        <v>0</v>
      </c>
      <c r="E2523" s="3">
        <v>0</v>
      </c>
      <c r="F2523" s="2">
        <v>1</v>
      </c>
      <c r="G2523" s="4">
        <v>215.9</v>
      </c>
      <c r="H2523" s="2">
        <v>76</v>
      </c>
      <c r="I2523" s="4">
        <v>50</v>
      </c>
      <c r="J2523" s="3">
        <v>7.27</v>
      </c>
      <c r="K2523" s="4">
        <v>12.1</v>
      </c>
    </row>
    <row r="2524" spans="1:11" x14ac:dyDescent="0.25">
      <c r="A2524" s="2">
        <v>0</v>
      </c>
      <c r="B2524" s="2">
        <v>106</v>
      </c>
      <c r="C2524" s="2">
        <v>1</v>
      </c>
      <c r="D2524" s="2">
        <v>0</v>
      </c>
      <c r="E2524" s="3">
        <v>0</v>
      </c>
      <c r="F2524" s="2">
        <v>2</v>
      </c>
      <c r="G2524" s="4">
        <v>119.2</v>
      </c>
      <c r="H2524" s="2">
        <v>142</v>
      </c>
      <c r="I2524" s="4">
        <v>40</v>
      </c>
      <c r="J2524" s="3">
        <v>11.42</v>
      </c>
      <c r="K2524" s="4">
        <v>8.4</v>
      </c>
    </row>
    <row r="2525" spans="1:11" x14ac:dyDescent="0.25">
      <c r="A2525" s="2">
        <v>0</v>
      </c>
      <c r="B2525" s="2">
        <v>88</v>
      </c>
      <c r="C2525" s="2">
        <v>1</v>
      </c>
      <c r="D2525" s="2">
        <v>0</v>
      </c>
      <c r="E2525" s="3">
        <v>0.26</v>
      </c>
      <c r="F2525" s="2">
        <v>3</v>
      </c>
      <c r="G2525" s="4">
        <v>144.30000000000001</v>
      </c>
      <c r="H2525" s="2">
        <v>116</v>
      </c>
      <c r="I2525" s="4">
        <v>40.599999999999994</v>
      </c>
      <c r="J2525" s="3">
        <v>7.82</v>
      </c>
      <c r="K2525" s="4">
        <v>7.8</v>
      </c>
    </row>
    <row r="2526" spans="1:11" x14ac:dyDescent="0.25">
      <c r="A2526" s="2">
        <v>0</v>
      </c>
      <c r="B2526" s="2">
        <v>106</v>
      </c>
      <c r="C2526" s="2">
        <v>1</v>
      </c>
      <c r="D2526" s="2">
        <v>0</v>
      </c>
      <c r="E2526" s="3">
        <v>0</v>
      </c>
      <c r="F2526" s="2">
        <v>1</v>
      </c>
      <c r="G2526" s="4">
        <v>235.2</v>
      </c>
      <c r="H2526" s="2">
        <v>121</v>
      </c>
      <c r="I2526" s="4">
        <v>59</v>
      </c>
      <c r="J2526" s="3">
        <v>11.03</v>
      </c>
      <c r="K2526" s="4">
        <v>11.8</v>
      </c>
    </row>
    <row r="2527" spans="1:11" x14ac:dyDescent="0.25">
      <c r="A2527" s="2">
        <v>0</v>
      </c>
      <c r="B2527" s="2">
        <v>95</v>
      </c>
      <c r="C2527" s="2">
        <v>1</v>
      </c>
      <c r="D2527" s="2">
        <v>0</v>
      </c>
      <c r="E2527" s="3">
        <v>0.13</v>
      </c>
      <c r="F2527" s="2">
        <v>0</v>
      </c>
      <c r="G2527" s="4">
        <v>174</v>
      </c>
      <c r="H2527" s="2">
        <v>57</v>
      </c>
      <c r="I2527" s="4">
        <v>55.3</v>
      </c>
      <c r="J2527" s="3">
        <v>14.06</v>
      </c>
      <c r="K2527" s="4">
        <v>9.6999999999999993</v>
      </c>
    </row>
    <row r="2528" spans="1:11" x14ac:dyDescent="0.25">
      <c r="A2528" s="2">
        <v>1</v>
      </c>
      <c r="B2528" s="2">
        <v>57</v>
      </c>
      <c r="C2528" s="2">
        <v>0</v>
      </c>
      <c r="D2528" s="2">
        <v>0</v>
      </c>
      <c r="E2528" s="3">
        <v>0</v>
      </c>
      <c r="F2528" s="2">
        <v>0</v>
      </c>
      <c r="G2528" s="4">
        <v>115</v>
      </c>
      <c r="H2528" s="2">
        <v>65</v>
      </c>
      <c r="I2528" s="4">
        <v>30</v>
      </c>
      <c r="J2528" s="3">
        <v>6.12</v>
      </c>
      <c r="K2528" s="4">
        <v>6.4</v>
      </c>
    </row>
    <row r="2529" spans="1:11" x14ac:dyDescent="0.25">
      <c r="A2529" s="2">
        <v>0</v>
      </c>
      <c r="B2529" s="2">
        <v>184</v>
      </c>
      <c r="C2529" s="2">
        <v>1</v>
      </c>
      <c r="D2529" s="2">
        <v>0</v>
      </c>
      <c r="E2529" s="3">
        <v>0.21</v>
      </c>
      <c r="F2529" s="2">
        <v>2</v>
      </c>
      <c r="G2529" s="4">
        <v>151.69999999999999</v>
      </c>
      <c r="H2529" s="2">
        <v>93</v>
      </c>
      <c r="I2529" s="4">
        <v>43.099999999999994</v>
      </c>
      <c r="J2529" s="3">
        <v>8.93</v>
      </c>
      <c r="K2529" s="4">
        <v>13.1</v>
      </c>
    </row>
    <row r="2530" spans="1:11" x14ac:dyDescent="0.25">
      <c r="A2530" s="2">
        <v>0</v>
      </c>
      <c r="B2530" s="2">
        <v>109</v>
      </c>
      <c r="C2530" s="2">
        <v>1</v>
      </c>
      <c r="D2530" s="2">
        <v>0</v>
      </c>
      <c r="E2530" s="3">
        <v>0.37</v>
      </c>
      <c r="F2530" s="2">
        <v>3</v>
      </c>
      <c r="G2530" s="4">
        <v>153.1</v>
      </c>
      <c r="H2530" s="2">
        <v>102</v>
      </c>
      <c r="I2530" s="4">
        <v>49.7</v>
      </c>
      <c r="J2530" s="3">
        <v>11.71</v>
      </c>
      <c r="K2530" s="4">
        <v>9.9</v>
      </c>
    </row>
    <row r="2531" spans="1:11" x14ac:dyDescent="0.25">
      <c r="A2531" s="2">
        <v>0</v>
      </c>
      <c r="B2531" s="2">
        <v>127</v>
      </c>
      <c r="C2531" s="2">
        <v>1</v>
      </c>
      <c r="D2531" s="2">
        <v>0</v>
      </c>
      <c r="E2531" s="3">
        <v>0.27</v>
      </c>
      <c r="F2531" s="2">
        <v>2</v>
      </c>
      <c r="G2531" s="4">
        <v>218.6</v>
      </c>
      <c r="H2531" s="2">
        <v>93</v>
      </c>
      <c r="I2531" s="4">
        <v>52.7</v>
      </c>
      <c r="J2531" s="3">
        <v>7.5</v>
      </c>
      <c r="K2531" s="4">
        <v>9.1999999999999993</v>
      </c>
    </row>
    <row r="2532" spans="1:11" x14ac:dyDescent="0.25">
      <c r="A2532" s="2">
        <v>0</v>
      </c>
      <c r="B2532" s="2">
        <v>82</v>
      </c>
      <c r="C2532" s="2">
        <v>1</v>
      </c>
      <c r="D2532" s="2">
        <v>0</v>
      </c>
      <c r="E2532" s="3">
        <v>0.38</v>
      </c>
      <c r="F2532" s="2">
        <v>2</v>
      </c>
      <c r="G2532" s="4">
        <v>265.2</v>
      </c>
      <c r="H2532" s="2">
        <v>122</v>
      </c>
      <c r="I2532" s="4">
        <v>64.8</v>
      </c>
      <c r="J2532" s="3">
        <v>8.94</v>
      </c>
      <c r="K2532" s="4">
        <v>10.7</v>
      </c>
    </row>
    <row r="2533" spans="1:11" x14ac:dyDescent="0.25">
      <c r="A2533" s="2">
        <v>0</v>
      </c>
      <c r="B2533" s="2">
        <v>180</v>
      </c>
      <c r="C2533" s="2">
        <v>1</v>
      </c>
      <c r="D2533" s="2">
        <v>0</v>
      </c>
      <c r="E2533" s="3">
        <v>0.4</v>
      </c>
      <c r="F2533" s="2">
        <v>1</v>
      </c>
      <c r="G2533" s="4">
        <v>143.30000000000001</v>
      </c>
      <c r="H2533" s="2">
        <v>134</v>
      </c>
      <c r="I2533" s="4">
        <v>44</v>
      </c>
      <c r="J2533" s="3">
        <v>9.0299999999999994</v>
      </c>
      <c r="K2533" s="4">
        <v>10.1</v>
      </c>
    </row>
    <row r="2534" spans="1:11" x14ac:dyDescent="0.25">
      <c r="A2534" s="2">
        <v>0</v>
      </c>
      <c r="B2534" s="2">
        <v>174</v>
      </c>
      <c r="C2534" s="2">
        <v>1</v>
      </c>
      <c r="D2534" s="2">
        <v>0</v>
      </c>
      <c r="E2534" s="3">
        <v>0.21</v>
      </c>
      <c r="F2534" s="2">
        <v>2</v>
      </c>
      <c r="G2534" s="4">
        <v>190.3</v>
      </c>
      <c r="H2534" s="2">
        <v>98</v>
      </c>
      <c r="I2534" s="4">
        <v>56.099999999999994</v>
      </c>
      <c r="J2534" s="3">
        <v>12.64</v>
      </c>
      <c r="K2534" s="4">
        <v>7.2</v>
      </c>
    </row>
    <row r="2535" spans="1:11" x14ac:dyDescent="0.25">
      <c r="A2535" s="2">
        <v>1</v>
      </c>
      <c r="B2535" s="2">
        <v>92</v>
      </c>
      <c r="C2535" s="2">
        <v>1</v>
      </c>
      <c r="D2535" s="2">
        <v>0</v>
      </c>
      <c r="E2535" s="3">
        <v>0</v>
      </c>
      <c r="F2535" s="2">
        <v>2</v>
      </c>
      <c r="G2535" s="4">
        <v>184.7</v>
      </c>
      <c r="H2535" s="2">
        <v>60</v>
      </c>
      <c r="I2535" s="4">
        <v>54</v>
      </c>
      <c r="J2535" s="3">
        <v>13.1</v>
      </c>
      <c r="K2535" s="4">
        <v>12.3</v>
      </c>
    </row>
    <row r="2536" spans="1:11" x14ac:dyDescent="0.25">
      <c r="A2536" s="2">
        <v>0</v>
      </c>
      <c r="B2536" s="2">
        <v>81</v>
      </c>
      <c r="C2536" s="2">
        <v>1</v>
      </c>
      <c r="D2536" s="2">
        <v>0</v>
      </c>
      <c r="E2536" s="3">
        <v>0</v>
      </c>
      <c r="F2536" s="2">
        <v>1</v>
      </c>
      <c r="G2536" s="4">
        <v>115.3</v>
      </c>
      <c r="H2536" s="2">
        <v>99</v>
      </c>
      <c r="I2536" s="4">
        <v>39</v>
      </c>
      <c r="J2536" s="3">
        <v>11.24</v>
      </c>
      <c r="K2536" s="4">
        <v>18</v>
      </c>
    </row>
    <row r="2537" spans="1:11" x14ac:dyDescent="0.25">
      <c r="A2537" s="2">
        <v>1</v>
      </c>
      <c r="B2537" s="2">
        <v>125</v>
      </c>
      <c r="C2537" s="2">
        <v>1</v>
      </c>
      <c r="D2537" s="2">
        <v>0</v>
      </c>
      <c r="E2537" s="3">
        <v>0.32</v>
      </c>
      <c r="F2537" s="2">
        <v>2</v>
      </c>
      <c r="G2537" s="4">
        <v>113</v>
      </c>
      <c r="H2537" s="2">
        <v>108</v>
      </c>
      <c r="I2537" s="4">
        <v>37.200000000000003</v>
      </c>
      <c r="J2537" s="3">
        <v>8.4600000000000009</v>
      </c>
      <c r="K2537" s="4">
        <v>9.1999999999999993</v>
      </c>
    </row>
    <row r="2538" spans="1:11" x14ac:dyDescent="0.25">
      <c r="A2538" s="2">
        <v>1</v>
      </c>
      <c r="B2538" s="2">
        <v>119</v>
      </c>
      <c r="C2538" s="2">
        <v>1</v>
      </c>
      <c r="D2538" s="2">
        <v>0</v>
      </c>
      <c r="E2538" s="3">
        <v>0</v>
      </c>
      <c r="F2538" s="2">
        <v>0</v>
      </c>
      <c r="G2538" s="4">
        <v>294.2</v>
      </c>
      <c r="H2538" s="2">
        <v>100</v>
      </c>
      <c r="I2538" s="4">
        <v>70</v>
      </c>
      <c r="J2538" s="3">
        <v>11.63</v>
      </c>
      <c r="K2538" s="4">
        <v>9</v>
      </c>
    </row>
    <row r="2539" spans="1:11" x14ac:dyDescent="0.25">
      <c r="A2539" s="2">
        <v>0</v>
      </c>
      <c r="B2539" s="2">
        <v>122</v>
      </c>
      <c r="C2539" s="2">
        <v>1</v>
      </c>
      <c r="D2539" s="2">
        <v>0</v>
      </c>
      <c r="E2539" s="3">
        <v>0</v>
      </c>
      <c r="F2539" s="2">
        <v>3</v>
      </c>
      <c r="G2539" s="4">
        <v>215.6</v>
      </c>
      <c r="H2539" s="2">
        <v>86</v>
      </c>
      <c r="I2539" s="4">
        <v>51</v>
      </c>
      <c r="J2539" s="3">
        <v>8.39</v>
      </c>
      <c r="K2539" s="4">
        <v>6.4</v>
      </c>
    </row>
    <row r="2540" spans="1:11" x14ac:dyDescent="0.25">
      <c r="A2540" s="2">
        <v>0</v>
      </c>
      <c r="B2540" s="2">
        <v>34</v>
      </c>
      <c r="C2540" s="2">
        <v>1</v>
      </c>
      <c r="D2540" s="2">
        <v>0</v>
      </c>
      <c r="E2540" s="3">
        <v>0</v>
      </c>
      <c r="F2540" s="2">
        <v>1</v>
      </c>
      <c r="G2540" s="4">
        <v>128.80000000000001</v>
      </c>
      <c r="H2540" s="2">
        <v>80</v>
      </c>
      <c r="I2540" s="4">
        <v>40</v>
      </c>
      <c r="J2540" s="3">
        <v>10.44</v>
      </c>
      <c r="K2540" s="4">
        <v>14</v>
      </c>
    </row>
    <row r="2541" spans="1:11" x14ac:dyDescent="0.25">
      <c r="A2541" s="2">
        <v>1</v>
      </c>
      <c r="B2541" s="2">
        <v>138</v>
      </c>
      <c r="C2541" s="2">
        <v>0</v>
      </c>
      <c r="D2541" s="2">
        <v>1</v>
      </c>
      <c r="E2541" s="3">
        <v>2.89</v>
      </c>
      <c r="F2541" s="2">
        <v>3</v>
      </c>
      <c r="G2541" s="4">
        <v>211.2</v>
      </c>
      <c r="H2541" s="2">
        <v>117</v>
      </c>
      <c r="I2541" s="4">
        <v>91.9</v>
      </c>
      <c r="J2541" s="3">
        <v>15.63</v>
      </c>
      <c r="K2541" s="4">
        <v>10.7</v>
      </c>
    </row>
    <row r="2542" spans="1:11" x14ac:dyDescent="0.25">
      <c r="A2542" s="2">
        <v>0</v>
      </c>
      <c r="B2542" s="2">
        <v>90</v>
      </c>
      <c r="C2542" s="2">
        <v>1</v>
      </c>
      <c r="D2542" s="2">
        <v>1</v>
      </c>
      <c r="E2542" s="3">
        <v>3.48</v>
      </c>
      <c r="F2542" s="2">
        <v>1</v>
      </c>
      <c r="G2542" s="4">
        <v>71.2</v>
      </c>
      <c r="H2542" s="2">
        <v>82</v>
      </c>
      <c r="I2542" s="4">
        <v>62.8</v>
      </c>
      <c r="J2542" s="3">
        <v>9.08</v>
      </c>
      <c r="K2542" s="4">
        <v>12.9</v>
      </c>
    </row>
    <row r="2543" spans="1:11" x14ac:dyDescent="0.25">
      <c r="A2543" s="2">
        <v>0</v>
      </c>
      <c r="B2543" s="2">
        <v>73</v>
      </c>
      <c r="C2543" s="2">
        <v>1</v>
      </c>
      <c r="D2543" s="2">
        <v>0</v>
      </c>
      <c r="E2543" s="3">
        <v>0.22</v>
      </c>
      <c r="F2543" s="2">
        <v>2</v>
      </c>
      <c r="G2543" s="4">
        <v>94.9</v>
      </c>
      <c r="H2543" s="2">
        <v>121</v>
      </c>
      <c r="I2543" s="4">
        <v>40.200000000000003</v>
      </c>
      <c r="J2543" s="3">
        <v>12.66</v>
      </c>
      <c r="K2543" s="4">
        <v>14.2</v>
      </c>
    </row>
    <row r="2544" spans="1:11" x14ac:dyDescent="0.25">
      <c r="A2544" s="2">
        <v>1</v>
      </c>
      <c r="B2544" s="2">
        <v>19</v>
      </c>
      <c r="C2544" s="2">
        <v>1</v>
      </c>
      <c r="D2544" s="2">
        <v>0</v>
      </c>
      <c r="E2544" s="3">
        <v>0</v>
      </c>
      <c r="F2544" s="2">
        <v>1</v>
      </c>
      <c r="G2544" s="4">
        <v>259.39999999999998</v>
      </c>
      <c r="H2544" s="2">
        <v>116</v>
      </c>
      <c r="I2544" s="4">
        <v>68</v>
      </c>
      <c r="J2544" s="3">
        <v>13.49</v>
      </c>
      <c r="K2544" s="4">
        <v>9.5</v>
      </c>
    </row>
    <row r="2545" spans="1:11" x14ac:dyDescent="0.25">
      <c r="A2545" s="2">
        <v>0</v>
      </c>
      <c r="B2545" s="2">
        <v>120</v>
      </c>
      <c r="C2545" s="2">
        <v>1</v>
      </c>
      <c r="D2545" s="2">
        <v>1</v>
      </c>
      <c r="E2545" s="3">
        <v>1.86</v>
      </c>
      <c r="F2545" s="2">
        <v>1</v>
      </c>
      <c r="G2545" s="4">
        <v>215.8</v>
      </c>
      <c r="H2545" s="2">
        <v>123</v>
      </c>
      <c r="I2545" s="4">
        <v>79.599999999999994</v>
      </c>
      <c r="J2545" s="3">
        <v>14.26</v>
      </c>
      <c r="K2545" s="4">
        <v>6.9</v>
      </c>
    </row>
    <row r="2546" spans="1:11" x14ac:dyDescent="0.25">
      <c r="A2546" s="2">
        <v>0</v>
      </c>
      <c r="B2546" s="2">
        <v>160</v>
      </c>
      <c r="C2546" s="2">
        <v>1</v>
      </c>
      <c r="D2546" s="2">
        <v>0</v>
      </c>
      <c r="E2546" s="3">
        <v>0</v>
      </c>
      <c r="F2546" s="2">
        <v>3</v>
      </c>
      <c r="G2546" s="4">
        <v>97.5</v>
      </c>
      <c r="H2546" s="2">
        <v>113</v>
      </c>
      <c r="I2546" s="4">
        <v>40</v>
      </c>
      <c r="J2546" s="3">
        <v>13.41</v>
      </c>
      <c r="K2546" s="4">
        <v>13.2</v>
      </c>
    </row>
    <row r="2547" spans="1:11" x14ac:dyDescent="0.25">
      <c r="A2547" s="2">
        <v>0</v>
      </c>
      <c r="B2547" s="2">
        <v>141</v>
      </c>
      <c r="C2547" s="2">
        <v>1</v>
      </c>
      <c r="D2547" s="2">
        <v>0</v>
      </c>
      <c r="E2547" s="3">
        <v>0</v>
      </c>
      <c r="F2547" s="2">
        <v>0</v>
      </c>
      <c r="G2547" s="4">
        <v>146.5</v>
      </c>
      <c r="H2547" s="2">
        <v>121</v>
      </c>
      <c r="I2547" s="4">
        <v>40</v>
      </c>
      <c r="J2547" s="3">
        <v>8.5</v>
      </c>
      <c r="K2547" s="4">
        <v>8.1999999999999993</v>
      </c>
    </row>
    <row r="2548" spans="1:11" x14ac:dyDescent="0.25">
      <c r="A2548" s="2">
        <v>0</v>
      </c>
      <c r="B2548" s="2">
        <v>90</v>
      </c>
      <c r="C2548" s="2">
        <v>1</v>
      </c>
      <c r="D2548" s="2">
        <v>0</v>
      </c>
      <c r="E2548" s="3">
        <v>0.32</v>
      </c>
      <c r="F2548" s="2">
        <v>2</v>
      </c>
      <c r="G2548" s="4">
        <v>157.9</v>
      </c>
      <c r="H2548" s="2">
        <v>72</v>
      </c>
      <c r="I2548" s="4">
        <v>50.2</v>
      </c>
      <c r="J2548" s="3">
        <v>11.7</v>
      </c>
      <c r="K2548" s="4">
        <v>12.2</v>
      </c>
    </row>
    <row r="2549" spans="1:11" x14ac:dyDescent="0.25">
      <c r="A2549" s="2">
        <v>0</v>
      </c>
      <c r="B2549" s="2">
        <v>72</v>
      </c>
      <c r="C2549" s="2">
        <v>1</v>
      </c>
      <c r="D2549" s="2">
        <v>0</v>
      </c>
      <c r="E2549" s="3">
        <v>0.31</v>
      </c>
      <c r="F2549" s="2">
        <v>2</v>
      </c>
      <c r="G2549" s="4">
        <v>139.9</v>
      </c>
      <c r="H2549" s="2">
        <v>117</v>
      </c>
      <c r="I2549" s="4">
        <v>46.099999999999994</v>
      </c>
      <c r="J2549" s="3">
        <v>11.18</v>
      </c>
      <c r="K2549" s="4">
        <v>12.7</v>
      </c>
    </row>
    <row r="2550" spans="1:11" x14ac:dyDescent="0.25">
      <c r="A2550" s="2">
        <v>0</v>
      </c>
      <c r="B2550" s="2">
        <v>117</v>
      </c>
      <c r="C2550" s="2">
        <v>1</v>
      </c>
      <c r="D2550" s="2">
        <v>1</v>
      </c>
      <c r="E2550" s="3">
        <v>3.21</v>
      </c>
      <c r="F2550" s="2">
        <v>1</v>
      </c>
      <c r="G2550" s="4">
        <v>153.19999999999999</v>
      </c>
      <c r="H2550" s="2">
        <v>112</v>
      </c>
      <c r="I2550" s="4">
        <v>81.099999999999994</v>
      </c>
      <c r="J2550" s="3">
        <v>13.17</v>
      </c>
      <c r="K2550" s="4">
        <v>11.9</v>
      </c>
    </row>
    <row r="2551" spans="1:11" x14ac:dyDescent="0.25">
      <c r="A2551" s="2">
        <v>0</v>
      </c>
      <c r="B2551" s="2">
        <v>79</v>
      </c>
      <c r="C2551" s="2">
        <v>0</v>
      </c>
      <c r="D2551" s="2">
        <v>0</v>
      </c>
      <c r="E2551" s="3">
        <v>0.31</v>
      </c>
      <c r="F2551" s="2">
        <v>2</v>
      </c>
      <c r="G2551" s="4">
        <v>103.5</v>
      </c>
      <c r="H2551" s="2">
        <v>134</v>
      </c>
      <c r="I2551" s="4">
        <v>48.099999999999994</v>
      </c>
      <c r="J2551" s="3">
        <v>15.97</v>
      </c>
      <c r="K2551" s="4">
        <v>8.4</v>
      </c>
    </row>
    <row r="2552" spans="1:11" x14ac:dyDescent="0.25">
      <c r="A2552" s="2">
        <v>0</v>
      </c>
      <c r="B2552" s="2">
        <v>87</v>
      </c>
      <c r="C2552" s="2">
        <v>1</v>
      </c>
      <c r="D2552" s="2">
        <v>0</v>
      </c>
      <c r="E2552" s="3">
        <v>0.43</v>
      </c>
      <c r="F2552" s="2">
        <v>1</v>
      </c>
      <c r="G2552" s="4">
        <v>185.8</v>
      </c>
      <c r="H2552" s="2">
        <v>119</v>
      </c>
      <c r="I2552" s="4">
        <v>52.3</v>
      </c>
      <c r="J2552" s="3">
        <v>9.6199999999999992</v>
      </c>
      <c r="K2552" s="4">
        <v>6.6</v>
      </c>
    </row>
    <row r="2553" spans="1:11" x14ac:dyDescent="0.25">
      <c r="A2553" s="2">
        <v>0</v>
      </c>
      <c r="B2553" s="2">
        <v>102</v>
      </c>
      <c r="C2553" s="2">
        <v>1</v>
      </c>
      <c r="D2553" s="2">
        <v>0</v>
      </c>
      <c r="E2553" s="3">
        <v>0</v>
      </c>
      <c r="F2553" s="2">
        <v>1</v>
      </c>
      <c r="G2553" s="4">
        <v>129.5</v>
      </c>
      <c r="H2553" s="2">
        <v>56</v>
      </c>
      <c r="I2553" s="4">
        <v>53</v>
      </c>
      <c r="J2553" s="3">
        <v>17.71</v>
      </c>
      <c r="K2553" s="4">
        <v>10.9</v>
      </c>
    </row>
    <row r="2554" spans="1:11" x14ac:dyDescent="0.25">
      <c r="A2554" s="2">
        <v>0</v>
      </c>
      <c r="B2554" s="2">
        <v>49</v>
      </c>
      <c r="C2554" s="2">
        <v>1</v>
      </c>
      <c r="D2554" s="2">
        <v>0</v>
      </c>
      <c r="E2554" s="3">
        <v>0.15</v>
      </c>
      <c r="F2554" s="2">
        <v>1</v>
      </c>
      <c r="G2554" s="4">
        <v>236.6</v>
      </c>
      <c r="H2554" s="2">
        <v>91</v>
      </c>
      <c r="I2554" s="4">
        <v>60.5</v>
      </c>
      <c r="J2554" s="3">
        <v>11.05</v>
      </c>
      <c r="K2554" s="4">
        <v>8.9</v>
      </c>
    </row>
    <row r="2555" spans="1:11" x14ac:dyDescent="0.25">
      <c r="A2555" s="2">
        <v>0</v>
      </c>
      <c r="B2555" s="2">
        <v>67</v>
      </c>
      <c r="C2555" s="2">
        <v>1</v>
      </c>
      <c r="D2555" s="2">
        <v>0</v>
      </c>
      <c r="E2555" s="3">
        <v>0.34</v>
      </c>
      <c r="F2555" s="2">
        <v>6</v>
      </c>
      <c r="G2555" s="4">
        <v>260.39999999999998</v>
      </c>
      <c r="H2555" s="2">
        <v>107</v>
      </c>
      <c r="I2555" s="4">
        <v>65.400000000000006</v>
      </c>
      <c r="J2555" s="3">
        <v>10.41</v>
      </c>
      <c r="K2555" s="4">
        <v>10</v>
      </c>
    </row>
    <row r="2556" spans="1:11" x14ac:dyDescent="0.25">
      <c r="A2556" s="2">
        <v>0</v>
      </c>
      <c r="B2556" s="2">
        <v>107</v>
      </c>
      <c r="C2556" s="2">
        <v>1</v>
      </c>
      <c r="D2556" s="2">
        <v>0</v>
      </c>
      <c r="E2556" s="3">
        <v>0</v>
      </c>
      <c r="F2556" s="2">
        <v>2</v>
      </c>
      <c r="G2556" s="4">
        <v>167.3</v>
      </c>
      <c r="H2556" s="2">
        <v>100</v>
      </c>
      <c r="I2556" s="4">
        <v>43</v>
      </c>
      <c r="J2556" s="3">
        <v>8.1999999999999993</v>
      </c>
      <c r="K2556" s="4">
        <v>6.7</v>
      </c>
    </row>
    <row r="2557" spans="1:11" x14ac:dyDescent="0.25">
      <c r="A2557" s="2">
        <v>0</v>
      </c>
      <c r="B2557" s="2">
        <v>190</v>
      </c>
      <c r="C2557" s="2">
        <v>1</v>
      </c>
      <c r="D2557" s="2">
        <v>0</v>
      </c>
      <c r="E2557" s="3">
        <v>0.17</v>
      </c>
      <c r="F2557" s="2">
        <v>2</v>
      </c>
      <c r="G2557" s="4">
        <v>182.2</v>
      </c>
      <c r="H2557" s="2">
        <v>101</v>
      </c>
      <c r="I2557" s="4">
        <v>51.7</v>
      </c>
      <c r="J2557" s="3">
        <v>10.62</v>
      </c>
      <c r="K2557" s="4">
        <v>9.3000000000000007</v>
      </c>
    </row>
    <row r="2558" spans="1:11" x14ac:dyDescent="0.25">
      <c r="A2558" s="2">
        <v>0</v>
      </c>
      <c r="B2558" s="2">
        <v>118</v>
      </c>
      <c r="C2558" s="2">
        <v>1</v>
      </c>
      <c r="D2558" s="2">
        <v>0</v>
      </c>
      <c r="E2558" s="3">
        <v>0</v>
      </c>
      <c r="F2558" s="2">
        <v>2</v>
      </c>
      <c r="G2558" s="4">
        <v>113</v>
      </c>
      <c r="H2558" s="2">
        <v>80</v>
      </c>
      <c r="I2558" s="4">
        <v>32</v>
      </c>
      <c r="J2558" s="3">
        <v>7.51</v>
      </c>
      <c r="K2558" s="4">
        <v>10.8</v>
      </c>
    </row>
    <row r="2559" spans="1:11" x14ac:dyDescent="0.25">
      <c r="A2559" s="2">
        <v>0</v>
      </c>
      <c r="B2559" s="2">
        <v>120</v>
      </c>
      <c r="C2559" s="2">
        <v>1</v>
      </c>
      <c r="D2559" s="2">
        <v>0</v>
      </c>
      <c r="E2559" s="3">
        <v>0.21</v>
      </c>
      <c r="F2559" s="2">
        <v>0</v>
      </c>
      <c r="G2559" s="4">
        <v>185.7</v>
      </c>
      <c r="H2559" s="2">
        <v>133</v>
      </c>
      <c r="I2559" s="4">
        <v>54.099999999999994</v>
      </c>
      <c r="J2559" s="3">
        <v>11.76</v>
      </c>
      <c r="K2559" s="4">
        <v>16.899999999999999</v>
      </c>
    </row>
    <row r="2560" spans="1:11" x14ac:dyDescent="0.25">
      <c r="A2560" s="2">
        <v>0</v>
      </c>
      <c r="B2560" s="2">
        <v>94</v>
      </c>
      <c r="C2560" s="2">
        <v>1</v>
      </c>
      <c r="D2560" s="2">
        <v>0</v>
      </c>
      <c r="E2560" s="3">
        <v>0</v>
      </c>
      <c r="F2560" s="2">
        <v>0</v>
      </c>
      <c r="G2560" s="4">
        <v>136.19999999999999</v>
      </c>
      <c r="H2560" s="2">
        <v>114</v>
      </c>
      <c r="I2560" s="4">
        <v>38</v>
      </c>
      <c r="J2560" s="3">
        <v>8.26</v>
      </c>
      <c r="K2560" s="4">
        <v>9.6</v>
      </c>
    </row>
    <row r="2561" spans="1:11" x14ac:dyDescent="0.25">
      <c r="A2561" s="2">
        <v>0</v>
      </c>
      <c r="B2561" s="2">
        <v>115</v>
      </c>
      <c r="C2561" s="2">
        <v>1</v>
      </c>
      <c r="D2561" s="2">
        <v>1</v>
      </c>
      <c r="E2561" s="3">
        <v>3.11</v>
      </c>
      <c r="F2561" s="2">
        <v>1</v>
      </c>
      <c r="G2561" s="4">
        <v>222.6</v>
      </c>
      <c r="H2561" s="2">
        <v>81</v>
      </c>
      <c r="I2561" s="4">
        <v>86.1</v>
      </c>
      <c r="J2561" s="3">
        <v>9.52</v>
      </c>
      <c r="K2561" s="4">
        <v>11.5</v>
      </c>
    </row>
    <row r="2562" spans="1:11" x14ac:dyDescent="0.25">
      <c r="A2562" s="2">
        <v>0</v>
      </c>
      <c r="B2562" s="2">
        <v>61</v>
      </c>
      <c r="C2562" s="2">
        <v>1</v>
      </c>
      <c r="D2562" s="2">
        <v>0</v>
      </c>
      <c r="E2562" s="3">
        <v>0</v>
      </c>
      <c r="F2562" s="2">
        <v>1</v>
      </c>
      <c r="G2562" s="4">
        <v>197.3</v>
      </c>
      <c r="H2562" s="2">
        <v>67</v>
      </c>
      <c r="I2562" s="4">
        <v>57</v>
      </c>
      <c r="J2562" s="3">
        <v>13.23</v>
      </c>
      <c r="K2562" s="4">
        <v>9</v>
      </c>
    </row>
    <row r="2563" spans="1:11" x14ac:dyDescent="0.25">
      <c r="A2563" s="2">
        <v>0</v>
      </c>
      <c r="B2563" s="2">
        <v>143</v>
      </c>
      <c r="C2563" s="2">
        <v>1</v>
      </c>
      <c r="D2563" s="2">
        <v>1</v>
      </c>
      <c r="E2563" s="3">
        <v>2.08</v>
      </c>
      <c r="F2563" s="2">
        <v>1</v>
      </c>
      <c r="G2563" s="4">
        <v>141.4</v>
      </c>
      <c r="H2563" s="2">
        <v>130</v>
      </c>
      <c r="I2563" s="4">
        <v>60.8</v>
      </c>
      <c r="J2563" s="3">
        <v>9.32</v>
      </c>
      <c r="K2563" s="4">
        <v>7.7</v>
      </c>
    </row>
    <row r="2564" spans="1:11" x14ac:dyDescent="0.25">
      <c r="A2564" s="2">
        <v>0</v>
      </c>
      <c r="B2564" s="2">
        <v>110</v>
      </c>
      <c r="C2564" s="2">
        <v>1</v>
      </c>
      <c r="D2564" s="2">
        <v>0</v>
      </c>
      <c r="E2564" s="3">
        <v>0.33</v>
      </c>
      <c r="F2564" s="2">
        <v>1</v>
      </c>
      <c r="G2564" s="4">
        <v>208</v>
      </c>
      <c r="H2564" s="2">
        <v>69</v>
      </c>
      <c r="I2564" s="4">
        <v>47.3</v>
      </c>
      <c r="J2564" s="3">
        <v>4.76</v>
      </c>
      <c r="K2564" s="4">
        <v>8</v>
      </c>
    </row>
    <row r="2565" spans="1:11" x14ac:dyDescent="0.25">
      <c r="A2565" s="2">
        <v>0</v>
      </c>
      <c r="B2565" s="2">
        <v>104</v>
      </c>
      <c r="C2565" s="2">
        <v>1</v>
      </c>
      <c r="D2565" s="2">
        <v>0</v>
      </c>
      <c r="E2565" s="3">
        <v>0.24</v>
      </c>
      <c r="F2565" s="2">
        <v>1</v>
      </c>
      <c r="G2565" s="4">
        <v>118.5</v>
      </c>
      <c r="H2565" s="2">
        <v>92</v>
      </c>
      <c r="I2565" s="4">
        <v>38.400000000000006</v>
      </c>
      <c r="J2565" s="3">
        <v>8.89</v>
      </c>
      <c r="K2565" s="4">
        <v>12.1</v>
      </c>
    </row>
    <row r="2566" spans="1:11" x14ac:dyDescent="0.25">
      <c r="A2566" s="2">
        <v>0</v>
      </c>
      <c r="B2566" s="2">
        <v>16</v>
      </c>
      <c r="C2566" s="2">
        <v>1</v>
      </c>
      <c r="D2566" s="2">
        <v>0</v>
      </c>
      <c r="E2566" s="3">
        <v>0</v>
      </c>
      <c r="F2566" s="2">
        <v>1</v>
      </c>
      <c r="G2566" s="4">
        <v>153.19999999999999</v>
      </c>
      <c r="H2566" s="2">
        <v>65</v>
      </c>
      <c r="I2566" s="4">
        <v>46</v>
      </c>
      <c r="J2566" s="3">
        <v>11.49</v>
      </c>
      <c r="K2566" s="4">
        <v>10.7</v>
      </c>
    </row>
    <row r="2567" spans="1:11" x14ac:dyDescent="0.25">
      <c r="A2567" s="2">
        <v>0</v>
      </c>
      <c r="B2567" s="2">
        <v>183</v>
      </c>
      <c r="C2567" s="2">
        <v>1</v>
      </c>
      <c r="D2567" s="2">
        <v>0</v>
      </c>
      <c r="E2567" s="3">
        <v>0</v>
      </c>
      <c r="F2567" s="2">
        <v>0</v>
      </c>
      <c r="G2567" s="4">
        <v>108.3</v>
      </c>
      <c r="H2567" s="2">
        <v>87</v>
      </c>
      <c r="I2567" s="4">
        <v>35</v>
      </c>
      <c r="J2567" s="3">
        <v>9.18</v>
      </c>
      <c r="K2567" s="4">
        <v>13.5</v>
      </c>
    </row>
    <row r="2568" spans="1:11" x14ac:dyDescent="0.25">
      <c r="A2568" s="2">
        <v>0</v>
      </c>
      <c r="B2568" s="2">
        <v>147</v>
      </c>
      <c r="C2568" s="2">
        <v>1</v>
      </c>
      <c r="D2568" s="2">
        <v>0</v>
      </c>
      <c r="E2568" s="3">
        <v>0.25</v>
      </c>
      <c r="F2568" s="2">
        <v>2</v>
      </c>
      <c r="G2568" s="4">
        <v>168.6</v>
      </c>
      <c r="H2568" s="2">
        <v>92</v>
      </c>
      <c r="I2568" s="4">
        <v>47.5</v>
      </c>
      <c r="J2568" s="3">
        <v>9.39</v>
      </c>
      <c r="K2568" s="4">
        <v>14.4</v>
      </c>
    </row>
    <row r="2569" spans="1:11" x14ac:dyDescent="0.25">
      <c r="A2569" s="2">
        <v>1</v>
      </c>
      <c r="B2569" s="2">
        <v>58</v>
      </c>
      <c r="C2569" s="2">
        <v>1</v>
      </c>
      <c r="D2569" s="2">
        <v>0</v>
      </c>
      <c r="E2569" s="3">
        <v>0</v>
      </c>
      <c r="F2569" s="2">
        <v>2</v>
      </c>
      <c r="G2569" s="4">
        <v>247.2</v>
      </c>
      <c r="H2569" s="2">
        <v>116</v>
      </c>
      <c r="I2569" s="4">
        <v>68</v>
      </c>
      <c r="J2569" s="3">
        <v>15.19</v>
      </c>
      <c r="K2569" s="4">
        <v>9.3000000000000007</v>
      </c>
    </row>
    <row r="2570" spans="1:11" x14ac:dyDescent="0.25">
      <c r="A2570" s="2">
        <v>0</v>
      </c>
      <c r="B2570" s="2">
        <v>102</v>
      </c>
      <c r="C2570" s="2">
        <v>0</v>
      </c>
      <c r="D2570" s="2">
        <v>0</v>
      </c>
      <c r="E2570" s="3">
        <v>0</v>
      </c>
      <c r="F2570" s="2">
        <v>3</v>
      </c>
      <c r="G2570" s="4">
        <v>224.2</v>
      </c>
      <c r="H2570" s="2">
        <v>81</v>
      </c>
      <c r="I2570" s="4">
        <v>59</v>
      </c>
      <c r="J2570" s="3">
        <v>12.17</v>
      </c>
      <c r="K2570" s="4">
        <v>12</v>
      </c>
    </row>
    <row r="2571" spans="1:11" x14ac:dyDescent="0.25">
      <c r="A2571" s="2">
        <v>0</v>
      </c>
      <c r="B2571" s="2">
        <v>123</v>
      </c>
      <c r="C2571" s="2">
        <v>1</v>
      </c>
      <c r="D2571" s="2">
        <v>0</v>
      </c>
      <c r="E2571" s="3">
        <v>0</v>
      </c>
      <c r="F2571" s="2">
        <v>3</v>
      </c>
      <c r="G2571" s="4">
        <v>166.9</v>
      </c>
      <c r="H2571" s="2">
        <v>98</v>
      </c>
      <c r="I2571" s="4">
        <v>48</v>
      </c>
      <c r="J2571" s="3">
        <v>11.09</v>
      </c>
      <c r="K2571" s="4">
        <v>12.8</v>
      </c>
    </row>
    <row r="2572" spans="1:11" x14ac:dyDescent="0.25">
      <c r="A2572" s="2">
        <v>0</v>
      </c>
      <c r="B2572" s="2">
        <v>64</v>
      </c>
      <c r="C2572" s="2">
        <v>1</v>
      </c>
      <c r="D2572" s="2">
        <v>1</v>
      </c>
      <c r="E2572" s="3">
        <v>2.2999999999999998</v>
      </c>
      <c r="F2572" s="2">
        <v>1</v>
      </c>
      <c r="G2572" s="4">
        <v>118.4</v>
      </c>
      <c r="H2572" s="2">
        <v>100</v>
      </c>
      <c r="I2572" s="4">
        <v>56</v>
      </c>
      <c r="J2572" s="3">
        <v>7.21</v>
      </c>
      <c r="K2572" s="4">
        <v>8.5</v>
      </c>
    </row>
    <row r="2573" spans="1:11" x14ac:dyDescent="0.25">
      <c r="A2573" s="2">
        <v>0</v>
      </c>
      <c r="B2573" s="2">
        <v>103</v>
      </c>
      <c r="C2573" s="2">
        <v>1</v>
      </c>
      <c r="D2573" s="2">
        <v>0</v>
      </c>
      <c r="E2573" s="3">
        <v>0</v>
      </c>
      <c r="F2573" s="2">
        <v>2</v>
      </c>
      <c r="G2573" s="4">
        <v>190.9</v>
      </c>
      <c r="H2573" s="2">
        <v>62</v>
      </c>
      <c r="I2573" s="4">
        <v>52</v>
      </c>
      <c r="J2573" s="3">
        <v>11.33</v>
      </c>
      <c r="K2573" s="4">
        <v>7.8</v>
      </c>
    </row>
    <row r="2574" spans="1:11" x14ac:dyDescent="0.25">
      <c r="A2574" s="2">
        <v>1</v>
      </c>
      <c r="B2574" s="2">
        <v>152</v>
      </c>
      <c r="C2574" s="2">
        <v>1</v>
      </c>
      <c r="D2574" s="2">
        <v>0</v>
      </c>
      <c r="E2574" s="3">
        <v>0</v>
      </c>
      <c r="F2574" s="2">
        <v>1</v>
      </c>
      <c r="G2574" s="4">
        <v>317.8</v>
      </c>
      <c r="H2574" s="2">
        <v>60</v>
      </c>
      <c r="I2574" s="4">
        <v>68</v>
      </c>
      <c r="J2574" s="3">
        <v>7.65</v>
      </c>
      <c r="K2574" s="4">
        <v>10.4</v>
      </c>
    </row>
    <row r="2575" spans="1:11" x14ac:dyDescent="0.25">
      <c r="A2575" s="2">
        <v>1</v>
      </c>
      <c r="B2575" s="2">
        <v>124</v>
      </c>
      <c r="C2575" s="2">
        <v>1</v>
      </c>
      <c r="D2575" s="2">
        <v>0</v>
      </c>
      <c r="E2575" s="3">
        <v>0</v>
      </c>
      <c r="F2575" s="2">
        <v>1</v>
      </c>
      <c r="G2575" s="4">
        <v>312</v>
      </c>
      <c r="H2575" s="2">
        <v>112</v>
      </c>
      <c r="I2575" s="4">
        <v>69</v>
      </c>
      <c r="J2575" s="3">
        <v>9</v>
      </c>
      <c r="K2575" s="4">
        <v>12.8</v>
      </c>
    </row>
    <row r="2576" spans="1:11" x14ac:dyDescent="0.25">
      <c r="A2576" s="2">
        <v>0</v>
      </c>
      <c r="B2576" s="2">
        <v>97</v>
      </c>
      <c r="C2576" s="2">
        <v>1</v>
      </c>
      <c r="D2576" s="2">
        <v>0</v>
      </c>
      <c r="E2576" s="3">
        <v>0</v>
      </c>
      <c r="F2576" s="2">
        <v>1</v>
      </c>
      <c r="G2576" s="4">
        <v>146</v>
      </c>
      <c r="H2576" s="2">
        <v>121</v>
      </c>
      <c r="I2576" s="4">
        <v>43</v>
      </c>
      <c r="J2576" s="3">
        <v>10.15</v>
      </c>
      <c r="K2576" s="4">
        <v>13.3</v>
      </c>
    </row>
    <row r="2577" spans="1:11" x14ac:dyDescent="0.25">
      <c r="A2577" s="2">
        <v>1</v>
      </c>
      <c r="B2577" s="2">
        <v>131</v>
      </c>
      <c r="C2577" s="2">
        <v>1</v>
      </c>
      <c r="D2577" s="2">
        <v>0</v>
      </c>
      <c r="E2577" s="3">
        <v>0</v>
      </c>
      <c r="F2577" s="2">
        <v>1</v>
      </c>
      <c r="G2577" s="4">
        <v>131.6</v>
      </c>
      <c r="H2577" s="2">
        <v>95</v>
      </c>
      <c r="I2577" s="4">
        <v>38</v>
      </c>
      <c r="J2577" s="3">
        <v>8.9700000000000006</v>
      </c>
      <c r="K2577" s="4">
        <v>15.5</v>
      </c>
    </row>
    <row r="2578" spans="1:11" x14ac:dyDescent="0.25">
      <c r="A2578" s="2">
        <v>0</v>
      </c>
      <c r="B2578" s="2">
        <v>57</v>
      </c>
      <c r="C2578" s="2">
        <v>1</v>
      </c>
      <c r="D2578" s="2">
        <v>1</v>
      </c>
      <c r="E2578" s="3">
        <v>3</v>
      </c>
      <c r="F2578" s="2">
        <v>2</v>
      </c>
      <c r="G2578" s="4">
        <v>193.4</v>
      </c>
      <c r="H2578" s="2">
        <v>105</v>
      </c>
      <c r="I2578" s="4">
        <v>83</v>
      </c>
      <c r="J2578" s="3">
        <v>11.58</v>
      </c>
      <c r="K2578" s="4">
        <v>11.1</v>
      </c>
    </row>
    <row r="2579" spans="1:11" x14ac:dyDescent="0.25">
      <c r="A2579" s="2">
        <v>0</v>
      </c>
      <c r="B2579" s="2">
        <v>157</v>
      </c>
      <c r="C2579" s="2">
        <v>1</v>
      </c>
      <c r="D2579" s="2">
        <v>0</v>
      </c>
      <c r="E2579" s="3">
        <v>0</v>
      </c>
      <c r="F2579" s="2">
        <v>2</v>
      </c>
      <c r="G2579" s="4">
        <v>185.1</v>
      </c>
      <c r="H2579" s="2">
        <v>92</v>
      </c>
      <c r="I2579" s="4">
        <v>50</v>
      </c>
      <c r="J2579" s="3">
        <v>10.65</v>
      </c>
      <c r="K2579" s="4">
        <v>8.5</v>
      </c>
    </row>
    <row r="2580" spans="1:11" x14ac:dyDescent="0.25">
      <c r="A2580" s="2">
        <v>0</v>
      </c>
      <c r="B2580" s="2">
        <v>194</v>
      </c>
      <c r="C2580" s="2">
        <v>1</v>
      </c>
      <c r="D2580" s="2">
        <v>0</v>
      </c>
      <c r="E2580" s="3">
        <v>0</v>
      </c>
      <c r="F2580" s="2">
        <v>0</v>
      </c>
      <c r="G2580" s="4">
        <v>193.3</v>
      </c>
      <c r="H2580" s="2">
        <v>106</v>
      </c>
      <c r="I2580" s="4">
        <v>48</v>
      </c>
      <c r="J2580" s="3">
        <v>8.4499999999999993</v>
      </c>
      <c r="K2580" s="4">
        <v>11.8</v>
      </c>
    </row>
    <row r="2581" spans="1:11" x14ac:dyDescent="0.25">
      <c r="A2581" s="2">
        <v>0</v>
      </c>
      <c r="B2581" s="2">
        <v>66</v>
      </c>
      <c r="C2581" s="2">
        <v>1</v>
      </c>
      <c r="D2581" s="2">
        <v>0</v>
      </c>
      <c r="E2581" s="3">
        <v>0</v>
      </c>
      <c r="F2581" s="2">
        <v>1</v>
      </c>
      <c r="G2581" s="4">
        <v>146.4</v>
      </c>
      <c r="H2581" s="2">
        <v>107</v>
      </c>
      <c r="I2581" s="4">
        <v>42</v>
      </c>
      <c r="J2581" s="3">
        <v>9.83</v>
      </c>
      <c r="K2581" s="4">
        <v>7.8</v>
      </c>
    </row>
    <row r="2582" spans="1:11" x14ac:dyDescent="0.25">
      <c r="A2582" s="2">
        <v>0</v>
      </c>
      <c r="B2582" s="2">
        <v>155</v>
      </c>
      <c r="C2582" s="2">
        <v>1</v>
      </c>
      <c r="D2582" s="2">
        <v>0</v>
      </c>
      <c r="E2582" s="3">
        <v>0</v>
      </c>
      <c r="F2582" s="2">
        <v>0</v>
      </c>
      <c r="G2582" s="4">
        <v>71.2</v>
      </c>
      <c r="H2582" s="2">
        <v>90</v>
      </c>
      <c r="I2582" s="4">
        <v>38</v>
      </c>
      <c r="J2582" s="3">
        <v>15.22</v>
      </c>
      <c r="K2582" s="4">
        <v>8.6</v>
      </c>
    </row>
    <row r="2583" spans="1:11" x14ac:dyDescent="0.25">
      <c r="A2583" s="2">
        <v>1</v>
      </c>
      <c r="B2583" s="2">
        <v>123</v>
      </c>
      <c r="C2583" s="2">
        <v>1</v>
      </c>
      <c r="D2583" s="2">
        <v>0</v>
      </c>
      <c r="E2583" s="3">
        <v>0</v>
      </c>
      <c r="F2583" s="2">
        <v>4</v>
      </c>
      <c r="G2583" s="4">
        <v>123.2</v>
      </c>
      <c r="H2583" s="2">
        <v>104</v>
      </c>
      <c r="I2583" s="4">
        <v>38</v>
      </c>
      <c r="J2583" s="3">
        <v>9.5</v>
      </c>
      <c r="K2583" s="4">
        <v>12.9</v>
      </c>
    </row>
    <row r="2584" spans="1:11" x14ac:dyDescent="0.25">
      <c r="A2584" s="2">
        <v>0</v>
      </c>
      <c r="B2584" s="2">
        <v>116</v>
      </c>
      <c r="C2584" s="2">
        <v>1</v>
      </c>
      <c r="D2584" s="2">
        <v>0</v>
      </c>
      <c r="E2584" s="3">
        <v>0.35</v>
      </c>
      <c r="F2584" s="2">
        <v>2</v>
      </c>
      <c r="G2584" s="4">
        <v>205</v>
      </c>
      <c r="H2584" s="2">
        <v>90</v>
      </c>
      <c r="I2584" s="4">
        <v>50.5</v>
      </c>
      <c r="J2584" s="3">
        <v>7.05</v>
      </c>
      <c r="K2584" s="4">
        <v>7.5</v>
      </c>
    </row>
    <row r="2585" spans="1:11" x14ac:dyDescent="0.25">
      <c r="A2585" s="2">
        <v>0</v>
      </c>
      <c r="B2585" s="2">
        <v>63</v>
      </c>
      <c r="C2585" s="2">
        <v>1</v>
      </c>
      <c r="D2585" s="2">
        <v>0</v>
      </c>
      <c r="E2585" s="3">
        <v>0</v>
      </c>
      <c r="F2585" s="2">
        <v>1</v>
      </c>
      <c r="G2585" s="4">
        <v>128.69999999999999</v>
      </c>
      <c r="H2585" s="2">
        <v>78</v>
      </c>
      <c r="I2585" s="4">
        <v>43</v>
      </c>
      <c r="J2585" s="3">
        <v>12.04</v>
      </c>
      <c r="K2585" s="4">
        <v>12.8</v>
      </c>
    </row>
    <row r="2586" spans="1:11" x14ac:dyDescent="0.25">
      <c r="A2586" s="2">
        <v>0</v>
      </c>
      <c r="B2586" s="2">
        <v>64</v>
      </c>
      <c r="C2586" s="2">
        <v>1</v>
      </c>
      <c r="D2586" s="2">
        <v>0</v>
      </c>
      <c r="E2586" s="3">
        <v>0</v>
      </c>
      <c r="F2586" s="2">
        <v>3</v>
      </c>
      <c r="G2586" s="4">
        <v>216.9</v>
      </c>
      <c r="H2586" s="2">
        <v>78</v>
      </c>
      <c r="I2586" s="4">
        <v>55</v>
      </c>
      <c r="J2586" s="3">
        <v>10.55</v>
      </c>
      <c r="K2586" s="4">
        <v>11.4</v>
      </c>
    </row>
    <row r="2587" spans="1:11" x14ac:dyDescent="0.25">
      <c r="A2587" s="2">
        <v>0</v>
      </c>
      <c r="B2587" s="2">
        <v>96</v>
      </c>
      <c r="C2587" s="2">
        <v>1</v>
      </c>
      <c r="D2587" s="2">
        <v>0</v>
      </c>
      <c r="E2587" s="3">
        <v>0</v>
      </c>
      <c r="F2587" s="2">
        <v>3</v>
      </c>
      <c r="G2587" s="4">
        <v>150</v>
      </c>
      <c r="H2587" s="2">
        <v>122</v>
      </c>
      <c r="I2587" s="4">
        <v>45</v>
      </c>
      <c r="J2587" s="3">
        <v>10.93</v>
      </c>
      <c r="K2587" s="4">
        <v>9.8000000000000007</v>
      </c>
    </row>
    <row r="2588" spans="1:11" x14ac:dyDescent="0.25">
      <c r="A2588" s="2">
        <v>0</v>
      </c>
      <c r="B2588" s="2">
        <v>53</v>
      </c>
      <c r="C2588" s="2">
        <v>1</v>
      </c>
      <c r="D2588" s="2">
        <v>0</v>
      </c>
      <c r="E2588" s="3">
        <v>0</v>
      </c>
      <c r="F2588" s="2">
        <v>1</v>
      </c>
      <c r="G2588" s="4">
        <v>164.1</v>
      </c>
      <c r="H2588" s="2">
        <v>106</v>
      </c>
      <c r="I2588" s="4">
        <v>46</v>
      </c>
      <c r="J2588" s="3">
        <v>10.3</v>
      </c>
      <c r="K2588" s="4">
        <v>11.4</v>
      </c>
    </row>
    <row r="2589" spans="1:11" x14ac:dyDescent="0.25">
      <c r="A2589" s="2">
        <v>0</v>
      </c>
      <c r="B2589" s="2">
        <v>105</v>
      </c>
      <c r="C2589" s="2">
        <v>1</v>
      </c>
      <c r="D2589" s="2">
        <v>0</v>
      </c>
      <c r="E2589" s="3">
        <v>0.17</v>
      </c>
      <c r="F2589" s="2">
        <v>3</v>
      </c>
      <c r="G2589" s="4">
        <v>212</v>
      </c>
      <c r="H2589" s="2">
        <v>113</v>
      </c>
      <c r="I2589" s="4">
        <v>57.7</v>
      </c>
      <c r="J2589" s="3">
        <v>11.33</v>
      </c>
      <c r="K2589" s="4">
        <v>8.9</v>
      </c>
    </row>
    <row r="2590" spans="1:11" x14ac:dyDescent="0.25">
      <c r="A2590" s="2">
        <v>0</v>
      </c>
      <c r="B2590" s="2">
        <v>53</v>
      </c>
      <c r="C2590" s="2">
        <v>1</v>
      </c>
      <c r="D2590" s="2">
        <v>1</v>
      </c>
      <c r="E2590" s="3">
        <v>3.24</v>
      </c>
      <c r="F2590" s="2">
        <v>2</v>
      </c>
      <c r="G2590" s="4">
        <v>167.3</v>
      </c>
      <c r="H2590" s="2">
        <v>99</v>
      </c>
      <c r="I2590" s="4">
        <v>77.400000000000006</v>
      </c>
      <c r="J2590" s="3">
        <v>9.74</v>
      </c>
      <c r="K2590" s="4">
        <v>12</v>
      </c>
    </row>
    <row r="2591" spans="1:11" x14ac:dyDescent="0.25">
      <c r="A2591" s="2">
        <v>0</v>
      </c>
      <c r="B2591" s="2">
        <v>101</v>
      </c>
      <c r="C2591" s="2">
        <v>1</v>
      </c>
      <c r="D2591" s="2">
        <v>0</v>
      </c>
      <c r="E2591" s="3">
        <v>0</v>
      </c>
      <c r="F2591" s="2">
        <v>1</v>
      </c>
      <c r="G2591" s="4">
        <v>154.4</v>
      </c>
      <c r="H2591" s="2">
        <v>130</v>
      </c>
      <c r="I2591" s="4">
        <v>45</v>
      </c>
      <c r="J2591" s="3">
        <v>10.86</v>
      </c>
      <c r="K2591" s="4">
        <v>13.9</v>
      </c>
    </row>
    <row r="2592" spans="1:11" x14ac:dyDescent="0.25">
      <c r="A2592" s="2">
        <v>0</v>
      </c>
      <c r="B2592" s="2">
        <v>129</v>
      </c>
      <c r="C2592" s="2">
        <v>1</v>
      </c>
      <c r="D2592" s="2">
        <v>1</v>
      </c>
      <c r="E2592" s="3">
        <v>2.5099999999999998</v>
      </c>
      <c r="F2592" s="2">
        <v>3</v>
      </c>
      <c r="G2592" s="4">
        <v>177.3</v>
      </c>
      <c r="H2592" s="2">
        <v>95</v>
      </c>
      <c r="I2592" s="4">
        <v>74.099999999999994</v>
      </c>
      <c r="J2592" s="3">
        <v>10.59</v>
      </c>
      <c r="K2592" s="4">
        <v>9.3000000000000007</v>
      </c>
    </row>
    <row r="2593" spans="1:11" x14ac:dyDescent="0.25">
      <c r="A2593" s="2">
        <v>1</v>
      </c>
      <c r="B2593" s="2">
        <v>122</v>
      </c>
      <c r="C2593" s="2">
        <v>1</v>
      </c>
      <c r="D2593" s="2">
        <v>0</v>
      </c>
      <c r="E2593" s="3">
        <v>0</v>
      </c>
      <c r="F2593" s="2">
        <v>1</v>
      </c>
      <c r="G2593" s="4">
        <v>231.2</v>
      </c>
      <c r="H2593" s="2">
        <v>141</v>
      </c>
      <c r="I2593" s="4">
        <v>63</v>
      </c>
      <c r="J2593" s="3">
        <v>13.39</v>
      </c>
      <c r="K2593" s="4">
        <v>8.8000000000000007</v>
      </c>
    </row>
    <row r="2594" spans="1:11" x14ac:dyDescent="0.25">
      <c r="A2594" s="2">
        <v>0</v>
      </c>
      <c r="B2594" s="2">
        <v>163</v>
      </c>
      <c r="C2594" s="2">
        <v>1</v>
      </c>
      <c r="D2594" s="2">
        <v>0</v>
      </c>
      <c r="E2594" s="3">
        <v>0</v>
      </c>
      <c r="F2594" s="2">
        <v>5</v>
      </c>
      <c r="G2594" s="4">
        <v>202.9</v>
      </c>
      <c r="H2594" s="2">
        <v>100</v>
      </c>
      <c r="I2594" s="4">
        <v>50</v>
      </c>
      <c r="J2594" s="3">
        <v>8.93</v>
      </c>
      <c r="K2594" s="4">
        <v>12.8</v>
      </c>
    </row>
    <row r="2595" spans="1:11" x14ac:dyDescent="0.25">
      <c r="A2595" s="2">
        <v>0</v>
      </c>
      <c r="B2595" s="2">
        <v>93</v>
      </c>
      <c r="C2595" s="2">
        <v>1</v>
      </c>
      <c r="D2595" s="2">
        <v>0</v>
      </c>
      <c r="E2595" s="3">
        <v>0</v>
      </c>
      <c r="F2595" s="2">
        <v>0</v>
      </c>
      <c r="G2595" s="4">
        <v>149.6</v>
      </c>
      <c r="H2595" s="2">
        <v>120</v>
      </c>
      <c r="I2595" s="4">
        <v>43</v>
      </c>
      <c r="J2595" s="3">
        <v>10.039999999999999</v>
      </c>
      <c r="K2595" s="4">
        <v>14.3</v>
      </c>
    </row>
    <row r="2596" spans="1:11" x14ac:dyDescent="0.25">
      <c r="A2596" s="2">
        <v>1</v>
      </c>
      <c r="B2596" s="2">
        <v>115</v>
      </c>
      <c r="C2596" s="2">
        <v>0</v>
      </c>
      <c r="D2596" s="2">
        <v>0</v>
      </c>
      <c r="E2596" s="3">
        <v>0</v>
      </c>
      <c r="F2596" s="2">
        <v>1</v>
      </c>
      <c r="G2596" s="4">
        <v>345.3</v>
      </c>
      <c r="H2596" s="2">
        <v>81</v>
      </c>
      <c r="I2596" s="4">
        <v>76</v>
      </c>
      <c r="J2596" s="3">
        <v>10.17</v>
      </c>
      <c r="K2596" s="4">
        <v>11.8</v>
      </c>
    </row>
    <row r="2597" spans="1:11" x14ac:dyDescent="0.25">
      <c r="A2597" s="2">
        <v>1</v>
      </c>
      <c r="B2597" s="2">
        <v>25</v>
      </c>
      <c r="C2597" s="2">
        <v>1</v>
      </c>
      <c r="D2597" s="2">
        <v>0</v>
      </c>
      <c r="E2597" s="3">
        <v>0</v>
      </c>
      <c r="F2597" s="2">
        <v>1</v>
      </c>
      <c r="G2597" s="4">
        <v>264.89999999999998</v>
      </c>
      <c r="H2597" s="2">
        <v>80</v>
      </c>
      <c r="I2597" s="4">
        <v>69</v>
      </c>
      <c r="J2597" s="3">
        <v>14.06</v>
      </c>
      <c r="K2597" s="4">
        <v>8.4</v>
      </c>
    </row>
    <row r="2598" spans="1:11" x14ac:dyDescent="0.25">
      <c r="A2598" s="2">
        <v>0</v>
      </c>
      <c r="B2598" s="2">
        <v>73</v>
      </c>
      <c r="C2598" s="2">
        <v>1</v>
      </c>
      <c r="D2598" s="2">
        <v>0</v>
      </c>
      <c r="E2598" s="3">
        <v>0</v>
      </c>
      <c r="F2598" s="2">
        <v>1</v>
      </c>
      <c r="G2598" s="4">
        <v>122</v>
      </c>
      <c r="H2598" s="2">
        <v>92</v>
      </c>
      <c r="I2598" s="4">
        <v>33</v>
      </c>
      <c r="J2598" s="3">
        <v>6.92</v>
      </c>
      <c r="K2598" s="4">
        <v>5.8</v>
      </c>
    </row>
    <row r="2599" spans="1:11" x14ac:dyDescent="0.25">
      <c r="A2599" s="2">
        <v>0</v>
      </c>
      <c r="B2599" s="2">
        <v>120</v>
      </c>
      <c r="C2599" s="2">
        <v>1</v>
      </c>
      <c r="D2599" s="2">
        <v>0</v>
      </c>
      <c r="E2599" s="3">
        <v>0</v>
      </c>
      <c r="F2599" s="2">
        <v>2</v>
      </c>
      <c r="G2599" s="4">
        <v>177.2</v>
      </c>
      <c r="H2599" s="2">
        <v>88</v>
      </c>
      <c r="I2599" s="4">
        <v>54</v>
      </c>
      <c r="J2599" s="3">
        <v>13.52</v>
      </c>
      <c r="K2599" s="4">
        <v>14</v>
      </c>
    </row>
    <row r="2600" spans="1:11" x14ac:dyDescent="0.25">
      <c r="A2600" s="2">
        <v>0</v>
      </c>
      <c r="B2600" s="2">
        <v>196</v>
      </c>
      <c r="C2600" s="2">
        <v>1</v>
      </c>
      <c r="D2600" s="2">
        <v>0</v>
      </c>
      <c r="E2600" s="3">
        <v>0.36</v>
      </c>
      <c r="F2600" s="2">
        <v>1</v>
      </c>
      <c r="G2600" s="4">
        <v>133.1</v>
      </c>
      <c r="H2600" s="2">
        <v>80</v>
      </c>
      <c r="I2600" s="4">
        <v>44.599999999999994</v>
      </c>
      <c r="J2600" s="3">
        <v>10.33</v>
      </c>
      <c r="K2600" s="4">
        <v>10.3</v>
      </c>
    </row>
    <row r="2601" spans="1:11" x14ac:dyDescent="0.25">
      <c r="A2601" s="2">
        <v>1</v>
      </c>
      <c r="B2601" s="2">
        <v>97</v>
      </c>
      <c r="C2601" s="2">
        <v>1</v>
      </c>
      <c r="D2601" s="2">
        <v>0</v>
      </c>
      <c r="E2601" s="3">
        <v>0</v>
      </c>
      <c r="F2601" s="2">
        <v>0</v>
      </c>
      <c r="G2601" s="4">
        <v>225.1</v>
      </c>
      <c r="H2601" s="2">
        <v>90</v>
      </c>
      <c r="I2601" s="4">
        <v>63</v>
      </c>
      <c r="J2601" s="3">
        <v>13.98</v>
      </c>
      <c r="K2601" s="4">
        <v>8.8000000000000007</v>
      </c>
    </row>
    <row r="2602" spans="1:11" x14ac:dyDescent="0.25">
      <c r="A2602" s="2">
        <v>0</v>
      </c>
      <c r="B2602" s="2">
        <v>148</v>
      </c>
      <c r="C2602" s="2">
        <v>1</v>
      </c>
      <c r="D2602" s="2">
        <v>0</v>
      </c>
      <c r="E2602" s="3">
        <v>0</v>
      </c>
      <c r="F2602" s="2">
        <v>1</v>
      </c>
      <c r="G2602" s="4">
        <v>208.4</v>
      </c>
      <c r="H2602" s="2">
        <v>120</v>
      </c>
      <c r="I2602" s="4">
        <v>51</v>
      </c>
      <c r="J2602" s="3">
        <v>8.7200000000000006</v>
      </c>
      <c r="K2602" s="4">
        <v>11.2</v>
      </c>
    </row>
    <row r="2603" spans="1:11" x14ac:dyDescent="0.25">
      <c r="A2603" s="2">
        <v>0</v>
      </c>
      <c r="B2603" s="2">
        <v>85</v>
      </c>
      <c r="C2603" s="2">
        <v>1</v>
      </c>
      <c r="D2603" s="2">
        <v>1</v>
      </c>
      <c r="E2603" s="3">
        <v>3.11</v>
      </c>
      <c r="F2603" s="2">
        <v>1</v>
      </c>
      <c r="G2603" s="4">
        <v>173.1</v>
      </c>
      <c r="H2603" s="2">
        <v>107</v>
      </c>
      <c r="I2603" s="4">
        <v>82.1</v>
      </c>
      <c r="J2603" s="3">
        <v>12.36</v>
      </c>
      <c r="K2603" s="4">
        <v>11.5</v>
      </c>
    </row>
    <row r="2604" spans="1:11" x14ac:dyDescent="0.25">
      <c r="A2604" s="2">
        <v>1</v>
      </c>
      <c r="B2604" s="2">
        <v>86</v>
      </c>
      <c r="C2604" s="2">
        <v>0</v>
      </c>
      <c r="D2604" s="2">
        <v>0</v>
      </c>
      <c r="E2604" s="3">
        <v>0</v>
      </c>
      <c r="F2604" s="2">
        <v>2</v>
      </c>
      <c r="G2604" s="4">
        <v>162.4</v>
      </c>
      <c r="H2604" s="2">
        <v>131</v>
      </c>
      <c r="I2604" s="4">
        <v>42</v>
      </c>
      <c r="J2604" s="3">
        <v>8.35</v>
      </c>
      <c r="K2604" s="4">
        <v>11.4</v>
      </c>
    </row>
    <row r="2605" spans="1:11" x14ac:dyDescent="0.25">
      <c r="A2605" s="2">
        <v>0</v>
      </c>
      <c r="B2605" s="2">
        <v>78</v>
      </c>
      <c r="C2605" s="2">
        <v>1</v>
      </c>
      <c r="D2605" s="2">
        <v>1</v>
      </c>
      <c r="E2605" s="3">
        <v>1.73</v>
      </c>
      <c r="F2605" s="2">
        <v>2</v>
      </c>
      <c r="G2605" s="4">
        <v>281.2</v>
      </c>
      <c r="H2605" s="2">
        <v>93</v>
      </c>
      <c r="I2605" s="4">
        <v>80.300000000000011</v>
      </c>
      <c r="J2605" s="3">
        <v>8.91</v>
      </c>
      <c r="K2605" s="4">
        <v>6.4</v>
      </c>
    </row>
    <row r="2606" spans="1:11" x14ac:dyDescent="0.25">
      <c r="A2606" s="2">
        <v>0</v>
      </c>
      <c r="B2606" s="2">
        <v>106</v>
      </c>
      <c r="C2606" s="2">
        <v>1</v>
      </c>
      <c r="D2606" s="2">
        <v>0</v>
      </c>
      <c r="E2606" s="3">
        <v>0</v>
      </c>
      <c r="F2606" s="2">
        <v>3</v>
      </c>
      <c r="G2606" s="4">
        <v>208.3</v>
      </c>
      <c r="H2606" s="2">
        <v>89</v>
      </c>
      <c r="I2606" s="4">
        <v>50</v>
      </c>
      <c r="J2606" s="3">
        <v>8.4700000000000006</v>
      </c>
      <c r="K2606" s="4">
        <v>15.9</v>
      </c>
    </row>
    <row r="2607" spans="1:11" x14ac:dyDescent="0.25">
      <c r="A2607" s="2">
        <v>0</v>
      </c>
      <c r="B2607" s="2">
        <v>147</v>
      </c>
      <c r="C2607" s="2">
        <v>1</v>
      </c>
      <c r="D2607" s="2">
        <v>1</v>
      </c>
      <c r="E2607" s="3">
        <v>3.81</v>
      </c>
      <c r="F2607" s="2">
        <v>2</v>
      </c>
      <c r="G2607" s="4">
        <v>243.4</v>
      </c>
      <c r="H2607" s="2">
        <v>126</v>
      </c>
      <c r="I2607" s="4">
        <v>103.1</v>
      </c>
      <c r="J2607" s="3">
        <v>13.69</v>
      </c>
      <c r="K2607" s="4">
        <v>14.1</v>
      </c>
    </row>
    <row r="2608" spans="1:11" x14ac:dyDescent="0.25">
      <c r="A2608" s="2">
        <v>1</v>
      </c>
      <c r="B2608" s="2">
        <v>145</v>
      </c>
      <c r="C2608" s="2">
        <v>1</v>
      </c>
      <c r="D2608" s="2">
        <v>0</v>
      </c>
      <c r="E2608" s="3">
        <v>0</v>
      </c>
      <c r="F2608" s="2">
        <v>1</v>
      </c>
      <c r="G2608" s="4">
        <v>224.2</v>
      </c>
      <c r="H2608" s="2">
        <v>89</v>
      </c>
      <c r="I2608" s="4">
        <v>65</v>
      </c>
      <c r="J2608" s="3">
        <v>15.75</v>
      </c>
      <c r="K2608" s="4">
        <v>16.100000000000001</v>
      </c>
    </row>
    <row r="2609" spans="1:11" x14ac:dyDescent="0.25">
      <c r="A2609" s="2">
        <v>0</v>
      </c>
      <c r="B2609" s="2">
        <v>91</v>
      </c>
      <c r="C2609" s="2">
        <v>1</v>
      </c>
      <c r="D2609" s="2">
        <v>0</v>
      </c>
      <c r="E2609" s="3">
        <v>0</v>
      </c>
      <c r="F2609" s="2">
        <v>3</v>
      </c>
      <c r="G2609" s="4">
        <v>189.3</v>
      </c>
      <c r="H2609" s="2">
        <v>100</v>
      </c>
      <c r="I2609" s="4">
        <v>53</v>
      </c>
      <c r="J2609" s="3">
        <v>11.97</v>
      </c>
      <c r="K2609" s="4">
        <v>9.9</v>
      </c>
    </row>
    <row r="2610" spans="1:11" x14ac:dyDescent="0.25">
      <c r="A2610" s="2">
        <v>0</v>
      </c>
      <c r="B2610" s="2">
        <v>81</v>
      </c>
      <c r="C2610" s="2">
        <v>1</v>
      </c>
      <c r="D2610" s="2">
        <v>1</v>
      </c>
      <c r="E2610" s="3">
        <v>1.81</v>
      </c>
      <c r="F2610" s="2">
        <v>4</v>
      </c>
      <c r="G2610" s="4">
        <v>168.3</v>
      </c>
      <c r="H2610" s="2">
        <v>124</v>
      </c>
      <c r="I2610" s="4">
        <v>70.099999999999994</v>
      </c>
      <c r="J2610" s="3">
        <v>13.55</v>
      </c>
      <c r="K2610" s="4">
        <v>6.7</v>
      </c>
    </row>
    <row r="2611" spans="1:11" x14ac:dyDescent="0.25">
      <c r="A2611" s="2">
        <v>0</v>
      </c>
      <c r="B2611" s="2">
        <v>116</v>
      </c>
      <c r="C2611" s="2">
        <v>1</v>
      </c>
      <c r="D2611" s="2">
        <v>1</v>
      </c>
      <c r="E2611" s="3">
        <v>2.89</v>
      </c>
      <c r="F2611" s="2">
        <v>1</v>
      </c>
      <c r="G2611" s="4">
        <v>232.9</v>
      </c>
      <c r="H2611" s="2">
        <v>90</v>
      </c>
      <c r="I2611" s="4">
        <v>81.900000000000006</v>
      </c>
      <c r="J2611" s="3">
        <v>7.61</v>
      </c>
      <c r="K2611" s="4">
        <v>10.7</v>
      </c>
    </row>
    <row r="2612" spans="1:11" x14ac:dyDescent="0.25">
      <c r="A2612" s="2">
        <v>0</v>
      </c>
      <c r="B2612" s="2">
        <v>69</v>
      </c>
      <c r="C2612" s="2">
        <v>1</v>
      </c>
      <c r="D2612" s="2">
        <v>1</v>
      </c>
      <c r="E2612" s="3">
        <v>1.59</v>
      </c>
      <c r="F2612" s="2">
        <v>1</v>
      </c>
      <c r="G2612" s="4">
        <v>155</v>
      </c>
      <c r="H2612" s="2">
        <v>98</v>
      </c>
      <c r="I2612" s="4">
        <v>54.900000000000006</v>
      </c>
      <c r="J2612" s="3">
        <v>7.12</v>
      </c>
      <c r="K2612" s="4">
        <v>5.9</v>
      </c>
    </row>
    <row r="2613" spans="1:11" x14ac:dyDescent="0.25">
      <c r="A2613" s="2">
        <v>0</v>
      </c>
      <c r="B2613" s="2">
        <v>135</v>
      </c>
      <c r="C2613" s="2">
        <v>1</v>
      </c>
      <c r="D2613" s="2">
        <v>0</v>
      </c>
      <c r="E2613" s="3">
        <v>0</v>
      </c>
      <c r="F2613" s="2">
        <v>0</v>
      </c>
      <c r="G2613" s="4">
        <v>154.4</v>
      </c>
      <c r="H2613" s="2">
        <v>130</v>
      </c>
      <c r="I2613" s="4">
        <v>44</v>
      </c>
      <c r="J2613" s="3">
        <v>10.19</v>
      </c>
      <c r="K2613" s="4">
        <v>11.8</v>
      </c>
    </row>
    <row r="2614" spans="1:11" x14ac:dyDescent="0.25">
      <c r="A2614" s="2">
        <v>0</v>
      </c>
      <c r="B2614" s="2">
        <v>73</v>
      </c>
      <c r="C2614" s="2">
        <v>1</v>
      </c>
      <c r="D2614" s="2">
        <v>0</v>
      </c>
      <c r="E2614" s="3">
        <v>0</v>
      </c>
      <c r="F2614" s="2">
        <v>2</v>
      </c>
      <c r="G2614" s="4">
        <v>234.7</v>
      </c>
      <c r="H2614" s="2">
        <v>102</v>
      </c>
      <c r="I2614" s="4">
        <v>57</v>
      </c>
      <c r="J2614" s="3">
        <v>9.7899999999999991</v>
      </c>
      <c r="K2614" s="4">
        <v>8.4</v>
      </c>
    </row>
    <row r="2615" spans="1:11" x14ac:dyDescent="0.25">
      <c r="A2615" s="2">
        <v>0</v>
      </c>
      <c r="B2615" s="2">
        <v>48</v>
      </c>
      <c r="C2615" s="2">
        <v>1</v>
      </c>
      <c r="D2615" s="2">
        <v>0</v>
      </c>
      <c r="E2615" s="3">
        <v>0</v>
      </c>
      <c r="F2615" s="2">
        <v>1</v>
      </c>
      <c r="G2615" s="4">
        <v>240</v>
      </c>
      <c r="H2615" s="2">
        <v>88</v>
      </c>
      <c r="I2615" s="4">
        <v>53</v>
      </c>
      <c r="J2615" s="3">
        <v>7.05</v>
      </c>
      <c r="K2615" s="4">
        <v>7.1</v>
      </c>
    </row>
    <row r="2616" spans="1:11" x14ac:dyDescent="0.25">
      <c r="A2616" s="2">
        <v>1</v>
      </c>
      <c r="B2616" s="2">
        <v>125</v>
      </c>
      <c r="C2616" s="2">
        <v>0</v>
      </c>
      <c r="D2616" s="2">
        <v>0</v>
      </c>
      <c r="E2616" s="3">
        <v>0.3</v>
      </c>
      <c r="F2616" s="2">
        <v>0</v>
      </c>
      <c r="G2616" s="4">
        <v>298.39999999999998</v>
      </c>
      <c r="H2616" s="2">
        <v>78</v>
      </c>
      <c r="I2616" s="4">
        <v>77</v>
      </c>
      <c r="J2616" s="3">
        <v>13.53</v>
      </c>
      <c r="K2616" s="4">
        <v>12.2</v>
      </c>
    </row>
    <row r="2617" spans="1:11" x14ac:dyDescent="0.25">
      <c r="A2617" s="2">
        <v>0</v>
      </c>
      <c r="B2617" s="2">
        <v>100</v>
      </c>
      <c r="C2617" s="2">
        <v>1</v>
      </c>
      <c r="D2617" s="2">
        <v>0</v>
      </c>
      <c r="E2617" s="3">
        <v>0</v>
      </c>
      <c r="F2617" s="2">
        <v>1</v>
      </c>
      <c r="G2617" s="4">
        <v>166</v>
      </c>
      <c r="H2617" s="2">
        <v>102</v>
      </c>
      <c r="I2617" s="4">
        <v>49</v>
      </c>
      <c r="J2617" s="3">
        <v>11.81</v>
      </c>
      <c r="K2617" s="4">
        <v>10.9</v>
      </c>
    </row>
    <row r="2618" spans="1:11" x14ac:dyDescent="0.25">
      <c r="A2618" s="2">
        <v>0</v>
      </c>
      <c r="B2618" s="2">
        <v>165</v>
      </c>
      <c r="C2618" s="2">
        <v>1</v>
      </c>
      <c r="D2618" s="2">
        <v>1</v>
      </c>
      <c r="E2618" s="3">
        <v>4.32</v>
      </c>
      <c r="F2618" s="2">
        <v>0</v>
      </c>
      <c r="G2618" s="4">
        <v>111.6</v>
      </c>
      <c r="H2618" s="2">
        <v>140</v>
      </c>
      <c r="I2618" s="4">
        <v>81.2</v>
      </c>
      <c r="J2618" s="3">
        <v>10.67</v>
      </c>
      <c r="K2618" s="4">
        <v>16</v>
      </c>
    </row>
    <row r="2619" spans="1:11" x14ac:dyDescent="0.25">
      <c r="A2619" s="2">
        <v>0</v>
      </c>
      <c r="B2619" s="2">
        <v>64</v>
      </c>
      <c r="C2619" s="2">
        <v>1</v>
      </c>
      <c r="D2619" s="2">
        <v>0</v>
      </c>
      <c r="E2619" s="3">
        <v>0</v>
      </c>
      <c r="F2619" s="2">
        <v>2</v>
      </c>
      <c r="G2619" s="4">
        <v>174.5</v>
      </c>
      <c r="H2619" s="2">
        <v>98</v>
      </c>
      <c r="I2619" s="4">
        <v>45</v>
      </c>
      <c r="J2619" s="3">
        <v>9.01</v>
      </c>
      <c r="K2619" s="4">
        <v>10.7</v>
      </c>
    </row>
    <row r="2620" spans="1:11" x14ac:dyDescent="0.25">
      <c r="A2620" s="2">
        <v>0</v>
      </c>
      <c r="B2620" s="2">
        <v>116</v>
      </c>
      <c r="C2620" s="2">
        <v>0</v>
      </c>
      <c r="D2620" s="2">
        <v>1</v>
      </c>
      <c r="E2620" s="3">
        <v>1.86</v>
      </c>
      <c r="F2620" s="2">
        <v>1</v>
      </c>
      <c r="G2620" s="4">
        <v>175.5</v>
      </c>
      <c r="H2620" s="2">
        <v>137</v>
      </c>
      <c r="I2620" s="4">
        <v>66.599999999999994</v>
      </c>
      <c r="J2620" s="3">
        <v>10.53</v>
      </c>
      <c r="K2620" s="4">
        <v>6.9</v>
      </c>
    </row>
    <row r="2621" spans="1:11" x14ac:dyDescent="0.25">
      <c r="A2621" s="2">
        <v>1</v>
      </c>
      <c r="B2621" s="2">
        <v>147</v>
      </c>
      <c r="C2621" s="2">
        <v>0</v>
      </c>
      <c r="D2621" s="2">
        <v>1</v>
      </c>
      <c r="E2621" s="3">
        <v>3</v>
      </c>
      <c r="F2621" s="2">
        <v>3</v>
      </c>
      <c r="G2621" s="4">
        <v>157.5</v>
      </c>
      <c r="H2621" s="2">
        <v>109</v>
      </c>
      <c r="I2621" s="4">
        <v>73</v>
      </c>
      <c r="J2621" s="3">
        <v>9.48</v>
      </c>
      <c r="K2621" s="4">
        <v>11.1</v>
      </c>
    </row>
    <row r="2622" spans="1:11" x14ac:dyDescent="0.25">
      <c r="A2622" s="2">
        <v>0</v>
      </c>
      <c r="B2622" s="2">
        <v>115</v>
      </c>
      <c r="C2622" s="2">
        <v>1</v>
      </c>
      <c r="D2622" s="2">
        <v>0</v>
      </c>
      <c r="E2622" s="3">
        <v>0</v>
      </c>
      <c r="F2622" s="2">
        <v>1</v>
      </c>
      <c r="G2622" s="4">
        <v>206.2</v>
      </c>
      <c r="H2622" s="2">
        <v>113</v>
      </c>
      <c r="I2622" s="4">
        <v>51</v>
      </c>
      <c r="J2622" s="3">
        <v>8.82</v>
      </c>
      <c r="K2622" s="4">
        <v>11</v>
      </c>
    </row>
    <row r="2623" spans="1:11" x14ac:dyDescent="0.25">
      <c r="A2623" s="2">
        <v>0</v>
      </c>
      <c r="B2623" s="2">
        <v>84</v>
      </c>
      <c r="C2623" s="2">
        <v>1</v>
      </c>
      <c r="D2623" s="2">
        <v>1</v>
      </c>
      <c r="E2623" s="3">
        <v>2.0299999999999998</v>
      </c>
      <c r="F2623" s="2">
        <v>4</v>
      </c>
      <c r="G2623" s="4">
        <v>207.5</v>
      </c>
      <c r="H2623" s="2">
        <v>138</v>
      </c>
      <c r="I2623" s="4">
        <v>73.3</v>
      </c>
      <c r="J2623" s="3">
        <v>10.050000000000001</v>
      </c>
      <c r="K2623" s="4">
        <v>7.5</v>
      </c>
    </row>
    <row r="2624" spans="1:11" x14ac:dyDescent="0.25">
      <c r="A2624" s="2">
        <v>0</v>
      </c>
      <c r="B2624" s="2">
        <v>86</v>
      </c>
      <c r="C2624" s="2">
        <v>1</v>
      </c>
      <c r="D2624" s="2">
        <v>1</v>
      </c>
      <c r="E2624" s="3">
        <v>3.13</v>
      </c>
      <c r="F2624" s="2">
        <v>4</v>
      </c>
      <c r="G2624" s="4">
        <v>144.80000000000001</v>
      </c>
      <c r="H2624" s="2">
        <v>105</v>
      </c>
      <c r="I2624" s="4">
        <v>74.3</v>
      </c>
      <c r="J2624" s="3">
        <v>10.31</v>
      </c>
      <c r="K2624" s="4">
        <v>11.6</v>
      </c>
    </row>
    <row r="2625" spans="1:11" x14ac:dyDescent="0.25">
      <c r="A2625" s="2">
        <v>0</v>
      </c>
      <c r="B2625" s="2">
        <v>134</v>
      </c>
      <c r="C2625" s="2">
        <v>1</v>
      </c>
      <c r="D2625" s="2">
        <v>0</v>
      </c>
      <c r="E2625" s="3">
        <v>0</v>
      </c>
      <c r="F2625" s="2">
        <v>2</v>
      </c>
      <c r="G2625" s="4">
        <v>258.8</v>
      </c>
      <c r="H2625" s="2">
        <v>85</v>
      </c>
      <c r="I2625" s="4">
        <v>56</v>
      </c>
      <c r="J2625" s="3">
        <v>6.48</v>
      </c>
      <c r="K2625" s="4">
        <v>10.9</v>
      </c>
    </row>
    <row r="2626" spans="1:11" x14ac:dyDescent="0.25">
      <c r="A2626" s="2">
        <v>1</v>
      </c>
      <c r="B2626" s="2">
        <v>105</v>
      </c>
      <c r="C2626" s="2">
        <v>1</v>
      </c>
      <c r="D2626" s="2">
        <v>0</v>
      </c>
      <c r="E2626" s="3">
        <v>0</v>
      </c>
      <c r="F2626" s="2">
        <v>0</v>
      </c>
      <c r="G2626" s="4">
        <v>226.9</v>
      </c>
      <c r="H2626" s="2">
        <v>106</v>
      </c>
      <c r="I2626" s="4">
        <v>55</v>
      </c>
      <c r="J2626" s="3">
        <v>9.11</v>
      </c>
      <c r="K2626" s="4">
        <v>11.6</v>
      </c>
    </row>
    <row r="2627" spans="1:11" x14ac:dyDescent="0.25">
      <c r="A2627" s="2">
        <v>0</v>
      </c>
      <c r="B2627" s="2">
        <v>88</v>
      </c>
      <c r="C2627" s="2">
        <v>1</v>
      </c>
      <c r="D2627" s="2">
        <v>0</v>
      </c>
      <c r="E2627" s="3">
        <v>0</v>
      </c>
      <c r="F2627" s="2">
        <v>2</v>
      </c>
      <c r="G2627" s="4">
        <v>152.9</v>
      </c>
      <c r="H2627" s="2">
        <v>119</v>
      </c>
      <c r="I2627" s="4">
        <v>41</v>
      </c>
      <c r="J2627" s="3">
        <v>8.56</v>
      </c>
      <c r="K2627" s="4">
        <v>12</v>
      </c>
    </row>
    <row r="2628" spans="1:11" x14ac:dyDescent="0.25">
      <c r="A2628" s="2">
        <v>0</v>
      </c>
      <c r="B2628" s="2">
        <v>90</v>
      </c>
      <c r="C2628" s="2">
        <v>1</v>
      </c>
      <c r="D2628" s="2">
        <v>1</v>
      </c>
      <c r="E2628" s="3">
        <v>3.4</v>
      </c>
      <c r="F2628" s="2">
        <v>2</v>
      </c>
      <c r="G2628" s="4">
        <v>156.69999999999999</v>
      </c>
      <c r="H2628" s="2">
        <v>51</v>
      </c>
      <c r="I2628" s="4">
        <v>81</v>
      </c>
      <c r="J2628" s="3">
        <v>11.83</v>
      </c>
      <c r="K2628" s="4">
        <v>12.6</v>
      </c>
    </row>
    <row r="2629" spans="1:11" x14ac:dyDescent="0.25">
      <c r="A2629" s="2">
        <v>0</v>
      </c>
      <c r="B2629" s="2">
        <v>86</v>
      </c>
      <c r="C2629" s="2">
        <v>1</v>
      </c>
      <c r="D2629" s="2">
        <v>0</v>
      </c>
      <c r="E2629" s="3">
        <v>0</v>
      </c>
      <c r="F2629" s="2">
        <v>1</v>
      </c>
      <c r="G2629" s="4">
        <v>150.80000000000001</v>
      </c>
      <c r="H2629" s="2">
        <v>85</v>
      </c>
      <c r="I2629" s="4">
        <v>51</v>
      </c>
      <c r="J2629" s="3">
        <v>14.8</v>
      </c>
      <c r="K2629" s="4">
        <v>12.5</v>
      </c>
    </row>
    <row r="2630" spans="1:11" x14ac:dyDescent="0.25">
      <c r="A2630" s="2">
        <v>0</v>
      </c>
      <c r="B2630" s="2">
        <v>37</v>
      </c>
      <c r="C2630" s="2">
        <v>1</v>
      </c>
      <c r="D2630" s="2">
        <v>0</v>
      </c>
      <c r="E2630" s="3">
        <v>0.3</v>
      </c>
      <c r="F2630" s="2">
        <v>4</v>
      </c>
      <c r="G2630" s="4">
        <v>221</v>
      </c>
      <c r="H2630" s="2">
        <v>126</v>
      </c>
      <c r="I2630" s="4">
        <v>58</v>
      </c>
      <c r="J2630" s="3">
        <v>10.23</v>
      </c>
      <c r="K2630" s="4">
        <v>6.8</v>
      </c>
    </row>
    <row r="2631" spans="1:11" x14ac:dyDescent="0.25">
      <c r="A2631" s="2">
        <v>1</v>
      </c>
      <c r="B2631" s="2">
        <v>141</v>
      </c>
      <c r="C2631" s="2">
        <v>1</v>
      </c>
      <c r="D2631" s="2">
        <v>1</v>
      </c>
      <c r="E2631" s="3">
        <v>1.81</v>
      </c>
      <c r="F2631" s="2">
        <v>1</v>
      </c>
      <c r="G2631" s="4">
        <v>322.39999999999998</v>
      </c>
      <c r="H2631" s="2">
        <v>92</v>
      </c>
      <c r="I2631" s="4">
        <v>97.1</v>
      </c>
      <c r="J2631" s="3">
        <v>14.16</v>
      </c>
      <c r="K2631" s="4">
        <v>6.7</v>
      </c>
    </row>
    <row r="2632" spans="1:11" x14ac:dyDescent="0.25">
      <c r="A2632" s="2">
        <v>0</v>
      </c>
      <c r="B2632" s="2">
        <v>148</v>
      </c>
      <c r="C2632" s="2">
        <v>1</v>
      </c>
      <c r="D2632" s="2">
        <v>0</v>
      </c>
      <c r="E2632" s="3">
        <v>0</v>
      </c>
      <c r="F2632" s="2">
        <v>2</v>
      </c>
      <c r="G2632" s="4">
        <v>153.6</v>
      </c>
      <c r="H2632" s="2">
        <v>148</v>
      </c>
      <c r="I2632" s="4">
        <v>49</v>
      </c>
      <c r="J2632" s="3">
        <v>13.11</v>
      </c>
      <c r="K2632" s="4">
        <v>9.8000000000000007</v>
      </c>
    </row>
    <row r="2633" spans="1:11" x14ac:dyDescent="0.25">
      <c r="A2633" s="2">
        <v>0</v>
      </c>
      <c r="B2633" s="2">
        <v>163</v>
      </c>
      <c r="C2633" s="2">
        <v>1</v>
      </c>
      <c r="D2633" s="2">
        <v>1</v>
      </c>
      <c r="E2633" s="3">
        <v>3.35</v>
      </c>
      <c r="F2633" s="2">
        <v>2</v>
      </c>
      <c r="G2633" s="4">
        <v>215.1</v>
      </c>
      <c r="H2633" s="2">
        <v>91</v>
      </c>
      <c r="I2633" s="4">
        <v>82.5</v>
      </c>
      <c r="J2633" s="3">
        <v>6.95</v>
      </c>
      <c r="K2633" s="4">
        <v>12.4</v>
      </c>
    </row>
    <row r="2634" spans="1:11" x14ac:dyDescent="0.25">
      <c r="A2634" s="2">
        <v>0</v>
      </c>
      <c r="B2634" s="2">
        <v>89</v>
      </c>
      <c r="C2634" s="2">
        <v>1</v>
      </c>
      <c r="D2634" s="2">
        <v>1</v>
      </c>
      <c r="E2634" s="3">
        <v>3.19</v>
      </c>
      <c r="F2634" s="2">
        <v>1</v>
      </c>
      <c r="G2634" s="4">
        <v>174.4</v>
      </c>
      <c r="H2634" s="2">
        <v>108</v>
      </c>
      <c r="I2634" s="4">
        <v>78.900000000000006</v>
      </c>
      <c r="J2634" s="3">
        <v>9.84</v>
      </c>
      <c r="K2634" s="4">
        <v>11.8</v>
      </c>
    </row>
    <row r="2635" spans="1:11" x14ac:dyDescent="0.25">
      <c r="A2635" s="2">
        <v>0</v>
      </c>
      <c r="B2635" s="2">
        <v>63</v>
      </c>
      <c r="C2635" s="2">
        <v>1</v>
      </c>
      <c r="D2635" s="2">
        <v>0</v>
      </c>
      <c r="E2635" s="3">
        <v>0.19</v>
      </c>
      <c r="F2635" s="2">
        <v>0</v>
      </c>
      <c r="G2635" s="4">
        <v>180.5</v>
      </c>
      <c r="H2635" s="2">
        <v>126</v>
      </c>
      <c r="I2635" s="4">
        <v>52.900000000000006</v>
      </c>
      <c r="J2635" s="3">
        <v>11.5</v>
      </c>
      <c r="K2635" s="4">
        <v>10.6</v>
      </c>
    </row>
    <row r="2636" spans="1:11" x14ac:dyDescent="0.25">
      <c r="A2636" s="2">
        <v>0</v>
      </c>
      <c r="B2636" s="2">
        <v>102</v>
      </c>
      <c r="C2636" s="2">
        <v>1</v>
      </c>
      <c r="D2636" s="2">
        <v>0</v>
      </c>
      <c r="E2636" s="3">
        <v>0</v>
      </c>
      <c r="F2636" s="2">
        <v>2</v>
      </c>
      <c r="G2636" s="4">
        <v>123.1</v>
      </c>
      <c r="H2636" s="2">
        <v>106</v>
      </c>
      <c r="I2636" s="4">
        <v>37</v>
      </c>
      <c r="J2636" s="3">
        <v>9.1</v>
      </c>
      <c r="K2636" s="4">
        <v>12.6</v>
      </c>
    </row>
    <row r="2637" spans="1:11" x14ac:dyDescent="0.25">
      <c r="A2637" s="2">
        <v>0</v>
      </c>
      <c r="B2637" s="2">
        <v>76</v>
      </c>
      <c r="C2637" s="2">
        <v>1</v>
      </c>
      <c r="D2637" s="2">
        <v>0</v>
      </c>
      <c r="E2637" s="3">
        <v>0.21</v>
      </c>
      <c r="F2637" s="2">
        <v>1</v>
      </c>
      <c r="G2637" s="4">
        <v>165.7</v>
      </c>
      <c r="H2637" s="2">
        <v>94</v>
      </c>
      <c r="I2637" s="4">
        <v>53.099999999999994</v>
      </c>
      <c r="J2637" s="3">
        <v>12.87</v>
      </c>
      <c r="K2637" s="4">
        <v>10</v>
      </c>
    </row>
    <row r="2638" spans="1:11" x14ac:dyDescent="0.25">
      <c r="A2638" s="2">
        <v>0</v>
      </c>
      <c r="B2638" s="2">
        <v>104</v>
      </c>
      <c r="C2638" s="2">
        <v>1</v>
      </c>
      <c r="D2638" s="2">
        <v>0</v>
      </c>
      <c r="E2638" s="3">
        <v>0</v>
      </c>
      <c r="F2638" s="2">
        <v>2</v>
      </c>
      <c r="G2638" s="4">
        <v>200.2</v>
      </c>
      <c r="H2638" s="2">
        <v>92</v>
      </c>
      <c r="I2638" s="4">
        <v>45</v>
      </c>
      <c r="J2638" s="3">
        <v>5.94</v>
      </c>
      <c r="K2638" s="4">
        <v>6</v>
      </c>
    </row>
    <row r="2639" spans="1:11" x14ac:dyDescent="0.25">
      <c r="A2639" s="2">
        <v>0</v>
      </c>
      <c r="B2639" s="2">
        <v>109</v>
      </c>
      <c r="C2639" s="2">
        <v>1</v>
      </c>
      <c r="D2639" s="2">
        <v>0</v>
      </c>
      <c r="E2639" s="3">
        <v>0</v>
      </c>
      <c r="F2639" s="2">
        <v>3</v>
      </c>
      <c r="G2639" s="4">
        <v>154.80000000000001</v>
      </c>
      <c r="H2639" s="2">
        <v>82</v>
      </c>
      <c r="I2639" s="4">
        <v>51</v>
      </c>
      <c r="J2639" s="3">
        <v>14.39</v>
      </c>
      <c r="K2639" s="4">
        <v>5.9</v>
      </c>
    </row>
    <row r="2640" spans="1:11" x14ac:dyDescent="0.25">
      <c r="A2640" s="2">
        <v>0</v>
      </c>
      <c r="B2640" s="2">
        <v>105</v>
      </c>
      <c r="C2640" s="2">
        <v>1</v>
      </c>
      <c r="D2640" s="2">
        <v>0</v>
      </c>
      <c r="E2640" s="3">
        <v>0.28000000000000003</v>
      </c>
      <c r="F2640" s="2">
        <v>2</v>
      </c>
      <c r="G2640" s="4">
        <v>125.4</v>
      </c>
      <c r="H2640" s="2">
        <v>116</v>
      </c>
      <c r="I2640" s="4">
        <v>46.8</v>
      </c>
      <c r="J2640" s="3">
        <v>13.08</v>
      </c>
      <c r="K2640" s="4">
        <v>11.4</v>
      </c>
    </row>
    <row r="2641" spans="1:11" x14ac:dyDescent="0.25">
      <c r="A2641" s="2">
        <v>0</v>
      </c>
      <c r="B2641" s="2">
        <v>63</v>
      </c>
      <c r="C2641" s="2">
        <v>1</v>
      </c>
      <c r="D2641" s="2">
        <v>1</v>
      </c>
      <c r="E2641" s="3">
        <v>3.29</v>
      </c>
      <c r="F2641" s="2">
        <v>1</v>
      </c>
      <c r="G2641" s="4">
        <v>184.2</v>
      </c>
      <c r="H2641" s="2">
        <v>111</v>
      </c>
      <c r="I2641" s="4">
        <v>90.9</v>
      </c>
      <c r="J2641" s="3">
        <v>15.63</v>
      </c>
      <c r="K2641" s="4">
        <v>12.2</v>
      </c>
    </row>
    <row r="2642" spans="1:11" x14ac:dyDescent="0.25">
      <c r="A2642" s="2">
        <v>0</v>
      </c>
      <c r="B2642" s="2">
        <v>105</v>
      </c>
      <c r="C2642" s="2">
        <v>1</v>
      </c>
      <c r="D2642" s="2">
        <v>1</v>
      </c>
      <c r="E2642" s="3">
        <v>2.92</v>
      </c>
      <c r="F2642" s="2">
        <v>3</v>
      </c>
      <c r="G2642" s="4">
        <v>274.7</v>
      </c>
      <c r="H2642" s="2">
        <v>99</v>
      </c>
      <c r="I2642" s="4">
        <v>93.199999999999989</v>
      </c>
      <c r="J2642" s="3">
        <v>9.68</v>
      </c>
      <c r="K2642" s="4">
        <v>10.8</v>
      </c>
    </row>
    <row r="2643" spans="1:11" x14ac:dyDescent="0.25">
      <c r="A2643" s="2">
        <v>0</v>
      </c>
      <c r="B2643" s="2">
        <v>68</v>
      </c>
      <c r="C2643" s="2">
        <v>0</v>
      </c>
      <c r="D2643" s="2">
        <v>1</v>
      </c>
      <c r="E2643" s="3">
        <v>3.05</v>
      </c>
      <c r="F2643" s="2">
        <v>1</v>
      </c>
      <c r="G2643" s="4">
        <v>142</v>
      </c>
      <c r="H2643" s="2">
        <v>140</v>
      </c>
      <c r="I2643" s="4">
        <v>75.5</v>
      </c>
      <c r="J2643" s="3">
        <v>12.08</v>
      </c>
      <c r="K2643" s="4">
        <v>11.3</v>
      </c>
    </row>
    <row r="2644" spans="1:11" x14ac:dyDescent="0.25">
      <c r="A2644" s="2">
        <v>0</v>
      </c>
      <c r="B2644" s="2">
        <v>63</v>
      </c>
      <c r="C2644" s="2">
        <v>0</v>
      </c>
      <c r="D2644" s="2">
        <v>1</v>
      </c>
      <c r="E2644" s="3">
        <v>2.7</v>
      </c>
      <c r="F2644" s="2">
        <v>1</v>
      </c>
      <c r="G2644" s="4">
        <v>151.5</v>
      </c>
      <c r="H2644" s="2">
        <v>99</v>
      </c>
      <c r="I2644" s="4">
        <v>66</v>
      </c>
      <c r="J2644" s="3">
        <v>7.39</v>
      </c>
      <c r="K2644" s="4">
        <v>10</v>
      </c>
    </row>
    <row r="2645" spans="1:11" x14ac:dyDescent="0.25">
      <c r="A2645" s="2">
        <v>0</v>
      </c>
      <c r="B2645" s="2">
        <v>74</v>
      </c>
      <c r="C2645" s="2">
        <v>1</v>
      </c>
      <c r="D2645" s="2">
        <v>0</v>
      </c>
      <c r="E2645" s="3">
        <v>0</v>
      </c>
      <c r="F2645" s="2">
        <v>3</v>
      </c>
      <c r="G2645" s="4">
        <v>124.8</v>
      </c>
      <c r="H2645" s="2">
        <v>114</v>
      </c>
      <c r="I2645" s="4">
        <v>33</v>
      </c>
      <c r="J2645" s="3">
        <v>6.65</v>
      </c>
      <c r="K2645" s="4">
        <v>10.6</v>
      </c>
    </row>
    <row r="2646" spans="1:11" x14ac:dyDescent="0.25">
      <c r="A2646" s="2">
        <v>0</v>
      </c>
      <c r="B2646" s="2">
        <v>76</v>
      </c>
      <c r="C2646" s="2">
        <v>1</v>
      </c>
      <c r="D2646" s="2">
        <v>0</v>
      </c>
      <c r="E2646" s="3">
        <v>0.35</v>
      </c>
      <c r="F2646" s="2">
        <v>0</v>
      </c>
      <c r="G2646" s="4">
        <v>179.2</v>
      </c>
      <c r="H2646" s="2">
        <v>85</v>
      </c>
      <c r="I2646" s="4">
        <v>53.5</v>
      </c>
      <c r="J2646" s="3">
        <v>11.15</v>
      </c>
      <c r="K2646" s="4">
        <v>12.4</v>
      </c>
    </row>
    <row r="2647" spans="1:11" x14ac:dyDescent="0.25">
      <c r="A2647" s="2">
        <v>1</v>
      </c>
      <c r="B2647" s="2">
        <v>91</v>
      </c>
      <c r="C2647" s="2">
        <v>0</v>
      </c>
      <c r="D2647" s="2">
        <v>0</v>
      </c>
      <c r="E2647" s="3">
        <v>0</v>
      </c>
      <c r="F2647" s="2">
        <v>2</v>
      </c>
      <c r="G2647" s="4">
        <v>246.4</v>
      </c>
      <c r="H2647" s="2">
        <v>110</v>
      </c>
      <c r="I2647" s="4">
        <v>58</v>
      </c>
      <c r="J2647" s="3">
        <v>9.1</v>
      </c>
      <c r="K2647" s="4">
        <v>12.1</v>
      </c>
    </row>
    <row r="2648" spans="1:11" x14ac:dyDescent="0.25">
      <c r="A2648" s="2">
        <v>0</v>
      </c>
      <c r="B2648" s="2">
        <v>101</v>
      </c>
      <c r="C2648" s="2">
        <v>1</v>
      </c>
      <c r="D2648" s="2">
        <v>0</v>
      </c>
      <c r="E2648" s="3">
        <v>0</v>
      </c>
      <c r="F2648" s="2">
        <v>5</v>
      </c>
      <c r="G2648" s="4">
        <v>232.7</v>
      </c>
      <c r="H2648" s="2">
        <v>114</v>
      </c>
      <c r="I2648" s="4">
        <v>56</v>
      </c>
      <c r="J2648" s="3">
        <v>9.32</v>
      </c>
      <c r="K2648" s="4">
        <v>11.5</v>
      </c>
    </row>
    <row r="2649" spans="1:11" x14ac:dyDescent="0.25">
      <c r="A2649" s="2">
        <v>1</v>
      </c>
      <c r="B2649" s="2">
        <v>116</v>
      </c>
      <c r="C2649" s="2">
        <v>1</v>
      </c>
      <c r="D2649" s="2">
        <v>0</v>
      </c>
      <c r="E2649" s="3">
        <v>0</v>
      </c>
      <c r="F2649" s="2">
        <v>0</v>
      </c>
      <c r="G2649" s="4">
        <v>288</v>
      </c>
      <c r="H2649" s="2">
        <v>120</v>
      </c>
      <c r="I2649" s="4">
        <v>71</v>
      </c>
      <c r="J2649" s="3">
        <v>12.79</v>
      </c>
      <c r="K2649" s="4">
        <v>13.4</v>
      </c>
    </row>
    <row r="2650" spans="1:11" x14ac:dyDescent="0.25">
      <c r="A2650" s="2">
        <v>0</v>
      </c>
      <c r="B2650" s="2">
        <v>131</v>
      </c>
      <c r="C2650" s="2">
        <v>1</v>
      </c>
      <c r="D2650" s="2">
        <v>1</v>
      </c>
      <c r="E2650" s="3">
        <v>3.43</v>
      </c>
      <c r="F2650" s="2">
        <v>1</v>
      </c>
      <c r="G2650" s="4">
        <v>170.8</v>
      </c>
      <c r="H2650" s="2">
        <v>145</v>
      </c>
      <c r="I2650" s="4">
        <v>84.300000000000011</v>
      </c>
      <c r="J2650" s="3">
        <v>11.84</v>
      </c>
      <c r="K2650" s="4">
        <v>12.7</v>
      </c>
    </row>
    <row r="2651" spans="1:11" x14ac:dyDescent="0.25">
      <c r="A2651" s="2">
        <v>0</v>
      </c>
      <c r="B2651" s="2">
        <v>84</v>
      </c>
      <c r="C2651" s="2">
        <v>1</v>
      </c>
      <c r="D2651" s="2">
        <v>0</v>
      </c>
      <c r="E2651" s="3">
        <v>0</v>
      </c>
      <c r="F2651" s="2">
        <v>1</v>
      </c>
      <c r="G2651" s="4">
        <v>216.1</v>
      </c>
      <c r="H2651" s="2">
        <v>114</v>
      </c>
      <c r="I2651" s="4">
        <v>54</v>
      </c>
      <c r="J2651" s="3">
        <v>9.8800000000000008</v>
      </c>
      <c r="K2651" s="4">
        <v>9.8000000000000007</v>
      </c>
    </row>
    <row r="2652" spans="1:11" x14ac:dyDescent="0.25">
      <c r="A2652" s="2">
        <v>0</v>
      </c>
      <c r="B2652" s="2">
        <v>104</v>
      </c>
      <c r="C2652" s="2">
        <v>1</v>
      </c>
      <c r="D2652" s="2">
        <v>0</v>
      </c>
      <c r="E2652" s="3">
        <v>0</v>
      </c>
      <c r="F2652" s="2">
        <v>2</v>
      </c>
      <c r="G2652" s="4">
        <v>138.69999999999999</v>
      </c>
      <c r="H2652" s="2">
        <v>100</v>
      </c>
      <c r="I2652" s="4">
        <v>42</v>
      </c>
      <c r="J2652" s="3">
        <v>10.77</v>
      </c>
      <c r="K2652" s="4">
        <v>4.9000000000000004</v>
      </c>
    </row>
    <row r="2653" spans="1:11" x14ac:dyDescent="0.25">
      <c r="A2653" s="2">
        <v>0</v>
      </c>
      <c r="B2653" s="2">
        <v>108</v>
      </c>
      <c r="C2653" s="2">
        <v>1</v>
      </c>
      <c r="D2653" s="2">
        <v>0</v>
      </c>
      <c r="E2653" s="3">
        <v>0.21</v>
      </c>
      <c r="F2653" s="2">
        <v>3</v>
      </c>
      <c r="G2653" s="4">
        <v>210.7</v>
      </c>
      <c r="H2653" s="2">
        <v>112</v>
      </c>
      <c r="I2653" s="4">
        <v>59.099999999999994</v>
      </c>
      <c r="J2653" s="3">
        <v>11.94</v>
      </c>
      <c r="K2653" s="4">
        <v>9.1999999999999993</v>
      </c>
    </row>
    <row r="2654" spans="1:11" x14ac:dyDescent="0.25">
      <c r="A2654" s="2">
        <v>0</v>
      </c>
      <c r="B2654" s="2">
        <v>111</v>
      </c>
      <c r="C2654" s="2">
        <v>1</v>
      </c>
      <c r="D2654" s="2">
        <v>0</v>
      </c>
      <c r="E2654" s="3">
        <v>0.33</v>
      </c>
      <c r="F2654" s="2">
        <v>0</v>
      </c>
      <c r="G2654" s="4">
        <v>181.8</v>
      </c>
      <c r="H2654" s="2">
        <v>117</v>
      </c>
      <c r="I2654" s="4">
        <v>48.3</v>
      </c>
      <c r="J2654" s="3">
        <v>7.91</v>
      </c>
      <c r="K2654" s="4">
        <v>9.6999999999999993</v>
      </c>
    </row>
    <row r="2655" spans="1:11" x14ac:dyDescent="0.25">
      <c r="A2655" s="2">
        <v>0</v>
      </c>
      <c r="B2655" s="2">
        <v>155</v>
      </c>
      <c r="C2655" s="2">
        <v>1</v>
      </c>
      <c r="D2655" s="2">
        <v>1</v>
      </c>
      <c r="E2655" s="3">
        <v>3.35</v>
      </c>
      <c r="F2655" s="2">
        <v>1</v>
      </c>
      <c r="G2655" s="4">
        <v>61.6</v>
      </c>
      <c r="H2655" s="2">
        <v>103</v>
      </c>
      <c r="I2655" s="4">
        <v>66.5</v>
      </c>
      <c r="J2655" s="3">
        <v>12.76</v>
      </c>
      <c r="K2655" s="4">
        <v>12.4</v>
      </c>
    </row>
    <row r="2656" spans="1:11" x14ac:dyDescent="0.25">
      <c r="A2656" s="2">
        <v>0</v>
      </c>
      <c r="B2656" s="2">
        <v>66</v>
      </c>
      <c r="C2656" s="2">
        <v>1</v>
      </c>
      <c r="D2656" s="2">
        <v>0</v>
      </c>
      <c r="E2656" s="3">
        <v>0</v>
      </c>
      <c r="F2656" s="2">
        <v>1</v>
      </c>
      <c r="G2656" s="4">
        <v>207.7</v>
      </c>
      <c r="H2656" s="2">
        <v>85</v>
      </c>
      <c r="I2656" s="4">
        <v>53</v>
      </c>
      <c r="J2656" s="3">
        <v>9.84</v>
      </c>
      <c r="K2656" s="4">
        <v>6.8</v>
      </c>
    </row>
    <row r="2657" spans="1:11" x14ac:dyDescent="0.25">
      <c r="A2657" s="2">
        <v>0</v>
      </c>
      <c r="B2657" s="2">
        <v>64</v>
      </c>
      <c r="C2657" s="2">
        <v>1</v>
      </c>
      <c r="D2657" s="2">
        <v>0</v>
      </c>
      <c r="E2657" s="3">
        <v>0.4</v>
      </c>
      <c r="F2657" s="2">
        <v>1</v>
      </c>
      <c r="G2657" s="4">
        <v>219.2</v>
      </c>
      <c r="H2657" s="2">
        <v>73</v>
      </c>
      <c r="I2657" s="4">
        <v>56</v>
      </c>
      <c r="J2657" s="3">
        <v>8.35</v>
      </c>
      <c r="K2657" s="4">
        <v>10</v>
      </c>
    </row>
    <row r="2658" spans="1:11" x14ac:dyDescent="0.25">
      <c r="A2658" s="2">
        <v>0</v>
      </c>
      <c r="B2658" s="2">
        <v>69</v>
      </c>
      <c r="C2658" s="2">
        <v>1</v>
      </c>
      <c r="D2658" s="2">
        <v>0</v>
      </c>
      <c r="E2658" s="3">
        <v>0.3</v>
      </c>
      <c r="F2658" s="2">
        <v>2</v>
      </c>
      <c r="G2658" s="4">
        <v>227</v>
      </c>
      <c r="H2658" s="2">
        <v>122</v>
      </c>
      <c r="I2658" s="4">
        <v>64</v>
      </c>
      <c r="J2658" s="3">
        <v>12.94</v>
      </c>
      <c r="K2658" s="4">
        <v>8.9</v>
      </c>
    </row>
    <row r="2659" spans="1:11" x14ac:dyDescent="0.25">
      <c r="A2659" s="2">
        <v>0</v>
      </c>
      <c r="B2659" s="2">
        <v>116</v>
      </c>
      <c r="C2659" s="2">
        <v>1</v>
      </c>
      <c r="D2659" s="2">
        <v>0</v>
      </c>
      <c r="E2659" s="3">
        <v>0</v>
      </c>
      <c r="F2659" s="2">
        <v>3</v>
      </c>
      <c r="G2659" s="4">
        <v>245.9</v>
      </c>
      <c r="H2659" s="2">
        <v>73</v>
      </c>
      <c r="I2659" s="4">
        <v>63</v>
      </c>
      <c r="J2659" s="3">
        <v>12.01</v>
      </c>
      <c r="K2659" s="4">
        <v>8.9</v>
      </c>
    </row>
    <row r="2660" spans="1:11" x14ac:dyDescent="0.25">
      <c r="A2660" s="2">
        <v>0</v>
      </c>
      <c r="B2660" s="2">
        <v>101</v>
      </c>
      <c r="C2660" s="2">
        <v>1</v>
      </c>
      <c r="D2660" s="2">
        <v>0</v>
      </c>
      <c r="E2660" s="3">
        <v>0</v>
      </c>
      <c r="F2660" s="2">
        <v>0</v>
      </c>
      <c r="G2660" s="4">
        <v>257.3</v>
      </c>
      <c r="H2660" s="2">
        <v>84</v>
      </c>
      <c r="I2660" s="4">
        <v>60</v>
      </c>
      <c r="J2660" s="3">
        <v>9.24</v>
      </c>
      <c r="K2660" s="4">
        <v>13.5</v>
      </c>
    </row>
    <row r="2661" spans="1:11" x14ac:dyDescent="0.25">
      <c r="A2661" s="2">
        <v>0</v>
      </c>
      <c r="B2661" s="2">
        <v>15</v>
      </c>
      <c r="C2661" s="2">
        <v>1</v>
      </c>
      <c r="D2661" s="2">
        <v>0</v>
      </c>
      <c r="E2661" s="3">
        <v>0</v>
      </c>
      <c r="F2661" s="2">
        <v>2</v>
      </c>
      <c r="G2661" s="4">
        <v>121.1</v>
      </c>
      <c r="H2661" s="2">
        <v>130</v>
      </c>
      <c r="I2661" s="4">
        <v>39</v>
      </c>
      <c r="J2661" s="3">
        <v>10.8</v>
      </c>
      <c r="K2661" s="4">
        <v>16.100000000000001</v>
      </c>
    </row>
    <row r="2662" spans="1:11" x14ac:dyDescent="0.25">
      <c r="A2662" s="2">
        <v>1</v>
      </c>
      <c r="B2662" s="2">
        <v>88</v>
      </c>
      <c r="C2662" s="2">
        <v>1</v>
      </c>
      <c r="D2662" s="2">
        <v>0</v>
      </c>
      <c r="E2662" s="3">
        <v>0.39</v>
      </c>
      <c r="F2662" s="2">
        <v>4</v>
      </c>
      <c r="G2662" s="4">
        <v>301.5</v>
      </c>
      <c r="H2662" s="2">
        <v>136</v>
      </c>
      <c r="I2662" s="4">
        <v>77.900000000000006</v>
      </c>
      <c r="J2662" s="3">
        <v>12.89</v>
      </c>
      <c r="K2662" s="4">
        <v>13.4</v>
      </c>
    </row>
    <row r="2663" spans="1:11" x14ac:dyDescent="0.25">
      <c r="A2663" s="2">
        <v>0</v>
      </c>
      <c r="B2663" s="2">
        <v>197</v>
      </c>
      <c r="C2663" s="2">
        <v>1</v>
      </c>
      <c r="D2663" s="2">
        <v>0</v>
      </c>
      <c r="E2663" s="3">
        <v>0</v>
      </c>
      <c r="F2663" s="2">
        <v>0</v>
      </c>
      <c r="G2663" s="4">
        <v>233.9</v>
      </c>
      <c r="H2663" s="2">
        <v>96</v>
      </c>
      <c r="I2663" s="4">
        <v>59</v>
      </c>
      <c r="J2663" s="3">
        <v>10.95</v>
      </c>
      <c r="K2663" s="4">
        <v>9.5</v>
      </c>
    </row>
    <row r="2664" spans="1:11" x14ac:dyDescent="0.25">
      <c r="A2664" s="2">
        <v>1</v>
      </c>
      <c r="B2664" s="2">
        <v>50</v>
      </c>
      <c r="C2664" s="2">
        <v>0</v>
      </c>
      <c r="D2664" s="2">
        <v>0</v>
      </c>
      <c r="E2664" s="3">
        <v>0.34</v>
      </c>
      <c r="F2664" s="2">
        <v>2</v>
      </c>
      <c r="G2664" s="4">
        <v>99.6</v>
      </c>
      <c r="H2664" s="2">
        <v>108</v>
      </c>
      <c r="I2664" s="4">
        <v>47.400000000000006</v>
      </c>
      <c r="J2664" s="3">
        <v>15.44</v>
      </c>
      <c r="K2664" s="4">
        <v>13.7</v>
      </c>
    </row>
    <row r="2665" spans="1:11" x14ac:dyDescent="0.25">
      <c r="A2665" s="2">
        <v>0</v>
      </c>
      <c r="B2665" s="2">
        <v>172</v>
      </c>
      <c r="C2665" s="2">
        <v>1</v>
      </c>
      <c r="D2665" s="2">
        <v>0</v>
      </c>
      <c r="E2665" s="3">
        <v>0</v>
      </c>
      <c r="F2665" s="2">
        <v>2</v>
      </c>
      <c r="G2665" s="4">
        <v>169.8</v>
      </c>
      <c r="H2665" s="2">
        <v>123</v>
      </c>
      <c r="I2665" s="4">
        <v>45</v>
      </c>
      <c r="J2665" s="3">
        <v>9.16</v>
      </c>
      <c r="K2665" s="4">
        <v>12.7</v>
      </c>
    </row>
    <row r="2666" spans="1:11" x14ac:dyDescent="0.25">
      <c r="A2666" s="2">
        <v>1</v>
      </c>
      <c r="B2666" s="2">
        <v>188</v>
      </c>
      <c r="C2666" s="2">
        <v>0</v>
      </c>
      <c r="D2666" s="2">
        <v>1</v>
      </c>
      <c r="E2666" s="3">
        <v>3.89</v>
      </c>
      <c r="F2666" s="2">
        <v>1</v>
      </c>
      <c r="G2666" s="4">
        <v>198.8</v>
      </c>
      <c r="H2666" s="2">
        <v>115</v>
      </c>
      <c r="I2666" s="4">
        <v>86.9</v>
      </c>
      <c r="J2666" s="3">
        <v>8.33</v>
      </c>
      <c r="K2666" s="4">
        <v>14.4</v>
      </c>
    </row>
    <row r="2667" spans="1:11" x14ac:dyDescent="0.25">
      <c r="A2667" s="2">
        <v>0</v>
      </c>
      <c r="B2667" s="2">
        <v>85</v>
      </c>
      <c r="C2667" s="2">
        <v>0</v>
      </c>
      <c r="D2667" s="2">
        <v>0</v>
      </c>
      <c r="E2667" s="3">
        <v>0</v>
      </c>
      <c r="F2667" s="2">
        <v>3</v>
      </c>
      <c r="G2667" s="4">
        <v>116.2</v>
      </c>
      <c r="H2667" s="2">
        <v>86</v>
      </c>
      <c r="I2667" s="4">
        <v>40</v>
      </c>
      <c r="J2667" s="3">
        <v>11.49</v>
      </c>
      <c r="K2667" s="4">
        <v>10.1</v>
      </c>
    </row>
    <row r="2668" spans="1:11" x14ac:dyDescent="0.25">
      <c r="A2668" s="2">
        <v>1</v>
      </c>
      <c r="B2668" s="2">
        <v>103</v>
      </c>
      <c r="C2668" s="2">
        <v>0</v>
      </c>
      <c r="D2668" s="2">
        <v>0</v>
      </c>
      <c r="E2668" s="3">
        <v>0</v>
      </c>
      <c r="F2668" s="2">
        <v>1</v>
      </c>
      <c r="G2668" s="4">
        <v>255.9</v>
      </c>
      <c r="H2668" s="2">
        <v>128</v>
      </c>
      <c r="I2668" s="4">
        <v>56</v>
      </c>
      <c r="J2668" s="3">
        <v>7.05</v>
      </c>
      <c r="K2668" s="4">
        <v>12.1</v>
      </c>
    </row>
    <row r="2669" spans="1:11" x14ac:dyDescent="0.25">
      <c r="A2669" s="2">
        <v>0</v>
      </c>
      <c r="B2669" s="2">
        <v>136</v>
      </c>
      <c r="C2669" s="2">
        <v>1</v>
      </c>
      <c r="D2669" s="2">
        <v>1</v>
      </c>
      <c r="E2669" s="3">
        <v>2.7</v>
      </c>
      <c r="F2669" s="2">
        <v>3</v>
      </c>
      <c r="G2669" s="4">
        <v>187.7</v>
      </c>
      <c r="H2669" s="2">
        <v>84</v>
      </c>
      <c r="I2669" s="4">
        <v>78</v>
      </c>
      <c r="J2669" s="3">
        <v>11.05</v>
      </c>
      <c r="K2669" s="4">
        <v>10</v>
      </c>
    </row>
    <row r="2670" spans="1:11" x14ac:dyDescent="0.25">
      <c r="A2670" s="2">
        <v>0</v>
      </c>
      <c r="B2670" s="2">
        <v>155</v>
      </c>
      <c r="C2670" s="2">
        <v>1</v>
      </c>
      <c r="D2670" s="2">
        <v>1</v>
      </c>
      <c r="E2670" s="3">
        <v>2.3199999999999998</v>
      </c>
      <c r="F2670" s="2">
        <v>0</v>
      </c>
      <c r="G2670" s="4">
        <v>195.9</v>
      </c>
      <c r="H2670" s="2">
        <v>91</v>
      </c>
      <c r="I2670" s="4">
        <v>75.2</v>
      </c>
      <c r="J2670" s="3">
        <v>10.7</v>
      </c>
      <c r="K2670" s="4">
        <v>8.6</v>
      </c>
    </row>
    <row r="2671" spans="1:11" x14ac:dyDescent="0.25">
      <c r="A2671" s="2">
        <v>0</v>
      </c>
      <c r="B2671" s="2">
        <v>145</v>
      </c>
      <c r="C2671" s="2">
        <v>1</v>
      </c>
      <c r="D2671" s="2">
        <v>0</v>
      </c>
      <c r="E2671" s="3">
        <v>0</v>
      </c>
      <c r="F2671" s="2">
        <v>2</v>
      </c>
      <c r="G2671" s="4">
        <v>129.4</v>
      </c>
      <c r="H2671" s="2">
        <v>97</v>
      </c>
      <c r="I2671" s="4">
        <v>38</v>
      </c>
      <c r="J2671" s="3">
        <v>9.27</v>
      </c>
      <c r="K2671" s="4">
        <v>1.1000000000000001</v>
      </c>
    </row>
    <row r="2672" spans="1:11" x14ac:dyDescent="0.25">
      <c r="A2672" s="2">
        <v>0</v>
      </c>
      <c r="B2672" s="2">
        <v>116</v>
      </c>
      <c r="C2672" s="2">
        <v>1</v>
      </c>
      <c r="D2672" s="2">
        <v>1</v>
      </c>
      <c r="E2672" s="3">
        <v>2.4300000000000002</v>
      </c>
      <c r="F2672" s="2">
        <v>2</v>
      </c>
      <c r="G2672" s="4">
        <v>221</v>
      </c>
      <c r="H2672" s="2">
        <v>108</v>
      </c>
      <c r="I2672" s="4">
        <v>75.3</v>
      </c>
      <c r="J2672" s="3">
        <v>7.55</v>
      </c>
      <c r="K2672" s="4">
        <v>9</v>
      </c>
    </row>
    <row r="2673" spans="1:11" x14ac:dyDescent="0.25">
      <c r="A2673" s="2">
        <v>0</v>
      </c>
      <c r="B2673" s="2">
        <v>152</v>
      </c>
      <c r="C2673" s="2">
        <v>1</v>
      </c>
      <c r="D2673" s="2">
        <v>0</v>
      </c>
      <c r="E2673" s="3">
        <v>0</v>
      </c>
      <c r="F2673" s="2">
        <v>2</v>
      </c>
      <c r="G2673" s="4">
        <v>140.5</v>
      </c>
      <c r="H2673" s="2">
        <v>92</v>
      </c>
      <c r="I2673" s="4">
        <v>40</v>
      </c>
      <c r="J2673" s="3">
        <v>9.34</v>
      </c>
      <c r="K2673" s="4">
        <v>9.5</v>
      </c>
    </row>
    <row r="2674" spans="1:11" x14ac:dyDescent="0.25">
      <c r="A2674" s="2">
        <v>1</v>
      </c>
      <c r="B2674" s="2">
        <v>65</v>
      </c>
      <c r="C2674" s="2">
        <v>0</v>
      </c>
      <c r="D2674" s="2">
        <v>0</v>
      </c>
      <c r="E2674" s="3">
        <v>0.31</v>
      </c>
      <c r="F2674" s="2">
        <v>0</v>
      </c>
      <c r="G2674" s="4">
        <v>277.89999999999998</v>
      </c>
      <c r="H2674" s="2">
        <v>123</v>
      </c>
      <c r="I2674" s="4">
        <v>64.099999999999994</v>
      </c>
      <c r="J2674" s="3">
        <v>7.79</v>
      </c>
      <c r="K2674" s="4">
        <v>9.1999999999999993</v>
      </c>
    </row>
    <row r="2675" spans="1:11" x14ac:dyDescent="0.25">
      <c r="A2675" s="2">
        <v>1</v>
      </c>
      <c r="B2675" s="2">
        <v>180</v>
      </c>
      <c r="C2675" s="2">
        <v>1</v>
      </c>
      <c r="D2675" s="2">
        <v>0</v>
      </c>
      <c r="E2675" s="3">
        <v>0</v>
      </c>
      <c r="F2675" s="2">
        <v>3</v>
      </c>
      <c r="G2675" s="4">
        <v>224.9</v>
      </c>
      <c r="H2675" s="2">
        <v>105</v>
      </c>
      <c r="I2675" s="4">
        <v>60</v>
      </c>
      <c r="J2675" s="3">
        <v>12.5</v>
      </c>
      <c r="K2675" s="4">
        <v>6.7</v>
      </c>
    </row>
    <row r="2676" spans="1:11" x14ac:dyDescent="0.25">
      <c r="A2676" s="2">
        <v>0</v>
      </c>
      <c r="B2676" s="2">
        <v>67</v>
      </c>
      <c r="C2676" s="2">
        <v>1</v>
      </c>
      <c r="D2676" s="2">
        <v>0</v>
      </c>
      <c r="E2676" s="3">
        <v>0</v>
      </c>
      <c r="F2676" s="2">
        <v>0</v>
      </c>
      <c r="G2676" s="4">
        <v>109.1</v>
      </c>
      <c r="H2676" s="2">
        <v>117</v>
      </c>
      <c r="I2676" s="4">
        <v>38</v>
      </c>
      <c r="J2676" s="3">
        <v>10.87</v>
      </c>
      <c r="K2676" s="4">
        <v>12.8</v>
      </c>
    </row>
    <row r="2677" spans="1:11" x14ac:dyDescent="0.25">
      <c r="A2677" s="2">
        <v>0</v>
      </c>
      <c r="B2677" s="2">
        <v>60</v>
      </c>
      <c r="C2677" s="2">
        <v>1</v>
      </c>
      <c r="D2677" s="2">
        <v>0</v>
      </c>
      <c r="E2677" s="3">
        <v>0</v>
      </c>
      <c r="F2677" s="2">
        <v>0</v>
      </c>
      <c r="G2677" s="4">
        <v>207.8</v>
      </c>
      <c r="H2677" s="2">
        <v>109</v>
      </c>
      <c r="I2677" s="4">
        <v>46</v>
      </c>
      <c r="J2677" s="3">
        <v>6.18</v>
      </c>
      <c r="K2677" s="4">
        <v>5.7</v>
      </c>
    </row>
    <row r="2678" spans="1:11" x14ac:dyDescent="0.25">
      <c r="A2678" s="2">
        <v>0</v>
      </c>
      <c r="B2678" s="2">
        <v>138</v>
      </c>
      <c r="C2678" s="2">
        <v>1</v>
      </c>
      <c r="D2678" s="2">
        <v>0</v>
      </c>
      <c r="E2678" s="3">
        <v>0</v>
      </c>
      <c r="F2678" s="2">
        <v>0</v>
      </c>
      <c r="G2678" s="4">
        <v>205.9</v>
      </c>
      <c r="H2678" s="2">
        <v>96</v>
      </c>
      <c r="I2678" s="4">
        <v>57</v>
      </c>
      <c r="J2678" s="3">
        <v>12.86</v>
      </c>
      <c r="K2678" s="4">
        <v>12.1</v>
      </c>
    </row>
    <row r="2679" spans="1:11" x14ac:dyDescent="0.25">
      <c r="A2679" s="2">
        <v>1</v>
      </c>
      <c r="B2679" s="2">
        <v>44</v>
      </c>
      <c r="C2679" s="2">
        <v>1</v>
      </c>
      <c r="D2679" s="2">
        <v>0</v>
      </c>
      <c r="E2679" s="3">
        <v>0.34</v>
      </c>
      <c r="F2679" s="2">
        <v>4</v>
      </c>
      <c r="G2679" s="4">
        <v>308.60000000000002</v>
      </c>
      <c r="H2679" s="2">
        <v>139</v>
      </c>
      <c r="I2679" s="4">
        <v>69.400000000000006</v>
      </c>
      <c r="J2679" s="3">
        <v>7.54</v>
      </c>
      <c r="K2679" s="4">
        <v>7.3</v>
      </c>
    </row>
    <row r="2680" spans="1:11" x14ac:dyDescent="0.25">
      <c r="A2680" s="2">
        <v>0</v>
      </c>
      <c r="B2680" s="2">
        <v>25</v>
      </c>
      <c r="C2680" s="2">
        <v>1</v>
      </c>
      <c r="D2680" s="2">
        <v>0</v>
      </c>
      <c r="E2680" s="3">
        <v>0.33</v>
      </c>
      <c r="F2680" s="2">
        <v>2</v>
      </c>
      <c r="G2680" s="4">
        <v>242.6</v>
      </c>
      <c r="H2680" s="2">
        <v>69</v>
      </c>
      <c r="I2680" s="4">
        <v>63.3</v>
      </c>
      <c r="J2680" s="3">
        <v>10.45</v>
      </c>
      <c r="K2680" s="4">
        <v>14.4</v>
      </c>
    </row>
    <row r="2681" spans="1:11" x14ac:dyDescent="0.25">
      <c r="A2681" s="2">
        <v>0</v>
      </c>
      <c r="B2681" s="2">
        <v>145</v>
      </c>
      <c r="C2681" s="2">
        <v>1</v>
      </c>
      <c r="D2681" s="2">
        <v>0</v>
      </c>
      <c r="E2681" s="3">
        <v>0</v>
      </c>
      <c r="F2681" s="2">
        <v>1</v>
      </c>
      <c r="G2681" s="4">
        <v>229.6</v>
      </c>
      <c r="H2681" s="2">
        <v>82</v>
      </c>
      <c r="I2681" s="4">
        <v>51</v>
      </c>
      <c r="J2681" s="3">
        <v>6.91</v>
      </c>
      <c r="K2681" s="4">
        <v>3.3</v>
      </c>
    </row>
    <row r="2682" spans="1:11" x14ac:dyDescent="0.25">
      <c r="A2682" s="2">
        <v>0</v>
      </c>
      <c r="B2682" s="2">
        <v>122</v>
      </c>
      <c r="C2682" s="2">
        <v>1</v>
      </c>
      <c r="D2682" s="2">
        <v>1</v>
      </c>
      <c r="E2682" s="3">
        <v>2.08</v>
      </c>
      <c r="F2682" s="2">
        <v>2</v>
      </c>
      <c r="G2682" s="4">
        <v>166</v>
      </c>
      <c r="H2682" s="2">
        <v>62</v>
      </c>
      <c r="I2682" s="4">
        <v>69.8</v>
      </c>
      <c r="J2682" s="3">
        <v>11.7</v>
      </c>
      <c r="K2682" s="4">
        <v>7.7</v>
      </c>
    </row>
    <row r="2683" spans="1:11" x14ac:dyDescent="0.25">
      <c r="A2683" s="2">
        <v>1</v>
      </c>
      <c r="B2683" s="2">
        <v>121</v>
      </c>
      <c r="C2683" s="2">
        <v>1</v>
      </c>
      <c r="D2683" s="2">
        <v>0</v>
      </c>
      <c r="E2683" s="3">
        <v>0.21</v>
      </c>
      <c r="F2683" s="2">
        <v>0</v>
      </c>
      <c r="G2683" s="4">
        <v>144.80000000000001</v>
      </c>
      <c r="H2683" s="2">
        <v>126</v>
      </c>
      <c r="I2683" s="4">
        <v>44.099999999999994</v>
      </c>
      <c r="J2683" s="3">
        <v>10.029999999999999</v>
      </c>
      <c r="K2683" s="4">
        <v>13.3</v>
      </c>
    </row>
    <row r="2684" spans="1:11" x14ac:dyDescent="0.25">
      <c r="A2684" s="2">
        <v>0</v>
      </c>
      <c r="B2684" s="2">
        <v>55</v>
      </c>
      <c r="C2684" s="2">
        <v>0</v>
      </c>
      <c r="D2684" s="2">
        <v>0</v>
      </c>
      <c r="E2684" s="3">
        <v>0</v>
      </c>
      <c r="F2684" s="2">
        <v>0</v>
      </c>
      <c r="G2684" s="4">
        <v>106.1</v>
      </c>
      <c r="H2684" s="2">
        <v>77</v>
      </c>
      <c r="I2684" s="4">
        <v>29</v>
      </c>
      <c r="J2684" s="3">
        <v>6.18</v>
      </c>
      <c r="K2684" s="4">
        <v>12.9</v>
      </c>
    </row>
    <row r="2685" spans="1:11" x14ac:dyDescent="0.25">
      <c r="A2685" s="2">
        <v>0</v>
      </c>
      <c r="B2685" s="2">
        <v>77</v>
      </c>
      <c r="C2685" s="2">
        <v>1</v>
      </c>
      <c r="D2685" s="2">
        <v>0</v>
      </c>
      <c r="E2685" s="3">
        <v>0</v>
      </c>
      <c r="F2685" s="2">
        <v>1</v>
      </c>
      <c r="G2685" s="4">
        <v>221.8</v>
      </c>
      <c r="H2685" s="2">
        <v>84</v>
      </c>
      <c r="I2685" s="4">
        <v>52</v>
      </c>
      <c r="J2685" s="3">
        <v>8.3000000000000007</v>
      </c>
      <c r="K2685" s="4">
        <v>13.2</v>
      </c>
    </row>
    <row r="2686" spans="1:11" x14ac:dyDescent="0.25">
      <c r="A2686" s="2">
        <v>0</v>
      </c>
      <c r="B2686" s="2">
        <v>12</v>
      </c>
      <c r="C2686" s="2">
        <v>1</v>
      </c>
      <c r="D2686" s="2">
        <v>0</v>
      </c>
      <c r="E2686" s="3">
        <v>0</v>
      </c>
      <c r="F2686" s="2">
        <v>2</v>
      </c>
      <c r="G2686" s="4">
        <v>204.6</v>
      </c>
      <c r="H2686" s="2">
        <v>98</v>
      </c>
      <c r="I2686" s="4">
        <v>53</v>
      </c>
      <c r="J2686" s="3">
        <v>10.63</v>
      </c>
      <c r="K2686" s="4">
        <v>9.8000000000000007</v>
      </c>
    </row>
    <row r="2687" spans="1:11" x14ac:dyDescent="0.25">
      <c r="A2687" s="2">
        <v>0</v>
      </c>
      <c r="B2687" s="2">
        <v>64</v>
      </c>
      <c r="C2687" s="2">
        <v>1</v>
      </c>
      <c r="D2687" s="2">
        <v>0</v>
      </c>
      <c r="E2687" s="3">
        <v>0.31</v>
      </c>
      <c r="F2687" s="2">
        <v>3</v>
      </c>
      <c r="G2687" s="4">
        <v>213.5</v>
      </c>
      <c r="H2687" s="2">
        <v>93</v>
      </c>
      <c r="I2687" s="4">
        <v>54.099999999999994</v>
      </c>
      <c r="J2687" s="3">
        <v>8.33</v>
      </c>
      <c r="K2687" s="4">
        <v>14.1</v>
      </c>
    </row>
    <row r="2688" spans="1:11" x14ac:dyDescent="0.25">
      <c r="A2688" s="2">
        <v>0</v>
      </c>
      <c r="B2688" s="2">
        <v>92</v>
      </c>
      <c r="C2688" s="2">
        <v>1</v>
      </c>
      <c r="D2688" s="2">
        <v>1</v>
      </c>
      <c r="E2688" s="3">
        <v>2.7</v>
      </c>
      <c r="F2688" s="2">
        <v>2</v>
      </c>
      <c r="G2688" s="4">
        <v>152</v>
      </c>
      <c r="H2688" s="2">
        <v>95</v>
      </c>
      <c r="I2688" s="4">
        <v>77</v>
      </c>
      <c r="J2688" s="3">
        <v>13.75</v>
      </c>
      <c r="K2688" s="4">
        <v>10</v>
      </c>
    </row>
    <row r="2689" spans="1:11" x14ac:dyDescent="0.25">
      <c r="A2689" s="2">
        <v>1</v>
      </c>
      <c r="B2689" s="2">
        <v>125</v>
      </c>
      <c r="C2689" s="2">
        <v>0</v>
      </c>
      <c r="D2689" s="2">
        <v>1</v>
      </c>
      <c r="E2689" s="3">
        <v>4.59</v>
      </c>
      <c r="F2689" s="2">
        <v>1</v>
      </c>
      <c r="G2689" s="4">
        <v>260.8</v>
      </c>
      <c r="H2689" s="2">
        <v>81</v>
      </c>
      <c r="I2689" s="4">
        <v>104.9</v>
      </c>
      <c r="J2689" s="3">
        <v>8.19</v>
      </c>
      <c r="K2689" s="4">
        <v>17</v>
      </c>
    </row>
    <row r="2690" spans="1:11" x14ac:dyDescent="0.25">
      <c r="A2690" s="2">
        <v>0</v>
      </c>
      <c r="B2690" s="2">
        <v>160</v>
      </c>
      <c r="C2690" s="2">
        <v>1</v>
      </c>
      <c r="D2690" s="2">
        <v>0</v>
      </c>
      <c r="E2690" s="3">
        <v>0</v>
      </c>
      <c r="F2690" s="2">
        <v>1</v>
      </c>
      <c r="G2690" s="4">
        <v>166.4</v>
      </c>
      <c r="H2690" s="2">
        <v>117</v>
      </c>
      <c r="I2690" s="4">
        <v>56</v>
      </c>
      <c r="J2690" s="3">
        <v>15.85</v>
      </c>
      <c r="K2690" s="4">
        <v>10</v>
      </c>
    </row>
    <row r="2691" spans="1:11" x14ac:dyDescent="0.25">
      <c r="A2691" s="2">
        <v>0</v>
      </c>
      <c r="B2691" s="2">
        <v>79</v>
      </c>
      <c r="C2691" s="2">
        <v>1</v>
      </c>
      <c r="D2691" s="2">
        <v>0</v>
      </c>
      <c r="E2691" s="3">
        <v>0</v>
      </c>
      <c r="F2691" s="2">
        <v>0</v>
      </c>
      <c r="G2691" s="4">
        <v>177.9</v>
      </c>
      <c r="H2691" s="2">
        <v>83</v>
      </c>
      <c r="I2691" s="4">
        <v>45</v>
      </c>
      <c r="J2691" s="3">
        <v>8.3699999999999992</v>
      </c>
      <c r="K2691" s="4">
        <v>15.2</v>
      </c>
    </row>
    <row r="2692" spans="1:11" x14ac:dyDescent="0.25">
      <c r="A2692" s="2">
        <v>0</v>
      </c>
      <c r="B2692" s="2">
        <v>36</v>
      </c>
      <c r="C2692" s="2">
        <v>1</v>
      </c>
      <c r="D2692" s="2">
        <v>0</v>
      </c>
      <c r="E2692" s="3">
        <v>0</v>
      </c>
      <c r="F2692" s="2">
        <v>3</v>
      </c>
      <c r="G2692" s="4">
        <v>235.1</v>
      </c>
      <c r="H2692" s="2">
        <v>97</v>
      </c>
      <c r="I2692" s="4">
        <v>57</v>
      </c>
      <c r="J2692" s="3">
        <v>9.84</v>
      </c>
      <c r="K2692" s="4">
        <v>7</v>
      </c>
    </row>
    <row r="2693" spans="1:11" x14ac:dyDescent="0.25">
      <c r="A2693" s="2">
        <v>0</v>
      </c>
      <c r="B2693" s="2">
        <v>102</v>
      </c>
      <c r="C2693" s="2">
        <v>1</v>
      </c>
      <c r="D2693" s="2">
        <v>0</v>
      </c>
      <c r="E2693" s="3">
        <v>0</v>
      </c>
      <c r="F2693" s="2">
        <v>2</v>
      </c>
      <c r="G2693" s="4">
        <v>186.8</v>
      </c>
      <c r="H2693" s="2">
        <v>92</v>
      </c>
      <c r="I2693" s="4">
        <v>47</v>
      </c>
      <c r="J2693" s="3">
        <v>8.69</v>
      </c>
      <c r="K2693" s="4">
        <v>9.6999999999999993</v>
      </c>
    </row>
    <row r="2694" spans="1:11" x14ac:dyDescent="0.25">
      <c r="A2694" s="2">
        <v>0</v>
      </c>
      <c r="B2694" s="2">
        <v>138</v>
      </c>
      <c r="C2694" s="2">
        <v>0</v>
      </c>
      <c r="D2694" s="2">
        <v>0</v>
      </c>
      <c r="E2694" s="3">
        <v>0</v>
      </c>
      <c r="F2694" s="2">
        <v>1</v>
      </c>
      <c r="G2694" s="4">
        <v>268.39999999999998</v>
      </c>
      <c r="H2694" s="2">
        <v>81</v>
      </c>
      <c r="I2694" s="4">
        <v>61</v>
      </c>
      <c r="J2694" s="3">
        <v>8.7200000000000006</v>
      </c>
      <c r="K2694" s="4">
        <v>11.6</v>
      </c>
    </row>
    <row r="2695" spans="1:11" x14ac:dyDescent="0.25">
      <c r="A2695" s="2">
        <v>0</v>
      </c>
      <c r="B2695" s="2">
        <v>164</v>
      </c>
      <c r="C2695" s="2">
        <v>1</v>
      </c>
      <c r="D2695" s="2">
        <v>0</v>
      </c>
      <c r="E2695" s="3">
        <v>0</v>
      </c>
      <c r="F2695" s="2">
        <v>3</v>
      </c>
      <c r="G2695" s="4">
        <v>192.1</v>
      </c>
      <c r="H2695" s="2">
        <v>95</v>
      </c>
      <c r="I2695" s="4">
        <v>54</v>
      </c>
      <c r="J2695" s="3">
        <v>12.49</v>
      </c>
      <c r="K2695" s="4">
        <v>7.3</v>
      </c>
    </row>
    <row r="2696" spans="1:11" x14ac:dyDescent="0.25">
      <c r="A2696" s="2">
        <v>1</v>
      </c>
      <c r="B2696" s="2">
        <v>125</v>
      </c>
      <c r="C2696" s="2">
        <v>1</v>
      </c>
      <c r="D2696" s="2">
        <v>0</v>
      </c>
      <c r="E2696" s="3">
        <v>0</v>
      </c>
      <c r="F2696" s="2">
        <v>0</v>
      </c>
      <c r="G2696" s="4">
        <v>240.7</v>
      </c>
      <c r="H2696" s="2">
        <v>82</v>
      </c>
      <c r="I2696" s="4">
        <v>64</v>
      </c>
      <c r="J2696" s="3">
        <v>13.47</v>
      </c>
      <c r="K2696" s="4">
        <v>10.1</v>
      </c>
    </row>
    <row r="2697" spans="1:11" x14ac:dyDescent="0.25">
      <c r="A2697" s="2">
        <v>0</v>
      </c>
      <c r="B2697" s="2">
        <v>72</v>
      </c>
      <c r="C2697" s="2">
        <v>1</v>
      </c>
      <c r="D2697" s="2">
        <v>0</v>
      </c>
      <c r="E2697" s="3">
        <v>0.28000000000000003</v>
      </c>
      <c r="F2697" s="2">
        <v>2</v>
      </c>
      <c r="G2697" s="4">
        <v>179.9</v>
      </c>
      <c r="H2697" s="2">
        <v>113</v>
      </c>
      <c r="I2697" s="4">
        <v>46.8</v>
      </c>
      <c r="J2697" s="3">
        <v>7.49</v>
      </c>
      <c r="K2697" s="4">
        <v>9.8000000000000007</v>
      </c>
    </row>
    <row r="2698" spans="1:11" x14ac:dyDescent="0.25">
      <c r="A2698" s="2">
        <v>1</v>
      </c>
      <c r="B2698" s="2">
        <v>74</v>
      </c>
      <c r="C2698" s="2">
        <v>1</v>
      </c>
      <c r="D2698" s="2">
        <v>0</v>
      </c>
      <c r="E2698" s="3">
        <v>0</v>
      </c>
      <c r="F2698" s="2">
        <v>3</v>
      </c>
      <c r="G2698" s="4">
        <v>314.10000000000002</v>
      </c>
      <c r="H2698" s="2">
        <v>86</v>
      </c>
      <c r="I2698" s="4">
        <v>73</v>
      </c>
      <c r="J2698" s="3">
        <v>11.12</v>
      </c>
      <c r="K2698" s="4">
        <v>12.3</v>
      </c>
    </row>
    <row r="2699" spans="1:11" x14ac:dyDescent="0.25">
      <c r="A2699" s="2">
        <v>0</v>
      </c>
      <c r="B2699" s="2">
        <v>134</v>
      </c>
      <c r="C2699" s="2">
        <v>1</v>
      </c>
      <c r="D2699" s="2">
        <v>1</v>
      </c>
      <c r="E2699" s="3">
        <v>3.21</v>
      </c>
      <c r="F2699" s="2">
        <v>0</v>
      </c>
      <c r="G2699" s="4">
        <v>162</v>
      </c>
      <c r="H2699" s="2">
        <v>82</v>
      </c>
      <c r="I2699" s="4">
        <v>88.1</v>
      </c>
      <c r="J2699" s="3">
        <v>16.239999999999998</v>
      </c>
      <c r="K2699" s="4">
        <v>11.9</v>
      </c>
    </row>
    <row r="2700" spans="1:11" x14ac:dyDescent="0.25">
      <c r="A2700" s="2">
        <v>0</v>
      </c>
      <c r="B2700" s="2">
        <v>145</v>
      </c>
      <c r="C2700" s="2">
        <v>1</v>
      </c>
      <c r="D2700" s="2">
        <v>0</v>
      </c>
      <c r="E2700" s="3">
        <v>0</v>
      </c>
      <c r="F2700" s="2">
        <v>1</v>
      </c>
      <c r="G2700" s="4">
        <v>175.8</v>
      </c>
      <c r="H2700" s="2">
        <v>89</v>
      </c>
      <c r="I2700" s="4">
        <v>54</v>
      </c>
      <c r="J2700" s="3">
        <v>13.72</v>
      </c>
      <c r="K2700" s="4">
        <v>12.4</v>
      </c>
    </row>
    <row r="2701" spans="1:11" x14ac:dyDescent="0.25">
      <c r="A2701" s="2">
        <v>0</v>
      </c>
      <c r="B2701" s="2">
        <v>136</v>
      </c>
      <c r="C2701" s="2">
        <v>1</v>
      </c>
      <c r="D2701" s="2">
        <v>0</v>
      </c>
      <c r="E2701" s="3">
        <v>0</v>
      </c>
      <c r="F2701" s="2">
        <v>0</v>
      </c>
      <c r="G2701" s="4">
        <v>109.4</v>
      </c>
      <c r="H2701" s="2">
        <v>91</v>
      </c>
      <c r="I2701" s="4">
        <v>37</v>
      </c>
      <c r="J2701" s="3">
        <v>10.38</v>
      </c>
      <c r="K2701" s="4">
        <v>11.6</v>
      </c>
    </row>
    <row r="2702" spans="1:11" x14ac:dyDescent="0.25">
      <c r="A2702" s="2">
        <v>1</v>
      </c>
      <c r="B2702" s="2">
        <v>209</v>
      </c>
      <c r="C2702" s="2">
        <v>1</v>
      </c>
      <c r="D2702" s="2">
        <v>0</v>
      </c>
      <c r="E2702" s="3">
        <v>0</v>
      </c>
      <c r="F2702" s="2">
        <v>3</v>
      </c>
      <c r="G2702" s="4">
        <v>255.1</v>
      </c>
      <c r="H2702" s="2">
        <v>124</v>
      </c>
      <c r="I2702" s="4">
        <v>63</v>
      </c>
      <c r="J2702" s="3">
        <v>11.53</v>
      </c>
      <c r="K2702" s="4">
        <v>8.5</v>
      </c>
    </row>
    <row r="2703" spans="1:11" x14ac:dyDescent="0.25">
      <c r="A2703" s="2">
        <v>0</v>
      </c>
      <c r="B2703" s="2">
        <v>66</v>
      </c>
      <c r="C2703" s="2">
        <v>0</v>
      </c>
      <c r="D2703" s="2">
        <v>0</v>
      </c>
      <c r="E2703" s="3">
        <v>0.28000000000000003</v>
      </c>
      <c r="F2703" s="2">
        <v>3</v>
      </c>
      <c r="G2703" s="4">
        <v>208.7</v>
      </c>
      <c r="H2703" s="2">
        <v>84</v>
      </c>
      <c r="I2703" s="4">
        <v>53.8</v>
      </c>
      <c r="J2703" s="3">
        <v>8.67</v>
      </c>
      <c r="K2703" s="4">
        <v>8.3000000000000007</v>
      </c>
    </row>
    <row r="2704" spans="1:11" x14ac:dyDescent="0.25">
      <c r="A2704" s="2">
        <v>0</v>
      </c>
      <c r="B2704" s="2">
        <v>152</v>
      </c>
      <c r="C2704" s="2">
        <v>1</v>
      </c>
      <c r="D2704" s="2">
        <v>1</v>
      </c>
      <c r="E2704" s="3">
        <v>2.13</v>
      </c>
      <c r="F2704" s="2">
        <v>1</v>
      </c>
      <c r="G2704" s="4">
        <v>214.6</v>
      </c>
      <c r="H2704" s="2">
        <v>108</v>
      </c>
      <c r="I2704" s="4">
        <v>66.3</v>
      </c>
      <c r="J2704" s="3">
        <v>4.83</v>
      </c>
      <c r="K2704" s="4">
        <v>7.9</v>
      </c>
    </row>
    <row r="2705" spans="1:11" x14ac:dyDescent="0.25">
      <c r="A2705" s="2">
        <v>0</v>
      </c>
      <c r="B2705" s="2">
        <v>162</v>
      </c>
      <c r="C2705" s="2">
        <v>1</v>
      </c>
      <c r="D2705" s="2">
        <v>0</v>
      </c>
      <c r="E2705" s="3">
        <v>0</v>
      </c>
      <c r="F2705" s="2">
        <v>1</v>
      </c>
      <c r="G2705" s="4">
        <v>49.2</v>
      </c>
      <c r="H2705" s="2">
        <v>121</v>
      </c>
      <c r="I2705" s="4">
        <v>21</v>
      </c>
      <c r="J2705" s="3">
        <v>7.2</v>
      </c>
      <c r="K2705" s="4">
        <v>12.1</v>
      </c>
    </row>
    <row r="2706" spans="1:11" x14ac:dyDescent="0.25">
      <c r="A2706" s="2">
        <v>0</v>
      </c>
      <c r="B2706" s="2">
        <v>72</v>
      </c>
      <c r="C2706" s="2">
        <v>1</v>
      </c>
      <c r="D2706" s="2">
        <v>0</v>
      </c>
      <c r="E2706" s="3">
        <v>0.2</v>
      </c>
      <c r="F2706" s="2">
        <v>2</v>
      </c>
      <c r="G2706" s="4">
        <v>141.30000000000001</v>
      </c>
      <c r="H2706" s="2">
        <v>133</v>
      </c>
      <c r="I2706" s="4">
        <v>38</v>
      </c>
      <c r="J2706" s="3">
        <v>6.75</v>
      </c>
      <c r="K2706" s="4">
        <v>11.2</v>
      </c>
    </row>
    <row r="2707" spans="1:11" x14ac:dyDescent="0.25">
      <c r="A2707" s="2">
        <v>0</v>
      </c>
      <c r="B2707" s="2">
        <v>101</v>
      </c>
      <c r="C2707" s="2">
        <v>1</v>
      </c>
      <c r="D2707" s="2">
        <v>0</v>
      </c>
      <c r="E2707" s="3">
        <v>0.37</v>
      </c>
      <c r="F2707" s="2">
        <v>4</v>
      </c>
      <c r="G2707" s="4">
        <v>253.2</v>
      </c>
      <c r="H2707" s="2">
        <v>89</v>
      </c>
      <c r="I2707" s="4">
        <v>67.699999999999989</v>
      </c>
      <c r="J2707" s="3">
        <v>11.9</v>
      </c>
      <c r="K2707" s="4">
        <v>9.6999999999999993</v>
      </c>
    </row>
    <row r="2708" spans="1:11" x14ac:dyDescent="0.25">
      <c r="A2708" s="2">
        <v>0</v>
      </c>
      <c r="B2708" s="2">
        <v>125</v>
      </c>
      <c r="C2708" s="2">
        <v>1</v>
      </c>
      <c r="D2708" s="2">
        <v>0</v>
      </c>
      <c r="E2708" s="3">
        <v>0</v>
      </c>
      <c r="F2708" s="2">
        <v>0</v>
      </c>
      <c r="G2708" s="4">
        <v>206</v>
      </c>
      <c r="H2708" s="2">
        <v>128</v>
      </c>
      <c r="I2708" s="4">
        <v>52</v>
      </c>
      <c r="J2708" s="3">
        <v>9.91</v>
      </c>
      <c r="K2708" s="4">
        <v>13.2</v>
      </c>
    </row>
    <row r="2709" spans="1:11" x14ac:dyDescent="0.25">
      <c r="A2709" s="2">
        <v>0</v>
      </c>
      <c r="B2709" s="2">
        <v>46</v>
      </c>
      <c r="C2709" s="2">
        <v>1</v>
      </c>
      <c r="D2709" s="2">
        <v>0</v>
      </c>
      <c r="E2709" s="3">
        <v>0</v>
      </c>
      <c r="F2709" s="2">
        <v>2</v>
      </c>
      <c r="G2709" s="4">
        <v>40.4</v>
      </c>
      <c r="H2709" s="2">
        <v>105</v>
      </c>
      <c r="I2709" s="4">
        <v>22</v>
      </c>
      <c r="J2709" s="3">
        <v>8.6199999999999992</v>
      </c>
      <c r="K2709" s="4">
        <v>9</v>
      </c>
    </row>
    <row r="2710" spans="1:11" x14ac:dyDescent="0.25">
      <c r="A2710" s="2">
        <v>1</v>
      </c>
      <c r="B2710" s="2">
        <v>132</v>
      </c>
      <c r="C2710" s="2">
        <v>1</v>
      </c>
      <c r="D2710" s="2">
        <v>0</v>
      </c>
      <c r="E2710" s="3">
        <v>0</v>
      </c>
      <c r="F2710" s="2">
        <v>1</v>
      </c>
      <c r="G2710" s="4">
        <v>291.2</v>
      </c>
      <c r="H2710" s="2">
        <v>104</v>
      </c>
      <c r="I2710" s="4">
        <v>70</v>
      </c>
      <c r="J2710" s="3">
        <v>11.71</v>
      </c>
      <c r="K2710" s="4">
        <v>8.9</v>
      </c>
    </row>
    <row r="2711" spans="1:11" x14ac:dyDescent="0.25">
      <c r="A2711" s="2">
        <v>0</v>
      </c>
      <c r="B2711" s="2">
        <v>193</v>
      </c>
      <c r="C2711" s="2">
        <v>1</v>
      </c>
      <c r="D2711" s="2">
        <v>1</v>
      </c>
      <c r="E2711" s="3">
        <v>3.16</v>
      </c>
      <c r="F2711" s="2">
        <v>0</v>
      </c>
      <c r="G2711" s="4">
        <v>71.2</v>
      </c>
      <c r="H2711" s="2">
        <v>58</v>
      </c>
      <c r="I2711" s="4">
        <v>54.599999999999994</v>
      </c>
      <c r="J2711" s="3">
        <v>6.24</v>
      </c>
      <c r="K2711" s="4">
        <v>11.7</v>
      </c>
    </row>
    <row r="2712" spans="1:11" x14ac:dyDescent="0.25">
      <c r="A2712" s="2">
        <v>1</v>
      </c>
      <c r="B2712" s="2">
        <v>63</v>
      </c>
      <c r="C2712" s="2">
        <v>1</v>
      </c>
      <c r="D2712" s="2">
        <v>0</v>
      </c>
      <c r="E2712" s="3">
        <v>0</v>
      </c>
      <c r="F2712" s="2">
        <v>0</v>
      </c>
      <c r="G2712" s="4">
        <v>261.8</v>
      </c>
      <c r="H2712" s="2">
        <v>69</v>
      </c>
      <c r="I2712" s="4">
        <v>66</v>
      </c>
      <c r="J2712" s="3">
        <v>12.25</v>
      </c>
      <c r="K2712" s="4">
        <v>14.7</v>
      </c>
    </row>
    <row r="2713" spans="1:11" x14ac:dyDescent="0.25">
      <c r="A2713" s="2">
        <v>0</v>
      </c>
      <c r="B2713" s="2">
        <v>124</v>
      </c>
      <c r="C2713" s="2">
        <v>1</v>
      </c>
      <c r="D2713" s="2">
        <v>0</v>
      </c>
      <c r="E2713" s="3">
        <v>0</v>
      </c>
      <c r="F2713" s="2">
        <v>1</v>
      </c>
      <c r="G2713" s="4">
        <v>191.3</v>
      </c>
      <c r="H2713" s="2">
        <v>134</v>
      </c>
      <c r="I2713" s="4">
        <v>55</v>
      </c>
      <c r="J2713" s="3">
        <v>13.08</v>
      </c>
      <c r="K2713" s="4">
        <v>10</v>
      </c>
    </row>
    <row r="2714" spans="1:11" x14ac:dyDescent="0.25">
      <c r="A2714" s="2">
        <v>0</v>
      </c>
      <c r="B2714" s="2">
        <v>144</v>
      </c>
      <c r="C2714" s="2">
        <v>1</v>
      </c>
      <c r="D2714" s="2">
        <v>0</v>
      </c>
      <c r="E2714" s="3">
        <v>0</v>
      </c>
      <c r="F2714" s="2">
        <v>0</v>
      </c>
      <c r="G2714" s="4">
        <v>133.30000000000001</v>
      </c>
      <c r="H2714" s="2">
        <v>101</v>
      </c>
      <c r="I2714" s="4">
        <v>45</v>
      </c>
      <c r="J2714" s="3">
        <v>12.78</v>
      </c>
      <c r="K2714" s="4">
        <v>11.6</v>
      </c>
    </row>
    <row r="2715" spans="1:11" x14ac:dyDescent="0.25">
      <c r="A2715" s="2">
        <v>0</v>
      </c>
      <c r="B2715" s="2">
        <v>116</v>
      </c>
      <c r="C2715" s="2">
        <v>1</v>
      </c>
      <c r="D2715" s="2">
        <v>1</v>
      </c>
      <c r="E2715" s="3">
        <v>1.62</v>
      </c>
      <c r="F2715" s="2">
        <v>2</v>
      </c>
      <c r="G2715" s="4">
        <v>183.6</v>
      </c>
      <c r="H2715" s="2">
        <v>138</v>
      </c>
      <c r="I2715" s="4">
        <v>65.2</v>
      </c>
      <c r="J2715" s="3">
        <v>10.19</v>
      </c>
      <c r="K2715" s="4">
        <v>6</v>
      </c>
    </row>
    <row r="2716" spans="1:11" x14ac:dyDescent="0.25">
      <c r="A2716" s="2">
        <v>0</v>
      </c>
      <c r="B2716" s="2">
        <v>189</v>
      </c>
      <c r="C2716" s="2">
        <v>1</v>
      </c>
      <c r="D2716" s="2">
        <v>1</v>
      </c>
      <c r="E2716" s="3">
        <v>4.16</v>
      </c>
      <c r="F2716" s="2">
        <v>1</v>
      </c>
      <c r="G2716" s="4">
        <v>155.19999999999999</v>
      </c>
      <c r="H2716" s="2">
        <v>116</v>
      </c>
      <c r="I2716" s="4">
        <v>84.6</v>
      </c>
      <c r="J2716" s="3">
        <v>9.7799999999999994</v>
      </c>
      <c r="K2716" s="4">
        <v>15.4</v>
      </c>
    </row>
    <row r="2717" spans="1:11" x14ac:dyDescent="0.25">
      <c r="A2717" s="2">
        <v>0</v>
      </c>
      <c r="B2717" s="2">
        <v>97</v>
      </c>
      <c r="C2717" s="2">
        <v>1</v>
      </c>
      <c r="D2717" s="2">
        <v>1</v>
      </c>
      <c r="E2717" s="3">
        <v>1.65</v>
      </c>
      <c r="F2717" s="2">
        <v>1</v>
      </c>
      <c r="G2717" s="4">
        <v>283.10000000000002</v>
      </c>
      <c r="H2717" s="2">
        <v>93</v>
      </c>
      <c r="I2717" s="4">
        <v>80.5</v>
      </c>
      <c r="J2717" s="3">
        <v>9.27</v>
      </c>
      <c r="K2717" s="4">
        <v>6.1</v>
      </c>
    </row>
    <row r="2718" spans="1:11" x14ac:dyDescent="0.25">
      <c r="A2718" s="2">
        <v>0</v>
      </c>
      <c r="B2718" s="2">
        <v>137</v>
      </c>
      <c r="C2718" s="2">
        <v>1</v>
      </c>
      <c r="D2718" s="2">
        <v>1</v>
      </c>
      <c r="E2718" s="3">
        <v>3.27</v>
      </c>
      <c r="F2718" s="2">
        <v>2</v>
      </c>
      <c r="G2718" s="4">
        <v>186.5</v>
      </c>
      <c r="H2718" s="2">
        <v>94</v>
      </c>
      <c r="I2718" s="4">
        <v>79.7</v>
      </c>
      <c r="J2718" s="3">
        <v>8.9</v>
      </c>
      <c r="K2718" s="4">
        <v>12.1</v>
      </c>
    </row>
    <row r="2719" spans="1:11" x14ac:dyDescent="0.25">
      <c r="A2719" s="2">
        <v>0</v>
      </c>
      <c r="B2719" s="2">
        <v>142</v>
      </c>
      <c r="C2719" s="2">
        <v>1</v>
      </c>
      <c r="D2719" s="2">
        <v>1</v>
      </c>
      <c r="E2719" s="3">
        <v>1.1599999999999999</v>
      </c>
      <c r="F2719" s="2">
        <v>0</v>
      </c>
      <c r="G2719" s="4">
        <v>163.30000000000001</v>
      </c>
      <c r="H2719" s="2">
        <v>104</v>
      </c>
      <c r="I2719" s="4">
        <v>51.599999999999994</v>
      </c>
      <c r="J2719" s="3">
        <v>6.8</v>
      </c>
      <c r="K2719" s="4">
        <v>4.3</v>
      </c>
    </row>
    <row r="2720" spans="1:11" x14ac:dyDescent="0.25">
      <c r="A2720" s="2">
        <v>0</v>
      </c>
      <c r="B2720" s="2">
        <v>84</v>
      </c>
      <c r="C2720" s="2">
        <v>1</v>
      </c>
      <c r="D2720" s="2">
        <v>0</v>
      </c>
      <c r="E2720" s="3">
        <v>0</v>
      </c>
      <c r="F2720" s="2">
        <v>1</v>
      </c>
      <c r="G2720" s="4">
        <v>203.4</v>
      </c>
      <c r="H2720" s="2">
        <v>125</v>
      </c>
      <c r="I2720" s="4">
        <v>51</v>
      </c>
      <c r="J2720" s="3">
        <v>9.15</v>
      </c>
      <c r="K2720" s="4">
        <v>13.8</v>
      </c>
    </row>
    <row r="2721" spans="1:11" x14ac:dyDescent="0.25">
      <c r="A2721" s="2">
        <v>0</v>
      </c>
      <c r="B2721" s="2">
        <v>119</v>
      </c>
      <c r="C2721" s="2">
        <v>1</v>
      </c>
      <c r="D2721" s="2">
        <v>1</v>
      </c>
      <c r="E2721" s="3">
        <v>2.7</v>
      </c>
      <c r="F2721" s="2">
        <v>1</v>
      </c>
      <c r="G2721" s="4">
        <v>178.1</v>
      </c>
      <c r="H2721" s="2">
        <v>110</v>
      </c>
      <c r="I2721" s="4">
        <v>76</v>
      </c>
      <c r="J2721" s="3">
        <v>10.64</v>
      </c>
      <c r="K2721" s="4">
        <v>10</v>
      </c>
    </row>
    <row r="2722" spans="1:11" x14ac:dyDescent="0.25">
      <c r="A2722" s="2">
        <v>0</v>
      </c>
      <c r="B2722" s="2">
        <v>158</v>
      </c>
      <c r="C2722" s="2">
        <v>1</v>
      </c>
      <c r="D2722" s="2">
        <v>0</v>
      </c>
      <c r="E2722" s="3">
        <v>0</v>
      </c>
      <c r="F2722" s="2">
        <v>1</v>
      </c>
      <c r="G2722" s="4">
        <v>195.9</v>
      </c>
      <c r="H2722" s="2">
        <v>103</v>
      </c>
      <c r="I2722" s="4">
        <v>41</v>
      </c>
      <c r="J2722" s="3">
        <v>4.46</v>
      </c>
      <c r="K2722" s="4">
        <v>10.3</v>
      </c>
    </row>
    <row r="2723" spans="1:11" x14ac:dyDescent="0.25">
      <c r="A2723" s="2">
        <v>0</v>
      </c>
      <c r="B2723" s="2">
        <v>50</v>
      </c>
      <c r="C2723" s="2">
        <v>1</v>
      </c>
      <c r="D2723" s="2">
        <v>0</v>
      </c>
      <c r="E2723" s="3">
        <v>0.28999999999999998</v>
      </c>
      <c r="F2723" s="2">
        <v>1</v>
      </c>
      <c r="G2723" s="4">
        <v>295.3</v>
      </c>
      <c r="H2723" s="2">
        <v>127</v>
      </c>
      <c r="I2723" s="4">
        <v>64.900000000000006</v>
      </c>
      <c r="J2723" s="3">
        <v>6.37</v>
      </c>
      <c r="K2723" s="4">
        <v>9.6</v>
      </c>
    </row>
    <row r="2724" spans="1:11" x14ac:dyDescent="0.25">
      <c r="A2724" s="2">
        <v>0</v>
      </c>
      <c r="B2724" s="2">
        <v>98</v>
      </c>
      <c r="C2724" s="2">
        <v>1</v>
      </c>
      <c r="D2724" s="2">
        <v>0</v>
      </c>
      <c r="E2724" s="3">
        <v>0.39</v>
      </c>
      <c r="F2724" s="2">
        <v>2</v>
      </c>
      <c r="G2724" s="4">
        <v>136.1</v>
      </c>
      <c r="H2724" s="2">
        <v>82</v>
      </c>
      <c r="I2724" s="4">
        <v>40.900000000000006</v>
      </c>
      <c r="J2724" s="3">
        <v>7.82</v>
      </c>
      <c r="K2724" s="4">
        <v>10.1</v>
      </c>
    </row>
    <row r="2725" spans="1:11" x14ac:dyDescent="0.25">
      <c r="A2725" s="2">
        <v>0</v>
      </c>
      <c r="B2725" s="2">
        <v>101</v>
      </c>
      <c r="C2725" s="2">
        <v>1</v>
      </c>
      <c r="D2725" s="2">
        <v>1</v>
      </c>
      <c r="E2725" s="3">
        <v>3.51</v>
      </c>
      <c r="F2725" s="2">
        <v>2</v>
      </c>
      <c r="G2725" s="4">
        <v>114.1</v>
      </c>
      <c r="H2725" s="2">
        <v>95</v>
      </c>
      <c r="I2725" s="4">
        <v>69.099999999999994</v>
      </c>
      <c r="J2725" s="3">
        <v>8.08</v>
      </c>
      <c r="K2725" s="4">
        <v>13</v>
      </c>
    </row>
    <row r="2726" spans="1:11" x14ac:dyDescent="0.25">
      <c r="A2726" s="2">
        <v>1</v>
      </c>
      <c r="B2726" s="2">
        <v>182</v>
      </c>
      <c r="C2726" s="2">
        <v>1</v>
      </c>
      <c r="D2726" s="2">
        <v>0</v>
      </c>
      <c r="E2726" s="3">
        <v>0</v>
      </c>
      <c r="F2726" s="2">
        <v>2</v>
      </c>
      <c r="G2726" s="4">
        <v>279.10000000000002</v>
      </c>
      <c r="H2726" s="2">
        <v>124</v>
      </c>
      <c r="I2726" s="4">
        <v>63</v>
      </c>
      <c r="J2726" s="3">
        <v>9.0299999999999994</v>
      </c>
      <c r="K2726" s="4">
        <v>9.5</v>
      </c>
    </row>
    <row r="2727" spans="1:11" x14ac:dyDescent="0.25">
      <c r="A2727" s="2">
        <v>0</v>
      </c>
      <c r="B2727" s="2">
        <v>51</v>
      </c>
      <c r="C2727" s="2">
        <v>1</v>
      </c>
      <c r="D2727" s="2">
        <v>0</v>
      </c>
      <c r="E2727" s="3">
        <v>0</v>
      </c>
      <c r="F2727" s="2">
        <v>0</v>
      </c>
      <c r="G2727" s="4">
        <v>169.3</v>
      </c>
      <c r="H2727" s="2">
        <v>111</v>
      </c>
      <c r="I2727" s="4">
        <v>41</v>
      </c>
      <c r="J2727" s="3">
        <v>6.98</v>
      </c>
      <c r="K2727" s="4">
        <v>12</v>
      </c>
    </row>
    <row r="2728" spans="1:11" x14ac:dyDescent="0.25">
      <c r="A2728" s="2">
        <v>0</v>
      </c>
      <c r="B2728" s="2">
        <v>117</v>
      </c>
      <c r="C2728" s="2">
        <v>1</v>
      </c>
      <c r="D2728" s="2">
        <v>0</v>
      </c>
      <c r="E2728" s="3">
        <v>0.26</v>
      </c>
      <c r="F2728" s="2">
        <v>2</v>
      </c>
      <c r="G2728" s="4">
        <v>214.4</v>
      </c>
      <c r="H2728" s="2">
        <v>94</v>
      </c>
      <c r="I2728" s="4">
        <v>51.599999999999994</v>
      </c>
      <c r="J2728" s="3">
        <v>6.9</v>
      </c>
      <c r="K2728" s="4">
        <v>9.9</v>
      </c>
    </row>
    <row r="2729" spans="1:11" x14ac:dyDescent="0.25">
      <c r="A2729" s="2">
        <v>0</v>
      </c>
      <c r="B2729" s="2">
        <v>92</v>
      </c>
      <c r="C2729" s="2">
        <v>0</v>
      </c>
      <c r="D2729" s="2">
        <v>0</v>
      </c>
      <c r="E2729" s="3">
        <v>0</v>
      </c>
      <c r="F2729" s="2">
        <v>0</v>
      </c>
      <c r="G2729" s="4">
        <v>255.8</v>
      </c>
      <c r="H2729" s="2">
        <v>125</v>
      </c>
      <c r="I2729" s="4">
        <v>56</v>
      </c>
      <c r="J2729" s="3">
        <v>7.14</v>
      </c>
      <c r="K2729" s="4">
        <v>11.7</v>
      </c>
    </row>
    <row r="2730" spans="1:11" x14ac:dyDescent="0.25">
      <c r="A2730" s="2">
        <v>0</v>
      </c>
      <c r="B2730" s="2">
        <v>86</v>
      </c>
      <c r="C2730" s="2">
        <v>1</v>
      </c>
      <c r="D2730" s="2">
        <v>0</v>
      </c>
      <c r="E2730" s="3">
        <v>0.3</v>
      </c>
      <c r="F2730" s="2">
        <v>2</v>
      </c>
      <c r="G2730" s="4">
        <v>148.19999999999999</v>
      </c>
      <c r="H2730" s="2">
        <v>71</v>
      </c>
      <c r="I2730" s="4">
        <v>53</v>
      </c>
      <c r="J2730" s="3">
        <v>14.26</v>
      </c>
      <c r="K2730" s="4">
        <v>6.2</v>
      </c>
    </row>
    <row r="2731" spans="1:11" x14ac:dyDescent="0.25">
      <c r="A2731" s="2">
        <v>0</v>
      </c>
      <c r="B2731" s="2">
        <v>122</v>
      </c>
      <c r="C2731" s="2">
        <v>1</v>
      </c>
      <c r="D2731" s="2">
        <v>0</v>
      </c>
      <c r="E2731" s="3">
        <v>0</v>
      </c>
      <c r="F2731" s="2">
        <v>2</v>
      </c>
      <c r="G2731" s="4">
        <v>119.3</v>
      </c>
      <c r="H2731" s="2">
        <v>93</v>
      </c>
      <c r="I2731" s="4">
        <v>40</v>
      </c>
      <c r="J2731" s="3">
        <v>11.2</v>
      </c>
      <c r="K2731" s="4">
        <v>8.6999999999999993</v>
      </c>
    </row>
    <row r="2732" spans="1:11" x14ac:dyDescent="0.25">
      <c r="A2732" s="2">
        <v>0</v>
      </c>
      <c r="B2732" s="2">
        <v>156</v>
      </c>
      <c r="C2732" s="2">
        <v>1</v>
      </c>
      <c r="D2732" s="2">
        <v>1</v>
      </c>
      <c r="E2732" s="3">
        <v>4</v>
      </c>
      <c r="F2732" s="2">
        <v>1</v>
      </c>
      <c r="G2732" s="4">
        <v>192.3</v>
      </c>
      <c r="H2732" s="2">
        <v>137</v>
      </c>
      <c r="I2732" s="4">
        <v>90</v>
      </c>
      <c r="J2732" s="3">
        <v>10</v>
      </c>
      <c r="K2732" s="4">
        <v>14.8</v>
      </c>
    </row>
    <row r="2733" spans="1:11" x14ac:dyDescent="0.25">
      <c r="A2733" s="2">
        <v>1</v>
      </c>
      <c r="B2733" s="2">
        <v>127</v>
      </c>
      <c r="C2733" s="2">
        <v>1</v>
      </c>
      <c r="D2733" s="2">
        <v>0</v>
      </c>
      <c r="E2733" s="3">
        <v>0</v>
      </c>
      <c r="F2733" s="2">
        <v>0</v>
      </c>
      <c r="G2733" s="4">
        <v>245.2</v>
      </c>
      <c r="H2733" s="2">
        <v>91</v>
      </c>
      <c r="I2733" s="4">
        <v>61</v>
      </c>
      <c r="J2733" s="3">
        <v>10.86</v>
      </c>
      <c r="K2733" s="4">
        <v>13.9</v>
      </c>
    </row>
    <row r="2734" spans="1:11" x14ac:dyDescent="0.25">
      <c r="A2734" s="2">
        <v>1</v>
      </c>
      <c r="B2734" s="2">
        <v>130</v>
      </c>
      <c r="C2734" s="2">
        <v>0</v>
      </c>
      <c r="D2734" s="2">
        <v>0</v>
      </c>
      <c r="E2734" s="3">
        <v>0</v>
      </c>
      <c r="F2734" s="2">
        <v>5</v>
      </c>
      <c r="G2734" s="4">
        <v>216.2</v>
      </c>
      <c r="H2734" s="2">
        <v>106</v>
      </c>
      <c r="I2734" s="4">
        <v>68</v>
      </c>
      <c r="J2734" s="3">
        <v>18.190000000000001</v>
      </c>
      <c r="K2734" s="4">
        <v>16.899999999999999</v>
      </c>
    </row>
    <row r="2735" spans="1:11" x14ac:dyDescent="0.25">
      <c r="A2735" s="2">
        <v>0</v>
      </c>
      <c r="B2735" s="2">
        <v>158</v>
      </c>
      <c r="C2735" s="2">
        <v>1</v>
      </c>
      <c r="D2735" s="2">
        <v>0</v>
      </c>
      <c r="E2735" s="3">
        <v>0</v>
      </c>
      <c r="F2735" s="2">
        <v>2</v>
      </c>
      <c r="G2735" s="4">
        <v>172.4</v>
      </c>
      <c r="H2735" s="2">
        <v>114</v>
      </c>
      <c r="I2735" s="4">
        <v>52</v>
      </c>
      <c r="J2735" s="3">
        <v>12.83</v>
      </c>
      <c r="K2735" s="4">
        <v>0</v>
      </c>
    </row>
    <row r="2736" spans="1:11" x14ac:dyDescent="0.25">
      <c r="A2736" s="2">
        <v>0</v>
      </c>
      <c r="B2736" s="2">
        <v>145</v>
      </c>
      <c r="C2736" s="2">
        <v>0</v>
      </c>
      <c r="D2736" s="2">
        <v>1</v>
      </c>
      <c r="E2736" s="3">
        <v>3</v>
      </c>
      <c r="F2736" s="2">
        <v>1</v>
      </c>
      <c r="G2736" s="4">
        <v>175.3</v>
      </c>
      <c r="H2736" s="2">
        <v>107</v>
      </c>
      <c r="I2736" s="4">
        <v>73</v>
      </c>
      <c r="J2736" s="3">
        <v>7.67</v>
      </c>
      <c r="K2736" s="4">
        <v>11.1</v>
      </c>
    </row>
    <row r="2737" spans="1:11" x14ac:dyDescent="0.25">
      <c r="A2737" s="2">
        <v>1</v>
      </c>
      <c r="B2737" s="2">
        <v>90</v>
      </c>
      <c r="C2737" s="2">
        <v>0</v>
      </c>
      <c r="D2737" s="2">
        <v>1</v>
      </c>
      <c r="E2737" s="3">
        <v>3.59</v>
      </c>
      <c r="F2737" s="2">
        <v>0</v>
      </c>
      <c r="G2737" s="4">
        <v>169</v>
      </c>
      <c r="H2737" s="2">
        <v>104</v>
      </c>
      <c r="I2737" s="4">
        <v>80.900000000000006</v>
      </c>
      <c r="J2737" s="3">
        <v>9.44</v>
      </c>
      <c r="K2737" s="4">
        <v>13.3</v>
      </c>
    </row>
    <row r="2738" spans="1:11" x14ac:dyDescent="0.25">
      <c r="A2738" s="2">
        <v>0</v>
      </c>
      <c r="B2738" s="2">
        <v>127</v>
      </c>
      <c r="C2738" s="2">
        <v>1</v>
      </c>
      <c r="D2738" s="2">
        <v>1</v>
      </c>
      <c r="E2738" s="3">
        <v>2.48</v>
      </c>
      <c r="F2738" s="2">
        <v>3</v>
      </c>
      <c r="G2738" s="4">
        <v>2.6</v>
      </c>
      <c r="H2738" s="2">
        <v>113</v>
      </c>
      <c r="I2738" s="4">
        <v>47.8</v>
      </c>
      <c r="J2738" s="3">
        <v>12.7</v>
      </c>
      <c r="K2738" s="4">
        <v>9.1999999999999993</v>
      </c>
    </row>
    <row r="2739" spans="1:11" x14ac:dyDescent="0.25">
      <c r="A2739" s="2">
        <v>0</v>
      </c>
      <c r="B2739" s="2">
        <v>109</v>
      </c>
      <c r="C2739" s="2">
        <v>1</v>
      </c>
      <c r="D2739" s="2">
        <v>0</v>
      </c>
      <c r="E2739" s="3">
        <v>0</v>
      </c>
      <c r="F2739" s="2">
        <v>1</v>
      </c>
      <c r="G2739" s="4">
        <v>184.1</v>
      </c>
      <c r="H2739" s="2">
        <v>143</v>
      </c>
      <c r="I2739" s="4">
        <v>50</v>
      </c>
      <c r="J2739" s="3">
        <v>10.59</v>
      </c>
      <c r="K2739" s="4">
        <v>9.9</v>
      </c>
    </row>
    <row r="2740" spans="1:11" x14ac:dyDescent="0.25">
      <c r="A2740" s="2">
        <v>0</v>
      </c>
      <c r="B2740" s="2">
        <v>88</v>
      </c>
      <c r="C2740" s="2">
        <v>1</v>
      </c>
      <c r="D2740" s="2">
        <v>0</v>
      </c>
      <c r="E2740" s="3">
        <v>0.27</v>
      </c>
      <c r="F2740" s="2">
        <v>1</v>
      </c>
      <c r="G2740" s="4">
        <v>181.9</v>
      </c>
      <c r="H2740" s="2">
        <v>90</v>
      </c>
      <c r="I2740" s="4">
        <v>46.7</v>
      </c>
      <c r="J2740" s="3">
        <v>7.58</v>
      </c>
      <c r="K2740" s="4">
        <v>7.5</v>
      </c>
    </row>
    <row r="2741" spans="1:11" x14ac:dyDescent="0.25">
      <c r="A2741" s="2">
        <v>0</v>
      </c>
      <c r="B2741" s="2">
        <v>101</v>
      </c>
      <c r="C2741" s="2">
        <v>1</v>
      </c>
      <c r="D2741" s="2">
        <v>1</v>
      </c>
      <c r="E2741" s="3">
        <v>2.92</v>
      </c>
      <c r="F2741" s="2">
        <v>0</v>
      </c>
      <c r="G2741" s="4">
        <v>160.1</v>
      </c>
      <c r="H2741" s="2">
        <v>116</v>
      </c>
      <c r="I2741" s="4">
        <v>75.2</v>
      </c>
      <c r="J2741" s="3">
        <v>10.5</v>
      </c>
      <c r="K2741" s="4">
        <v>10.8</v>
      </c>
    </row>
    <row r="2742" spans="1:11" x14ac:dyDescent="0.25">
      <c r="A2742" s="2">
        <v>0</v>
      </c>
      <c r="B2742" s="2">
        <v>171</v>
      </c>
      <c r="C2742" s="2">
        <v>1</v>
      </c>
      <c r="D2742" s="2">
        <v>0</v>
      </c>
      <c r="E2742" s="3">
        <v>0.25</v>
      </c>
      <c r="F2742" s="2">
        <v>0</v>
      </c>
      <c r="G2742" s="4">
        <v>189.8</v>
      </c>
      <c r="H2742" s="2">
        <v>122</v>
      </c>
      <c r="I2742" s="4">
        <v>50.5</v>
      </c>
      <c r="J2742" s="3">
        <v>8.69</v>
      </c>
      <c r="K2742" s="4">
        <v>10.3</v>
      </c>
    </row>
    <row r="2743" spans="1:11" x14ac:dyDescent="0.25">
      <c r="A2743" s="2">
        <v>0</v>
      </c>
      <c r="B2743" s="2">
        <v>21</v>
      </c>
      <c r="C2743" s="2">
        <v>1</v>
      </c>
      <c r="D2743" s="2">
        <v>0</v>
      </c>
      <c r="E2743" s="3">
        <v>0</v>
      </c>
      <c r="F2743" s="2">
        <v>1</v>
      </c>
      <c r="G2743" s="4">
        <v>223.2</v>
      </c>
      <c r="H2743" s="2">
        <v>142</v>
      </c>
      <c r="I2743" s="4">
        <v>57</v>
      </c>
      <c r="J2743" s="3">
        <v>10.83</v>
      </c>
      <c r="K2743" s="4">
        <v>12.4</v>
      </c>
    </row>
    <row r="2744" spans="1:11" x14ac:dyDescent="0.25">
      <c r="A2744" s="2">
        <v>0</v>
      </c>
      <c r="B2744" s="2">
        <v>145</v>
      </c>
      <c r="C2744" s="2">
        <v>1</v>
      </c>
      <c r="D2744" s="2">
        <v>1</v>
      </c>
      <c r="E2744" s="3">
        <v>2.89</v>
      </c>
      <c r="F2744" s="2">
        <v>2</v>
      </c>
      <c r="G2744" s="4">
        <v>216</v>
      </c>
      <c r="H2744" s="2">
        <v>94</v>
      </c>
      <c r="I2744" s="4">
        <v>84.9</v>
      </c>
      <c r="J2744" s="3">
        <v>11.26</v>
      </c>
      <c r="K2744" s="4">
        <v>10.7</v>
      </c>
    </row>
    <row r="2745" spans="1:11" x14ac:dyDescent="0.25">
      <c r="A2745" s="2">
        <v>0</v>
      </c>
      <c r="B2745" s="2">
        <v>90</v>
      </c>
      <c r="C2745" s="2">
        <v>1</v>
      </c>
      <c r="D2745" s="2">
        <v>0</v>
      </c>
      <c r="E2745" s="3">
        <v>0.28000000000000003</v>
      </c>
      <c r="F2745" s="2">
        <v>2</v>
      </c>
      <c r="G2745" s="4">
        <v>198.5</v>
      </c>
      <c r="H2745" s="2">
        <v>124</v>
      </c>
      <c r="I2745" s="4">
        <v>59.8</v>
      </c>
      <c r="J2745" s="3">
        <v>13.33</v>
      </c>
      <c r="K2745" s="4">
        <v>8</v>
      </c>
    </row>
    <row r="2746" spans="1:11" x14ac:dyDescent="0.25">
      <c r="A2746" s="2">
        <v>0</v>
      </c>
      <c r="B2746" s="2">
        <v>33</v>
      </c>
      <c r="C2746" s="2">
        <v>1</v>
      </c>
      <c r="D2746" s="2">
        <v>0</v>
      </c>
      <c r="E2746" s="3">
        <v>0.21</v>
      </c>
      <c r="F2746" s="2">
        <v>1</v>
      </c>
      <c r="G2746" s="4">
        <v>159.5</v>
      </c>
      <c r="H2746" s="2">
        <v>115</v>
      </c>
      <c r="I2746" s="4">
        <v>46.099999999999994</v>
      </c>
      <c r="J2746" s="3">
        <v>9.77</v>
      </c>
      <c r="K2746" s="4">
        <v>7.1</v>
      </c>
    </row>
    <row r="2747" spans="1:11" x14ac:dyDescent="0.25">
      <c r="A2747" s="2">
        <v>1</v>
      </c>
      <c r="B2747" s="2">
        <v>61</v>
      </c>
      <c r="C2747" s="2">
        <v>1</v>
      </c>
      <c r="D2747" s="2">
        <v>1</v>
      </c>
      <c r="E2747" s="3">
        <v>2.75</v>
      </c>
      <c r="F2747" s="2">
        <v>2</v>
      </c>
      <c r="G2747" s="4">
        <v>105</v>
      </c>
      <c r="H2747" s="2">
        <v>78</v>
      </c>
      <c r="I2747" s="4">
        <v>61.5</v>
      </c>
      <c r="J2747" s="3">
        <v>9.0299999999999994</v>
      </c>
      <c r="K2747" s="4">
        <v>10.199999999999999</v>
      </c>
    </row>
    <row r="2748" spans="1:11" x14ac:dyDescent="0.25">
      <c r="A2748" s="2">
        <v>0</v>
      </c>
      <c r="B2748" s="2">
        <v>107</v>
      </c>
      <c r="C2748" s="2">
        <v>1</v>
      </c>
      <c r="D2748" s="2">
        <v>0</v>
      </c>
      <c r="E2748" s="3">
        <v>0.32</v>
      </c>
      <c r="F2748" s="2">
        <v>3</v>
      </c>
      <c r="G2748" s="4">
        <v>204.5</v>
      </c>
      <c r="H2748" s="2">
        <v>108</v>
      </c>
      <c r="I2748" s="4">
        <v>52.2</v>
      </c>
      <c r="J2748" s="3">
        <v>8.1199999999999992</v>
      </c>
      <c r="K2748" s="4">
        <v>13.4</v>
      </c>
    </row>
    <row r="2749" spans="1:11" x14ac:dyDescent="0.25">
      <c r="A2749" s="2">
        <v>1</v>
      </c>
      <c r="B2749" s="2">
        <v>147</v>
      </c>
      <c r="C2749" s="2">
        <v>1</v>
      </c>
      <c r="D2749" s="2">
        <v>0</v>
      </c>
      <c r="E2749" s="3">
        <v>0</v>
      </c>
      <c r="F2749" s="2">
        <v>0</v>
      </c>
      <c r="G2749" s="4">
        <v>274</v>
      </c>
      <c r="H2749" s="2">
        <v>92</v>
      </c>
      <c r="I2749" s="4">
        <v>67</v>
      </c>
      <c r="J2749" s="3">
        <v>11.59</v>
      </c>
      <c r="K2749" s="4">
        <v>6.2</v>
      </c>
    </row>
    <row r="2750" spans="1:11" x14ac:dyDescent="0.25">
      <c r="A2750" s="2">
        <v>0</v>
      </c>
      <c r="B2750" s="2">
        <v>117</v>
      </c>
      <c r="C2750" s="2">
        <v>1</v>
      </c>
      <c r="D2750" s="2">
        <v>0</v>
      </c>
      <c r="E2750" s="3">
        <v>0</v>
      </c>
      <c r="F2750" s="2">
        <v>2</v>
      </c>
      <c r="G2750" s="4">
        <v>158.69999999999999</v>
      </c>
      <c r="H2750" s="2">
        <v>84</v>
      </c>
      <c r="I2750" s="4">
        <v>43</v>
      </c>
      <c r="J2750" s="3">
        <v>9.09</v>
      </c>
      <c r="K2750" s="4">
        <v>7.7</v>
      </c>
    </row>
    <row r="2751" spans="1:11" x14ac:dyDescent="0.25">
      <c r="A2751" s="2">
        <v>0</v>
      </c>
      <c r="B2751" s="2">
        <v>95</v>
      </c>
      <c r="C2751" s="2">
        <v>1</v>
      </c>
      <c r="D2751" s="2">
        <v>0</v>
      </c>
      <c r="E2751" s="3">
        <v>0</v>
      </c>
      <c r="F2751" s="2">
        <v>1</v>
      </c>
      <c r="G2751" s="4">
        <v>229.9</v>
      </c>
      <c r="H2751" s="2">
        <v>116</v>
      </c>
      <c r="I2751" s="4">
        <v>57</v>
      </c>
      <c r="J2751" s="3">
        <v>10.119999999999999</v>
      </c>
      <c r="K2751" s="4">
        <v>14.2</v>
      </c>
    </row>
    <row r="2752" spans="1:11" x14ac:dyDescent="0.25">
      <c r="A2752" s="2">
        <v>0</v>
      </c>
      <c r="B2752" s="2">
        <v>186</v>
      </c>
      <c r="C2752" s="2">
        <v>1</v>
      </c>
      <c r="D2752" s="2">
        <v>0</v>
      </c>
      <c r="E2752" s="3">
        <v>0</v>
      </c>
      <c r="F2752" s="2">
        <v>1</v>
      </c>
      <c r="G2752" s="4">
        <v>137.80000000000001</v>
      </c>
      <c r="H2752" s="2">
        <v>97</v>
      </c>
      <c r="I2752" s="4">
        <v>40</v>
      </c>
      <c r="J2752" s="3">
        <v>9.39</v>
      </c>
      <c r="K2752" s="4">
        <v>8.6999999999999993</v>
      </c>
    </row>
    <row r="2753" spans="1:11" x14ac:dyDescent="0.25">
      <c r="A2753" s="2">
        <v>0</v>
      </c>
      <c r="B2753" s="2">
        <v>128</v>
      </c>
      <c r="C2753" s="2">
        <v>1</v>
      </c>
      <c r="D2753" s="2">
        <v>0</v>
      </c>
      <c r="E2753" s="3">
        <v>0</v>
      </c>
      <c r="F2753" s="2">
        <v>0</v>
      </c>
      <c r="G2753" s="4">
        <v>179.4</v>
      </c>
      <c r="H2753" s="2">
        <v>94</v>
      </c>
      <c r="I2753" s="4">
        <v>54</v>
      </c>
      <c r="J2753" s="3">
        <v>13.52</v>
      </c>
      <c r="K2753" s="4">
        <v>7.9</v>
      </c>
    </row>
    <row r="2754" spans="1:11" x14ac:dyDescent="0.25">
      <c r="A2754" s="2">
        <v>0</v>
      </c>
      <c r="B2754" s="2">
        <v>55</v>
      </c>
      <c r="C2754" s="2">
        <v>1</v>
      </c>
      <c r="D2754" s="2">
        <v>1</v>
      </c>
      <c r="E2754" s="3">
        <v>2.19</v>
      </c>
      <c r="F2754" s="2">
        <v>3</v>
      </c>
      <c r="G2754" s="4">
        <v>139.30000000000001</v>
      </c>
      <c r="H2754" s="2">
        <v>101</v>
      </c>
      <c r="I2754" s="4">
        <v>60.900000000000006</v>
      </c>
      <c r="J2754" s="3">
        <v>8.92</v>
      </c>
      <c r="K2754" s="4">
        <v>8.1</v>
      </c>
    </row>
    <row r="2755" spans="1:11" x14ac:dyDescent="0.25">
      <c r="A2755" s="2">
        <v>0</v>
      </c>
      <c r="B2755" s="2">
        <v>134</v>
      </c>
      <c r="C2755" s="2">
        <v>1</v>
      </c>
      <c r="D2755" s="2">
        <v>0</v>
      </c>
      <c r="E2755" s="3">
        <v>0</v>
      </c>
      <c r="F2755" s="2">
        <v>2</v>
      </c>
      <c r="G2755" s="4">
        <v>7.8</v>
      </c>
      <c r="H2755" s="2">
        <v>86</v>
      </c>
      <c r="I2755" s="4">
        <v>16</v>
      </c>
      <c r="J2755" s="3">
        <v>8.57</v>
      </c>
      <c r="K2755" s="4">
        <v>12.9</v>
      </c>
    </row>
    <row r="2756" spans="1:11" x14ac:dyDescent="0.25">
      <c r="A2756" s="2">
        <v>0</v>
      </c>
      <c r="B2756" s="2">
        <v>96</v>
      </c>
      <c r="C2756" s="2">
        <v>1</v>
      </c>
      <c r="D2756" s="2">
        <v>1</v>
      </c>
      <c r="E2756" s="3">
        <v>3.05</v>
      </c>
      <c r="F2756" s="2">
        <v>1</v>
      </c>
      <c r="G2756" s="4">
        <v>183.1</v>
      </c>
      <c r="H2756" s="2">
        <v>88</v>
      </c>
      <c r="I2756" s="4">
        <v>74.5</v>
      </c>
      <c r="J2756" s="3">
        <v>7.37</v>
      </c>
      <c r="K2756" s="4">
        <v>11.3</v>
      </c>
    </row>
    <row r="2757" spans="1:11" x14ac:dyDescent="0.25">
      <c r="A2757" s="2">
        <v>0</v>
      </c>
      <c r="B2757" s="2">
        <v>107</v>
      </c>
      <c r="C2757" s="2">
        <v>1</v>
      </c>
      <c r="D2757" s="2">
        <v>0</v>
      </c>
      <c r="E2757" s="3">
        <v>0.35</v>
      </c>
      <c r="F2757" s="2">
        <v>0</v>
      </c>
      <c r="G2757" s="4">
        <v>206.9</v>
      </c>
      <c r="H2757" s="2">
        <v>79</v>
      </c>
      <c r="I2757" s="4">
        <v>61.5</v>
      </c>
      <c r="J2757" s="3">
        <v>13.12</v>
      </c>
      <c r="K2757" s="4">
        <v>10.7</v>
      </c>
    </row>
    <row r="2758" spans="1:11" x14ac:dyDescent="0.25">
      <c r="A2758" s="2">
        <v>0</v>
      </c>
      <c r="B2758" s="2">
        <v>123</v>
      </c>
      <c r="C2758" s="2">
        <v>1</v>
      </c>
      <c r="D2758" s="2">
        <v>0</v>
      </c>
      <c r="E2758" s="3">
        <v>0</v>
      </c>
      <c r="F2758" s="2">
        <v>2</v>
      </c>
      <c r="G2758" s="4">
        <v>140</v>
      </c>
      <c r="H2758" s="2">
        <v>106</v>
      </c>
      <c r="I2758" s="4">
        <v>37</v>
      </c>
      <c r="J2758" s="3">
        <v>7.69</v>
      </c>
      <c r="K2758" s="4">
        <v>12.5</v>
      </c>
    </row>
    <row r="2759" spans="1:11" x14ac:dyDescent="0.25">
      <c r="A2759" s="2">
        <v>0</v>
      </c>
      <c r="B2759" s="2">
        <v>35</v>
      </c>
      <c r="C2759" s="2">
        <v>1</v>
      </c>
      <c r="D2759" s="2">
        <v>0</v>
      </c>
      <c r="E2759" s="3">
        <v>0</v>
      </c>
      <c r="F2759" s="2">
        <v>2</v>
      </c>
      <c r="G2759" s="4">
        <v>179.2</v>
      </c>
      <c r="H2759" s="2">
        <v>59</v>
      </c>
      <c r="I2759" s="4">
        <v>55</v>
      </c>
      <c r="J2759" s="3">
        <v>14.17</v>
      </c>
      <c r="K2759" s="4">
        <v>5.8</v>
      </c>
    </row>
    <row r="2760" spans="1:11" x14ac:dyDescent="0.25">
      <c r="A2760" s="2">
        <v>0</v>
      </c>
      <c r="B2760" s="2">
        <v>74</v>
      </c>
      <c r="C2760" s="2">
        <v>1</v>
      </c>
      <c r="D2760" s="2">
        <v>0</v>
      </c>
      <c r="E2760" s="3">
        <v>0</v>
      </c>
      <c r="F2760" s="2">
        <v>0</v>
      </c>
      <c r="G2760" s="4">
        <v>177.4</v>
      </c>
      <c r="H2760" s="2">
        <v>136</v>
      </c>
      <c r="I2760" s="4">
        <v>51</v>
      </c>
      <c r="J2760" s="3">
        <v>12.02</v>
      </c>
      <c r="K2760" s="4">
        <v>12</v>
      </c>
    </row>
    <row r="2761" spans="1:11" x14ac:dyDescent="0.25">
      <c r="A2761" s="2">
        <v>0</v>
      </c>
      <c r="B2761" s="2">
        <v>130</v>
      </c>
      <c r="C2761" s="2">
        <v>1</v>
      </c>
      <c r="D2761" s="2">
        <v>0</v>
      </c>
      <c r="E2761" s="3">
        <v>0.23</v>
      </c>
      <c r="F2761" s="2">
        <v>1</v>
      </c>
      <c r="G2761" s="4">
        <v>115.6</v>
      </c>
      <c r="H2761" s="2">
        <v>129</v>
      </c>
      <c r="I2761" s="4">
        <v>36.299999999999997</v>
      </c>
      <c r="J2761" s="3">
        <v>8.39</v>
      </c>
      <c r="K2761" s="4">
        <v>12.6</v>
      </c>
    </row>
    <row r="2762" spans="1:11" x14ac:dyDescent="0.25">
      <c r="A2762" s="2">
        <v>1</v>
      </c>
      <c r="B2762" s="2">
        <v>137</v>
      </c>
      <c r="C2762" s="2">
        <v>0</v>
      </c>
      <c r="D2762" s="2">
        <v>0</v>
      </c>
      <c r="E2762" s="3">
        <v>0</v>
      </c>
      <c r="F2762" s="2">
        <v>0</v>
      </c>
      <c r="G2762" s="4">
        <v>237.3</v>
      </c>
      <c r="H2762" s="2">
        <v>103</v>
      </c>
      <c r="I2762" s="4">
        <v>56</v>
      </c>
      <c r="J2762" s="3">
        <v>8.84</v>
      </c>
      <c r="K2762" s="4">
        <v>14.2</v>
      </c>
    </row>
    <row r="2763" spans="1:11" x14ac:dyDescent="0.25">
      <c r="A2763" s="2">
        <v>0</v>
      </c>
      <c r="B2763" s="2">
        <v>88</v>
      </c>
      <c r="C2763" s="2">
        <v>1</v>
      </c>
      <c r="D2763" s="2">
        <v>0</v>
      </c>
      <c r="E2763" s="3">
        <v>0.31</v>
      </c>
      <c r="F2763" s="2">
        <v>1</v>
      </c>
      <c r="G2763" s="4">
        <v>181.5</v>
      </c>
      <c r="H2763" s="2">
        <v>116</v>
      </c>
      <c r="I2763" s="4">
        <v>50.099999999999994</v>
      </c>
      <c r="J2763" s="3">
        <v>9.35</v>
      </c>
      <c r="K2763" s="4">
        <v>10.5</v>
      </c>
    </row>
    <row r="2764" spans="1:11" x14ac:dyDescent="0.25">
      <c r="A2764" s="2">
        <v>0</v>
      </c>
      <c r="B2764" s="2">
        <v>80</v>
      </c>
      <c r="C2764" s="2">
        <v>1</v>
      </c>
      <c r="D2764" s="2">
        <v>0</v>
      </c>
      <c r="E2764" s="3">
        <v>0</v>
      </c>
      <c r="F2764" s="2">
        <v>3</v>
      </c>
      <c r="G2764" s="4">
        <v>51.5</v>
      </c>
      <c r="H2764" s="2">
        <v>90</v>
      </c>
      <c r="I2764" s="4">
        <v>23</v>
      </c>
      <c r="J2764" s="3">
        <v>8.1999999999999993</v>
      </c>
      <c r="K2764" s="4">
        <v>9.5</v>
      </c>
    </row>
    <row r="2765" spans="1:11" x14ac:dyDescent="0.25">
      <c r="A2765" s="2">
        <v>0</v>
      </c>
      <c r="B2765" s="2">
        <v>116</v>
      </c>
      <c r="C2765" s="2">
        <v>1</v>
      </c>
      <c r="D2765" s="2">
        <v>1</v>
      </c>
      <c r="E2765" s="3">
        <v>2.21</v>
      </c>
      <c r="F2765" s="2">
        <v>3</v>
      </c>
      <c r="G2765" s="4">
        <v>155.69999999999999</v>
      </c>
      <c r="H2765" s="2">
        <v>104</v>
      </c>
      <c r="I2765" s="4">
        <v>65.099999999999994</v>
      </c>
      <c r="J2765" s="3">
        <v>9.27</v>
      </c>
      <c r="K2765" s="4">
        <v>8.1999999999999993</v>
      </c>
    </row>
    <row r="2766" spans="1:11" x14ac:dyDescent="0.25">
      <c r="A2766" s="2">
        <v>0</v>
      </c>
      <c r="B2766" s="2">
        <v>123</v>
      </c>
      <c r="C2766" s="2">
        <v>1</v>
      </c>
      <c r="D2766" s="2">
        <v>1</v>
      </c>
      <c r="E2766" s="3">
        <v>4.0199999999999996</v>
      </c>
      <c r="F2766" s="2">
        <v>2</v>
      </c>
      <c r="G2766" s="4">
        <v>245</v>
      </c>
      <c r="H2766" s="2">
        <v>88</v>
      </c>
      <c r="I2766" s="4">
        <v>105.19999999999999</v>
      </c>
      <c r="J2766" s="3">
        <v>13.25</v>
      </c>
      <c r="K2766" s="4">
        <v>14.9</v>
      </c>
    </row>
    <row r="2767" spans="1:11" x14ac:dyDescent="0.25">
      <c r="A2767" s="2">
        <v>0</v>
      </c>
      <c r="B2767" s="2">
        <v>120</v>
      </c>
      <c r="C2767" s="2">
        <v>1</v>
      </c>
      <c r="D2767" s="2">
        <v>0</v>
      </c>
      <c r="E2767" s="3">
        <v>0</v>
      </c>
      <c r="F2767" s="2">
        <v>1</v>
      </c>
      <c r="G2767" s="4">
        <v>131.69999999999999</v>
      </c>
      <c r="H2767" s="2">
        <v>99</v>
      </c>
      <c r="I2767" s="4">
        <v>37</v>
      </c>
      <c r="J2767" s="3">
        <v>8.16</v>
      </c>
      <c r="K2767" s="4">
        <v>10.7</v>
      </c>
    </row>
    <row r="2768" spans="1:11" x14ac:dyDescent="0.25">
      <c r="A2768" s="2">
        <v>0</v>
      </c>
      <c r="B2768" s="2">
        <v>146</v>
      </c>
      <c r="C2768" s="2">
        <v>0</v>
      </c>
      <c r="D2768" s="2">
        <v>0</v>
      </c>
      <c r="E2768" s="3">
        <v>0</v>
      </c>
      <c r="F2768" s="2">
        <v>1</v>
      </c>
      <c r="G2768" s="4">
        <v>111.1</v>
      </c>
      <c r="H2768" s="2">
        <v>126</v>
      </c>
      <c r="I2768" s="4">
        <v>46</v>
      </c>
      <c r="J2768" s="3">
        <v>15.67</v>
      </c>
      <c r="K2768" s="4">
        <v>10.5</v>
      </c>
    </row>
    <row r="2769" spans="1:11" x14ac:dyDescent="0.25">
      <c r="A2769" s="2">
        <v>0</v>
      </c>
      <c r="B2769" s="2">
        <v>106</v>
      </c>
      <c r="C2769" s="2">
        <v>1</v>
      </c>
      <c r="D2769" s="2">
        <v>1</v>
      </c>
      <c r="E2769" s="3">
        <v>2.21</v>
      </c>
      <c r="F2769" s="2">
        <v>3</v>
      </c>
      <c r="G2769" s="4">
        <v>88.5</v>
      </c>
      <c r="H2769" s="2">
        <v>100</v>
      </c>
      <c r="I2769" s="4">
        <v>65.099999999999994</v>
      </c>
      <c r="J2769" s="3">
        <v>16.239999999999998</v>
      </c>
      <c r="K2769" s="4">
        <v>8.1999999999999993</v>
      </c>
    </row>
    <row r="2770" spans="1:11" x14ac:dyDescent="0.25">
      <c r="A2770" s="2">
        <v>0</v>
      </c>
      <c r="B2770" s="2">
        <v>121</v>
      </c>
      <c r="C2770" s="2">
        <v>1</v>
      </c>
      <c r="D2770" s="2">
        <v>1</v>
      </c>
      <c r="E2770" s="3">
        <v>3.24</v>
      </c>
      <c r="F2770" s="2">
        <v>1</v>
      </c>
      <c r="G2770" s="4">
        <v>116</v>
      </c>
      <c r="H2770" s="2">
        <v>85</v>
      </c>
      <c r="I2770" s="4">
        <v>65.400000000000006</v>
      </c>
      <c r="J2770" s="3">
        <v>7.51</v>
      </c>
      <c r="K2770" s="4">
        <v>12</v>
      </c>
    </row>
    <row r="2771" spans="1:11" x14ac:dyDescent="0.25">
      <c r="A2771" s="2">
        <v>0</v>
      </c>
      <c r="B2771" s="2">
        <v>137</v>
      </c>
      <c r="C2771" s="2">
        <v>1</v>
      </c>
      <c r="D2771" s="2">
        <v>0</v>
      </c>
      <c r="E2771" s="3">
        <v>0.23</v>
      </c>
      <c r="F2771" s="2">
        <v>1</v>
      </c>
      <c r="G2771" s="4">
        <v>155.5</v>
      </c>
      <c r="H2771" s="2">
        <v>81</v>
      </c>
      <c r="I2771" s="4">
        <v>40.299999999999997</v>
      </c>
      <c r="J2771" s="3">
        <v>6.66</v>
      </c>
      <c r="K2771" s="4">
        <v>9.1</v>
      </c>
    </row>
    <row r="2772" spans="1:11" x14ac:dyDescent="0.25">
      <c r="A2772" s="2">
        <v>0</v>
      </c>
      <c r="B2772" s="2">
        <v>84</v>
      </c>
      <c r="C2772" s="2">
        <v>1</v>
      </c>
      <c r="D2772" s="2">
        <v>1</v>
      </c>
      <c r="E2772" s="3">
        <v>1.54</v>
      </c>
      <c r="F2772" s="2">
        <v>2</v>
      </c>
      <c r="G2772" s="4">
        <v>106.5</v>
      </c>
      <c r="H2772" s="2">
        <v>65</v>
      </c>
      <c r="I2772" s="4">
        <v>53.400000000000006</v>
      </c>
      <c r="J2772" s="3">
        <v>11.29</v>
      </c>
      <c r="K2772" s="4">
        <v>5.7</v>
      </c>
    </row>
    <row r="2773" spans="1:11" x14ac:dyDescent="0.25">
      <c r="A2773" s="2">
        <v>0</v>
      </c>
      <c r="B2773" s="2">
        <v>67</v>
      </c>
      <c r="C2773" s="2">
        <v>1</v>
      </c>
      <c r="D2773" s="2">
        <v>1</v>
      </c>
      <c r="E2773" s="3">
        <v>3.56</v>
      </c>
      <c r="F2773" s="2">
        <v>1</v>
      </c>
      <c r="G2773" s="4">
        <v>175.2</v>
      </c>
      <c r="H2773" s="2">
        <v>68</v>
      </c>
      <c r="I2773" s="4">
        <v>82.6</v>
      </c>
      <c r="J2773" s="3">
        <v>9.9600000000000009</v>
      </c>
      <c r="K2773" s="4">
        <v>13.2</v>
      </c>
    </row>
    <row r="2774" spans="1:11" x14ac:dyDescent="0.25">
      <c r="A2774" s="2">
        <v>1</v>
      </c>
      <c r="B2774" s="2">
        <v>161</v>
      </c>
      <c r="C2774" s="2">
        <v>1</v>
      </c>
      <c r="D2774" s="2">
        <v>0</v>
      </c>
      <c r="E2774" s="3">
        <v>0</v>
      </c>
      <c r="F2774" s="2">
        <v>4</v>
      </c>
      <c r="G2774" s="4">
        <v>154.69999999999999</v>
      </c>
      <c r="H2774" s="2">
        <v>84</v>
      </c>
      <c r="I2774" s="4">
        <v>42</v>
      </c>
      <c r="J2774" s="3">
        <v>8.89</v>
      </c>
      <c r="K2774" s="4">
        <v>5.9</v>
      </c>
    </row>
    <row r="2775" spans="1:11" x14ac:dyDescent="0.25">
      <c r="A2775" s="2">
        <v>1</v>
      </c>
      <c r="B2775" s="2">
        <v>134</v>
      </c>
      <c r="C2775" s="2">
        <v>1</v>
      </c>
      <c r="D2775" s="2">
        <v>1</v>
      </c>
      <c r="E2775" s="3">
        <v>1.65</v>
      </c>
      <c r="F2775" s="2">
        <v>2</v>
      </c>
      <c r="G2775" s="4">
        <v>247.2</v>
      </c>
      <c r="H2775" s="2">
        <v>105</v>
      </c>
      <c r="I2775" s="4">
        <v>78.5</v>
      </c>
      <c r="J2775" s="3">
        <v>11.28</v>
      </c>
      <c r="K2775" s="4">
        <v>6.1</v>
      </c>
    </row>
    <row r="2776" spans="1:11" x14ac:dyDescent="0.25">
      <c r="A2776" s="2">
        <v>1</v>
      </c>
      <c r="B2776" s="2">
        <v>62</v>
      </c>
      <c r="C2776" s="2">
        <v>0</v>
      </c>
      <c r="D2776" s="2">
        <v>1</v>
      </c>
      <c r="E2776" s="3">
        <v>3.56</v>
      </c>
      <c r="F2776" s="2">
        <v>0</v>
      </c>
      <c r="G2776" s="4">
        <v>218.4</v>
      </c>
      <c r="H2776" s="2">
        <v>93</v>
      </c>
      <c r="I2776" s="4">
        <v>93.6</v>
      </c>
      <c r="J2776" s="3">
        <v>11.84</v>
      </c>
      <c r="K2776" s="4">
        <v>13.2</v>
      </c>
    </row>
    <row r="2777" spans="1:11" x14ac:dyDescent="0.25">
      <c r="A2777" s="2">
        <v>0</v>
      </c>
      <c r="B2777" s="2">
        <v>120</v>
      </c>
      <c r="C2777" s="2">
        <v>1</v>
      </c>
      <c r="D2777" s="2">
        <v>1</v>
      </c>
      <c r="E2777" s="3">
        <v>2.4300000000000002</v>
      </c>
      <c r="F2777" s="2">
        <v>1</v>
      </c>
      <c r="G2777" s="4">
        <v>227.5</v>
      </c>
      <c r="H2777" s="2">
        <v>81</v>
      </c>
      <c r="I2777" s="4">
        <v>83.300000000000011</v>
      </c>
      <c r="J2777" s="3">
        <v>11.75</v>
      </c>
      <c r="K2777" s="4">
        <v>9</v>
      </c>
    </row>
    <row r="2778" spans="1:11" x14ac:dyDescent="0.25">
      <c r="A2778" s="2">
        <v>0</v>
      </c>
      <c r="B2778" s="2">
        <v>130</v>
      </c>
      <c r="C2778" s="2">
        <v>1</v>
      </c>
      <c r="D2778" s="2">
        <v>1</v>
      </c>
      <c r="E2778" s="3">
        <v>2</v>
      </c>
      <c r="F2778" s="2">
        <v>0</v>
      </c>
      <c r="G2778" s="4">
        <v>185</v>
      </c>
      <c r="H2778" s="2">
        <v>117</v>
      </c>
      <c r="I2778" s="4">
        <v>73</v>
      </c>
      <c r="J2778" s="3">
        <v>12.48</v>
      </c>
      <c r="K2778" s="4">
        <v>7.4</v>
      </c>
    </row>
    <row r="2779" spans="1:11" x14ac:dyDescent="0.25">
      <c r="A2779" s="2">
        <v>0</v>
      </c>
      <c r="B2779" s="2">
        <v>20</v>
      </c>
      <c r="C2779" s="2">
        <v>1</v>
      </c>
      <c r="D2779" s="2">
        <v>0</v>
      </c>
      <c r="E2779" s="3">
        <v>0</v>
      </c>
      <c r="F2779" s="2">
        <v>2</v>
      </c>
      <c r="G2779" s="4">
        <v>186.8</v>
      </c>
      <c r="H2779" s="2">
        <v>89</v>
      </c>
      <c r="I2779" s="4">
        <v>54</v>
      </c>
      <c r="J2779" s="3">
        <v>12.67</v>
      </c>
      <c r="K2779" s="4">
        <v>12.3</v>
      </c>
    </row>
    <row r="2780" spans="1:11" x14ac:dyDescent="0.25">
      <c r="A2780" s="2">
        <v>0</v>
      </c>
      <c r="B2780" s="2">
        <v>68</v>
      </c>
      <c r="C2780" s="2">
        <v>1</v>
      </c>
      <c r="D2780" s="2">
        <v>0</v>
      </c>
      <c r="E2780" s="3">
        <v>0</v>
      </c>
      <c r="F2780" s="2">
        <v>1</v>
      </c>
      <c r="G2780" s="4">
        <v>158.80000000000001</v>
      </c>
      <c r="H2780" s="2">
        <v>119</v>
      </c>
      <c r="I2780" s="4">
        <v>45</v>
      </c>
      <c r="J2780" s="3">
        <v>10.59</v>
      </c>
      <c r="K2780" s="4">
        <v>10.3</v>
      </c>
    </row>
    <row r="2781" spans="1:11" x14ac:dyDescent="0.25">
      <c r="A2781" s="2">
        <v>0</v>
      </c>
      <c r="B2781" s="2">
        <v>112</v>
      </c>
      <c r="C2781" s="2">
        <v>1</v>
      </c>
      <c r="D2781" s="2">
        <v>0</v>
      </c>
      <c r="E2781" s="3">
        <v>0</v>
      </c>
      <c r="F2781" s="2">
        <v>0</v>
      </c>
      <c r="G2781" s="4">
        <v>208.7</v>
      </c>
      <c r="H2781" s="2">
        <v>150</v>
      </c>
      <c r="I2781" s="4">
        <v>54</v>
      </c>
      <c r="J2781" s="3">
        <v>10.64</v>
      </c>
      <c r="K2781" s="4">
        <v>8.5</v>
      </c>
    </row>
    <row r="2782" spans="1:11" x14ac:dyDescent="0.25">
      <c r="A2782" s="2">
        <v>0</v>
      </c>
      <c r="B2782" s="2">
        <v>77</v>
      </c>
      <c r="C2782" s="2">
        <v>1</v>
      </c>
      <c r="D2782" s="2">
        <v>0</v>
      </c>
      <c r="E2782" s="3">
        <v>0</v>
      </c>
      <c r="F2782" s="2">
        <v>3</v>
      </c>
      <c r="G2782" s="4">
        <v>185.9</v>
      </c>
      <c r="H2782" s="2">
        <v>95</v>
      </c>
      <c r="I2782" s="4">
        <v>50</v>
      </c>
      <c r="J2782" s="3">
        <v>10.6</v>
      </c>
      <c r="K2782" s="4">
        <v>11.3</v>
      </c>
    </row>
    <row r="2783" spans="1:11" x14ac:dyDescent="0.25">
      <c r="A2783" s="2">
        <v>0</v>
      </c>
      <c r="B2783" s="2">
        <v>109</v>
      </c>
      <c r="C2783" s="2">
        <v>1</v>
      </c>
      <c r="D2783" s="2">
        <v>0</v>
      </c>
      <c r="E2783" s="3">
        <v>0</v>
      </c>
      <c r="F2783" s="2">
        <v>2</v>
      </c>
      <c r="G2783" s="4">
        <v>222.5</v>
      </c>
      <c r="H2783" s="2">
        <v>74</v>
      </c>
      <c r="I2783" s="4">
        <v>53</v>
      </c>
      <c r="J2783" s="3">
        <v>8.49</v>
      </c>
      <c r="K2783" s="4">
        <v>9</v>
      </c>
    </row>
    <row r="2784" spans="1:11" x14ac:dyDescent="0.25">
      <c r="A2784" s="2">
        <v>0</v>
      </c>
      <c r="B2784" s="2">
        <v>108</v>
      </c>
      <c r="C2784" s="2">
        <v>1</v>
      </c>
      <c r="D2784" s="2">
        <v>0</v>
      </c>
      <c r="E2784" s="3">
        <v>0</v>
      </c>
      <c r="F2784" s="2">
        <v>3</v>
      </c>
      <c r="G2784" s="4">
        <v>201.1</v>
      </c>
      <c r="H2784" s="2">
        <v>101</v>
      </c>
      <c r="I2784" s="4">
        <v>49</v>
      </c>
      <c r="J2784" s="3">
        <v>8.5399999999999991</v>
      </c>
      <c r="K2784" s="4">
        <v>11.6</v>
      </c>
    </row>
    <row r="2785" spans="1:11" x14ac:dyDescent="0.25">
      <c r="A2785" s="2">
        <v>0</v>
      </c>
      <c r="B2785" s="2">
        <v>79</v>
      </c>
      <c r="C2785" s="2">
        <v>1</v>
      </c>
      <c r="D2785" s="2">
        <v>1</v>
      </c>
      <c r="E2785" s="3">
        <v>2.46</v>
      </c>
      <c r="F2785" s="2">
        <v>1</v>
      </c>
      <c r="G2785" s="4">
        <v>167.9</v>
      </c>
      <c r="H2785" s="2">
        <v>114</v>
      </c>
      <c r="I2785" s="4">
        <v>74.599999999999994</v>
      </c>
      <c r="J2785" s="3">
        <v>12.19</v>
      </c>
      <c r="K2785" s="4">
        <v>9.1</v>
      </c>
    </row>
    <row r="2786" spans="1:11" x14ac:dyDescent="0.25">
      <c r="A2786" s="2">
        <v>1</v>
      </c>
      <c r="B2786" s="2">
        <v>119</v>
      </c>
      <c r="C2786" s="2">
        <v>1</v>
      </c>
      <c r="D2786" s="2">
        <v>0</v>
      </c>
      <c r="E2786" s="3">
        <v>0.21</v>
      </c>
      <c r="F2786" s="2">
        <v>3</v>
      </c>
      <c r="G2786" s="4">
        <v>239.1</v>
      </c>
      <c r="H2786" s="2">
        <v>88</v>
      </c>
      <c r="I2786" s="4">
        <v>64.099999999999994</v>
      </c>
      <c r="J2786" s="3">
        <v>12.18</v>
      </c>
      <c r="K2786" s="4">
        <v>10.9</v>
      </c>
    </row>
    <row r="2787" spans="1:11" x14ac:dyDescent="0.25">
      <c r="A2787" s="2">
        <v>1</v>
      </c>
      <c r="B2787" s="2">
        <v>38</v>
      </c>
      <c r="C2787" s="2">
        <v>1</v>
      </c>
      <c r="D2787" s="2">
        <v>0</v>
      </c>
      <c r="E2787" s="3">
        <v>0.42</v>
      </c>
      <c r="F2787" s="2">
        <v>5</v>
      </c>
      <c r="G2787" s="4">
        <v>175.7</v>
      </c>
      <c r="H2787" s="2">
        <v>109</v>
      </c>
      <c r="I2787" s="4">
        <v>52.2</v>
      </c>
      <c r="J2787" s="3">
        <v>10.59</v>
      </c>
      <c r="K2787" s="4">
        <v>9.1999999999999993</v>
      </c>
    </row>
    <row r="2788" spans="1:11" x14ac:dyDescent="0.25">
      <c r="A2788" s="2">
        <v>1</v>
      </c>
      <c r="B2788" s="2">
        <v>109</v>
      </c>
      <c r="C2788" s="2">
        <v>1</v>
      </c>
      <c r="D2788" s="2">
        <v>1</v>
      </c>
      <c r="E2788" s="3">
        <v>2.4300000000000002</v>
      </c>
      <c r="F2788" s="2">
        <v>6</v>
      </c>
      <c r="G2788" s="4">
        <v>111.2</v>
      </c>
      <c r="H2788" s="2">
        <v>90</v>
      </c>
      <c r="I2788" s="4">
        <v>66.3</v>
      </c>
      <c r="J2788" s="3">
        <v>13.18</v>
      </c>
      <c r="K2788" s="4">
        <v>9</v>
      </c>
    </row>
    <row r="2789" spans="1:11" x14ac:dyDescent="0.25">
      <c r="A2789" s="2">
        <v>0</v>
      </c>
      <c r="B2789" s="2">
        <v>78</v>
      </c>
      <c r="C2789" s="2">
        <v>1</v>
      </c>
      <c r="D2789" s="2">
        <v>0</v>
      </c>
      <c r="E2789" s="3">
        <v>0</v>
      </c>
      <c r="F2789" s="2">
        <v>1</v>
      </c>
      <c r="G2789" s="4">
        <v>87.7</v>
      </c>
      <c r="H2789" s="2">
        <v>74</v>
      </c>
      <c r="I2789" s="4">
        <v>34</v>
      </c>
      <c r="J2789" s="3">
        <v>10.74</v>
      </c>
      <c r="K2789" s="4">
        <v>10.8</v>
      </c>
    </row>
    <row r="2790" spans="1:11" x14ac:dyDescent="0.25">
      <c r="A2790" s="2">
        <v>0</v>
      </c>
      <c r="B2790" s="2">
        <v>134</v>
      </c>
      <c r="C2790" s="2">
        <v>1</v>
      </c>
      <c r="D2790" s="2">
        <v>0</v>
      </c>
      <c r="E2790" s="3">
        <v>0</v>
      </c>
      <c r="F2790" s="2">
        <v>0</v>
      </c>
      <c r="G2790" s="4">
        <v>244.1</v>
      </c>
      <c r="H2790" s="2">
        <v>99</v>
      </c>
      <c r="I2790" s="4">
        <v>63</v>
      </c>
      <c r="J2790" s="3">
        <v>12.35</v>
      </c>
      <c r="K2790" s="4">
        <v>7.2</v>
      </c>
    </row>
    <row r="2791" spans="1:11" x14ac:dyDescent="0.25">
      <c r="A2791" s="2">
        <v>0</v>
      </c>
      <c r="B2791" s="2">
        <v>47</v>
      </c>
      <c r="C2791" s="2">
        <v>1</v>
      </c>
      <c r="D2791" s="2">
        <v>1</v>
      </c>
      <c r="E2791" s="3">
        <v>2.08</v>
      </c>
      <c r="F2791" s="2">
        <v>2</v>
      </c>
      <c r="G2791" s="4">
        <v>165</v>
      </c>
      <c r="H2791" s="2">
        <v>89</v>
      </c>
      <c r="I2791" s="4">
        <v>59.8</v>
      </c>
      <c r="J2791" s="3">
        <v>6.37</v>
      </c>
      <c r="K2791" s="4">
        <v>7.7</v>
      </c>
    </row>
    <row r="2792" spans="1:11" x14ac:dyDescent="0.25">
      <c r="A2792" s="2">
        <v>0</v>
      </c>
      <c r="B2792" s="2">
        <v>59</v>
      </c>
      <c r="C2792" s="2">
        <v>1</v>
      </c>
      <c r="D2792" s="2">
        <v>1</v>
      </c>
      <c r="E2792" s="3">
        <v>2.46</v>
      </c>
      <c r="F2792" s="2">
        <v>0</v>
      </c>
      <c r="G2792" s="4">
        <v>127.4</v>
      </c>
      <c r="H2792" s="2">
        <v>110</v>
      </c>
      <c r="I2792" s="4">
        <v>55.599999999999994</v>
      </c>
      <c r="J2792" s="3">
        <v>5.17</v>
      </c>
      <c r="K2792" s="4">
        <v>9.1</v>
      </c>
    </row>
    <row r="2793" spans="1:11" x14ac:dyDescent="0.25">
      <c r="A2793" s="2">
        <v>0</v>
      </c>
      <c r="B2793" s="2">
        <v>151</v>
      </c>
      <c r="C2793" s="2">
        <v>1</v>
      </c>
      <c r="D2793" s="2">
        <v>0</v>
      </c>
      <c r="E2793" s="3">
        <v>0</v>
      </c>
      <c r="F2793" s="2">
        <v>0</v>
      </c>
      <c r="G2793" s="4">
        <v>194.8</v>
      </c>
      <c r="H2793" s="2">
        <v>106</v>
      </c>
      <c r="I2793" s="4">
        <v>58</v>
      </c>
      <c r="J2793" s="3">
        <v>14.64</v>
      </c>
      <c r="K2793" s="4">
        <v>5.5</v>
      </c>
    </row>
    <row r="2794" spans="1:11" x14ac:dyDescent="0.25">
      <c r="A2794" s="2">
        <v>0</v>
      </c>
      <c r="B2794" s="2">
        <v>129</v>
      </c>
      <c r="C2794" s="2">
        <v>1</v>
      </c>
      <c r="D2794" s="2">
        <v>0</v>
      </c>
      <c r="E2794" s="3">
        <v>0</v>
      </c>
      <c r="F2794" s="2">
        <v>1</v>
      </c>
      <c r="G2794" s="4">
        <v>54.7</v>
      </c>
      <c r="H2794" s="2">
        <v>131</v>
      </c>
      <c r="I2794" s="4">
        <v>32</v>
      </c>
      <c r="J2794" s="3">
        <v>12.81</v>
      </c>
      <c r="K2794" s="4">
        <v>11.1</v>
      </c>
    </row>
    <row r="2795" spans="1:11" x14ac:dyDescent="0.25">
      <c r="A2795" s="2">
        <v>0</v>
      </c>
      <c r="B2795" s="2">
        <v>107</v>
      </c>
      <c r="C2795" s="2">
        <v>1</v>
      </c>
      <c r="D2795" s="2">
        <v>1</v>
      </c>
      <c r="E2795" s="3">
        <v>3.89</v>
      </c>
      <c r="F2795" s="2">
        <v>2</v>
      </c>
      <c r="G2795" s="4">
        <v>283.39999999999998</v>
      </c>
      <c r="H2795" s="2">
        <v>104</v>
      </c>
      <c r="I2795" s="4">
        <v>106.9</v>
      </c>
      <c r="J2795" s="3">
        <v>11.21</v>
      </c>
      <c r="K2795" s="4">
        <v>14.4</v>
      </c>
    </row>
    <row r="2796" spans="1:11" x14ac:dyDescent="0.25">
      <c r="A2796" s="2">
        <v>1</v>
      </c>
      <c r="B2796" s="2">
        <v>137</v>
      </c>
      <c r="C2796" s="2">
        <v>0</v>
      </c>
      <c r="D2796" s="2">
        <v>0</v>
      </c>
      <c r="E2796" s="3">
        <v>0.21</v>
      </c>
      <c r="F2796" s="2">
        <v>0</v>
      </c>
      <c r="G2796" s="4">
        <v>258</v>
      </c>
      <c r="H2796" s="2">
        <v>112</v>
      </c>
      <c r="I2796" s="4">
        <v>67.099999999999994</v>
      </c>
      <c r="J2796" s="3">
        <v>12.33</v>
      </c>
      <c r="K2796" s="4">
        <v>10.9</v>
      </c>
    </row>
    <row r="2797" spans="1:11" x14ac:dyDescent="0.25">
      <c r="A2797" s="2">
        <v>0</v>
      </c>
      <c r="B2797" s="2">
        <v>76</v>
      </c>
      <c r="C2797" s="2">
        <v>1</v>
      </c>
      <c r="D2797" s="2">
        <v>0</v>
      </c>
      <c r="E2797" s="3">
        <v>0.38</v>
      </c>
      <c r="F2797" s="2">
        <v>1</v>
      </c>
      <c r="G2797" s="4">
        <v>90.5</v>
      </c>
      <c r="H2797" s="2">
        <v>142</v>
      </c>
      <c r="I2797" s="4">
        <v>37.799999999999997</v>
      </c>
      <c r="J2797" s="3">
        <v>10.59</v>
      </c>
      <c r="K2797" s="4">
        <v>9.3000000000000007</v>
      </c>
    </row>
    <row r="2798" spans="1:11" x14ac:dyDescent="0.25">
      <c r="A2798" s="2">
        <v>0</v>
      </c>
      <c r="B2798" s="2">
        <v>24</v>
      </c>
      <c r="C2798" s="2">
        <v>1</v>
      </c>
      <c r="D2798" s="2">
        <v>0</v>
      </c>
      <c r="E2798" s="3">
        <v>0</v>
      </c>
      <c r="F2798" s="2">
        <v>0</v>
      </c>
      <c r="G2798" s="4">
        <v>235.6</v>
      </c>
      <c r="H2798" s="2">
        <v>132</v>
      </c>
      <c r="I2798" s="4">
        <v>50</v>
      </c>
      <c r="J2798" s="3">
        <v>5.8</v>
      </c>
      <c r="K2798" s="4">
        <v>16.2</v>
      </c>
    </row>
    <row r="2799" spans="1:11" x14ac:dyDescent="0.25">
      <c r="A2799" s="2">
        <v>0</v>
      </c>
      <c r="B2799" s="2">
        <v>169</v>
      </c>
      <c r="C2799" s="2">
        <v>1</v>
      </c>
      <c r="D2799" s="2">
        <v>0</v>
      </c>
      <c r="E2799" s="3">
        <v>0</v>
      </c>
      <c r="F2799" s="2">
        <v>2</v>
      </c>
      <c r="G2799" s="4">
        <v>142.5</v>
      </c>
      <c r="H2799" s="2">
        <v>82</v>
      </c>
      <c r="I2799" s="4">
        <v>44</v>
      </c>
      <c r="J2799" s="3">
        <v>11.57</v>
      </c>
      <c r="K2799" s="4">
        <v>10</v>
      </c>
    </row>
    <row r="2800" spans="1:11" x14ac:dyDescent="0.25">
      <c r="A2800" s="2">
        <v>0</v>
      </c>
      <c r="B2800" s="2">
        <v>30</v>
      </c>
      <c r="C2800" s="2">
        <v>1</v>
      </c>
      <c r="D2800" s="2">
        <v>0</v>
      </c>
      <c r="E2800" s="3">
        <v>0</v>
      </c>
      <c r="F2800" s="2">
        <v>1</v>
      </c>
      <c r="G2800" s="4">
        <v>54</v>
      </c>
      <c r="H2800" s="2">
        <v>68</v>
      </c>
      <c r="I2800" s="4">
        <v>25</v>
      </c>
      <c r="J2800" s="3">
        <v>8.9700000000000006</v>
      </c>
      <c r="K2800" s="4">
        <v>10.199999999999999</v>
      </c>
    </row>
    <row r="2801" spans="1:11" x14ac:dyDescent="0.25">
      <c r="A2801" s="2">
        <v>0</v>
      </c>
      <c r="B2801" s="2">
        <v>70</v>
      </c>
      <c r="C2801" s="2">
        <v>1</v>
      </c>
      <c r="D2801" s="2">
        <v>0</v>
      </c>
      <c r="E2801" s="3">
        <v>0</v>
      </c>
      <c r="F2801" s="2">
        <v>3</v>
      </c>
      <c r="G2801" s="4">
        <v>214.8</v>
      </c>
      <c r="H2801" s="2">
        <v>87</v>
      </c>
      <c r="I2801" s="4">
        <v>48</v>
      </c>
      <c r="J2801" s="3">
        <v>6.55</v>
      </c>
      <c r="K2801" s="4">
        <v>9.4</v>
      </c>
    </row>
    <row r="2802" spans="1:11" x14ac:dyDescent="0.25">
      <c r="A2802" s="2">
        <v>1</v>
      </c>
      <c r="B2802" s="2">
        <v>52</v>
      </c>
      <c r="C2802" s="2">
        <v>0</v>
      </c>
      <c r="D2802" s="2">
        <v>0</v>
      </c>
      <c r="E2802" s="3">
        <v>0</v>
      </c>
      <c r="F2802" s="2">
        <v>0</v>
      </c>
      <c r="G2802" s="4">
        <v>251.4</v>
      </c>
      <c r="H2802" s="2">
        <v>118</v>
      </c>
      <c r="I2802" s="4">
        <v>60</v>
      </c>
      <c r="J2802" s="3">
        <v>9.83</v>
      </c>
      <c r="K2802" s="4">
        <v>11</v>
      </c>
    </row>
    <row r="2803" spans="1:11" x14ac:dyDescent="0.25">
      <c r="A2803" s="2">
        <v>0</v>
      </c>
      <c r="B2803" s="2">
        <v>3</v>
      </c>
      <c r="C2803" s="2">
        <v>1</v>
      </c>
      <c r="D2803" s="2">
        <v>0</v>
      </c>
      <c r="E2803" s="3">
        <v>0</v>
      </c>
      <c r="F2803" s="2">
        <v>4</v>
      </c>
      <c r="G2803" s="4">
        <v>139</v>
      </c>
      <c r="H2803" s="2">
        <v>99</v>
      </c>
      <c r="I2803" s="4">
        <v>45</v>
      </c>
      <c r="J2803" s="3">
        <v>12.54</v>
      </c>
      <c r="K2803" s="4">
        <v>6.1</v>
      </c>
    </row>
    <row r="2804" spans="1:11" x14ac:dyDescent="0.25">
      <c r="A2804" s="2">
        <v>0</v>
      </c>
      <c r="B2804" s="2">
        <v>38</v>
      </c>
      <c r="C2804" s="2">
        <v>1</v>
      </c>
      <c r="D2804" s="2">
        <v>0</v>
      </c>
      <c r="E2804" s="3">
        <v>0</v>
      </c>
      <c r="F2804" s="2">
        <v>2</v>
      </c>
      <c r="G2804" s="4">
        <v>117.3</v>
      </c>
      <c r="H2804" s="2">
        <v>114</v>
      </c>
      <c r="I2804" s="4">
        <v>38</v>
      </c>
      <c r="J2804" s="3">
        <v>10.44</v>
      </c>
      <c r="K2804" s="4">
        <v>14.4</v>
      </c>
    </row>
    <row r="2805" spans="1:11" x14ac:dyDescent="0.25">
      <c r="A2805" s="2">
        <v>0</v>
      </c>
      <c r="B2805" s="2">
        <v>104</v>
      </c>
      <c r="C2805" s="2">
        <v>1</v>
      </c>
      <c r="D2805" s="2">
        <v>0</v>
      </c>
      <c r="E2805" s="3">
        <v>0</v>
      </c>
      <c r="F2805" s="2">
        <v>3</v>
      </c>
      <c r="G2805" s="4">
        <v>264</v>
      </c>
      <c r="H2805" s="2">
        <v>108</v>
      </c>
      <c r="I2805" s="4">
        <v>57</v>
      </c>
      <c r="J2805" s="3">
        <v>6.61</v>
      </c>
      <c r="K2805" s="4">
        <v>10.6</v>
      </c>
    </row>
    <row r="2806" spans="1:11" x14ac:dyDescent="0.25">
      <c r="A2806" s="2">
        <v>0</v>
      </c>
      <c r="B2806" s="2">
        <v>27</v>
      </c>
      <c r="C2806" s="2">
        <v>1</v>
      </c>
      <c r="D2806" s="2">
        <v>0</v>
      </c>
      <c r="E2806" s="3">
        <v>0</v>
      </c>
      <c r="F2806" s="2">
        <v>1</v>
      </c>
      <c r="G2806" s="4">
        <v>82.6</v>
      </c>
      <c r="H2806" s="2">
        <v>105</v>
      </c>
      <c r="I2806" s="4">
        <v>32</v>
      </c>
      <c r="J2806" s="3">
        <v>10.199999999999999</v>
      </c>
      <c r="K2806" s="4">
        <v>9.1</v>
      </c>
    </row>
    <row r="2807" spans="1:11" x14ac:dyDescent="0.25">
      <c r="A2807" s="2">
        <v>0</v>
      </c>
      <c r="B2807" s="2">
        <v>166</v>
      </c>
      <c r="C2807" s="2">
        <v>0</v>
      </c>
      <c r="D2807" s="2">
        <v>1</v>
      </c>
      <c r="E2807" s="3">
        <v>3.08</v>
      </c>
      <c r="F2807" s="2">
        <v>1</v>
      </c>
      <c r="G2807" s="4">
        <v>175.8</v>
      </c>
      <c r="H2807" s="2">
        <v>126</v>
      </c>
      <c r="I2807" s="4">
        <v>82.800000000000011</v>
      </c>
      <c r="J2807" s="3">
        <v>12.68</v>
      </c>
      <c r="K2807" s="4">
        <v>11.4</v>
      </c>
    </row>
    <row r="2808" spans="1:11" x14ac:dyDescent="0.25">
      <c r="A2808" s="2">
        <v>0</v>
      </c>
      <c r="B2808" s="2">
        <v>13</v>
      </c>
      <c r="C2808" s="2">
        <v>1</v>
      </c>
      <c r="D2808" s="2">
        <v>0</v>
      </c>
      <c r="E2808" s="3">
        <v>0</v>
      </c>
      <c r="F2808" s="2">
        <v>2</v>
      </c>
      <c r="G2808" s="4">
        <v>220.4</v>
      </c>
      <c r="H2808" s="2">
        <v>100</v>
      </c>
      <c r="I2808" s="4">
        <v>56</v>
      </c>
      <c r="J2808" s="3">
        <v>10.56</v>
      </c>
      <c r="K2808" s="4">
        <v>13.6</v>
      </c>
    </row>
    <row r="2809" spans="1:11" x14ac:dyDescent="0.25">
      <c r="A2809" s="2">
        <v>0</v>
      </c>
      <c r="B2809" s="2">
        <v>52</v>
      </c>
      <c r="C2809" s="2">
        <v>1</v>
      </c>
      <c r="D2809" s="2">
        <v>0</v>
      </c>
      <c r="E2809" s="3">
        <v>0</v>
      </c>
      <c r="F2809" s="2">
        <v>2</v>
      </c>
      <c r="G2809" s="4">
        <v>217</v>
      </c>
      <c r="H2809" s="2">
        <v>104</v>
      </c>
      <c r="I2809" s="4">
        <v>50</v>
      </c>
      <c r="J2809" s="3">
        <v>7.62</v>
      </c>
      <c r="K2809" s="4">
        <v>11.8</v>
      </c>
    </row>
    <row r="2810" spans="1:11" x14ac:dyDescent="0.25">
      <c r="A2810" s="2">
        <v>0</v>
      </c>
      <c r="B2810" s="2">
        <v>114</v>
      </c>
      <c r="C2810" s="2">
        <v>1</v>
      </c>
      <c r="D2810" s="2">
        <v>1</v>
      </c>
      <c r="E2810" s="3">
        <v>3.13</v>
      </c>
      <c r="F2810" s="2">
        <v>1</v>
      </c>
      <c r="G2810" s="4">
        <v>129</v>
      </c>
      <c r="H2810" s="2">
        <v>77</v>
      </c>
      <c r="I2810" s="4">
        <v>78.3</v>
      </c>
      <c r="J2810" s="3">
        <v>14.5</v>
      </c>
      <c r="K2810" s="4">
        <v>11.6</v>
      </c>
    </row>
    <row r="2811" spans="1:11" x14ac:dyDescent="0.25">
      <c r="A2811" s="2">
        <v>0</v>
      </c>
      <c r="B2811" s="2">
        <v>156</v>
      </c>
      <c r="C2811" s="2">
        <v>1</v>
      </c>
      <c r="D2811" s="2">
        <v>0</v>
      </c>
      <c r="E2811" s="3">
        <v>0.42</v>
      </c>
      <c r="F2811" s="2">
        <v>1</v>
      </c>
      <c r="G2811" s="4">
        <v>150.5</v>
      </c>
      <c r="H2811" s="2">
        <v>106</v>
      </c>
      <c r="I2811" s="4">
        <v>43.2</v>
      </c>
      <c r="J2811" s="3">
        <v>7.65</v>
      </c>
      <c r="K2811" s="4">
        <v>3.5</v>
      </c>
    </row>
    <row r="2812" spans="1:11" x14ac:dyDescent="0.25">
      <c r="A2812" s="2">
        <v>0</v>
      </c>
      <c r="B2812" s="2">
        <v>90</v>
      </c>
      <c r="C2812" s="2">
        <v>1</v>
      </c>
      <c r="D2812" s="2">
        <v>1</v>
      </c>
      <c r="E2812" s="3">
        <v>3</v>
      </c>
      <c r="F2812" s="2">
        <v>0</v>
      </c>
      <c r="G2812" s="4">
        <v>193.3</v>
      </c>
      <c r="H2812" s="2">
        <v>66</v>
      </c>
      <c r="I2812" s="4">
        <v>86</v>
      </c>
      <c r="J2812" s="3">
        <v>13.17</v>
      </c>
      <c r="K2812" s="4">
        <v>11.1</v>
      </c>
    </row>
    <row r="2813" spans="1:11" x14ac:dyDescent="0.25">
      <c r="A2813" s="2">
        <v>0</v>
      </c>
      <c r="B2813" s="2">
        <v>62</v>
      </c>
      <c r="C2813" s="2">
        <v>1</v>
      </c>
      <c r="D2813" s="2">
        <v>0</v>
      </c>
      <c r="E2813" s="3">
        <v>0</v>
      </c>
      <c r="F2813" s="2">
        <v>2</v>
      </c>
      <c r="G2813" s="4">
        <v>189.5</v>
      </c>
      <c r="H2813" s="2">
        <v>122</v>
      </c>
      <c r="I2813" s="4">
        <v>42</v>
      </c>
      <c r="J2813" s="3">
        <v>5.19</v>
      </c>
      <c r="K2813" s="4">
        <v>10.8</v>
      </c>
    </row>
    <row r="2814" spans="1:11" x14ac:dyDescent="0.25">
      <c r="A2814" s="2">
        <v>0</v>
      </c>
      <c r="B2814" s="2">
        <v>82</v>
      </c>
      <c r="C2814" s="2">
        <v>1</v>
      </c>
      <c r="D2814" s="2">
        <v>1</v>
      </c>
      <c r="E2814" s="3">
        <v>2.97</v>
      </c>
      <c r="F2814" s="2">
        <v>2</v>
      </c>
      <c r="G2814" s="4">
        <v>137.80000000000001</v>
      </c>
      <c r="H2814" s="2">
        <v>95</v>
      </c>
      <c r="I2814" s="4">
        <v>73.7</v>
      </c>
      <c r="J2814" s="3">
        <v>11.78</v>
      </c>
      <c r="K2814" s="4">
        <v>11</v>
      </c>
    </row>
    <row r="2815" spans="1:11" x14ac:dyDescent="0.25">
      <c r="A2815" s="2">
        <v>0</v>
      </c>
      <c r="B2815" s="2">
        <v>52</v>
      </c>
      <c r="C2815" s="2">
        <v>1</v>
      </c>
      <c r="D2815" s="2">
        <v>0</v>
      </c>
      <c r="E2815" s="3">
        <v>0</v>
      </c>
      <c r="F2815" s="2">
        <v>3</v>
      </c>
      <c r="G2815" s="4">
        <v>129.30000000000001</v>
      </c>
      <c r="H2815" s="2">
        <v>80</v>
      </c>
      <c r="I2815" s="4">
        <v>35</v>
      </c>
      <c r="J2815" s="3">
        <v>7.14</v>
      </c>
      <c r="K2815" s="4">
        <v>12.3</v>
      </c>
    </row>
    <row r="2816" spans="1:11" x14ac:dyDescent="0.25">
      <c r="A2816" s="2">
        <v>0</v>
      </c>
      <c r="B2816" s="2">
        <v>146</v>
      </c>
      <c r="C2816" s="2">
        <v>1</v>
      </c>
      <c r="D2816" s="2">
        <v>0</v>
      </c>
      <c r="E2816" s="3">
        <v>0</v>
      </c>
      <c r="F2816" s="2">
        <v>1</v>
      </c>
      <c r="G2816" s="4">
        <v>115.6</v>
      </c>
      <c r="H2816" s="2">
        <v>77</v>
      </c>
      <c r="I2816" s="4">
        <v>38</v>
      </c>
      <c r="J2816" s="3">
        <v>10.68</v>
      </c>
      <c r="K2816" s="4">
        <v>10.7</v>
      </c>
    </row>
    <row r="2817" spans="1:11" x14ac:dyDescent="0.25">
      <c r="A2817" s="2">
        <v>0</v>
      </c>
      <c r="B2817" s="2">
        <v>120</v>
      </c>
      <c r="C2817" s="2">
        <v>1</v>
      </c>
      <c r="D2817" s="2">
        <v>1</v>
      </c>
      <c r="E2817" s="3">
        <v>1.94</v>
      </c>
      <c r="F2817" s="2">
        <v>2</v>
      </c>
      <c r="G2817" s="4">
        <v>221.9</v>
      </c>
      <c r="H2817" s="2">
        <v>114</v>
      </c>
      <c r="I2817" s="4">
        <v>79.400000000000006</v>
      </c>
      <c r="J2817" s="3">
        <v>12.74</v>
      </c>
      <c r="K2817" s="4">
        <v>7.2</v>
      </c>
    </row>
    <row r="2818" spans="1:11" x14ac:dyDescent="0.25">
      <c r="A2818" s="2">
        <v>1</v>
      </c>
      <c r="B2818" s="2">
        <v>130</v>
      </c>
      <c r="C2818" s="2">
        <v>1</v>
      </c>
      <c r="D2818" s="2">
        <v>0</v>
      </c>
      <c r="E2818" s="3">
        <v>0</v>
      </c>
      <c r="F2818" s="2">
        <v>1</v>
      </c>
      <c r="G2818" s="4">
        <v>263.7</v>
      </c>
      <c r="H2818" s="2">
        <v>113</v>
      </c>
      <c r="I2818" s="4">
        <v>61</v>
      </c>
      <c r="J2818" s="3">
        <v>9.33</v>
      </c>
      <c r="K2818" s="4">
        <v>18.3</v>
      </c>
    </row>
    <row r="2819" spans="1:11" x14ac:dyDescent="0.25">
      <c r="A2819" s="2">
        <v>0</v>
      </c>
      <c r="B2819" s="2">
        <v>90</v>
      </c>
      <c r="C2819" s="2">
        <v>1</v>
      </c>
      <c r="D2819" s="2">
        <v>0</v>
      </c>
      <c r="E2819" s="3">
        <v>0.24</v>
      </c>
      <c r="F2819" s="2">
        <v>1</v>
      </c>
      <c r="G2819" s="4">
        <v>61.3</v>
      </c>
      <c r="H2819" s="2">
        <v>91</v>
      </c>
      <c r="I2819" s="4">
        <v>29.4</v>
      </c>
      <c r="J2819" s="3">
        <v>9.7200000000000006</v>
      </c>
      <c r="K2819" s="4">
        <v>11.4</v>
      </c>
    </row>
    <row r="2820" spans="1:11" x14ac:dyDescent="0.25">
      <c r="A2820" s="2">
        <v>0</v>
      </c>
      <c r="B2820" s="2">
        <v>147</v>
      </c>
      <c r="C2820" s="2">
        <v>0</v>
      </c>
      <c r="D2820" s="2">
        <v>0</v>
      </c>
      <c r="E2820" s="3">
        <v>0</v>
      </c>
      <c r="F2820" s="2">
        <v>1</v>
      </c>
      <c r="G2820" s="4">
        <v>183.8</v>
      </c>
      <c r="H2820" s="2">
        <v>113</v>
      </c>
      <c r="I2820" s="4">
        <v>46</v>
      </c>
      <c r="J2820" s="3">
        <v>8.24</v>
      </c>
      <c r="K2820" s="4">
        <v>10.1</v>
      </c>
    </row>
    <row r="2821" spans="1:11" x14ac:dyDescent="0.25">
      <c r="A2821" s="2">
        <v>1</v>
      </c>
      <c r="B2821" s="2">
        <v>159</v>
      </c>
      <c r="C2821" s="2">
        <v>1</v>
      </c>
      <c r="D2821" s="2">
        <v>0</v>
      </c>
      <c r="E2821" s="3">
        <v>0</v>
      </c>
      <c r="F2821" s="2">
        <v>0</v>
      </c>
      <c r="G2821" s="4">
        <v>167.4</v>
      </c>
      <c r="H2821" s="2">
        <v>68</v>
      </c>
      <c r="I2821" s="4">
        <v>41</v>
      </c>
      <c r="J2821" s="3">
        <v>7.19</v>
      </c>
      <c r="K2821" s="4">
        <v>10.3</v>
      </c>
    </row>
    <row r="2822" spans="1:11" x14ac:dyDescent="0.25">
      <c r="A2822" s="2">
        <v>0</v>
      </c>
      <c r="B2822" s="2">
        <v>74</v>
      </c>
      <c r="C2822" s="2">
        <v>1</v>
      </c>
      <c r="D2822" s="2">
        <v>1</v>
      </c>
      <c r="E2822" s="3">
        <v>3.56</v>
      </c>
      <c r="F2822" s="2">
        <v>4</v>
      </c>
      <c r="G2822" s="4">
        <v>154.1</v>
      </c>
      <c r="H2822" s="2">
        <v>122</v>
      </c>
      <c r="I2822" s="4">
        <v>78.599999999999994</v>
      </c>
      <c r="J2822" s="3">
        <v>9.77</v>
      </c>
      <c r="K2822" s="4">
        <v>13.2</v>
      </c>
    </row>
    <row r="2823" spans="1:11" x14ac:dyDescent="0.25">
      <c r="A2823" s="2">
        <v>0</v>
      </c>
      <c r="B2823" s="2">
        <v>130</v>
      </c>
      <c r="C2823" s="2">
        <v>1</v>
      </c>
      <c r="D2823" s="2">
        <v>0</v>
      </c>
      <c r="E2823" s="3">
        <v>0.32</v>
      </c>
      <c r="F2823" s="2">
        <v>0</v>
      </c>
      <c r="G2823" s="4">
        <v>252</v>
      </c>
      <c r="H2823" s="2">
        <v>101</v>
      </c>
      <c r="I2823" s="4">
        <v>61.2</v>
      </c>
      <c r="J2823" s="3">
        <v>8.51</v>
      </c>
      <c r="K2823" s="4">
        <v>5.7</v>
      </c>
    </row>
    <row r="2824" spans="1:11" x14ac:dyDescent="0.25">
      <c r="A2824" s="2">
        <v>0</v>
      </c>
      <c r="B2824" s="2">
        <v>155</v>
      </c>
      <c r="C2824" s="2">
        <v>0</v>
      </c>
      <c r="D2824" s="2">
        <v>0</v>
      </c>
      <c r="E2824" s="3">
        <v>0</v>
      </c>
      <c r="F2824" s="2">
        <v>0</v>
      </c>
      <c r="G2824" s="4">
        <v>163.1</v>
      </c>
      <c r="H2824" s="2">
        <v>94</v>
      </c>
      <c r="I2824" s="4">
        <v>53</v>
      </c>
      <c r="J2824" s="3">
        <v>14.59</v>
      </c>
      <c r="K2824" s="4">
        <v>11.2</v>
      </c>
    </row>
    <row r="2825" spans="1:11" x14ac:dyDescent="0.25">
      <c r="A2825" s="2">
        <v>0</v>
      </c>
      <c r="B2825" s="2">
        <v>87</v>
      </c>
      <c r="C2825" s="2">
        <v>1</v>
      </c>
      <c r="D2825" s="2">
        <v>0</v>
      </c>
      <c r="E2825" s="3">
        <v>0</v>
      </c>
      <c r="F2825" s="2">
        <v>2</v>
      </c>
      <c r="G2825" s="4">
        <v>198.3</v>
      </c>
      <c r="H2825" s="2">
        <v>80</v>
      </c>
      <c r="I2825" s="4">
        <v>50</v>
      </c>
      <c r="J2825" s="3">
        <v>9.35</v>
      </c>
      <c r="K2825" s="4">
        <v>16.600000000000001</v>
      </c>
    </row>
    <row r="2826" spans="1:11" x14ac:dyDescent="0.25">
      <c r="A2826" s="2">
        <v>1</v>
      </c>
      <c r="B2826" s="2">
        <v>81</v>
      </c>
      <c r="C2826" s="2">
        <v>1</v>
      </c>
      <c r="D2826" s="2">
        <v>0</v>
      </c>
      <c r="E2826" s="3">
        <v>0</v>
      </c>
      <c r="F2826" s="2">
        <v>0</v>
      </c>
      <c r="G2826" s="4">
        <v>324.7</v>
      </c>
      <c r="H2826" s="2">
        <v>48</v>
      </c>
      <c r="I2826" s="4">
        <v>76</v>
      </c>
      <c r="J2826" s="3">
        <v>11.82</v>
      </c>
      <c r="K2826" s="4">
        <v>13.1</v>
      </c>
    </row>
    <row r="2827" spans="1:11" x14ac:dyDescent="0.25">
      <c r="A2827" s="2">
        <v>0</v>
      </c>
      <c r="B2827" s="2">
        <v>99</v>
      </c>
      <c r="C2827" s="2">
        <v>1</v>
      </c>
      <c r="D2827" s="2">
        <v>0</v>
      </c>
      <c r="E2827" s="3">
        <v>0</v>
      </c>
      <c r="F2827" s="2">
        <v>2</v>
      </c>
      <c r="G2827" s="4">
        <v>128.30000000000001</v>
      </c>
      <c r="H2827" s="2">
        <v>78</v>
      </c>
      <c r="I2827" s="4">
        <v>41</v>
      </c>
      <c r="J2827" s="3">
        <v>10.77</v>
      </c>
      <c r="K2827" s="4">
        <v>14.3</v>
      </c>
    </row>
    <row r="2828" spans="1:11" x14ac:dyDescent="0.25">
      <c r="A2828" s="2">
        <v>0</v>
      </c>
      <c r="B2828" s="2">
        <v>131</v>
      </c>
      <c r="C2828" s="2">
        <v>1</v>
      </c>
      <c r="D2828" s="2">
        <v>0</v>
      </c>
      <c r="E2828" s="3">
        <v>0</v>
      </c>
      <c r="F2828" s="2">
        <v>2</v>
      </c>
      <c r="G2828" s="4">
        <v>187.9</v>
      </c>
      <c r="H2828" s="2">
        <v>110</v>
      </c>
      <c r="I2828" s="4">
        <v>49</v>
      </c>
      <c r="J2828" s="3">
        <v>10.029999999999999</v>
      </c>
      <c r="K2828" s="4">
        <v>10.199999999999999</v>
      </c>
    </row>
    <row r="2829" spans="1:11" x14ac:dyDescent="0.25">
      <c r="A2829" s="2">
        <v>1</v>
      </c>
      <c r="B2829" s="2">
        <v>89</v>
      </c>
      <c r="C2829" s="2">
        <v>1</v>
      </c>
      <c r="D2829" s="2">
        <v>0</v>
      </c>
      <c r="E2829" s="3">
        <v>0</v>
      </c>
      <c r="F2829" s="2">
        <v>5</v>
      </c>
      <c r="G2829" s="4">
        <v>129.19999999999999</v>
      </c>
      <c r="H2829" s="2">
        <v>71</v>
      </c>
      <c r="I2829" s="4">
        <v>41</v>
      </c>
      <c r="J2829" s="3">
        <v>10.71</v>
      </c>
      <c r="K2829" s="4">
        <v>10.3</v>
      </c>
    </row>
    <row r="2830" spans="1:11" x14ac:dyDescent="0.25">
      <c r="A2830" s="2">
        <v>1</v>
      </c>
      <c r="B2830" s="2">
        <v>123</v>
      </c>
      <c r="C2830" s="2">
        <v>0</v>
      </c>
      <c r="D2830" s="2">
        <v>0</v>
      </c>
      <c r="E2830" s="3">
        <v>0</v>
      </c>
      <c r="F2830" s="2">
        <v>4</v>
      </c>
      <c r="G2830" s="4">
        <v>125.5</v>
      </c>
      <c r="H2830" s="2">
        <v>106</v>
      </c>
      <c r="I2830" s="4">
        <v>33</v>
      </c>
      <c r="J2830" s="3">
        <v>6.45</v>
      </c>
      <c r="K2830" s="4">
        <v>6.3</v>
      </c>
    </row>
    <row r="2831" spans="1:11" x14ac:dyDescent="0.25">
      <c r="A2831" s="2">
        <v>0</v>
      </c>
      <c r="B2831" s="2">
        <v>130</v>
      </c>
      <c r="C2831" s="2">
        <v>1</v>
      </c>
      <c r="D2831" s="2">
        <v>1</v>
      </c>
      <c r="E2831" s="3">
        <v>3.4</v>
      </c>
      <c r="F2831" s="2">
        <v>1</v>
      </c>
      <c r="G2831" s="4">
        <v>257.2</v>
      </c>
      <c r="H2831" s="2">
        <v>108</v>
      </c>
      <c r="I2831" s="4">
        <v>97</v>
      </c>
      <c r="J2831" s="3">
        <v>11.22</v>
      </c>
      <c r="K2831" s="4">
        <v>12.6</v>
      </c>
    </row>
    <row r="2832" spans="1:11" x14ac:dyDescent="0.25">
      <c r="A2832" s="2">
        <v>0</v>
      </c>
      <c r="B2832" s="2">
        <v>99</v>
      </c>
      <c r="C2832" s="2">
        <v>1</v>
      </c>
      <c r="D2832" s="2">
        <v>0</v>
      </c>
      <c r="E2832" s="3">
        <v>0</v>
      </c>
      <c r="F2832" s="2">
        <v>1</v>
      </c>
      <c r="G2832" s="4">
        <v>124.6</v>
      </c>
      <c r="H2832" s="2">
        <v>90</v>
      </c>
      <c r="I2832" s="4">
        <v>34</v>
      </c>
      <c r="J2832" s="3">
        <v>7.32</v>
      </c>
      <c r="K2832" s="4">
        <v>10.5</v>
      </c>
    </row>
    <row r="2833" spans="1:11" x14ac:dyDescent="0.25">
      <c r="A2833" s="2">
        <v>0</v>
      </c>
      <c r="B2833" s="2">
        <v>36</v>
      </c>
      <c r="C2833" s="2">
        <v>1</v>
      </c>
      <c r="D2833" s="2">
        <v>0</v>
      </c>
      <c r="E2833" s="3">
        <v>0</v>
      </c>
      <c r="F2833" s="2">
        <v>1</v>
      </c>
      <c r="G2833" s="4">
        <v>175.1</v>
      </c>
      <c r="H2833" s="2">
        <v>144</v>
      </c>
      <c r="I2833" s="4">
        <v>49</v>
      </c>
      <c r="J2833" s="3">
        <v>10.85</v>
      </c>
      <c r="K2833" s="4">
        <v>9.9</v>
      </c>
    </row>
    <row r="2834" spans="1:11" x14ac:dyDescent="0.25">
      <c r="A2834" s="2">
        <v>0</v>
      </c>
      <c r="B2834" s="2">
        <v>87</v>
      </c>
      <c r="C2834" s="2">
        <v>1</v>
      </c>
      <c r="D2834" s="2">
        <v>0</v>
      </c>
      <c r="E2834" s="3">
        <v>0</v>
      </c>
      <c r="F2834" s="2">
        <v>3</v>
      </c>
      <c r="G2834" s="4">
        <v>124.3</v>
      </c>
      <c r="H2834" s="2">
        <v>91</v>
      </c>
      <c r="I2834" s="4">
        <v>36</v>
      </c>
      <c r="J2834" s="3">
        <v>8.67</v>
      </c>
      <c r="K2834" s="4">
        <v>7.5</v>
      </c>
    </row>
    <row r="2835" spans="1:11" x14ac:dyDescent="0.25">
      <c r="A2835" s="2">
        <v>0</v>
      </c>
      <c r="B2835" s="2">
        <v>139</v>
      </c>
      <c r="C2835" s="2">
        <v>1</v>
      </c>
      <c r="D2835" s="2">
        <v>0</v>
      </c>
      <c r="E2835" s="3">
        <v>0</v>
      </c>
      <c r="F2835" s="2">
        <v>2</v>
      </c>
      <c r="G2835" s="4">
        <v>271.60000000000002</v>
      </c>
      <c r="H2835" s="2">
        <v>130</v>
      </c>
      <c r="I2835" s="4">
        <v>60</v>
      </c>
      <c r="J2835" s="3">
        <v>7.8</v>
      </c>
      <c r="K2835" s="4">
        <v>11.6</v>
      </c>
    </row>
    <row r="2836" spans="1:11" x14ac:dyDescent="0.25">
      <c r="A2836" s="2">
        <v>0</v>
      </c>
      <c r="B2836" s="2">
        <v>189</v>
      </c>
      <c r="C2836" s="2">
        <v>1</v>
      </c>
      <c r="D2836" s="2">
        <v>0</v>
      </c>
      <c r="E2836" s="3">
        <v>0</v>
      </c>
      <c r="F2836" s="2">
        <v>1</v>
      </c>
      <c r="G2836" s="4">
        <v>219.9</v>
      </c>
      <c r="H2836" s="2">
        <v>80</v>
      </c>
      <c r="I2836" s="4">
        <v>50</v>
      </c>
      <c r="J2836" s="3">
        <v>7.17</v>
      </c>
      <c r="K2836" s="4">
        <v>11.7</v>
      </c>
    </row>
    <row r="2837" spans="1:11" x14ac:dyDescent="0.25">
      <c r="A2837" s="2">
        <v>0</v>
      </c>
      <c r="B2837" s="2">
        <v>96</v>
      </c>
      <c r="C2837" s="2">
        <v>1</v>
      </c>
      <c r="D2837" s="2">
        <v>1</v>
      </c>
      <c r="E2837" s="3">
        <v>2.81</v>
      </c>
      <c r="F2837" s="2">
        <v>3</v>
      </c>
      <c r="G2837" s="4">
        <v>183.3</v>
      </c>
      <c r="H2837" s="2">
        <v>115</v>
      </c>
      <c r="I2837" s="4">
        <v>77.099999999999994</v>
      </c>
      <c r="J2837" s="3">
        <v>10.07</v>
      </c>
      <c r="K2837" s="4">
        <v>10.4</v>
      </c>
    </row>
    <row r="2838" spans="1:11" x14ac:dyDescent="0.25">
      <c r="A2838" s="2">
        <v>0</v>
      </c>
      <c r="B2838" s="2">
        <v>112</v>
      </c>
      <c r="C2838" s="2">
        <v>1</v>
      </c>
      <c r="D2838" s="2">
        <v>0</v>
      </c>
      <c r="E2838" s="3">
        <v>0</v>
      </c>
      <c r="F2838" s="2">
        <v>2</v>
      </c>
      <c r="G2838" s="4">
        <v>101.1</v>
      </c>
      <c r="H2838" s="2">
        <v>119</v>
      </c>
      <c r="I2838" s="4">
        <v>36</v>
      </c>
      <c r="J2838" s="3">
        <v>10.72</v>
      </c>
      <c r="K2838" s="4">
        <v>10.3</v>
      </c>
    </row>
    <row r="2839" spans="1:11" x14ac:dyDescent="0.25">
      <c r="A2839" s="2">
        <v>0</v>
      </c>
      <c r="B2839" s="2">
        <v>75</v>
      </c>
      <c r="C2839" s="2">
        <v>1</v>
      </c>
      <c r="D2839" s="2">
        <v>0</v>
      </c>
      <c r="E2839" s="3">
        <v>0</v>
      </c>
      <c r="F2839" s="2">
        <v>1</v>
      </c>
      <c r="G2839" s="4">
        <v>203.3</v>
      </c>
      <c r="H2839" s="2">
        <v>70</v>
      </c>
      <c r="I2839" s="4">
        <v>55</v>
      </c>
      <c r="J2839" s="3">
        <v>11.45</v>
      </c>
      <c r="K2839" s="4">
        <v>14.3</v>
      </c>
    </row>
    <row r="2840" spans="1:11" x14ac:dyDescent="0.25">
      <c r="A2840" s="2">
        <v>0</v>
      </c>
      <c r="B2840" s="2">
        <v>178</v>
      </c>
      <c r="C2840" s="2">
        <v>1</v>
      </c>
      <c r="D2840" s="2">
        <v>1</v>
      </c>
      <c r="E2840" s="3">
        <v>2.84</v>
      </c>
      <c r="F2840" s="2">
        <v>2</v>
      </c>
      <c r="G2840" s="4">
        <v>175.4</v>
      </c>
      <c r="H2840" s="2">
        <v>88</v>
      </c>
      <c r="I2840" s="4">
        <v>74.400000000000006</v>
      </c>
      <c r="J2840" s="3">
        <v>9.5</v>
      </c>
      <c r="K2840" s="4">
        <v>10.5</v>
      </c>
    </row>
    <row r="2841" spans="1:11" x14ac:dyDescent="0.25">
      <c r="A2841" s="2">
        <v>1</v>
      </c>
      <c r="B2841" s="2">
        <v>112</v>
      </c>
      <c r="C2841" s="2">
        <v>1</v>
      </c>
      <c r="D2841" s="2">
        <v>0</v>
      </c>
      <c r="E2841" s="3">
        <v>0.28000000000000003</v>
      </c>
      <c r="F2841" s="2">
        <v>2</v>
      </c>
      <c r="G2841" s="4">
        <v>266</v>
      </c>
      <c r="H2841" s="2">
        <v>97</v>
      </c>
      <c r="I2841" s="4">
        <v>66.800000000000011</v>
      </c>
      <c r="J2841" s="3">
        <v>10.73</v>
      </c>
      <c r="K2841" s="4">
        <v>14.2</v>
      </c>
    </row>
    <row r="2842" spans="1:11" x14ac:dyDescent="0.25">
      <c r="A2842" s="2">
        <v>0</v>
      </c>
      <c r="B2842" s="2">
        <v>108</v>
      </c>
      <c r="C2842" s="2">
        <v>1</v>
      </c>
      <c r="D2842" s="2">
        <v>1</v>
      </c>
      <c r="E2842" s="3">
        <v>2.92</v>
      </c>
      <c r="F2842" s="2">
        <v>0</v>
      </c>
      <c r="G2842" s="4">
        <v>171.6</v>
      </c>
      <c r="H2842" s="2">
        <v>110</v>
      </c>
      <c r="I2842" s="4">
        <v>70.2</v>
      </c>
      <c r="J2842" s="3">
        <v>6.81</v>
      </c>
      <c r="K2842" s="4">
        <v>10.8</v>
      </c>
    </row>
    <row r="2843" spans="1:11" x14ac:dyDescent="0.25">
      <c r="A2843" s="2">
        <v>0</v>
      </c>
      <c r="B2843" s="2">
        <v>100</v>
      </c>
      <c r="C2843" s="2">
        <v>1</v>
      </c>
      <c r="D2843" s="2">
        <v>0</v>
      </c>
      <c r="E2843" s="3">
        <v>0</v>
      </c>
      <c r="F2843" s="2">
        <v>0</v>
      </c>
      <c r="G2843" s="4">
        <v>78.7</v>
      </c>
      <c r="H2843" s="2">
        <v>98</v>
      </c>
      <c r="I2843" s="4">
        <v>33</v>
      </c>
      <c r="J2843" s="3">
        <v>11.28</v>
      </c>
      <c r="K2843" s="4">
        <v>14</v>
      </c>
    </row>
    <row r="2844" spans="1:11" x14ac:dyDescent="0.25">
      <c r="A2844" s="2">
        <v>0</v>
      </c>
      <c r="B2844" s="2">
        <v>121</v>
      </c>
      <c r="C2844" s="2">
        <v>1</v>
      </c>
      <c r="D2844" s="2">
        <v>1</v>
      </c>
      <c r="E2844" s="3">
        <v>2.54</v>
      </c>
      <c r="F2844" s="2">
        <v>0</v>
      </c>
      <c r="G2844" s="4">
        <v>211.9</v>
      </c>
      <c r="H2844" s="2">
        <v>110</v>
      </c>
      <c r="I2844" s="4">
        <v>80.400000000000006</v>
      </c>
      <c r="J2844" s="3">
        <v>10.76</v>
      </c>
      <c r="K2844" s="4">
        <v>9.4</v>
      </c>
    </row>
    <row r="2845" spans="1:11" x14ac:dyDescent="0.25">
      <c r="A2845" s="2">
        <v>0</v>
      </c>
      <c r="B2845" s="2">
        <v>116</v>
      </c>
      <c r="C2845" s="2">
        <v>1</v>
      </c>
      <c r="D2845" s="2">
        <v>0</v>
      </c>
      <c r="E2845" s="3">
        <v>0.16</v>
      </c>
      <c r="F2845" s="2">
        <v>1</v>
      </c>
      <c r="G2845" s="4">
        <v>63.7</v>
      </c>
      <c r="H2845" s="2">
        <v>101</v>
      </c>
      <c r="I2845" s="4">
        <v>29.6</v>
      </c>
      <c r="J2845" s="3">
        <v>9.7899999999999991</v>
      </c>
      <c r="K2845" s="4">
        <v>10</v>
      </c>
    </row>
    <row r="2846" spans="1:11" x14ac:dyDescent="0.25">
      <c r="A2846" s="2">
        <v>0</v>
      </c>
      <c r="B2846" s="2">
        <v>161</v>
      </c>
      <c r="C2846" s="2">
        <v>1</v>
      </c>
      <c r="D2846" s="2">
        <v>0</v>
      </c>
      <c r="E2846" s="3">
        <v>0</v>
      </c>
      <c r="F2846" s="2">
        <v>1</v>
      </c>
      <c r="G2846" s="4">
        <v>173.4</v>
      </c>
      <c r="H2846" s="2">
        <v>100</v>
      </c>
      <c r="I2846" s="4">
        <v>48</v>
      </c>
      <c r="J2846" s="3">
        <v>10.69</v>
      </c>
      <c r="K2846" s="4">
        <v>11.5</v>
      </c>
    </row>
    <row r="2847" spans="1:11" x14ac:dyDescent="0.25">
      <c r="A2847" s="2">
        <v>0</v>
      </c>
      <c r="B2847" s="2">
        <v>19</v>
      </c>
      <c r="C2847" s="2">
        <v>0</v>
      </c>
      <c r="D2847" s="2">
        <v>0</v>
      </c>
      <c r="E2847" s="3">
        <v>0</v>
      </c>
      <c r="F2847" s="2">
        <v>0</v>
      </c>
      <c r="G2847" s="4">
        <v>237.7</v>
      </c>
      <c r="H2847" s="2">
        <v>98</v>
      </c>
      <c r="I2847" s="4">
        <v>59</v>
      </c>
      <c r="J2847" s="3">
        <v>10.36</v>
      </c>
      <c r="K2847" s="4">
        <v>4.5</v>
      </c>
    </row>
    <row r="2848" spans="1:11" x14ac:dyDescent="0.25">
      <c r="A2848" s="2">
        <v>0</v>
      </c>
      <c r="B2848" s="2">
        <v>104</v>
      </c>
      <c r="C2848" s="2">
        <v>1</v>
      </c>
      <c r="D2848" s="2">
        <v>0</v>
      </c>
      <c r="E2848" s="3">
        <v>0</v>
      </c>
      <c r="F2848" s="2">
        <v>1</v>
      </c>
      <c r="G2848" s="4">
        <v>225.9</v>
      </c>
      <c r="H2848" s="2">
        <v>123</v>
      </c>
      <c r="I2848" s="4">
        <v>53</v>
      </c>
      <c r="J2848" s="3">
        <v>8.14</v>
      </c>
      <c r="K2848" s="4">
        <v>10.1</v>
      </c>
    </row>
    <row r="2849" spans="1:11" x14ac:dyDescent="0.25">
      <c r="A2849" s="2">
        <v>0</v>
      </c>
      <c r="B2849" s="2">
        <v>119</v>
      </c>
      <c r="C2849" s="2">
        <v>0</v>
      </c>
      <c r="D2849" s="2">
        <v>1</v>
      </c>
      <c r="E2849" s="3">
        <v>3.29</v>
      </c>
      <c r="F2849" s="2">
        <v>0</v>
      </c>
      <c r="G2849" s="4">
        <v>173</v>
      </c>
      <c r="H2849" s="2">
        <v>101</v>
      </c>
      <c r="I2849" s="4">
        <v>80.900000000000006</v>
      </c>
      <c r="J2849" s="3">
        <v>10.47</v>
      </c>
      <c r="K2849" s="4">
        <v>12.2</v>
      </c>
    </row>
    <row r="2850" spans="1:11" x14ac:dyDescent="0.25">
      <c r="A2850" s="2">
        <v>0</v>
      </c>
      <c r="B2850" s="2">
        <v>125</v>
      </c>
      <c r="C2850" s="2">
        <v>1</v>
      </c>
      <c r="D2850" s="2">
        <v>0</v>
      </c>
      <c r="E2850" s="3">
        <v>0</v>
      </c>
      <c r="F2850" s="2">
        <v>0</v>
      </c>
      <c r="G2850" s="4">
        <v>224.9</v>
      </c>
      <c r="H2850" s="2">
        <v>102</v>
      </c>
      <c r="I2850" s="4">
        <v>51</v>
      </c>
      <c r="J2850" s="3">
        <v>7.19</v>
      </c>
      <c r="K2850" s="4">
        <v>8</v>
      </c>
    </row>
    <row r="2851" spans="1:11" x14ac:dyDescent="0.25">
      <c r="A2851" s="2">
        <v>0</v>
      </c>
      <c r="B2851" s="2">
        <v>156</v>
      </c>
      <c r="C2851" s="2">
        <v>1</v>
      </c>
      <c r="D2851" s="2">
        <v>0</v>
      </c>
      <c r="E2851" s="3">
        <v>0</v>
      </c>
      <c r="F2851" s="2">
        <v>1</v>
      </c>
      <c r="G2851" s="4">
        <v>237.7</v>
      </c>
      <c r="H2851" s="2">
        <v>122</v>
      </c>
      <c r="I2851" s="4">
        <v>56</v>
      </c>
      <c r="J2851" s="3">
        <v>9.08</v>
      </c>
      <c r="K2851" s="4">
        <v>7.7</v>
      </c>
    </row>
    <row r="2852" spans="1:11" x14ac:dyDescent="0.25">
      <c r="A2852" s="2">
        <v>0</v>
      </c>
      <c r="B2852" s="2">
        <v>109</v>
      </c>
      <c r="C2852" s="2">
        <v>1</v>
      </c>
      <c r="D2852" s="2">
        <v>0</v>
      </c>
      <c r="E2852" s="3">
        <v>0</v>
      </c>
      <c r="F2852" s="2">
        <v>2</v>
      </c>
      <c r="G2852" s="4">
        <v>137</v>
      </c>
      <c r="H2852" s="2">
        <v>128</v>
      </c>
      <c r="I2852" s="4">
        <v>42</v>
      </c>
      <c r="J2852" s="3">
        <v>10.85</v>
      </c>
      <c r="K2852" s="4">
        <v>10</v>
      </c>
    </row>
    <row r="2853" spans="1:11" x14ac:dyDescent="0.25">
      <c r="A2853" s="2">
        <v>0</v>
      </c>
      <c r="B2853" s="2">
        <v>95</v>
      </c>
      <c r="C2853" s="2">
        <v>1</v>
      </c>
      <c r="D2853" s="2">
        <v>0</v>
      </c>
      <c r="E2853" s="3">
        <v>0</v>
      </c>
      <c r="F2853" s="2">
        <v>2</v>
      </c>
      <c r="G2853" s="4">
        <v>142.5</v>
      </c>
      <c r="H2853" s="2">
        <v>109</v>
      </c>
      <c r="I2853" s="4">
        <v>40</v>
      </c>
      <c r="J2853" s="3">
        <v>8.81</v>
      </c>
      <c r="K2853" s="4">
        <v>8.1999999999999993</v>
      </c>
    </row>
    <row r="2854" spans="1:11" x14ac:dyDescent="0.25">
      <c r="A2854" s="2">
        <v>0</v>
      </c>
      <c r="B2854" s="2">
        <v>90</v>
      </c>
      <c r="C2854" s="2">
        <v>1</v>
      </c>
      <c r="D2854" s="2">
        <v>0</v>
      </c>
      <c r="E2854" s="3">
        <v>0</v>
      </c>
      <c r="F2854" s="2">
        <v>1</v>
      </c>
      <c r="G2854" s="4">
        <v>142.4</v>
      </c>
      <c r="H2854" s="2">
        <v>126</v>
      </c>
      <c r="I2854" s="4">
        <v>35</v>
      </c>
      <c r="J2854" s="3">
        <v>6.31</v>
      </c>
      <c r="K2854" s="4">
        <v>4.5999999999999996</v>
      </c>
    </row>
    <row r="2855" spans="1:11" x14ac:dyDescent="0.25">
      <c r="A2855" s="2">
        <v>0</v>
      </c>
      <c r="B2855" s="2">
        <v>105</v>
      </c>
      <c r="C2855" s="2">
        <v>1</v>
      </c>
      <c r="D2855" s="2">
        <v>1</v>
      </c>
      <c r="E2855" s="3">
        <v>2.35</v>
      </c>
      <c r="F2855" s="2">
        <v>2</v>
      </c>
      <c r="G2855" s="4">
        <v>147</v>
      </c>
      <c r="H2855" s="2">
        <v>112</v>
      </c>
      <c r="I2855" s="4">
        <v>65.5</v>
      </c>
      <c r="J2855" s="3">
        <v>9.8699999999999992</v>
      </c>
      <c r="K2855" s="4">
        <v>8.6999999999999993</v>
      </c>
    </row>
    <row r="2856" spans="1:11" x14ac:dyDescent="0.25">
      <c r="A2856" s="2">
        <v>0</v>
      </c>
      <c r="B2856" s="2">
        <v>101</v>
      </c>
      <c r="C2856" s="2">
        <v>1</v>
      </c>
      <c r="D2856" s="2">
        <v>0</v>
      </c>
      <c r="E2856" s="3">
        <v>0</v>
      </c>
      <c r="F2856" s="2">
        <v>1</v>
      </c>
      <c r="G2856" s="4">
        <v>220.3</v>
      </c>
      <c r="H2856" s="2">
        <v>124</v>
      </c>
      <c r="I2856" s="4">
        <v>54</v>
      </c>
      <c r="J2856" s="3">
        <v>9.43</v>
      </c>
      <c r="K2856" s="4">
        <v>10.6</v>
      </c>
    </row>
    <row r="2857" spans="1:11" x14ac:dyDescent="0.25">
      <c r="A2857" s="2">
        <v>0</v>
      </c>
      <c r="B2857" s="2">
        <v>95</v>
      </c>
      <c r="C2857" s="2">
        <v>1</v>
      </c>
      <c r="D2857" s="2">
        <v>0</v>
      </c>
      <c r="E2857" s="3">
        <v>0</v>
      </c>
      <c r="F2857" s="2">
        <v>1</v>
      </c>
      <c r="G2857" s="4">
        <v>149.19999999999999</v>
      </c>
      <c r="H2857" s="2">
        <v>96</v>
      </c>
      <c r="I2857" s="4">
        <v>48</v>
      </c>
      <c r="J2857" s="3">
        <v>13.04</v>
      </c>
      <c r="K2857" s="4">
        <v>8.1</v>
      </c>
    </row>
    <row r="2858" spans="1:11" x14ac:dyDescent="0.25">
      <c r="A2858" s="2">
        <v>0</v>
      </c>
      <c r="B2858" s="2">
        <v>123</v>
      </c>
      <c r="C2858" s="2">
        <v>1</v>
      </c>
      <c r="D2858" s="2">
        <v>0</v>
      </c>
      <c r="E2858" s="3">
        <v>0.24</v>
      </c>
      <c r="F2858" s="2">
        <v>0</v>
      </c>
      <c r="G2858" s="4">
        <v>204.4</v>
      </c>
      <c r="H2858" s="2">
        <v>88</v>
      </c>
      <c r="I2858" s="4">
        <v>49.400000000000006</v>
      </c>
      <c r="J2858" s="3">
        <v>6.88</v>
      </c>
      <c r="K2858" s="4">
        <v>10</v>
      </c>
    </row>
    <row r="2859" spans="1:11" x14ac:dyDescent="0.25">
      <c r="A2859" s="2">
        <v>0</v>
      </c>
      <c r="B2859" s="2">
        <v>160</v>
      </c>
      <c r="C2859" s="2">
        <v>1</v>
      </c>
      <c r="D2859" s="2">
        <v>0</v>
      </c>
      <c r="E2859" s="3">
        <v>0.17</v>
      </c>
      <c r="F2859" s="2">
        <v>1</v>
      </c>
      <c r="G2859" s="4">
        <v>216.8</v>
      </c>
      <c r="H2859" s="2">
        <v>77</v>
      </c>
      <c r="I2859" s="4">
        <v>56.7</v>
      </c>
      <c r="J2859" s="3">
        <v>10.37</v>
      </c>
      <c r="K2859" s="4">
        <v>5.6</v>
      </c>
    </row>
    <row r="2860" spans="1:11" x14ac:dyDescent="0.25">
      <c r="A2860" s="2">
        <v>0</v>
      </c>
      <c r="B2860" s="2">
        <v>141</v>
      </c>
      <c r="C2860" s="2">
        <v>1</v>
      </c>
      <c r="D2860" s="2">
        <v>1</v>
      </c>
      <c r="E2860" s="3">
        <v>2</v>
      </c>
      <c r="F2860" s="2">
        <v>1</v>
      </c>
      <c r="G2860" s="4">
        <v>308</v>
      </c>
      <c r="H2860" s="2">
        <v>123</v>
      </c>
      <c r="I2860" s="4">
        <v>94</v>
      </c>
      <c r="J2860" s="3">
        <v>12.39</v>
      </c>
      <c r="K2860" s="4">
        <v>7.4</v>
      </c>
    </row>
    <row r="2861" spans="1:11" x14ac:dyDescent="0.25">
      <c r="A2861" s="2">
        <v>0</v>
      </c>
      <c r="B2861" s="2">
        <v>87</v>
      </c>
      <c r="C2861" s="2">
        <v>1</v>
      </c>
      <c r="D2861" s="2">
        <v>0</v>
      </c>
      <c r="E2861" s="3">
        <v>0</v>
      </c>
      <c r="F2861" s="2">
        <v>0</v>
      </c>
      <c r="G2861" s="4">
        <v>58</v>
      </c>
      <c r="H2861" s="2">
        <v>125</v>
      </c>
      <c r="I2861" s="4">
        <v>16</v>
      </c>
      <c r="J2861" s="3">
        <v>3.38</v>
      </c>
      <c r="K2861" s="4">
        <v>11.5</v>
      </c>
    </row>
    <row r="2862" spans="1:11" x14ac:dyDescent="0.25">
      <c r="A2862" s="2">
        <v>0</v>
      </c>
      <c r="B2862" s="2">
        <v>81</v>
      </c>
      <c r="C2862" s="2">
        <v>1</v>
      </c>
      <c r="D2862" s="2">
        <v>0</v>
      </c>
      <c r="E2862" s="3">
        <v>0</v>
      </c>
      <c r="F2862" s="2">
        <v>2</v>
      </c>
      <c r="G2862" s="4">
        <v>173.2</v>
      </c>
      <c r="H2862" s="2">
        <v>80</v>
      </c>
      <c r="I2862" s="4">
        <v>50</v>
      </c>
      <c r="J2862" s="3">
        <v>11.81</v>
      </c>
      <c r="K2862" s="4">
        <v>11.8</v>
      </c>
    </row>
    <row r="2863" spans="1:11" x14ac:dyDescent="0.25">
      <c r="A2863" s="2">
        <v>0</v>
      </c>
      <c r="B2863" s="2">
        <v>75</v>
      </c>
      <c r="C2863" s="2">
        <v>1</v>
      </c>
      <c r="D2863" s="2">
        <v>1</v>
      </c>
      <c r="E2863" s="3">
        <v>3.54</v>
      </c>
      <c r="F2863" s="2">
        <v>4</v>
      </c>
      <c r="G2863" s="4">
        <v>210.3</v>
      </c>
      <c r="H2863" s="2">
        <v>90</v>
      </c>
      <c r="I2863" s="4">
        <v>92.4</v>
      </c>
      <c r="J2863" s="3">
        <v>12.09</v>
      </c>
      <c r="K2863" s="4">
        <v>13.1</v>
      </c>
    </row>
    <row r="2864" spans="1:11" x14ac:dyDescent="0.25">
      <c r="A2864" s="2">
        <v>0</v>
      </c>
      <c r="B2864" s="2">
        <v>126</v>
      </c>
      <c r="C2864" s="2">
        <v>1</v>
      </c>
      <c r="D2864" s="2">
        <v>1</v>
      </c>
      <c r="E2864" s="3">
        <v>3.27</v>
      </c>
      <c r="F2864" s="2">
        <v>0</v>
      </c>
      <c r="G2864" s="4">
        <v>58.9</v>
      </c>
      <c r="H2864" s="2">
        <v>125</v>
      </c>
      <c r="I2864" s="4">
        <v>68.7</v>
      </c>
      <c r="J2864" s="3">
        <v>15.28</v>
      </c>
      <c r="K2864" s="4">
        <v>12.1</v>
      </c>
    </row>
    <row r="2865" spans="1:11" x14ac:dyDescent="0.25">
      <c r="A2865" s="2">
        <v>0</v>
      </c>
      <c r="B2865" s="2">
        <v>28</v>
      </c>
      <c r="C2865" s="2">
        <v>1</v>
      </c>
      <c r="D2865" s="2">
        <v>0</v>
      </c>
      <c r="E2865" s="3">
        <v>0</v>
      </c>
      <c r="F2865" s="2">
        <v>3</v>
      </c>
      <c r="G2865" s="4">
        <v>236.8</v>
      </c>
      <c r="H2865" s="2">
        <v>102</v>
      </c>
      <c r="I2865" s="4">
        <v>55</v>
      </c>
      <c r="J2865" s="3">
        <v>8.36</v>
      </c>
      <c r="K2865" s="4">
        <v>9.6999999999999993</v>
      </c>
    </row>
    <row r="2866" spans="1:11" x14ac:dyDescent="0.25">
      <c r="A2866" s="2">
        <v>0</v>
      </c>
      <c r="B2866" s="2">
        <v>153</v>
      </c>
      <c r="C2866" s="2">
        <v>1</v>
      </c>
      <c r="D2866" s="2">
        <v>0</v>
      </c>
      <c r="E2866" s="3">
        <v>0.33</v>
      </c>
      <c r="F2866" s="2">
        <v>0</v>
      </c>
      <c r="G2866" s="4">
        <v>228.9</v>
      </c>
      <c r="H2866" s="2">
        <v>102</v>
      </c>
      <c r="I2866" s="4">
        <v>56.3</v>
      </c>
      <c r="J2866" s="3">
        <v>8.0399999999999991</v>
      </c>
      <c r="K2866" s="4">
        <v>12.5</v>
      </c>
    </row>
    <row r="2867" spans="1:11" x14ac:dyDescent="0.25">
      <c r="A2867" s="2">
        <v>1</v>
      </c>
      <c r="B2867" s="2">
        <v>97</v>
      </c>
      <c r="C2867" s="2">
        <v>1</v>
      </c>
      <c r="D2867" s="2">
        <v>1</v>
      </c>
      <c r="E2867" s="3">
        <v>2.3199999999999998</v>
      </c>
      <c r="F2867" s="2">
        <v>2</v>
      </c>
      <c r="G2867" s="4">
        <v>90</v>
      </c>
      <c r="H2867" s="2">
        <v>87</v>
      </c>
      <c r="I2867" s="4">
        <v>62.2</v>
      </c>
      <c r="J2867" s="3">
        <v>13.82</v>
      </c>
      <c r="K2867" s="4">
        <v>8.6</v>
      </c>
    </row>
    <row r="2868" spans="1:11" x14ac:dyDescent="0.25">
      <c r="A2868" s="2">
        <v>0</v>
      </c>
      <c r="B2868" s="2">
        <v>115</v>
      </c>
      <c r="C2868" s="2">
        <v>1</v>
      </c>
      <c r="D2868" s="2">
        <v>0</v>
      </c>
      <c r="E2868" s="3">
        <v>0</v>
      </c>
      <c r="F2868" s="2">
        <v>2</v>
      </c>
      <c r="G2868" s="4">
        <v>146.69999999999999</v>
      </c>
      <c r="H2868" s="2">
        <v>128</v>
      </c>
      <c r="I2868" s="4">
        <v>34</v>
      </c>
      <c r="J2868" s="3">
        <v>5.31</v>
      </c>
      <c r="K2868" s="4">
        <v>11.1</v>
      </c>
    </row>
    <row r="2869" spans="1:11" x14ac:dyDescent="0.25">
      <c r="A2869" s="2">
        <v>0</v>
      </c>
      <c r="B2869" s="2">
        <v>95</v>
      </c>
      <c r="C2869" s="2">
        <v>1</v>
      </c>
      <c r="D2869" s="2">
        <v>0</v>
      </c>
      <c r="E2869" s="3">
        <v>0</v>
      </c>
      <c r="F2869" s="2">
        <v>1</v>
      </c>
      <c r="G2869" s="4">
        <v>237.3</v>
      </c>
      <c r="H2869" s="2">
        <v>83</v>
      </c>
      <c r="I2869" s="4">
        <v>54</v>
      </c>
      <c r="J2869" s="3">
        <v>7.7</v>
      </c>
      <c r="K2869" s="4">
        <v>11.2</v>
      </c>
    </row>
    <row r="2870" spans="1:11" x14ac:dyDescent="0.25">
      <c r="A2870" s="2">
        <v>1</v>
      </c>
      <c r="B2870" s="2">
        <v>17</v>
      </c>
      <c r="C2870" s="2">
        <v>0</v>
      </c>
      <c r="D2870" s="2">
        <v>0</v>
      </c>
      <c r="E2870" s="3">
        <v>0.36</v>
      </c>
      <c r="F2870" s="2">
        <v>0</v>
      </c>
      <c r="G2870" s="4">
        <v>162.80000000000001</v>
      </c>
      <c r="H2870" s="2">
        <v>118</v>
      </c>
      <c r="I2870" s="4">
        <v>51.599999999999994</v>
      </c>
      <c r="J2870" s="3">
        <v>11.48</v>
      </c>
      <c r="K2870" s="4">
        <v>13.6</v>
      </c>
    </row>
    <row r="2871" spans="1:11" x14ac:dyDescent="0.25">
      <c r="A2871" s="2">
        <v>0</v>
      </c>
      <c r="B2871" s="2">
        <v>105</v>
      </c>
      <c r="C2871" s="2">
        <v>1</v>
      </c>
      <c r="D2871" s="2">
        <v>1</v>
      </c>
      <c r="E2871" s="3">
        <v>2.4</v>
      </c>
      <c r="F2871" s="2">
        <v>1</v>
      </c>
      <c r="G2871" s="4">
        <v>186.9</v>
      </c>
      <c r="H2871" s="2">
        <v>114</v>
      </c>
      <c r="I2871" s="4">
        <v>78</v>
      </c>
      <c r="J2871" s="3">
        <v>12.82</v>
      </c>
      <c r="K2871" s="4">
        <v>8.9</v>
      </c>
    </row>
    <row r="2872" spans="1:11" x14ac:dyDescent="0.25">
      <c r="A2872" s="2">
        <v>0</v>
      </c>
      <c r="B2872" s="2">
        <v>121</v>
      </c>
      <c r="C2872" s="2">
        <v>1</v>
      </c>
      <c r="D2872" s="2">
        <v>0</v>
      </c>
      <c r="E2872" s="3">
        <v>0</v>
      </c>
      <c r="F2872" s="2">
        <v>2</v>
      </c>
      <c r="G2872" s="4">
        <v>86.1</v>
      </c>
      <c r="H2872" s="2">
        <v>100</v>
      </c>
      <c r="I2872" s="4">
        <v>37</v>
      </c>
      <c r="J2872" s="3">
        <v>12.99</v>
      </c>
      <c r="K2872" s="4">
        <v>9.1</v>
      </c>
    </row>
    <row r="2873" spans="1:11" x14ac:dyDescent="0.25">
      <c r="A2873" s="2">
        <v>0</v>
      </c>
      <c r="B2873" s="2">
        <v>125</v>
      </c>
      <c r="C2873" s="2">
        <v>1</v>
      </c>
      <c r="D2873" s="2">
        <v>0</v>
      </c>
      <c r="E2873" s="3">
        <v>0</v>
      </c>
      <c r="F2873" s="2">
        <v>2</v>
      </c>
      <c r="G2873" s="4">
        <v>212.3</v>
      </c>
      <c r="H2873" s="2">
        <v>89</v>
      </c>
      <c r="I2873" s="4">
        <v>55</v>
      </c>
      <c r="J2873" s="3">
        <v>10.77</v>
      </c>
      <c r="K2873" s="4">
        <v>11.3</v>
      </c>
    </row>
    <row r="2874" spans="1:11" x14ac:dyDescent="0.25">
      <c r="A2874" s="2">
        <v>0</v>
      </c>
      <c r="B2874" s="2">
        <v>124</v>
      </c>
      <c r="C2874" s="2">
        <v>1</v>
      </c>
      <c r="D2874" s="2">
        <v>0</v>
      </c>
      <c r="E2874" s="3">
        <v>0</v>
      </c>
      <c r="F2874" s="2">
        <v>2</v>
      </c>
      <c r="G2874" s="4">
        <v>151</v>
      </c>
      <c r="H2874" s="2">
        <v>98</v>
      </c>
      <c r="I2874" s="4">
        <v>36</v>
      </c>
      <c r="J2874" s="3">
        <v>6.03</v>
      </c>
      <c r="K2874" s="4">
        <v>9.1999999999999993</v>
      </c>
    </row>
    <row r="2875" spans="1:11" x14ac:dyDescent="0.25">
      <c r="A2875" s="2">
        <v>0</v>
      </c>
      <c r="B2875" s="2">
        <v>35</v>
      </c>
      <c r="C2875" s="2">
        <v>1</v>
      </c>
      <c r="D2875" s="2">
        <v>0</v>
      </c>
      <c r="E2875" s="3">
        <v>0</v>
      </c>
      <c r="F2875" s="2">
        <v>2</v>
      </c>
      <c r="G2875" s="4">
        <v>158.6</v>
      </c>
      <c r="H2875" s="2">
        <v>67</v>
      </c>
      <c r="I2875" s="4">
        <v>39</v>
      </c>
      <c r="J2875" s="3">
        <v>6.52</v>
      </c>
      <c r="K2875" s="4">
        <v>6.9</v>
      </c>
    </row>
    <row r="2876" spans="1:11" x14ac:dyDescent="0.25">
      <c r="A2876" s="2">
        <v>1</v>
      </c>
      <c r="B2876" s="2">
        <v>134</v>
      </c>
      <c r="C2876" s="2">
        <v>1</v>
      </c>
      <c r="D2876" s="2">
        <v>0</v>
      </c>
      <c r="E2876" s="3">
        <v>0</v>
      </c>
      <c r="F2876" s="2">
        <v>0</v>
      </c>
      <c r="G2876" s="4">
        <v>296</v>
      </c>
      <c r="H2876" s="2">
        <v>93</v>
      </c>
      <c r="I2876" s="4">
        <v>70</v>
      </c>
      <c r="J2876" s="3">
        <v>11.32</v>
      </c>
      <c r="K2876" s="4">
        <v>12.3</v>
      </c>
    </row>
    <row r="2877" spans="1:11" x14ac:dyDescent="0.25">
      <c r="A2877" s="2">
        <v>0</v>
      </c>
      <c r="B2877" s="2">
        <v>123</v>
      </c>
      <c r="C2877" s="2">
        <v>1</v>
      </c>
      <c r="D2877" s="2">
        <v>1</v>
      </c>
      <c r="E2877" s="3">
        <v>1.78</v>
      </c>
      <c r="F2877" s="2">
        <v>3</v>
      </c>
      <c r="G2877" s="4">
        <v>212.3</v>
      </c>
      <c r="H2877" s="2">
        <v>77</v>
      </c>
      <c r="I2877" s="4">
        <v>75.800000000000011</v>
      </c>
      <c r="J2877" s="3">
        <v>12.58</v>
      </c>
      <c r="K2877" s="4">
        <v>6.6</v>
      </c>
    </row>
    <row r="2878" spans="1:11" x14ac:dyDescent="0.25">
      <c r="A2878" s="2">
        <v>0</v>
      </c>
      <c r="B2878" s="2">
        <v>124</v>
      </c>
      <c r="C2878" s="2">
        <v>1</v>
      </c>
      <c r="D2878" s="2">
        <v>0</v>
      </c>
      <c r="E2878" s="3">
        <v>0</v>
      </c>
      <c r="F2878" s="2">
        <v>3</v>
      </c>
      <c r="G2878" s="4">
        <v>234.4</v>
      </c>
      <c r="H2878" s="2">
        <v>61</v>
      </c>
      <c r="I2878" s="4">
        <v>56</v>
      </c>
      <c r="J2878" s="3">
        <v>8.9700000000000006</v>
      </c>
      <c r="K2878" s="4">
        <v>10.4</v>
      </c>
    </row>
    <row r="2879" spans="1:11" x14ac:dyDescent="0.25">
      <c r="A2879" s="2">
        <v>0</v>
      </c>
      <c r="B2879" s="2">
        <v>133</v>
      </c>
      <c r="C2879" s="2">
        <v>1</v>
      </c>
      <c r="D2879" s="2">
        <v>0</v>
      </c>
      <c r="E2879" s="3">
        <v>0</v>
      </c>
      <c r="F2879" s="2">
        <v>2</v>
      </c>
      <c r="G2879" s="4">
        <v>176.8</v>
      </c>
      <c r="H2879" s="2">
        <v>92</v>
      </c>
      <c r="I2879" s="4">
        <v>46</v>
      </c>
      <c r="J2879" s="3">
        <v>9.3800000000000008</v>
      </c>
      <c r="K2879" s="4">
        <v>6.5</v>
      </c>
    </row>
    <row r="2880" spans="1:11" x14ac:dyDescent="0.25">
      <c r="A2880" s="2">
        <v>0</v>
      </c>
      <c r="B2880" s="2">
        <v>185</v>
      </c>
      <c r="C2880" s="2">
        <v>1</v>
      </c>
      <c r="D2880" s="2">
        <v>1</v>
      </c>
      <c r="E2880" s="3">
        <v>2.59</v>
      </c>
      <c r="F2880" s="2">
        <v>0</v>
      </c>
      <c r="G2880" s="4">
        <v>157.30000000000001</v>
      </c>
      <c r="H2880" s="2">
        <v>123</v>
      </c>
      <c r="I2880" s="4">
        <v>74.900000000000006</v>
      </c>
      <c r="J2880" s="3">
        <v>12.89</v>
      </c>
      <c r="K2880" s="4">
        <v>9.6</v>
      </c>
    </row>
    <row r="2881" spans="1:11" x14ac:dyDescent="0.25">
      <c r="A2881" s="2">
        <v>0</v>
      </c>
      <c r="B2881" s="2">
        <v>1</v>
      </c>
      <c r="C2881" s="2">
        <v>1</v>
      </c>
      <c r="D2881" s="2">
        <v>1</v>
      </c>
      <c r="E2881" s="3">
        <v>2.7</v>
      </c>
      <c r="F2881" s="2">
        <v>1</v>
      </c>
      <c r="G2881" s="4">
        <v>146.6</v>
      </c>
      <c r="H2881" s="2">
        <v>68</v>
      </c>
      <c r="I2881" s="4">
        <v>67</v>
      </c>
      <c r="J2881" s="3">
        <v>8.64</v>
      </c>
      <c r="K2881" s="4">
        <v>10</v>
      </c>
    </row>
    <row r="2882" spans="1:11" x14ac:dyDescent="0.25">
      <c r="A2882" s="2">
        <v>0</v>
      </c>
      <c r="B2882" s="2">
        <v>107</v>
      </c>
      <c r="C2882" s="2">
        <v>1</v>
      </c>
      <c r="D2882" s="2">
        <v>0</v>
      </c>
      <c r="E2882" s="3">
        <v>0</v>
      </c>
      <c r="F2882" s="2">
        <v>1</v>
      </c>
      <c r="G2882" s="4">
        <v>260.5</v>
      </c>
      <c r="H2882" s="2">
        <v>108</v>
      </c>
      <c r="I2882" s="4">
        <v>53</v>
      </c>
      <c r="J2882" s="3">
        <v>5.12</v>
      </c>
      <c r="K2882" s="4">
        <v>9.8000000000000007</v>
      </c>
    </row>
    <row r="2883" spans="1:11" x14ac:dyDescent="0.25">
      <c r="A2883" s="2">
        <v>0</v>
      </c>
      <c r="B2883" s="2">
        <v>91</v>
      </c>
      <c r="C2883" s="2">
        <v>1</v>
      </c>
      <c r="D2883" s="2">
        <v>1</v>
      </c>
      <c r="E2883" s="3">
        <v>1.67</v>
      </c>
      <c r="F2883" s="2">
        <v>1</v>
      </c>
      <c r="G2883" s="4">
        <v>146.1</v>
      </c>
      <c r="H2883" s="2">
        <v>98</v>
      </c>
      <c r="I2883" s="4">
        <v>65.7</v>
      </c>
      <c r="J2883" s="3">
        <v>13.87</v>
      </c>
      <c r="K2883" s="4">
        <v>6.2</v>
      </c>
    </row>
    <row r="2884" spans="1:11" x14ac:dyDescent="0.25">
      <c r="A2884" s="2">
        <v>1</v>
      </c>
      <c r="B2884" s="2">
        <v>178</v>
      </c>
      <c r="C2884" s="2">
        <v>0</v>
      </c>
      <c r="D2884" s="2">
        <v>0</v>
      </c>
      <c r="E2884" s="3">
        <v>0</v>
      </c>
      <c r="F2884" s="2">
        <v>2</v>
      </c>
      <c r="G2884" s="4">
        <v>124.5</v>
      </c>
      <c r="H2884" s="2">
        <v>134</v>
      </c>
      <c r="I2884" s="4">
        <v>34</v>
      </c>
      <c r="J2884" s="3">
        <v>7.06</v>
      </c>
      <c r="K2884" s="4">
        <v>11.4</v>
      </c>
    </row>
    <row r="2885" spans="1:11" x14ac:dyDescent="0.25">
      <c r="A2885" s="2">
        <v>0</v>
      </c>
      <c r="B2885" s="2">
        <v>123</v>
      </c>
      <c r="C2885" s="2">
        <v>1</v>
      </c>
      <c r="D2885" s="2">
        <v>0</v>
      </c>
      <c r="E2885" s="3">
        <v>0.2</v>
      </c>
      <c r="F2885" s="2">
        <v>1</v>
      </c>
      <c r="G2885" s="4">
        <v>209.4</v>
      </c>
      <c r="H2885" s="2">
        <v>49</v>
      </c>
      <c r="I2885" s="4">
        <v>58</v>
      </c>
      <c r="J2885" s="3">
        <v>11.87</v>
      </c>
      <c r="K2885" s="4">
        <v>9.8000000000000007</v>
      </c>
    </row>
    <row r="2886" spans="1:11" x14ac:dyDescent="0.25">
      <c r="A2886" s="2">
        <v>1</v>
      </c>
      <c r="B2886" s="2">
        <v>170</v>
      </c>
      <c r="C2886" s="2">
        <v>1</v>
      </c>
      <c r="D2886" s="2">
        <v>0</v>
      </c>
      <c r="E2886" s="3">
        <v>0</v>
      </c>
      <c r="F2886" s="2">
        <v>1</v>
      </c>
      <c r="G2886" s="4">
        <v>285.7</v>
      </c>
      <c r="H2886" s="2">
        <v>44</v>
      </c>
      <c r="I2886" s="4">
        <v>63</v>
      </c>
      <c r="J2886" s="3">
        <v>8.3800000000000008</v>
      </c>
      <c r="K2886" s="4">
        <v>8.6999999999999993</v>
      </c>
    </row>
    <row r="2887" spans="1:11" x14ac:dyDescent="0.25">
      <c r="A2887" s="2">
        <v>0</v>
      </c>
      <c r="B2887" s="2">
        <v>135</v>
      </c>
      <c r="C2887" s="2">
        <v>1</v>
      </c>
      <c r="D2887" s="2">
        <v>0</v>
      </c>
      <c r="E2887" s="3">
        <v>0</v>
      </c>
      <c r="F2887" s="2">
        <v>1</v>
      </c>
      <c r="G2887" s="4">
        <v>190.9</v>
      </c>
      <c r="H2887" s="2">
        <v>44</v>
      </c>
      <c r="I2887" s="4">
        <v>47</v>
      </c>
      <c r="J2887" s="3">
        <v>8.07</v>
      </c>
      <c r="K2887" s="4">
        <v>8.4</v>
      </c>
    </row>
    <row r="2888" spans="1:11" x14ac:dyDescent="0.25">
      <c r="A2888" s="2">
        <v>0</v>
      </c>
      <c r="B2888" s="2">
        <v>85</v>
      </c>
      <c r="C2888" s="2">
        <v>1</v>
      </c>
      <c r="D2888" s="2">
        <v>0</v>
      </c>
      <c r="E2888" s="3">
        <v>0</v>
      </c>
      <c r="F2888" s="2">
        <v>1</v>
      </c>
      <c r="G2888" s="4">
        <v>144.4</v>
      </c>
      <c r="H2888" s="2">
        <v>88</v>
      </c>
      <c r="I2888" s="4">
        <v>48</v>
      </c>
      <c r="J2888" s="3">
        <v>13.23</v>
      </c>
      <c r="K2888" s="4">
        <v>9.9</v>
      </c>
    </row>
    <row r="2889" spans="1:11" x14ac:dyDescent="0.25">
      <c r="A2889" s="2">
        <v>0</v>
      </c>
      <c r="B2889" s="2">
        <v>134</v>
      </c>
      <c r="C2889" s="2">
        <v>1</v>
      </c>
      <c r="D2889" s="2">
        <v>1</v>
      </c>
      <c r="E2889" s="3">
        <v>3</v>
      </c>
      <c r="F2889" s="2">
        <v>2</v>
      </c>
      <c r="G2889" s="4">
        <v>208.8</v>
      </c>
      <c r="H2889" s="2">
        <v>130</v>
      </c>
      <c r="I2889" s="4">
        <v>77</v>
      </c>
      <c r="J2889" s="3">
        <v>6.65</v>
      </c>
      <c r="K2889" s="4">
        <v>11.1</v>
      </c>
    </row>
    <row r="2890" spans="1:11" x14ac:dyDescent="0.25">
      <c r="A2890" s="2">
        <v>0</v>
      </c>
      <c r="B2890" s="2">
        <v>148</v>
      </c>
      <c r="C2890" s="2">
        <v>1</v>
      </c>
      <c r="D2890" s="2">
        <v>1</v>
      </c>
      <c r="E2890" s="3">
        <v>2.94</v>
      </c>
      <c r="F2890" s="2">
        <v>1</v>
      </c>
      <c r="G2890" s="4">
        <v>77.599999999999994</v>
      </c>
      <c r="H2890" s="2">
        <v>141</v>
      </c>
      <c r="I2890" s="4">
        <v>60.400000000000006</v>
      </c>
      <c r="J2890" s="3">
        <v>10.35</v>
      </c>
      <c r="K2890" s="4">
        <v>10.9</v>
      </c>
    </row>
    <row r="2891" spans="1:11" x14ac:dyDescent="0.25">
      <c r="A2891" s="2">
        <v>1</v>
      </c>
      <c r="B2891" s="2">
        <v>93</v>
      </c>
      <c r="C2891" s="2">
        <v>1</v>
      </c>
      <c r="D2891" s="2">
        <v>0</v>
      </c>
      <c r="E2891" s="3">
        <v>0.24</v>
      </c>
      <c r="F2891" s="2">
        <v>1</v>
      </c>
      <c r="G2891" s="4">
        <v>271.10000000000002</v>
      </c>
      <c r="H2891" s="2">
        <v>101</v>
      </c>
      <c r="I2891" s="4">
        <v>69.400000000000006</v>
      </c>
      <c r="J2891" s="3">
        <v>11.87</v>
      </c>
      <c r="K2891" s="4">
        <v>8.4</v>
      </c>
    </row>
    <row r="2892" spans="1:11" x14ac:dyDescent="0.25">
      <c r="A2892" s="2">
        <v>0</v>
      </c>
      <c r="B2892" s="2">
        <v>138</v>
      </c>
      <c r="C2892" s="2">
        <v>1</v>
      </c>
      <c r="D2892" s="2">
        <v>0</v>
      </c>
      <c r="E2892" s="3">
        <v>0</v>
      </c>
      <c r="F2892" s="2">
        <v>0</v>
      </c>
      <c r="G2892" s="4">
        <v>240.8</v>
      </c>
      <c r="H2892" s="2">
        <v>104</v>
      </c>
      <c r="I2892" s="4">
        <v>54</v>
      </c>
      <c r="J2892" s="3">
        <v>7.23</v>
      </c>
      <c r="K2892" s="4">
        <v>11.6</v>
      </c>
    </row>
    <row r="2893" spans="1:11" x14ac:dyDescent="0.25">
      <c r="A2893" s="2">
        <v>0</v>
      </c>
      <c r="B2893" s="2">
        <v>159</v>
      </c>
      <c r="C2893" s="2">
        <v>1</v>
      </c>
      <c r="D2893" s="2">
        <v>0</v>
      </c>
      <c r="E2893" s="3">
        <v>0</v>
      </c>
      <c r="F2893" s="2">
        <v>0</v>
      </c>
      <c r="G2893" s="4">
        <v>114.8</v>
      </c>
      <c r="H2893" s="2">
        <v>98</v>
      </c>
      <c r="I2893" s="4">
        <v>36</v>
      </c>
      <c r="J2893" s="3">
        <v>9.6300000000000008</v>
      </c>
      <c r="K2893" s="4">
        <v>12.2</v>
      </c>
    </row>
    <row r="2894" spans="1:11" x14ac:dyDescent="0.25">
      <c r="A2894" s="2">
        <v>0</v>
      </c>
      <c r="B2894" s="2">
        <v>103</v>
      </c>
      <c r="C2894" s="2">
        <v>1</v>
      </c>
      <c r="D2894" s="2">
        <v>1</v>
      </c>
      <c r="E2894" s="3">
        <v>3.19</v>
      </c>
      <c r="F2894" s="2">
        <v>1</v>
      </c>
      <c r="G2894" s="4">
        <v>138.80000000000001</v>
      </c>
      <c r="H2894" s="2">
        <v>80</v>
      </c>
      <c r="I2894" s="4">
        <v>67.900000000000006</v>
      </c>
      <c r="J2894" s="3">
        <v>7.1</v>
      </c>
      <c r="K2894" s="4">
        <v>11.8</v>
      </c>
    </row>
    <row r="2895" spans="1:11" x14ac:dyDescent="0.25">
      <c r="A2895" s="2">
        <v>0</v>
      </c>
      <c r="B2895" s="2">
        <v>150</v>
      </c>
      <c r="C2895" s="2">
        <v>1</v>
      </c>
      <c r="D2895" s="2">
        <v>1</v>
      </c>
      <c r="E2895" s="3">
        <v>1.94</v>
      </c>
      <c r="F2895" s="2">
        <v>0</v>
      </c>
      <c r="G2895" s="4">
        <v>209.8</v>
      </c>
      <c r="H2895" s="2">
        <v>112</v>
      </c>
      <c r="I2895" s="4">
        <v>68.400000000000006</v>
      </c>
      <c r="J2895" s="3">
        <v>7.75</v>
      </c>
      <c r="K2895" s="4">
        <v>7.2</v>
      </c>
    </row>
    <row r="2896" spans="1:11" x14ac:dyDescent="0.25">
      <c r="A2896" s="2">
        <v>0</v>
      </c>
      <c r="B2896" s="2">
        <v>37</v>
      </c>
      <c r="C2896" s="2">
        <v>1</v>
      </c>
      <c r="D2896" s="2">
        <v>0</v>
      </c>
      <c r="E2896" s="3">
        <v>0.32</v>
      </c>
      <c r="F2896" s="2">
        <v>3</v>
      </c>
      <c r="G2896" s="4">
        <v>134.9</v>
      </c>
      <c r="H2896" s="2">
        <v>98</v>
      </c>
      <c r="I2896" s="4">
        <v>48.2</v>
      </c>
      <c r="J2896" s="3">
        <v>12.42</v>
      </c>
      <c r="K2896" s="4">
        <v>14.7</v>
      </c>
    </row>
    <row r="2897" spans="1:11" x14ac:dyDescent="0.25">
      <c r="A2897" s="2">
        <v>0</v>
      </c>
      <c r="B2897" s="2">
        <v>33</v>
      </c>
      <c r="C2897" s="2">
        <v>0</v>
      </c>
      <c r="D2897" s="2">
        <v>0</v>
      </c>
      <c r="E2897" s="3">
        <v>0</v>
      </c>
      <c r="F2897" s="2">
        <v>0</v>
      </c>
      <c r="G2897" s="4">
        <v>164</v>
      </c>
      <c r="H2897" s="2">
        <v>99</v>
      </c>
      <c r="I2897" s="4">
        <v>41</v>
      </c>
      <c r="J2897" s="3">
        <v>7.66</v>
      </c>
      <c r="K2897" s="4">
        <v>6.4</v>
      </c>
    </row>
    <row r="2898" spans="1:11" x14ac:dyDescent="0.25">
      <c r="A2898" s="2">
        <v>0</v>
      </c>
      <c r="B2898" s="2">
        <v>55</v>
      </c>
      <c r="C2898" s="2">
        <v>1</v>
      </c>
      <c r="D2898" s="2">
        <v>0</v>
      </c>
      <c r="E2898" s="3">
        <v>0</v>
      </c>
      <c r="F2898" s="2">
        <v>1</v>
      </c>
      <c r="G2898" s="4">
        <v>245.5</v>
      </c>
      <c r="H2898" s="2">
        <v>130</v>
      </c>
      <c r="I2898" s="4">
        <v>59</v>
      </c>
      <c r="J2898" s="3">
        <v>9.64</v>
      </c>
      <c r="K2898" s="4">
        <v>9.1</v>
      </c>
    </row>
    <row r="2899" spans="1:11" x14ac:dyDescent="0.25">
      <c r="A2899" s="2">
        <v>0</v>
      </c>
      <c r="B2899" s="2">
        <v>134</v>
      </c>
      <c r="C2899" s="2">
        <v>1</v>
      </c>
      <c r="D2899" s="2">
        <v>1</v>
      </c>
      <c r="E2899" s="3">
        <v>4.4800000000000004</v>
      </c>
      <c r="F2899" s="2">
        <v>0</v>
      </c>
      <c r="G2899" s="4">
        <v>80.3</v>
      </c>
      <c r="H2899" s="2">
        <v>94</v>
      </c>
      <c r="I2899" s="4">
        <v>75.800000000000011</v>
      </c>
      <c r="J2899" s="3">
        <v>10</v>
      </c>
      <c r="K2899" s="4">
        <v>16.600000000000001</v>
      </c>
    </row>
    <row r="2900" spans="1:11" x14ac:dyDescent="0.25">
      <c r="A2900" s="2">
        <v>0</v>
      </c>
      <c r="B2900" s="2">
        <v>107</v>
      </c>
      <c r="C2900" s="2">
        <v>1</v>
      </c>
      <c r="D2900" s="2">
        <v>0</v>
      </c>
      <c r="E2900" s="3">
        <v>0</v>
      </c>
      <c r="F2900" s="2">
        <v>2</v>
      </c>
      <c r="G2900" s="4">
        <v>90.7</v>
      </c>
      <c r="H2900" s="2">
        <v>90</v>
      </c>
      <c r="I2900" s="4">
        <v>34</v>
      </c>
      <c r="J2900" s="3">
        <v>10.38</v>
      </c>
      <c r="K2900" s="4">
        <v>5.6</v>
      </c>
    </row>
    <row r="2901" spans="1:11" x14ac:dyDescent="0.25">
      <c r="A2901" s="2">
        <v>0</v>
      </c>
      <c r="B2901" s="2">
        <v>80</v>
      </c>
      <c r="C2901" s="2">
        <v>1</v>
      </c>
      <c r="D2901" s="2">
        <v>1</v>
      </c>
      <c r="E2901" s="3">
        <v>1.03</v>
      </c>
      <c r="F2901" s="2">
        <v>1</v>
      </c>
      <c r="G2901" s="4">
        <v>190.3</v>
      </c>
      <c r="H2901" s="2">
        <v>115</v>
      </c>
      <c r="I2901" s="4">
        <v>65.3</v>
      </c>
      <c r="J2901" s="3">
        <v>12.83</v>
      </c>
      <c r="K2901" s="4">
        <v>3.8</v>
      </c>
    </row>
    <row r="2902" spans="1:11" x14ac:dyDescent="0.25">
      <c r="A2902" s="2">
        <v>1</v>
      </c>
      <c r="B2902" s="2">
        <v>78</v>
      </c>
      <c r="C2902" s="2">
        <v>1</v>
      </c>
      <c r="D2902" s="2">
        <v>0</v>
      </c>
      <c r="E2902" s="3">
        <v>0</v>
      </c>
      <c r="F2902" s="2">
        <v>1</v>
      </c>
      <c r="G2902" s="4">
        <v>108.6</v>
      </c>
      <c r="H2902" s="2">
        <v>108</v>
      </c>
      <c r="I2902" s="4">
        <v>37</v>
      </c>
      <c r="J2902" s="3">
        <v>10.5</v>
      </c>
      <c r="K2902" s="4">
        <v>7.9</v>
      </c>
    </row>
    <row r="2903" spans="1:11" x14ac:dyDescent="0.25">
      <c r="A2903" s="2">
        <v>1</v>
      </c>
      <c r="B2903" s="2">
        <v>85</v>
      </c>
      <c r="C2903" s="2">
        <v>1</v>
      </c>
      <c r="D2903" s="2">
        <v>1</v>
      </c>
      <c r="E2903" s="3">
        <v>2.5099999999999998</v>
      </c>
      <c r="F2903" s="2">
        <v>4</v>
      </c>
      <c r="G2903" s="4">
        <v>89.8</v>
      </c>
      <c r="H2903" s="2">
        <v>88</v>
      </c>
      <c r="I2903" s="4">
        <v>61.099999999999994</v>
      </c>
      <c r="J2903" s="3">
        <v>11.66</v>
      </c>
      <c r="K2903" s="4">
        <v>9.3000000000000007</v>
      </c>
    </row>
    <row r="2904" spans="1:11" x14ac:dyDescent="0.25">
      <c r="A2904" s="2">
        <v>0</v>
      </c>
      <c r="B2904" s="2">
        <v>61</v>
      </c>
      <c r="C2904" s="2">
        <v>1</v>
      </c>
      <c r="D2904" s="2">
        <v>1</v>
      </c>
      <c r="E2904" s="3">
        <v>2.7</v>
      </c>
      <c r="F2904" s="2">
        <v>2</v>
      </c>
      <c r="G2904" s="4">
        <v>252.4</v>
      </c>
      <c r="H2904" s="2">
        <v>106</v>
      </c>
      <c r="I2904" s="4">
        <v>86</v>
      </c>
      <c r="J2904" s="3">
        <v>9.39</v>
      </c>
      <c r="K2904" s="4">
        <v>10</v>
      </c>
    </row>
    <row r="2905" spans="1:11" x14ac:dyDescent="0.25">
      <c r="A2905" s="2">
        <v>0</v>
      </c>
      <c r="B2905" s="2">
        <v>97</v>
      </c>
      <c r="C2905" s="2">
        <v>1</v>
      </c>
      <c r="D2905" s="2">
        <v>1</v>
      </c>
      <c r="E2905" s="3">
        <v>1.81</v>
      </c>
      <c r="F2905" s="2">
        <v>5</v>
      </c>
      <c r="G2905" s="4">
        <v>183.4</v>
      </c>
      <c r="H2905" s="2">
        <v>94</v>
      </c>
      <c r="I2905" s="4">
        <v>73.099999999999994</v>
      </c>
      <c r="J2905" s="3">
        <v>13.46</v>
      </c>
      <c r="K2905" s="4">
        <v>6.7</v>
      </c>
    </row>
    <row r="2906" spans="1:11" x14ac:dyDescent="0.25">
      <c r="A2906" s="2">
        <v>0</v>
      </c>
      <c r="B2906" s="2">
        <v>136</v>
      </c>
      <c r="C2906" s="2">
        <v>0</v>
      </c>
      <c r="D2906" s="2">
        <v>0</v>
      </c>
      <c r="E2906" s="3">
        <v>0</v>
      </c>
      <c r="F2906" s="2">
        <v>2</v>
      </c>
      <c r="G2906" s="4">
        <v>183.4</v>
      </c>
      <c r="H2906" s="2">
        <v>103</v>
      </c>
      <c r="I2906" s="4">
        <v>44</v>
      </c>
      <c r="J2906" s="3">
        <v>7.1</v>
      </c>
      <c r="K2906" s="4">
        <v>10.4</v>
      </c>
    </row>
    <row r="2907" spans="1:11" x14ac:dyDescent="0.25">
      <c r="A2907" s="2">
        <v>0</v>
      </c>
      <c r="B2907" s="2">
        <v>135</v>
      </c>
      <c r="C2907" s="2">
        <v>1</v>
      </c>
      <c r="D2907" s="2">
        <v>0</v>
      </c>
      <c r="E2907" s="3">
        <v>0.32</v>
      </c>
      <c r="F2907" s="2">
        <v>3</v>
      </c>
      <c r="G2907" s="4">
        <v>155.19999999999999</v>
      </c>
      <c r="H2907" s="2">
        <v>100</v>
      </c>
      <c r="I2907" s="4">
        <v>41.2</v>
      </c>
      <c r="J2907" s="3">
        <v>6.8</v>
      </c>
      <c r="K2907" s="4">
        <v>3.8</v>
      </c>
    </row>
    <row r="2908" spans="1:11" x14ac:dyDescent="0.25">
      <c r="A2908" s="2">
        <v>0</v>
      </c>
      <c r="B2908" s="2">
        <v>87</v>
      </c>
      <c r="C2908" s="2">
        <v>1</v>
      </c>
      <c r="D2908" s="2">
        <v>1</v>
      </c>
      <c r="E2908" s="3">
        <v>0</v>
      </c>
      <c r="F2908" s="2">
        <v>1</v>
      </c>
      <c r="G2908" s="4">
        <v>165.8</v>
      </c>
      <c r="H2908" s="2">
        <v>122</v>
      </c>
      <c r="I2908" s="4">
        <v>45</v>
      </c>
      <c r="J2908" s="3">
        <v>9.35</v>
      </c>
      <c r="K2908" s="4">
        <v>0</v>
      </c>
    </row>
    <row r="2909" spans="1:11" x14ac:dyDescent="0.25">
      <c r="A2909" s="2">
        <v>0</v>
      </c>
      <c r="B2909" s="2">
        <v>165</v>
      </c>
      <c r="C2909" s="2">
        <v>1</v>
      </c>
      <c r="D2909" s="2">
        <v>0</v>
      </c>
      <c r="E2909" s="3">
        <v>0</v>
      </c>
      <c r="F2909" s="2">
        <v>0</v>
      </c>
      <c r="G2909" s="4">
        <v>209.4</v>
      </c>
      <c r="H2909" s="2">
        <v>67</v>
      </c>
      <c r="I2909" s="4">
        <v>59</v>
      </c>
      <c r="J2909" s="3">
        <v>13.69</v>
      </c>
      <c r="K2909" s="4">
        <v>12.8</v>
      </c>
    </row>
    <row r="2910" spans="1:11" x14ac:dyDescent="0.25">
      <c r="A2910" s="2">
        <v>1</v>
      </c>
      <c r="B2910" s="2">
        <v>148</v>
      </c>
      <c r="C2910" s="2">
        <v>1</v>
      </c>
      <c r="D2910" s="2">
        <v>0</v>
      </c>
      <c r="E2910" s="3">
        <v>0</v>
      </c>
      <c r="F2910" s="2">
        <v>2</v>
      </c>
      <c r="G2910" s="4">
        <v>279.3</v>
      </c>
      <c r="H2910" s="2">
        <v>104</v>
      </c>
      <c r="I2910" s="4">
        <v>65</v>
      </c>
      <c r="J2910" s="3">
        <v>10.08</v>
      </c>
      <c r="K2910" s="4">
        <v>7.9</v>
      </c>
    </row>
    <row r="2911" spans="1:11" x14ac:dyDescent="0.25">
      <c r="A2911" s="2">
        <v>0</v>
      </c>
      <c r="B2911" s="2">
        <v>99</v>
      </c>
      <c r="C2911" s="2">
        <v>1</v>
      </c>
      <c r="D2911" s="2">
        <v>0</v>
      </c>
      <c r="E2911" s="3">
        <v>0</v>
      </c>
      <c r="F2911" s="2">
        <v>2</v>
      </c>
      <c r="G2911" s="4">
        <v>174.1</v>
      </c>
      <c r="H2911" s="2">
        <v>102</v>
      </c>
      <c r="I2911" s="4">
        <v>39</v>
      </c>
      <c r="J2911" s="3">
        <v>4.96</v>
      </c>
      <c r="K2911" s="4">
        <v>7.7</v>
      </c>
    </row>
    <row r="2912" spans="1:11" x14ac:dyDescent="0.25">
      <c r="A2912" s="2">
        <v>0</v>
      </c>
      <c r="B2912" s="2">
        <v>123</v>
      </c>
      <c r="C2912" s="2">
        <v>1</v>
      </c>
      <c r="D2912" s="2">
        <v>0</v>
      </c>
      <c r="E2912" s="3">
        <v>0</v>
      </c>
      <c r="F2912" s="2">
        <v>2</v>
      </c>
      <c r="G2912" s="4">
        <v>175.7</v>
      </c>
      <c r="H2912" s="2">
        <v>78</v>
      </c>
      <c r="I2912" s="4">
        <v>46</v>
      </c>
      <c r="J2912" s="3">
        <v>9.23</v>
      </c>
      <c r="K2912" s="4">
        <v>9.1</v>
      </c>
    </row>
    <row r="2913" spans="1:11" x14ac:dyDescent="0.25">
      <c r="A2913" s="2">
        <v>0</v>
      </c>
      <c r="B2913" s="2">
        <v>127</v>
      </c>
      <c r="C2913" s="2">
        <v>0</v>
      </c>
      <c r="D2913" s="2">
        <v>0</v>
      </c>
      <c r="E2913" s="3">
        <v>0.3</v>
      </c>
      <c r="F2913" s="2">
        <v>1</v>
      </c>
      <c r="G2913" s="4">
        <v>256.5</v>
      </c>
      <c r="H2913" s="2">
        <v>87</v>
      </c>
      <c r="I2913" s="4">
        <v>66</v>
      </c>
      <c r="J2913" s="3">
        <v>11.11</v>
      </c>
      <c r="K2913" s="4">
        <v>13</v>
      </c>
    </row>
    <row r="2914" spans="1:11" x14ac:dyDescent="0.25">
      <c r="A2914" s="2">
        <v>0</v>
      </c>
      <c r="B2914" s="2">
        <v>151</v>
      </c>
      <c r="C2914" s="2">
        <v>1</v>
      </c>
      <c r="D2914" s="2">
        <v>0</v>
      </c>
      <c r="E2914" s="3">
        <v>0</v>
      </c>
      <c r="F2914" s="2">
        <v>0</v>
      </c>
      <c r="G2914" s="4">
        <v>170.2</v>
      </c>
      <c r="H2914" s="2">
        <v>89</v>
      </c>
      <c r="I2914" s="4">
        <v>45</v>
      </c>
      <c r="J2914" s="3">
        <v>9.3800000000000008</v>
      </c>
      <c r="K2914" s="4">
        <v>4.3</v>
      </c>
    </row>
    <row r="2915" spans="1:11" x14ac:dyDescent="0.25">
      <c r="A2915" s="2">
        <v>0</v>
      </c>
      <c r="B2915" s="2">
        <v>185</v>
      </c>
      <c r="C2915" s="2">
        <v>1</v>
      </c>
      <c r="D2915" s="2">
        <v>0</v>
      </c>
      <c r="E2915" s="3">
        <v>0.19</v>
      </c>
      <c r="F2915" s="2">
        <v>1</v>
      </c>
      <c r="G2915" s="4">
        <v>139.6</v>
      </c>
      <c r="H2915" s="2">
        <v>92</v>
      </c>
      <c r="I2915" s="4">
        <v>46.900000000000006</v>
      </c>
      <c r="J2915" s="3">
        <v>12.51</v>
      </c>
      <c r="K2915" s="4">
        <v>10.8</v>
      </c>
    </row>
    <row r="2916" spans="1:11" x14ac:dyDescent="0.25">
      <c r="A2916" s="2">
        <v>0</v>
      </c>
      <c r="B2916" s="2">
        <v>65</v>
      </c>
      <c r="C2916" s="2">
        <v>1</v>
      </c>
      <c r="D2916" s="2">
        <v>1</v>
      </c>
      <c r="E2916" s="3">
        <v>3.38</v>
      </c>
      <c r="F2916" s="2">
        <v>4</v>
      </c>
      <c r="G2916" s="4">
        <v>208.8</v>
      </c>
      <c r="H2916" s="2">
        <v>119</v>
      </c>
      <c r="I2916" s="4">
        <v>81.800000000000011</v>
      </c>
      <c r="J2916" s="3">
        <v>7.11</v>
      </c>
      <c r="K2916" s="4">
        <v>12.5</v>
      </c>
    </row>
    <row r="2917" spans="1:11" x14ac:dyDescent="0.25">
      <c r="A2917" s="2">
        <v>0</v>
      </c>
      <c r="B2917" s="2">
        <v>58</v>
      </c>
      <c r="C2917" s="2">
        <v>1</v>
      </c>
      <c r="D2917" s="2">
        <v>0</v>
      </c>
      <c r="E2917" s="3">
        <v>0</v>
      </c>
      <c r="F2917" s="2">
        <v>4</v>
      </c>
      <c r="G2917" s="4">
        <v>210.1</v>
      </c>
      <c r="H2917" s="2">
        <v>126</v>
      </c>
      <c r="I2917" s="4">
        <v>57</v>
      </c>
      <c r="J2917" s="3">
        <v>12.45</v>
      </c>
      <c r="K2917" s="4">
        <v>14.4</v>
      </c>
    </row>
    <row r="2918" spans="1:11" x14ac:dyDescent="0.25">
      <c r="A2918" s="2">
        <v>0</v>
      </c>
      <c r="B2918" s="2">
        <v>104</v>
      </c>
      <c r="C2918" s="2">
        <v>1</v>
      </c>
      <c r="D2918" s="2">
        <v>0</v>
      </c>
      <c r="E2918" s="3">
        <v>0.3</v>
      </c>
      <c r="F2918" s="2">
        <v>2</v>
      </c>
      <c r="G2918" s="4">
        <v>113.6</v>
      </c>
      <c r="H2918" s="2">
        <v>87</v>
      </c>
      <c r="I2918" s="4">
        <v>36</v>
      </c>
      <c r="J2918" s="3">
        <v>7.93</v>
      </c>
      <c r="K2918" s="4">
        <v>10.5</v>
      </c>
    </row>
    <row r="2919" spans="1:11" x14ac:dyDescent="0.25">
      <c r="A2919" s="2">
        <v>0</v>
      </c>
      <c r="B2919" s="2">
        <v>44</v>
      </c>
      <c r="C2919" s="2">
        <v>1</v>
      </c>
      <c r="D2919" s="2">
        <v>0</v>
      </c>
      <c r="E2919" s="3">
        <v>0</v>
      </c>
      <c r="F2919" s="2">
        <v>0</v>
      </c>
      <c r="G2919" s="4">
        <v>202.6</v>
      </c>
      <c r="H2919" s="2">
        <v>89</v>
      </c>
      <c r="I2919" s="4">
        <v>49</v>
      </c>
      <c r="J2919" s="3">
        <v>8.15</v>
      </c>
      <c r="K2919" s="4">
        <v>8.3000000000000007</v>
      </c>
    </row>
    <row r="2920" spans="1:11" x14ac:dyDescent="0.25">
      <c r="A2920" s="2">
        <v>0</v>
      </c>
      <c r="B2920" s="2">
        <v>58</v>
      </c>
      <c r="C2920" s="2">
        <v>1</v>
      </c>
      <c r="D2920" s="2">
        <v>0</v>
      </c>
      <c r="E2920" s="3">
        <v>0</v>
      </c>
      <c r="F2920" s="2">
        <v>4</v>
      </c>
      <c r="G2920" s="4">
        <v>174.4</v>
      </c>
      <c r="H2920" s="2">
        <v>112</v>
      </c>
      <c r="I2920" s="4">
        <v>53</v>
      </c>
      <c r="J2920" s="3">
        <v>13.29</v>
      </c>
      <c r="K2920" s="4">
        <v>0</v>
      </c>
    </row>
    <row r="2921" spans="1:11" x14ac:dyDescent="0.25">
      <c r="A2921" s="2">
        <v>0</v>
      </c>
      <c r="B2921" s="2">
        <v>108</v>
      </c>
      <c r="C2921" s="2">
        <v>1</v>
      </c>
      <c r="D2921" s="2">
        <v>0</v>
      </c>
      <c r="E2921" s="3">
        <v>0</v>
      </c>
      <c r="F2921" s="2">
        <v>0</v>
      </c>
      <c r="G2921" s="4">
        <v>210.6</v>
      </c>
      <c r="H2921" s="2">
        <v>117</v>
      </c>
      <c r="I2921" s="4">
        <v>50</v>
      </c>
      <c r="J2921" s="3">
        <v>8.2100000000000009</v>
      </c>
      <c r="K2921" s="4">
        <v>9.4</v>
      </c>
    </row>
    <row r="2922" spans="1:11" x14ac:dyDescent="0.25">
      <c r="A2922" s="2">
        <v>0</v>
      </c>
      <c r="B2922" s="2">
        <v>132</v>
      </c>
      <c r="C2922" s="2">
        <v>1</v>
      </c>
      <c r="D2922" s="2">
        <v>0</v>
      </c>
      <c r="E2922" s="3">
        <v>0</v>
      </c>
      <c r="F2922" s="2">
        <v>1</v>
      </c>
      <c r="G2922" s="4">
        <v>121.5</v>
      </c>
      <c r="H2922" s="2">
        <v>88</v>
      </c>
      <c r="I2922" s="4">
        <v>43</v>
      </c>
      <c r="J2922" s="3">
        <v>12.65</v>
      </c>
      <c r="K2922" s="4">
        <v>10.7</v>
      </c>
    </row>
    <row r="2923" spans="1:11" x14ac:dyDescent="0.25">
      <c r="A2923" s="2">
        <v>0</v>
      </c>
      <c r="B2923" s="2">
        <v>80</v>
      </c>
      <c r="C2923" s="2">
        <v>1</v>
      </c>
      <c r="D2923" s="2">
        <v>0</v>
      </c>
      <c r="E2923" s="3">
        <v>0.35</v>
      </c>
      <c r="F2923" s="2">
        <v>2</v>
      </c>
      <c r="G2923" s="4">
        <v>127.8</v>
      </c>
      <c r="H2923" s="2">
        <v>67</v>
      </c>
      <c r="I2923" s="4">
        <v>41.5</v>
      </c>
      <c r="J2923" s="3">
        <v>9.08</v>
      </c>
      <c r="K2923" s="4">
        <v>15.9</v>
      </c>
    </row>
    <row r="2924" spans="1:11" x14ac:dyDescent="0.25">
      <c r="A2924" s="2">
        <v>0</v>
      </c>
      <c r="B2924" s="2">
        <v>162</v>
      </c>
      <c r="C2924" s="2">
        <v>1</v>
      </c>
      <c r="D2924" s="2">
        <v>0</v>
      </c>
      <c r="E2924" s="3">
        <v>0</v>
      </c>
      <c r="F2924" s="2">
        <v>2</v>
      </c>
      <c r="G2924" s="4">
        <v>135.19999999999999</v>
      </c>
      <c r="H2924" s="2">
        <v>98</v>
      </c>
      <c r="I2924" s="4">
        <v>44</v>
      </c>
      <c r="J2924" s="3">
        <v>12.1</v>
      </c>
      <c r="K2924" s="4">
        <v>10.199999999999999</v>
      </c>
    </row>
    <row r="2925" spans="1:11" x14ac:dyDescent="0.25">
      <c r="A2925" s="2">
        <v>0</v>
      </c>
      <c r="B2925" s="2">
        <v>110</v>
      </c>
      <c r="C2925" s="2">
        <v>1</v>
      </c>
      <c r="D2925" s="2">
        <v>0</v>
      </c>
      <c r="E2925" s="3">
        <v>0</v>
      </c>
      <c r="F2925" s="2">
        <v>2</v>
      </c>
      <c r="G2925" s="4">
        <v>99.4</v>
      </c>
      <c r="H2925" s="2">
        <v>62</v>
      </c>
      <c r="I2925" s="4">
        <v>41</v>
      </c>
      <c r="J2925" s="3">
        <v>13.75</v>
      </c>
      <c r="K2925" s="4">
        <v>16.7</v>
      </c>
    </row>
    <row r="2926" spans="1:11" x14ac:dyDescent="0.25">
      <c r="A2926" s="2">
        <v>1</v>
      </c>
      <c r="B2926" s="2">
        <v>96</v>
      </c>
      <c r="C2926" s="2">
        <v>1</v>
      </c>
      <c r="D2926" s="2">
        <v>0</v>
      </c>
      <c r="E2926" s="3">
        <v>0</v>
      </c>
      <c r="F2926" s="2">
        <v>1</v>
      </c>
      <c r="G2926" s="4">
        <v>276.89999999999998</v>
      </c>
      <c r="H2926" s="2">
        <v>105</v>
      </c>
      <c r="I2926" s="4">
        <v>69</v>
      </c>
      <c r="J2926" s="3">
        <v>12.35</v>
      </c>
      <c r="K2926" s="4">
        <v>10.3</v>
      </c>
    </row>
    <row r="2927" spans="1:11" x14ac:dyDescent="0.25">
      <c r="A2927" s="2">
        <v>1</v>
      </c>
      <c r="B2927" s="2">
        <v>168</v>
      </c>
      <c r="C2927" s="2">
        <v>1</v>
      </c>
      <c r="D2927" s="2">
        <v>0</v>
      </c>
      <c r="E2927" s="3">
        <v>0</v>
      </c>
      <c r="F2927" s="2">
        <v>2</v>
      </c>
      <c r="G2927" s="4">
        <v>163.4</v>
      </c>
      <c r="H2927" s="2">
        <v>134</v>
      </c>
      <c r="I2927" s="4">
        <v>49</v>
      </c>
      <c r="J2927" s="3">
        <v>12.01</v>
      </c>
      <c r="K2927" s="4">
        <v>11.6</v>
      </c>
    </row>
    <row r="2928" spans="1:11" x14ac:dyDescent="0.25">
      <c r="A2928" s="2">
        <v>1</v>
      </c>
      <c r="B2928" s="2">
        <v>72</v>
      </c>
      <c r="C2928" s="2">
        <v>1</v>
      </c>
      <c r="D2928" s="2">
        <v>0</v>
      </c>
      <c r="E2928" s="3">
        <v>0</v>
      </c>
      <c r="F2928" s="2">
        <v>4</v>
      </c>
      <c r="G2928" s="4">
        <v>287.39999999999998</v>
      </c>
      <c r="H2928" s="2">
        <v>116</v>
      </c>
      <c r="I2928" s="4">
        <v>69</v>
      </c>
      <c r="J2928" s="3">
        <v>11.77</v>
      </c>
      <c r="K2928" s="4">
        <v>5</v>
      </c>
    </row>
    <row r="2929" spans="1:11" x14ac:dyDescent="0.25">
      <c r="A2929" s="2">
        <v>0</v>
      </c>
      <c r="B2929" s="2">
        <v>125</v>
      </c>
      <c r="C2929" s="2">
        <v>1</v>
      </c>
      <c r="D2929" s="2">
        <v>1</v>
      </c>
      <c r="E2929" s="3">
        <v>2.75</v>
      </c>
      <c r="F2929" s="2">
        <v>1</v>
      </c>
      <c r="G2929" s="4">
        <v>120.5</v>
      </c>
      <c r="H2929" s="2">
        <v>104</v>
      </c>
      <c r="I2929" s="4">
        <v>67.5</v>
      </c>
      <c r="J2929" s="3">
        <v>11.39</v>
      </c>
      <c r="K2929" s="4">
        <v>10.199999999999999</v>
      </c>
    </row>
    <row r="2930" spans="1:11" x14ac:dyDescent="0.25">
      <c r="A2930" s="2">
        <v>0</v>
      </c>
      <c r="B2930" s="2">
        <v>170</v>
      </c>
      <c r="C2930" s="2">
        <v>1</v>
      </c>
      <c r="D2930" s="2">
        <v>0</v>
      </c>
      <c r="E2930" s="3">
        <v>0</v>
      </c>
      <c r="F2930" s="2">
        <v>2</v>
      </c>
      <c r="G2930" s="4">
        <v>184.1</v>
      </c>
      <c r="H2930" s="2">
        <v>106</v>
      </c>
      <c r="I2930" s="4">
        <v>49</v>
      </c>
      <c r="J2930" s="3">
        <v>10.25</v>
      </c>
      <c r="K2930" s="4">
        <v>9.8000000000000007</v>
      </c>
    </row>
    <row r="2931" spans="1:11" x14ac:dyDescent="0.25">
      <c r="A2931" s="2">
        <v>0</v>
      </c>
      <c r="B2931" s="2">
        <v>71</v>
      </c>
      <c r="C2931" s="2">
        <v>1</v>
      </c>
      <c r="D2931" s="2">
        <v>0</v>
      </c>
      <c r="E2931" s="3">
        <v>0.32</v>
      </c>
      <c r="F2931" s="2">
        <v>3</v>
      </c>
      <c r="G2931" s="4">
        <v>185</v>
      </c>
      <c r="H2931" s="2">
        <v>84</v>
      </c>
      <c r="I2931" s="4">
        <v>55.2</v>
      </c>
      <c r="J2931" s="3">
        <v>11.63</v>
      </c>
      <c r="K2931" s="4">
        <v>14.9</v>
      </c>
    </row>
    <row r="2932" spans="1:11" x14ac:dyDescent="0.25">
      <c r="A2932" s="2">
        <v>0</v>
      </c>
      <c r="B2932" s="2">
        <v>124</v>
      </c>
      <c r="C2932" s="2">
        <v>1</v>
      </c>
      <c r="D2932" s="2">
        <v>0</v>
      </c>
      <c r="E2932" s="3">
        <v>0</v>
      </c>
      <c r="F2932" s="2">
        <v>1</v>
      </c>
      <c r="G2932" s="4">
        <v>160.9</v>
      </c>
      <c r="H2932" s="2">
        <v>109</v>
      </c>
      <c r="I2932" s="4">
        <v>40</v>
      </c>
      <c r="J2932" s="3">
        <v>7.21</v>
      </c>
      <c r="K2932" s="4">
        <v>12.9</v>
      </c>
    </row>
    <row r="2933" spans="1:11" x14ac:dyDescent="0.25">
      <c r="A2933" s="2">
        <v>0</v>
      </c>
      <c r="B2933" s="2">
        <v>68</v>
      </c>
      <c r="C2933" s="2">
        <v>1</v>
      </c>
      <c r="D2933" s="2">
        <v>0</v>
      </c>
      <c r="E2933" s="3">
        <v>0</v>
      </c>
      <c r="F2933" s="2">
        <v>2</v>
      </c>
      <c r="G2933" s="4">
        <v>207.6</v>
      </c>
      <c r="H2933" s="2">
        <v>68</v>
      </c>
      <c r="I2933" s="4">
        <v>57</v>
      </c>
      <c r="J2933" s="3">
        <v>12.58</v>
      </c>
      <c r="K2933" s="4">
        <v>10.9</v>
      </c>
    </row>
    <row r="2934" spans="1:11" x14ac:dyDescent="0.25">
      <c r="A2934" s="2">
        <v>0</v>
      </c>
      <c r="B2934" s="2">
        <v>97</v>
      </c>
      <c r="C2934" s="2">
        <v>1</v>
      </c>
      <c r="D2934" s="2">
        <v>0</v>
      </c>
      <c r="E2934" s="3">
        <v>0</v>
      </c>
      <c r="F2934" s="2">
        <v>1</v>
      </c>
      <c r="G2934" s="4">
        <v>209.2</v>
      </c>
      <c r="H2934" s="2">
        <v>134</v>
      </c>
      <c r="I2934" s="4">
        <v>36</v>
      </c>
      <c r="J2934" s="3">
        <v>0</v>
      </c>
      <c r="K2934" s="4">
        <v>11.8</v>
      </c>
    </row>
    <row r="2935" spans="1:11" x14ac:dyDescent="0.25">
      <c r="A2935" s="2">
        <v>0</v>
      </c>
      <c r="B2935" s="2">
        <v>98</v>
      </c>
      <c r="C2935" s="2">
        <v>0</v>
      </c>
      <c r="D2935" s="2">
        <v>0</v>
      </c>
      <c r="E2935" s="3">
        <v>0</v>
      </c>
      <c r="F2935" s="2">
        <v>1</v>
      </c>
      <c r="G2935" s="4">
        <v>158.4</v>
      </c>
      <c r="H2935" s="2">
        <v>71</v>
      </c>
      <c r="I2935" s="4">
        <v>53</v>
      </c>
      <c r="J2935" s="3">
        <v>15.33</v>
      </c>
      <c r="K2935" s="4">
        <v>2.1</v>
      </c>
    </row>
    <row r="2936" spans="1:11" x14ac:dyDescent="0.25">
      <c r="A2936" s="2">
        <v>1</v>
      </c>
      <c r="B2936" s="2">
        <v>24</v>
      </c>
      <c r="C2936" s="2">
        <v>1</v>
      </c>
      <c r="D2936" s="2">
        <v>0</v>
      </c>
      <c r="E2936" s="3">
        <v>0</v>
      </c>
      <c r="F2936" s="2">
        <v>2</v>
      </c>
      <c r="G2936" s="4">
        <v>149</v>
      </c>
      <c r="H2936" s="2">
        <v>73</v>
      </c>
      <c r="I2936" s="4">
        <v>37</v>
      </c>
      <c r="J2936" s="3">
        <v>6.55</v>
      </c>
      <c r="K2936" s="4">
        <v>8.6</v>
      </c>
    </row>
    <row r="2937" spans="1:11" x14ac:dyDescent="0.25">
      <c r="A2937" s="2">
        <v>0</v>
      </c>
      <c r="B2937" s="2">
        <v>136</v>
      </c>
      <c r="C2937" s="2">
        <v>1</v>
      </c>
      <c r="D2937" s="2">
        <v>0</v>
      </c>
      <c r="E2937" s="3">
        <v>0.16</v>
      </c>
      <c r="F2937" s="2">
        <v>0</v>
      </c>
      <c r="G2937" s="4">
        <v>204.5</v>
      </c>
      <c r="H2937" s="2">
        <v>63</v>
      </c>
      <c r="I2937" s="4">
        <v>54.599999999999994</v>
      </c>
      <c r="J2937" s="3">
        <v>10.44</v>
      </c>
      <c r="K2937" s="4">
        <v>9.8000000000000007</v>
      </c>
    </row>
    <row r="2938" spans="1:11" x14ac:dyDescent="0.25">
      <c r="A2938" s="2">
        <v>1</v>
      </c>
      <c r="B2938" s="2">
        <v>44</v>
      </c>
      <c r="C2938" s="2">
        <v>1</v>
      </c>
      <c r="D2938" s="2">
        <v>0</v>
      </c>
      <c r="E2938" s="3">
        <v>0</v>
      </c>
      <c r="F2938" s="2">
        <v>0</v>
      </c>
      <c r="G2938" s="4">
        <v>288.8</v>
      </c>
      <c r="H2938" s="2">
        <v>86</v>
      </c>
      <c r="I2938" s="4">
        <v>65</v>
      </c>
      <c r="J2938" s="3">
        <v>8.8000000000000007</v>
      </c>
      <c r="K2938" s="4">
        <v>9.5</v>
      </c>
    </row>
    <row r="2939" spans="1:11" x14ac:dyDescent="0.25">
      <c r="A2939" s="2">
        <v>0</v>
      </c>
      <c r="B2939" s="2">
        <v>96</v>
      </c>
      <c r="C2939" s="2">
        <v>1</v>
      </c>
      <c r="D2939" s="2">
        <v>1</v>
      </c>
      <c r="E2939" s="3">
        <v>3.62</v>
      </c>
      <c r="F2939" s="2">
        <v>0</v>
      </c>
      <c r="G2939" s="4">
        <v>108.6</v>
      </c>
      <c r="H2939" s="2">
        <v>90</v>
      </c>
      <c r="I2939" s="4">
        <v>72.2</v>
      </c>
      <c r="J2939" s="3">
        <v>10.32</v>
      </c>
      <c r="K2939" s="4">
        <v>13.4</v>
      </c>
    </row>
    <row r="2940" spans="1:11" x14ac:dyDescent="0.25">
      <c r="A2940" s="2">
        <v>0</v>
      </c>
      <c r="B2940" s="2">
        <v>31</v>
      </c>
      <c r="C2940" s="2">
        <v>1</v>
      </c>
      <c r="D2940" s="2">
        <v>0</v>
      </c>
      <c r="E2940" s="3">
        <v>0.19</v>
      </c>
      <c r="F2940" s="2">
        <v>1</v>
      </c>
      <c r="G2940" s="4">
        <v>97.5</v>
      </c>
      <c r="H2940" s="2">
        <v>129</v>
      </c>
      <c r="I2940" s="4">
        <v>40.900000000000006</v>
      </c>
      <c r="J2940" s="3">
        <v>13.02</v>
      </c>
      <c r="K2940" s="4">
        <v>7</v>
      </c>
    </row>
    <row r="2941" spans="1:11" x14ac:dyDescent="0.25">
      <c r="A2941" s="2">
        <v>0</v>
      </c>
      <c r="B2941" s="2">
        <v>72</v>
      </c>
      <c r="C2941" s="2">
        <v>1</v>
      </c>
      <c r="D2941" s="2">
        <v>0</v>
      </c>
      <c r="E2941" s="3">
        <v>0</v>
      </c>
      <c r="F2941" s="2">
        <v>0</v>
      </c>
      <c r="G2941" s="4">
        <v>166.5</v>
      </c>
      <c r="H2941" s="2">
        <v>102</v>
      </c>
      <c r="I2941" s="4">
        <v>51</v>
      </c>
      <c r="J2941" s="3">
        <v>13.05</v>
      </c>
      <c r="K2941" s="4">
        <v>13.3</v>
      </c>
    </row>
    <row r="2942" spans="1:11" x14ac:dyDescent="0.25">
      <c r="A2942" s="2">
        <v>0</v>
      </c>
      <c r="B2942" s="2">
        <v>24</v>
      </c>
      <c r="C2942" s="2">
        <v>1</v>
      </c>
      <c r="D2942" s="2">
        <v>0</v>
      </c>
      <c r="E2942" s="3">
        <v>0</v>
      </c>
      <c r="F2942" s="2">
        <v>1</v>
      </c>
      <c r="G2942" s="4">
        <v>156.19999999999999</v>
      </c>
      <c r="H2942" s="2">
        <v>104</v>
      </c>
      <c r="I2942" s="4">
        <v>35</v>
      </c>
      <c r="J2942" s="3">
        <v>4.5</v>
      </c>
      <c r="K2942" s="4">
        <v>7.3</v>
      </c>
    </row>
    <row r="2943" spans="1:11" x14ac:dyDescent="0.25">
      <c r="A2943" s="2">
        <v>0</v>
      </c>
      <c r="B2943" s="2">
        <v>112</v>
      </c>
      <c r="C2943" s="2">
        <v>1</v>
      </c>
      <c r="D2943" s="2">
        <v>1</v>
      </c>
      <c r="E2943" s="3">
        <v>3.11</v>
      </c>
      <c r="F2943" s="2">
        <v>4</v>
      </c>
      <c r="G2943" s="4">
        <v>225.2</v>
      </c>
      <c r="H2943" s="2">
        <v>89</v>
      </c>
      <c r="I2943" s="4">
        <v>92.1</v>
      </c>
      <c r="J2943" s="3">
        <v>12.84</v>
      </c>
      <c r="K2943" s="4">
        <v>11.5</v>
      </c>
    </row>
    <row r="2944" spans="1:11" x14ac:dyDescent="0.25">
      <c r="A2944" s="2">
        <v>1</v>
      </c>
      <c r="B2944" s="2">
        <v>117</v>
      </c>
      <c r="C2944" s="2">
        <v>0</v>
      </c>
      <c r="D2944" s="2">
        <v>0</v>
      </c>
      <c r="E2944" s="3">
        <v>0</v>
      </c>
      <c r="F2944" s="2">
        <v>1</v>
      </c>
      <c r="G2944" s="4">
        <v>287.39999999999998</v>
      </c>
      <c r="H2944" s="2">
        <v>118</v>
      </c>
      <c r="I2944" s="4">
        <v>71</v>
      </c>
      <c r="J2944" s="3">
        <v>12.98</v>
      </c>
      <c r="K2944" s="4">
        <v>10</v>
      </c>
    </row>
    <row r="2945" spans="1:11" x14ac:dyDescent="0.25">
      <c r="A2945" s="2">
        <v>0</v>
      </c>
      <c r="B2945" s="2">
        <v>137</v>
      </c>
      <c r="C2945" s="2">
        <v>1</v>
      </c>
      <c r="D2945" s="2">
        <v>1</v>
      </c>
      <c r="E2945" s="3">
        <v>2.11</v>
      </c>
      <c r="F2945" s="2">
        <v>0</v>
      </c>
      <c r="G2945" s="4">
        <v>175.3</v>
      </c>
      <c r="H2945" s="2">
        <v>96</v>
      </c>
      <c r="I2945" s="4">
        <v>72.099999999999994</v>
      </c>
      <c r="J2945" s="3">
        <v>12.07</v>
      </c>
      <c r="K2945" s="4">
        <v>7.8</v>
      </c>
    </row>
    <row r="2946" spans="1:11" x14ac:dyDescent="0.25">
      <c r="A2946" s="2">
        <v>0</v>
      </c>
      <c r="B2946" s="2">
        <v>136</v>
      </c>
      <c r="C2946" s="2">
        <v>1</v>
      </c>
      <c r="D2946" s="2">
        <v>0</v>
      </c>
      <c r="E2946" s="3">
        <v>0</v>
      </c>
      <c r="F2946" s="2">
        <v>0</v>
      </c>
      <c r="G2946" s="4">
        <v>102.1</v>
      </c>
      <c r="H2946" s="2">
        <v>75</v>
      </c>
      <c r="I2946" s="4">
        <v>37</v>
      </c>
      <c r="J2946" s="3">
        <v>10.98</v>
      </c>
      <c r="K2946" s="4">
        <v>9.8000000000000007</v>
      </c>
    </row>
    <row r="2947" spans="1:11" x14ac:dyDescent="0.25">
      <c r="A2947" s="2">
        <v>0</v>
      </c>
      <c r="B2947" s="2">
        <v>95</v>
      </c>
      <c r="C2947" s="2">
        <v>1</v>
      </c>
      <c r="D2947" s="2">
        <v>0</v>
      </c>
      <c r="E2947" s="3">
        <v>0</v>
      </c>
      <c r="F2947" s="2">
        <v>0</v>
      </c>
      <c r="G2947" s="4">
        <v>157.9</v>
      </c>
      <c r="H2947" s="2">
        <v>103</v>
      </c>
      <c r="I2947" s="4">
        <v>49</v>
      </c>
      <c r="J2947" s="3">
        <v>12.98</v>
      </c>
      <c r="K2947" s="4">
        <v>14</v>
      </c>
    </row>
    <row r="2948" spans="1:11" x14ac:dyDescent="0.25">
      <c r="A2948" s="2">
        <v>0</v>
      </c>
      <c r="B2948" s="2">
        <v>82</v>
      </c>
      <c r="C2948" s="2">
        <v>1</v>
      </c>
      <c r="D2948" s="2">
        <v>1</v>
      </c>
      <c r="E2948" s="3">
        <v>1.1100000000000001</v>
      </c>
      <c r="F2948" s="2">
        <v>1</v>
      </c>
      <c r="G2948" s="4">
        <v>146.5</v>
      </c>
      <c r="H2948" s="2">
        <v>73</v>
      </c>
      <c r="I2948" s="4">
        <v>57.099999999999994</v>
      </c>
      <c r="J2948" s="3">
        <v>12.32</v>
      </c>
      <c r="K2948" s="4">
        <v>4.0999999999999996</v>
      </c>
    </row>
    <row r="2949" spans="1:11" x14ac:dyDescent="0.25">
      <c r="A2949" s="2">
        <v>1</v>
      </c>
      <c r="B2949" s="2">
        <v>145</v>
      </c>
      <c r="C2949" s="2">
        <v>1</v>
      </c>
      <c r="D2949" s="2">
        <v>0</v>
      </c>
      <c r="E2949" s="3">
        <v>0</v>
      </c>
      <c r="F2949" s="2">
        <v>1</v>
      </c>
      <c r="G2949" s="4">
        <v>245.8</v>
      </c>
      <c r="H2949" s="2">
        <v>116</v>
      </c>
      <c r="I2949" s="4">
        <v>67</v>
      </c>
      <c r="J2949" s="3">
        <v>14.34</v>
      </c>
      <c r="K2949" s="4">
        <v>9</v>
      </c>
    </row>
    <row r="2950" spans="1:11" x14ac:dyDescent="0.25">
      <c r="A2950" s="2">
        <v>0</v>
      </c>
      <c r="B2950" s="2">
        <v>56</v>
      </c>
      <c r="C2950" s="2">
        <v>0</v>
      </c>
      <c r="D2950" s="2">
        <v>0</v>
      </c>
      <c r="E2950" s="3">
        <v>0</v>
      </c>
      <c r="F2950" s="2">
        <v>1</v>
      </c>
      <c r="G2950" s="4">
        <v>177.7</v>
      </c>
      <c r="H2950" s="2">
        <v>114</v>
      </c>
      <c r="I2950" s="4">
        <v>49</v>
      </c>
      <c r="J2950" s="3">
        <v>10.78</v>
      </c>
      <c r="K2950" s="4">
        <v>10.5</v>
      </c>
    </row>
    <row r="2951" spans="1:11" x14ac:dyDescent="0.25">
      <c r="A2951" s="2">
        <v>0</v>
      </c>
      <c r="B2951" s="2">
        <v>155</v>
      </c>
      <c r="C2951" s="2">
        <v>0</v>
      </c>
      <c r="D2951" s="2">
        <v>0</v>
      </c>
      <c r="E2951" s="3">
        <v>0</v>
      </c>
      <c r="F2951" s="2">
        <v>2</v>
      </c>
      <c r="G2951" s="4">
        <v>250.8</v>
      </c>
      <c r="H2951" s="2">
        <v>146</v>
      </c>
      <c r="I2951" s="4">
        <v>56</v>
      </c>
      <c r="J2951" s="3">
        <v>7.63</v>
      </c>
      <c r="K2951" s="4">
        <v>10</v>
      </c>
    </row>
    <row r="2952" spans="1:11" x14ac:dyDescent="0.25">
      <c r="A2952" s="2">
        <v>1</v>
      </c>
      <c r="B2952" s="2">
        <v>133</v>
      </c>
      <c r="C2952" s="2">
        <v>1</v>
      </c>
      <c r="D2952" s="2">
        <v>0</v>
      </c>
      <c r="E2952" s="3">
        <v>0</v>
      </c>
      <c r="F2952" s="2">
        <v>0</v>
      </c>
      <c r="G2952" s="4">
        <v>117.8</v>
      </c>
      <c r="H2952" s="2">
        <v>100</v>
      </c>
      <c r="I2952" s="4">
        <v>37</v>
      </c>
      <c r="J2952" s="3">
        <v>9.9600000000000009</v>
      </c>
      <c r="K2952" s="4">
        <v>11.8</v>
      </c>
    </row>
    <row r="2953" spans="1:11" x14ac:dyDescent="0.25">
      <c r="A2953" s="2">
        <v>0</v>
      </c>
      <c r="B2953" s="2">
        <v>53</v>
      </c>
      <c r="C2953" s="2">
        <v>1</v>
      </c>
      <c r="D2953" s="2">
        <v>0</v>
      </c>
      <c r="E2953" s="3">
        <v>0</v>
      </c>
      <c r="F2953" s="2">
        <v>2</v>
      </c>
      <c r="G2953" s="4">
        <v>119.7</v>
      </c>
      <c r="H2953" s="2">
        <v>113</v>
      </c>
      <c r="I2953" s="4">
        <v>37</v>
      </c>
      <c r="J2953" s="3">
        <v>9.49</v>
      </c>
      <c r="K2953" s="4">
        <v>12.9</v>
      </c>
    </row>
    <row r="2954" spans="1:11" x14ac:dyDescent="0.25">
      <c r="A2954" s="2">
        <v>1</v>
      </c>
      <c r="B2954" s="2">
        <v>123</v>
      </c>
      <c r="C2954" s="2">
        <v>1</v>
      </c>
      <c r="D2954" s="2">
        <v>0</v>
      </c>
      <c r="E2954" s="3">
        <v>0</v>
      </c>
      <c r="F2954" s="2">
        <v>5</v>
      </c>
      <c r="G2954" s="4">
        <v>242.2</v>
      </c>
      <c r="H2954" s="2">
        <v>87</v>
      </c>
      <c r="I2954" s="4">
        <v>61</v>
      </c>
      <c r="J2954" s="3">
        <v>11.31</v>
      </c>
      <c r="K2954" s="4">
        <v>8.1999999999999993</v>
      </c>
    </row>
    <row r="2955" spans="1:11" x14ac:dyDescent="0.25">
      <c r="A2955" s="2">
        <v>0</v>
      </c>
      <c r="B2955" s="2">
        <v>136</v>
      </c>
      <c r="C2955" s="2">
        <v>1</v>
      </c>
      <c r="D2955" s="2">
        <v>0</v>
      </c>
      <c r="E2955" s="3">
        <v>0</v>
      </c>
      <c r="F2955" s="2">
        <v>7</v>
      </c>
      <c r="G2955" s="4">
        <v>163.4</v>
      </c>
      <c r="H2955" s="2">
        <v>83</v>
      </c>
      <c r="I2955" s="4">
        <v>49</v>
      </c>
      <c r="J2955" s="3">
        <v>12.47</v>
      </c>
      <c r="K2955" s="4">
        <v>9.8000000000000007</v>
      </c>
    </row>
    <row r="2956" spans="1:11" x14ac:dyDescent="0.25">
      <c r="A2956" s="2">
        <v>0</v>
      </c>
      <c r="B2956" s="2">
        <v>57</v>
      </c>
      <c r="C2956" s="2">
        <v>1</v>
      </c>
      <c r="D2956" s="2">
        <v>0</v>
      </c>
      <c r="E2956" s="3">
        <v>0</v>
      </c>
      <c r="F2956" s="2">
        <v>3</v>
      </c>
      <c r="G2956" s="4">
        <v>161</v>
      </c>
      <c r="H2956" s="2">
        <v>113</v>
      </c>
      <c r="I2956" s="4">
        <v>46</v>
      </c>
      <c r="J2956" s="3">
        <v>10.4</v>
      </c>
      <c r="K2956" s="4">
        <v>8.4</v>
      </c>
    </row>
    <row r="2957" spans="1:11" x14ac:dyDescent="0.25">
      <c r="A2957" s="2">
        <v>0</v>
      </c>
      <c r="B2957" s="2">
        <v>62</v>
      </c>
      <c r="C2957" s="2">
        <v>1</v>
      </c>
      <c r="D2957" s="2">
        <v>0</v>
      </c>
      <c r="E2957" s="3">
        <v>0</v>
      </c>
      <c r="F2957" s="2">
        <v>1</v>
      </c>
      <c r="G2957" s="4">
        <v>128.69999999999999</v>
      </c>
      <c r="H2957" s="2">
        <v>111</v>
      </c>
      <c r="I2957" s="4">
        <v>37</v>
      </c>
      <c r="J2957" s="3">
        <v>8.48</v>
      </c>
      <c r="K2957" s="4">
        <v>10.3</v>
      </c>
    </row>
    <row r="2958" spans="1:11" x14ac:dyDescent="0.25">
      <c r="A2958" s="2">
        <v>0</v>
      </c>
      <c r="B2958" s="2">
        <v>112</v>
      </c>
      <c r="C2958" s="2">
        <v>1</v>
      </c>
      <c r="D2958" s="2">
        <v>0</v>
      </c>
      <c r="E2958" s="3">
        <v>0</v>
      </c>
      <c r="F2958" s="2">
        <v>1</v>
      </c>
      <c r="G2958" s="4">
        <v>81.599999999999994</v>
      </c>
      <c r="H2958" s="2">
        <v>94</v>
      </c>
      <c r="I2958" s="4">
        <v>37</v>
      </c>
      <c r="J2958" s="3">
        <v>13.41</v>
      </c>
      <c r="K2958" s="4">
        <v>8.6</v>
      </c>
    </row>
    <row r="2959" spans="1:11" x14ac:dyDescent="0.25">
      <c r="A2959" s="2">
        <v>0</v>
      </c>
      <c r="B2959" s="2">
        <v>55</v>
      </c>
      <c r="C2959" s="2">
        <v>1</v>
      </c>
      <c r="D2959" s="2">
        <v>1</v>
      </c>
      <c r="E2959" s="3">
        <v>1.97</v>
      </c>
      <c r="F2959" s="2">
        <v>1</v>
      </c>
      <c r="G2959" s="4">
        <v>207.7</v>
      </c>
      <c r="H2959" s="2">
        <v>91</v>
      </c>
      <c r="I2959" s="4">
        <v>72.7</v>
      </c>
      <c r="J2959" s="3">
        <v>9.99</v>
      </c>
      <c r="K2959" s="4">
        <v>7.3</v>
      </c>
    </row>
    <row r="2960" spans="1:11" x14ac:dyDescent="0.25">
      <c r="A2960" s="2">
        <v>1</v>
      </c>
      <c r="B2960" s="2">
        <v>95</v>
      </c>
      <c r="C2960" s="2">
        <v>1</v>
      </c>
      <c r="D2960" s="2">
        <v>0</v>
      </c>
      <c r="E2960" s="3">
        <v>0</v>
      </c>
      <c r="F2960" s="2">
        <v>6</v>
      </c>
      <c r="G2960" s="4">
        <v>128.6</v>
      </c>
      <c r="H2960" s="2">
        <v>115</v>
      </c>
      <c r="I2960" s="4">
        <v>41</v>
      </c>
      <c r="J2960" s="3">
        <v>10.81</v>
      </c>
      <c r="K2960" s="4">
        <v>6.3</v>
      </c>
    </row>
    <row r="2961" spans="1:11" x14ac:dyDescent="0.25">
      <c r="A2961" s="2">
        <v>0</v>
      </c>
      <c r="B2961" s="2">
        <v>125</v>
      </c>
      <c r="C2961" s="2">
        <v>1</v>
      </c>
      <c r="D2961" s="2">
        <v>0</v>
      </c>
      <c r="E2961" s="3">
        <v>0</v>
      </c>
      <c r="F2961" s="2">
        <v>1</v>
      </c>
      <c r="G2961" s="4">
        <v>233.3</v>
      </c>
      <c r="H2961" s="2">
        <v>65</v>
      </c>
      <c r="I2961" s="4">
        <v>58</v>
      </c>
      <c r="J2961" s="3">
        <v>10.49</v>
      </c>
      <c r="K2961" s="4">
        <v>9.1</v>
      </c>
    </row>
    <row r="2962" spans="1:11" x14ac:dyDescent="0.25">
      <c r="A2962" s="2">
        <v>1</v>
      </c>
      <c r="B2962" s="2">
        <v>1</v>
      </c>
      <c r="C2962" s="2">
        <v>1</v>
      </c>
      <c r="D2962" s="2">
        <v>0</v>
      </c>
      <c r="E2962" s="3">
        <v>0</v>
      </c>
      <c r="F2962" s="2">
        <v>5</v>
      </c>
      <c r="G2962" s="4">
        <v>182.1</v>
      </c>
      <c r="H2962" s="2">
        <v>106</v>
      </c>
      <c r="I2962" s="4">
        <v>43</v>
      </c>
      <c r="J2962" s="3">
        <v>6.75</v>
      </c>
      <c r="K2962" s="4">
        <v>10</v>
      </c>
    </row>
    <row r="2963" spans="1:11" x14ac:dyDescent="0.25">
      <c r="A2963" s="2">
        <v>1</v>
      </c>
      <c r="B2963" s="2">
        <v>98</v>
      </c>
      <c r="C2963" s="2">
        <v>1</v>
      </c>
      <c r="D2963" s="2">
        <v>1</v>
      </c>
      <c r="E2963" s="3">
        <v>2.16</v>
      </c>
      <c r="F2963" s="2">
        <v>6</v>
      </c>
      <c r="G2963" s="4">
        <v>168</v>
      </c>
      <c r="H2963" s="2">
        <v>81</v>
      </c>
      <c r="I2963" s="4">
        <v>64.599999999999994</v>
      </c>
      <c r="J2963" s="3">
        <v>8.16</v>
      </c>
      <c r="K2963" s="4">
        <v>8</v>
      </c>
    </row>
    <row r="2964" spans="1:11" x14ac:dyDescent="0.25">
      <c r="A2964" s="2">
        <v>0</v>
      </c>
      <c r="B2964" s="2">
        <v>105</v>
      </c>
      <c r="C2964" s="2">
        <v>1</v>
      </c>
      <c r="D2964" s="2">
        <v>0</v>
      </c>
      <c r="E2964" s="3">
        <v>0</v>
      </c>
      <c r="F2964" s="2">
        <v>1</v>
      </c>
      <c r="G2964" s="4">
        <v>251.6</v>
      </c>
      <c r="H2964" s="2">
        <v>88</v>
      </c>
      <c r="I2964" s="4">
        <v>58</v>
      </c>
      <c r="J2964" s="3">
        <v>8.76</v>
      </c>
      <c r="K2964" s="4">
        <v>5.4</v>
      </c>
    </row>
    <row r="2965" spans="1:11" x14ac:dyDescent="0.25">
      <c r="A2965" s="2">
        <v>0</v>
      </c>
      <c r="B2965" s="2">
        <v>113</v>
      </c>
      <c r="C2965" s="2">
        <v>1</v>
      </c>
      <c r="D2965" s="2">
        <v>1</v>
      </c>
      <c r="E2965" s="3">
        <v>3.13</v>
      </c>
      <c r="F2965" s="2">
        <v>0</v>
      </c>
      <c r="G2965" s="4">
        <v>183.8</v>
      </c>
      <c r="H2965" s="2">
        <v>102</v>
      </c>
      <c r="I2965" s="4">
        <v>78.3</v>
      </c>
      <c r="J2965" s="3">
        <v>9.17</v>
      </c>
      <c r="K2965" s="4">
        <v>11.6</v>
      </c>
    </row>
    <row r="2966" spans="1:11" x14ac:dyDescent="0.25">
      <c r="A2966" s="2">
        <v>1</v>
      </c>
      <c r="B2966" s="2">
        <v>99</v>
      </c>
      <c r="C2966" s="2">
        <v>1</v>
      </c>
      <c r="D2966" s="2">
        <v>0</v>
      </c>
      <c r="E2966" s="3">
        <v>0</v>
      </c>
      <c r="F2966" s="2">
        <v>3</v>
      </c>
      <c r="G2966" s="4">
        <v>256.39999999999998</v>
      </c>
      <c r="H2966" s="2">
        <v>44</v>
      </c>
      <c r="I2966" s="4">
        <v>62</v>
      </c>
      <c r="J2966" s="3">
        <v>10.73</v>
      </c>
      <c r="K2966" s="4">
        <v>7.9</v>
      </c>
    </row>
    <row r="2967" spans="1:11" x14ac:dyDescent="0.25">
      <c r="A2967" s="2">
        <v>0</v>
      </c>
      <c r="B2967" s="2">
        <v>103</v>
      </c>
      <c r="C2967" s="2">
        <v>1</v>
      </c>
      <c r="D2967" s="2">
        <v>0</v>
      </c>
      <c r="E2967" s="3">
        <v>0</v>
      </c>
      <c r="F2967" s="2">
        <v>1</v>
      </c>
      <c r="G2967" s="4">
        <v>180.2</v>
      </c>
      <c r="H2967" s="2">
        <v>134</v>
      </c>
      <c r="I2967" s="4">
        <v>39</v>
      </c>
      <c r="J2967" s="3">
        <v>4.8899999999999997</v>
      </c>
      <c r="K2967" s="4">
        <v>8.4</v>
      </c>
    </row>
    <row r="2968" spans="1:11" x14ac:dyDescent="0.25">
      <c r="A2968" s="2">
        <v>0</v>
      </c>
      <c r="B2968" s="2">
        <v>177</v>
      </c>
      <c r="C2968" s="2">
        <v>1</v>
      </c>
      <c r="D2968" s="2">
        <v>0</v>
      </c>
      <c r="E2968" s="3">
        <v>0</v>
      </c>
      <c r="F2968" s="2">
        <v>1</v>
      </c>
      <c r="G2968" s="4">
        <v>227.8</v>
      </c>
      <c r="H2968" s="2">
        <v>81</v>
      </c>
      <c r="I2968" s="4">
        <v>53</v>
      </c>
      <c r="J2968" s="3">
        <v>8.09</v>
      </c>
      <c r="K2968" s="4">
        <v>8</v>
      </c>
    </row>
    <row r="2969" spans="1:11" x14ac:dyDescent="0.25">
      <c r="A2969" s="2">
        <v>0</v>
      </c>
      <c r="B2969" s="2">
        <v>149</v>
      </c>
      <c r="C2969" s="2">
        <v>1</v>
      </c>
      <c r="D2969" s="2">
        <v>1</v>
      </c>
      <c r="E2969" s="3">
        <v>2.75</v>
      </c>
      <c r="F2969" s="2">
        <v>0</v>
      </c>
      <c r="G2969" s="4">
        <v>147.80000000000001</v>
      </c>
      <c r="H2969" s="2">
        <v>132</v>
      </c>
      <c r="I2969" s="4">
        <v>76.5</v>
      </c>
      <c r="J2969" s="3">
        <v>13.84</v>
      </c>
      <c r="K2969" s="4">
        <v>10.199999999999999</v>
      </c>
    </row>
    <row r="2970" spans="1:11" x14ac:dyDescent="0.25">
      <c r="A2970" s="2">
        <v>1</v>
      </c>
      <c r="B2970" s="2">
        <v>160</v>
      </c>
      <c r="C2970" s="2">
        <v>1</v>
      </c>
      <c r="D2970" s="2">
        <v>0</v>
      </c>
      <c r="E2970" s="3">
        <v>0</v>
      </c>
      <c r="F2970" s="2">
        <v>1</v>
      </c>
      <c r="G2970" s="4">
        <v>234.9</v>
      </c>
      <c r="H2970" s="2">
        <v>136</v>
      </c>
      <c r="I2970" s="4">
        <v>63</v>
      </c>
      <c r="J2970" s="3">
        <v>13.54</v>
      </c>
      <c r="K2970" s="4">
        <v>13.9</v>
      </c>
    </row>
    <row r="2971" spans="1:11" x14ac:dyDescent="0.25">
      <c r="A2971" s="2">
        <v>0</v>
      </c>
      <c r="B2971" s="2">
        <v>116</v>
      </c>
      <c r="C2971" s="2">
        <v>1</v>
      </c>
      <c r="D2971" s="2">
        <v>0</v>
      </c>
      <c r="E2971" s="3">
        <v>0</v>
      </c>
      <c r="F2971" s="2">
        <v>2</v>
      </c>
      <c r="G2971" s="4">
        <v>110.9</v>
      </c>
      <c r="H2971" s="2">
        <v>54</v>
      </c>
      <c r="I2971" s="4">
        <v>37</v>
      </c>
      <c r="J2971" s="3">
        <v>10.67</v>
      </c>
      <c r="K2971" s="4">
        <v>7.9</v>
      </c>
    </row>
    <row r="2972" spans="1:11" x14ac:dyDescent="0.25">
      <c r="A2972" s="2">
        <v>0</v>
      </c>
      <c r="B2972" s="2">
        <v>90</v>
      </c>
      <c r="C2972" s="2">
        <v>1</v>
      </c>
      <c r="D2972" s="2">
        <v>1</v>
      </c>
      <c r="E2972" s="3">
        <v>1.73</v>
      </c>
      <c r="F2972" s="2">
        <v>1</v>
      </c>
      <c r="G2972" s="4">
        <v>124.5</v>
      </c>
      <c r="H2972" s="2">
        <v>94</v>
      </c>
      <c r="I2972" s="4">
        <v>58.3</v>
      </c>
      <c r="J2972" s="3">
        <v>11.59</v>
      </c>
      <c r="K2972" s="4">
        <v>6.4</v>
      </c>
    </row>
    <row r="2973" spans="1:11" x14ac:dyDescent="0.25">
      <c r="A2973" s="2">
        <v>1</v>
      </c>
      <c r="B2973" s="2">
        <v>148</v>
      </c>
      <c r="C2973" s="2">
        <v>0</v>
      </c>
      <c r="D2973" s="2">
        <v>0</v>
      </c>
      <c r="E2973" s="3">
        <v>0.21</v>
      </c>
      <c r="F2973" s="2">
        <v>0</v>
      </c>
      <c r="G2973" s="4">
        <v>233.5</v>
      </c>
      <c r="H2973" s="2">
        <v>81</v>
      </c>
      <c r="I2973" s="4">
        <v>58.099999999999994</v>
      </c>
      <c r="J2973" s="3">
        <v>9.39</v>
      </c>
      <c r="K2973" s="4">
        <v>9.6</v>
      </c>
    </row>
    <row r="2974" spans="1:11" x14ac:dyDescent="0.25">
      <c r="A2974" s="2">
        <v>1</v>
      </c>
      <c r="B2974" s="2">
        <v>147</v>
      </c>
      <c r="C2974" s="2">
        <v>1</v>
      </c>
      <c r="D2974" s="2">
        <v>1</v>
      </c>
      <c r="E2974" s="3">
        <v>2.73</v>
      </c>
      <c r="F2974" s="2">
        <v>2</v>
      </c>
      <c r="G2974" s="4">
        <v>197.3</v>
      </c>
      <c r="H2974" s="2">
        <v>134</v>
      </c>
      <c r="I2974" s="4">
        <v>73.3</v>
      </c>
      <c r="J2974" s="3">
        <v>7.06</v>
      </c>
      <c r="K2974" s="4">
        <v>10.1</v>
      </c>
    </row>
    <row r="2975" spans="1:11" x14ac:dyDescent="0.25">
      <c r="A2975" s="2">
        <v>0</v>
      </c>
      <c r="B2975" s="2">
        <v>95</v>
      </c>
      <c r="C2975" s="2">
        <v>1</v>
      </c>
      <c r="D2975" s="2">
        <v>0</v>
      </c>
      <c r="E2975" s="3">
        <v>0</v>
      </c>
      <c r="F2975" s="2">
        <v>0</v>
      </c>
      <c r="G2975" s="4">
        <v>58.2</v>
      </c>
      <c r="H2975" s="2">
        <v>96</v>
      </c>
      <c r="I2975" s="4">
        <v>28</v>
      </c>
      <c r="J2975" s="3">
        <v>10.11</v>
      </c>
      <c r="K2975" s="4">
        <v>10.4</v>
      </c>
    </row>
    <row r="2976" spans="1:11" x14ac:dyDescent="0.25">
      <c r="A2976" s="2">
        <v>0</v>
      </c>
      <c r="B2976" s="2">
        <v>201</v>
      </c>
      <c r="C2976" s="2">
        <v>1</v>
      </c>
      <c r="D2976" s="2">
        <v>0</v>
      </c>
      <c r="E2976" s="3">
        <v>0.24</v>
      </c>
      <c r="F2976" s="2">
        <v>1</v>
      </c>
      <c r="G2976" s="4">
        <v>212.7</v>
      </c>
      <c r="H2976" s="2">
        <v>72</v>
      </c>
      <c r="I2976" s="4">
        <v>58.400000000000006</v>
      </c>
      <c r="J2976" s="3">
        <v>11.26</v>
      </c>
      <c r="K2976" s="4">
        <v>7</v>
      </c>
    </row>
    <row r="2977" spans="1:11" x14ac:dyDescent="0.25">
      <c r="A2977" s="2">
        <v>0</v>
      </c>
      <c r="B2977" s="2">
        <v>80</v>
      </c>
      <c r="C2977" s="2">
        <v>1</v>
      </c>
      <c r="D2977" s="2">
        <v>0</v>
      </c>
      <c r="E2977" s="3">
        <v>0</v>
      </c>
      <c r="F2977" s="2">
        <v>0</v>
      </c>
      <c r="G2977" s="4">
        <v>151.5</v>
      </c>
      <c r="H2977" s="2">
        <v>89</v>
      </c>
      <c r="I2977" s="4">
        <v>37</v>
      </c>
      <c r="J2977" s="3">
        <v>6.59</v>
      </c>
      <c r="K2977" s="4">
        <v>11.8</v>
      </c>
    </row>
    <row r="2978" spans="1:11" x14ac:dyDescent="0.25">
      <c r="A2978" s="2">
        <v>0</v>
      </c>
      <c r="B2978" s="2">
        <v>122</v>
      </c>
      <c r="C2978" s="2">
        <v>0</v>
      </c>
      <c r="D2978" s="2">
        <v>0</v>
      </c>
      <c r="E2978" s="3">
        <v>0</v>
      </c>
      <c r="F2978" s="2">
        <v>1</v>
      </c>
      <c r="G2978" s="4">
        <v>146.30000000000001</v>
      </c>
      <c r="H2978" s="2">
        <v>117</v>
      </c>
      <c r="I2978" s="4">
        <v>44</v>
      </c>
      <c r="J2978" s="3">
        <v>10.94</v>
      </c>
      <c r="K2978" s="4">
        <v>11.5</v>
      </c>
    </row>
    <row r="2979" spans="1:11" x14ac:dyDescent="0.25">
      <c r="A2979" s="2">
        <v>0</v>
      </c>
      <c r="B2979" s="2">
        <v>132</v>
      </c>
      <c r="C2979" s="2">
        <v>1</v>
      </c>
      <c r="D2979" s="2">
        <v>0</v>
      </c>
      <c r="E2979" s="3">
        <v>0</v>
      </c>
      <c r="F2979" s="2">
        <v>0</v>
      </c>
      <c r="G2979" s="4">
        <v>195.1</v>
      </c>
      <c r="H2979" s="2">
        <v>100</v>
      </c>
      <c r="I2979" s="4">
        <v>46</v>
      </c>
      <c r="J2979" s="3">
        <v>7.44</v>
      </c>
      <c r="K2979" s="4">
        <v>6.7</v>
      </c>
    </row>
    <row r="2980" spans="1:11" x14ac:dyDescent="0.25">
      <c r="A2980" s="2">
        <v>0</v>
      </c>
      <c r="B2980" s="2">
        <v>83</v>
      </c>
      <c r="C2980" s="2">
        <v>1</v>
      </c>
      <c r="D2980" s="2">
        <v>0</v>
      </c>
      <c r="E2980" s="3">
        <v>0</v>
      </c>
      <c r="F2980" s="2">
        <v>1</v>
      </c>
      <c r="G2980" s="4">
        <v>208.9</v>
      </c>
      <c r="H2980" s="2">
        <v>71</v>
      </c>
      <c r="I2980" s="4">
        <v>54</v>
      </c>
      <c r="J2980" s="3">
        <v>10.74</v>
      </c>
      <c r="K2980" s="4">
        <v>13</v>
      </c>
    </row>
    <row r="2981" spans="1:11" x14ac:dyDescent="0.25">
      <c r="A2981" s="2">
        <v>1</v>
      </c>
      <c r="B2981" s="2">
        <v>99</v>
      </c>
      <c r="C2981" s="2">
        <v>1</v>
      </c>
      <c r="D2981" s="2">
        <v>0</v>
      </c>
      <c r="E2981" s="3">
        <v>0.12</v>
      </c>
      <c r="F2981" s="2">
        <v>7</v>
      </c>
      <c r="G2981" s="4">
        <v>135.69999999999999</v>
      </c>
      <c r="H2981" s="2">
        <v>107</v>
      </c>
      <c r="I2981" s="4">
        <v>42.2</v>
      </c>
      <c r="J2981" s="3">
        <v>10.42</v>
      </c>
      <c r="K2981" s="4">
        <v>8.8000000000000007</v>
      </c>
    </row>
    <row r="2982" spans="1:11" x14ac:dyDescent="0.25">
      <c r="A2982" s="2">
        <v>1</v>
      </c>
      <c r="B2982" s="2">
        <v>84</v>
      </c>
      <c r="C2982" s="2">
        <v>1</v>
      </c>
      <c r="D2982" s="2">
        <v>0</v>
      </c>
      <c r="E2982" s="3">
        <v>0</v>
      </c>
      <c r="F2982" s="2">
        <v>3</v>
      </c>
      <c r="G2982" s="4">
        <v>225.9</v>
      </c>
      <c r="H2982" s="2">
        <v>86</v>
      </c>
      <c r="I2982" s="4">
        <v>62</v>
      </c>
      <c r="J2982" s="3">
        <v>13.78</v>
      </c>
      <c r="K2982" s="4">
        <v>14.3</v>
      </c>
    </row>
    <row r="2983" spans="1:11" x14ac:dyDescent="0.25">
      <c r="A2983" s="2">
        <v>0</v>
      </c>
      <c r="B2983" s="2">
        <v>46</v>
      </c>
      <c r="C2983" s="2">
        <v>1</v>
      </c>
      <c r="D2983" s="2">
        <v>0</v>
      </c>
      <c r="E2983" s="3">
        <v>0.3</v>
      </c>
      <c r="F2983" s="2">
        <v>1</v>
      </c>
      <c r="G2983" s="4">
        <v>122.2</v>
      </c>
      <c r="H2983" s="2">
        <v>67</v>
      </c>
      <c r="I2983" s="4">
        <v>38</v>
      </c>
      <c r="J2983" s="3">
        <v>8.36</v>
      </c>
      <c r="K2983" s="4">
        <v>9.6999999999999993</v>
      </c>
    </row>
    <row r="2984" spans="1:11" x14ac:dyDescent="0.25">
      <c r="A2984" s="2">
        <v>0</v>
      </c>
      <c r="B2984" s="2">
        <v>87</v>
      </c>
      <c r="C2984" s="2">
        <v>1</v>
      </c>
      <c r="D2984" s="2">
        <v>0</v>
      </c>
      <c r="E2984" s="3">
        <v>0</v>
      </c>
      <c r="F2984" s="2">
        <v>2</v>
      </c>
      <c r="G2984" s="4">
        <v>153.30000000000001</v>
      </c>
      <c r="H2984" s="2">
        <v>106</v>
      </c>
      <c r="I2984" s="4">
        <v>46</v>
      </c>
      <c r="J2984" s="3">
        <v>11.23</v>
      </c>
      <c r="K2984" s="4">
        <v>8.9</v>
      </c>
    </row>
    <row r="2985" spans="1:11" x14ac:dyDescent="0.25">
      <c r="A2985" s="2">
        <v>0</v>
      </c>
      <c r="B2985" s="2">
        <v>150</v>
      </c>
      <c r="C2985" s="2">
        <v>1</v>
      </c>
      <c r="D2985" s="2">
        <v>0</v>
      </c>
      <c r="E2985" s="3">
        <v>0</v>
      </c>
      <c r="F2985" s="2">
        <v>1</v>
      </c>
      <c r="G2985" s="4">
        <v>214</v>
      </c>
      <c r="H2985" s="2">
        <v>117</v>
      </c>
      <c r="I2985" s="4">
        <v>53</v>
      </c>
      <c r="J2985" s="3">
        <v>9.6199999999999992</v>
      </c>
      <c r="K2985" s="4">
        <v>7.9</v>
      </c>
    </row>
    <row r="2986" spans="1:11" x14ac:dyDescent="0.25">
      <c r="A2986" s="2">
        <v>0</v>
      </c>
      <c r="B2986" s="2">
        <v>73</v>
      </c>
      <c r="C2986" s="2">
        <v>1</v>
      </c>
      <c r="D2986" s="2">
        <v>0</v>
      </c>
      <c r="E2986" s="3">
        <v>0.43</v>
      </c>
      <c r="F2986" s="2">
        <v>1</v>
      </c>
      <c r="G2986" s="4">
        <v>194.8</v>
      </c>
      <c r="H2986" s="2">
        <v>112</v>
      </c>
      <c r="I2986" s="4">
        <v>52.3</v>
      </c>
      <c r="J2986" s="3">
        <v>8.36</v>
      </c>
      <c r="K2986" s="4">
        <v>10.8</v>
      </c>
    </row>
    <row r="2987" spans="1:11" x14ac:dyDescent="0.25">
      <c r="A2987" s="2">
        <v>0</v>
      </c>
      <c r="B2987" s="2">
        <v>7</v>
      </c>
      <c r="C2987" s="2">
        <v>1</v>
      </c>
      <c r="D2987" s="2">
        <v>0</v>
      </c>
      <c r="E2987" s="3">
        <v>0</v>
      </c>
      <c r="F2987" s="2">
        <v>3</v>
      </c>
      <c r="G2987" s="4">
        <v>206.7</v>
      </c>
      <c r="H2987" s="2">
        <v>87</v>
      </c>
      <c r="I2987" s="4">
        <v>60</v>
      </c>
      <c r="J2987" s="3">
        <v>14.06</v>
      </c>
      <c r="K2987" s="4">
        <v>11</v>
      </c>
    </row>
    <row r="2988" spans="1:11" x14ac:dyDescent="0.25">
      <c r="A2988" s="2">
        <v>0</v>
      </c>
      <c r="B2988" s="2">
        <v>89</v>
      </c>
      <c r="C2988" s="2">
        <v>1</v>
      </c>
      <c r="D2988" s="2">
        <v>1</v>
      </c>
      <c r="E2988" s="3">
        <v>2.84</v>
      </c>
      <c r="F2988" s="2">
        <v>2</v>
      </c>
      <c r="G2988" s="4">
        <v>188</v>
      </c>
      <c r="H2988" s="2">
        <v>105</v>
      </c>
      <c r="I2988" s="4">
        <v>73.400000000000006</v>
      </c>
      <c r="J2988" s="3">
        <v>7.57</v>
      </c>
      <c r="K2988" s="4">
        <v>10.5</v>
      </c>
    </row>
    <row r="2989" spans="1:11" x14ac:dyDescent="0.25">
      <c r="A2989" s="2">
        <v>1</v>
      </c>
      <c r="B2989" s="2">
        <v>131</v>
      </c>
      <c r="C2989" s="2">
        <v>0</v>
      </c>
      <c r="D2989" s="2">
        <v>0</v>
      </c>
      <c r="E2989" s="3">
        <v>0.34</v>
      </c>
      <c r="F2989" s="2">
        <v>3</v>
      </c>
      <c r="G2989" s="4">
        <v>122.3</v>
      </c>
      <c r="H2989" s="2">
        <v>83</v>
      </c>
      <c r="I2989" s="4">
        <v>34.400000000000006</v>
      </c>
      <c r="J2989" s="3">
        <v>5.94</v>
      </c>
      <c r="K2989" s="4">
        <v>13.7</v>
      </c>
    </row>
    <row r="2990" spans="1:11" x14ac:dyDescent="0.25">
      <c r="A2990" s="2">
        <v>0</v>
      </c>
      <c r="B2990" s="2">
        <v>105</v>
      </c>
      <c r="C2990" s="2">
        <v>1</v>
      </c>
      <c r="D2990" s="2">
        <v>0</v>
      </c>
      <c r="E2990" s="3">
        <v>0</v>
      </c>
      <c r="F2990" s="2">
        <v>3</v>
      </c>
      <c r="G2990" s="4">
        <v>259.3</v>
      </c>
      <c r="H2990" s="2">
        <v>96</v>
      </c>
      <c r="I2990" s="4">
        <v>59</v>
      </c>
      <c r="J2990" s="3">
        <v>8.76</v>
      </c>
      <c r="K2990" s="4">
        <v>12</v>
      </c>
    </row>
    <row r="2991" spans="1:11" x14ac:dyDescent="0.25">
      <c r="A2991" s="2">
        <v>1</v>
      </c>
      <c r="B2991" s="2">
        <v>108</v>
      </c>
      <c r="C2991" s="2">
        <v>0</v>
      </c>
      <c r="D2991" s="2">
        <v>0</v>
      </c>
      <c r="E2991" s="3">
        <v>0.38</v>
      </c>
      <c r="F2991" s="2">
        <v>2</v>
      </c>
      <c r="G2991" s="4">
        <v>115.1</v>
      </c>
      <c r="H2991" s="2">
        <v>114</v>
      </c>
      <c r="I2991" s="4">
        <v>41.8</v>
      </c>
      <c r="J2991" s="3">
        <v>10.57</v>
      </c>
      <c r="K2991" s="4">
        <v>13.8</v>
      </c>
    </row>
    <row r="2992" spans="1:11" x14ac:dyDescent="0.25">
      <c r="A2992" s="2">
        <v>0</v>
      </c>
      <c r="B2992" s="2">
        <v>47</v>
      </c>
      <c r="C2992" s="2">
        <v>1</v>
      </c>
      <c r="D2992" s="2">
        <v>1</v>
      </c>
      <c r="E2992" s="3">
        <v>2.2400000000000002</v>
      </c>
      <c r="F2992" s="2">
        <v>1</v>
      </c>
      <c r="G2992" s="4">
        <v>172.9</v>
      </c>
      <c r="H2992" s="2">
        <v>109</v>
      </c>
      <c r="I2992" s="4">
        <v>64.400000000000006</v>
      </c>
      <c r="J2992" s="3">
        <v>6.88</v>
      </c>
      <c r="K2992" s="4">
        <v>8.3000000000000007</v>
      </c>
    </row>
    <row r="2993" spans="1:11" x14ac:dyDescent="0.25">
      <c r="A2993" s="2">
        <v>0</v>
      </c>
      <c r="B2993" s="2">
        <v>101</v>
      </c>
      <c r="C2993" s="2">
        <v>0</v>
      </c>
      <c r="D2993" s="2">
        <v>0</v>
      </c>
      <c r="E2993" s="3">
        <v>0</v>
      </c>
      <c r="F2993" s="2">
        <v>1</v>
      </c>
      <c r="G2993" s="4">
        <v>156.4</v>
      </c>
      <c r="H2993" s="2">
        <v>116</v>
      </c>
      <c r="I2993" s="4">
        <v>38</v>
      </c>
      <c r="J2993" s="3">
        <v>6.52</v>
      </c>
      <c r="K2993" s="4">
        <v>7.3</v>
      </c>
    </row>
    <row r="2994" spans="1:11" x14ac:dyDescent="0.25">
      <c r="A2994" s="2">
        <v>0</v>
      </c>
      <c r="B2994" s="2">
        <v>182</v>
      </c>
      <c r="C2994" s="2">
        <v>1</v>
      </c>
      <c r="D2994" s="2">
        <v>1</v>
      </c>
      <c r="E2994" s="3">
        <v>3.13</v>
      </c>
      <c r="F2994" s="2">
        <v>1</v>
      </c>
      <c r="G2994" s="4">
        <v>128.1</v>
      </c>
      <c r="H2994" s="2">
        <v>104</v>
      </c>
      <c r="I2994" s="4">
        <v>65.3</v>
      </c>
      <c r="J2994" s="3">
        <v>7.17</v>
      </c>
      <c r="K2994" s="4">
        <v>11.6</v>
      </c>
    </row>
    <row r="2995" spans="1:11" x14ac:dyDescent="0.25">
      <c r="A2995" s="2">
        <v>0</v>
      </c>
      <c r="B2995" s="2">
        <v>161</v>
      </c>
      <c r="C2995" s="2">
        <v>1</v>
      </c>
      <c r="D2995" s="2">
        <v>0</v>
      </c>
      <c r="E2995" s="3">
        <v>0</v>
      </c>
      <c r="F2995" s="2">
        <v>1</v>
      </c>
      <c r="G2995" s="4">
        <v>196.6</v>
      </c>
      <c r="H2995" s="2">
        <v>73</v>
      </c>
      <c r="I2995" s="4">
        <v>48</v>
      </c>
      <c r="J2995" s="3">
        <v>8.51</v>
      </c>
      <c r="K2995" s="4">
        <v>12.5</v>
      </c>
    </row>
    <row r="2996" spans="1:11" x14ac:dyDescent="0.25">
      <c r="A2996" s="2">
        <v>1</v>
      </c>
      <c r="B2996" s="2">
        <v>128</v>
      </c>
      <c r="C2996" s="2">
        <v>1</v>
      </c>
      <c r="D2996" s="2">
        <v>0</v>
      </c>
      <c r="E2996" s="3">
        <v>0</v>
      </c>
      <c r="F2996" s="2">
        <v>1</v>
      </c>
      <c r="G2996" s="4">
        <v>227.9</v>
      </c>
      <c r="H2996" s="2">
        <v>130</v>
      </c>
      <c r="I2996" s="4">
        <v>65</v>
      </c>
      <c r="J2996" s="3">
        <v>15.13</v>
      </c>
      <c r="K2996" s="4">
        <v>5.5</v>
      </c>
    </row>
    <row r="2997" spans="1:11" x14ac:dyDescent="0.25">
      <c r="A2997" s="2">
        <v>0</v>
      </c>
      <c r="B2997" s="2">
        <v>69</v>
      </c>
      <c r="C2997" s="2">
        <v>1</v>
      </c>
      <c r="D2997" s="2">
        <v>1</v>
      </c>
      <c r="E2997" s="3">
        <v>3.56</v>
      </c>
      <c r="F2997" s="2">
        <v>2</v>
      </c>
      <c r="G2997" s="4">
        <v>194.9</v>
      </c>
      <c r="H2997" s="2">
        <v>63</v>
      </c>
      <c r="I2997" s="4">
        <v>85.6</v>
      </c>
      <c r="J2997" s="3">
        <v>9.58</v>
      </c>
      <c r="K2997" s="4">
        <v>13.2</v>
      </c>
    </row>
    <row r="2998" spans="1:11" x14ac:dyDescent="0.25">
      <c r="A2998" s="2">
        <v>0</v>
      </c>
      <c r="B2998" s="2">
        <v>113</v>
      </c>
      <c r="C2998" s="2">
        <v>1</v>
      </c>
      <c r="D2998" s="2">
        <v>1</v>
      </c>
      <c r="E2998" s="3">
        <v>3.59</v>
      </c>
      <c r="F2998" s="2">
        <v>1</v>
      </c>
      <c r="G2998" s="4">
        <v>44.9</v>
      </c>
      <c r="H2998" s="2">
        <v>63</v>
      </c>
      <c r="I2998" s="4">
        <v>55.900000000000006</v>
      </c>
      <c r="J2998" s="3">
        <v>6.71</v>
      </c>
      <c r="K2998" s="4">
        <v>13.3</v>
      </c>
    </row>
    <row r="2999" spans="1:11" x14ac:dyDescent="0.25">
      <c r="A2999" s="2">
        <v>0</v>
      </c>
      <c r="B2999" s="2">
        <v>87</v>
      </c>
      <c r="C2999" s="2">
        <v>1</v>
      </c>
      <c r="D2999" s="2">
        <v>1</v>
      </c>
      <c r="E2999" s="3">
        <v>2.11</v>
      </c>
      <c r="F2999" s="2">
        <v>0</v>
      </c>
      <c r="G2999" s="4">
        <v>262.8</v>
      </c>
      <c r="H2999" s="2">
        <v>114</v>
      </c>
      <c r="I2999" s="4">
        <v>85.1</v>
      </c>
      <c r="J2999" s="3">
        <v>10.79</v>
      </c>
      <c r="K2999" s="4">
        <v>7.8</v>
      </c>
    </row>
    <row r="3000" spans="1:11" x14ac:dyDescent="0.25">
      <c r="A3000" s="2">
        <v>0</v>
      </c>
      <c r="B3000" s="2">
        <v>71</v>
      </c>
      <c r="C3000" s="2">
        <v>1</v>
      </c>
      <c r="D3000" s="2">
        <v>0</v>
      </c>
      <c r="E3000" s="3">
        <v>0.21</v>
      </c>
      <c r="F3000" s="2">
        <v>0</v>
      </c>
      <c r="G3000" s="4">
        <v>211.2</v>
      </c>
      <c r="H3000" s="2">
        <v>70</v>
      </c>
      <c r="I3000" s="4">
        <v>60.099999999999994</v>
      </c>
      <c r="J3000" s="3">
        <v>12.64</v>
      </c>
      <c r="K3000" s="4">
        <v>12.3</v>
      </c>
    </row>
    <row r="3001" spans="1:11" x14ac:dyDescent="0.25">
      <c r="A3001" s="2">
        <v>0</v>
      </c>
      <c r="B3001" s="2">
        <v>76</v>
      </c>
      <c r="C3001" s="2">
        <v>1</v>
      </c>
      <c r="D3001" s="2">
        <v>0</v>
      </c>
      <c r="E3001" s="3">
        <v>0</v>
      </c>
      <c r="F3001" s="2">
        <v>1</v>
      </c>
      <c r="G3001" s="4">
        <v>204</v>
      </c>
      <c r="H3001" s="2">
        <v>69</v>
      </c>
      <c r="I3001" s="4">
        <v>54</v>
      </c>
      <c r="J3001" s="3">
        <v>11.26</v>
      </c>
      <c r="K3001" s="4">
        <v>9.6</v>
      </c>
    </row>
    <row r="3002" spans="1:11" x14ac:dyDescent="0.25">
      <c r="A3002" s="2">
        <v>0</v>
      </c>
      <c r="B3002" s="2">
        <v>87</v>
      </c>
      <c r="C3002" s="2">
        <v>1</v>
      </c>
      <c r="D3002" s="2">
        <v>0</v>
      </c>
      <c r="E3002" s="3">
        <v>0.42</v>
      </c>
      <c r="F3002" s="2">
        <v>3</v>
      </c>
      <c r="G3002" s="4">
        <v>223.2</v>
      </c>
      <c r="H3002" s="2">
        <v>109</v>
      </c>
      <c r="I3002" s="4">
        <v>53.2</v>
      </c>
      <c r="J3002" s="3">
        <v>6.38</v>
      </c>
      <c r="K3002" s="4">
        <v>14.5</v>
      </c>
    </row>
    <row r="3003" spans="1:11" x14ac:dyDescent="0.25">
      <c r="A3003" s="2">
        <v>0</v>
      </c>
      <c r="B3003" s="2">
        <v>117</v>
      </c>
      <c r="C3003" s="2">
        <v>1</v>
      </c>
      <c r="D3003" s="2">
        <v>0</v>
      </c>
      <c r="E3003" s="3">
        <v>0.39</v>
      </c>
      <c r="F3003" s="2">
        <v>1</v>
      </c>
      <c r="G3003" s="4">
        <v>119</v>
      </c>
      <c r="H3003" s="2">
        <v>82</v>
      </c>
      <c r="I3003" s="4">
        <v>40.900000000000006</v>
      </c>
      <c r="J3003" s="3">
        <v>9.3800000000000008</v>
      </c>
      <c r="K3003" s="4">
        <v>11.5</v>
      </c>
    </row>
    <row r="3004" spans="1:11" x14ac:dyDescent="0.25">
      <c r="A3004" s="2">
        <v>1</v>
      </c>
      <c r="B3004" s="2">
        <v>177</v>
      </c>
      <c r="C3004" s="2">
        <v>1</v>
      </c>
      <c r="D3004" s="2">
        <v>0</v>
      </c>
      <c r="E3004" s="3">
        <v>0</v>
      </c>
      <c r="F3004" s="2">
        <v>3</v>
      </c>
      <c r="G3004" s="4">
        <v>266.10000000000002</v>
      </c>
      <c r="H3004" s="2">
        <v>91</v>
      </c>
      <c r="I3004" s="4">
        <v>65</v>
      </c>
      <c r="J3004" s="3">
        <v>11.26</v>
      </c>
      <c r="K3004" s="4">
        <v>8.9</v>
      </c>
    </row>
    <row r="3005" spans="1:11" x14ac:dyDescent="0.25">
      <c r="A3005" s="2">
        <v>0</v>
      </c>
      <c r="B3005" s="2">
        <v>95</v>
      </c>
      <c r="C3005" s="2">
        <v>1</v>
      </c>
      <c r="D3005" s="2">
        <v>0</v>
      </c>
      <c r="E3005" s="3">
        <v>0</v>
      </c>
      <c r="F3005" s="2">
        <v>1</v>
      </c>
      <c r="G3005" s="4">
        <v>134.4</v>
      </c>
      <c r="H3005" s="2">
        <v>104</v>
      </c>
      <c r="I3005" s="4">
        <v>36</v>
      </c>
      <c r="J3005" s="3">
        <v>7.62</v>
      </c>
      <c r="K3005" s="4">
        <v>9.4</v>
      </c>
    </row>
    <row r="3006" spans="1:11" x14ac:dyDescent="0.25">
      <c r="A3006" s="2">
        <v>0</v>
      </c>
      <c r="B3006" s="2">
        <v>76</v>
      </c>
      <c r="C3006" s="2">
        <v>1</v>
      </c>
      <c r="D3006" s="2">
        <v>0</v>
      </c>
      <c r="E3006" s="3">
        <v>0</v>
      </c>
      <c r="F3006" s="2">
        <v>1</v>
      </c>
      <c r="G3006" s="4">
        <v>171.1</v>
      </c>
      <c r="H3006" s="2">
        <v>78</v>
      </c>
      <c r="I3006" s="4">
        <v>51</v>
      </c>
      <c r="J3006" s="3">
        <v>12.86</v>
      </c>
      <c r="K3006" s="4">
        <v>16.2</v>
      </c>
    </row>
    <row r="3007" spans="1:11" x14ac:dyDescent="0.25">
      <c r="A3007" s="2">
        <v>0</v>
      </c>
      <c r="B3007" s="2">
        <v>66</v>
      </c>
      <c r="C3007" s="2">
        <v>1</v>
      </c>
      <c r="D3007" s="2">
        <v>0</v>
      </c>
      <c r="E3007" s="3">
        <v>0</v>
      </c>
      <c r="F3007" s="2">
        <v>2</v>
      </c>
      <c r="G3007" s="4">
        <v>170.5</v>
      </c>
      <c r="H3007" s="2">
        <v>103</v>
      </c>
      <c r="I3007" s="4">
        <v>51</v>
      </c>
      <c r="J3007" s="3">
        <v>12.72</v>
      </c>
      <c r="K3007" s="4">
        <v>10.5</v>
      </c>
    </row>
    <row r="3008" spans="1:11" x14ac:dyDescent="0.25">
      <c r="A3008" s="2">
        <v>0</v>
      </c>
      <c r="B3008" s="2">
        <v>110</v>
      </c>
      <c r="C3008" s="2">
        <v>1</v>
      </c>
      <c r="D3008" s="2">
        <v>0</v>
      </c>
      <c r="E3008" s="3">
        <v>0.23</v>
      </c>
      <c r="F3008" s="2">
        <v>1</v>
      </c>
      <c r="G3008" s="4">
        <v>178.5</v>
      </c>
      <c r="H3008" s="2">
        <v>124</v>
      </c>
      <c r="I3008" s="4">
        <v>45.3</v>
      </c>
      <c r="J3008" s="3">
        <v>7.35</v>
      </c>
      <c r="K3008" s="4">
        <v>9.9</v>
      </c>
    </row>
    <row r="3009" spans="1:11" x14ac:dyDescent="0.25">
      <c r="A3009" s="2">
        <v>0</v>
      </c>
      <c r="B3009" s="2">
        <v>204</v>
      </c>
      <c r="C3009" s="2">
        <v>1</v>
      </c>
      <c r="D3009" s="2">
        <v>0</v>
      </c>
      <c r="E3009" s="3">
        <v>0</v>
      </c>
      <c r="F3009" s="2">
        <v>3</v>
      </c>
      <c r="G3009" s="4">
        <v>205.2</v>
      </c>
      <c r="H3009" s="2">
        <v>145</v>
      </c>
      <c r="I3009" s="4">
        <v>49</v>
      </c>
      <c r="J3009" s="3">
        <v>7.74</v>
      </c>
      <c r="K3009" s="4">
        <v>14.1</v>
      </c>
    </row>
    <row r="3010" spans="1:11" x14ac:dyDescent="0.25">
      <c r="A3010" s="2">
        <v>0</v>
      </c>
      <c r="B3010" s="2">
        <v>32</v>
      </c>
      <c r="C3010" s="2">
        <v>1</v>
      </c>
      <c r="D3010" s="2">
        <v>1</v>
      </c>
      <c r="E3010" s="3">
        <v>3.51</v>
      </c>
      <c r="F3010" s="2">
        <v>0</v>
      </c>
      <c r="G3010" s="4">
        <v>232.8</v>
      </c>
      <c r="H3010" s="2">
        <v>97</v>
      </c>
      <c r="I3010" s="4">
        <v>91.1</v>
      </c>
      <c r="J3010" s="3">
        <v>9.18</v>
      </c>
      <c r="K3010" s="4">
        <v>13</v>
      </c>
    </row>
    <row r="3011" spans="1:11" x14ac:dyDescent="0.25">
      <c r="A3011" s="2">
        <v>0</v>
      </c>
      <c r="B3011" s="2">
        <v>133</v>
      </c>
      <c r="C3011" s="2">
        <v>1</v>
      </c>
      <c r="D3011" s="2">
        <v>1</v>
      </c>
      <c r="E3011" s="3">
        <v>1.81</v>
      </c>
      <c r="F3011" s="2">
        <v>5</v>
      </c>
      <c r="G3011" s="4">
        <v>239.9</v>
      </c>
      <c r="H3011" s="2">
        <v>107</v>
      </c>
      <c r="I3011" s="4">
        <v>81.099999999999994</v>
      </c>
      <c r="J3011" s="3">
        <v>12.69</v>
      </c>
      <c r="K3011" s="4">
        <v>6.7</v>
      </c>
    </row>
    <row r="3012" spans="1:11" x14ac:dyDescent="0.25">
      <c r="A3012" s="2">
        <v>0</v>
      </c>
      <c r="B3012" s="2">
        <v>185</v>
      </c>
      <c r="C3012" s="2">
        <v>1</v>
      </c>
      <c r="D3012" s="2">
        <v>0</v>
      </c>
      <c r="E3012" s="3">
        <v>0</v>
      </c>
      <c r="F3012" s="2">
        <v>2</v>
      </c>
      <c r="G3012" s="4">
        <v>55.6</v>
      </c>
      <c r="H3012" s="2">
        <v>97</v>
      </c>
      <c r="I3012" s="4">
        <v>34</v>
      </c>
      <c r="J3012" s="3">
        <v>14.44</v>
      </c>
      <c r="K3012" s="4">
        <v>12.1</v>
      </c>
    </row>
    <row r="3013" spans="1:11" x14ac:dyDescent="0.25">
      <c r="A3013" s="2">
        <v>0</v>
      </c>
      <c r="B3013" s="2">
        <v>103</v>
      </c>
      <c r="C3013" s="2">
        <v>1</v>
      </c>
      <c r="D3013" s="2">
        <v>1</v>
      </c>
      <c r="E3013" s="3">
        <v>2.86</v>
      </c>
      <c r="F3013" s="2">
        <v>1</v>
      </c>
      <c r="G3013" s="4">
        <v>153.5</v>
      </c>
      <c r="H3013" s="2">
        <v>78</v>
      </c>
      <c r="I3013" s="4">
        <v>75.599999999999994</v>
      </c>
      <c r="J3013" s="3">
        <v>12.1</v>
      </c>
      <c r="K3013" s="4">
        <v>10.6</v>
      </c>
    </row>
    <row r="3014" spans="1:11" x14ac:dyDescent="0.25">
      <c r="A3014" s="2">
        <v>0</v>
      </c>
      <c r="B3014" s="2">
        <v>91</v>
      </c>
      <c r="C3014" s="2">
        <v>1</v>
      </c>
      <c r="D3014" s="2">
        <v>0</v>
      </c>
      <c r="E3014" s="3">
        <v>0</v>
      </c>
      <c r="F3014" s="2">
        <v>1</v>
      </c>
      <c r="G3014" s="4">
        <v>109.8</v>
      </c>
      <c r="H3014" s="2">
        <v>100</v>
      </c>
      <c r="I3014" s="4">
        <v>35</v>
      </c>
      <c r="J3014" s="3">
        <v>9.48</v>
      </c>
      <c r="K3014" s="4">
        <v>11.1</v>
      </c>
    </row>
    <row r="3015" spans="1:11" x14ac:dyDescent="0.25">
      <c r="A3015" s="2">
        <v>0</v>
      </c>
      <c r="B3015" s="2">
        <v>131</v>
      </c>
      <c r="C3015" s="2">
        <v>1</v>
      </c>
      <c r="D3015" s="2">
        <v>0</v>
      </c>
      <c r="E3015" s="3">
        <v>0</v>
      </c>
      <c r="F3015" s="2">
        <v>2</v>
      </c>
      <c r="G3015" s="4">
        <v>196.1</v>
      </c>
      <c r="H3015" s="2">
        <v>89</v>
      </c>
      <c r="I3015" s="4">
        <v>50</v>
      </c>
      <c r="J3015" s="3">
        <v>9.2799999999999994</v>
      </c>
      <c r="K3015" s="4">
        <v>5.2</v>
      </c>
    </row>
    <row r="3016" spans="1:11" x14ac:dyDescent="0.25">
      <c r="A3016" s="2">
        <v>0</v>
      </c>
      <c r="B3016" s="2">
        <v>153</v>
      </c>
      <c r="C3016" s="2">
        <v>1</v>
      </c>
      <c r="D3016" s="2">
        <v>0</v>
      </c>
      <c r="E3016" s="3">
        <v>0</v>
      </c>
      <c r="F3016" s="2">
        <v>0</v>
      </c>
      <c r="G3016" s="4">
        <v>166.8</v>
      </c>
      <c r="H3016" s="2">
        <v>127</v>
      </c>
      <c r="I3016" s="4">
        <v>41</v>
      </c>
      <c r="J3016" s="3">
        <v>7.18</v>
      </c>
      <c r="K3016" s="4">
        <v>11.8</v>
      </c>
    </row>
    <row r="3017" spans="1:11" x14ac:dyDescent="0.25">
      <c r="A3017" s="2">
        <v>0</v>
      </c>
      <c r="B3017" s="2">
        <v>132</v>
      </c>
      <c r="C3017" s="2">
        <v>1</v>
      </c>
      <c r="D3017" s="2">
        <v>1</v>
      </c>
      <c r="E3017" s="3">
        <v>1.92</v>
      </c>
      <c r="F3017" s="2">
        <v>2</v>
      </c>
      <c r="G3017" s="4">
        <v>113.2</v>
      </c>
      <c r="H3017" s="2">
        <v>96</v>
      </c>
      <c r="I3017" s="4">
        <v>62.2</v>
      </c>
      <c r="J3017" s="3">
        <v>13.5</v>
      </c>
      <c r="K3017" s="4">
        <v>7.1</v>
      </c>
    </row>
    <row r="3018" spans="1:11" x14ac:dyDescent="0.25">
      <c r="A3018" s="2">
        <v>0</v>
      </c>
      <c r="B3018" s="2">
        <v>148</v>
      </c>
      <c r="C3018" s="2">
        <v>1</v>
      </c>
      <c r="D3018" s="2">
        <v>0</v>
      </c>
      <c r="E3018" s="3">
        <v>0.15</v>
      </c>
      <c r="F3018" s="2">
        <v>1</v>
      </c>
      <c r="G3018" s="4">
        <v>203</v>
      </c>
      <c r="H3018" s="2">
        <v>92</v>
      </c>
      <c r="I3018" s="4">
        <v>49.5</v>
      </c>
      <c r="J3018" s="3">
        <v>7.55</v>
      </c>
      <c r="K3018" s="4">
        <v>14.6</v>
      </c>
    </row>
    <row r="3019" spans="1:11" x14ac:dyDescent="0.25">
      <c r="A3019" s="2">
        <v>0</v>
      </c>
      <c r="B3019" s="2">
        <v>141</v>
      </c>
      <c r="C3019" s="2">
        <v>1</v>
      </c>
      <c r="D3019" s="2">
        <v>0</v>
      </c>
      <c r="E3019" s="3">
        <v>0</v>
      </c>
      <c r="F3019" s="2">
        <v>5</v>
      </c>
      <c r="G3019" s="4">
        <v>242.8</v>
      </c>
      <c r="H3019" s="2">
        <v>90</v>
      </c>
      <c r="I3019" s="4">
        <v>62</v>
      </c>
      <c r="J3019" s="3">
        <v>11.71</v>
      </c>
      <c r="K3019" s="4">
        <v>6</v>
      </c>
    </row>
    <row r="3020" spans="1:11" x14ac:dyDescent="0.25">
      <c r="A3020" s="2">
        <v>0</v>
      </c>
      <c r="B3020" s="2">
        <v>105</v>
      </c>
      <c r="C3020" s="2">
        <v>1</v>
      </c>
      <c r="D3020" s="2">
        <v>0</v>
      </c>
      <c r="E3020" s="3">
        <v>0</v>
      </c>
      <c r="F3020" s="2">
        <v>2</v>
      </c>
      <c r="G3020" s="4">
        <v>156.5</v>
      </c>
      <c r="H3020" s="2">
        <v>102</v>
      </c>
      <c r="I3020" s="4">
        <v>39</v>
      </c>
      <c r="J3020" s="3">
        <v>7.01</v>
      </c>
      <c r="K3020" s="4">
        <v>12.2</v>
      </c>
    </row>
    <row r="3021" spans="1:11" x14ac:dyDescent="0.25">
      <c r="A3021" s="2">
        <v>1</v>
      </c>
      <c r="B3021" s="2">
        <v>169</v>
      </c>
      <c r="C3021" s="2">
        <v>1</v>
      </c>
      <c r="D3021" s="2">
        <v>0</v>
      </c>
      <c r="E3021" s="3">
        <v>0.25</v>
      </c>
      <c r="F3021" s="2">
        <v>3</v>
      </c>
      <c r="G3021" s="4">
        <v>266.7</v>
      </c>
      <c r="H3021" s="2">
        <v>105</v>
      </c>
      <c r="I3021" s="4">
        <v>61.5</v>
      </c>
      <c r="J3021" s="3">
        <v>7.91</v>
      </c>
      <c r="K3021" s="4">
        <v>13.8</v>
      </c>
    </row>
    <row r="3022" spans="1:11" x14ac:dyDescent="0.25">
      <c r="A3022" s="2">
        <v>0</v>
      </c>
      <c r="B3022" s="2">
        <v>127</v>
      </c>
      <c r="C3022" s="2">
        <v>1</v>
      </c>
      <c r="D3022" s="2">
        <v>1</v>
      </c>
      <c r="E3022" s="3">
        <v>2.65</v>
      </c>
      <c r="F3022" s="2">
        <v>1</v>
      </c>
      <c r="G3022" s="4">
        <v>182</v>
      </c>
      <c r="H3022" s="2">
        <v>80</v>
      </c>
      <c r="I3022" s="4">
        <v>76.5</v>
      </c>
      <c r="J3022" s="3">
        <v>10.81</v>
      </c>
      <c r="K3022" s="4">
        <v>9.8000000000000007</v>
      </c>
    </row>
    <row r="3023" spans="1:11" x14ac:dyDescent="0.25">
      <c r="A3023" s="2">
        <v>0</v>
      </c>
      <c r="B3023" s="2">
        <v>57</v>
      </c>
      <c r="C3023" s="2">
        <v>1</v>
      </c>
      <c r="D3023" s="2">
        <v>0</v>
      </c>
      <c r="E3023" s="3">
        <v>0</v>
      </c>
      <c r="F3023" s="2">
        <v>0</v>
      </c>
      <c r="G3023" s="4">
        <v>85.9</v>
      </c>
      <c r="H3023" s="2">
        <v>92</v>
      </c>
      <c r="I3023" s="4">
        <v>32</v>
      </c>
      <c r="J3023" s="3">
        <v>9.6999999999999993</v>
      </c>
      <c r="K3023" s="4">
        <v>10.1</v>
      </c>
    </row>
    <row r="3024" spans="1:11" x14ac:dyDescent="0.25">
      <c r="A3024" s="2">
        <v>0</v>
      </c>
      <c r="B3024" s="2">
        <v>123</v>
      </c>
      <c r="C3024" s="2">
        <v>1</v>
      </c>
      <c r="D3024" s="2">
        <v>1</v>
      </c>
      <c r="E3024" s="3">
        <v>0.78</v>
      </c>
      <c r="F3024" s="2">
        <v>0</v>
      </c>
      <c r="G3024" s="4">
        <v>146.6</v>
      </c>
      <c r="H3024" s="2">
        <v>87</v>
      </c>
      <c r="I3024" s="4">
        <v>42.8</v>
      </c>
      <c r="J3024" s="3">
        <v>5.74</v>
      </c>
      <c r="K3024" s="4">
        <v>2.9</v>
      </c>
    </row>
    <row r="3025" spans="1:11" x14ac:dyDescent="0.25">
      <c r="A3025" s="2">
        <v>1</v>
      </c>
      <c r="B3025" s="2">
        <v>103</v>
      </c>
      <c r="C3025" s="2">
        <v>1</v>
      </c>
      <c r="D3025" s="2">
        <v>1</v>
      </c>
      <c r="E3025" s="3">
        <v>3.75</v>
      </c>
      <c r="F3025" s="2">
        <v>4</v>
      </c>
      <c r="G3025" s="4">
        <v>110.5</v>
      </c>
      <c r="H3025" s="2">
        <v>101</v>
      </c>
      <c r="I3025" s="4">
        <v>74.5</v>
      </c>
      <c r="J3025" s="3">
        <v>10.42</v>
      </c>
      <c r="K3025" s="4">
        <v>13.9</v>
      </c>
    </row>
    <row r="3026" spans="1:11" x14ac:dyDescent="0.25">
      <c r="A3026" s="2">
        <v>0</v>
      </c>
      <c r="B3026" s="2">
        <v>101</v>
      </c>
      <c r="C3026" s="2">
        <v>1</v>
      </c>
      <c r="D3026" s="2">
        <v>0</v>
      </c>
      <c r="E3026" s="3">
        <v>0</v>
      </c>
      <c r="F3026" s="2">
        <v>1</v>
      </c>
      <c r="G3026" s="4">
        <v>118.6</v>
      </c>
      <c r="H3026" s="2">
        <v>89</v>
      </c>
      <c r="I3026" s="4">
        <v>38</v>
      </c>
      <c r="J3026" s="3">
        <v>9.98</v>
      </c>
      <c r="K3026" s="4">
        <v>11.5</v>
      </c>
    </row>
    <row r="3027" spans="1:11" x14ac:dyDescent="0.25">
      <c r="A3027" s="2">
        <v>0</v>
      </c>
      <c r="B3027" s="2">
        <v>123</v>
      </c>
      <c r="C3027" s="2">
        <v>1</v>
      </c>
      <c r="D3027" s="2">
        <v>1</v>
      </c>
      <c r="E3027" s="3">
        <v>4.21</v>
      </c>
      <c r="F3027" s="2">
        <v>2</v>
      </c>
      <c r="G3027" s="4">
        <v>197.6</v>
      </c>
      <c r="H3027" s="2">
        <v>105</v>
      </c>
      <c r="I3027" s="4">
        <v>83.1</v>
      </c>
      <c r="J3027" s="3">
        <v>4</v>
      </c>
      <c r="K3027" s="4">
        <v>15.6</v>
      </c>
    </row>
    <row r="3028" spans="1:11" x14ac:dyDescent="0.25">
      <c r="A3028" s="2">
        <v>0</v>
      </c>
      <c r="B3028" s="2">
        <v>78</v>
      </c>
      <c r="C3028" s="2">
        <v>1</v>
      </c>
      <c r="D3028" s="2">
        <v>1</v>
      </c>
      <c r="E3028" s="3">
        <v>2.92</v>
      </c>
      <c r="F3028" s="2">
        <v>6</v>
      </c>
      <c r="G3028" s="4">
        <v>210.3</v>
      </c>
      <c r="H3028" s="2">
        <v>116</v>
      </c>
      <c r="I3028" s="4">
        <v>82.199999999999989</v>
      </c>
      <c r="J3028" s="3">
        <v>9.61</v>
      </c>
      <c r="K3028" s="4">
        <v>10.8</v>
      </c>
    </row>
    <row r="3029" spans="1:11" x14ac:dyDescent="0.25">
      <c r="A3029" s="2">
        <v>0</v>
      </c>
      <c r="B3029" s="2">
        <v>101</v>
      </c>
      <c r="C3029" s="2">
        <v>1</v>
      </c>
      <c r="D3029" s="2">
        <v>1</v>
      </c>
      <c r="E3029" s="3">
        <v>2.54</v>
      </c>
      <c r="F3029" s="2">
        <v>4</v>
      </c>
      <c r="G3029" s="4">
        <v>220.3</v>
      </c>
      <c r="H3029" s="2">
        <v>96</v>
      </c>
      <c r="I3029" s="4">
        <v>87.4</v>
      </c>
      <c r="J3029" s="3">
        <v>14.29</v>
      </c>
      <c r="K3029" s="4">
        <v>9.4</v>
      </c>
    </row>
    <row r="3030" spans="1:11" x14ac:dyDescent="0.25">
      <c r="A3030" s="2">
        <v>0</v>
      </c>
      <c r="B3030" s="2">
        <v>129</v>
      </c>
      <c r="C3030" s="2">
        <v>1</v>
      </c>
      <c r="D3030" s="2">
        <v>0</v>
      </c>
      <c r="E3030" s="3">
        <v>0</v>
      </c>
      <c r="F3030" s="2">
        <v>1</v>
      </c>
      <c r="G3030" s="4">
        <v>150</v>
      </c>
      <c r="H3030" s="2">
        <v>98</v>
      </c>
      <c r="I3030" s="4">
        <v>46</v>
      </c>
      <c r="J3030" s="3">
        <v>11.62</v>
      </c>
      <c r="K3030" s="4">
        <v>12.5</v>
      </c>
    </row>
    <row r="3031" spans="1:11" x14ac:dyDescent="0.25">
      <c r="A3031" s="2">
        <v>0</v>
      </c>
      <c r="B3031" s="2">
        <v>67</v>
      </c>
      <c r="C3031" s="2">
        <v>1</v>
      </c>
      <c r="D3031" s="2">
        <v>1</v>
      </c>
      <c r="E3031" s="3">
        <v>2.48</v>
      </c>
      <c r="F3031" s="2">
        <v>0</v>
      </c>
      <c r="G3031" s="4">
        <v>161.69999999999999</v>
      </c>
      <c r="H3031" s="2">
        <v>114</v>
      </c>
      <c r="I3031" s="4">
        <v>70.8</v>
      </c>
      <c r="J3031" s="3">
        <v>10.38</v>
      </c>
      <c r="K3031" s="4">
        <v>9.1999999999999993</v>
      </c>
    </row>
    <row r="3032" spans="1:11" x14ac:dyDescent="0.25">
      <c r="A3032" s="2">
        <v>0</v>
      </c>
      <c r="B3032" s="2">
        <v>37</v>
      </c>
      <c r="C3032" s="2">
        <v>1</v>
      </c>
      <c r="D3032" s="2">
        <v>0</v>
      </c>
      <c r="E3032" s="3">
        <v>0</v>
      </c>
      <c r="F3032" s="2">
        <v>3</v>
      </c>
      <c r="G3032" s="4">
        <v>191.4</v>
      </c>
      <c r="H3032" s="2">
        <v>116</v>
      </c>
      <c r="I3032" s="4">
        <v>47</v>
      </c>
      <c r="J3032" s="3">
        <v>8.3699999999999992</v>
      </c>
      <c r="K3032" s="4">
        <v>14</v>
      </c>
    </row>
    <row r="3033" spans="1:11" x14ac:dyDescent="0.25">
      <c r="A3033" s="2">
        <v>0</v>
      </c>
      <c r="B3033" s="2">
        <v>64</v>
      </c>
      <c r="C3033" s="2">
        <v>0</v>
      </c>
      <c r="D3033" s="2">
        <v>0</v>
      </c>
      <c r="E3033" s="3">
        <v>0.26</v>
      </c>
      <c r="F3033" s="2">
        <v>3</v>
      </c>
      <c r="G3033" s="4">
        <v>146.69999999999999</v>
      </c>
      <c r="H3033" s="2">
        <v>83</v>
      </c>
      <c r="I3033" s="4">
        <v>40.599999999999994</v>
      </c>
      <c r="J3033" s="3">
        <v>7.42</v>
      </c>
      <c r="K3033" s="4">
        <v>12.5</v>
      </c>
    </row>
    <row r="3034" spans="1:11" x14ac:dyDescent="0.25">
      <c r="A3034" s="2">
        <v>0</v>
      </c>
      <c r="B3034" s="2">
        <v>173</v>
      </c>
      <c r="C3034" s="2">
        <v>1</v>
      </c>
      <c r="D3034" s="2">
        <v>0</v>
      </c>
      <c r="E3034" s="3">
        <v>0</v>
      </c>
      <c r="F3034" s="2">
        <v>1</v>
      </c>
      <c r="G3034" s="4">
        <v>109.4</v>
      </c>
      <c r="H3034" s="2">
        <v>103</v>
      </c>
      <c r="I3034" s="4">
        <v>28</v>
      </c>
      <c r="J3034" s="3">
        <v>5.07</v>
      </c>
      <c r="K3034" s="4">
        <v>7.8</v>
      </c>
    </row>
    <row r="3035" spans="1:11" x14ac:dyDescent="0.25">
      <c r="A3035" s="2">
        <v>0</v>
      </c>
      <c r="B3035" s="2">
        <v>135</v>
      </c>
      <c r="C3035" s="2">
        <v>1</v>
      </c>
      <c r="D3035" s="2">
        <v>0</v>
      </c>
      <c r="E3035" s="3">
        <v>0.33</v>
      </c>
      <c r="F3035" s="2">
        <v>1</v>
      </c>
      <c r="G3035" s="4">
        <v>144.1</v>
      </c>
      <c r="H3035" s="2">
        <v>115</v>
      </c>
      <c r="I3035" s="4">
        <v>49.3</v>
      </c>
      <c r="J3035" s="3">
        <v>12.49</v>
      </c>
      <c r="K3035" s="4">
        <v>13.6</v>
      </c>
    </row>
    <row r="3036" spans="1:11" x14ac:dyDescent="0.25">
      <c r="A3036" s="2">
        <v>0</v>
      </c>
      <c r="B3036" s="2">
        <v>75</v>
      </c>
      <c r="C3036" s="2">
        <v>1</v>
      </c>
      <c r="D3036" s="2">
        <v>1</v>
      </c>
      <c r="E3036" s="3">
        <v>3.02</v>
      </c>
      <c r="F3036" s="2">
        <v>1</v>
      </c>
      <c r="G3036" s="4">
        <v>248.9</v>
      </c>
      <c r="H3036" s="2">
        <v>93</v>
      </c>
      <c r="I3036" s="4">
        <v>87.199999999999989</v>
      </c>
      <c r="J3036" s="3">
        <v>8.5399999999999991</v>
      </c>
      <c r="K3036" s="4">
        <v>11.2</v>
      </c>
    </row>
    <row r="3037" spans="1:11" x14ac:dyDescent="0.25">
      <c r="A3037" s="2">
        <v>1</v>
      </c>
      <c r="B3037" s="2">
        <v>88</v>
      </c>
      <c r="C3037" s="2">
        <v>1</v>
      </c>
      <c r="D3037" s="2">
        <v>0</v>
      </c>
      <c r="E3037" s="3">
        <v>0</v>
      </c>
      <c r="F3037" s="2">
        <v>4</v>
      </c>
      <c r="G3037" s="4">
        <v>85.7</v>
      </c>
      <c r="H3037" s="2">
        <v>112</v>
      </c>
      <c r="I3037" s="4">
        <v>34</v>
      </c>
      <c r="J3037" s="3">
        <v>11.08</v>
      </c>
      <c r="K3037" s="4">
        <v>11.6</v>
      </c>
    </row>
    <row r="3038" spans="1:11" x14ac:dyDescent="0.25">
      <c r="A3038" s="2">
        <v>0</v>
      </c>
      <c r="B3038" s="2">
        <v>112</v>
      </c>
      <c r="C3038" s="2">
        <v>1</v>
      </c>
      <c r="D3038" s="2">
        <v>0</v>
      </c>
      <c r="E3038" s="3">
        <v>0</v>
      </c>
      <c r="F3038" s="2">
        <v>3</v>
      </c>
      <c r="G3038" s="4">
        <v>214.8</v>
      </c>
      <c r="H3038" s="2">
        <v>112</v>
      </c>
      <c r="I3038" s="4">
        <v>55</v>
      </c>
      <c r="J3038" s="3">
        <v>10.49</v>
      </c>
      <c r="K3038" s="4">
        <v>9.4</v>
      </c>
    </row>
    <row r="3039" spans="1:11" x14ac:dyDescent="0.25">
      <c r="A3039" s="2">
        <v>0</v>
      </c>
      <c r="B3039" s="2">
        <v>113</v>
      </c>
      <c r="C3039" s="2">
        <v>1</v>
      </c>
      <c r="D3039" s="2">
        <v>0</v>
      </c>
      <c r="E3039" s="3">
        <v>0</v>
      </c>
      <c r="F3039" s="2">
        <v>0</v>
      </c>
      <c r="G3039" s="4">
        <v>158.9</v>
      </c>
      <c r="H3039" s="2">
        <v>137</v>
      </c>
      <c r="I3039" s="4">
        <v>48</v>
      </c>
      <c r="J3039" s="3">
        <v>12.14</v>
      </c>
      <c r="K3039" s="4">
        <v>6.5</v>
      </c>
    </row>
    <row r="3040" spans="1:11" x14ac:dyDescent="0.25">
      <c r="A3040" s="2">
        <v>0</v>
      </c>
      <c r="B3040" s="2">
        <v>121</v>
      </c>
      <c r="C3040" s="2">
        <v>1</v>
      </c>
      <c r="D3040" s="2">
        <v>1</v>
      </c>
      <c r="E3040" s="3">
        <v>1.73</v>
      </c>
      <c r="F3040" s="2">
        <v>2</v>
      </c>
      <c r="G3040" s="4">
        <v>110</v>
      </c>
      <c r="H3040" s="2">
        <v>94</v>
      </c>
      <c r="I3040" s="4">
        <v>48.3</v>
      </c>
      <c r="J3040" s="3">
        <v>7.08</v>
      </c>
      <c r="K3040" s="4">
        <v>6.4</v>
      </c>
    </row>
    <row r="3041" spans="1:11" x14ac:dyDescent="0.25">
      <c r="A3041" s="2">
        <v>0</v>
      </c>
      <c r="B3041" s="2">
        <v>70</v>
      </c>
      <c r="C3041" s="2">
        <v>1</v>
      </c>
      <c r="D3041" s="2">
        <v>0</v>
      </c>
      <c r="E3041" s="3">
        <v>0</v>
      </c>
      <c r="F3041" s="2">
        <v>1</v>
      </c>
      <c r="G3041" s="4">
        <v>152.80000000000001</v>
      </c>
      <c r="H3041" s="2">
        <v>145</v>
      </c>
      <c r="I3041" s="4">
        <v>42</v>
      </c>
      <c r="J3041" s="3">
        <v>9.18</v>
      </c>
      <c r="K3041" s="4">
        <v>10.5</v>
      </c>
    </row>
    <row r="3042" spans="1:11" x14ac:dyDescent="0.25">
      <c r="A3042" s="2">
        <v>0</v>
      </c>
      <c r="B3042" s="2">
        <v>90</v>
      </c>
      <c r="C3042" s="2">
        <v>1</v>
      </c>
      <c r="D3042" s="2">
        <v>0</v>
      </c>
      <c r="E3042" s="3">
        <v>0.22</v>
      </c>
      <c r="F3042" s="2">
        <v>0</v>
      </c>
      <c r="G3042" s="4">
        <v>145.6</v>
      </c>
      <c r="H3042" s="2">
        <v>103</v>
      </c>
      <c r="I3042" s="4">
        <v>44.2</v>
      </c>
      <c r="J3042" s="3">
        <v>9.86</v>
      </c>
      <c r="K3042" s="4">
        <v>10.5</v>
      </c>
    </row>
    <row r="3043" spans="1:11" x14ac:dyDescent="0.25">
      <c r="A3043" s="2">
        <v>0</v>
      </c>
      <c r="B3043" s="2">
        <v>39</v>
      </c>
      <c r="C3043" s="2">
        <v>1</v>
      </c>
      <c r="D3043" s="2">
        <v>0</v>
      </c>
      <c r="E3043" s="3">
        <v>0</v>
      </c>
      <c r="F3043" s="2">
        <v>0</v>
      </c>
      <c r="G3043" s="4">
        <v>93.3</v>
      </c>
      <c r="H3043" s="2">
        <v>83</v>
      </c>
      <c r="I3043" s="4">
        <v>33</v>
      </c>
      <c r="J3043" s="3">
        <v>9.98</v>
      </c>
      <c r="K3043" s="4">
        <v>6.5</v>
      </c>
    </row>
    <row r="3044" spans="1:11" x14ac:dyDescent="0.25">
      <c r="A3044" s="2">
        <v>0</v>
      </c>
      <c r="B3044" s="2">
        <v>142</v>
      </c>
      <c r="C3044" s="2">
        <v>1</v>
      </c>
      <c r="D3044" s="2">
        <v>0</v>
      </c>
      <c r="E3044" s="3">
        <v>0.42</v>
      </c>
      <c r="F3044" s="2">
        <v>0</v>
      </c>
      <c r="G3044" s="4">
        <v>216.8</v>
      </c>
      <c r="H3044" s="2">
        <v>134</v>
      </c>
      <c r="I3044" s="4">
        <v>57.2</v>
      </c>
      <c r="J3044" s="3">
        <v>9.39</v>
      </c>
      <c r="K3044" s="4">
        <v>8.3000000000000007</v>
      </c>
    </row>
    <row r="3045" spans="1:11" x14ac:dyDescent="0.25">
      <c r="A3045" s="2">
        <v>0</v>
      </c>
      <c r="B3045" s="2">
        <v>176</v>
      </c>
      <c r="C3045" s="2">
        <v>1</v>
      </c>
      <c r="D3045" s="2">
        <v>0</v>
      </c>
      <c r="E3045" s="3">
        <v>0.32</v>
      </c>
      <c r="F3045" s="2">
        <v>1</v>
      </c>
      <c r="G3045" s="4">
        <v>201.9</v>
      </c>
      <c r="H3045" s="2">
        <v>101</v>
      </c>
      <c r="I3045" s="4">
        <v>51.2</v>
      </c>
      <c r="J3045" s="3">
        <v>7.74</v>
      </c>
      <c r="K3045" s="4">
        <v>9</v>
      </c>
    </row>
    <row r="3046" spans="1:11" x14ac:dyDescent="0.25">
      <c r="A3046" s="2">
        <v>0</v>
      </c>
      <c r="B3046" s="2">
        <v>105</v>
      </c>
      <c r="C3046" s="2">
        <v>1</v>
      </c>
      <c r="D3046" s="2">
        <v>0</v>
      </c>
      <c r="E3046" s="3">
        <v>0.3</v>
      </c>
      <c r="F3046" s="2">
        <v>1</v>
      </c>
      <c r="G3046" s="4">
        <v>146.4</v>
      </c>
      <c r="H3046" s="2">
        <v>81</v>
      </c>
      <c r="I3046" s="4">
        <v>48</v>
      </c>
      <c r="J3046" s="3">
        <v>11.26</v>
      </c>
      <c r="K3046" s="4">
        <v>8.5</v>
      </c>
    </row>
    <row r="3047" spans="1:11" x14ac:dyDescent="0.25">
      <c r="A3047" s="2">
        <v>1</v>
      </c>
      <c r="B3047" s="2">
        <v>57</v>
      </c>
      <c r="C3047" s="2">
        <v>1</v>
      </c>
      <c r="D3047" s="2">
        <v>0</v>
      </c>
      <c r="E3047" s="3">
        <v>0</v>
      </c>
      <c r="F3047" s="2">
        <v>2</v>
      </c>
      <c r="G3047" s="4">
        <v>272.7</v>
      </c>
      <c r="H3047" s="2">
        <v>74</v>
      </c>
      <c r="I3047" s="4">
        <v>66</v>
      </c>
      <c r="J3047" s="3">
        <v>11.25</v>
      </c>
      <c r="K3047" s="4">
        <v>10.5</v>
      </c>
    </row>
    <row r="3048" spans="1:11" x14ac:dyDescent="0.25">
      <c r="A3048" s="2">
        <v>0</v>
      </c>
      <c r="B3048" s="2">
        <v>110</v>
      </c>
      <c r="C3048" s="2">
        <v>1</v>
      </c>
      <c r="D3048" s="2">
        <v>0</v>
      </c>
      <c r="E3048" s="3">
        <v>0.24</v>
      </c>
      <c r="F3048" s="2">
        <v>1</v>
      </c>
      <c r="G3048" s="4">
        <v>18.899999999999999</v>
      </c>
      <c r="H3048" s="2">
        <v>92</v>
      </c>
      <c r="I3048" s="4">
        <v>28.4</v>
      </c>
      <c r="J3048" s="3">
        <v>12.92</v>
      </c>
      <c r="K3048" s="4">
        <v>14.8</v>
      </c>
    </row>
    <row r="3049" spans="1:11" x14ac:dyDescent="0.25">
      <c r="A3049" s="2">
        <v>0</v>
      </c>
      <c r="B3049" s="2">
        <v>88</v>
      </c>
      <c r="C3049" s="2">
        <v>1</v>
      </c>
      <c r="D3049" s="2">
        <v>0</v>
      </c>
      <c r="E3049" s="3">
        <v>0</v>
      </c>
      <c r="F3049" s="2">
        <v>2</v>
      </c>
      <c r="G3049" s="4">
        <v>172.8</v>
      </c>
      <c r="H3049" s="2">
        <v>81</v>
      </c>
      <c r="I3049" s="4">
        <v>46</v>
      </c>
      <c r="J3049" s="3">
        <v>9.67</v>
      </c>
      <c r="K3049" s="4">
        <v>12.8</v>
      </c>
    </row>
    <row r="3050" spans="1:11" x14ac:dyDescent="0.25">
      <c r="A3050" s="2">
        <v>0</v>
      </c>
      <c r="B3050" s="2">
        <v>95</v>
      </c>
      <c r="C3050" s="2">
        <v>1</v>
      </c>
      <c r="D3050" s="2">
        <v>0</v>
      </c>
      <c r="E3050" s="3">
        <v>0</v>
      </c>
      <c r="F3050" s="2">
        <v>0</v>
      </c>
      <c r="G3050" s="4">
        <v>190.2</v>
      </c>
      <c r="H3050" s="2">
        <v>119</v>
      </c>
      <c r="I3050" s="4">
        <v>46</v>
      </c>
      <c r="J3050" s="3">
        <v>7.86</v>
      </c>
      <c r="K3050" s="4">
        <v>14</v>
      </c>
    </row>
    <row r="3051" spans="1:11" x14ac:dyDescent="0.25">
      <c r="A3051" s="2">
        <v>0</v>
      </c>
      <c r="B3051" s="2">
        <v>147</v>
      </c>
      <c r="C3051" s="2">
        <v>1</v>
      </c>
      <c r="D3051" s="2">
        <v>0</v>
      </c>
      <c r="E3051" s="3">
        <v>0</v>
      </c>
      <c r="F3051" s="2">
        <v>3</v>
      </c>
      <c r="G3051" s="4">
        <v>130.6</v>
      </c>
      <c r="H3051" s="2">
        <v>83</v>
      </c>
      <c r="I3051" s="4">
        <v>40</v>
      </c>
      <c r="J3051" s="3">
        <v>10.41</v>
      </c>
      <c r="K3051" s="4">
        <v>15.6</v>
      </c>
    </row>
    <row r="3052" spans="1:11" x14ac:dyDescent="0.25">
      <c r="A3052" s="2">
        <v>1</v>
      </c>
      <c r="B3052" s="2">
        <v>101</v>
      </c>
      <c r="C3052" s="2">
        <v>1</v>
      </c>
      <c r="D3052" s="2">
        <v>0</v>
      </c>
      <c r="E3052" s="3">
        <v>0</v>
      </c>
      <c r="F3052" s="2">
        <v>4</v>
      </c>
      <c r="G3052" s="4">
        <v>158.4</v>
      </c>
      <c r="H3052" s="2">
        <v>92</v>
      </c>
      <c r="I3052" s="4">
        <v>43</v>
      </c>
      <c r="J3052" s="3">
        <v>9.4</v>
      </c>
      <c r="K3052" s="4">
        <v>13.5</v>
      </c>
    </row>
    <row r="3053" spans="1:11" x14ac:dyDescent="0.25">
      <c r="A3053" s="2">
        <v>0</v>
      </c>
      <c r="B3053" s="2">
        <v>115</v>
      </c>
      <c r="C3053" s="2">
        <v>1</v>
      </c>
      <c r="D3053" s="2">
        <v>0</v>
      </c>
      <c r="E3053" s="3">
        <v>0</v>
      </c>
      <c r="F3053" s="2">
        <v>1</v>
      </c>
      <c r="G3053" s="4">
        <v>166.5</v>
      </c>
      <c r="H3053" s="2">
        <v>111</v>
      </c>
      <c r="I3053" s="4">
        <v>49</v>
      </c>
      <c r="J3053" s="3">
        <v>11.81</v>
      </c>
      <c r="K3053" s="4">
        <v>15.6</v>
      </c>
    </row>
    <row r="3054" spans="1:11" x14ac:dyDescent="0.25">
      <c r="A3054" s="2">
        <v>0</v>
      </c>
      <c r="B3054" s="2">
        <v>103</v>
      </c>
      <c r="C3054" s="2">
        <v>1</v>
      </c>
      <c r="D3054" s="2">
        <v>0</v>
      </c>
      <c r="E3054" s="3">
        <v>0</v>
      </c>
      <c r="F3054" s="2">
        <v>2</v>
      </c>
      <c r="G3054" s="4">
        <v>129.30000000000001</v>
      </c>
      <c r="H3054" s="2">
        <v>103</v>
      </c>
      <c r="I3054" s="4">
        <v>40</v>
      </c>
      <c r="J3054" s="3">
        <v>10.14</v>
      </c>
      <c r="K3054" s="4">
        <v>12.9</v>
      </c>
    </row>
    <row r="3055" spans="1:11" x14ac:dyDescent="0.25">
      <c r="A3055" s="2">
        <v>0</v>
      </c>
      <c r="B3055" s="2">
        <v>82</v>
      </c>
      <c r="C3055" s="2">
        <v>1</v>
      </c>
      <c r="D3055" s="2">
        <v>0</v>
      </c>
      <c r="E3055" s="3">
        <v>0</v>
      </c>
      <c r="F3055" s="2">
        <v>0</v>
      </c>
      <c r="G3055" s="4">
        <v>199.3</v>
      </c>
      <c r="H3055" s="2">
        <v>112</v>
      </c>
      <c r="I3055" s="4">
        <v>51</v>
      </c>
      <c r="J3055" s="3">
        <v>9.67</v>
      </c>
      <c r="K3055" s="4">
        <v>7</v>
      </c>
    </row>
    <row r="3056" spans="1:11" x14ac:dyDescent="0.25">
      <c r="A3056" s="2">
        <v>0</v>
      </c>
      <c r="B3056" s="2">
        <v>141</v>
      </c>
      <c r="C3056" s="2">
        <v>1</v>
      </c>
      <c r="D3056" s="2">
        <v>0</v>
      </c>
      <c r="E3056" s="3">
        <v>0</v>
      </c>
      <c r="F3056" s="2">
        <v>0</v>
      </c>
      <c r="G3056" s="4">
        <v>185.1</v>
      </c>
      <c r="H3056" s="2">
        <v>126</v>
      </c>
      <c r="I3056" s="4">
        <v>52</v>
      </c>
      <c r="J3056" s="3">
        <v>11.65</v>
      </c>
      <c r="K3056" s="4">
        <v>9.1</v>
      </c>
    </row>
    <row r="3057" spans="1:11" x14ac:dyDescent="0.25">
      <c r="A3057" s="2">
        <v>0</v>
      </c>
      <c r="B3057" s="2">
        <v>149</v>
      </c>
      <c r="C3057" s="2">
        <v>1</v>
      </c>
      <c r="D3057" s="2">
        <v>0</v>
      </c>
      <c r="E3057" s="3">
        <v>0</v>
      </c>
      <c r="F3057" s="2">
        <v>2</v>
      </c>
      <c r="G3057" s="4">
        <v>175.4</v>
      </c>
      <c r="H3057" s="2">
        <v>80</v>
      </c>
      <c r="I3057" s="4">
        <v>47</v>
      </c>
      <c r="J3057" s="3">
        <v>9.8699999999999992</v>
      </c>
      <c r="K3057" s="4">
        <v>9.6999999999999993</v>
      </c>
    </row>
    <row r="3058" spans="1:11" x14ac:dyDescent="0.25">
      <c r="A3058" s="2">
        <v>0</v>
      </c>
      <c r="B3058" s="2">
        <v>131</v>
      </c>
      <c r="C3058" s="2">
        <v>1</v>
      </c>
      <c r="D3058" s="2">
        <v>0</v>
      </c>
      <c r="E3058" s="3">
        <v>0</v>
      </c>
      <c r="F3058" s="2">
        <v>2</v>
      </c>
      <c r="G3058" s="4">
        <v>263.39999999999998</v>
      </c>
      <c r="H3058" s="2">
        <v>123</v>
      </c>
      <c r="I3058" s="4">
        <v>58</v>
      </c>
      <c r="J3058" s="3">
        <v>7.6</v>
      </c>
      <c r="K3058" s="4">
        <v>10.7</v>
      </c>
    </row>
    <row r="3059" spans="1:11" x14ac:dyDescent="0.25">
      <c r="A3059" s="2">
        <v>0</v>
      </c>
      <c r="B3059" s="2">
        <v>119</v>
      </c>
      <c r="C3059" s="2">
        <v>1</v>
      </c>
      <c r="D3059" s="2">
        <v>0</v>
      </c>
      <c r="E3059" s="3">
        <v>0</v>
      </c>
      <c r="F3059" s="2">
        <v>1</v>
      </c>
      <c r="G3059" s="4">
        <v>94.2</v>
      </c>
      <c r="H3059" s="2">
        <v>108</v>
      </c>
      <c r="I3059" s="4">
        <v>39</v>
      </c>
      <c r="J3059" s="3">
        <v>13.21</v>
      </c>
      <c r="K3059" s="4">
        <v>7.3</v>
      </c>
    </row>
    <row r="3060" spans="1:11" x14ac:dyDescent="0.25">
      <c r="A3060" s="2">
        <v>0</v>
      </c>
      <c r="B3060" s="2">
        <v>112</v>
      </c>
      <c r="C3060" s="2">
        <v>1</v>
      </c>
      <c r="D3060" s="2">
        <v>0</v>
      </c>
      <c r="E3060" s="3">
        <v>0.26</v>
      </c>
      <c r="F3060" s="2">
        <v>3</v>
      </c>
      <c r="G3060" s="4">
        <v>189.4</v>
      </c>
      <c r="H3060" s="2">
        <v>83</v>
      </c>
      <c r="I3060" s="4">
        <v>53.599999999999994</v>
      </c>
      <c r="J3060" s="3">
        <v>10.95</v>
      </c>
      <c r="K3060" s="4">
        <v>7.1</v>
      </c>
    </row>
    <row r="3061" spans="1:11" x14ac:dyDescent="0.25">
      <c r="A3061" s="2">
        <v>0</v>
      </c>
      <c r="B3061" s="2">
        <v>116</v>
      </c>
      <c r="C3061" s="2">
        <v>1</v>
      </c>
      <c r="D3061" s="2">
        <v>1</v>
      </c>
      <c r="E3061" s="3">
        <v>3.19</v>
      </c>
      <c r="F3061" s="2">
        <v>2</v>
      </c>
      <c r="G3061" s="4">
        <v>118</v>
      </c>
      <c r="H3061" s="2">
        <v>103</v>
      </c>
      <c r="I3061" s="4">
        <v>66.900000000000006</v>
      </c>
      <c r="J3061" s="3">
        <v>8.36</v>
      </c>
      <c r="K3061" s="4">
        <v>11.8</v>
      </c>
    </row>
    <row r="3062" spans="1:11" x14ac:dyDescent="0.25">
      <c r="A3062" s="2">
        <v>0</v>
      </c>
      <c r="B3062" s="2">
        <v>94</v>
      </c>
      <c r="C3062" s="2">
        <v>1</v>
      </c>
      <c r="D3062" s="2">
        <v>0</v>
      </c>
      <c r="E3062" s="3">
        <v>0</v>
      </c>
      <c r="F3062" s="2">
        <v>3</v>
      </c>
      <c r="G3062" s="4">
        <v>212.1</v>
      </c>
      <c r="H3062" s="2">
        <v>98</v>
      </c>
      <c r="I3062" s="4">
        <v>53</v>
      </c>
      <c r="J3062" s="3">
        <v>9.4700000000000006</v>
      </c>
      <c r="K3062" s="4">
        <v>8.4</v>
      </c>
    </row>
    <row r="3063" spans="1:11" x14ac:dyDescent="0.25">
      <c r="A3063" s="2">
        <v>0</v>
      </c>
      <c r="B3063" s="2">
        <v>90</v>
      </c>
      <c r="C3063" s="2">
        <v>1</v>
      </c>
      <c r="D3063" s="2">
        <v>0</v>
      </c>
      <c r="E3063" s="3">
        <v>0.22</v>
      </c>
      <c r="F3063" s="2">
        <v>2</v>
      </c>
      <c r="G3063" s="4">
        <v>222</v>
      </c>
      <c r="H3063" s="2">
        <v>93</v>
      </c>
      <c r="I3063" s="4">
        <v>56.2</v>
      </c>
      <c r="J3063" s="3">
        <v>9.35</v>
      </c>
      <c r="K3063" s="4">
        <v>12.4</v>
      </c>
    </row>
    <row r="3064" spans="1:11" x14ac:dyDescent="0.25">
      <c r="A3064" s="2">
        <v>0</v>
      </c>
      <c r="B3064" s="2">
        <v>114</v>
      </c>
      <c r="C3064" s="2">
        <v>1</v>
      </c>
      <c r="D3064" s="2">
        <v>1</v>
      </c>
      <c r="E3064" s="3">
        <v>3.51</v>
      </c>
      <c r="F3064" s="2">
        <v>0</v>
      </c>
      <c r="G3064" s="4">
        <v>222.8</v>
      </c>
      <c r="H3064" s="2">
        <v>98</v>
      </c>
      <c r="I3064" s="4">
        <v>89.1</v>
      </c>
      <c r="J3064" s="3">
        <v>9.0299999999999994</v>
      </c>
      <c r="K3064" s="4">
        <v>13</v>
      </c>
    </row>
    <row r="3065" spans="1:11" x14ac:dyDescent="0.25">
      <c r="A3065" s="2">
        <v>0</v>
      </c>
      <c r="B3065" s="2">
        <v>63</v>
      </c>
      <c r="C3065" s="2">
        <v>1</v>
      </c>
      <c r="D3065" s="2">
        <v>1</v>
      </c>
      <c r="E3065" s="3">
        <v>3.29</v>
      </c>
      <c r="F3065" s="2">
        <v>1</v>
      </c>
      <c r="G3065" s="4">
        <v>190</v>
      </c>
      <c r="H3065" s="2">
        <v>137</v>
      </c>
      <c r="I3065" s="4">
        <v>75.900000000000006</v>
      </c>
      <c r="J3065" s="3">
        <v>5.83</v>
      </c>
      <c r="K3065" s="4">
        <v>12.2</v>
      </c>
    </row>
    <row r="3066" spans="1:11" x14ac:dyDescent="0.25">
      <c r="A3066" s="2">
        <v>1</v>
      </c>
      <c r="B3066" s="2">
        <v>130</v>
      </c>
      <c r="C3066" s="2">
        <v>1</v>
      </c>
      <c r="D3066" s="2">
        <v>0</v>
      </c>
      <c r="E3066" s="3">
        <v>0.33</v>
      </c>
      <c r="F3066" s="2">
        <v>4</v>
      </c>
      <c r="G3066" s="4">
        <v>271.8</v>
      </c>
      <c r="H3066" s="2">
        <v>129</v>
      </c>
      <c r="I3066" s="4">
        <v>70.300000000000011</v>
      </c>
      <c r="J3066" s="3">
        <v>11.86</v>
      </c>
      <c r="K3066" s="4">
        <v>8.6999999999999993</v>
      </c>
    </row>
    <row r="3067" spans="1:11" x14ac:dyDescent="0.25">
      <c r="A3067" s="2">
        <v>0</v>
      </c>
      <c r="B3067" s="2">
        <v>122</v>
      </c>
      <c r="C3067" s="2">
        <v>1</v>
      </c>
      <c r="D3067" s="2">
        <v>1</v>
      </c>
      <c r="E3067" s="3">
        <v>2.27</v>
      </c>
      <c r="F3067" s="2">
        <v>3</v>
      </c>
      <c r="G3067" s="4">
        <v>195.4</v>
      </c>
      <c r="H3067" s="2">
        <v>83</v>
      </c>
      <c r="I3067" s="4">
        <v>79.699999999999989</v>
      </c>
      <c r="J3067" s="3">
        <v>13.41</v>
      </c>
      <c r="K3067" s="4">
        <v>8.4</v>
      </c>
    </row>
    <row r="3068" spans="1:11" x14ac:dyDescent="0.25">
      <c r="A3068" s="2">
        <v>0</v>
      </c>
      <c r="B3068" s="2">
        <v>166</v>
      </c>
      <c r="C3068" s="2">
        <v>1</v>
      </c>
      <c r="D3068" s="2">
        <v>0</v>
      </c>
      <c r="E3068" s="3">
        <v>0</v>
      </c>
      <c r="F3068" s="2">
        <v>3</v>
      </c>
      <c r="G3068" s="4">
        <v>199.6</v>
      </c>
      <c r="H3068" s="2">
        <v>93</v>
      </c>
      <c r="I3068" s="4">
        <v>53</v>
      </c>
      <c r="J3068" s="3">
        <v>10.72</v>
      </c>
      <c r="K3068" s="4">
        <v>7.2</v>
      </c>
    </row>
    <row r="3069" spans="1:11" x14ac:dyDescent="0.25">
      <c r="A3069" s="2">
        <v>0</v>
      </c>
      <c r="B3069" s="2">
        <v>62</v>
      </c>
      <c r="C3069" s="2">
        <v>1</v>
      </c>
      <c r="D3069" s="2">
        <v>0</v>
      </c>
      <c r="E3069" s="3">
        <v>0</v>
      </c>
      <c r="F3069" s="2">
        <v>0</v>
      </c>
      <c r="G3069" s="4">
        <v>100</v>
      </c>
      <c r="H3069" s="2">
        <v>98</v>
      </c>
      <c r="I3069" s="4">
        <v>32</v>
      </c>
      <c r="J3069" s="3">
        <v>8.68</v>
      </c>
      <c r="K3069" s="4">
        <v>10.1</v>
      </c>
    </row>
    <row r="3070" spans="1:11" x14ac:dyDescent="0.25">
      <c r="A3070" s="2">
        <v>0</v>
      </c>
      <c r="B3070" s="2">
        <v>78</v>
      </c>
      <c r="C3070" s="2">
        <v>1</v>
      </c>
      <c r="D3070" s="2">
        <v>1</v>
      </c>
      <c r="E3070" s="3">
        <v>2.57</v>
      </c>
      <c r="F3070" s="2">
        <v>2</v>
      </c>
      <c r="G3070" s="4">
        <v>160.6</v>
      </c>
      <c r="H3070" s="2">
        <v>85</v>
      </c>
      <c r="I3070" s="4">
        <v>72.7</v>
      </c>
      <c r="J3070" s="3">
        <v>11.16</v>
      </c>
      <c r="K3070" s="4">
        <v>9.5</v>
      </c>
    </row>
    <row r="3071" spans="1:11" x14ac:dyDescent="0.25">
      <c r="A3071" s="2">
        <v>0</v>
      </c>
      <c r="B3071" s="2">
        <v>148</v>
      </c>
      <c r="C3071" s="2">
        <v>1</v>
      </c>
      <c r="D3071" s="2">
        <v>1</v>
      </c>
      <c r="E3071" s="3">
        <v>2.67</v>
      </c>
      <c r="F3071" s="2">
        <v>1</v>
      </c>
      <c r="G3071" s="4">
        <v>158.69999999999999</v>
      </c>
      <c r="H3071" s="2">
        <v>91</v>
      </c>
      <c r="I3071" s="4">
        <v>67.7</v>
      </c>
      <c r="J3071" s="3">
        <v>8.0299999999999994</v>
      </c>
      <c r="K3071" s="4">
        <v>9.9</v>
      </c>
    </row>
    <row r="3072" spans="1:11" x14ac:dyDescent="0.25">
      <c r="A3072" s="2">
        <v>1</v>
      </c>
      <c r="B3072" s="2">
        <v>154</v>
      </c>
      <c r="C3072" s="2">
        <v>1</v>
      </c>
      <c r="D3072" s="2">
        <v>0</v>
      </c>
      <c r="E3072" s="3">
        <v>0</v>
      </c>
      <c r="F3072" s="2">
        <v>3</v>
      </c>
      <c r="G3072" s="4">
        <v>154.5</v>
      </c>
      <c r="H3072" s="2">
        <v>122</v>
      </c>
      <c r="I3072" s="4">
        <v>45</v>
      </c>
      <c r="J3072" s="3">
        <v>10.71</v>
      </c>
      <c r="K3072" s="4">
        <v>12</v>
      </c>
    </row>
    <row r="3073" spans="1:11" x14ac:dyDescent="0.25">
      <c r="A3073" s="2">
        <v>0</v>
      </c>
      <c r="B3073" s="2">
        <v>110</v>
      </c>
      <c r="C3073" s="2">
        <v>1</v>
      </c>
      <c r="D3073" s="2">
        <v>1</v>
      </c>
      <c r="E3073" s="3">
        <v>1.7</v>
      </c>
      <c r="F3073" s="2">
        <v>1</v>
      </c>
      <c r="G3073" s="4">
        <v>192.3</v>
      </c>
      <c r="H3073" s="2">
        <v>114</v>
      </c>
      <c r="I3073" s="4">
        <v>61</v>
      </c>
      <c r="J3073" s="3">
        <v>6.47</v>
      </c>
      <c r="K3073" s="4">
        <v>6.3</v>
      </c>
    </row>
    <row r="3074" spans="1:11" x14ac:dyDescent="0.25">
      <c r="A3074" s="2">
        <v>1</v>
      </c>
      <c r="B3074" s="2">
        <v>75</v>
      </c>
      <c r="C3074" s="2">
        <v>1</v>
      </c>
      <c r="D3074" s="2">
        <v>0</v>
      </c>
      <c r="E3074" s="3">
        <v>0</v>
      </c>
      <c r="F3074" s="2">
        <v>0</v>
      </c>
      <c r="G3074" s="4">
        <v>305.10000000000002</v>
      </c>
      <c r="H3074" s="2">
        <v>106</v>
      </c>
      <c r="I3074" s="4">
        <v>68</v>
      </c>
      <c r="J3074" s="3">
        <v>9.4</v>
      </c>
      <c r="K3074" s="4">
        <v>8.5</v>
      </c>
    </row>
    <row r="3075" spans="1:11" x14ac:dyDescent="0.25">
      <c r="A3075" s="2">
        <v>0</v>
      </c>
      <c r="B3075" s="2">
        <v>84</v>
      </c>
      <c r="C3075" s="2">
        <v>1</v>
      </c>
      <c r="D3075" s="2">
        <v>1</v>
      </c>
      <c r="E3075" s="3">
        <v>2</v>
      </c>
      <c r="F3075" s="2">
        <v>2</v>
      </c>
      <c r="G3075" s="4">
        <v>193</v>
      </c>
      <c r="H3075" s="2">
        <v>106</v>
      </c>
      <c r="I3075" s="4">
        <v>66</v>
      </c>
      <c r="J3075" s="3">
        <v>7.68</v>
      </c>
      <c r="K3075" s="4">
        <v>7.4</v>
      </c>
    </row>
    <row r="3076" spans="1:11" x14ac:dyDescent="0.25">
      <c r="A3076" s="2">
        <v>0</v>
      </c>
      <c r="B3076" s="2">
        <v>113</v>
      </c>
      <c r="C3076" s="2">
        <v>1</v>
      </c>
      <c r="D3076" s="2">
        <v>0</v>
      </c>
      <c r="E3076" s="3">
        <v>0.27</v>
      </c>
      <c r="F3076" s="2">
        <v>1</v>
      </c>
      <c r="G3076" s="4">
        <v>72.5</v>
      </c>
      <c r="H3076" s="2">
        <v>88</v>
      </c>
      <c r="I3076" s="4">
        <v>32.700000000000003</v>
      </c>
      <c r="J3076" s="3">
        <v>10.199999999999999</v>
      </c>
      <c r="K3076" s="4">
        <v>6.6</v>
      </c>
    </row>
    <row r="3077" spans="1:11" x14ac:dyDescent="0.25">
      <c r="A3077" s="2">
        <v>0</v>
      </c>
      <c r="B3077" s="2">
        <v>181</v>
      </c>
      <c r="C3077" s="2">
        <v>1</v>
      </c>
      <c r="D3077" s="2">
        <v>1</v>
      </c>
      <c r="E3077" s="3">
        <v>1.7</v>
      </c>
      <c r="F3077" s="2">
        <v>2</v>
      </c>
      <c r="G3077" s="4">
        <v>105.2</v>
      </c>
      <c r="H3077" s="2">
        <v>61</v>
      </c>
      <c r="I3077" s="4">
        <v>64</v>
      </c>
      <c r="J3077" s="3">
        <v>17.07</v>
      </c>
      <c r="K3077" s="4">
        <v>6.3</v>
      </c>
    </row>
    <row r="3078" spans="1:11" x14ac:dyDescent="0.25">
      <c r="A3078" s="2">
        <v>0</v>
      </c>
      <c r="B3078" s="2">
        <v>51</v>
      </c>
      <c r="C3078" s="2">
        <v>1</v>
      </c>
      <c r="D3078" s="2">
        <v>0</v>
      </c>
      <c r="E3078" s="3">
        <v>0</v>
      </c>
      <c r="F3078" s="2">
        <v>2</v>
      </c>
      <c r="G3078" s="4">
        <v>180.5</v>
      </c>
      <c r="H3078" s="2">
        <v>88</v>
      </c>
      <c r="I3078" s="4">
        <v>43</v>
      </c>
      <c r="J3078" s="3">
        <v>6.74</v>
      </c>
      <c r="K3078" s="4">
        <v>10</v>
      </c>
    </row>
    <row r="3079" spans="1:11" x14ac:dyDescent="0.25">
      <c r="A3079" s="2">
        <v>0</v>
      </c>
      <c r="B3079" s="2">
        <v>102</v>
      </c>
      <c r="C3079" s="2">
        <v>1</v>
      </c>
      <c r="D3079" s="2">
        <v>1</v>
      </c>
      <c r="E3079" s="3">
        <v>3.86</v>
      </c>
      <c r="F3079" s="2">
        <v>0</v>
      </c>
      <c r="G3079" s="4">
        <v>214.7</v>
      </c>
      <c r="H3079" s="2">
        <v>86</v>
      </c>
      <c r="I3079" s="4">
        <v>102.6</v>
      </c>
      <c r="J3079" s="3">
        <v>15.72</v>
      </c>
      <c r="K3079" s="4">
        <v>14.3</v>
      </c>
    </row>
    <row r="3080" spans="1:11" x14ac:dyDescent="0.25">
      <c r="A3080" s="2">
        <v>0</v>
      </c>
      <c r="B3080" s="2">
        <v>107</v>
      </c>
      <c r="C3080" s="2">
        <v>1</v>
      </c>
      <c r="D3080" s="2">
        <v>0</v>
      </c>
      <c r="E3080" s="3">
        <v>0</v>
      </c>
      <c r="F3080" s="2">
        <v>1</v>
      </c>
      <c r="G3080" s="4">
        <v>86.8</v>
      </c>
      <c r="H3080" s="2">
        <v>95</v>
      </c>
      <c r="I3080" s="4">
        <v>24</v>
      </c>
      <c r="J3080" s="3">
        <v>5.41</v>
      </c>
      <c r="K3080" s="4">
        <v>13.2</v>
      </c>
    </row>
    <row r="3081" spans="1:11" x14ac:dyDescent="0.25">
      <c r="A3081" s="2">
        <v>1</v>
      </c>
      <c r="B3081" s="2">
        <v>88</v>
      </c>
      <c r="C3081" s="2">
        <v>1</v>
      </c>
      <c r="D3081" s="2">
        <v>0</v>
      </c>
      <c r="E3081" s="3">
        <v>0</v>
      </c>
      <c r="F3081" s="2">
        <v>5</v>
      </c>
      <c r="G3081" s="4">
        <v>131.5</v>
      </c>
      <c r="H3081" s="2">
        <v>99</v>
      </c>
      <c r="I3081" s="4">
        <v>38</v>
      </c>
      <c r="J3081" s="3">
        <v>8.74</v>
      </c>
      <c r="K3081" s="4">
        <v>7.9</v>
      </c>
    </row>
    <row r="3082" spans="1:11" x14ac:dyDescent="0.25">
      <c r="A3082" s="2">
        <v>0</v>
      </c>
      <c r="B3082" s="2">
        <v>82</v>
      </c>
      <c r="C3082" s="2">
        <v>1</v>
      </c>
      <c r="D3082" s="2">
        <v>0</v>
      </c>
      <c r="E3082" s="3">
        <v>0.21</v>
      </c>
      <c r="F3082" s="2">
        <v>0</v>
      </c>
      <c r="G3082" s="4">
        <v>135.4</v>
      </c>
      <c r="H3082" s="2">
        <v>102</v>
      </c>
      <c r="I3082" s="4">
        <v>46.099999999999994</v>
      </c>
      <c r="J3082" s="3">
        <v>11.86</v>
      </c>
      <c r="K3082" s="4">
        <v>17.5</v>
      </c>
    </row>
    <row r="3083" spans="1:11" x14ac:dyDescent="0.25">
      <c r="A3083" s="2">
        <v>0</v>
      </c>
      <c r="B3083" s="2">
        <v>204</v>
      </c>
      <c r="C3083" s="2">
        <v>1</v>
      </c>
      <c r="D3083" s="2">
        <v>0</v>
      </c>
      <c r="E3083" s="3">
        <v>0</v>
      </c>
      <c r="F3083" s="2">
        <v>6</v>
      </c>
      <c r="G3083" s="4">
        <v>174.3</v>
      </c>
      <c r="H3083" s="2">
        <v>85</v>
      </c>
      <c r="I3083" s="4">
        <v>52</v>
      </c>
      <c r="J3083" s="3">
        <v>12.71</v>
      </c>
      <c r="K3083" s="4">
        <v>5.9</v>
      </c>
    </row>
    <row r="3084" spans="1:11" x14ac:dyDescent="0.25">
      <c r="A3084" s="2">
        <v>0</v>
      </c>
      <c r="B3084" s="2">
        <v>130</v>
      </c>
      <c r="C3084" s="2">
        <v>1</v>
      </c>
      <c r="D3084" s="2">
        <v>0</v>
      </c>
      <c r="E3084" s="3">
        <v>0</v>
      </c>
      <c r="F3084" s="2">
        <v>3</v>
      </c>
      <c r="G3084" s="4">
        <v>203.9</v>
      </c>
      <c r="H3084" s="2">
        <v>63</v>
      </c>
      <c r="I3084" s="4">
        <v>51</v>
      </c>
      <c r="J3084" s="3">
        <v>9.59</v>
      </c>
      <c r="K3084" s="4">
        <v>12.1</v>
      </c>
    </row>
    <row r="3085" spans="1:11" x14ac:dyDescent="0.25">
      <c r="A3085" s="2">
        <v>0</v>
      </c>
      <c r="B3085" s="2">
        <v>174</v>
      </c>
      <c r="C3085" s="2">
        <v>1</v>
      </c>
      <c r="D3085" s="2">
        <v>0</v>
      </c>
      <c r="E3085" s="3">
        <v>0</v>
      </c>
      <c r="F3085" s="2">
        <v>0</v>
      </c>
      <c r="G3085" s="4">
        <v>235.5</v>
      </c>
      <c r="H3085" s="2">
        <v>108</v>
      </c>
      <c r="I3085" s="4">
        <v>53</v>
      </c>
      <c r="J3085" s="3">
        <v>7.12</v>
      </c>
      <c r="K3085" s="4">
        <v>12.5</v>
      </c>
    </row>
    <row r="3086" spans="1:11" x14ac:dyDescent="0.25">
      <c r="A3086" s="2">
        <v>0</v>
      </c>
      <c r="B3086" s="2">
        <v>129</v>
      </c>
      <c r="C3086" s="2">
        <v>1</v>
      </c>
      <c r="D3086" s="2">
        <v>0</v>
      </c>
      <c r="E3086" s="3">
        <v>0</v>
      </c>
      <c r="F3086" s="2">
        <v>2</v>
      </c>
      <c r="G3086" s="4">
        <v>157</v>
      </c>
      <c r="H3086" s="2">
        <v>113</v>
      </c>
      <c r="I3086" s="4">
        <v>49</v>
      </c>
      <c r="J3086" s="3">
        <v>12.85</v>
      </c>
      <c r="K3086" s="4">
        <v>12.1</v>
      </c>
    </row>
    <row r="3087" spans="1:11" x14ac:dyDescent="0.25">
      <c r="A3087" s="2">
        <v>0</v>
      </c>
      <c r="B3087" s="2">
        <v>190</v>
      </c>
      <c r="C3087" s="2">
        <v>0</v>
      </c>
      <c r="D3087" s="2">
        <v>0</v>
      </c>
      <c r="E3087" s="3">
        <v>0</v>
      </c>
      <c r="F3087" s="2">
        <v>3</v>
      </c>
      <c r="G3087" s="4">
        <v>111.9</v>
      </c>
      <c r="H3087" s="2">
        <v>55</v>
      </c>
      <c r="I3087" s="4">
        <v>38</v>
      </c>
      <c r="J3087" s="3">
        <v>11.15</v>
      </c>
      <c r="K3087" s="4">
        <v>10</v>
      </c>
    </row>
    <row r="3088" spans="1:11" x14ac:dyDescent="0.25">
      <c r="A3088" s="2">
        <v>0</v>
      </c>
      <c r="B3088" s="2">
        <v>54</v>
      </c>
      <c r="C3088" s="2">
        <v>0</v>
      </c>
      <c r="D3088" s="2">
        <v>0</v>
      </c>
      <c r="E3088" s="3">
        <v>0</v>
      </c>
      <c r="F3088" s="2">
        <v>3</v>
      </c>
      <c r="G3088" s="4">
        <v>236.3</v>
      </c>
      <c r="H3088" s="2">
        <v>91</v>
      </c>
      <c r="I3088" s="4">
        <v>54</v>
      </c>
      <c r="J3088" s="3">
        <v>7.64</v>
      </c>
      <c r="K3088" s="4">
        <v>11.2</v>
      </c>
    </row>
    <row r="3089" spans="1:11" x14ac:dyDescent="0.25">
      <c r="A3089" s="2">
        <v>0</v>
      </c>
      <c r="B3089" s="2">
        <v>78</v>
      </c>
      <c r="C3089" s="2">
        <v>1</v>
      </c>
      <c r="D3089" s="2">
        <v>0</v>
      </c>
      <c r="E3089" s="3">
        <v>0</v>
      </c>
      <c r="F3089" s="2">
        <v>0</v>
      </c>
      <c r="G3089" s="4">
        <v>163.6</v>
      </c>
      <c r="H3089" s="2">
        <v>88</v>
      </c>
      <c r="I3089" s="4">
        <v>52</v>
      </c>
      <c r="J3089" s="3">
        <v>14.17</v>
      </c>
      <c r="K3089" s="4">
        <v>8.6</v>
      </c>
    </row>
    <row r="3090" spans="1:11" x14ac:dyDescent="0.25">
      <c r="A3090" s="2">
        <v>0</v>
      </c>
      <c r="B3090" s="2">
        <v>100</v>
      </c>
      <c r="C3090" s="2">
        <v>1</v>
      </c>
      <c r="D3090" s="2">
        <v>1</v>
      </c>
      <c r="E3090" s="3">
        <v>2.4</v>
      </c>
      <c r="F3090" s="2">
        <v>1</v>
      </c>
      <c r="G3090" s="4">
        <v>213.6</v>
      </c>
      <c r="H3090" s="2">
        <v>127</v>
      </c>
      <c r="I3090" s="4">
        <v>76</v>
      </c>
      <c r="J3090" s="3">
        <v>8.8000000000000007</v>
      </c>
      <c r="K3090" s="4">
        <v>8.9</v>
      </c>
    </row>
    <row r="3091" spans="1:11" x14ac:dyDescent="0.25">
      <c r="A3091" s="2">
        <v>0</v>
      </c>
      <c r="B3091" s="2">
        <v>70</v>
      </c>
      <c r="C3091" s="2">
        <v>1</v>
      </c>
      <c r="D3091" s="2">
        <v>1</v>
      </c>
      <c r="E3091" s="3">
        <v>2.54</v>
      </c>
      <c r="F3091" s="2">
        <v>3</v>
      </c>
      <c r="G3091" s="4">
        <v>143.4</v>
      </c>
      <c r="H3091" s="2">
        <v>72</v>
      </c>
      <c r="I3091" s="4">
        <v>64.400000000000006</v>
      </c>
      <c r="J3091" s="3">
        <v>8.5</v>
      </c>
      <c r="K3091" s="4">
        <v>9.4</v>
      </c>
    </row>
    <row r="3092" spans="1:11" x14ac:dyDescent="0.25">
      <c r="A3092" s="2">
        <v>0</v>
      </c>
      <c r="B3092" s="2">
        <v>111</v>
      </c>
      <c r="C3092" s="2">
        <v>1</v>
      </c>
      <c r="D3092" s="2">
        <v>0</v>
      </c>
      <c r="E3092" s="3">
        <v>0.35</v>
      </c>
      <c r="F3092" s="2">
        <v>1</v>
      </c>
      <c r="G3092" s="4">
        <v>78.3</v>
      </c>
      <c r="H3092" s="2">
        <v>119</v>
      </c>
      <c r="I3092" s="4">
        <v>34.5</v>
      </c>
      <c r="J3092" s="3">
        <v>9.91</v>
      </c>
      <c r="K3092" s="4">
        <v>12.1</v>
      </c>
    </row>
    <row r="3093" spans="1:11" x14ac:dyDescent="0.25">
      <c r="A3093" s="2">
        <v>0</v>
      </c>
      <c r="B3093" s="2">
        <v>117</v>
      </c>
      <c r="C3093" s="2">
        <v>1</v>
      </c>
      <c r="D3093" s="2">
        <v>0</v>
      </c>
      <c r="E3093" s="3">
        <v>0</v>
      </c>
      <c r="F3093" s="2">
        <v>1</v>
      </c>
      <c r="G3093" s="4">
        <v>97.1</v>
      </c>
      <c r="H3093" s="2">
        <v>98</v>
      </c>
      <c r="I3093" s="4">
        <v>36</v>
      </c>
      <c r="J3093" s="3">
        <v>11.4</v>
      </c>
      <c r="K3093" s="4">
        <v>10.6</v>
      </c>
    </row>
    <row r="3094" spans="1:11" x14ac:dyDescent="0.25">
      <c r="A3094" s="2">
        <v>0</v>
      </c>
      <c r="B3094" s="2">
        <v>68</v>
      </c>
      <c r="C3094" s="2">
        <v>1</v>
      </c>
      <c r="D3094" s="2">
        <v>0</v>
      </c>
      <c r="E3094" s="3">
        <v>0</v>
      </c>
      <c r="F3094" s="2">
        <v>0</v>
      </c>
      <c r="G3094" s="4">
        <v>94.1</v>
      </c>
      <c r="H3094" s="2">
        <v>93</v>
      </c>
      <c r="I3094" s="4">
        <v>29</v>
      </c>
      <c r="J3094" s="3">
        <v>7.38</v>
      </c>
      <c r="K3094" s="4">
        <v>10.1</v>
      </c>
    </row>
    <row r="3095" spans="1:11" x14ac:dyDescent="0.25">
      <c r="A3095" s="2">
        <v>1</v>
      </c>
      <c r="B3095" s="2">
        <v>27</v>
      </c>
      <c r="C3095" s="2">
        <v>1</v>
      </c>
      <c r="D3095" s="2">
        <v>0</v>
      </c>
      <c r="E3095" s="3">
        <v>0.36</v>
      </c>
      <c r="F3095" s="2">
        <v>2</v>
      </c>
      <c r="G3095" s="4">
        <v>226.3</v>
      </c>
      <c r="H3095" s="2">
        <v>95</v>
      </c>
      <c r="I3095" s="4">
        <v>65.599999999999994</v>
      </c>
      <c r="J3095" s="3">
        <v>13.72</v>
      </c>
      <c r="K3095" s="4">
        <v>8.1999999999999993</v>
      </c>
    </row>
    <row r="3096" spans="1:11" x14ac:dyDescent="0.25">
      <c r="A3096" s="2">
        <v>0</v>
      </c>
      <c r="B3096" s="2">
        <v>91</v>
      </c>
      <c r="C3096" s="2">
        <v>1</v>
      </c>
      <c r="D3096" s="2">
        <v>0</v>
      </c>
      <c r="E3096" s="3">
        <v>0</v>
      </c>
      <c r="F3096" s="2">
        <v>1</v>
      </c>
      <c r="G3096" s="4">
        <v>133.80000000000001</v>
      </c>
      <c r="H3096" s="2">
        <v>61</v>
      </c>
      <c r="I3096" s="4">
        <v>37</v>
      </c>
      <c r="J3096" s="3">
        <v>7.94</v>
      </c>
      <c r="K3096" s="4">
        <v>10.5</v>
      </c>
    </row>
    <row r="3097" spans="1:11" x14ac:dyDescent="0.25">
      <c r="A3097" s="2">
        <v>0</v>
      </c>
      <c r="B3097" s="2">
        <v>181</v>
      </c>
      <c r="C3097" s="2">
        <v>1</v>
      </c>
      <c r="D3097" s="2">
        <v>1</v>
      </c>
      <c r="E3097" s="3">
        <v>2.86</v>
      </c>
      <c r="F3097" s="2">
        <v>1</v>
      </c>
      <c r="G3097" s="4">
        <v>190.3</v>
      </c>
      <c r="H3097" s="2">
        <v>93</v>
      </c>
      <c r="I3097" s="4">
        <v>82.6</v>
      </c>
      <c r="J3097" s="3">
        <v>12.45</v>
      </c>
      <c r="K3097" s="4">
        <v>10.6</v>
      </c>
    </row>
    <row r="3098" spans="1:11" x14ac:dyDescent="0.25">
      <c r="A3098" s="2">
        <v>0</v>
      </c>
      <c r="B3098" s="2">
        <v>118</v>
      </c>
      <c r="C3098" s="2">
        <v>1</v>
      </c>
      <c r="D3098" s="2">
        <v>1</v>
      </c>
      <c r="E3098" s="3">
        <v>2.65</v>
      </c>
      <c r="F3098" s="2">
        <v>3</v>
      </c>
      <c r="G3098" s="4">
        <v>294.89999999999998</v>
      </c>
      <c r="H3098" s="2">
        <v>106</v>
      </c>
      <c r="I3098" s="4">
        <v>91.5</v>
      </c>
      <c r="J3098" s="3">
        <v>8.2899999999999991</v>
      </c>
      <c r="K3098" s="4">
        <v>9.8000000000000007</v>
      </c>
    </row>
    <row r="3099" spans="1:11" x14ac:dyDescent="0.25">
      <c r="A3099" s="2">
        <v>0</v>
      </c>
      <c r="B3099" s="2">
        <v>112</v>
      </c>
      <c r="C3099" s="2">
        <v>1</v>
      </c>
      <c r="D3099" s="2">
        <v>0</v>
      </c>
      <c r="E3099" s="3">
        <v>0</v>
      </c>
      <c r="F3099" s="2">
        <v>2</v>
      </c>
      <c r="G3099" s="4">
        <v>185.4</v>
      </c>
      <c r="H3099" s="2">
        <v>114</v>
      </c>
      <c r="I3099" s="4">
        <v>48</v>
      </c>
      <c r="J3099" s="3">
        <v>9.57</v>
      </c>
      <c r="K3099" s="4">
        <v>10</v>
      </c>
    </row>
    <row r="3100" spans="1:11" x14ac:dyDescent="0.25">
      <c r="A3100" s="2">
        <v>0</v>
      </c>
      <c r="B3100" s="2">
        <v>93</v>
      </c>
      <c r="C3100" s="2">
        <v>1</v>
      </c>
      <c r="D3100" s="2">
        <v>0</v>
      </c>
      <c r="E3100" s="3">
        <v>0</v>
      </c>
      <c r="F3100" s="2">
        <v>0</v>
      </c>
      <c r="G3100" s="4">
        <v>179.5</v>
      </c>
      <c r="H3100" s="2">
        <v>121</v>
      </c>
      <c r="I3100" s="4">
        <v>47</v>
      </c>
      <c r="J3100" s="3">
        <v>9.6</v>
      </c>
      <c r="K3100" s="4">
        <v>12</v>
      </c>
    </row>
    <row r="3101" spans="1:11" x14ac:dyDescent="0.25">
      <c r="A3101" s="2">
        <v>0</v>
      </c>
      <c r="B3101" s="2">
        <v>102</v>
      </c>
      <c r="C3101" s="2">
        <v>1</v>
      </c>
      <c r="D3101" s="2">
        <v>0</v>
      </c>
      <c r="E3101" s="3">
        <v>0</v>
      </c>
      <c r="F3101" s="2">
        <v>0</v>
      </c>
      <c r="G3101" s="4">
        <v>158</v>
      </c>
      <c r="H3101" s="2">
        <v>94</v>
      </c>
      <c r="I3101" s="4">
        <v>45</v>
      </c>
      <c r="J3101" s="3">
        <v>10.4</v>
      </c>
      <c r="K3101" s="4">
        <v>10.1</v>
      </c>
    </row>
    <row r="3102" spans="1:11" x14ac:dyDescent="0.25">
      <c r="A3102" s="2">
        <v>0</v>
      </c>
      <c r="B3102" s="2">
        <v>93</v>
      </c>
      <c r="C3102" s="2">
        <v>1</v>
      </c>
      <c r="D3102" s="2">
        <v>0</v>
      </c>
      <c r="E3102" s="3">
        <v>0</v>
      </c>
      <c r="F3102" s="2">
        <v>0</v>
      </c>
      <c r="G3102" s="4">
        <v>173</v>
      </c>
      <c r="H3102" s="2">
        <v>131</v>
      </c>
      <c r="I3102" s="4">
        <v>46</v>
      </c>
      <c r="J3102" s="3">
        <v>9.52</v>
      </c>
      <c r="K3102" s="4">
        <v>10.4</v>
      </c>
    </row>
    <row r="3103" spans="1:11" x14ac:dyDescent="0.25">
      <c r="A3103" s="2">
        <v>0</v>
      </c>
      <c r="B3103" s="2">
        <v>107</v>
      </c>
      <c r="C3103" s="2">
        <v>1</v>
      </c>
      <c r="D3103" s="2">
        <v>1</v>
      </c>
      <c r="E3103" s="3">
        <v>2.21</v>
      </c>
      <c r="F3103" s="2">
        <v>1</v>
      </c>
      <c r="G3103" s="4">
        <v>134.19999999999999</v>
      </c>
      <c r="H3103" s="2">
        <v>101</v>
      </c>
      <c r="I3103" s="4">
        <v>63.099999999999994</v>
      </c>
      <c r="J3103" s="3">
        <v>10.6</v>
      </c>
      <c r="K3103" s="4">
        <v>8.1999999999999993</v>
      </c>
    </row>
    <row r="3104" spans="1:11" x14ac:dyDescent="0.25">
      <c r="A3104" s="2">
        <v>0</v>
      </c>
      <c r="B3104" s="2">
        <v>100</v>
      </c>
      <c r="C3104" s="2">
        <v>1</v>
      </c>
      <c r="D3104" s="2">
        <v>1</v>
      </c>
      <c r="E3104" s="3">
        <v>3.4</v>
      </c>
      <c r="F3104" s="2">
        <v>3</v>
      </c>
      <c r="G3104" s="4">
        <v>125.2</v>
      </c>
      <c r="H3104" s="2">
        <v>123</v>
      </c>
      <c r="I3104" s="4">
        <v>75</v>
      </c>
      <c r="J3104" s="3">
        <v>11.55</v>
      </c>
      <c r="K3104" s="4">
        <v>12.6</v>
      </c>
    </row>
    <row r="3105" spans="1:11" x14ac:dyDescent="0.25">
      <c r="A3105" s="2">
        <v>0</v>
      </c>
      <c r="B3105" s="2">
        <v>115</v>
      </c>
      <c r="C3105" s="2">
        <v>1</v>
      </c>
      <c r="D3105" s="2">
        <v>0</v>
      </c>
      <c r="E3105" s="3">
        <v>0</v>
      </c>
      <c r="F3105" s="2">
        <v>2</v>
      </c>
      <c r="G3105" s="4">
        <v>195.9</v>
      </c>
      <c r="H3105" s="2">
        <v>111</v>
      </c>
      <c r="I3105" s="4">
        <v>53</v>
      </c>
      <c r="J3105" s="3">
        <v>11.35</v>
      </c>
      <c r="K3105" s="4">
        <v>13.2</v>
      </c>
    </row>
    <row r="3106" spans="1:11" x14ac:dyDescent="0.25">
      <c r="A3106" s="2">
        <v>0</v>
      </c>
      <c r="B3106" s="2">
        <v>63</v>
      </c>
      <c r="C3106" s="2">
        <v>1</v>
      </c>
      <c r="D3106" s="2">
        <v>1</v>
      </c>
      <c r="E3106" s="3">
        <v>2.78</v>
      </c>
      <c r="F3106" s="2">
        <v>0</v>
      </c>
      <c r="G3106" s="4">
        <v>214.2</v>
      </c>
      <c r="H3106" s="2">
        <v>61</v>
      </c>
      <c r="I3106" s="4">
        <v>79.800000000000011</v>
      </c>
      <c r="J3106" s="3">
        <v>9.06</v>
      </c>
      <c r="K3106" s="4">
        <v>10.3</v>
      </c>
    </row>
    <row r="3107" spans="1:11" x14ac:dyDescent="0.25">
      <c r="A3107" s="2">
        <v>0</v>
      </c>
      <c r="B3107" s="2">
        <v>57</v>
      </c>
      <c r="C3107" s="2">
        <v>1</v>
      </c>
      <c r="D3107" s="2">
        <v>0</v>
      </c>
      <c r="E3107" s="3">
        <v>0</v>
      </c>
      <c r="F3107" s="2">
        <v>0</v>
      </c>
      <c r="G3107" s="4">
        <v>221.1</v>
      </c>
      <c r="H3107" s="2">
        <v>101</v>
      </c>
      <c r="I3107" s="4">
        <v>58</v>
      </c>
      <c r="J3107" s="3">
        <v>11.84</v>
      </c>
      <c r="K3107" s="4">
        <v>9.5</v>
      </c>
    </row>
    <row r="3108" spans="1:11" x14ac:dyDescent="0.25">
      <c r="A3108" s="2">
        <v>0</v>
      </c>
      <c r="B3108" s="2">
        <v>119</v>
      </c>
      <c r="C3108" s="2">
        <v>1</v>
      </c>
      <c r="D3108" s="2">
        <v>1</v>
      </c>
      <c r="E3108" s="3">
        <v>3.13</v>
      </c>
      <c r="F3108" s="2">
        <v>1</v>
      </c>
      <c r="G3108" s="4">
        <v>132</v>
      </c>
      <c r="H3108" s="2">
        <v>100</v>
      </c>
      <c r="I3108" s="4">
        <v>69.3</v>
      </c>
      <c r="J3108" s="3">
        <v>8.67</v>
      </c>
      <c r="K3108" s="4">
        <v>11.6</v>
      </c>
    </row>
    <row r="3109" spans="1:11" x14ac:dyDescent="0.25">
      <c r="A3109" s="2">
        <v>0</v>
      </c>
      <c r="B3109" s="2">
        <v>73</v>
      </c>
      <c r="C3109" s="2">
        <v>1</v>
      </c>
      <c r="D3109" s="2">
        <v>0</v>
      </c>
      <c r="E3109" s="3">
        <v>0.41</v>
      </c>
      <c r="F3109" s="2">
        <v>1</v>
      </c>
      <c r="G3109" s="4">
        <v>157.6</v>
      </c>
      <c r="H3109" s="2">
        <v>92</v>
      </c>
      <c r="I3109" s="4">
        <v>48.099999999999994</v>
      </c>
      <c r="J3109" s="3">
        <v>9.92</v>
      </c>
      <c r="K3109" s="4">
        <v>9.1</v>
      </c>
    </row>
    <row r="3110" spans="1:11" x14ac:dyDescent="0.25">
      <c r="A3110" s="2">
        <v>0</v>
      </c>
      <c r="B3110" s="2">
        <v>98</v>
      </c>
      <c r="C3110" s="2">
        <v>1</v>
      </c>
      <c r="D3110" s="2">
        <v>1</v>
      </c>
      <c r="E3110" s="3">
        <v>2.97</v>
      </c>
      <c r="F3110" s="2">
        <v>2</v>
      </c>
      <c r="G3110" s="4">
        <v>110.3</v>
      </c>
      <c r="H3110" s="2">
        <v>71</v>
      </c>
      <c r="I3110" s="4">
        <v>64.7</v>
      </c>
      <c r="J3110" s="3">
        <v>9.1199999999999992</v>
      </c>
      <c r="K3110" s="4">
        <v>11</v>
      </c>
    </row>
    <row r="3111" spans="1:11" x14ac:dyDescent="0.25">
      <c r="A3111" s="2">
        <v>0</v>
      </c>
      <c r="B3111" s="2">
        <v>139</v>
      </c>
      <c r="C3111" s="2">
        <v>0</v>
      </c>
      <c r="D3111" s="2">
        <v>0</v>
      </c>
      <c r="E3111" s="3">
        <v>0</v>
      </c>
      <c r="F3111" s="2">
        <v>0</v>
      </c>
      <c r="G3111" s="4">
        <v>161.5</v>
      </c>
      <c r="H3111" s="2">
        <v>121</v>
      </c>
      <c r="I3111" s="4">
        <v>44</v>
      </c>
      <c r="J3111" s="3">
        <v>9.65</v>
      </c>
      <c r="K3111" s="4">
        <v>11.2</v>
      </c>
    </row>
    <row r="3112" spans="1:11" x14ac:dyDescent="0.25">
      <c r="A3112" s="2">
        <v>0</v>
      </c>
      <c r="B3112" s="2">
        <v>31</v>
      </c>
      <c r="C3112" s="2">
        <v>1</v>
      </c>
      <c r="D3112" s="2">
        <v>1</v>
      </c>
      <c r="E3112" s="3">
        <v>2.86</v>
      </c>
      <c r="F3112" s="2">
        <v>1</v>
      </c>
      <c r="G3112" s="4">
        <v>171.8</v>
      </c>
      <c r="H3112" s="2">
        <v>116</v>
      </c>
      <c r="I3112" s="4">
        <v>78.599999999999994</v>
      </c>
      <c r="J3112" s="3">
        <v>12.04</v>
      </c>
      <c r="K3112" s="4">
        <v>10.6</v>
      </c>
    </row>
    <row r="3113" spans="1:11" x14ac:dyDescent="0.25">
      <c r="A3113" s="2">
        <v>0</v>
      </c>
      <c r="B3113" s="2">
        <v>129</v>
      </c>
      <c r="C3113" s="2">
        <v>1</v>
      </c>
      <c r="D3113" s="2">
        <v>1</v>
      </c>
      <c r="E3113" s="3">
        <v>3.08</v>
      </c>
      <c r="F3113" s="2">
        <v>1</v>
      </c>
      <c r="G3113" s="4">
        <v>211</v>
      </c>
      <c r="H3113" s="2">
        <v>99</v>
      </c>
      <c r="I3113" s="4">
        <v>80.800000000000011</v>
      </c>
      <c r="J3113" s="3">
        <v>7.76</v>
      </c>
      <c r="K3113" s="4">
        <v>11.4</v>
      </c>
    </row>
    <row r="3114" spans="1:11" x14ac:dyDescent="0.25">
      <c r="A3114" s="2">
        <v>1</v>
      </c>
      <c r="B3114" s="2">
        <v>115</v>
      </c>
      <c r="C3114" s="2">
        <v>1</v>
      </c>
      <c r="D3114" s="2">
        <v>0</v>
      </c>
      <c r="E3114" s="3">
        <v>0</v>
      </c>
      <c r="F3114" s="2">
        <v>7</v>
      </c>
      <c r="G3114" s="4">
        <v>139.30000000000001</v>
      </c>
      <c r="H3114" s="2">
        <v>89</v>
      </c>
      <c r="I3114" s="4">
        <v>41</v>
      </c>
      <c r="J3114" s="3">
        <v>9.6199999999999992</v>
      </c>
      <c r="K3114" s="4">
        <v>9.3000000000000007</v>
      </c>
    </row>
    <row r="3115" spans="1:11" x14ac:dyDescent="0.25">
      <c r="A3115" s="2">
        <v>1</v>
      </c>
      <c r="B3115" s="2">
        <v>108</v>
      </c>
      <c r="C3115" s="2">
        <v>1</v>
      </c>
      <c r="D3115" s="2">
        <v>0</v>
      </c>
      <c r="E3115" s="3">
        <v>0.27</v>
      </c>
      <c r="F3115" s="2">
        <v>2</v>
      </c>
      <c r="G3115" s="4">
        <v>291.60000000000002</v>
      </c>
      <c r="H3115" s="2">
        <v>99</v>
      </c>
      <c r="I3115" s="4">
        <v>71.699999999999989</v>
      </c>
      <c r="J3115" s="3">
        <v>11.06</v>
      </c>
      <c r="K3115" s="4">
        <v>14</v>
      </c>
    </row>
    <row r="3116" spans="1:11" x14ac:dyDescent="0.25">
      <c r="A3116" s="2">
        <v>0</v>
      </c>
      <c r="B3116" s="2">
        <v>139</v>
      </c>
      <c r="C3116" s="2">
        <v>1</v>
      </c>
      <c r="D3116" s="2">
        <v>0</v>
      </c>
      <c r="E3116" s="3">
        <v>0.35</v>
      </c>
      <c r="F3116" s="2">
        <v>0</v>
      </c>
      <c r="G3116" s="4">
        <v>139</v>
      </c>
      <c r="H3116" s="2">
        <v>110</v>
      </c>
      <c r="I3116" s="4">
        <v>38.5</v>
      </c>
      <c r="J3116" s="3">
        <v>6.65</v>
      </c>
      <c r="K3116" s="4">
        <v>12.1</v>
      </c>
    </row>
    <row r="3117" spans="1:11" x14ac:dyDescent="0.25">
      <c r="A3117" s="2">
        <v>0</v>
      </c>
      <c r="B3117" s="2">
        <v>102</v>
      </c>
      <c r="C3117" s="2">
        <v>1</v>
      </c>
      <c r="D3117" s="2">
        <v>0</v>
      </c>
      <c r="E3117" s="3">
        <v>0</v>
      </c>
      <c r="F3117" s="2">
        <v>4</v>
      </c>
      <c r="G3117" s="4">
        <v>234.8</v>
      </c>
      <c r="H3117" s="2">
        <v>125</v>
      </c>
      <c r="I3117" s="4">
        <v>57</v>
      </c>
      <c r="J3117" s="3">
        <v>9.9600000000000009</v>
      </c>
      <c r="K3117" s="4">
        <v>10</v>
      </c>
    </row>
    <row r="3118" spans="1:11" x14ac:dyDescent="0.25">
      <c r="A3118" s="2">
        <v>0</v>
      </c>
      <c r="B3118" s="2">
        <v>149</v>
      </c>
      <c r="C3118" s="2">
        <v>1</v>
      </c>
      <c r="D3118" s="2">
        <v>0</v>
      </c>
      <c r="E3118" s="3">
        <v>0</v>
      </c>
      <c r="F3118" s="2">
        <v>1</v>
      </c>
      <c r="G3118" s="4">
        <v>187.6</v>
      </c>
      <c r="H3118" s="2">
        <v>83</v>
      </c>
      <c r="I3118" s="4">
        <v>50</v>
      </c>
      <c r="J3118" s="3">
        <v>10.07</v>
      </c>
      <c r="K3118" s="4">
        <v>8.8000000000000007</v>
      </c>
    </row>
    <row r="3119" spans="1:11" x14ac:dyDescent="0.25">
      <c r="A3119" s="2">
        <v>0</v>
      </c>
      <c r="B3119" s="2">
        <v>113</v>
      </c>
      <c r="C3119" s="2">
        <v>1</v>
      </c>
      <c r="D3119" s="2">
        <v>0</v>
      </c>
      <c r="E3119" s="3">
        <v>0</v>
      </c>
      <c r="F3119" s="2">
        <v>2</v>
      </c>
      <c r="G3119" s="4">
        <v>159.80000000000001</v>
      </c>
      <c r="H3119" s="2">
        <v>143</v>
      </c>
      <c r="I3119" s="4">
        <v>46</v>
      </c>
      <c r="J3119" s="3">
        <v>10.51</v>
      </c>
      <c r="K3119" s="4">
        <v>13.1</v>
      </c>
    </row>
    <row r="3120" spans="1:11" x14ac:dyDescent="0.25">
      <c r="A3120" s="2">
        <v>0</v>
      </c>
      <c r="B3120" s="2">
        <v>131</v>
      </c>
      <c r="C3120" s="2">
        <v>1</v>
      </c>
      <c r="D3120" s="2">
        <v>1</v>
      </c>
      <c r="E3120" s="3">
        <v>1.4</v>
      </c>
      <c r="F3120" s="2">
        <v>1</v>
      </c>
      <c r="G3120" s="4">
        <v>177.1</v>
      </c>
      <c r="H3120" s="2">
        <v>100</v>
      </c>
      <c r="I3120" s="4">
        <v>61</v>
      </c>
      <c r="J3120" s="3">
        <v>9.6999999999999993</v>
      </c>
      <c r="K3120" s="4">
        <v>5.2</v>
      </c>
    </row>
    <row r="3121" spans="1:11" x14ac:dyDescent="0.25">
      <c r="A3121" s="2">
        <v>0</v>
      </c>
      <c r="B3121" s="2">
        <v>83</v>
      </c>
      <c r="C3121" s="2">
        <v>1</v>
      </c>
      <c r="D3121" s="2">
        <v>0</v>
      </c>
      <c r="E3121" s="3">
        <v>0</v>
      </c>
      <c r="F3121" s="2">
        <v>0</v>
      </c>
      <c r="G3121" s="4">
        <v>117.9</v>
      </c>
      <c r="H3121" s="2">
        <v>101</v>
      </c>
      <c r="I3121" s="4">
        <v>34</v>
      </c>
      <c r="J3121" s="3">
        <v>8.02</v>
      </c>
      <c r="K3121" s="4">
        <v>11.4</v>
      </c>
    </row>
    <row r="3122" spans="1:11" x14ac:dyDescent="0.25">
      <c r="A3122" s="2">
        <v>0</v>
      </c>
      <c r="B3122" s="2">
        <v>96</v>
      </c>
      <c r="C3122" s="2">
        <v>1</v>
      </c>
      <c r="D3122" s="2">
        <v>1</v>
      </c>
      <c r="E3122" s="3">
        <v>2.92</v>
      </c>
      <c r="F3122" s="2">
        <v>2</v>
      </c>
      <c r="G3122" s="4">
        <v>247.6</v>
      </c>
      <c r="H3122" s="2">
        <v>95</v>
      </c>
      <c r="I3122" s="4">
        <v>93.199999999999989</v>
      </c>
      <c r="J3122" s="3">
        <v>12.82</v>
      </c>
      <c r="K3122" s="4">
        <v>10.8</v>
      </c>
    </row>
    <row r="3123" spans="1:11" x14ac:dyDescent="0.25">
      <c r="A3123" s="2">
        <v>0</v>
      </c>
      <c r="B3123" s="2">
        <v>98</v>
      </c>
      <c r="C3123" s="2">
        <v>1</v>
      </c>
      <c r="D3123" s="2">
        <v>0</v>
      </c>
      <c r="E3123" s="3">
        <v>0</v>
      </c>
      <c r="F3123" s="2">
        <v>1</v>
      </c>
      <c r="G3123" s="4">
        <v>169.9</v>
      </c>
      <c r="H3123" s="2">
        <v>77</v>
      </c>
      <c r="I3123" s="4">
        <v>41</v>
      </c>
      <c r="J3123" s="3">
        <v>6.92</v>
      </c>
      <c r="K3123" s="4">
        <v>8.5</v>
      </c>
    </row>
    <row r="3124" spans="1:11" x14ac:dyDescent="0.25">
      <c r="A3124" s="2">
        <v>0</v>
      </c>
      <c r="B3124" s="2">
        <v>3</v>
      </c>
      <c r="C3124" s="2">
        <v>1</v>
      </c>
      <c r="D3124" s="2">
        <v>0</v>
      </c>
      <c r="E3124" s="3">
        <v>0</v>
      </c>
      <c r="F3124" s="2">
        <v>3</v>
      </c>
      <c r="G3124" s="4">
        <v>185</v>
      </c>
      <c r="H3124" s="2">
        <v>120</v>
      </c>
      <c r="I3124" s="4">
        <v>49</v>
      </c>
      <c r="J3124" s="3">
        <v>10.19</v>
      </c>
      <c r="K3124" s="4">
        <v>14.1</v>
      </c>
    </row>
    <row r="3125" spans="1:11" x14ac:dyDescent="0.25">
      <c r="A3125" s="2">
        <v>0</v>
      </c>
      <c r="B3125" s="2">
        <v>77</v>
      </c>
      <c r="C3125" s="2">
        <v>1</v>
      </c>
      <c r="D3125" s="2">
        <v>1</v>
      </c>
      <c r="E3125" s="3">
        <v>3.05</v>
      </c>
      <c r="F3125" s="2">
        <v>0</v>
      </c>
      <c r="G3125" s="4">
        <v>204.9</v>
      </c>
      <c r="H3125" s="2">
        <v>84</v>
      </c>
      <c r="I3125" s="4">
        <v>82.5</v>
      </c>
      <c r="J3125" s="3">
        <v>10.050000000000001</v>
      </c>
      <c r="K3125" s="4">
        <v>11.3</v>
      </c>
    </row>
    <row r="3126" spans="1:11" x14ac:dyDescent="0.25">
      <c r="A3126" s="2">
        <v>0</v>
      </c>
      <c r="B3126" s="2">
        <v>75</v>
      </c>
      <c r="C3126" s="2">
        <v>1</v>
      </c>
      <c r="D3126" s="2">
        <v>1</v>
      </c>
      <c r="E3126" s="3">
        <v>2.54</v>
      </c>
      <c r="F3126" s="2">
        <v>3</v>
      </c>
      <c r="G3126" s="4">
        <v>225.5</v>
      </c>
      <c r="H3126" s="2">
        <v>119</v>
      </c>
      <c r="I3126" s="4">
        <v>79.400000000000006</v>
      </c>
      <c r="J3126" s="3">
        <v>9.1</v>
      </c>
      <c r="K3126" s="4">
        <v>9.4</v>
      </c>
    </row>
    <row r="3127" spans="1:11" x14ac:dyDescent="0.25">
      <c r="A3127" s="2">
        <v>1</v>
      </c>
      <c r="B3127" s="2">
        <v>40</v>
      </c>
      <c r="C3127" s="2">
        <v>1</v>
      </c>
      <c r="D3127" s="2">
        <v>0</v>
      </c>
      <c r="E3127" s="3">
        <v>0</v>
      </c>
      <c r="F3127" s="2">
        <v>4</v>
      </c>
      <c r="G3127" s="4">
        <v>169.7</v>
      </c>
      <c r="H3127" s="2">
        <v>115</v>
      </c>
      <c r="I3127" s="4">
        <v>41</v>
      </c>
      <c r="J3127" s="3">
        <v>7.07</v>
      </c>
      <c r="K3127" s="4">
        <v>10.5</v>
      </c>
    </row>
    <row r="3128" spans="1:11" x14ac:dyDescent="0.25">
      <c r="A3128" s="2">
        <v>0</v>
      </c>
      <c r="B3128" s="2">
        <v>108</v>
      </c>
      <c r="C3128" s="2">
        <v>1</v>
      </c>
      <c r="D3128" s="2">
        <v>0</v>
      </c>
      <c r="E3128" s="3">
        <v>0</v>
      </c>
      <c r="F3128" s="2">
        <v>0</v>
      </c>
      <c r="G3128" s="4">
        <v>239.3</v>
      </c>
      <c r="H3128" s="2">
        <v>102</v>
      </c>
      <c r="I3128" s="4">
        <v>60</v>
      </c>
      <c r="J3128" s="3">
        <v>11.17</v>
      </c>
      <c r="K3128" s="4">
        <v>10.6</v>
      </c>
    </row>
    <row r="3129" spans="1:11" x14ac:dyDescent="0.25">
      <c r="A3129" s="2">
        <v>1</v>
      </c>
      <c r="B3129" s="2">
        <v>100</v>
      </c>
      <c r="C3129" s="2">
        <v>1</v>
      </c>
      <c r="D3129" s="2">
        <v>0</v>
      </c>
      <c r="E3129" s="3">
        <v>0</v>
      </c>
      <c r="F3129" s="2">
        <v>4</v>
      </c>
      <c r="G3129" s="4">
        <v>113.3</v>
      </c>
      <c r="H3129" s="2">
        <v>96</v>
      </c>
      <c r="I3129" s="4">
        <v>37</v>
      </c>
      <c r="J3129" s="3">
        <v>9.9</v>
      </c>
      <c r="K3129" s="4">
        <v>11.7</v>
      </c>
    </row>
    <row r="3130" spans="1:11" x14ac:dyDescent="0.25">
      <c r="A3130" s="2">
        <v>0</v>
      </c>
      <c r="B3130" s="2">
        <v>16</v>
      </c>
      <c r="C3130" s="2">
        <v>1</v>
      </c>
      <c r="D3130" s="2">
        <v>0</v>
      </c>
      <c r="E3130" s="3">
        <v>0.33</v>
      </c>
      <c r="F3130" s="2">
        <v>3</v>
      </c>
      <c r="G3130" s="4">
        <v>161.9</v>
      </c>
      <c r="H3130" s="2">
        <v>100</v>
      </c>
      <c r="I3130" s="4">
        <v>51.3</v>
      </c>
      <c r="J3130" s="3">
        <v>11.51</v>
      </c>
      <c r="K3130" s="4">
        <v>10.199999999999999</v>
      </c>
    </row>
    <row r="3131" spans="1:11" x14ac:dyDescent="0.25">
      <c r="A3131" s="2">
        <v>0</v>
      </c>
      <c r="B3131" s="2">
        <v>115</v>
      </c>
      <c r="C3131" s="2">
        <v>1</v>
      </c>
      <c r="D3131" s="2">
        <v>1</v>
      </c>
      <c r="E3131" s="3">
        <v>1.51</v>
      </c>
      <c r="F3131" s="2">
        <v>2</v>
      </c>
      <c r="G3131" s="4">
        <v>133.30000000000001</v>
      </c>
      <c r="H3131" s="2">
        <v>110</v>
      </c>
      <c r="I3131" s="4">
        <v>54.099999999999994</v>
      </c>
      <c r="J3131" s="3">
        <v>9.2899999999999991</v>
      </c>
      <c r="K3131" s="4">
        <v>5.6</v>
      </c>
    </row>
    <row r="3132" spans="1:11" x14ac:dyDescent="0.25">
      <c r="A3132" s="2">
        <v>0</v>
      </c>
      <c r="B3132" s="2">
        <v>108</v>
      </c>
      <c r="C3132" s="2">
        <v>1</v>
      </c>
      <c r="D3132" s="2">
        <v>1</v>
      </c>
      <c r="E3132" s="3">
        <v>2.35</v>
      </c>
      <c r="F3132" s="2">
        <v>3</v>
      </c>
      <c r="G3132" s="4">
        <v>170.7</v>
      </c>
      <c r="H3132" s="2">
        <v>88</v>
      </c>
      <c r="I3132" s="4">
        <v>62.5</v>
      </c>
      <c r="J3132" s="3">
        <v>5.5</v>
      </c>
      <c r="K3132" s="4">
        <v>8.6999999999999993</v>
      </c>
    </row>
    <row r="3133" spans="1:11" x14ac:dyDescent="0.25">
      <c r="A3133" s="2">
        <v>0</v>
      </c>
      <c r="B3133" s="2">
        <v>107</v>
      </c>
      <c r="C3133" s="2">
        <v>1</v>
      </c>
      <c r="D3133" s="2">
        <v>0</v>
      </c>
      <c r="E3133" s="3">
        <v>0.21</v>
      </c>
      <c r="F3133" s="2">
        <v>5</v>
      </c>
      <c r="G3133" s="4">
        <v>189.7</v>
      </c>
      <c r="H3133" s="2">
        <v>76</v>
      </c>
      <c r="I3133" s="4">
        <v>48.099999999999994</v>
      </c>
      <c r="J3133" s="3">
        <v>7.81</v>
      </c>
      <c r="K3133" s="4">
        <v>8.3000000000000007</v>
      </c>
    </row>
    <row r="3134" spans="1:11" x14ac:dyDescent="0.25">
      <c r="A3134" s="2">
        <v>1</v>
      </c>
      <c r="B3134" s="2">
        <v>161</v>
      </c>
      <c r="C3134" s="2">
        <v>1</v>
      </c>
      <c r="D3134" s="2">
        <v>0</v>
      </c>
      <c r="E3134" s="3">
        <v>0</v>
      </c>
      <c r="F3134" s="2">
        <v>2</v>
      </c>
      <c r="G3134" s="4">
        <v>322.3</v>
      </c>
      <c r="H3134" s="2">
        <v>100</v>
      </c>
      <c r="I3134" s="4">
        <v>75</v>
      </c>
      <c r="J3134" s="3">
        <v>11.52</v>
      </c>
      <c r="K3134" s="4">
        <v>7.8</v>
      </c>
    </row>
    <row r="3135" spans="1:11" x14ac:dyDescent="0.25">
      <c r="A3135" s="2">
        <v>0</v>
      </c>
      <c r="B3135" s="2">
        <v>147</v>
      </c>
      <c r="C3135" s="2">
        <v>1</v>
      </c>
      <c r="D3135" s="2">
        <v>0</v>
      </c>
      <c r="E3135" s="3">
        <v>0.26</v>
      </c>
      <c r="F3135" s="2">
        <v>2</v>
      </c>
      <c r="G3135" s="4">
        <v>124.4</v>
      </c>
      <c r="H3135" s="2">
        <v>74</v>
      </c>
      <c r="I3135" s="4">
        <v>51.599999999999994</v>
      </c>
      <c r="J3135" s="3">
        <v>16.05</v>
      </c>
      <c r="K3135" s="4">
        <v>10.4</v>
      </c>
    </row>
    <row r="3136" spans="1:11" x14ac:dyDescent="0.25">
      <c r="A3136" s="2">
        <v>0</v>
      </c>
      <c r="B3136" s="2">
        <v>107</v>
      </c>
      <c r="C3136" s="2">
        <v>1</v>
      </c>
      <c r="D3136" s="2">
        <v>0</v>
      </c>
      <c r="E3136" s="3">
        <v>0</v>
      </c>
      <c r="F3136" s="2">
        <v>3</v>
      </c>
      <c r="G3136" s="4">
        <v>146.9</v>
      </c>
      <c r="H3136" s="2">
        <v>94</v>
      </c>
      <c r="I3136" s="4">
        <v>35</v>
      </c>
      <c r="J3136" s="3">
        <v>5.72</v>
      </c>
      <c r="K3136" s="4">
        <v>11.4</v>
      </c>
    </row>
    <row r="3137" spans="1:11" x14ac:dyDescent="0.25">
      <c r="A3137" s="2">
        <v>0</v>
      </c>
      <c r="B3137" s="2">
        <v>120</v>
      </c>
      <c r="C3137" s="2">
        <v>1</v>
      </c>
      <c r="D3137" s="2">
        <v>0</v>
      </c>
      <c r="E3137" s="3">
        <v>0.26</v>
      </c>
      <c r="F3137" s="2">
        <v>1</v>
      </c>
      <c r="G3137" s="4">
        <v>192.6</v>
      </c>
      <c r="H3137" s="2">
        <v>123</v>
      </c>
      <c r="I3137" s="4">
        <v>53.599999999999994</v>
      </c>
      <c r="J3137" s="3">
        <v>10.32</v>
      </c>
      <c r="K3137" s="4">
        <v>10.8</v>
      </c>
    </row>
    <row r="3138" spans="1:11" x14ac:dyDescent="0.25">
      <c r="A3138" s="2">
        <v>0</v>
      </c>
      <c r="B3138" s="2">
        <v>107</v>
      </c>
      <c r="C3138" s="2">
        <v>1</v>
      </c>
      <c r="D3138" s="2">
        <v>1</v>
      </c>
      <c r="E3138" s="3">
        <v>2.78</v>
      </c>
      <c r="F3138" s="2">
        <v>1</v>
      </c>
      <c r="G3138" s="4">
        <v>96.3</v>
      </c>
      <c r="H3138" s="2">
        <v>83</v>
      </c>
      <c r="I3138" s="4">
        <v>59.8</v>
      </c>
      <c r="J3138" s="3">
        <v>8.98</v>
      </c>
      <c r="K3138" s="4">
        <v>10.3</v>
      </c>
    </row>
    <row r="3139" spans="1:11" x14ac:dyDescent="0.25">
      <c r="A3139" s="2">
        <v>0</v>
      </c>
      <c r="B3139" s="2">
        <v>58</v>
      </c>
      <c r="C3139" s="2">
        <v>1</v>
      </c>
      <c r="D3139" s="2">
        <v>0</v>
      </c>
      <c r="E3139" s="3">
        <v>0</v>
      </c>
      <c r="F3139" s="2">
        <v>3</v>
      </c>
      <c r="G3139" s="4">
        <v>131.9</v>
      </c>
      <c r="H3139" s="2">
        <v>96</v>
      </c>
      <c r="I3139" s="4">
        <v>37</v>
      </c>
      <c r="J3139" s="3">
        <v>8.3800000000000008</v>
      </c>
      <c r="K3139" s="4">
        <v>14.7</v>
      </c>
    </row>
    <row r="3140" spans="1:11" x14ac:dyDescent="0.25">
      <c r="A3140" s="2">
        <v>0</v>
      </c>
      <c r="B3140" s="2">
        <v>91</v>
      </c>
      <c r="C3140" s="2">
        <v>1</v>
      </c>
      <c r="D3140" s="2">
        <v>0</v>
      </c>
      <c r="E3140" s="3">
        <v>0</v>
      </c>
      <c r="F3140" s="2">
        <v>2</v>
      </c>
      <c r="G3140" s="4">
        <v>147.19999999999999</v>
      </c>
      <c r="H3140" s="2">
        <v>121</v>
      </c>
      <c r="I3140" s="4">
        <v>40</v>
      </c>
      <c r="J3140" s="3">
        <v>8.76</v>
      </c>
      <c r="K3140" s="4">
        <v>13.3</v>
      </c>
    </row>
    <row r="3141" spans="1:11" x14ac:dyDescent="0.25">
      <c r="A3141" s="2">
        <v>0</v>
      </c>
      <c r="B3141" s="2">
        <v>13</v>
      </c>
      <c r="C3141" s="2">
        <v>1</v>
      </c>
      <c r="D3141" s="2">
        <v>0</v>
      </c>
      <c r="E3141" s="3">
        <v>0</v>
      </c>
      <c r="F3141" s="2">
        <v>2</v>
      </c>
      <c r="G3141" s="4">
        <v>143.1</v>
      </c>
      <c r="H3141" s="2">
        <v>139</v>
      </c>
      <c r="I3141" s="4">
        <v>45</v>
      </c>
      <c r="J3141" s="3">
        <v>11.98</v>
      </c>
      <c r="K3141" s="4">
        <v>7.1</v>
      </c>
    </row>
    <row r="3142" spans="1:11" x14ac:dyDescent="0.25">
      <c r="A3142" s="2">
        <v>0</v>
      </c>
      <c r="B3142" s="2">
        <v>104</v>
      </c>
      <c r="C3142" s="2">
        <v>1</v>
      </c>
      <c r="D3142" s="2">
        <v>0</v>
      </c>
      <c r="E3142" s="3">
        <v>0.27</v>
      </c>
      <c r="F3142" s="2">
        <v>5</v>
      </c>
      <c r="G3142" s="4">
        <v>280.39999999999998</v>
      </c>
      <c r="H3142" s="2">
        <v>127</v>
      </c>
      <c r="I3142" s="4">
        <v>65.699999999999989</v>
      </c>
      <c r="J3142" s="3">
        <v>8.9700000000000006</v>
      </c>
      <c r="K3142" s="4">
        <v>15.2</v>
      </c>
    </row>
    <row r="3143" spans="1:11" x14ac:dyDescent="0.25">
      <c r="A3143" s="2">
        <v>0</v>
      </c>
      <c r="B3143" s="2">
        <v>93</v>
      </c>
      <c r="C3143" s="2">
        <v>1</v>
      </c>
      <c r="D3143" s="2">
        <v>1</v>
      </c>
      <c r="E3143" s="3">
        <v>2.89</v>
      </c>
      <c r="F3143" s="2">
        <v>1</v>
      </c>
      <c r="G3143" s="4">
        <v>237.2</v>
      </c>
      <c r="H3143" s="2">
        <v>85</v>
      </c>
      <c r="I3143" s="4">
        <v>87.9</v>
      </c>
      <c r="J3143" s="3">
        <v>10.66</v>
      </c>
      <c r="K3143" s="4">
        <v>10.7</v>
      </c>
    </row>
    <row r="3144" spans="1:11" x14ac:dyDescent="0.25">
      <c r="A3144" s="2">
        <v>0</v>
      </c>
      <c r="B3144" s="2">
        <v>95</v>
      </c>
      <c r="C3144" s="2">
        <v>1</v>
      </c>
      <c r="D3144" s="2">
        <v>0</v>
      </c>
      <c r="E3144" s="3">
        <v>0.22</v>
      </c>
      <c r="F3144" s="2">
        <v>2</v>
      </c>
      <c r="G3144" s="4">
        <v>184.2</v>
      </c>
      <c r="H3144" s="2">
        <v>95</v>
      </c>
      <c r="I3144" s="4">
        <v>49.2</v>
      </c>
      <c r="J3144" s="3">
        <v>9.08</v>
      </c>
      <c r="K3144" s="4">
        <v>12.8</v>
      </c>
    </row>
    <row r="3145" spans="1:11" x14ac:dyDescent="0.25">
      <c r="A3145" s="2">
        <v>0</v>
      </c>
      <c r="B3145" s="2">
        <v>104</v>
      </c>
      <c r="C3145" s="2">
        <v>1</v>
      </c>
      <c r="D3145" s="2">
        <v>0</v>
      </c>
      <c r="E3145" s="3">
        <v>0.34</v>
      </c>
      <c r="F3145" s="2">
        <v>3</v>
      </c>
      <c r="G3145" s="4">
        <v>109.1</v>
      </c>
      <c r="H3145" s="2">
        <v>141</v>
      </c>
      <c r="I3145" s="4">
        <v>38.400000000000006</v>
      </c>
      <c r="J3145" s="3">
        <v>9.36</v>
      </c>
      <c r="K3145" s="4">
        <v>10</v>
      </c>
    </row>
    <row r="3146" spans="1:11" x14ac:dyDescent="0.25">
      <c r="A3146" s="2">
        <v>1</v>
      </c>
      <c r="B3146" s="2">
        <v>35</v>
      </c>
      <c r="C3146" s="2">
        <v>1</v>
      </c>
      <c r="D3146" s="2">
        <v>0</v>
      </c>
      <c r="E3146" s="3">
        <v>0</v>
      </c>
      <c r="F3146" s="2">
        <v>5</v>
      </c>
      <c r="G3146" s="4">
        <v>138.1</v>
      </c>
      <c r="H3146" s="2">
        <v>115</v>
      </c>
      <c r="I3146" s="4">
        <v>37</v>
      </c>
      <c r="J3146" s="3">
        <v>7.91</v>
      </c>
      <c r="K3146" s="4">
        <v>10.3</v>
      </c>
    </row>
    <row r="3147" spans="1:11" x14ac:dyDescent="0.25">
      <c r="A3147" s="2">
        <v>0</v>
      </c>
      <c r="B3147" s="2">
        <v>62</v>
      </c>
      <c r="C3147" s="2">
        <v>1</v>
      </c>
      <c r="D3147" s="2">
        <v>0</v>
      </c>
      <c r="E3147" s="3">
        <v>0</v>
      </c>
      <c r="F3147" s="2">
        <v>3</v>
      </c>
      <c r="G3147" s="4">
        <v>186.8</v>
      </c>
      <c r="H3147" s="2">
        <v>94</v>
      </c>
      <c r="I3147" s="4">
        <v>50</v>
      </c>
      <c r="J3147" s="3">
        <v>10.38</v>
      </c>
      <c r="K3147" s="4">
        <v>8.8000000000000007</v>
      </c>
    </row>
    <row r="3148" spans="1:11" x14ac:dyDescent="0.25">
      <c r="A3148" s="2">
        <v>0</v>
      </c>
      <c r="B3148" s="2">
        <v>143</v>
      </c>
      <c r="C3148" s="2">
        <v>1</v>
      </c>
      <c r="D3148" s="2">
        <v>0</v>
      </c>
      <c r="E3148" s="3">
        <v>0</v>
      </c>
      <c r="F3148" s="2">
        <v>1</v>
      </c>
      <c r="G3148" s="4">
        <v>155.4</v>
      </c>
      <c r="H3148" s="2">
        <v>112</v>
      </c>
      <c r="I3148" s="4">
        <v>52</v>
      </c>
      <c r="J3148" s="3">
        <v>14.55</v>
      </c>
      <c r="K3148" s="4">
        <v>13.9</v>
      </c>
    </row>
    <row r="3149" spans="1:11" x14ac:dyDescent="0.25">
      <c r="A3149" s="2">
        <v>0</v>
      </c>
      <c r="B3149" s="2">
        <v>62</v>
      </c>
      <c r="C3149" s="2">
        <v>1</v>
      </c>
      <c r="D3149" s="2">
        <v>0</v>
      </c>
      <c r="E3149" s="3">
        <v>0</v>
      </c>
      <c r="F3149" s="2">
        <v>4</v>
      </c>
      <c r="G3149" s="4">
        <v>245.3</v>
      </c>
      <c r="H3149" s="2">
        <v>91</v>
      </c>
      <c r="I3149" s="4">
        <v>53</v>
      </c>
      <c r="J3149" s="3">
        <v>6.15</v>
      </c>
      <c r="K3149" s="4">
        <v>8.5</v>
      </c>
    </row>
    <row r="3150" spans="1:11" x14ac:dyDescent="0.25">
      <c r="A3150" s="2">
        <v>1</v>
      </c>
      <c r="B3150" s="2">
        <v>60</v>
      </c>
      <c r="C3150" s="2">
        <v>0</v>
      </c>
      <c r="D3150" s="2">
        <v>0</v>
      </c>
      <c r="E3150" s="3">
        <v>0</v>
      </c>
      <c r="F3150" s="2">
        <v>0</v>
      </c>
      <c r="G3150" s="4">
        <v>205.9</v>
      </c>
      <c r="H3150" s="2">
        <v>97</v>
      </c>
      <c r="I3150" s="4">
        <v>59</v>
      </c>
      <c r="J3150" s="3">
        <v>13.87</v>
      </c>
      <c r="K3150" s="4">
        <v>11</v>
      </c>
    </row>
    <row r="3151" spans="1:11" x14ac:dyDescent="0.25">
      <c r="A3151" s="2">
        <v>0</v>
      </c>
      <c r="B3151" s="2">
        <v>41</v>
      </c>
      <c r="C3151" s="2">
        <v>1</v>
      </c>
      <c r="D3151" s="2">
        <v>0</v>
      </c>
      <c r="E3151" s="3">
        <v>0</v>
      </c>
      <c r="F3151" s="2">
        <v>1</v>
      </c>
      <c r="G3151" s="4">
        <v>207.2</v>
      </c>
      <c r="H3151" s="2">
        <v>138</v>
      </c>
      <c r="I3151" s="4">
        <v>54</v>
      </c>
      <c r="J3151" s="3">
        <v>10.71</v>
      </c>
      <c r="K3151" s="4">
        <v>11.9</v>
      </c>
    </row>
    <row r="3152" spans="1:11" x14ac:dyDescent="0.25">
      <c r="A3152" s="2">
        <v>0</v>
      </c>
      <c r="B3152" s="2">
        <v>34</v>
      </c>
      <c r="C3152" s="2">
        <v>1</v>
      </c>
      <c r="D3152" s="2">
        <v>1</v>
      </c>
      <c r="E3152" s="3">
        <v>2.89</v>
      </c>
      <c r="F3152" s="2">
        <v>2</v>
      </c>
      <c r="G3152" s="4">
        <v>151.5</v>
      </c>
      <c r="H3152" s="2">
        <v>100</v>
      </c>
      <c r="I3152" s="4">
        <v>75.900000000000006</v>
      </c>
      <c r="J3152" s="3">
        <v>12.44</v>
      </c>
      <c r="K3152" s="4">
        <v>10.7</v>
      </c>
    </row>
    <row r="3153" spans="1:11" x14ac:dyDescent="0.25">
      <c r="A3153" s="2">
        <v>1</v>
      </c>
      <c r="B3153" s="2">
        <v>56</v>
      </c>
      <c r="C3153" s="2">
        <v>1</v>
      </c>
      <c r="D3153" s="2">
        <v>0</v>
      </c>
      <c r="E3153" s="3">
        <v>0.25</v>
      </c>
      <c r="F3153" s="2">
        <v>0</v>
      </c>
      <c r="G3153" s="4">
        <v>221.9</v>
      </c>
      <c r="H3153" s="2">
        <v>112</v>
      </c>
      <c r="I3153" s="4">
        <v>64.5</v>
      </c>
      <c r="J3153" s="3">
        <v>13.91</v>
      </c>
      <c r="K3153" s="4">
        <v>7.1</v>
      </c>
    </row>
    <row r="3154" spans="1:11" x14ac:dyDescent="0.25">
      <c r="A3154" s="2">
        <v>0</v>
      </c>
      <c r="B3154" s="2">
        <v>183</v>
      </c>
      <c r="C3154" s="2">
        <v>1</v>
      </c>
      <c r="D3154" s="2">
        <v>0</v>
      </c>
      <c r="E3154" s="3">
        <v>0.28000000000000003</v>
      </c>
      <c r="F3154" s="2">
        <v>1</v>
      </c>
      <c r="G3154" s="4">
        <v>190</v>
      </c>
      <c r="H3154" s="2">
        <v>100</v>
      </c>
      <c r="I3154" s="4">
        <v>56.8</v>
      </c>
      <c r="J3154" s="3">
        <v>12.33</v>
      </c>
      <c r="K3154" s="4">
        <v>9.5</v>
      </c>
    </row>
    <row r="3155" spans="1:11" x14ac:dyDescent="0.25">
      <c r="A3155" s="2">
        <v>0</v>
      </c>
      <c r="B3155" s="2">
        <v>94</v>
      </c>
      <c r="C3155" s="2">
        <v>1</v>
      </c>
      <c r="D3155" s="2">
        <v>0</v>
      </c>
      <c r="E3155" s="3">
        <v>0</v>
      </c>
      <c r="F3155" s="2">
        <v>2</v>
      </c>
      <c r="G3155" s="4">
        <v>220.8</v>
      </c>
      <c r="H3155" s="2">
        <v>111</v>
      </c>
      <c r="I3155" s="4">
        <v>51</v>
      </c>
      <c r="J3155" s="3">
        <v>7.81</v>
      </c>
      <c r="K3155" s="4">
        <v>10.5</v>
      </c>
    </row>
    <row r="3156" spans="1:11" x14ac:dyDescent="0.25">
      <c r="A3156" s="2">
        <v>0</v>
      </c>
      <c r="B3156" s="2">
        <v>73</v>
      </c>
      <c r="C3156" s="2">
        <v>1</v>
      </c>
      <c r="D3156" s="2">
        <v>1</v>
      </c>
      <c r="E3156" s="3">
        <v>1.7</v>
      </c>
      <c r="F3156" s="2">
        <v>2</v>
      </c>
      <c r="G3156" s="4">
        <v>173.7</v>
      </c>
      <c r="H3156" s="2">
        <v>117</v>
      </c>
      <c r="I3156" s="4">
        <v>64</v>
      </c>
      <c r="J3156" s="3">
        <v>10.199999999999999</v>
      </c>
      <c r="K3156" s="4">
        <v>6.3</v>
      </c>
    </row>
    <row r="3157" spans="1:11" x14ac:dyDescent="0.25">
      <c r="A3157" s="2">
        <v>0</v>
      </c>
      <c r="B3157" s="2">
        <v>123</v>
      </c>
      <c r="C3157" s="2">
        <v>1</v>
      </c>
      <c r="D3157" s="2">
        <v>0</v>
      </c>
      <c r="E3157" s="3">
        <v>0</v>
      </c>
      <c r="F3157" s="2">
        <v>2</v>
      </c>
      <c r="G3157" s="4">
        <v>114.8</v>
      </c>
      <c r="H3157" s="2">
        <v>94</v>
      </c>
      <c r="I3157" s="4">
        <v>33</v>
      </c>
      <c r="J3157" s="3">
        <v>7.5</v>
      </c>
      <c r="K3157" s="4">
        <v>9.6</v>
      </c>
    </row>
    <row r="3158" spans="1:11" x14ac:dyDescent="0.25">
      <c r="A3158" s="2">
        <v>0</v>
      </c>
      <c r="B3158" s="2">
        <v>64</v>
      </c>
      <c r="C3158" s="2">
        <v>1</v>
      </c>
      <c r="D3158" s="2">
        <v>0</v>
      </c>
      <c r="E3158" s="3">
        <v>0.28999999999999998</v>
      </c>
      <c r="F3158" s="2">
        <v>3</v>
      </c>
      <c r="G3158" s="4">
        <v>113.8</v>
      </c>
      <c r="H3158" s="2">
        <v>97</v>
      </c>
      <c r="I3158" s="4">
        <v>38.900000000000006</v>
      </c>
      <c r="J3158" s="3">
        <v>9.6199999999999992</v>
      </c>
      <c r="K3158" s="4">
        <v>10.4</v>
      </c>
    </row>
    <row r="3159" spans="1:11" x14ac:dyDescent="0.25">
      <c r="A3159" s="2">
        <v>1</v>
      </c>
      <c r="B3159" s="2">
        <v>127</v>
      </c>
      <c r="C3159" s="2">
        <v>0</v>
      </c>
      <c r="D3159" s="2">
        <v>0</v>
      </c>
      <c r="E3159" s="3">
        <v>0</v>
      </c>
      <c r="F3159" s="2">
        <v>4</v>
      </c>
      <c r="G3159" s="4">
        <v>143.19999999999999</v>
      </c>
      <c r="H3159" s="2">
        <v>60</v>
      </c>
      <c r="I3159" s="4">
        <v>40</v>
      </c>
      <c r="J3159" s="3">
        <v>8.98</v>
      </c>
      <c r="K3159" s="4">
        <v>6.2</v>
      </c>
    </row>
    <row r="3160" spans="1:11" x14ac:dyDescent="0.25">
      <c r="A3160" s="2">
        <v>0</v>
      </c>
      <c r="B3160" s="2">
        <v>33</v>
      </c>
      <c r="C3160" s="2">
        <v>1</v>
      </c>
      <c r="D3160" s="2">
        <v>0</v>
      </c>
      <c r="E3160" s="3">
        <v>0</v>
      </c>
      <c r="F3160" s="2">
        <v>3</v>
      </c>
      <c r="G3160" s="4">
        <v>184.4</v>
      </c>
      <c r="H3160" s="2">
        <v>111</v>
      </c>
      <c r="I3160" s="4">
        <v>49</v>
      </c>
      <c r="J3160" s="3">
        <v>10.19</v>
      </c>
      <c r="K3160" s="4">
        <v>9.3000000000000007</v>
      </c>
    </row>
    <row r="3161" spans="1:11" x14ac:dyDescent="0.25">
      <c r="A3161" s="2">
        <v>0</v>
      </c>
      <c r="B3161" s="2">
        <v>27</v>
      </c>
      <c r="C3161" s="2">
        <v>1</v>
      </c>
      <c r="D3161" s="2">
        <v>0</v>
      </c>
      <c r="E3161" s="3">
        <v>0</v>
      </c>
      <c r="F3161" s="2">
        <v>1</v>
      </c>
      <c r="G3161" s="4">
        <v>227.4</v>
      </c>
      <c r="H3161" s="2">
        <v>67</v>
      </c>
      <c r="I3161" s="4">
        <v>60</v>
      </c>
      <c r="J3161" s="3">
        <v>12.4</v>
      </c>
      <c r="K3161" s="4">
        <v>7.8</v>
      </c>
    </row>
    <row r="3162" spans="1:11" x14ac:dyDescent="0.25">
      <c r="A3162" s="2">
        <v>0</v>
      </c>
      <c r="B3162" s="2">
        <v>123</v>
      </c>
      <c r="C3162" s="2">
        <v>1</v>
      </c>
      <c r="D3162" s="2">
        <v>0</v>
      </c>
      <c r="E3162" s="3">
        <v>0</v>
      </c>
      <c r="F3162" s="2">
        <v>0</v>
      </c>
      <c r="G3162" s="4">
        <v>224</v>
      </c>
      <c r="H3162" s="2">
        <v>99</v>
      </c>
      <c r="I3162" s="4">
        <v>56</v>
      </c>
      <c r="J3162" s="3">
        <v>10.54</v>
      </c>
      <c r="K3162" s="4">
        <v>2.1</v>
      </c>
    </row>
    <row r="3163" spans="1:11" x14ac:dyDescent="0.25">
      <c r="A3163" s="2">
        <v>0</v>
      </c>
      <c r="B3163" s="2">
        <v>148</v>
      </c>
      <c r="C3163" s="2">
        <v>1</v>
      </c>
      <c r="D3163" s="2">
        <v>0</v>
      </c>
      <c r="E3163" s="3">
        <v>0</v>
      </c>
      <c r="F3163" s="2">
        <v>2</v>
      </c>
      <c r="G3163" s="4">
        <v>216.2</v>
      </c>
      <c r="H3163" s="2">
        <v>95</v>
      </c>
      <c r="I3163" s="4">
        <v>53</v>
      </c>
      <c r="J3163" s="3">
        <v>9.2899999999999991</v>
      </c>
      <c r="K3163" s="4">
        <v>10</v>
      </c>
    </row>
    <row r="3164" spans="1:11" x14ac:dyDescent="0.25">
      <c r="A3164" s="2">
        <v>0</v>
      </c>
      <c r="B3164" s="2">
        <v>81</v>
      </c>
      <c r="C3164" s="2">
        <v>1</v>
      </c>
      <c r="D3164" s="2">
        <v>0</v>
      </c>
      <c r="E3164" s="3">
        <v>0</v>
      </c>
      <c r="F3164" s="2">
        <v>0</v>
      </c>
      <c r="G3164" s="4">
        <v>129.9</v>
      </c>
      <c r="H3164" s="2">
        <v>121</v>
      </c>
      <c r="I3164" s="4">
        <v>42</v>
      </c>
      <c r="J3164" s="3">
        <v>11.51</v>
      </c>
      <c r="K3164" s="4">
        <v>13.3</v>
      </c>
    </row>
    <row r="3165" spans="1:11" x14ac:dyDescent="0.25">
      <c r="A3165" s="2">
        <v>0</v>
      </c>
      <c r="B3165" s="2">
        <v>122</v>
      </c>
      <c r="C3165" s="2">
        <v>1</v>
      </c>
      <c r="D3165" s="2">
        <v>1</v>
      </c>
      <c r="E3165" s="3">
        <v>1.86</v>
      </c>
      <c r="F3165" s="2">
        <v>2</v>
      </c>
      <c r="G3165" s="4">
        <v>230.1</v>
      </c>
      <c r="H3165" s="2">
        <v>108</v>
      </c>
      <c r="I3165" s="4">
        <v>82.6</v>
      </c>
      <c r="J3165" s="3">
        <v>14.38</v>
      </c>
      <c r="K3165" s="4">
        <v>6.9</v>
      </c>
    </row>
    <row r="3166" spans="1:11" x14ac:dyDescent="0.25">
      <c r="A3166" s="2">
        <v>0</v>
      </c>
      <c r="B3166" s="2">
        <v>52</v>
      </c>
      <c r="C3166" s="2">
        <v>1</v>
      </c>
      <c r="D3166" s="2">
        <v>0</v>
      </c>
      <c r="E3166" s="3">
        <v>0</v>
      </c>
      <c r="F3166" s="2">
        <v>1</v>
      </c>
      <c r="G3166" s="4">
        <v>204.4</v>
      </c>
      <c r="H3166" s="2">
        <v>97</v>
      </c>
      <c r="I3166" s="4">
        <v>58</v>
      </c>
      <c r="J3166" s="3">
        <v>13.66</v>
      </c>
      <c r="K3166" s="4">
        <v>11</v>
      </c>
    </row>
    <row r="3167" spans="1:11" x14ac:dyDescent="0.25">
      <c r="A3167" s="2">
        <v>0</v>
      </c>
      <c r="B3167" s="2">
        <v>91</v>
      </c>
      <c r="C3167" s="2">
        <v>1</v>
      </c>
      <c r="D3167" s="2">
        <v>1</v>
      </c>
      <c r="E3167" s="3">
        <v>2.46</v>
      </c>
      <c r="F3167" s="2">
        <v>1</v>
      </c>
      <c r="G3167" s="4">
        <v>216.6</v>
      </c>
      <c r="H3167" s="2">
        <v>101</v>
      </c>
      <c r="I3167" s="4">
        <v>76.599999999999994</v>
      </c>
      <c r="J3167" s="3">
        <v>8.66</v>
      </c>
      <c r="K3167" s="4">
        <v>9.1</v>
      </c>
    </row>
    <row r="3168" spans="1:11" x14ac:dyDescent="0.25">
      <c r="A3168" s="2">
        <v>1</v>
      </c>
      <c r="B3168" s="2">
        <v>54</v>
      </c>
      <c r="C3168" s="2">
        <v>1</v>
      </c>
      <c r="D3168" s="2">
        <v>0</v>
      </c>
      <c r="E3168" s="3">
        <v>0.21</v>
      </c>
      <c r="F3168" s="2">
        <v>2</v>
      </c>
      <c r="G3168" s="4">
        <v>247.5</v>
      </c>
      <c r="H3168" s="2">
        <v>85</v>
      </c>
      <c r="I3168" s="4">
        <v>64.099999999999994</v>
      </c>
      <c r="J3168" s="3">
        <v>11.27</v>
      </c>
      <c r="K3168" s="4">
        <v>10.199999999999999</v>
      </c>
    </row>
    <row r="3169" spans="1:11" x14ac:dyDescent="0.25">
      <c r="A3169" s="2">
        <v>0</v>
      </c>
      <c r="B3169" s="2">
        <v>152</v>
      </c>
      <c r="C3169" s="2">
        <v>1</v>
      </c>
      <c r="D3169" s="2">
        <v>0</v>
      </c>
      <c r="E3169" s="3">
        <v>0</v>
      </c>
      <c r="F3169" s="2">
        <v>1</v>
      </c>
      <c r="G3169" s="4">
        <v>228.1</v>
      </c>
      <c r="H3169" s="2">
        <v>93</v>
      </c>
      <c r="I3169" s="4">
        <v>51</v>
      </c>
      <c r="J3169" s="3">
        <v>6.82</v>
      </c>
      <c r="K3169" s="4">
        <v>9</v>
      </c>
    </row>
    <row r="3170" spans="1:11" x14ac:dyDescent="0.25">
      <c r="A3170" s="2">
        <v>1</v>
      </c>
      <c r="B3170" s="2">
        <v>201</v>
      </c>
      <c r="C3170" s="2">
        <v>1</v>
      </c>
      <c r="D3170" s="2">
        <v>0</v>
      </c>
      <c r="E3170" s="3">
        <v>0</v>
      </c>
      <c r="F3170" s="2">
        <v>1</v>
      </c>
      <c r="G3170" s="4">
        <v>225.9</v>
      </c>
      <c r="H3170" s="2">
        <v>110</v>
      </c>
      <c r="I3170" s="4">
        <v>64</v>
      </c>
      <c r="J3170" s="3">
        <v>14.96</v>
      </c>
      <c r="K3170" s="4">
        <v>11.2</v>
      </c>
    </row>
    <row r="3171" spans="1:11" x14ac:dyDescent="0.25">
      <c r="A3171" s="2">
        <v>1</v>
      </c>
      <c r="B3171" s="2">
        <v>78</v>
      </c>
      <c r="C3171" s="2">
        <v>1</v>
      </c>
      <c r="D3171" s="2">
        <v>0</v>
      </c>
      <c r="E3171" s="3">
        <v>0.4</v>
      </c>
      <c r="F3171" s="2">
        <v>4</v>
      </c>
      <c r="G3171" s="4">
        <v>103.5</v>
      </c>
      <c r="H3171" s="2">
        <v>115</v>
      </c>
      <c r="I3171" s="4">
        <v>32</v>
      </c>
      <c r="J3171" s="3">
        <v>5.9</v>
      </c>
      <c r="K3171" s="4">
        <v>12</v>
      </c>
    </row>
    <row r="3172" spans="1:11" x14ac:dyDescent="0.25">
      <c r="A3172" s="2">
        <v>0</v>
      </c>
      <c r="B3172" s="2">
        <v>67</v>
      </c>
      <c r="C3172" s="2">
        <v>1</v>
      </c>
      <c r="D3172" s="2">
        <v>0</v>
      </c>
      <c r="E3172" s="3">
        <v>0.14000000000000001</v>
      </c>
      <c r="F3172" s="2">
        <v>0</v>
      </c>
      <c r="G3172" s="4">
        <v>115.5</v>
      </c>
      <c r="H3172" s="2">
        <v>70</v>
      </c>
      <c r="I3172" s="4">
        <v>43.400000000000006</v>
      </c>
      <c r="J3172" s="3">
        <v>12.61</v>
      </c>
      <c r="K3172" s="4">
        <v>7.5</v>
      </c>
    </row>
    <row r="3173" spans="1:11" x14ac:dyDescent="0.25">
      <c r="A3173" s="2">
        <v>0</v>
      </c>
      <c r="B3173" s="2">
        <v>100</v>
      </c>
      <c r="C3173" s="2">
        <v>1</v>
      </c>
      <c r="D3173" s="2">
        <v>0</v>
      </c>
      <c r="E3173" s="3">
        <v>0</v>
      </c>
      <c r="F3173" s="2">
        <v>1</v>
      </c>
      <c r="G3173" s="4">
        <v>218.8</v>
      </c>
      <c r="H3173" s="2">
        <v>125</v>
      </c>
      <c r="I3173" s="4">
        <v>50</v>
      </c>
      <c r="J3173" s="3">
        <v>7.42</v>
      </c>
      <c r="K3173" s="4">
        <v>9.6999999999999993</v>
      </c>
    </row>
    <row r="3174" spans="1:11" x14ac:dyDescent="0.25">
      <c r="A3174" s="2">
        <v>0</v>
      </c>
      <c r="B3174" s="2">
        <v>41</v>
      </c>
      <c r="C3174" s="2">
        <v>1</v>
      </c>
      <c r="D3174" s="2">
        <v>0</v>
      </c>
      <c r="E3174" s="3">
        <v>0</v>
      </c>
      <c r="F3174" s="2">
        <v>3</v>
      </c>
      <c r="G3174" s="4">
        <v>223.8</v>
      </c>
      <c r="H3174" s="2">
        <v>67</v>
      </c>
      <c r="I3174" s="4">
        <v>59</v>
      </c>
      <c r="J3174" s="3">
        <v>12.24</v>
      </c>
      <c r="K3174" s="4">
        <v>12.3</v>
      </c>
    </row>
    <row r="3175" spans="1:11" x14ac:dyDescent="0.25">
      <c r="A3175" s="2">
        <v>0</v>
      </c>
      <c r="B3175" s="2">
        <v>133</v>
      </c>
      <c r="C3175" s="2">
        <v>1</v>
      </c>
      <c r="D3175" s="2">
        <v>0</v>
      </c>
      <c r="E3175" s="3">
        <v>0</v>
      </c>
      <c r="F3175" s="2">
        <v>3</v>
      </c>
      <c r="G3175" s="4">
        <v>143.80000000000001</v>
      </c>
      <c r="H3175" s="2">
        <v>71</v>
      </c>
      <c r="I3175" s="4">
        <v>41</v>
      </c>
      <c r="J3175" s="3">
        <v>9.1999999999999993</v>
      </c>
      <c r="K3175" s="4">
        <v>12.9</v>
      </c>
    </row>
    <row r="3176" spans="1:11" x14ac:dyDescent="0.25">
      <c r="A3176" s="2">
        <v>0</v>
      </c>
      <c r="B3176" s="2">
        <v>36</v>
      </c>
      <c r="C3176" s="2">
        <v>1</v>
      </c>
      <c r="D3176" s="2">
        <v>1</v>
      </c>
      <c r="E3176" s="3">
        <v>2.3199999999999998</v>
      </c>
      <c r="F3176" s="2">
        <v>2</v>
      </c>
      <c r="G3176" s="4">
        <v>29.9</v>
      </c>
      <c r="H3176" s="2">
        <v>123</v>
      </c>
      <c r="I3176" s="4">
        <v>40.200000000000003</v>
      </c>
      <c r="J3176" s="3">
        <v>6.46</v>
      </c>
      <c r="K3176" s="4">
        <v>8.6</v>
      </c>
    </row>
    <row r="3177" spans="1:11" x14ac:dyDescent="0.25">
      <c r="A3177" s="2">
        <v>0</v>
      </c>
      <c r="B3177" s="2">
        <v>51</v>
      </c>
      <c r="C3177" s="2">
        <v>1</v>
      </c>
      <c r="D3177" s="2">
        <v>1</v>
      </c>
      <c r="E3177" s="3">
        <v>2.2400000000000002</v>
      </c>
      <c r="F3177" s="2">
        <v>0</v>
      </c>
      <c r="G3177" s="4">
        <v>276.7</v>
      </c>
      <c r="H3177" s="2">
        <v>121</v>
      </c>
      <c r="I3177" s="4">
        <v>87.4</v>
      </c>
      <c r="J3177" s="3">
        <v>10.19</v>
      </c>
      <c r="K3177" s="4">
        <v>8.3000000000000007</v>
      </c>
    </row>
    <row r="3178" spans="1:11" x14ac:dyDescent="0.25">
      <c r="A3178" s="2">
        <v>0</v>
      </c>
      <c r="B3178" s="2">
        <v>122</v>
      </c>
      <c r="C3178" s="2">
        <v>1</v>
      </c>
      <c r="D3178" s="2">
        <v>0</v>
      </c>
      <c r="E3178" s="3">
        <v>0</v>
      </c>
      <c r="F3178" s="2">
        <v>0</v>
      </c>
      <c r="G3178" s="4">
        <v>141.4</v>
      </c>
      <c r="H3178" s="2">
        <v>128</v>
      </c>
      <c r="I3178" s="4">
        <v>37</v>
      </c>
      <c r="J3178" s="3">
        <v>7.32</v>
      </c>
      <c r="K3178" s="4">
        <v>8.1</v>
      </c>
    </row>
    <row r="3179" spans="1:11" x14ac:dyDescent="0.25">
      <c r="A3179" s="2">
        <v>0</v>
      </c>
      <c r="B3179" s="2">
        <v>84</v>
      </c>
      <c r="C3179" s="2">
        <v>1</v>
      </c>
      <c r="D3179" s="2">
        <v>1</v>
      </c>
      <c r="E3179" s="3">
        <v>3.46</v>
      </c>
      <c r="F3179" s="2">
        <v>1</v>
      </c>
      <c r="G3179" s="4">
        <v>153.9</v>
      </c>
      <c r="H3179" s="2">
        <v>102</v>
      </c>
      <c r="I3179" s="4">
        <v>73.599999999999994</v>
      </c>
      <c r="J3179" s="3">
        <v>7.04</v>
      </c>
      <c r="K3179" s="4">
        <v>12.8</v>
      </c>
    </row>
    <row r="3180" spans="1:11" x14ac:dyDescent="0.25">
      <c r="A3180" s="2">
        <v>0</v>
      </c>
      <c r="B3180" s="2">
        <v>91</v>
      </c>
      <c r="C3180" s="2">
        <v>1</v>
      </c>
      <c r="D3180" s="2">
        <v>0</v>
      </c>
      <c r="E3180" s="3">
        <v>0</v>
      </c>
      <c r="F3180" s="2">
        <v>0</v>
      </c>
      <c r="G3180" s="4">
        <v>190.5</v>
      </c>
      <c r="H3180" s="2">
        <v>128</v>
      </c>
      <c r="I3180" s="4">
        <v>50</v>
      </c>
      <c r="J3180" s="3">
        <v>10.28</v>
      </c>
      <c r="K3180" s="4">
        <v>13.8</v>
      </c>
    </row>
    <row r="3181" spans="1:11" x14ac:dyDescent="0.25">
      <c r="A3181" s="2">
        <v>0</v>
      </c>
      <c r="B3181" s="2">
        <v>110</v>
      </c>
      <c r="C3181" s="2">
        <v>1</v>
      </c>
      <c r="D3181" s="2">
        <v>0</v>
      </c>
      <c r="E3181" s="3">
        <v>0.34</v>
      </c>
      <c r="F3181" s="2">
        <v>1</v>
      </c>
      <c r="G3181" s="4">
        <v>192.6</v>
      </c>
      <c r="H3181" s="2">
        <v>102</v>
      </c>
      <c r="I3181" s="4">
        <v>51.400000000000006</v>
      </c>
      <c r="J3181" s="3">
        <v>8.9499999999999993</v>
      </c>
      <c r="K3181" s="4">
        <v>9.4</v>
      </c>
    </row>
    <row r="3182" spans="1:11" x14ac:dyDescent="0.25">
      <c r="A3182" s="2">
        <v>0</v>
      </c>
      <c r="B3182" s="2">
        <v>91</v>
      </c>
      <c r="C3182" s="2">
        <v>0</v>
      </c>
      <c r="D3182" s="2">
        <v>0</v>
      </c>
      <c r="E3182" s="3">
        <v>0</v>
      </c>
      <c r="F3182" s="2">
        <v>1</v>
      </c>
      <c r="G3182" s="4">
        <v>151.80000000000001</v>
      </c>
      <c r="H3182" s="2">
        <v>115</v>
      </c>
      <c r="I3182" s="4">
        <v>35</v>
      </c>
      <c r="J3182" s="3">
        <v>5.18</v>
      </c>
      <c r="K3182" s="4">
        <v>12.2</v>
      </c>
    </row>
    <row r="3183" spans="1:11" x14ac:dyDescent="0.25">
      <c r="A3183" s="2">
        <v>0</v>
      </c>
      <c r="B3183" s="2">
        <v>121</v>
      </c>
      <c r="C3183" s="2">
        <v>1</v>
      </c>
      <c r="D3183" s="2">
        <v>0</v>
      </c>
      <c r="E3183" s="3">
        <v>0</v>
      </c>
      <c r="F3183" s="2">
        <v>5</v>
      </c>
      <c r="G3183" s="4">
        <v>215.6</v>
      </c>
      <c r="H3183" s="2">
        <v>74</v>
      </c>
      <c r="I3183" s="4">
        <v>54</v>
      </c>
      <c r="J3183" s="3">
        <v>9.65</v>
      </c>
      <c r="K3183" s="4">
        <v>10.1</v>
      </c>
    </row>
    <row r="3184" spans="1:11" x14ac:dyDescent="0.25">
      <c r="A3184" s="2">
        <v>0</v>
      </c>
      <c r="B3184" s="2">
        <v>109</v>
      </c>
      <c r="C3184" s="2">
        <v>1</v>
      </c>
      <c r="D3184" s="2">
        <v>0</v>
      </c>
      <c r="E3184" s="3">
        <v>0.31</v>
      </c>
      <c r="F3184" s="2">
        <v>3</v>
      </c>
      <c r="G3184" s="4">
        <v>180</v>
      </c>
      <c r="H3184" s="2">
        <v>100</v>
      </c>
      <c r="I3184" s="4">
        <v>54.099999999999994</v>
      </c>
      <c r="J3184" s="3">
        <v>11.45</v>
      </c>
      <c r="K3184" s="4">
        <v>7.8</v>
      </c>
    </row>
    <row r="3185" spans="1:11" x14ac:dyDescent="0.25">
      <c r="A3185" s="2">
        <v>0</v>
      </c>
      <c r="B3185" s="2">
        <v>95</v>
      </c>
      <c r="C3185" s="2">
        <v>1</v>
      </c>
      <c r="D3185" s="2">
        <v>0</v>
      </c>
      <c r="E3185" s="3">
        <v>0</v>
      </c>
      <c r="F3185" s="2">
        <v>2</v>
      </c>
      <c r="G3185" s="4">
        <v>157.30000000000001</v>
      </c>
      <c r="H3185" s="2">
        <v>116</v>
      </c>
      <c r="I3185" s="4">
        <v>44</v>
      </c>
      <c r="J3185" s="3">
        <v>9.8800000000000008</v>
      </c>
      <c r="K3185" s="4">
        <v>8.4</v>
      </c>
    </row>
    <row r="3186" spans="1:11" x14ac:dyDescent="0.25">
      <c r="A3186" s="2">
        <v>0</v>
      </c>
      <c r="B3186" s="2">
        <v>72</v>
      </c>
      <c r="C3186" s="2">
        <v>1</v>
      </c>
      <c r="D3186" s="2">
        <v>0</v>
      </c>
      <c r="E3186" s="3">
        <v>0.28000000000000003</v>
      </c>
      <c r="F3186" s="2">
        <v>0</v>
      </c>
      <c r="G3186" s="4">
        <v>196.5</v>
      </c>
      <c r="H3186" s="2">
        <v>88</v>
      </c>
      <c r="I3186" s="4">
        <v>49.8</v>
      </c>
      <c r="J3186" s="3">
        <v>7.93</v>
      </c>
      <c r="K3186" s="4">
        <v>6.8</v>
      </c>
    </row>
    <row r="3187" spans="1:11" x14ac:dyDescent="0.25">
      <c r="A3187" s="2">
        <v>0</v>
      </c>
      <c r="B3187" s="2">
        <v>73</v>
      </c>
      <c r="C3187" s="2">
        <v>1</v>
      </c>
      <c r="D3187" s="2">
        <v>0</v>
      </c>
      <c r="E3187" s="3">
        <v>0.31</v>
      </c>
      <c r="F3187" s="2">
        <v>0</v>
      </c>
      <c r="G3187" s="4">
        <v>240.3</v>
      </c>
      <c r="H3187" s="2">
        <v>130</v>
      </c>
      <c r="I3187" s="4">
        <v>58.099999999999994</v>
      </c>
      <c r="J3187" s="3">
        <v>8.1300000000000008</v>
      </c>
      <c r="K3187" s="4">
        <v>11.9</v>
      </c>
    </row>
    <row r="3188" spans="1:11" x14ac:dyDescent="0.25">
      <c r="A3188" s="2">
        <v>0</v>
      </c>
      <c r="B3188" s="2">
        <v>108</v>
      </c>
      <c r="C3188" s="2">
        <v>1</v>
      </c>
      <c r="D3188" s="2">
        <v>0</v>
      </c>
      <c r="E3188" s="3">
        <v>0.33</v>
      </c>
      <c r="F3188" s="2">
        <v>3</v>
      </c>
      <c r="G3188" s="4">
        <v>193.3</v>
      </c>
      <c r="H3188" s="2">
        <v>126</v>
      </c>
      <c r="I3188" s="4">
        <v>50.3</v>
      </c>
      <c r="J3188" s="3">
        <v>7.74</v>
      </c>
      <c r="K3188" s="4">
        <v>9.4</v>
      </c>
    </row>
    <row r="3189" spans="1:11" x14ac:dyDescent="0.25">
      <c r="A3189" s="2">
        <v>0</v>
      </c>
      <c r="B3189" s="2">
        <v>58</v>
      </c>
      <c r="C3189" s="2">
        <v>1</v>
      </c>
      <c r="D3189" s="2">
        <v>1</v>
      </c>
      <c r="E3189" s="3">
        <v>1.46</v>
      </c>
      <c r="F3189" s="2">
        <v>1</v>
      </c>
      <c r="G3189" s="4">
        <v>211.9</v>
      </c>
      <c r="H3189" s="2">
        <v>40</v>
      </c>
      <c r="I3189" s="4">
        <v>74.599999999999994</v>
      </c>
      <c r="J3189" s="3">
        <v>13.72</v>
      </c>
      <c r="K3189" s="4">
        <v>5.4</v>
      </c>
    </row>
    <row r="3190" spans="1:11" x14ac:dyDescent="0.25">
      <c r="A3190" s="2">
        <v>0</v>
      </c>
      <c r="B3190" s="2">
        <v>148</v>
      </c>
      <c r="C3190" s="2">
        <v>0</v>
      </c>
      <c r="D3190" s="2">
        <v>0</v>
      </c>
      <c r="E3190" s="3">
        <v>0</v>
      </c>
      <c r="F3190" s="2">
        <v>1</v>
      </c>
      <c r="G3190" s="4">
        <v>218.7</v>
      </c>
      <c r="H3190" s="2">
        <v>111</v>
      </c>
      <c r="I3190" s="4">
        <v>51</v>
      </c>
      <c r="J3190" s="3">
        <v>7.78</v>
      </c>
      <c r="K3190" s="4">
        <v>8.1999999999999993</v>
      </c>
    </row>
    <row r="3191" spans="1:11" x14ac:dyDescent="0.25">
      <c r="A3191" s="2">
        <v>1</v>
      </c>
      <c r="B3191" s="2">
        <v>76</v>
      </c>
      <c r="C3191" s="2">
        <v>0</v>
      </c>
      <c r="D3191" s="2">
        <v>0</v>
      </c>
      <c r="E3191" s="3">
        <v>0</v>
      </c>
      <c r="F3191" s="2">
        <v>0</v>
      </c>
      <c r="G3191" s="4">
        <v>246.8</v>
      </c>
      <c r="H3191" s="2">
        <v>110</v>
      </c>
      <c r="I3191" s="4">
        <v>60</v>
      </c>
      <c r="J3191" s="3">
        <v>10.32</v>
      </c>
      <c r="K3191" s="4">
        <v>13.2</v>
      </c>
    </row>
    <row r="3192" spans="1:11" x14ac:dyDescent="0.25">
      <c r="A3192" s="2">
        <v>1</v>
      </c>
      <c r="B3192" s="2">
        <v>103</v>
      </c>
      <c r="C3192" s="2">
        <v>1</v>
      </c>
      <c r="D3192" s="2">
        <v>0</v>
      </c>
      <c r="E3192" s="3">
        <v>0</v>
      </c>
      <c r="F3192" s="2">
        <v>6</v>
      </c>
      <c r="G3192" s="4">
        <v>174.7</v>
      </c>
      <c r="H3192" s="2">
        <v>151</v>
      </c>
      <c r="I3192" s="4">
        <v>43</v>
      </c>
      <c r="J3192" s="3">
        <v>7.4</v>
      </c>
      <c r="K3192" s="4">
        <v>15.8</v>
      </c>
    </row>
    <row r="3193" spans="1:11" x14ac:dyDescent="0.25">
      <c r="A3193" s="2">
        <v>1</v>
      </c>
      <c r="B3193" s="2">
        <v>87</v>
      </c>
      <c r="C3193" s="2">
        <v>1</v>
      </c>
      <c r="D3193" s="2">
        <v>0</v>
      </c>
      <c r="E3193" s="3">
        <v>0</v>
      </c>
      <c r="F3193" s="2">
        <v>0</v>
      </c>
      <c r="G3193" s="4">
        <v>240</v>
      </c>
      <c r="H3193" s="2">
        <v>83</v>
      </c>
      <c r="I3193" s="4">
        <v>53</v>
      </c>
      <c r="J3193" s="3">
        <v>6.71</v>
      </c>
      <c r="K3193" s="4">
        <v>9.3000000000000007</v>
      </c>
    </row>
    <row r="3194" spans="1:11" x14ac:dyDescent="0.25">
      <c r="A3194" s="2">
        <v>0</v>
      </c>
      <c r="B3194" s="2">
        <v>35</v>
      </c>
      <c r="C3194" s="2">
        <v>1</v>
      </c>
      <c r="D3194" s="2">
        <v>1</v>
      </c>
      <c r="E3194" s="3">
        <v>1.35</v>
      </c>
      <c r="F3194" s="2">
        <v>2</v>
      </c>
      <c r="G3194" s="4">
        <v>181.2</v>
      </c>
      <c r="H3194" s="2">
        <v>76</v>
      </c>
      <c r="I3194" s="4">
        <v>59.5</v>
      </c>
      <c r="J3194" s="3">
        <v>8.8800000000000008</v>
      </c>
      <c r="K3194" s="4">
        <v>5</v>
      </c>
    </row>
    <row r="3195" spans="1:11" x14ac:dyDescent="0.25">
      <c r="A3195" s="2">
        <v>0</v>
      </c>
      <c r="B3195" s="2">
        <v>88</v>
      </c>
      <c r="C3195" s="2">
        <v>1</v>
      </c>
      <c r="D3195" s="2">
        <v>0</v>
      </c>
      <c r="E3195" s="3">
        <v>0</v>
      </c>
      <c r="F3195" s="2">
        <v>1</v>
      </c>
      <c r="G3195" s="4">
        <v>113.7</v>
      </c>
      <c r="H3195" s="2">
        <v>67</v>
      </c>
      <c r="I3195" s="4">
        <v>34</v>
      </c>
      <c r="J3195" s="3">
        <v>8.26</v>
      </c>
      <c r="K3195" s="4">
        <v>10.8</v>
      </c>
    </row>
    <row r="3196" spans="1:11" x14ac:dyDescent="0.25">
      <c r="A3196" s="2">
        <v>0</v>
      </c>
      <c r="B3196" s="2">
        <v>67</v>
      </c>
      <c r="C3196" s="2">
        <v>1</v>
      </c>
      <c r="D3196" s="2">
        <v>1</v>
      </c>
      <c r="E3196" s="3">
        <v>3.62</v>
      </c>
      <c r="F3196" s="2">
        <v>0</v>
      </c>
      <c r="G3196" s="4">
        <v>174.7</v>
      </c>
      <c r="H3196" s="2">
        <v>86</v>
      </c>
      <c r="I3196" s="4">
        <v>80.2</v>
      </c>
      <c r="J3196" s="3">
        <v>8.0299999999999994</v>
      </c>
      <c r="K3196" s="4">
        <v>13.4</v>
      </c>
    </row>
    <row r="3197" spans="1:11" x14ac:dyDescent="0.25">
      <c r="A3197" s="2">
        <v>0</v>
      </c>
      <c r="B3197" s="2">
        <v>77</v>
      </c>
      <c r="C3197" s="2">
        <v>1</v>
      </c>
      <c r="D3197" s="2">
        <v>1</v>
      </c>
      <c r="E3197" s="3">
        <v>2.62</v>
      </c>
      <c r="F3197" s="2">
        <v>2</v>
      </c>
      <c r="G3197" s="4">
        <v>211.1</v>
      </c>
      <c r="H3197" s="2">
        <v>89</v>
      </c>
      <c r="I3197" s="4">
        <v>81.199999999999989</v>
      </c>
      <c r="J3197" s="3">
        <v>11.18</v>
      </c>
      <c r="K3197" s="4">
        <v>9.6999999999999993</v>
      </c>
    </row>
    <row r="3198" spans="1:11" x14ac:dyDescent="0.25">
      <c r="A3198" s="2">
        <v>0</v>
      </c>
      <c r="B3198" s="2">
        <v>124</v>
      </c>
      <c r="C3198" s="2">
        <v>1</v>
      </c>
      <c r="D3198" s="2">
        <v>0</v>
      </c>
      <c r="E3198" s="3">
        <v>0</v>
      </c>
      <c r="F3198" s="2">
        <v>1</v>
      </c>
      <c r="G3198" s="4">
        <v>169.3</v>
      </c>
      <c r="H3198" s="2">
        <v>108</v>
      </c>
      <c r="I3198" s="4">
        <v>44</v>
      </c>
      <c r="J3198" s="3">
        <v>8.93</v>
      </c>
      <c r="K3198" s="4">
        <v>12.2</v>
      </c>
    </row>
    <row r="3199" spans="1:11" x14ac:dyDescent="0.25">
      <c r="A3199" s="2">
        <v>0</v>
      </c>
      <c r="B3199" s="2">
        <v>30</v>
      </c>
      <c r="C3199" s="2">
        <v>1</v>
      </c>
      <c r="D3199" s="2">
        <v>0</v>
      </c>
      <c r="E3199" s="3">
        <v>0</v>
      </c>
      <c r="F3199" s="2">
        <v>0</v>
      </c>
      <c r="G3199" s="4">
        <v>247.4</v>
      </c>
      <c r="H3199" s="2">
        <v>107</v>
      </c>
      <c r="I3199" s="4">
        <v>58</v>
      </c>
      <c r="J3199" s="3">
        <v>8.8000000000000007</v>
      </c>
      <c r="K3199" s="4">
        <v>11.3</v>
      </c>
    </row>
    <row r="3200" spans="1:11" x14ac:dyDescent="0.25">
      <c r="A3200" s="2">
        <v>0</v>
      </c>
      <c r="B3200" s="2">
        <v>53</v>
      </c>
      <c r="C3200" s="2">
        <v>1</v>
      </c>
      <c r="D3200" s="2">
        <v>1</v>
      </c>
      <c r="E3200" s="3">
        <v>3.46</v>
      </c>
      <c r="F3200" s="2">
        <v>2</v>
      </c>
      <c r="G3200" s="4">
        <v>131.19999999999999</v>
      </c>
      <c r="H3200" s="2">
        <v>63</v>
      </c>
      <c r="I3200" s="4">
        <v>76.599999999999994</v>
      </c>
      <c r="J3200" s="3">
        <v>11.37</v>
      </c>
      <c r="K3200" s="4">
        <v>12.8</v>
      </c>
    </row>
    <row r="3201" spans="1:11" x14ac:dyDescent="0.25">
      <c r="A3201" s="2">
        <v>0</v>
      </c>
      <c r="B3201" s="2">
        <v>152</v>
      </c>
      <c r="C3201" s="2">
        <v>1</v>
      </c>
      <c r="D3201" s="2">
        <v>0</v>
      </c>
      <c r="E3201" s="3">
        <v>0.23</v>
      </c>
      <c r="F3201" s="2">
        <v>1</v>
      </c>
      <c r="G3201" s="4">
        <v>161.4</v>
      </c>
      <c r="H3201" s="2">
        <v>84</v>
      </c>
      <c r="I3201" s="4">
        <v>44.3</v>
      </c>
      <c r="J3201" s="3">
        <v>8.18</v>
      </c>
      <c r="K3201" s="4">
        <v>11.8</v>
      </c>
    </row>
    <row r="3202" spans="1:11" x14ac:dyDescent="0.25">
      <c r="A3202" s="2">
        <v>0</v>
      </c>
      <c r="B3202" s="2">
        <v>100</v>
      </c>
      <c r="C3202" s="2">
        <v>0</v>
      </c>
      <c r="D3202" s="2">
        <v>0</v>
      </c>
      <c r="E3202" s="3">
        <v>0</v>
      </c>
      <c r="F3202" s="2">
        <v>1</v>
      </c>
      <c r="G3202" s="4">
        <v>107.2</v>
      </c>
      <c r="H3202" s="2">
        <v>98</v>
      </c>
      <c r="I3202" s="4">
        <v>26</v>
      </c>
      <c r="J3202" s="3">
        <v>4.34</v>
      </c>
      <c r="K3202" s="4">
        <v>9.6999999999999993</v>
      </c>
    </row>
    <row r="3203" spans="1:11" x14ac:dyDescent="0.25">
      <c r="A3203" s="2">
        <v>0</v>
      </c>
      <c r="B3203" s="2">
        <v>59</v>
      </c>
      <c r="C3203" s="2">
        <v>1</v>
      </c>
      <c r="D3203" s="2">
        <v>1</v>
      </c>
      <c r="E3203" s="3">
        <v>2.38</v>
      </c>
      <c r="F3203" s="2">
        <v>1</v>
      </c>
      <c r="G3203" s="4">
        <v>211.9</v>
      </c>
      <c r="H3203" s="2">
        <v>120</v>
      </c>
      <c r="I3203" s="4">
        <v>77.800000000000011</v>
      </c>
      <c r="J3203" s="3">
        <v>10.15</v>
      </c>
      <c r="K3203" s="4">
        <v>8.8000000000000007</v>
      </c>
    </row>
    <row r="3204" spans="1:11" x14ac:dyDescent="0.25">
      <c r="A3204" s="2">
        <v>0</v>
      </c>
      <c r="B3204" s="2">
        <v>143</v>
      </c>
      <c r="C3204" s="2">
        <v>1</v>
      </c>
      <c r="D3204" s="2">
        <v>0</v>
      </c>
      <c r="E3204" s="3">
        <v>0</v>
      </c>
      <c r="F3204" s="2">
        <v>3</v>
      </c>
      <c r="G3204" s="4">
        <v>160.4</v>
      </c>
      <c r="H3204" s="2">
        <v>120</v>
      </c>
      <c r="I3204" s="4">
        <v>52</v>
      </c>
      <c r="J3204" s="3">
        <v>14.3</v>
      </c>
      <c r="K3204" s="4">
        <v>6.9</v>
      </c>
    </row>
    <row r="3205" spans="1:11" x14ac:dyDescent="0.25">
      <c r="A3205" s="2">
        <v>0</v>
      </c>
      <c r="B3205" s="2">
        <v>142</v>
      </c>
      <c r="C3205" s="2">
        <v>1</v>
      </c>
      <c r="D3205" s="2">
        <v>1</v>
      </c>
      <c r="E3205" s="3">
        <v>1.73</v>
      </c>
      <c r="F3205" s="2">
        <v>1</v>
      </c>
      <c r="G3205" s="4">
        <v>230.7</v>
      </c>
      <c r="H3205" s="2">
        <v>101</v>
      </c>
      <c r="I3205" s="4">
        <v>79.300000000000011</v>
      </c>
      <c r="J3205" s="3">
        <v>12.84</v>
      </c>
      <c r="K3205" s="4">
        <v>6.4</v>
      </c>
    </row>
    <row r="3206" spans="1:11" x14ac:dyDescent="0.25">
      <c r="A3206" s="2">
        <v>0</v>
      </c>
      <c r="B3206" s="2">
        <v>105</v>
      </c>
      <c r="C3206" s="2">
        <v>1</v>
      </c>
      <c r="D3206" s="2">
        <v>0</v>
      </c>
      <c r="E3206" s="3">
        <v>0.23</v>
      </c>
      <c r="F3206" s="2">
        <v>1</v>
      </c>
      <c r="G3206" s="4">
        <v>232.6</v>
      </c>
      <c r="H3206" s="2">
        <v>96</v>
      </c>
      <c r="I3206" s="4">
        <v>64.3</v>
      </c>
      <c r="J3206" s="3">
        <v>12.67</v>
      </c>
      <c r="K3206" s="4">
        <v>10.5</v>
      </c>
    </row>
    <row r="3207" spans="1:11" x14ac:dyDescent="0.25">
      <c r="A3207" s="2">
        <v>1</v>
      </c>
      <c r="B3207" s="2">
        <v>111</v>
      </c>
      <c r="C3207" s="2">
        <v>1</v>
      </c>
      <c r="D3207" s="2">
        <v>0</v>
      </c>
      <c r="E3207" s="3">
        <v>0</v>
      </c>
      <c r="F3207" s="2">
        <v>1</v>
      </c>
      <c r="G3207" s="4">
        <v>294.7</v>
      </c>
      <c r="H3207" s="2">
        <v>90</v>
      </c>
      <c r="I3207" s="4">
        <v>76</v>
      </c>
      <c r="J3207" s="3">
        <v>14.73</v>
      </c>
      <c r="K3207" s="4">
        <v>10.8</v>
      </c>
    </row>
    <row r="3208" spans="1:11" x14ac:dyDescent="0.25">
      <c r="A3208" s="2">
        <v>0</v>
      </c>
      <c r="B3208" s="2">
        <v>143</v>
      </c>
      <c r="C3208" s="2">
        <v>1</v>
      </c>
      <c r="D3208" s="2">
        <v>0</v>
      </c>
      <c r="E3208" s="3">
        <v>0</v>
      </c>
      <c r="F3208" s="2">
        <v>1</v>
      </c>
      <c r="G3208" s="4">
        <v>133.4</v>
      </c>
      <c r="H3208" s="2">
        <v>107</v>
      </c>
      <c r="I3208" s="4">
        <v>42</v>
      </c>
      <c r="J3208" s="3">
        <v>11.2</v>
      </c>
      <c r="K3208" s="4">
        <v>10.199999999999999</v>
      </c>
    </row>
    <row r="3209" spans="1:11" x14ac:dyDescent="0.25">
      <c r="A3209" s="2">
        <v>0</v>
      </c>
      <c r="B3209" s="2">
        <v>93</v>
      </c>
      <c r="C3209" s="2">
        <v>1</v>
      </c>
      <c r="D3209" s="2">
        <v>1</v>
      </c>
      <c r="E3209" s="3">
        <v>3.16</v>
      </c>
      <c r="F3209" s="2">
        <v>0</v>
      </c>
      <c r="G3209" s="4">
        <v>306.2</v>
      </c>
      <c r="H3209" s="2">
        <v>123</v>
      </c>
      <c r="I3209" s="4">
        <v>100.6</v>
      </c>
      <c r="J3209" s="3">
        <v>9.49</v>
      </c>
      <c r="K3209" s="4">
        <v>11.7</v>
      </c>
    </row>
    <row r="3210" spans="1:11" x14ac:dyDescent="0.25">
      <c r="A3210" s="2">
        <v>0</v>
      </c>
      <c r="B3210" s="2">
        <v>79</v>
      </c>
      <c r="C3210" s="2">
        <v>1</v>
      </c>
      <c r="D3210" s="2">
        <v>0</v>
      </c>
      <c r="E3210" s="3">
        <v>0</v>
      </c>
      <c r="F3210" s="2">
        <v>2</v>
      </c>
      <c r="G3210" s="4">
        <v>236.8</v>
      </c>
      <c r="H3210" s="2">
        <v>135</v>
      </c>
      <c r="I3210" s="4">
        <v>57</v>
      </c>
      <c r="J3210" s="3">
        <v>9.32</v>
      </c>
      <c r="K3210" s="4">
        <v>10.4</v>
      </c>
    </row>
    <row r="3211" spans="1:11" x14ac:dyDescent="0.25">
      <c r="A3211" s="2">
        <v>1</v>
      </c>
      <c r="B3211" s="2">
        <v>68</v>
      </c>
      <c r="C3211" s="2">
        <v>0</v>
      </c>
      <c r="D3211" s="2">
        <v>1</v>
      </c>
      <c r="E3211" s="3">
        <v>3.83</v>
      </c>
      <c r="F3211" s="2">
        <v>3</v>
      </c>
      <c r="G3211" s="4">
        <v>125.7</v>
      </c>
      <c r="H3211" s="2">
        <v>92</v>
      </c>
      <c r="I3211" s="4">
        <v>83.300000000000011</v>
      </c>
      <c r="J3211" s="3">
        <v>13.8</v>
      </c>
      <c r="K3211" s="4">
        <v>14.2</v>
      </c>
    </row>
    <row r="3212" spans="1:11" x14ac:dyDescent="0.25">
      <c r="A3212" s="2">
        <v>0</v>
      </c>
      <c r="B3212" s="2">
        <v>93</v>
      </c>
      <c r="C3212" s="2">
        <v>0</v>
      </c>
      <c r="D3212" s="2">
        <v>0</v>
      </c>
      <c r="E3212" s="3">
        <v>0.32</v>
      </c>
      <c r="F3212" s="2">
        <v>1</v>
      </c>
      <c r="G3212" s="4">
        <v>168.4</v>
      </c>
      <c r="H3212" s="2">
        <v>114</v>
      </c>
      <c r="I3212" s="4">
        <v>56.2</v>
      </c>
      <c r="J3212" s="3">
        <v>13.8</v>
      </c>
      <c r="K3212" s="4">
        <v>11.4</v>
      </c>
    </row>
    <row r="3213" spans="1:11" x14ac:dyDescent="0.25">
      <c r="A3213" s="2">
        <v>0</v>
      </c>
      <c r="B3213" s="2">
        <v>103</v>
      </c>
      <c r="C3213" s="2">
        <v>1</v>
      </c>
      <c r="D3213" s="2">
        <v>0</v>
      </c>
      <c r="E3213" s="3">
        <v>0.38</v>
      </c>
      <c r="F3213" s="2">
        <v>2</v>
      </c>
      <c r="G3213" s="4">
        <v>70.900000000000006</v>
      </c>
      <c r="H3213" s="2">
        <v>134</v>
      </c>
      <c r="I3213" s="4">
        <v>27.799999999999997</v>
      </c>
      <c r="J3213" s="3">
        <v>6.73</v>
      </c>
      <c r="K3213" s="4">
        <v>12</v>
      </c>
    </row>
    <row r="3214" spans="1:11" x14ac:dyDescent="0.25">
      <c r="A3214" s="2">
        <v>0</v>
      </c>
      <c r="B3214" s="2">
        <v>144</v>
      </c>
      <c r="C3214" s="2">
        <v>1</v>
      </c>
      <c r="D3214" s="2">
        <v>1</v>
      </c>
      <c r="E3214" s="3">
        <v>1</v>
      </c>
      <c r="F3214" s="2">
        <v>0</v>
      </c>
      <c r="G3214" s="4">
        <v>105</v>
      </c>
      <c r="H3214" s="2">
        <v>86</v>
      </c>
      <c r="I3214" s="4">
        <v>39</v>
      </c>
      <c r="J3214" s="3">
        <v>6.09</v>
      </c>
      <c r="K3214" s="4">
        <v>3.7</v>
      </c>
    </row>
    <row r="3215" spans="1:11" x14ac:dyDescent="0.25">
      <c r="A3215" s="2">
        <v>0</v>
      </c>
      <c r="B3215" s="2">
        <v>93</v>
      </c>
      <c r="C3215" s="2">
        <v>1</v>
      </c>
      <c r="D3215" s="2">
        <v>0</v>
      </c>
      <c r="E3215" s="3">
        <v>0.19</v>
      </c>
      <c r="F3215" s="2">
        <v>1</v>
      </c>
      <c r="G3215" s="4">
        <v>152.1</v>
      </c>
      <c r="H3215" s="2">
        <v>141</v>
      </c>
      <c r="I3215" s="4">
        <v>46.900000000000006</v>
      </c>
      <c r="J3215" s="3">
        <v>10.78</v>
      </c>
      <c r="K3215" s="4">
        <v>12</v>
      </c>
    </row>
    <row r="3216" spans="1:11" x14ac:dyDescent="0.25">
      <c r="A3216" s="2">
        <v>0</v>
      </c>
      <c r="B3216" s="2">
        <v>149</v>
      </c>
      <c r="C3216" s="2">
        <v>0</v>
      </c>
      <c r="D3216" s="2">
        <v>0</v>
      </c>
      <c r="E3216" s="3">
        <v>0.27</v>
      </c>
      <c r="F3216" s="2">
        <v>3</v>
      </c>
      <c r="G3216" s="4">
        <v>180.9</v>
      </c>
      <c r="H3216" s="2">
        <v>79</v>
      </c>
      <c r="I3216" s="4">
        <v>50.7</v>
      </c>
      <c r="J3216" s="3">
        <v>9.75</v>
      </c>
      <c r="K3216" s="4">
        <v>8.8000000000000007</v>
      </c>
    </row>
    <row r="3217" spans="1:11" x14ac:dyDescent="0.25">
      <c r="A3217" s="2">
        <v>0</v>
      </c>
      <c r="B3217" s="2">
        <v>23</v>
      </c>
      <c r="C3217" s="2">
        <v>1</v>
      </c>
      <c r="D3217" s="2">
        <v>1</v>
      </c>
      <c r="E3217" s="3">
        <v>2.54</v>
      </c>
      <c r="F3217" s="2">
        <v>1</v>
      </c>
      <c r="G3217" s="4">
        <v>156.6</v>
      </c>
      <c r="H3217" s="2">
        <v>84</v>
      </c>
      <c r="I3217" s="4">
        <v>66.400000000000006</v>
      </c>
      <c r="J3217" s="3">
        <v>8.08</v>
      </c>
      <c r="K3217" s="4">
        <v>9.4</v>
      </c>
    </row>
    <row r="3218" spans="1:11" x14ac:dyDescent="0.25">
      <c r="A3218" s="2">
        <v>0</v>
      </c>
      <c r="B3218" s="2">
        <v>221</v>
      </c>
      <c r="C3218" s="2">
        <v>1</v>
      </c>
      <c r="D3218" s="2">
        <v>1</v>
      </c>
      <c r="E3218" s="3">
        <v>0.65</v>
      </c>
      <c r="F3218" s="2">
        <v>0</v>
      </c>
      <c r="G3218" s="4">
        <v>180.5</v>
      </c>
      <c r="H3218" s="2">
        <v>85</v>
      </c>
      <c r="I3218" s="4">
        <v>56.5</v>
      </c>
      <c r="J3218" s="3">
        <v>11.21</v>
      </c>
      <c r="K3218" s="4">
        <v>2.4</v>
      </c>
    </row>
    <row r="3219" spans="1:11" x14ac:dyDescent="0.25">
      <c r="A3219" s="2">
        <v>0</v>
      </c>
      <c r="B3219" s="2">
        <v>164</v>
      </c>
      <c r="C3219" s="2">
        <v>1</v>
      </c>
      <c r="D3219" s="2">
        <v>1</v>
      </c>
      <c r="E3219" s="3">
        <v>3.56</v>
      </c>
      <c r="F3219" s="2">
        <v>1</v>
      </c>
      <c r="G3219" s="4">
        <v>238.8</v>
      </c>
      <c r="H3219" s="2">
        <v>100</v>
      </c>
      <c r="I3219" s="4">
        <v>96.6</v>
      </c>
      <c r="J3219" s="3">
        <v>11.5</v>
      </c>
      <c r="K3219" s="4">
        <v>13.2</v>
      </c>
    </row>
    <row r="3220" spans="1:11" x14ac:dyDescent="0.25">
      <c r="A3220" s="2">
        <v>0</v>
      </c>
      <c r="B3220" s="2">
        <v>104</v>
      </c>
      <c r="C3220" s="2">
        <v>1</v>
      </c>
      <c r="D3220" s="2">
        <v>1</v>
      </c>
      <c r="E3220" s="3">
        <v>3.62</v>
      </c>
      <c r="F3220" s="2">
        <v>2</v>
      </c>
      <c r="G3220" s="4">
        <v>182.1</v>
      </c>
      <c r="H3220" s="2">
        <v>66</v>
      </c>
      <c r="I3220" s="4">
        <v>86.199999999999989</v>
      </c>
      <c r="J3220" s="3">
        <v>10.68</v>
      </c>
      <c r="K3220" s="4">
        <v>13.4</v>
      </c>
    </row>
    <row r="3221" spans="1:11" x14ac:dyDescent="0.25">
      <c r="A3221" s="2">
        <v>0</v>
      </c>
      <c r="B3221" s="2">
        <v>150</v>
      </c>
      <c r="C3221" s="2">
        <v>1</v>
      </c>
      <c r="D3221" s="2">
        <v>1</v>
      </c>
      <c r="E3221" s="3">
        <v>2.38</v>
      </c>
      <c r="F3221" s="2">
        <v>2</v>
      </c>
      <c r="G3221" s="4">
        <v>139.6</v>
      </c>
      <c r="H3221" s="2">
        <v>72</v>
      </c>
      <c r="I3221" s="4">
        <v>76.800000000000011</v>
      </c>
      <c r="J3221" s="3">
        <v>16.64</v>
      </c>
      <c r="K3221" s="4">
        <v>8.8000000000000007</v>
      </c>
    </row>
    <row r="3222" spans="1:11" x14ac:dyDescent="0.25">
      <c r="A3222" s="2">
        <v>0</v>
      </c>
      <c r="B3222" s="2">
        <v>184</v>
      </c>
      <c r="C3222" s="2">
        <v>1</v>
      </c>
      <c r="D3222" s="2">
        <v>1</v>
      </c>
      <c r="E3222" s="3">
        <v>2.75</v>
      </c>
      <c r="F3222" s="2">
        <v>0</v>
      </c>
      <c r="G3222" s="4">
        <v>200.3</v>
      </c>
      <c r="H3222" s="2">
        <v>76</v>
      </c>
      <c r="I3222" s="4">
        <v>83.5</v>
      </c>
      <c r="J3222" s="3">
        <v>12.68</v>
      </c>
      <c r="K3222" s="4">
        <v>10.199999999999999</v>
      </c>
    </row>
    <row r="3223" spans="1:11" x14ac:dyDescent="0.25">
      <c r="A3223" s="2">
        <v>0</v>
      </c>
      <c r="B3223" s="2">
        <v>88</v>
      </c>
      <c r="C3223" s="2">
        <v>1</v>
      </c>
      <c r="D3223" s="2">
        <v>0</v>
      </c>
      <c r="E3223" s="3">
        <v>0.31</v>
      </c>
      <c r="F3223" s="2">
        <v>1</v>
      </c>
      <c r="G3223" s="4">
        <v>153.5</v>
      </c>
      <c r="H3223" s="2">
        <v>94</v>
      </c>
      <c r="I3223" s="4">
        <v>51.099999999999994</v>
      </c>
      <c r="J3223" s="3">
        <v>12.59</v>
      </c>
      <c r="K3223" s="4">
        <v>8.5</v>
      </c>
    </row>
    <row r="3224" spans="1:11" x14ac:dyDescent="0.25">
      <c r="A3224" s="2">
        <v>0</v>
      </c>
      <c r="B3224" s="2">
        <v>61</v>
      </c>
      <c r="C3224" s="2">
        <v>0</v>
      </c>
      <c r="D3224" s="2">
        <v>1</v>
      </c>
      <c r="E3224" s="3">
        <v>3.16</v>
      </c>
      <c r="F3224" s="2">
        <v>3</v>
      </c>
      <c r="G3224" s="4">
        <v>128.19999999999999</v>
      </c>
      <c r="H3224" s="2">
        <v>119</v>
      </c>
      <c r="I3224" s="4">
        <v>68.599999999999994</v>
      </c>
      <c r="J3224" s="3">
        <v>8.59</v>
      </c>
      <c r="K3224" s="4">
        <v>11.7</v>
      </c>
    </row>
    <row r="3225" spans="1:11" x14ac:dyDescent="0.25">
      <c r="A3225" s="2">
        <v>0</v>
      </c>
      <c r="B3225" s="2">
        <v>110</v>
      </c>
      <c r="C3225" s="2">
        <v>1</v>
      </c>
      <c r="D3225" s="2">
        <v>0</v>
      </c>
      <c r="E3225" s="3">
        <v>0</v>
      </c>
      <c r="F3225" s="2">
        <v>2</v>
      </c>
      <c r="G3225" s="4">
        <v>159.5</v>
      </c>
      <c r="H3225" s="2">
        <v>145</v>
      </c>
      <c r="I3225" s="4">
        <v>45</v>
      </c>
      <c r="J3225" s="3">
        <v>10.119999999999999</v>
      </c>
      <c r="K3225" s="4">
        <v>16.7</v>
      </c>
    </row>
    <row r="3226" spans="1:11" x14ac:dyDescent="0.25">
      <c r="A3226" s="2">
        <v>1</v>
      </c>
      <c r="B3226" s="2">
        <v>115</v>
      </c>
      <c r="C3226" s="2">
        <v>1</v>
      </c>
      <c r="D3226" s="2">
        <v>0</v>
      </c>
      <c r="E3226" s="3">
        <v>0</v>
      </c>
      <c r="F3226" s="2">
        <v>3</v>
      </c>
      <c r="G3226" s="4">
        <v>226.4</v>
      </c>
      <c r="H3226" s="2">
        <v>101</v>
      </c>
      <c r="I3226" s="4">
        <v>63</v>
      </c>
      <c r="J3226" s="3">
        <v>13.84</v>
      </c>
      <c r="K3226" s="4">
        <v>12.3</v>
      </c>
    </row>
    <row r="3227" spans="1:11" x14ac:dyDescent="0.25">
      <c r="A3227" s="2">
        <v>0</v>
      </c>
      <c r="B3227" s="2">
        <v>33</v>
      </c>
      <c r="C3227" s="2">
        <v>1</v>
      </c>
      <c r="D3227" s="2">
        <v>0</v>
      </c>
      <c r="E3227" s="3">
        <v>0</v>
      </c>
      <c r="F3227" s="2">
        <v>2</v>
      </c>
      <c r="G3227" s="4">
        <v>251.9</v>
      </c>
      <c r="H3227" s="2">
        <v>81</v>
      </c>
      <c r="I3227" s="4">
        <v>60</v>
      </c>
      <c r="J3227" s="3">
        <v>9.73</v>
      </c>
      <c r="K3227" s="4">
        <v>8.4</v>
      </c>
    </row>
    <row r="3228" spans="1:11" x14ac:dyDescent="0.25">
      <c r="A3228" s="2">
        <v>1</v>
      </c>
      <c r="B3228" s="2">
        <v>100</v>
      </c>
      <c r="C3228" s="2">
        <v>1</v>
      </c>
      <c r="D3228" s="2">
        <v>0</v>
      </c>
      <c r="E3228" s="3">
        <v>0.2</v>
      </c>
      <c r="F3228" s="2">
        <v>2</v>
      </c>
      <c r="G3228" s="4">
        <v>264.5</v>
      </c>
      <c r="H3228" s="2">
        <v>117</v>
      </c>
      <c r="I3228" s="4">
        <v>64</v>
      </c>
      <c r="J3228" s="3">
        <v>9.6999999999999993</v>
      </c>
      <c r="K3228" s="4">
        <v>7.5</v>
      </c>
    </row>
    <row r="3229" spans="1:11" x14ac:dyDescent="0.25">
      <c r="A3229" s="2">
        <v>0</v>
      </c>
      <c r="B3229" s="2">
        <v>209</v>
      </c>
      <c r="C3229" s="2">
        <v>1</v>
      </c>
      <c r="D3229" s="2">
        <v>0</v>
      </c>
      <c r="E3229" s="3">
        <v>0</v>
      </c>
      <c r="F3229" s="2">
        <v>0</v>
      </c>
      <c r="G3229" s="4">
        <v>153.69999999999999</v>
      </c>
      <c r="H3229" s="2">
        <v>105</v>
      </c>
      <c r="I3229" s="4">
        <v>43</v>
      </c>
      <c r="J3229" s="3">
        <v>9.43</v>
      </c>
      <c r="K3229" s="4">
        <v>10.7</v>
      </c>
    </row>
    <row r="3230" spans="1:11" x14ac:dyDescent="0.25">
      <c r="A3230" s="2">
        <v>0</v>
      </c>
      <c r="B3230" s="2">
        <v>27</v>
      </c>
      <c r="C3230" s="2">
        <v>1</v>
      </c>
      <c r="D3230" s="2">
        <v>0</v>
      </c>
      <c r="E3230" s="3">
        <v>0</v>
      </c>
      <c r="F3230" s="2">
        <v>5</v>
      </c>
      <c r="G3230" s="4">
        <v>232.1</v>
      </c>
      <c r="H3230" s="2">
        <v>81</v>
      </c>
      <c r="I3230" s="4">
        <v>58</v>
      </c>
      <c r="J3230" s="3">
        <v>10.54</v>
      </c>
      <c r="K3230" s="4">
        <v>15</v>
      </c>
    </row>
    <row r="3231" spans="1:11" x14ac:dyDescent="0.25">
      <c r="A3231" s="2">
        <v>0</v>
      </c>
      <c r="B3231" s="2">
        <v>117</v>
      </c>
      <c r="C3231" s="2">
        <v>1</v>
      </c>
      <c r="D3231" s="2">
        <v>0</v>
      </c>
      <c r="E3231" s="3">
        <v>0.22</v>
      </c>
      <c r="F3231" s="2">
        <v>1</v>
      </c>
      <c r="G3231" s="4">
        <v>201.9</v>
      </c>
      <c r="H3231" s="2">
        <v>86</v>
      </c>
      <c r="I3231" s="4">
        <v>55.2</v>
      </c>
      <c r="J3231" s="3">
        <v>10.62</v>
      </c>
      <c r="K3231" s="4">
        <v>7.8</v>
      </c>
    </row>
    <row r="3232" spans="1:11" x14ac:dyDescent="0.25">
      <c r="A3232" s="2">
        <v>0</v>
      </c>
      <c r="B3232" s="2">
        <v>87</v>
      </c>
      <c r="C3232" s="2">
        <v>1</v>
      </c>
      <c r="D3232" s="2">
        <v>0</v>
      </c>
      <c r="E3232" s="3">
        <v>0</v>
      </c>
      <c r="F3232" s="2">
        <v>1</v>
      </c>
      <c r="G3232" s="4">
        <v>186.9</v>
      </c>
      <c r="H3232" s="2">
        <v>79</v>
      </c>
      <c r="I3232" s="4">
        <v>48</v>
      </c>
      <c r="J3232" s="3">
        <v>9.1300000000000008</v>
      </c>
      <c r="K3232" s="4">
        <v>4.2</v>
      </c>
    </row>
    <row r="3233" spans="1:11" x14ac:dyDescent="0.25">
      <c r="A3233" s="2">
        <v>0</v>
      </c>
      <c r="B3233" s="2">
        <v>129</v>
      </c>
      <c r="C3233" s="2">
        <v>1</v>
      </c>
      <c r="D3233" s="2">
        <v>1</v>
      </c>
      <c r="E3233" s="3">
        <v>1.78</v>
      </c>
      <c r="F3233" s="2">
        <v>1</v>
      </c>
      <c r="G3233" s="4">
        <v>196.6</v>
      </c>
      <c r="H3233" s="2">
        <v>89</v>
      </c>
      <c r="I3233" s="4">
        <v>66.8</v>
      </c>
      <c r="J3233" s="3">
        <v>9.0299999999999994</v>
      </c>
      <c r="K3233" s="4">
        <v>6.6</v>
      </c>
    </row>
    <row r="3234" spans="1:11" x14ac:dyDescent="0.25">
      <c r="A3234" s="2">
        <v>0</v>
      </c>
      <c r="B3234" s="2">
        <v>142</v>
      </c>
      <c r="C3234" s="2">
        <v>1</v>
      </c>
      <c r="D3234" s="2">
        <v>0</v>
      </c>
      <c r="E3234" s="3">
        <v>0</v>
      </c>
      <c r="F3234" s="2">
        <v>1</v>
      </c>
      <c r="G3234" s="4">
        <v>232.1</v>
      </c>
      <c r="H3234" s="2">
        <v>102</v>
      </c>
      <c r="I3234" s="4">
        <v>54</v>
      </c>
      <c r="J3234" s="3">
        <v>8.41</v>
      </c>
      <c r="K3234" s="4">
        <v>9.9</v>
      </c>
    </row>
    <row r="3235" spans="1:11" x14ac:dyDescent="0.25">
      <c r="A3235" s="2">
        <v>0</v>
      </c>
      <c r="B3235" s="2">
        <v>112</v>
      </c>
      <c r="C3235" s="2">
        <v>1</v>
      </c>
      <c r="D3235" s="2">
        <v>0</v>
      </c>
      <c r="E3235" s="3">
        <v>0</v>
      </c>
      <c r="F3235" s="2">
        <v>0</v>
      </c>
      <c r="G3235" s="4">
        <v>166</v>
      </c>
      <c r="H3235" s="2">
        <v>79</v>
      </c>
      <c r="I3235" s="4">
        <v>35</v>
      </c>
      <c r="J3235" s="3">
        <v>3.73</v>
      </c>
      <c r="K3235" s="4">
        <v>6.3</v>
      </c>
    </row>
    <row r="3236" spans="1:11" x14ac:dyDescent="0.25">
      <c r="A3236" s="2">
        <v>0</v>
      </c>
      <c r="B3236" s="2">
        <v>75</v>
      </c>
      <c r="C3236" s="2">
        <v>1</v>
      </c>
      <c r="D3236" s="2">
        <v>1</v>
      </c>
      <c r="E3236" s="3">
        <v>0.68</v>
      </c>
      <c r="F3236" s="2">
        <v>1</v>
      </c>
      <c r="G3236" s="4">
        <v>200.6</v>
      </c>
      <c r="H3236" s="2">
        <v>96</v>
      </c>
      <c r="I3236" s="4">
        <v>55.8</v>
      </c>
      <c r="J3236" s="3">
        <v>8.2100000000000009</v>
      </c>
      <c r="K3236" s="4">
        <v>2.5</v>
      </c>
    </row>
    <row r="3237" spans="1:11" x14ac:dyDescent="0.25">
      <c r="A3237" s="2">
        <v>0</v>
      </c>
      <c r="B3237" s="2">
        <v>97</v>
      </c>
      <c r="C3237" s="2">
        <v>1</v>
      </c>
      <c r="D3237" s="2">
        <v>1</v>
      </c>
      <c r="E3237" s="3">
        <v>1.32</v>
      </c>
      <c r="F3237" s="2">
        <v>3</v>
      </c>
      <c r="G3237" s="4">
        <v>141</v>
      </c>
      <c r="H3237" s="2">
        <v>101</v>
      </c>
      <c r="I3237" s="4">
        <v>55.2</v>
      </c>
      <c r="J3237" s="3">
        <v>10.6</v>
      </c>
      <c r="K3237" s="4">
        <v>4.9000000000000004</v>
      </c>
    </row>
    <row r="3238" spans="1:11" x14ac:dyDescent="0.25">
      <c r="A3238" s="2">
        <v>0</v>
      </c>
      <c r="B3238" s="2">
        <v>121</v>
      </c>
      <c r="C3238" s="2">
        <v>1</v>
      </c>
      <c r="D3238" s="2">
        <v>1</v>
      </c>
      <c r="E3238" s="3">
        <v>2.0299999999999998</v>
      </c>
      <c r="F3238" s="2">
        <v>0</v>
      </c>
      <c r="G3238" s="4">
        <v>245</v>
      </c>
      <c r="H3238" s="2">
        <v>95</v>
      </c>
      <c r="I3238" s="4">
        <v>81.300000000000011</v>
      </c>
      <c r="J3238" s="3">
        <v>10.85</v>
      </c>
      <c r="K3238" s="4">
        <v>7.5</v>
      </c>
    </row>
    <row r="3239" spans="1:11" x14ac:dyDescent="0.25">
      <c r="A3239" s="2">
        <v>0</v>
      </c>
      <c r="B3239" s="2">
        <v>142</v>
      </c>
      <c r="C3239" s="2">
        <v>0</v>
      </c>
      <c r="D3239" s="2">
        <v>0</v>
      </c>
      <c r="E3239" s="3">
        <v>0</v>
      </c>
      <c r="F3239" s="2">
        <v>1</v>
      </c>
      <c r="G3239" s="4">
        <v>140.80000000000001</v>
      </c>
      <c r="H3239" s="2">
        <v>140</v>
      </c>
      <c r="I3239" s="4">
        <v>44</v>
      </c>
      <c r="J3239" s="3">
        <v>11.43</v>
      </c>
      <c r="K3239" s="4">
        <v>10.9</v>
      </c>
    </row>
    <row r="3240" spans="1:11" x14ac:dyDescent="0.25">
      <c r="A3240" s="2">
        <v>1</v>
      </c>
      <c r="B3240" s="2">
        <v>121</v>
      </c>
      <c r="C3240" s="2">
        <v>1</v>
      </c>
      <c r="D3240" s="2">
        <v>0</v>
      </c>
      <c r="E3240" s="3">
        <v>0</v>
      </c>
      <c r="F3240" s="2">
        <v>3</v>
      </c>
      <c r="G3240" s="4">
        <v>255.1</v>
      </c>
      <c r="H3240" s="2">
        <v>93</v>
      </c>
      <c r="I3240" s="4">
        <v>67</v>
      </c>
      <c r="J3240" s="3">
        <v>13.35</v>
      </c>
      <c r="K3240" s="4">
        <v>8.8000000000000007</v>
      </c>
    </row>
    <row r="3241" spans="1:11" x14ac:dyDescent="0.25">
      <c r="A3241" s="2">
        <v>0</v>
      </c>
      <c r="B3241" s="2">
        <v>87</v>
      </c>
      <c r="C3241" s="2">
        <v>1</v>
      </c>
      <c r="D3241" s="2">
        <v>1</v>
      </c>
      <c r="E3241" s="3">
        <v>2.75</v>
      </c>
      <c r="F3241" s="2">
        <v>2</v>
      </c>
      <c r="G3241" s="4">
        <v>125</v>
      </c>
      <c r="H3241" s="2">
        <v>99</v>
      </c>
      <c r="I3241" s="4">
        <v>69.5</v>
      </c>
      <c r="J3241" s="3">
        <v>11.77</v>
      </c>
      <c r="K3241" s="4">
        <v>10.199999999999999</v>
      </c>
    </row>
    <row r="3242" spans="1:11" x14ac:dyDescent="0.25">
      <c r="A3242" s="2">
        <v>0</v>
      </c>
      <c r="B3242" s="2">
        <v>34</v>
      </c>
      <c r="C3242" s="2">
        <v>1</v>
      </c>
      <c r="D3242" s="2">
        <v>0</v>
      </c>
      <c r="E3242" s="3">
        <v>0</v>
      </c>
      <c r="F3242" s="2">
        <v>1</v>
      </c>
      <c r="G3242" s="4">
        <v>180.6</v>
      </c>
      <c r="H3242" s="2">
        <v>65</v>
      </c>
      <c r="I3242" s="4">
        <v>55</v>
      </c>
      <c r="J3242" s="3">
        <v>14.02</v>
      </c>
      <c r="K3242" s="4">
        <v>5</v>
      </c>
    </row>
    <row r="3243" spans="1:11" x14ac:dyDescent="0.25">
      <c r="A3243" s="2">
        <v>1</v>
      </c>
      <c r="B3243" s="2">
        <v>177</v>
      </c>
      <c r="C3243" s="2">
        <v>0</v>
      </c>
      <c r="D3243" s="2">
        <v>0</v>
      </c>
      <c r="E3243" s="3">
        <v>0</v>
      </c>
      <c r="F3243" s="2">
        <v>1</v>
      </c>
      <c r="G3243" s="4">
        <v>248.7</v>
      </c>
      <c r="H3243" s="2">
        <v>118</v>
      </c>
      <c r="I3243" s="4">
        <v>57</v>
      </c>
      <c r="J3243" s="3">
        <v>8.6199999999999992</v>
      </c>
      <c r="K3243" s="4">
        <v>11.3</v>
      </c>
    </row>
    <row r="3244" spans="1:11" x14ac:dyDescent="0.25">
      <c r="A3244" s="2">
        <v>0</v>
      </c>
      <c r="B3244" s="2">
        <v>58</v>
      </c>
      <c r="C3244" s="2">
        <v>1</v>
      </c>
      <c r="D3244" s="2">
        <v>1</v>
      </c>
      <c r="E3244" s="3">
        <v>2.27</v>
      </c>
      <c r="F3244" s="2">
        <v>0</v>
      </c>
      <c r="G3244" s="4">
        <v>178.1</v>
      </c>
      <c r="H3244" s="2">
        <v>111</v>
      </c>
      <c r="I3244" s="4">
        <v>73.7</v>
      </c>
      <c r="J3244" s="3">
        <v>11.84</v>
      </c>
      <c r="K3244" s="4">
        <v>8.4</v>
      </c>
    </row>
    <row r="3245" spans="1:11" x14ac:dyDescent="0.25">
      <c r="A3245" s="2">
        <v>1</v>
      </c>
      <c r="B3245" s="2">
        <v>113</v>
      </c>
      <c r="C3245" s="2">
        <v>0</v>
      </c>
      <c r="D3245" s="2">
        <v>0</v>
      </c>
      <c r="E3245" s="3">
        <v>0</v>
      </c>
      <c r="F3245" s="2">
        <v>5</v>
      </c>
      <c r="G3245" s="4">
        <v>122.2</v>
      </c>
      <c r="H3245" s="2">
        <v>112</v>
      </c>
      <c r="I3245" s="4">
        <v>32</v>
      </c>
      <c r="J3245" s="3">
        <v>6.59</v>
      </c>
      <c r="K3245" s="4">
        <v>10.3</v>
      </c>
    </row>
    <row r="3246" spans="1:11" x14ac:dyDescent="0.25">
      <c r="A3246" s="2">
        <v>0</v>
      </c>
      <c r="B3246" s="2">
        <v>101</v>
      </c>
      <c r="C3246" s="2">
        <v>1</v>
      </c>
      <c r="D3246" s="2">
        <v>0</v>
      </c>
      <c r="E3246" s="3">
        <v>0</v>
      </c>
      <c r="F3246" s="2">
        <v>1</v>
      </c>
      <c r="G3246" s="4">
        <v>231.3</v>
      </c>
      <c r="H3246" s="2">
        <v>87</v>
      </c>
      <c r="I3246" s="4">
        <v>59</v>
      </c>
      <c r="J3246" s="3">
        <v>11.24</v>
      </c>
      <c r="K3246" s="4">
        <v>7.2</v>
      </c>
    </row>
    <row r="3247" spans="1:11" x14ac:dyDescent="0.25">
      <c r="A3247" s="2">
        <v>0</v>
      </c>
      <c r="B3247" s="2">
        <v>89</v>
      </c>
      <c r="C3247" s="2">
        <v>1</v>
      </c>
      <c r="D3247" s="2">
        <v>0</v>
      </c>
      <c r="E3247" s="3">
        <v>0</v>
      </c>
      <c r="F3247" s="2">
        <v>3</v>
      </c>
      <c r="G3247" s="4">
        <v>111.2</v>
      </c>
      <c r="H3247" s="2">
        <v>101</v>
      </c>
      <c r="I3247" s="4">
        <v>30</v>
      </c>
      <c r="J3247" s="3">
        <v>6.11</v>
      </c>
      <c r="K3247" s="4">
        <v>12.6</v>
      </c>
    </row>
    <row r="3248" spans="1:11" x14ac:dyDescent="0.25">
      <c r="A3248" s="2">
        <v>1</v>
      </c>
      <c r="B3248" s="2">
        <v>77</v>
      </c>
      <c r="C3248" s="2">
        <v>0</v>
      </c>
      <c r="D3248" s="2">
        <v>1</v>
      </c>
      <c r="E3248" s="3">
        <v>3.21</v>
      </c>
      <c r="F3248" s="2">
        <v>0</v>
      </c>
      <c r="G3248" s="4">
        <v>103.2</v>
      </c>
      <c r="H3248" s="2">
        <v>117</v>
      </c>
      <c r="I3248" s="4">
        <v>70.099999999999994</v>
      </c>
      <c r="J3248" s="3">
        <v>11.82</v>
      </c>
      <c r="K3248" s="4">
        <v>11.9</v>
      </c>
    </row>
    <row r="3249" spans="1:11" x14ac:dyDescent="0.25">
      <c r="A3249" s="2">
        <v>1</v>
      </c>
      <c r="B3249" s="2">
        <v>146</v>
      </c>
      <c r="C3249" s="2">
        <v>1</v>
      </c>
      <c r="D3249" s="2">
        <v>0</v>
      </c>
      <c r="E3249" s="3">
        <v>0</v>
      </c>
      <c r="F3249" s="2">
        <v>4</v>
      </c>
      <c r="G3249" s="4">
        <v>138.4</v>
      </c>
      <c r="H3249" s="2">
        <v>104</v>
      </c>
      <c r="I3249" s="4">
        <v>38</v>
      </c>
      <c r="J3249" s="3">
        <v>7.95</v>
      </c>
      <c r="K3249" s="4">
        <v>3.9</v>
      </c>
    </row>
    <row r="3250" spans="1:11" x14ac:dyDescent="0.25">
      <c r="A3250" s="2">
        <v>0</v>
      </c>
      <c r="B3250" s="2">
        <v>93</v>
      </c>
      <c r="C3250" s="2">
        <v>1</v>
      </c>
      <c r="D3250" s="2">
        <v>0</v>
      </c>
      <c r="E3250" s="3">
        <v>0</v>
      </c>
      <c r="F3250" s="2">
        <v>0</v>
      </c>
      <c r="G3250" s="4">
        <v>146.30000000000001</v>
      </c>
      <c r="H3250" s="2">
        <v>85</v>
      </c>
      <c r="I3250" s="4">
        <v>44</v>
      </c>
      <c r="J3250" s="3">
        <v>10.83</v>
      </c>
      <c r="K3250" s="4">
        <v>11.5</v>
      </c>
    </row>
    <row r="3251" spans="1:11" x14ac:dyDescent="0.25">
      <c r="A3251" s="2">
        <v>0</v>
      </c>
      <c r="B3251" s="2">
        <v>160</v>
      </c>
      <c r="C3251" s="2">
        <v>1</v>
      </c>
      <c r="D3251" s="2">
        <v>0</v>
      </c>
      <c r="E3251" s="3">
        <v>0</v>
      </c>
      <c r="F3251" s="2">
        <v>0</v>
      </c>
      <c r="G3251" s="4">
        <v>206.3</v>
      </c>
      <c r="H3251" s="2">
        <v>66</v>
      </c>
      <c r="I3251" s="4">
        <v>56</v>
      </c>
      <c r="J3251" s="3">
        <v>12.06</v>
      </c>
      <c r="K3251" s="4">
        <v>11.7</v>
      </c>
    </row>
    <row r="3252" spans="1:11" x14ac:dyDescent="0.25">
      <c r="A3252" s="2">
        <v>0</v>
      </c>
      <c r="B3252" s="2">
        <v>55</v>
      </c>
      <c r="C3252" s="2">
        <v>1</v>
      </c>
      <c r="D3252" s="2">
        <v>0</v>
      </c>
      <c r="E3252" s="3">
        <v>0</v>
      </c>
      <c r="F3252" s="2">
        <v>0</v>
      </c>
      <c r="G3252" s="4">
        <v>132</v>
      </c>
      <c r="H3252" s="2">
        <v>103</v>
      </c>
      <c r="I3252" s="4">
        <v>47</v>
      </c>
      <c r="J3252" s="3">
        <v>13.98</v>
      </c>
      <c r="K3252" s="4">
        <v>13.5</v>
      </c>
    </row>
    <row r="3253" spans="1:11" x14ac:dyDescent="0.25">
      <c r="A3253" s="2">
        <v>0</v>
      </c>
      <c r="B3253" s="2">
        <v>88</v>
      </c>
      <c r="C3253" s="2">
        <v>1</v>
      </c>
      <c r="D3253" s="2">
        <v>0</v>
      </c>
      <c r="E3253" s="3">
        <v>0</v>
      </c>
      <c r="F3253" s="2">
        <v>2</v>
      </c>
      <c r="G3253" s="4">
        <v>274.60000000000002</v>
      </c>
      <c r="H3253" s="2">
        <v>105</v>
      </c>
      <c r="I3253" s="4">
        <v>61</v>
      </c>
      <c r="J3253" s="3">
        <v>8.06</v>
      </c>
      <c r="K3253" s="4">
        <v>9.1999999999999993</v>
      </c>
    </row>
    <row r="3254" spans="1:11" x14ac:dyDescent="0.25">
      <c r="A3254" s="2">
        <v>0</v>
      </c>
      <c r="B3254" s="2">
        <v>63</v>
      </c>
      <c r="C3254" s="2">
        <v>1</v>
      </c>
      <c r="D3254" s="2">
        <v>0</v>
      </c>
      <c r="E3254" s="3">
        <v>0</v>
      </c>
      <c r="F3254" s="2">
        <v>0</v>
      </c>
      <c r="G3254" s="4">
        <v>185.3</v>
      </c>
      <c r="H3254" s="2">
        <v>87</v>
      </c>
      <c r="I3254" s="4">
        <v>51</v>
      </c>
      <c r="J3254" s="3">
        <v>11.27</v>
      </c>
      <c r="K3254" s="4">
        <v>11.7</v>
      </c>
    </row>
    <row r="3255" spans="1:11" x14ac:dyDescent="0.25">
      <c r="A3255" s="2">
        <v>0</v>
      </c>
      <c r="B3255" s="2">
        <v>127</v>
      </c>
      <c r="C3255" s="2">
        <v>1</v>
      </c>
      <c r="D3255" s="2">
        <v>1</v>
      </c>
      <c r="E3255" s="3">
        <v>2.4300000000000002</v>
      </c>
      <c r="F3255" s="2">
        <v>1</v>
      </c>
      <c r="G3255" s="4">
        <v>154.80000000000001</v>
      </c>
      <c r="H3255" s="2">
        <v>69</v>
      </c>
      <c r="I3255" s="4">
        <v>66.3</v>
      </c>
      <c r="J3255" s="3">
        <v>8.86</v>
      </c>
      <c r="K3255" s="4">
        <v>9</v>
      </c>
    </row>
    <row r="3256" spans="1:11" x14ac:dyDescent="0.25">
      <c r="A3256" s="2">
        <v>0</v>
      </c>
      <c r="B3256" s="2">
        <v>57</v>
      </c>
      <c r="C3256" s="2">
        <v>1</v>
      </c>
      <c r="D3256" s="2">
        <v>1</v>
      </c>
      <c r="E3256" s="3">
        <v>3.97</v>
      </c>
      <c r="F3256" s="2">
        <v>1</v>
      </c>
      <c r="G3256" s="4">
        <v>179.2</v>
      </c>
      <c r="H3256" s="2">
        <v>105</v>
      </c>
      <c r="I3256" s="4">
        <v>94.699999999999989</v>
      </c>
      <c r="J3256" s="3">
        <v>14.16</v>
      </c>
      <c r="K3256" s="4">
        <v>14.7</v>
      </c>
    </row>
    <row r="3257" spans="1:11" x14ac:dyDescent="0.25">
      <c r="A3257" s="2">
        <v>1</v>
      </c>
      <c r="B3257" s="2">
        <v>138</v>
      </c>
      <c r="C3257" s="2">
        <v>0</v>
      </c>
      <c r="D3257" s="2">
        <v>0</v>
      </c>
      <c r="E3257" s="3">
        <v>0</v>
      </c>
      <c r="F3257" s="2">
        <v>2</v>
      </c>
      <c r="G3257" s="4">
        <v>286.2</v>
      </c>
      <c r="H3257" s="2">
        <v>61</v>
      </c>
      <c r="I3257" s="4">
        <v>65</v>
      </c>
      <c r="J3257" s="3">
        <v>9.36</v>
      </c>
      <c r="K3257" s="4">
        <v>11</v>
      </c>
    </row>
    <row r="3258" spans="1:11" x14ac:dyDescent="0.25">
      <c r="A3258" s="2">
        <v>0</v>
      </c>
      <c r="B3258" s="2">
        <v>115</v>
      </c>
      <c r="C3258" s="2">
        <v>1</v>
      </c>
      <c r="D3258" s="2">
        <v>0</v>
      </c>
      <c r="E3258" s="3">
        <v>0.23</v>
      </c>
      <c r="F3258" s="2">
        <v>3</v>
      </c>
      <c r="G3258" s="4">
        <v>268</v>
      </c>
      <c r="H3258" s="2">
        <v>115</v>
      </c>
      <c r="I3258" s="4">
        <v>61.3</v>
      </c>
      <c r="J3258" s="3">
        <v>7.68</v>
      </c>
      <c r="K3258" s="4">
        <v>17</v>
      </c>
    </row>
    <row r="3259" spans="1:11" x14ac:dyDescent="0.25">
      <c r="A3259" s="2">
        <v>0</v>
      </c>
      <c r="B3259" s="2">
        <v>171</v>
      </c>
      <c r="C3259" s="2">
        <v>1</v>
      </c>
      <c r="D3259" s="2">
        <v>0</v>
      </c>
      <c r="E3259" s="3">
        <v>0.31</v>
      </c>
      <c r="F3259" s="2">
        <v>2</v>
      </c>
      <c r="G3259" s="4">
        <v>137.5</v>
      </c>
      <c r="H3259" s="2">
        <v>110</v>
      </c>
      <c r="I3259" s="4">
        <v>44.099999999999994</v>
      </c>
      <c r="J3259" s="3">
        <v>9.91</v>
      </c>
      <c r="K3259" s="4">
        <v>13.3</v>
      </c>
    </row>
    <row r="3260" spans="1:11" x14ac:dyDescent="0.25">
      <c r="A3260" s="2">
        <v>0</v>
      </c>
      <c r="B3260" s="2">
        <v>148</v>
      </c>
      <c r="C3260" s="2">
        <v>1</v>
      </c>
      <c r="D3260" s="2">
        <v>0</v>
      </c>
      <c r="E3260" s="3">
        <v>0.28999999999999998</v>
      </c>
      <c r="F3260" s="2">
        <v>2</v>
      </c>
      <c r="G3260" s="4">
        <v>243</v>
      </c>
      <c r="H3260" s="2">
        <v>115</v>
      </c>
      <c r="I3260" s="4">
        <v>60.900000000000006</v>
      </c>
      <c r="J3260" s="3">
        <v>9.59</v>
      </c>
      <c r="K3260" s="4">
        <v>13.4</v>
      </c>
    </row>
    <row r="3261" spans="1:11" x14ac:dyDescent="0.25">
      <c r="A3261" s="2">
        <v>0</v>
      </c>
      <c r="B3261" s="2">
        <v>127</v>
      </c>
      <c r="C3261" s="2">
        <v>1</v>
      </c>
      <c r="D3261" s="2">
        <v>0</v>
      </c>
      <c r="E3261" s="3">
        <v>0.35</v>
      </c>
      <c r="F3261" s="2">
        <v>1</v>
      </c>
      <c r="G3261" s="4">
        <v>134.9</v>
      </c>
      <c r="H3261" s="2">
        <v>79</v>
      </c>
      <c r="I3261" s="4">
        <v>45.5</v>
      </c>
      <c r="J3261" s="3">
        <v>11.08</v>
      </c>
      <c r="K3261" s="4">
        <v>15</v>
      </c>
    </row>
    <row r="3262" spans="1:11" x14ac:dyDescent="0.25">
      <c r="A3262" s="2">
        <v>0</v>
      </c>
      <c r="B3262" s="2">
        <v>61</v>
      </c>
      <c r="C3262" s="2">
        <v>1</v>
      </c>
      <c r="D3262" s="2">
        <v>0</v>
      </c>
      <c r="E3262" s="3">
        <v>0.2</v>
      </c>
      <c r="F3262" s="2">
        <v>1</v>
      </c>
      <c r="G3262" s="4">
        <v>234.2</v>
      </c>
      <c r="H3262" s="2">
        <v>76</v>
      </c>
      <c r="I3262" s="4">
        <v>61</v>
      </c>
      <c r="J3262" s="3">
        <v>10.84</v>
      </c>
      <c r="K3262" s="4">
        <v>13.9</v>
      </c>
    </row>
    <row r="3263" spans="1:11" x14ac:dyDescent="0.25">
      <c r="A3263" s="2">
        <v>0</v>
      </c>
      <c r="B3263" s="2">
        <v>131</v>
      </c>
      <c r="C3263" s="2">
        <v>1</v>
      </c>
      <c r="D3263" s="2">
        <v>0</v>
      </c>
      <c r="E3263" s="3">
        <v>0</v>
      </c>
      <c r="F3263" s="2">
        <v>1</v>
      </c>
      <c r="G3263" s="4">
        <v>175.1</v>
      </c>
      <c r="H3263" s="2">
        <v>73</v>
      </c>
      <c r="I3263" s="4">
        <v>45</v>
      </c>
      <c r="J3263" s="3">
        <v>8.6</v>
      </c>
      <c r="K3263" s="4">
        <v>7.3</v>
      </c>
    </row>
    <row r="3264" spans="1:11" x14ac:dyDescent="0.25">
      <c r="A3264" s="2">
        <v>0</v>
      </c>
      <c r="B3264" s="2">
        <v>88</v>
      </c>
      <c r="C3264" s="2">
        <v>1</v>
      </c>
      <c r="D3264" s="2">
        <v>0</v>
      </c>
      <c r="E3264" s="3">
        <v>0</v>
      </c>
      <c r="F3264" s="2">
        <v>1</v>
      </c>
      <c r="G3264" s="4">
        <v>142.19999999999999</v>
      </c>
      <c r="H3264" s="2">
        <v>107</v>
      </c>
      <c r="I3264" s="4">
        <v>47</v>
      </c>
      <c r="J3264" s="3">
        <v>13.12</v>
      </c>
      <c r="K3264" s="4">
        <v>10.1</v>
      </c>
    </row>
    <row r="3265" spans="1:11" x14ac:dyDescent="0.25">
      <c r="A3265" s="2">
        <v>0</v>
      </c>
      <c r="B3265" s="2">
        <v>130</v>
      </c>
      <c r="C3265" s="2">
        <v>1</v>
      </c>
      <c r="D3265" s="2">
        <v>0</v>
      </c>
      <c r="E3265" s="3">
        <v>0.26</v>
      </c>
      <c r="F3265" s="2">
        <v>2</v>
      </c>
      <c r="G3265" s="4">
        <v>132.4</v>
      </c>
      <c r="H3265" s="2">
        <v>81</v>
      </c>
      <c r="I3265" s="4">
        <v>42.599999999999994</v>
      </c>
      <c r="J3265" s="3">
        <v>10.02</v>
      </c>
      <c r="K3265" s="4">
        <v>6</v>
      </c>
    </row>
    <row r="3266" spans="1:11" x14ac:dyDescent="0.25">
      <c r="A3266" s="2">
        <v>0</v>
      </c>
      <c r="B3266" s="2">
        <v>89</v>
      </c>
      <c r="C3266" s="2">
        <v>1</v>
      </c>
      <c r="D3266" s="2">
        <v>1</v>
      </c>
      <c r="E3266" s="3">
        <v>1.59</v>
      </c>
      <c r="F3266" s="2">
        <v>0</v>
      </c>
      <c r="G3266" s="4">
        <v>97.8</v>
      </c>
      <c r="H3266" s="2">
        <v>98</v>
      </c>
      <c r="I3266" s="4">
        <v>50.900000000000006</v>
      </c>
      <c r="J3266" s="3">
        <v>10.36</v>
      </c>
      <c r="K3266" s="4">
        <v>5.9</v>
      </c>
    </row>
    <row r="3267" spans="1:11" x14ac:dyDescent="0.25">
      <c r="A3267" s="2">
        <v>1</v>
      </c>
      <c r="B3267" s="2">
        <v>82</v>
      </c>
      <c r="C3267" s="2">
        <v>1</v>
      </c>
      <c r="D3267" s="2">
        <v>0</v>
      </c>
      <c r="E3267" s="3">
        <v>0</v>
      </c>
      <c r="F3267" s="2">
        <v>3</v>
      </c>
      <c r="G3267" s="4">
        <v>266.89999999999998</v>
      </c>
      <c r="H3267" s="2">
        <v>83</v>
      </c>
      <c r="I3267" s="4">
        <v>65</v>
      </c>
      <c r="J3267" s="3">
        <v>11.49</v>
      </c>
      <c r="K3267" s="4">
        <v>11</v>
      </c>
    </row>
    <row r="3268" spans="1:11" x14ac:dyDescent="0.25">
      <c r="A3268" s="2">
        <v>0</v>
      </c>
      <c r="B3268" s="2">
        <v>138</v>
      </c>
      <c r="C3268" s="2">
        <v>1</v>
      </c>
      <c r="D3268" s="2">
        <v>1</v>
      </c>
      <c r="E3268" s="3">
        <v>2.62</v>
      </c>
      <c r="F3268" s="2">
        <v>3</v>
      </c>
      <c r="G3268" s="4">
        <v>155.19999999999999</v>
      </c>
      <c r="H3268" s="2">
        <v>139</v>
      </c>
      <c r="I3268" s="4">
        <v>76.2</v>
      </c>
      <c r="J3268" s="3">
        <v>13.42</v>
      </c>
      <c r="K3268" s="4">
        <v>9.6999999999999993</v>
      </c>
    </row>
    <row r="3269" spans="1:11" x14ac:dyDescent="0.25">
      <c r="A3269" s="2">
        <v>0</v>
      </c>
      <c r="B3269" s="2">
        <v>115</v>
      </c>
      <c r="C3269" s="2">
        <v>1</v>
      </c>
      <c r="D3269" s="2">
        <v>0</v>
      </c>
      <c r="E3269" s="3">
        <v>0</v>
      </c>
      <c r="F3269" s="2">
        <v>1</v>
      </c>
      <c r="G3269" s="4">
        <v>200.2</v>
      </c>
      <c r="H3269" s="2">
        <v>92</v>
      </c>
      <c r="I3269" s="4">
        <v>55</v>
      </c>
      <c r="J3269" s="3">
        <v>12.25</v>
      </c>
      <c r="K3269" s="4">
        <v>8.8000000000000007</v>
      </c>
    </row>
    <row r="3270" spans="1:11" x14ac:dyDescent="0.25">
      <c r="A3270" s="2">
        <v>1</v>
      </c>
      <c r="B3270" s="2">
        <v>84</v>
      </c>
      <c r="C3270" s="2">
        <v>1</v>
      </c>
      <c r="D3270" s="2">
        <v>0</v>
      </c>
      <c r="E3270" s="3">
        <v>0</v>
      </c>
      <c r="F3270" s="2">
        <v>2</v>
      </c>
      <c r="G3270" s="4">
        <v>289.10000000000002</v>
      </c>
      <c r="H3270" s="2">
        <v>100</v>
      </c>
      <c r="I3270" s="4">
        <v>70</v>
      </c>
      <c r="J3270" s="3">
        <v>11.69</v>
      </c>
      <c r="K3270" s="4">
        <v>12.7</v>
      </c>
    </row>
    <row r="3271" spans="1:11" x14ac:dyDescent="0.25">
      <c r="A3271" s="2">
        <v>0</v>
      </c>
      <c r="B3271" s="2">
        <v>117</v>
      </c>
      <c r="C3271" s="2">
        <v>0</v>
      </c>
      <c r="D3271" s="2">
        <v>0</v>
      </c>
      <c r="E3271" s="3">
        <v>0</v>
      </c>
      <c r="F3271" s="2">
        <v>1</v>
      </c>
      <c r="G3271" s="4">
        <v>198.4</v>
      </c>
      <c r="H3271" s="2">
        <v>121</v>
      </c>
      <c r="I3271" s="4">
        <v>55</v>
      </c>
      <c r="J3271" s="3">
        <v>12.48</v>
      </c>
      <c r="K3271" s="4">
        <v>10.5</v>
      </c>
    </row>
    <row r="3272" spans="1:11" x14ac:dyDescent="0.25">
      <c r="A3272" s="2">
        <v>0</v>
      </c>
      <c r="B3272" s="2">
        <v>60</v>
      </c>
      <c r="C3272" s="2">
        <v>1</v>
      </c>
      <c r="D3272" s="2">
        <v>0</v>
      </c>
      <c r="E3272" s="3">
        <v>0</v>
      </c>
      <c r="F3272" s="2">
        <v>2</v>
      </c>
      <c r="G3272" s="4">
        <v>180.3</v>
      </c>
      <c r="H3272" s="2">
        <v>67</v>
      </c>
      <c r="I3272" s="4">
        <v>49</v>
      </c>
      <c r="J3272" s="3">
        <v>10.4</v>
      </c>
      <c r="K3272" s="4">
        <v>12.8</v>
      </c>
    </row>
    <row r="3273" spans="1:11" x14ac:dyDescent="0.25">
      <c r="A3273" s="2">
        <v>0</v>
      </c>
      <c r="B3273" s="2">
        <v>62</v>
      </c>
      <c r="C3273" s="2">
        <v>1</v>
      </c>
      <c r="D3273" s="2">
        <v>0</v>
      </c>
      <c r="E3273" s="3">
        <v>0</v>
      </c>
      <c r="F3273" s="2">
        <v>2</v>
      </c>
      <c r="G3273" s="4">
        <v>86.3</v>
      </c>
      <c r="H3273" s="2">
        <v>84</v>
      </c>
      <c r="I3273" s="4">
        <v>35</v>
      </c>
      <c r="J3273" s="3">
        <v>11.94</v>
      </c>
      <c r="K3273" s="4">
        <v>12.5</v>
      </c>
    </row>
    <row r="3274" spans="1:11" x14ac:dyDescent="0.25">
      <c r="A3274" s="2">
        <v>1</v>
      </c>
      <c r="B3274" s="2">
        <v>133</v>
      </c>
      <c r="C3274" s="2">
        <v>1</v>
      </c>
      <c r="D3274" s="2">
        <v>0</v>
      </c>
      <c r="E3274" s="3">
        <v>0</v>
      </c>
      <c r="F3274" s="2">
        <v>2</v>
      </c>
      <c r="G3274" s="4">
        <v>295</v>
      </c>
      <c r="H3274" s="2">
        <v>141</v>
      </c>
      <c r="I3274" s="4">
        <v>70</v>
      </c>
      <c r="J3274" s="3">
        <v>11.18</v>
      </c>
      <c r="K3274" s="4">
        <v>12.9</v>
      </c>
    </row>
    <row r="3275" spans="1:11" x14ac:dyDescent="0.25">
      <c r="A3275" s="2">
        <v>0</v>
      </c>
      <c r="B3275" s="2">
        <v>131</v>
      </c>
      <c r="C3275" s="2">
        <v>1</v>
      </c>
      <c r="D3275" s="2">
        <v>0</v>
      </c>
      <c r="E3275" s="3">
        <v>0.28000000000000003</v>
      </c>
      <c r="F3275" s="2">
        <v>3</v>
      </c>
      <c r="G3275" s="4">
        <v>240.9</v>
      </c>
      <c r="H3275" s="2">
        <v>108</v>
      </c>
      <c r="I3275" s="4">
        <v>58.8</v>
      </c>
      <c r="J3275" s="3">
        <v>8.3699999999999992</v>
      </c>
      <c r="K3275" s="4">
        <v>14.7</v>
      </c>
    </row>
    <row r="3276" spans="1:11" x14ac:dyDescent="0.25">
      <c r="A3276" s="2">
        <v>0</v>
      </c>
      <c r="B3276" s="2">
        <v>65</v>
      </c>
      <c r="C3276" s="2">
        <v>1</v>
      </c>
      <c r="D3276" s="2">
        <v>0</v>
      </c>
      <c r="E3276" s="3">
        <v>0</v>
      </c>
      <c r="F3276" s="2">
        <v>1</v>
      </c>
      <c r="G3276" s="4">
        <v>207.7</v>
      </c>
      <c r="H3276" s="2">
        <v>109</v>
      </c>
      <c r="I3276" s="4">
        <v>54</v>
      </c>
      <c r="J3276" s="3">
        <v>10.88</v>
      </c>
      <c r="K3276" s="4">
        <v>8</v>
      </c>
    </row>
    <row r="3277" spans="1:11" x14ac:dyDescent="0.25">
      <c r="A3277" s="2">
        <v>0</v>
      </c>
      <c r="B3277" s="2">
        <v>120</v>
      </c>
      <c r="C3277" s="2">
        <v>1</v>
      </c>
      <c r="D3277" s="2">
        <v>1</v>
      </c>
      <c r="E3277" s="3">
        <v>0</v>
      </c>
      <c r="F3277" s="2">
        <v>1</v>
      </c>
      <c r="G3277" s="4">
        <v>128.5</v>
      </c>
      <c r="H3277" s="2">
        <v>115</v>
      </c>
      <c r="I3277" s="4">
        <v>36</v>
      </c>
      <c r="J3277" s="3">
        <v>8.19</v>
      </c>
      <c r="K3277" s="4">
        <v>0</v>
      </c>
    </row>
    <row r="3278" spans="1:11" x14ac:dyDescent="0.25">
      <c r="A3278" s="2">
        <v>0</v>
      </c>
      <c r="B3278" s="2">
        <v>142</v>
      </c>
      <c r="C3278" s="2">
        <v>1</v>
      </c>
      <c r="D3278" s="2">
        <v>1</v>
      </c>
      <c r="E3278" s="3">
        <v>2.38</v>
      </c>
      <c r="F3278" s="2">
        <v>1</v>
      </c>
      <c r="G3278" s="4">
        <v>224.4</v>
      </c>
      <c r="H3278" s="2">
        <v>114</v>
      </c>
      <c r="I3278" s="4">
        <v>74.8</v>
      </c>
      <c r="J3278" s="3">
        <v>7.3</v>
      </c>
      <c r="K3278" s="4">
        <v>8.8000000000000007</v>
      </c>
    </row>
    <row r="3279" spans="1:11" x14ac:dyDescent="0.25">
      <c r="A3279" s="2">
        <v>0</v>
      </c>
      <c r="B3279" s="2">
        <v>134</v>
      </c>
      <c r="C3279" s="2">
        <v>1</v>
      </c>
      <c r="D3279" s="2">
        <v>0</v>
      </c>
      <c r="E3279" s="3">
        <v>0</v>
      </c>
      <c r="F3279" s="2">
        <v>2</v>
      </c>
      <c r="G3279" s="4">
        <v>164.9</v>
      </c>
      <c r="H3279" s="2">
        <v>115</v>
      </c>
      <c r="I3279" s="4">
        <v>39</v>
      </c>
      <c r="J3279" s="3">
        <v>6.33</v>
      </c>
      <c r="K3279" s="4">
        <v>10</v>
      </c>
    </row>
    <row r="3280" spans="1:11" x14ac:dyDescent="0.25">
      <c r="A3280" s="2">
        <v>0</v>
      </c>
      <c r="B3280" s="2">
        <v>87</v>
      </c>
      <c r="C3280" s="2">
        <v>1</v>
      </c>
      <c r="D3280" s="2">
        <v>0</v>
      </c>
      <c r="E3280" s="3">
        <v>0</v>
      </c>
      <c r="F3280" s="2">
        <v>2</v>
      </c>
      <c r="G3280" s="4">
        <v>238</v>
      </c>
      <c r="H3280" s="2">
        <v>97</v>
      </c>
      <c r="I3280" s="4">
        <v>55</v>
      </c>
      <c r="J3280" s="3">
        <v>8.23</v>
      </c>
      <c r="K3280" s="4">
        <v>10.6</v>
      </c>
    </row>
    <row r="3281" spans="1:11" x14ac:dyDescent="0.25">
      <c r="A3281" s="2">
        <v>0</v>
      </c>
      <c r="B3281" s="2">
        <v>139</v>
      </c>
      <c r="C3281" s="2">
        <v>1</v>
      </c>
      <c r="D3281" s="2">
        <v>1</v>
      </c>
      <c r="E3281" s="3">
        <v>2.2400000000000002</v>
      </c>
      <c r="F3281" s="2">
        <v>2</v>
      </c>
      <c r="G3281" s="4">
        <v>231</v>
      </c>
      <c r="H3281" s="2">
        <v>85</v>
      </c>
      <c r="I3281" s="4">
        <v>81.400000000000006</v>
      </c>
      <c r="J3281" s="3">
        <v>11.12</v>
      </c>
      <c r="K3281" s="4">
        <v>8.3000000000000007</v>
      </c>
    </row>
    <row r="3282" spans="1:11" x14ac:dyDescent="0.25">
      <c r="A3282" s="2">
        <v>1</v>
      </c>
      <c r="B3282" s="2">
        <v>76</v>
      </c>
      <c r="C3282" s="2">
        <v>1</v>
      </c>
      <c r="D3282" s="2">
        <v>0</v>
      </c>
      <c r="E3282" s="3">
        <v>0</v>
      </c>
      <c r="F3282" s="2">
        <v>4</v>
      </c>
      <c r="G3282" s="4">
        <v>107.3</v>
      </c>
      <c r="H3282" s="2">
        <v>140</v>
      </c>
      <c r="I3282" s="4">
        <v>39</v>
      </c>
      <c r="J3282" s="3">
        <v>11.91</v>
      </c>
      <c r="K3282" s="4">
        <v>10</v>
      </c>
    </row>
    <row r="3283" spans="1:11" x14ac:dyDescent="0.25">
      <c r="A3283" s="2">
        <v>0</v>
      </c>
      <c r="B3283" s="2">
        <v>100</v>
      </c>
      <c r="C3283" s="2">
        <v>1</v>
      </c>
      <c r="D3283" s="2">
        <v>0</v>
      </c>
      <c r="E3283" s="3">
        <v>0</v>
      </c>
      <c r="F3283" s="2">
        <v>1</v>
      </c>
      <c r="G3283" s="4">
        <v>185</v>
      </c>
      <c r="H3283" s="2">
        <v>122</v>
      </c>
      <c r="I3283" s="4">
        <v>47</v>
      </c>
      <c r="J3283" s="3">
        <v>9.1300000000000008</v>
      </c>
      <c r="K3283" s="4">
        <v>5.0999999999999996</v>
      </c>
    </row>
    <row r="3284" spans="1:11" x14ac:dyDescent="0.25">
      <c r="A3284" s="2">
        <v>0</v>
      </c>
      <c r="B3284" s="2">
        <v>99</v>
      </c>
      <c r="C3284" s="2">
        <v>1</v>
      </c>
      <c r="D3284" s="2">
        <v>1</v>
      </c>
      <c r="E3284" s="3">
        <v>2.08</v>
      </c>
      <c r="F3284" s="2">
        <v>3</v>
      </c>
      <c r="G3284" s="4">
        <v>244.1</v>
      </c>
      <c r="H3284" s="2">
        <v>71</v>
      </c>
      <c r="I3284" s="4">
        <v>79.800000000000011</v>
      </c>
      <c r="J3284" s="3">
        <v>10.17</v>
      </c>
      <c r="K3284" s="4">
        <v>7.7</v>
      </c>
    </row>
    <row r="3285" spans="1:11" x14ac:dyDescent="0.25">
      <c r="A3285" s="2">
        <v>0</v>
      </c>
      <c r="B3285" s="2">
        <v>99</v>
      </c>
      <c r="C3285" s="2">
        <v>1</v>
      </c>
      <c r="D3285" s="2">
        <v>0</v>
      </c>
      <c r="E3285" s="3">
        <v>0</v>
      </c>
      <c r="F3285" s="2">
        <v>3</v>
      </c>
      <c r="G3285" s="4">
        <v>238.4</v>
      </c>
      <c r="H3285" s="2">
        <v>96</v>
      </c>
      <c r="I3285" s="4">
        <v>62</v>
      </c>
      <c r="J3285" s="3">
        <v>12.33</v>
      </c>
      <c r="K3285" s="4">
        <v>12.4</v>
      </c>
    </row>
    <row r="3286" spans="1:11" x14ac:dyDescent="0.25">
      <c r="A3286" s="2">
        <v>0</v>
      </c>
      <c r="B3286" s="2">
        <v>48</v>
      </c>
      <c r="C3286" s="2">
        <v>1</v>
      </c>
      <c r="D3286" s="2">
        <v>1</v>
      </c>
      <c r="E3286" s="3">
        <v>3.56</v>
      </c>
      <c r="F3286" s="2">
        <v>1</v>
      </c>
      <c r="G3286" s="4">
        <v>141.1</v>
      </c>
      <c r="H3286" s="2">
        <v>109</v>
      </c>
      <c r="I3286" s="4">
        <v>79.599999999999994</v>
      </c>
      <c r="J3286" s="3">
        <v>11.24</v>
      </c>
      <c r="K3286" s="4">
        <v>13.2</v>
      </c>
    </row>
    <row r="3287" spans="1:11" x14ac:dyDescent="0.25">
      <c r="A3287" s="2">
        <v>0</v>
      </c>
      <c r="B3287" s="2">
        <v>57</v>
      </c>
      <c r="C3287" s="2">
        <v>1</v>
      </c>
      <c r="D3287" s="2">
        <v>0</v>
      </c>
      <c r="E3287" s="3">
        <v>0</v>
      </c>
      <c r="F3287" s="2">
        <v>0</v>
      </c>
      <c r="G3287" s="4">
        <v>158.1</v>
      </c>
      <c r="H3287" s="2">
        <v>117</v>
      </c>
      <c r="I3287" s="4">
        <v>37</v>
      </c>
      <c r="J3287" s="3">
        <v>5.76</v>
      </c>
      <c r="K3287" s="4">
        <v>11.8</v>
      </c>
    </row>
    <row r="3288" spans="1:11" x14ac:dyDescent="0.25">
      <c r="A3288" s="2">
        <v>0</v>
      </c>
      <c r="B3288" s="2">
        <v>106</v>
      </c>
      <c r="C3288" s="2">
        <v>1</v>
      </c>
      <c r="D3288" s="2">
        <v>1</v>
      </c>
      <c r="E3288" s="3">
        <v>3.54</v>
      </c>
      <c r="F3288" s="2">
        <v>0</v>
      </c>
      <c r="G3288" s="4">
        <v>220.1</v>
      </c>
      <c r="H3288" s="2">
        <v>105</v>
      </c>
      <c r="I3288" s="4">
        <v>92.4</v>
      </c>
      <c r="J3288" s="3">
        <v>11.11</v>
      </c>
      <c r="K3288" s="4">
        <v>13.1</v>
      </c>
    </row>
    <row r="3289" spans="1:11" x14ac:dyDescent="0.25">
      <c r="A3289" s="2">
        <v>1</v>
      </c>
      <c r="B3289" s="2">
        <v>170</v>
      </c>
      <c r="C3289" s="2">
        <v>1</v>
      </c>
      <c r="D3289" s="2">
        <v>1</v>
      </c>
      <c r="E3289" s="3">
        <v>2.94</v>
      </c>
      <c r="F3289" s="2">
        <v>4</v>
      </c>
      <c r="G3289" s="4">
        <v>199.5</v>
      </c>
      <c r="H3289" s="2">
        <v>119</v>
      </c>
      <c r="I3289" s="4">
        <v>75.400000000000006</v>
      </c>
      <c r="J3289" s="3">
        <v>6.75</v>
      </c>
      <c r="K3289" s="4">
        <v>10.9</v>
      </c>
    </row>
    <row r="3290" spans="1:11" x14ac:dyDescent="0.25">
      <c r="A3290" s="2">
        <v>0</v>
      </c>
      <c r="B3290" s="2">
        <v>78</v>
      </c>
      <c r="C3290" s="2">
        <v>1</v>
      </c>
      <c r="D3290" s="2">
        <v>0</v>
      </c>
      <c r="E3290" s="3">
        <v>0.17</v>
      </c>
      <c r="F3290" s="2">
        <v>1</v>
      </c>
      <c r="G3290" s="4">
        <v>109.5</v>
      </c>
      <c r="H3290" s="2">
        <v>105</v>
      </c>
      <c r="I3290" s="4">
        <v>44.7</v>
      </c>
      <c r="J3290" s="3">
        <v>14.31</v>
      </c>
      <c r="K3290" s="4">
        <v>4.9000000000000004</v>
      </c>
    </row>
    <row r="3291" spans="1:11" x14ac:dyDescent="0.25">
      <c r="A3291" s="2">
        <v>0</v>
      </c>
      <c r="B3291" s="2">
        <v>39</v>
      </c>
      <c r="C3291" s="2">
        <v>1</v>
      </c>
      <c r="D3291" s="2">
        <v>0</v>
      </c>
      <c r="E3291" s="3">
        <v>0</v>
      </c>
      <c r="F3291" s="2">
        <v>1</v>
      </c>
      <c r="G3291" s="4">
        <v>187.2</v>
      </c>
      <c r="H3291" s="2">
        <v>110</v>
      </c>
      <c r="I3291" s="4">
        <v>42</v>
      </c>
      <c r="J3291" s="3">
        <v>5.74</v>
      </c>
      <c r="K3291" s="4">
        <v>13.2</v>
      </c>
    </row>
    <row r="3292" spans="1:11" x14ac:dyDescent="0.25">
      <c r="A3292" s="2">
        <v>0</v>
      </c>
      <c r="B3292" s="2">
        <v>127</v>
      </c>
      <c r="C3292" s="2">
        <v>1</v>
      </c>
      <c r="D3292" s="2">
        <v>0</v>
      </c>
      <c r="E3292" s="3">
        <v>0</v>
      </c>
      <c r="F3292" s="2">
        <v>0</v>
      </c>
      <c r="G3292" s="4">
        <v>107.9</v>
      </c>
      <c r="H3292" s="2">
        <v>128</v>
      </c>
      <c r="I3292" s="4">
        <v>35</v>
      </c>
      <c r="J3292" s="3">
        <v>9.35</v>
      </c>
      <c r="K3292" s="4">
        <v>0</v>
      </c>
    </row>
    <row r="3293" spans="1:11" x14ac:dyDescent="0.25">
      <c r="A3293" s="2">
        <v>1</v>
      </c>
      <c r="B3293" s="2">
        <v>119</v>
      </c>
      <c r="C3293" s="2">
        <v>0</v>
      </c>
      <c r="D3293" s="2">
        <v>1</v>
      </c>
      <c r="E3293" s="3">
        <v>3.75</v>
      </c>
      <c r="F3293" s="2">
        <v>1</v>
      </c>
      <c r="G3293" s="4">
        <v>172.1</v>
      </c>
      <c r="H3293" s="2">
        <v>119</v>
      </c>
      <c r="I3293" s="4">
        <v>86.5</v>
      </c>
      <c r="J3293" s="3">
        <v>11.18</v>
      </c>
      <c r="K3293" s="4">
        <v>13.9</v>
      </c>
    </row>
    <row r="3294" spans="1:11" x14ac:dyDescent="0.25">
      <c r="A3294" s="2">
        <v>0</v>
      </c>
      <c r="B3294" s="2">
        <v>114</v>
      </c>
      <c r="C3294" s="2">
        <v>1</v>
      </c>
      <c r="D3294" s="2">
        <v>0</v>
      </c>
      <c r="E3294" s="3">
        <v>0.12</v>
      </c>
      <c r="F3294" s="2">
        <v>1</v>
      </c>
      <c r="G3294" s="4">
        <v>203.8</v>
      </c>
      <c r="H3294" s="2">
        <v>85</v>
      </c>
      <c r="I3294" s="4">
        <v>44.2</v>
      </c>
      <c r="J3294" s="3">
        <v>4.3899999999999997</v>
      </c>
      <c r="K3294" s="4">
        <v>11.7</v>
      </c>
    </row>
    <row r="3295" spans="1:11" x14ac:dyDescent="0.25">
      <c r="A3295" s="2">
        <v>0</v>
      </c>
      <c r="B3295" s="2">
        <v>95</v>
      </c>
      <c r="C3295" s="2">
        <v>1</v>
      </c>
      <c r="D3295" s="2">
        <v>0</v>
      </c>
      <c r="E3295" s="3">
        <v>0</v>
      </c>
      <c r="F3295" s="2">
        <v>0</v>
      </c>
      <c r="G3295" s="4">
        <v>160</v>
      </c>
      <c r="H3295" s="2">
        <v>133</v>
      </c>
      <c r="I3295" s="4">
        <v>46</v>
      </c>
      <c r="J3295" s="3">
        <v>10.77</v>
      </c>
      <c r="K3295" s="4">
        <v>9.1</v>
      </c>
    </row>
    <row r="3296" spans="1:11" x14ac:dyDescent="0.25">
      <c r="A3296" s="2">
        <v>0</v>
      </c>
      <c r="B3296" s="2">
        <v>116</v>
      </c>
      <c r="C3296" s="2">
        <v>1</v>
      </c>
      <c r="D3296" s="2">
        <v>0</v>
      </c>
      <c r="E3296" s="3">
        <v>0</v>
      </c>
      <c r="F3296" s="2">
        <v>1</v>
      </c>
      <c r="G3296" s="4">
        <v>51.1</v>
      </c>
      <c r="H3296" s="2">
        <v>106</v>
      </c>
      <c r="I3296" s="4">
        <v>27</v>
      </c>
      <c r="J3296" s="3">
        <v>10.43</v>
      </c>
      <c r="K3296" s="4">
        <v>12.3</v>
      </c>
    </row>
    <row r="3297" spans="1:11" x14ac:dyDescent="0.25">
      <c r="A3297" s="2">
        <v>0</v>
      </c>
      <c r="B3297" s="2">
        <v>110</v>
      </c>
      <c r="C3297" s="2">
        <v>1</v>
      </c>
      <c r="D3297" s="2">
        <v>0</v>
      </c>
      <c r="E3297" s="3">
        <v>0</v>
      </c>
      <c r="F3297" s="2">
        <v>1</v>
      </c>
      <c r="G3297" s="4">
        <v>227.7</v>
      </c>
      <c r="H3297" s="2">
        <v>88</v>
      </c>
      <c r="I3297" s="4">
        <v>54</v>
      </c>
      <c r="J3297" s="3">
        <v>8.5</v>
      </c>
      <c r="K3297" s="4">
        <v>11.7</v>
      </c>
    </row>
    <row r="3298" spans="1:11" x14ac:dyDescent="0.25">
      <c r="A3298" s="2">
        <v>0</v>
      </c>
      <c r="B3298" s="2">
        <v>74</v>
      </c>
      <c r="C3298" s="2">
        <v>1</v>
      </c>
      <c r="D3298" s="2">
        <v>0</v>
      </c>
      <c r="E3298" s="3">
        <v>0</v>
      </c>
      <c r="F3298" s="2">
        <v>1</v>
      </c>
      <c r="G3298" s="4">
        <v>203.8</v>
      </c>
      <c r="H3298" s="2">
        <v>77</v>
      </c>
      <c r="I3298" s="4">
        <v>53</v>
      </c>
      <c r="J3298" s="3">
        <v>10.26</v>
      </c>
      <c r="K3298" s="4">
        <v>9</v>
      </c>
    </row>
    <row r="3299" spans="1:11" x14ac:dyDescent="0.25">
      <c r="A3299" s="2">
        <v>0</v>
      </c>
      <c r="B3299" s="2">
        <v>148</v>
      </c>
      <c r="C3299" s="2">
        <v>1</v>
      </c>
      <c r="D3299" s="2">
        <v>1</v>
      </c>
      <c r="E3299" s="3">
        <v>3.05</v>
      </c>
      <c r="F3299" s="2">
        <v>1</v>
      </c>
      <c r="G3299" s="4">
        <v>241.7</v>
      </c>
      <c r="H3299" s="2">
        <v>84</v>
      </c>
      <c r="I3299" s="4">
        <v>86.5</v>
      </c>
      <c r="J3299" s="3">
        <v>8.2899999999999991</v>
      </c>
      <c r="K3299" s="4">
        <v>11.3</v>
      </c>
    </row>
    <row r="3300" spans="1:11" x14ac:dyDescent="0.25">
      <c r="A3300" s="2">
        <v>0</v>
      </c>
      <c r="B3300" s="2">
        <v>83</v>
      </c>
      <c r="C3300" s="2">
        <v>1</v>
      </c>
      <c r="D3300" s="2">
        <v>0</v>
      </c>
      <c r="E3300" s="3">
        <v>0</v>
      </c>
      <c r="F3300" s="2">
        <v>1</v>
      </c>
      <c r="G3300" s="4">
        <v>78.099999999999994</v>
      </c>
      <c r="H3300" s="2">
        <v>70</v>
      </c>
      <c r="I3300" s="4">
        <v>34</v>
      </c>
      <c r="J3300" s="3">
        <v>11.97</v>
      </c>
      <c r="K3300" s="4">
        <v>12.3</v>
      </c>
    </row>
    <row r="3301" spans="1:11" x14ac:dyDescent="0.25">
      <c r="A3301" s="2">
        <v>0</v>
      </c>
      <c r="B3301" s="2">
        <v>73</v>
      </c>
      <c r="C3301" s="2">
        <v>1</v>
      </c>
      <c r="D3301" s="2">
        <v>0</v>
      </c>
      <c r="E3301" s="3">
        <v>0</v>
      </c>
      <c r="F3301" s="2">
        <v>2</v>
      </c>
      <c r="G3301" s="4">
        <v>187.8</v>
      </c>
      <c r="H3301" s="2">
        <v>95</v>
      </c>
      <c r="I3301" s="4">
        <v>45</v>
      </c>
      <c r="J3301" s="3">
        <v>7.46</v>
      </c>
      <c r="K3301" s="4">
        <v>11</v>
      </c>
    </row>
    <row r="3302" spans="1:11" x14ac:dyDescent="0.25">
      <c r="A3302" s="2">
        <v>0</v>
      </c>
      <c r="B3302" s="2">
        <v>111</v>
      </c>
      <c r="C3302" s="2">
        <v>1</v>
      </c>
      <c r="D3302" s="2">
        <v>1</v>
      </c>
      <c r="E3302" s="3">
        <v>1.92</v>
      </c>
      <c r="F3302" s="2">
        <v>1</v>
      </c>
      <c r="G3302" s="4">
        <v>127.1</v>
      </c>
      <c r="H3302" s="2">
        <v>94</v>
      </c>
      <c r="I3302" s="4">
        <v>61.2</v>
      </c>
      <c r="J3302" s="3">
        <v>11.42</v>
      </c>
      <c r="K3302" s="4">
        <v>7.1</v>
      </c>
    </row>
    <row r="3303" spans="1:11" x14ac:dyDescent="0.25">
      <c r="A3303" s="2">
        <v>1</v>
      </c>
      <c r="B3303" s="2">
        <v>84</v>
      </c>
      <c r="C3303" s="2">
        <v>1</v>
      </c>
      <c r="D3303" s="2">
        <v>0</v>
      </c>
      <c r="E3303" s="3">
        <v>0</v>
      </c>
      <c r="F3303" s="2">
        <v>0</v>
      </c>
      <c r="G3303" s="4">
        <v>280</v>
      </c>
      <c r="H3303" s="2">
        <v>113</v>
      </c>
      <c r="I3303" s="4">
        <v>65</v>
      </c>
      <c r="J3303" s="3">
        <v>10.11</v>
      </c>
      <c r="K3303" s="4">
        <v>10.4</v>
      </c>
    </row>
    <row r="3304" spans="1:11" x14ac:dyDescent="0.25">
      <c r="A3304" s="2">
        <v>0</v>
      </c>
      <c r="B3304" s="2">
        <v>75</v>
      </c>
      <c r="C3304" s="2">
        <v>0</v>
      </c>
      <c r="D3304" s="2">
        <v>0</v>
      </c>
      <c r="E3304" s="3">
        <v>0.28999999999999998</v>
      </c>
      <c r="F3304" s="2">
        <v>1</v>
      </c>
      <c r="G3304" s="4">
        <v>153.19999999999999</v>
      </c>
      <c r="H3304" s="2">
        <v>78</v>
      </c>
      <c r="I3304" s="4">
        <v>46.900000000000006</v>
      </c>
      <c r="J3304" s="3">
        <v>10.54</v>
      </c>
      <c r="K3304" s="4">
        <v>7.8</v>
      </c>
    </row>
    <row r="3305" spans="1:11" x14ac:dyDescent="0.25">
      <c r="A3305" s="2">
        <v>0</v>
      </c>
      <c r="B3305" s="2">
        <v>114</v>
      </c>
      <c r="C3305" s="2">
        <v>1</v>
      </c>
      <c r="D3305" s="2">
        <v>1</v>
      </c>
      <c r="E3305" s="3">
        <v>3.11</v>
      </c>
      <c r="F3305" s="2">
        <v>2</v>
      </c>
      <c r="G3305" s="4">
        <v>137.1</v>
      </c>
      <c r="H3305" s="2">
        <v>88</v>
      </c>
      <c r="I3305" s="4">
        <v>68.099999999999994</v>
      </c>
      <c r="J3305" s="3">
        <v>7.79</v>
      </c>
      <c r="K3305" s="4">
        <v>11.5</v>
      </c>
    </row>
    <row r="3306" spans="1:11" x14ac:dyDescent="0.25">
      <c r="A3306" s="2">
        <v>1</v>
      </c>
      <c r="B3306" s="2">
        <v>71</v>
      </c>
      <c r="C3306" s="2">
        <v>0</v>
      </c>
      <c r="D3306" s="2">
        <v>0</v>
      </c>
      <c r="E3306" s="3">
        <v>0</v>
      </c>
      <c r="F3306" s="2">
        <v>4</v>
      </c>
      <c r="G3306" s="4">
        <v>186.1</v>
      </c>
      <c r="H3306" s="2">
        <v>114</v>
      </c>
      <c r="I3306" s="4">
        <v>49</v>
      </c>
      <c r="J3306" s="3">
        <v>9.93</v>
      </c>
      <c r="K3306" s="4">
        <v>13.8</v>
      </c>
    </row>
    <row r="3307" spans="1:11" x14ac:dyDescent="0.25">
      <c r="A3307" s="2">
        <v>0</v>
      </c>
      <c r="B3307" s="2">
        <v>58</v>
      </c>
      <c r="C3307" s="2">
        <v>1</v>
      </c>
      <c r="D3307" s="2">
        <v>1</v>
      </c>
      <c r="E3307" s="3">
        <v>3.11</v>
      </c>
      <c r="F3307" s="2">
        <v>2</v>
      </c>
      <c r="G3307" s="4">
        <v>224.1</v>
      </c>
      <c r="H3307" s="2">
        <v>127</v>
      </c>
      <c r="I3307" s="4">
        <v>90.1</v>
      </c>
      <c r="J3307" s="3">
        <v>11.94</v>
      </c>
      <c r="K3307" s="4">
        <v>11.5</v>
      </c>
    </row>
    <row r="3308" spans="1:11" x14ac:dyDescent="0.25">
      <c r="A3308" s="2">
        <v>0</v>
      </c>
      <c r="B3308" s="2">
        <v>106</v>
      </c>
      <c r="C3308" s="2">
        <v>1</v>
      </c>
      <c r="D3308" s="2">
        <v>1</v>
      </c>
      <c r="E3308" s="3">
        <v>2.19</v>
      </c>
      <c r="F3308" s="2">
        <v>1</v>
      </c>
      <c r="G3308" s="4">
        <v>83.6</v>
      </c>
      <c r="H3308" s="2">
        <v>131</v>
      </c>
      <c r="I3308" s="4">
        <v>53.900000000000006</v>
      </c>
      <c r="J3308" s="3">
        <v>10.199999999999999</v>
      </c>
      <c r="K3308" s="4">
        <v>8.1</v>
      </c>
    </row>
    <row r="3309" spans="1:11" x14ac:dyDescent="0.25">
      <c r="A3309" s="2">
        <v>0</v>
      </c>
      <c r="B3309" s="2">
        <v>172</v>
      </c>
      <c r="C3309" s="2">
        <v>1</v>
      </c>
      <c r="D3309" s="2">
        <v>0</v>
      </c>
      <c r="E3309" s="3">
        <v>0</v>
      </c>
      <c r="F3309" s="2">
        <v>4</v>
      </c>
      <c r="G3309" s="4">
        <v>203.9</v>
      </c>
      <c r="H3309" s="2">
        <v>109</v>
      </c>
      <c r="I3309" s="4">
        <v>55</v>
      </c>
      <c r="J3309" s="3">
        <v>11.7</v>
      </c>
      <c r="K3309" s="4">
        <v>17.8</v>
      </c>
    </row>
    <row r="3310" spans="1:11" x14ac:dyDescent="0.25">
      <c r="A3310" s="2">
        <v>0</v>
      </c>
      <c r="B3310" s="2">
        <v>45</v>
      </c>
      <c r="C3310" s="2">
        <v>1</v>
      </c>
      <c r="D3310" s="2">
        <v>0</v>
      </c>
      <c r="E3310" s="3">
        <v>0</v>
      </c>
      <c r="F3310" s="2">
        <v>1</v>
      </c>
      <c r="G3310" s="4">
        <v>211.3</v>
      </c>
      <c r="H3310" s="2">
        <v>87</v>
      </c>
      <c r="I3310" s="4">
        <v>50</v>
      </c>
      <c r="J3310" s="3">
        <v>8.2899999999999991</v>
      </c>
      <c r="K3310" s="4">
        <v>13.3</v>
      </c>
    </row>
    <row r="3311" spans="1:11" x14ac:dyDescent="0.25">
      <c r="A3311" s="2">
        <v>0</v>
      </c>
      <c r="B3311" s="2">
        <v>100</v>
      </c>
      <c r="C3311" s="2">
        <v>0</v>
      </c>
      <c r="D3311" s="2">
        <v>0</v>
      </c>
      <c r="E3311" s="3">
        <v>0</v>
      </c>
      <c r="F3311" s="2">
        <v>4</v>
      </c>
      <c r="G3311" s="4">
        <v>219.4</v>
      </c>
      <c r="H3311" s="2">
        <v>112</v>
      </c>
      <c r="I3311" s="4">
        <v>57</v>
      </c>
      <c r="J3311" s="3">
        <v>11.29</v>
      </c>
      <c r="K3311" s="4">
        <v>12</v>
      </c>
    </row>
    <row r="3312" spans="1:11" x14ac:dyDescent="0.25">
      <c r="A3312" s="2">
        <v>0</v>
      </c>
      <c r="B3312" s="2">
        <v>94</v>
      </c>
      <c r="C3312" s="2">
        <v>1</v>
      </c>
      <c r="D3312" s="2">
        <v>0</v>
      </c>
      <c r="E3312" s="3">
        <v>0.21</v>
      </c>
      <c r="F3312" s="2">
        <v>2</v>
      </c>
      <c r="G3312" s="4">
        <v>190.4</v>
      </c>
      <c r="H3312" s="2">
        <v>91</v>
      </c>
      <c r="I3312" s="4">
        <v>43.099999999999994</v>
      </c>
      <c r="J3312" s="3">
        <v>4.5999999999999996</v>
      </c>
      <c r="K3312" s="4">
        <v>13.6</v>
      </c>
    </row>
    <row r="3313" spans="1:11" x14ac:dyDescent="0.25">
      <c r="A3313" s="2">
        <v>0</v>
      </c>
      <c r="B3313" s="2">
        <v>128</v>
      </c>
      <c r="C3313" s="2">
        <v>1</v>
      </c>
      <c r="D3313" s="2">
        <v>0</v>
      </c>
      <c r="E3313" s="3">
        <v>0</v>
      </c>
      <c r="F3313" s="2">
        <v>2</v>
      </c>
      <c r="G3313" s="4">
        <v>147.69999999999999</v>
      </c>
      <c r="H3313" s="2">
        <v>94</v>
      </c>
      <c r="I3313" s="4">
        <v>50</v>
      </c>
      <c r="J3313" s="3">
        <v>14.17</v>
      </c>
      <c r="K3313" s="4">
        <v>6.9</v>
      </c>
    </row>
    <row r="3314" spans="1:11" x14ac:dyDescent="0.25">
      <c r="A3314" s="2">
        <v>0</v>
      </c>
      <c r="B3314" s="2">
        <v>181</v>
      </c>
      <c r="C3314" s="2">
        <v>1</v>
      </c>
      <c r="D3314" s="2">
        <v>0</v>
      </c>
      <c r="E3314" s="3">
        <v>0.26</v>
      </c>
      <c r="F3314" s="2">
        <v>2</v>
      </c>
      <c r="G3314" s="4">
        <v>229.9</v>
      </c>
      <c r="H3314" s="2">
        <v>130</v>
      </c>
      <c r="I3314" s="4">
        <v>54.599999999999994</v>
      </c>
      <c r="J3314" s="3">
        <v>7.22</v>
      </c>
      <c r="K3314" s="4">
        <v>14.2</v>
      </c>
    </row>
    <row r="3315" spans="1:11" x14ac:dyDescent="0.25">
      <c r="A3315" s="2">
        <v>0</v>
      </c>
      <c r="B3315" s="2">
        <v>127</v>
      </c>
      <c r="C3315" s="2">
        <v>1</v>
      </c>
      <c r="D3315" s="2">
        <v>0</v>
      </c>
      <c r="E3315" s="3">
        <v>0</v>
      </c>
      <c r="F3315" s="2">
        <v>1</v>
      </c>
      <c r="G3315" s="4">
        <v>102.8</v>
      </c>
      <c r="H3315" s="2">
        <v>128</v>
      </c>
      <c r="I3315" s="4">
        <v>30</v>
      </c>
      <c r="J3315" s="3">
        <v>7.19</v>
      </c>
      <c r="K3315" s="4">
        <v>10</v>
      </c>
    </row>
    <row r="3316" spans="1:11" x14ac:dyDescent="0.25">
      <c r="A3316" s="2">
        <v>0</v>
      </c>
      <c r="B3316" s="2">
        <v>89</v>
      </c>
      <c r="C3316" s="2">
        <v>1</v>
      </c>
      <c r="D3316" s="2">
        <v>0</v>
      </c>
      <c r="E3316" s="3">
        <v>0.28999999999999998</v>
      </c>
      <c r="F3316" s="2">
        <v>1</v>
      </c>
      <c r="G3316" s="4">
        <v>178.7</v>
      </c>
      <c r="H3316" s="2">
        <v>81</v>
      </c>
      <c r="I3316" s="4">
        <v>53.900000000000006</v>
      </c>
      <c r="J3316" s="3">
        <v>11.69</v>
      </c>
      <c r="K3316" s="4">
        <v>9.1</v>
      </c>
    </row>
    <row r="3317" spans="1:11" x14ac:dyDescent="0.25">
      <c r="A3317" s="2">
        <v>0</v>
      </c>
      <c r="B3317" s="2">
        <v>149</v>
      </c>
      <c r="C3317" s="2">
        <v>1</v>
      </c>
      <c r="D3317" s="2">
        <v>1</v>
      </c>
      <c r="E3317" s="3">
        <v>1.76</v>
      </c>
      <c r="F3317" s="2">
        <v>0</v>
      </c>
      <c r="G3317" s="4">
        <v>148.5</v>
      </c>
      <c r="H3317" s="2">
        <v>106</v>
      </c>
      <c r="I3317" s="4">
        <v>52.599999999999994</v>
      </c>
      <c r="J3317" s="3">
        <v>5.73</v>
      </c>
      <c r="K3317" s="4">
        <v>6.5</v>
      </c>
    </row>
    <row r="3318" spans="1:11" x14ac:dyDescent="0.25">
      <c r="A3318" s="2">
        <v>0</v>
      </c>
      <c r="B3318" s="2">
        <v>103</v>
      </c>
      <c r="C3318" s="2">
        <v>1</v>
      </c>
      <c r="D3318" s="2">
        <v>1</v>
      </c>
      <c r="E3318" s="3">
        <v>3.32</v>
      </c>
      <c r="F3318" s="2">
        <v>0</v>
      </c>
      <c r="G3318" s="4">
        <v>164.1</v>
      </c>
      <c r="H3318" s="2">
        <v>111</v>
      </c>
      <c r="I3318" s="4">
        <v>80.199999999999989</v>
      </c>
      <c r="J3318" s="3">
        <v>10.96</v>
      </c>
      <c r="K3318" s="4">
        <v>12.3</v>
      </c>
    </row>
    <row r="3319" spans="1:11" x14ac:dyDescent="0.25">
      <c r="A3319" s="2">
        <v>0</v>
      </c>
      <c r="B3319" s="2">
        <v>163</v>
      </c>
      <c r="C3319" s="2">
        <v>0</v>
      </c>
      <c r="D3319" s="2">
        <v>0</v>
      </c>
      <c r="E3319" s="3">
        <v>0</v>
      </c>
      <c r="F3319" s="2">
        <v>1</v>
      </c>
      <c r="G3319" s="4">
        <v>197.2</v>
      </c>
      <c r="H3319" s="2">
        <v>90</v>
      </c>
      <c r="I3319" s="4">
        <v>50</v>
      </c>
      <c r="J3319" s="3">
        <v>9.43</v>
      </c>
      <c r="K3319" s="4">
        <v>7.8</v>
      </c>
    </row>
    <row r="3320" spans="1:11" x14ac:dyDescent="0.25">
      <c r="A3320" s="2">
        <v>0</v>
      </c>
      <c r="B3320" s="2">
        <v>52</v>
      </c>
      <c r="C3320" s="2">
        <v>1</v>
      </c>
      <c r="D3320" s="2">
        <v>0</v>
      </c>
      <c r="E3320" s="3">
        <v>0.34</v>
      </c>
      <c r="F3320" s="2">
        <v>2</v>
      </c>
      <c r="G3320" s="4">
        <v>124.9</v>
      </c>
      <c r="H3320" s="2">
        <v>131</v>
      </c>
      <c r="I3320" s="4">
        <v>50.400000000000006</v>
      </c>
      <c r="J3320" s="3">
        <v>15.03</v>
      </c>
      <c r="K3320" s="4">
        <v>11.6</v>
      </c>
    </row>
    <row r="3321" spans="1:11" x14ac:dyDescent="0.25">
      <c r="A3321" s="2">
        <v>0</v>
      </c>
      <c r="B3321" s="2">
        <v>89</v>
      </c>
      <c r="C3321" s="2">
        <v>1</v>
      </c>
      <c r="D3321" s="2">
        <v>0</v>
      </c>
      <c r="E3321" s="3">
        <v>0.25</v>
      </c>
      <c r="F3321" s="2">
        <v>3</v>
      </c>
      <c r="G3321" s="4">
        <v>115.4</v>
      </c>
      <c r="H3321" s="2">
        <v>99</v>
      </c>
      <c r="I3321" s="4">
        <v>40.5</v>
      </c>
      <c r="J3321" s="3">
        <v>10.5</v>
      </c>
      <c r="K3321" s="4">
        <v>15.9</v>
      </c>
    </row>
    <row r="3322" spans="1:11" x14ac:dyDescent="0.25">
      <c r="A3322" s="2">
        <v>1</v>
      </c>
      <c r="B3322" s="2">
        <v>122</v>
      </c>
      <c r="C3322" s="2">
        <v>0</v>
      </c>
      <c r="D3322" s="2">
        <v>0</v>
      </c>
      <c r="E3322" s="3">
        <v>0.3</v>
      </c>
      <c r="F3322" s="2">
        <v>4</v>
      </c>
      <c r="G3322" s="4">
        <v>140</v>
      </c>
      <c r="H3322" s="2">
        <v>101</v>
      </c>
      <c r="I3322" s="4">
        <v>44</v>
      </c>
      <c r="J3322" s="3">
        <v>9.82</v>
      </c>
      <c r="K3322" s="4">
        <v>9.6999999999999993</v>
      </c>
    </row>
    <row r="3323" spans="1:11" x14ac:dyDescent="0.25">
      <c r="A3323" s="2">
        <v>0</v>
      </c>
      <c r="B3323" s="2">
        <v>60</v>
      </c>
      <c r="C3323" s="2">
        <v>1</v>
      </c>
      <c r="D3323" s="2">
        <v>0</v>
      </c>
      <c r="E3323" s="3">
        <v>0</v>
      </c>
      <c r="F3323" s="2">
        <v>3</v>
      </c>
      <c r="G3323" s="4">
        <v>193.9</v>
      </c>
      <c r="H3323" s="2">
        <v>118</v>
      </c>
      <c r="I3323" s="4">
        <v>41</v>
      </c>
      <c r="J3323" s="3">
        <v>4.25</v>
      </c>
      <c r="K3323" s="4">
        <v>13.2</v>
      </c>
    </row>
    <row r="3324" spans="1:11" x14ac:dyDescent="0.25">
      <c r="A3324" s="2">
        <v>1</v>
      </c>
      <c r="B3324" s="2">
        <v>62</v>
      </c>
      <c r="C3324" s="2">
        <v>1</v>
      </c>
      <c r="D3324" s="2">
        <v>0</v>
      </c>
      <c r="E3324" s="3">
        <v>0</v>
      </c>
      <c r="F3324" s="2">
        <v>4</v>
      </c>
      <c r="G3324" s="4">
        <v>321.10000000000002</v>
      </c>
      <c r="H3324" s="2">
        <v>105</v>
      </c>
      <c r="I3324" s="4">
        <v>78</v>
      </c>
      <c r="J3324" s="3">
        <v>13.28</v>
      </c>
      <c r="K3324" s="4">
        <v>11.5</v>
      </c>
    </row>
    <row r="3325" spans="1:11" x14ac:dyDescent="0.25">
      <c r="A3325" s="2">
        <v>1</v>
      </c>
      <c r="B3325" s="2">
        <v>117</v>
      </c>
      <c r="C3325" s="2">
        <v>1</v>
      </c>
      <c r="D3325" s="2">
        <v>0</v>
      </c>
      <c r="E3325" s="3">
        <v>0.39</v>
      </c>
      <c r="F3325" s="2">
        <v>5</v>
      </c>
      <c r="G3325" s="4">
        <v>118.4</v>
      </c>
      <c r="H3325" s="2">
        <v>126</v>
      </c>
      <c r="I3325" s="4">
        <v>45.900000000000006</v>
      </c>
      <c r="J3325" s="3">
        <v>12.47</v>
      </c>
      <c r="K3325" s="4">
        <v>13.6</v>
      </c>
    </row>
    <row r="3326" spans="1:11" x14ac:dyDescent="0.25">
      <c r="A3326" s="2">
        <v>0</v>
      </c>
      <c r="B3326" s="2">
        <v>159</v>
      </c>
      <c r="C3326" s="2">
        <v>1</v>
      </c>
      <c r="D3326" s="2">
        <v>0</v>
      </c>
      <c r="E3326" s="3">
        <v>0</v>
      </c>
      <c r="F3326" s="2">
        <v>1</v>
      </c>
      <c r="G3326" s="4">
        <v>169.8</v>
      </c>
      <c r="H3326" s="2">
        <v>114</v>
      </c>
      <c r="I3326" s="4">
        <v>46</v>
      </c>
      <c r="J3326" s="3">
        <v>9.89</v>
      </c>
      <c r="K3326" s="4">
        <v>11.6</v>
      </c>
    </row>
    <row r="3327" spans="1:11" x14ac:dyDescent="0.25">
      <c r="A3327" s="2">
        <v>0</v>
      </c>
      <c r="B3327" s="2">
        <v>78</v>
      </c>
      <c r="C3327" s="2">
        <v>1</v>
      </c>
      <c r="D3327" s="2">
        <v>0</v>
      </c>
      <c r="E3327" s="3">
        <v>0.23</v>
      </c>
      <c r="F3327" s="2">
        <v>2</v>
      </c>
      <c r="G3327" s="4">
        <v>193.4</v>
      </c>
      <c r="H3327" s="2">
        <v>99</v>
      </c>
      <c r="I3327" s="4">
        <v>45.3</v>
      </c>
      <c r="J3327" s="3">
        <v>5.85</v>
      </c>
      <c r="K3327" s="4">
        <v>9.3000000000000007</v>
      </c>
    </row>
    <row r="3328" spans="1:11" x14ac:dyDescent="0.25">
      <c r="A3328" s="2">
        <v>0</v>
      </c>
      <c r="B3328" s="2">
        <v>96</v>
      </c>
      <c r="C3328" s="2">
        <v>1</v>
      </c>
      <c r="D3328" s="2">
        <v>0</v>
      </c>
      <c r="E3328" s="3">
        <v>0.36</v>
      </c>
      <c r="F3328" s="2">
        <v>1</v>
      </c>
      <c r="G3328" s="4">
        <v>106.6</v>
      </c>
      <c r="H3328" s="2">
        <v>128</v>
      </c>
      <c r="I3328" s="4">
        <v>46.599999999999994</v>
      </c>
      <c r="J3328" s="3">
        <v>14.24</v>
      </c>
      <c r="K3328" s="4">
        <v>14.9</v>
      </c>
    </row>
    <row r="3329" spans="1:11" x14ac:dyDescent="0.25">
      <c r="A3329" s="2">
        <v>0</v>
      </c>
      <c r="B3329" s="2">
        <v>79</v>
      </c>
      <c r="C3329" s="2">
        <v>1</v>
      </c>
      <c r="D3329" s="2">
        <v>0</v>
      </c>
      <c r="E3329" s="3">
        <v>0</v>
      </c>
      <c r="F3329" s="2">
        <v>2</v>
      </c>
      <c r="G3329" s="4">
        <v>134.69999999999999</v>
      </c>
      <c r="H3329" s="2">
        <v>98</v>
      </c>
      <c r="I3329" s="4">
        <v>40</v>
      </c>
      <c r="J3329" s="3">
        <v>9.49</v>
      </c>
      <c r="K3329" s="4">
        <v>11.8</v>
      </c>
    </row>
    <row r="3330" spans="1:11" x14ac:dyDescent="0.25">
      <c r="A3330" s="2">
        <v>0</v>
      </c>
      <c r="B3330" s="2">
        <v>192</v>
      </c>
      <c r="C3330" s="2">
        <v>1</v>
      </c>
      <c r="D3330" s="2">
        <v>1</v>
      </c>
      <c r="E3330" s="3">
        <v>2.67</v>
      </c>
      <c r="F3330" s="2">
        <v>2</v>
      </c>
      <c r="G3330" s="4">
        <v>156.19999999999999</v>
      </c>
      <c r="H3330" s="2">
        <v>77</v>
      </c>
      <c r="I3330" s="4">
        <v>71.7</v>
      </c>
      <c r="J3330" s="3">
        <v>10.78</v>
      </c>
      <c r="K3330" s="4">
        <v>9.9</v>
      </c>
    </row>
    <row r="3331" spans="1:11" x14ac:dyDescent="0.25">
      <c r="A3331" s="2">
        <v>0</v>
      </c>
      <c r="B3331" s="2">
        <v>68</v>
      </c>
      <c r="C3331" s="2">
        <v>1</v>
      </c>
      <c r="D3331" s="2">
        <v>0</v>
      </c>
      <c r="E3331" s="3">
        <v>0.34</v>
      </c>
      <c r="F3331" s="2">
        <v>3</v>
      </c>
      <c r="G3331" s="4">
        <v>231.1</v>
      </c>
      <c r="H3331" s="2">
        <v>57</v>
      </c>
      <c r="I3331" s="4">
        <v>56.400000000000006</v>
      </c>
      <c r="J3331" s="3">
        <v>7.67</v>
      </c>
      <c r="K3331" s="4">
        <v>9.6</v>
      </c>
    </row>
    <row r="3332" spans="1:11" x14ac:dyDescent="0.25">
      <c r="A3332" s="2">
        <v>0</v>
      </c>
      <c r="B3332" s="2">
        <v>28</v>
      </c>
      <c r="C3332" s="2">
        <v>1</v>
      </c>
      <c r="D3332" s="2">
        <v>0</v>
      </c>
      <c r="E3332" s="3">
        <v>0</v>
      </c>
      <c r="F3332" s="2">
        <v>2</v>
      </c>
      <c r="G3332" s="4">
        <v>180.8</v>
      </c>
      <c r="H3332" s="2">
        <v>109</v>
      </c>
      <c r="I3332" s="4">
        <v>56</v>
      </c>
      <c r="J3332" s="3">
        <v>14.44</v>
      </c>
      <c r="K3332" s="4">
        <v>14.1</v>
      </c>
    </row>
    <row r="3333" spans="1:11" x14ac:dyDescent="0.25">
      <c r="A3333" s="2">
        <v>0</v>
      </c>
      <c r="B3333" s="2">
        <v>184</v>
      </c>
      <c r="C3333" s="2">
        <v>0</v>
      </c>
      <c r="D3333" s="2">
        <v>0</v>
      </c>
      <c r="E3333" s="3">
        <v>0</v>
      </c>
      <c r="F3333" s="2">
        <v>2</v>
      </c>
      <c r="G3333" s="4">
        <v>213.8</v>
      </c>
      <c r="H3333" s="2">
        <v>105</v>
      </c>
      <c r="I3333" s="4">
        <v>50</v>
      </c>
      <c r="J3333" s="3">
        <v>7.98</v>
      </c>
      <c r="K3333" s="4">
        <v>5</v>
      </c>
    </row>
    <row r="3334" spans="1:11" x14ac:dyDescent="0.25">
      <c r="A3334" s="2">
        <v>0</v>
      </c>
      <c r="B3334" s="2">
        <v>74</v>
      </c>
      <c r="C3334" s="2">
        <v>1</v>
      </c>
      <c r="D3334" s="2">
        <v>1</v>
      </c>
      <c r="E3334" s="3">
        <v>3.7</v>
      </c>
      <c r="F3334" s="2">
        <v>0</v>
      </c>
      <c r="G3334" s="4">
        <v>234.4</v>
      </c>
      <c r="H3334" s="2">
        <v>113</v>
      </c>
      <c r="I3334" s="4">
        <v>100</v>
      </c>
      <c r="J3334" s="3">
        <v>13.3</v>
      </c>
      <c r="K3334" s="4">
        <v>13.7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76"/>
  <sheetViews>
    <sheetView showGridLines="0" topLeftCell="A13" workbookViewId="0">
      <selection activeCell="I29" sqref="I29"/>
    </sheetView>
  </sheetViews>
  <sheetFormatPr defaultRowHeight="15.75" x14ac:dyDescent="0.25"/>
  <cols>
    <col min="12" max="12" width="10.625" bestFit="1" customWidth="1"/>
  </cols>
  <sheetData>
    <row r="2" spans="2:16" ht="18.75" x14ac:dyDescent="0.3">
      <c r="B2" s="5" t="s">
        <v>23</v>
      </c>
      <c r="N2" t="s">
        <v>24</v>
      </c>
    </row>
    <row r="4" spans="2:16" x14ac:dyDescent="0.25">
      <c r="B4" s="25" t="s">
        <v>25</v>
      </c>
      <c r="C4" s="26"/>
      <c r="D4" s="26"/>
      <c r="E4" s="26"/>
      <c r="F4" s="26"/>
      <c r="G4" s="26"/>
      <c r="H4" s="26"/>
      <c r="I4" s="27"/>
      <c r="L4" s="25" t="s">
        <v>26</v>
      </c>
      <c r="M4" s="26"/>
      <c r="N4" s="27"/>
    </row>
    <row r="5" spans="2:16" x14ac:dyDescent="0.25">
      <c r="B5" s="28" t="s">
        <v>47</v>
      </c>
      <c r="C5" s="29"/>
      <c r="D5" s="28" t="s">
        <v>48</v>
      </c>
      <c r="E5" s="29"/>
      <c r="F5" s="28" t="s">
        <v>49</v>
      </c>
      <c r="G5" s="29"/>
      <c r="H5" s="28" t="s">
        <v>50</v>
      </c>
      <c r="I5" s="29"/>
      <c r="L5" s="8" t="s">
        <v>27</v>
      </c>
      <c r="M5" s="8" t="s">
        <v>28</v>
      </c>
      <c r="N5" s="8" t="s">
        <v>29</v>
      </c>
    </row>
    <row r="6" spans="2:16" x14ac:dyDescent="0.25">
      <c r="L6" s="6">
        <v>28</v>
      </c>
      <c r="M6" s="6">
        <v>57</v>
      </c>
      <c r="N6" s="6">
        <v>85</v>
      </c>
    </row>
    <row r="8" spans="2:16" x14ac:dyDescent="0.25">
      <c r="B8" s="25" t="s">
        <v>30</v>
      </c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7"/>
    </row>
    <row r="9" spans="2:16" x14ac:dyDescent="0.25">
      <c r="B9" s="19" t="s">
        <v>31</v>
      </c>
      <c r="C9" s="20"/>
      <c r="D9" s="20"/>
      <c r="E9" s="21"/>
      <c r="F9" s="30" t="s">
        <v>32</v>
      </c>
      <c r="G9" s="31"/>
      <c r="H9" s="31"/>
      <c r="I9" s="31"/>
      <c r="J9" s="31"/>
      <c r="K9" s="31"/>
      <c r="L9" s="31"/>
      <c r="M9" s="31"/>
      <c r="N9" s="31"/>
      <c r="O9" s="31"/>
      <c r="P9" s="29"/>
    </row>
    <row r="10" spans="2:16" x14ac:dyDescent="0.25">
      <c r="B10" s="19" t="s">
        <v>33</v>
      </c>
      <c r="C10" s="20"/>
      <c r="D10" s="20"/>
      <c r="E10" s="21"/>
      <c r="F10" s="30" t="s">
        <v>30</v>
      </c>
      <c r="G10" s="31"/>
      <c r="H10" s="31"/>
      <c r="I10" s="31"/>
      <c r="J10" s="31"/>
      <c r="K10" s="31"/>
      <c r="L10" s="31"/>
      <c r="M10" s="31"/>
      <c r="N10" s="31"/>
      <c r="O10" s="31"/>
      <c r="P10" s="29"/>
    </row>
    <row r="11" spans="2:16" x14ac:dyDescent="0.25">
      <c r="B11" s="19" t="s">
        <v>34</v>
      </c>
      <c r="C11" s="20"/>
      <c r="D11" s="20"/>
      <c r="E11" s="21"/>
      <c r="F11" s="30" t="s">
        <v>35</v>
      </c>
      <c r="G11" s="31"/>
      <c r="H11" s="31"/>
      <c r="I11" s="31"/>
      <c r="J11" s="31"/>
      <c r="K11" s="31"/>
      <c r="L11" s="31"/>
      <c r="M11" s="31"/>
      <c r="N11" s="31"/>
      <c r="O11" s="31"/>
      <c r="P11" s="29"/>
    </row>
    <row r="12" spans="2:16" x14ac:dyDescent="0.25">
      <c r="B12" s="19" t="s">
        <v>36</v>
      </c>
      <c r="C12" s="20"/>
      <c r="D12" s="20"/>
      <c r="E12" s="21"/>
      <c r="F12" s="6" t="s">
        <v>0</v>
      </c>
      <c r="G12" s="6" t="s">
        <v>4</v>
      </c>
      <c r="H12" s="6" t="s">
        <v>5</v>
      </c>
      <c r="I12" s="6" t="s">
        <v>6</v>
      </c>
      <c r="J12" s="6" t="s">
        <v>7</v>
      </c>
      <c r="K12" s="6" t="s">
        <v>3</v>
      </c>
      <c r="L12" s="6" t="s">
        <v>1</v>
      </c>
      <c r="M12" s="6" t="s">
        <v>2</v>
      </c>
      <c r="N12" s="6" t="s">
        <v>8</v>
      </c>
      <c r="O12" s="6" t="s">
        <v>9</v>
      </c>
      <c r="P12" s="6" t="s">
        <v>10</v>
      </c>
    </row>
    <row r="13" spans="2:16" x14ac:dyDescent="0.25">
      <c r="B13" s="19" t="s">
        <v>37</v>
      </c>
      <c r="C13" s="20"/>
      <c r="D13" s="20"/>
      <c r="E13" s="21"/>
      <c r="F13" s="30" t="s">
        <v>38</v>
      </c>
      <c r="G13" s="31"/>
      <c r="H13" s="31"/>
      <c r="I13" s="31"/>
      <c r="J13" s="31"/>
      <c r="K13" s="31"/>
      <c r="L13" s="31"/>
      <c r="M13" s="31"/>
      <c r="N13" s="31"/>
      <c r="O13" s="31"/>
      <c r="P13" s="29"/>
    </row>
    <row r="14" spans="2:16" x14ac:dyDescent="0.25">
      <c r="B14" s="19" t="s">
        <v>39</v>
      </c>
      <c r="C14" s="20"/>
      <c r="D14" s="20"/>
      <c r="E14" s="21"/>
      <c r="F14" s="22">
        <v>12345</v>
      </c>
      <c r="G14" s="23"/>
      <c r="H14" s="23"/>
      <c r="I14" s="23"/>
      <c r="J14" s="23"/>
      <c r="K14" s="23"/>
      <c r="L14" s="23"/>
      <c r="M14" s="23"/>
      <c r="N14" s="23"/>
      <c r="O14" s="23"/>
      <c r="P14" s="24"/>
    </row>
    <row r="15" spans="2:16" x14ac:dyDescent="0.25">
      <c r="B15" s="19" t="s">
        <v>40</v>
      </c>
      <c r="C15" s="20"/>
      <c r="D15" s="20"/>
      <c r="E15" s="21"/>
      <c r="F15" s="22">
        <v>482</v>
      </c>
      <c r="G15" s="23"/>
      <c r="H15" s="23"/>
      <c r="I15" s="23"/>
      <c r="J15" s="23"/>
      <c r="K15" s="23"/>
      <c r="L15" s="23"/>
      <c r="M15" s="23"/>
      <c r="N15" s="23"/>
      <c r="O15" s="23"/>
      <c r="P15" s="24"/>
    </row>
    <row r="16" spans="2:16" x14ac:dyDescent="0.25">
      <c r="B16" s="19" t="s">
        <v>41</v>
      </c>
      <c r="C16" s="20"/>
      <c r="D16" s="20"/>
      <c r="E16" s="21"/>
      <c r="F16" s="22">
        <v>1000</v>
      </c>
      <c r="G16" s="23"/>
      <c r="H16" s="23"/>
      <c r="I16" s="23"/>
      <c r="J16" s="23"/>
      <c r="K16" s="23"/>
      <c r="L16" s="23"/>
      <c r="M16" s="23"/>
      <c r="N16" s="23"/>
      <c r="O16" s="23"/>
      <c r="P16" s="24"/>
    </row>
    <row r="17" spans="2:16" x14ac:dyDescent="0.25">
      <c r="B17" s="19" t="s">
        <v>42</v>
      </c>
      <c r="C17" s="20"/>
      <c r="D17" s="20"/>
      <c r="E17" s="21"/>
      <c r="F17" s="22">
        <v>669</v>
      </c>
      <c r="G17" s="23"/>
      <c r="H17" s="23"/>
      <c r="I17" s="23"/>
      <c r="J17" s="23"/>
      <c r="K17" s="23"/>
      <c r="L17" s="23"/>
      <c r="M17" s="23"/>
      <c r="N17" s="23"/>
      <c r="O17" s="23"/>
      <c r="P17" s="24"/>
    </row>
    <row r="18" spans="2:16" x14ac:dyDescent="0.25">
      <c r="B18" s="19" t="s">
        <v>43</v>
      </c>
      <c r="C18" s="20"/>
      <c r="D18" s="20"/>
      <c r="E18" s="21"/>
      <c r="F18" s="30" t="s">
        <v>0</v>
      </c>
      <c r="G18" s="31"/>
      <c r="H18" s="31"/>
      <c r="I18" s="31"/>
      <c r="J18" s="31"/>
      <c r="K18" s="31"/>
      <c r="L18" s="31"/>
      <c r="M18" s="31"/>
      <c r="N18" s="31"/>
      <c r="O18" s="31"/>
      <c r="P18" s="29"/>
    </row>
    <row r="19" spans="2:16" x14ac:dyDescent="0.25">
      <c r="B19" s="19" t="s">
        <v>44</v>
      </c>
      <c r="C19" s="20"/>
      <c r="D19" s="20"/>
      <c r="E19" s="21"/>
      <c r="F19" s="22">
        <v>50</v>
      </c>
      <c r="G19" s="23"/>
      <c r="H19" s="23"/>
      <c r="I19" s="23"/>
      <c r="J19" s="23"/>
      <c r="K19" s="23"/>
      <c r="L19" s="23"/>
      <c r="M19" s="23"/>
      <c r="N19" s="23"/>
      <c r="O19" s="23"/>
      <c r="P19" s="24"/>
    </row>
    <row r="20" spans="2:16" x14ac:dyDescent="0.25">
      <c r="B20" s="19" t="s">
        <v>45</v>
      </c>
      <c r="C20" s="20"/>
      <c r="D20" s="20"/>
      <c r="E20" s="21"/>
      <c r="F20" s="22">
        <v>40</v>
      </c>
      <c r="G20" s="23"/>
      <c r="H20" s="23"/>
      <c r="I20" s="23"/>
      <c r="J20" s="23"/>
      <c r="K20" s="23"/>
      <c r="L20" s="23"/>
      <c r="M20" s="23"/>
      <c r="N20" s="23"/>
      <c r="O20" s="23"/>
      <c r="P20" s="24"/>
    </row>
    <row r="21" spans="2:16" x14ac:dyDescent="0.25">
      <c r="B21" s="19" t="s">
        <v>46</v>
      </c>
      <c r="C21" s="20"/>
      <c r="D21" s="20"/>
      <c r="E21" s="21"/>
      <c r="F21" s="22">
        <v>14.491449144914492</v>
      </c>
      <c r="G21" s="23"/>
      <c r="H21" s="23"/>
      <c r="I21" s="23"/>
      <c r="J21" s="23"/>
      <c r="K21" s="23"/>
      <c r="L21" s="23"/>
      <c r="M21" s="23"/>
      <c r="N21" s="23"/>
      <c r="O21" s="23"/>
      <c r="P21" s="24"/>
    </row>
    <row r="24" spans="2:16" x14ac:dyDescent="0.25">
      <c r="B24" s="25" t="s">
        <v>36</v>
      </c>
      <c r="C24" s="26"/>
      <c r="D24" s="26"/>
      <c r="E24" s="26"/>
      <c r="F24" s="26"/>
      <c r="G24" s="26"/>
      <c r="H24" s="26"/>
      <c r="I24" s="26"/>
      <c r="J24" s="26"/>
      <c r="K24" s="26"/>
      <c r="L24" s="27"/>
    </row>
    <row r="25" spans="2:16" x14ac:dyDescent="0.25">
      <c r="B25" s="8" t="s">
        <v>0</v>
      </c>
      <c r="C25" s="8" t="s">
        <v>4</v>
      </c>
      <c r="D25" s="8" t="s">
        <v>5</v>
      </c>
      <c r="E25" s="8" t="s">
        <v>6</v>
      </c>
      <c r="F25" s="8" t="s">
        <v>7</v>
      </c>
      <c r="G25" s="8" t="s">
        <v>3</v>
      </c>
      <c r="H25" s="8" t="s">
        <v>1</v>
      </c>
      <c r="I25" s="8" t="s">
        <v>2</v>
      </c>
      <c r="J25" s="8" t="s">
        <v>8</v>
      </c>
      <c r="K25" s="8" t="s">
        <v>9</v>
      </c>
      <c r="L25" s="8" t="s">
        <v>10</v>
      </c>
    </row>
    <row r="26" spans="2:16" x14ac:dyDescent="0.25">
      <c r="B26" s="6">
        <v>0</v>
      </c>
      <c r="C26" s="6">
        <v>164</v>
      </c>
      <c r="D26" s="6">
        <v>1</v>
      </c>
      <c r="E26" s="6">
        <v>1</v>
      </c>
      <c r="F26" s="6">
        <v>3.86</v>
      </c>
      <c r="G26" s="6">
        <v>1</v>
      </c>
      <c r="H26" s="6">
        <v>219.1</v>
      </c>
      <c r="I26" s="6">
        <v>88</v>
      </c>
      <c r="J26" s="6">
        <v>89.6</v>
      </c>
      <c r="K26" s="6">
        <v>7.58</v>
      </c>
      <c r="L26" s="6">
        <v>14.3</v>
      </c>
    </row>
    <row r="27" spans="2:16" x14ac:dyDescent="0.25">
      <c r="B27" s="6">
        <v>1</v>
      </c>
      <c r="C27" s="6">
        <v>177</v>
      </c>
      <c r="D27" s="6">
        <v>0</v>
      </c>
      <c r="E27" s="6">
        <v>0</v>
      </c>
      <c r="F27" s="6">
        <v>0</v>
      </c>
      <c r="G27" s="6">
        <v>1</v>
      </c>
      <c r="H27" s="6">
        <v>248.7</v>
      </c>
      <c r="I27" s="6">
        <v>118</v>
      </c>
      <c r="J27" s="6">
        <v>57</v>
      </c>
      <c r="K27" s="6">
        <v>8.6199999999999992</v>
      </c>
      <c r="L27" s="6">
        <v>11.3</v>
      </c>
    </row>
    <row r="28" spans="2:16" x14ac:dyDescent="0.25">
      <c r="B28" s="6">
        <v>0</v>
      </c>
      <c r="C28" s="6">
        <v>132</v>
      </c>
      <c r="D28" s="6">
        <v>1</v>
      </c>
      <c r="E28" s="6">
        <v>0</v>
      </c>
      <c r="F28" s="6">
        <v>0.31</v>
      </c>
      <c r="G28" s="6">
        <v>1</v>
      </c>
      <c r="H28" s="6">
        <v>191.9</v>
      </c>
      <c r="I28" s="6">
        <v>107</v>
      </c>
      <c r="J28" s="6">
        <v>54.1</v>
      </c>
      <c r="K28" s="6">
        <v>10.35</v>
      </c>
      <c r="L28" s="6">
        <v>12.6</v>
      </c>
    </row>
    <row r="29" spans="2:16" x14ac:dyDescent="0.25">
      <c r="B29" s="6">
        <v>1</v>
      </c>
      <c r="C29" s="6">
        <v>70</v>
      </c>
      <c r="D29" s="6">
        <v>1</v>
      </c>
      <c r="E29" s="6">
        <v>0</v>
      </c>
      <c r="F29" s="6">
        <v>0</v>
      </c>
      <c r="G29" s="6">
        <v>0</v>
      </c>
      <c r="H29" s="6">
        <v>232.8</v>
      </c>
      <c r="I29" s="6">
        <v>95</v>
      </c>
      <c r="J29" s="6">
        <v>66</v>
      </c>
      <c r="K29" s="6">
        <v>15.17</v>
      </c>
      <c r="L29" s="6">
        <v>12.9</v>
      </c>
    </row>
    <row r="30" spans="2:16" x14ac:dyDescent="0.25">
      <c r="B30" s="6">
        <v>0</v>
      </c>
      <c r="C30" s="6">
        <v>81</v>
      </c>
      <c r="D30" s="6">
        <v>1</v>
      </c>
      <c r="E30" s="6">
        <v>1</v>
      </c>
      <c r="F30" s="6">
        <v>3.29</v>
      </c>
      <c r="G30" s="6">
        <v>1</v>
      </c>
      <c r="H30" s="6">
        <v>161.6</v>
      </c>
      <c r="I30" s="6">
        <v>117</v>
      </c>
      <c r="J30" s="6">
        <v>70.900000000000006</v>
      </c>
      <c r="K30" s="6">
        <v>6.15</v>
      </c>
      <c r="L30" s="6">
        <v>12.2</v>
      </c>
    </row>
    <row r="31" spans="2:16" x14ac:dyDescent="0.25">
      <c r="B31" s="6">
        <v>0</v>
      </c>
      <c r="C31" s="6">
        <v>70</v>
      </c>
      <c r="D31" s="6">
        <v>1</v>
      </c>
      <c r="E31" s="6">
        <v>0</v>
      </c>
      <c r="F31" s="6">
        <v>0</v>
      </c>
      <c r="G31" s="6">
        <v>1</v>
      </c>
      <c r="H31" s="6">
        <v>222.8</v>
      </c>
      <c r="I31" s="6">
        <v>114</v>
      </c>
      <c r="J31" s="6">
        <v>57</v>
      </c>
      <c r="K31" s="6">
        <v>10.8</v>
      </c>
      <c r="L31" s="6">
        <v>0</v>
      </c>
    </row>
    <row r="32" spans="2:16" x14ac:dyDescent="0.25">
      <c r="B32" s="6">
        <v>0</v>
      </c>
      <c r="C32" s="6">
        <v>66</v>
      </c>
      <c r="D32" s="6">
        <v>1</v>
      </c>
      <c r="E32" s="6">
        <v>0</v>
      </c>
      <c r="F32" s="6">
        <v>0</v>
      </c>
      <c r="G32" s="6">
        <v>1</v>
      </c>
      <c r="H32" s="6">
        <v>201.3</v>
      </c>
      <c r="I32" s="6">
        <v>95</v>
      </c>
      <c r="J32" s="6">
        <v>48</v>
      </c>
      <c r="K32" s="6">
        <v>7.64</v>
      </c>
      <c r="L32" s="6">
        <v>7.5</v>
      </c>
    </row>
    <row r="33" spans="2:12" x14ac:dyDescent="0.25">
      <c r="B33" s="6">
        <v>0</v>
      </c>
      <c r="C33" s="6">
        <v>133</v>
      </c>
      <c r="D33" s="6">
        <v>1</v>
      </c>
      <c r="E33" s="6">
        <v>0</v>
      </c>
      <c r="F33" s="6">
        <v>0</v>
      </c>
      <c r="G33" s="6">
        <v>0</v>
      </c>
      <c r="H33" s="6">
        <v>201.7</v>
      </c>
      <c r="I33" s="6">
        <v>85</v>
      </c>
      <c r="J33" s="6">
        <v>49</v>
      </c>
      <c r="K33" s="6">
        <v>8.4700000000000006</v>
      </c>
      <c r="L33" s="6">
        <v>6</v>
      </c>
    </row>
    <row r="34" spans="2:12" x14ac:dyDescent="0.25">
      <c r="B34" s="6">
        <v>1</v>
      </c>
      <c r="C34" s="6">
        <v>54</v>
      </c>
      <c r="D34" s="6">
        <v>1</v>
      </c>
      <c r="E34" s="6">
        <v>0</v>
      </c>
      <c r="F34" s="6">
        <v>0</v>
      </c>
      <c r="G34" s="6">
        <v>1</v>
      </c>
      <c r="H34" s="6">
        <v>272.60000000000002</v>
      </c>
      <c r="I34" s="6">
        <v>83</v>
      </c>
      <c r="J34" s="6">
        <v>68</v>
      </c>
      <c r="K34" s="6">
        <v>12.44</v>
      </c>
      <c r="L34" s="6">
        <v>9.5</v>
      </c>
    </row>
    <row r="35" spans="2:12" x14ac:dyDescent="0.25">
      <c r="B35" s="6">
        <v>1</v>
      </c>
      <c r="C35" s="6">
        <v>101</v>
      </c>
      <c r="D35" s="6">
        <v>1</v>
      </c>
      <c r="E35" s="6">
        <v>0</v>
      </c>
      <c r="F35" s="6">
        <v>0</v>
      </c>
      <c r="G35" s="6">
        <v>4</v>
      </c>
      <c r="H35" s="6">
        <v>158.4</v>
      </c>
      <c r="I35" s="6">
        <v>92</v>
      </c>
      <c r="J35" s="6">
        <v>43</v>
      </c>
      <c r="K35" s="6">
        <v>9.4</v>
      </c>
      <c r="L35" s="6">
        <v>13.5</v>
      </c>
    </row>
    <row r="36" spans="2:12" x14ac:dyDescent="0.25">
      <c r="B36" s="6">
        <v>1</v>
      </c>
      <c r="C36" s="6">
        <v>63</v>
      </c>
      <c r="D36" s="6">
        <v>1</v>
      </c>
      <c r="E36" s="6">
        <v>0</v>
      </c>
      <c r="F36" s="6">
        <v>0</v>
      </c>
      <c r="G36" s="6">
        <v>4</v>
      </c>
      <c r="H36" s="6">
        <v>278</v>
      </c>
      <c r="I36" s="6">
        <v>102</v>
      </c>
      <c r="J36" s="6">
        <v>70</v>
      </c>
      <c r="K36" s="6">
        <v>13.32</v>
      </c>
      <c r="L36" s="6">
        <v>13.1</v>
      </c>
    </row>
    <row r="37" spans="2:12" x14ac:dyDescent="0.25">
      <c r="B37" s="6">
        <v>1</v>
      </c>
      <c r="C37" s="6">
        <v>87</v>
      </c>
      <c r="D37" s="6">
        <v>1</v>
      </c>
      <c r="E37" s="6">
        <v>0</v>
      </c>
      <c r="F37" s="6">
        <v>0</v>
      </c>
      <c r="G37" s="6">
        <v>5</v>
      </c>
      <c r="H37" s="6">
        <v>151</v>
      </c>
      <c r="I37" s="6">
        <v>83</v>
      </c>
      <c r="J37" s="6">
        <v>45</v>
      </c>
      <c r="K37" s="6">
        <v>10.99</v>
      </c>
      <c r="L37" s="6">
        <v>9.6999999999999993</v>
      </c>
    </row>
    <row r="38" spans="2:12" x14ac:dyDescent="0.25">
      <c r="B38" s="6">
        <v>0</v>
      </c>
      <c r="C38" s="6">
        <v>51</v>
      </c>
      <c r="D38" s="6">
        <v>1</v>
      </c>
      <c r="E38" s="6">
        <v>0</v>
      </c>
      <c r="F38" s="6">
        <v>0</v>
      </c>
      <c r="G38" s="6">
        <v>0</v>
      </c>
      <c r="H38" s="6">
        <v>214.8</v>
      </c>
      <c r="I38" s="6">
        <v>94</v>
      </c>
      <c r="J38" s="6">
        <v>50</v>
      </c>
      <c r="K38" s="6">
        <v>7.49</v>
      </c>
      <c r="L38" s="6">
        <v>10.199999999999999</v>
      </c>
    </row>
    <row r="39" spans="2:12" x14ac:dyDescent="0.25">
      <c r="B39" s="6">
        <v>0</v>
      </c>
      <c r="C39" s="6">
        <v>75</v>
      </c>
      <c r="D39" s="6">
        <v>1</v>
      </c>
      <c r="E39" s="6">
        <v>1</v>
      </c>
      <c r="F39" s="6">
        <v>0.68</v>
      </c>
      <c r="G39" s="6">
        <v>1</v>
      </c>
      <c r="H39" s="6">
        <v>200.6</v>
      </c>
      <c r="I39" s="6">
        <v>96</v>
      </c>
      <c r="J39" s="6">
        <v>55.8</v>
      </c>
      <c r="K39" s="6">
        <v>8.2100000000000009</v>
      </c>
      <c r="L39" s="6">
        <v>2.5</v>
      </c>
    </row>
    <row r="40" spans="2:12" x14ac:dyDescent="0.25">
      <c r="B40" s="6">
        <v>0</v>
      </c>
      <c r="C40" s="6">
        <v>84</v>
      </c>
      <c r="D40" s="6">
        <v>1</v>
      </c>
      <c r="E40" s="6">
        <v>0</v>
      </c>
      <c r="F40" s="6">
        <v>0</v>
      </c>
      <c r="G40" s="6">
        <v>1</v>
      </c>
      <c r="H40" s="6">
        <v>159</v>
      </c>
      <c r="I40" s="6">
        <v>80</v>
      </c>
      <c r="J40" s="6">
        <v>42</v>
      </c>
      <c r="K40" s="6">
        <v>8.4</v>
      </c>
      <c r="L40" s="6">
        <v>12.3</v>
      </c>
    </row>
    <row r="41" spans="2:12" x14ac:dyDescent="0.25">
      <c r="B41" s="6">
        <v>1</v>
      </c>
      <c r="C41" s="6">
        <v>44</v>
      </c>
      <c r="D41" s="6">
        <v>1</v>
      </c>
      <c r="E41" s="6">
        <v>0</v>
      </c>
      <c r="F41" s="6">
        <v>0.21</v>
      </c>
      <c r="G41" s="6">
        <v>3</v>
      </c>
      <c r="H41" s="6">
        <v>288.10000000000002</v>
      </c>
      <c r="I41" s="6">
        <v>112</v>
      </c>
      <c r="J41" s="6">
        <v>73.099999999999994</v>
      </c>
      <c r="K41" s="6">
        <v>12.9</v>
      </c>
      <c r="L41" s="6">
        <v>10.199999999999999</v>
      </c>
    </row>
    <row r="42" spans="2:12" x14ac:dyDescent="0.25">
      <c r="B42" s="6">
        <v>1</v>
      </c>
      <c r="C42" s="6">
        <v>35</v>
      </c>
      <c r="D42" s="6">
        <v>1</v>
      </c>
      <c r="E42" s="6">
        <v>0</v>
      </c>
      <c r="F42" s="6">
        <v>0</v>
      </c>
      <c r="G42" s="6">
        <v>5</v>
      </c>
      <c r="H42" s="6">
        <v>138.1</v>
      </c>
      <c r="I42" s="6">
        <v>115</v>
      </c>
      <c r="J42" s="6">
        <v>37</v>
      </c>
      <c r="K42" s="6">
        <v>7.91</v>
      </c>
      <c r="L42" s="6">
        <v>10.3</v>
      </c>
    </row>
    <row r="43" spans="2:12" x14ac:dyDescent="0.25">
      <c r="B43" s="6">
        <v>0</v>
      </c>
      <c r="C43" s="6">
        <v>116</v>
      </c>
      <c r="D43" s="6">
        <v>1</v>
      </c>
      <c r="E43" s="6">
        <v>1</v>
      </c>
      <c r="F43" s="6">
        <v>1.89</v>
      </c>
      <c r="G43" s="6">
        <v>2</v>
      </c>
      <c r="H43" s="6">
        <v>204.7</v>
      </c>
      <c r="I43" s="6">
        <v>118</v>
      </c>
      <c r="J43" s="6">
        <v>71.900000000000006</v>
      </c>
      <c r="K43" s="6">
        <v>10.47</v>
      </c>
      <c r="L43" s="6">
        <v>7</v>
      </c>
    </row>
    <row r="44" spans="2:12" x14ac:dyDescent="0.25">
      <c r="B44" s="6">
        <v>0</v>
      </c>
      <c r="C44" s="6">
        <v>125</v>
      </c>
      <c r="D44" s="6">
        <v>1</v>
      </c>
      <c r="E44" s="6">
        <v>1</v>
      </c>
      <c r="F44" s="6">
        <v>1.46</v>
      </c>
      <c r="G44" s="6">
        <v>1</v>
      </c>
      <c r="H44" s="6">
        <v>201.3</v>
      </c>
      <c r="I44" s="6">
        <v>117</v>
      </c>
      <c r="J44" s="6">
        <v>52.6</v>
      </c>
      <c r="K44" s="6">
        <v>2.11</v>
      </c>
      <c r="L44" s="6">
        <v>5.4</v>
      </c>
    </row>
    <row r="45" spans="2:12" x14ac:dyDescent="0.25">
      <c r="B45" s="6">
        <v>0</v>
      </c>
      <c r="C45" s="6">
        <v>42</v>
      </c>
      <c r="D45" s="6">
        <v>1</v>
      </c>
      <c r="E45" s="6">
        <v>1</v>
      </c>
      <c r="F45" s="6">
        <v>2.19</v>
      </c>
      <c r="G45" s="6">
        <v>0</v>
      </c>
      <c r="H45" s="6">
        <v>163.80000000000001</v>
      </c>
      <c r="I45" s="6">
        <v>80</v>
      </c>
      <c r="J45" s="6">
        <v>64.900000000000006</v>
      </c>
      <c r="K45" s="6">
        <v>8.89</v>
      </c>
      <c r="L45" s="6">
        <v>8.1</v>
      </c>
    </row>
    <row r="46" spans="2:12" x14ac:dyDescent="0.25">
      <c r="B46" s="6">
        <v>1</v>
      </c>
      <c r="C46" s="6">
        <v>94</v>
      </c>
      <c r="D46" s="6">
        <v>1</v>
      </c>
      <c r="E46" s="6">
        <v>0</v>
      </c>
      <c r="F46" s="6">
        <v>0</v>
      </c>
      <c r="G46" s="6">
        <v>4</v>
      </c>
      <c r="H46" s="6">
        <v>157.9</v>
      </c>
      <c r="I46" s="6">
        <v>105</v>
      </c>
      <c r="J46" s="6">
        <v>41</v>
      </c>
      <c r="K46" s="6">
        <v>7.75</v>
      </c>
      <c r="L46" s="6">
        <v>8</v>
      </c>
    </row>
    <row r="47" spans="2:12" x14ac:dyDescent="0.25">
      <c r="B47" s="6">
        <v>0</v>
      </c>
      <c r="C47" s="6">
        <v>86</v>
      </c>
      <c r="D47" s="6">
        <v>1</v>
      </c>
      <c r="E47" s="6">
        <v>0</v>
      </c>
      <c r="F47" s="6">
        <v>0.34</v>
      </c>
      <c r="G47" s="6">
        <v>1</v>
      </c>
      <c r="H47" s="6">
        <v>166.2</v>
      </c>
      <c r="I47" s="6">
        <v>112</v>
      </c>
      <c r="J47" s="6">
        <v>53.4</v>
      </c>
      <c r="K47" s="6">
        <v>12.77</v>
      </c>
      <c r="L47" s="6">
        <v>5.4</v>
      </c>
    </row>
    <row r="48" spans="2:12" x14ac:dyDescent="0.25">
      <c r="B48" s="6">
        <v>1</v>
      </c>
      <c r="C48" s="6">
        <v>111</v>
      </c>
      <c r="D48" s="6">
        <v>1</v>
      </c>
      <c r="E48" s="6">
        <v>0</v>
      </c>
      <c r="F48" s="6">
        <v>0</v>
      </c>
      <c r="G48" s="6">
        <v>4</v>
      </c>
      <c r="H48" s="6">
        <v>176.9</v>
      </c>
      <c r="I48" s="6">
        <v>128</v>
      </c>
      <c r="J48" s="6">
        <v>39</v>
      </c>
      <c r="K48" s="6">
        <v>5.14</v>
      </c>
      <c r="L48" s="6">
        <v>10.5</v>
      </c>
    </row>
    <row r="49" spans="2:12" x14ac:dyDescent="0.25">
      <c r="B49" s="6">
        <v>1</v>
      </c>
      <c r="C49" s="6">
        <v>62</v>
      </c>
      <c r="D49" s="6">
        <v>1</v>
      </c>
      <c r="E49" s="6">
        <v>0</v>
      </c>
      <c r="F49" s="6">
        <v>0</v>
      </c>
      <c r="G49" s="6">
        <v>1</v>
      </c>
      <c r="H49" s="6">
        <v>248.7</v>
      </c>
      <c r="I49" s="6">
        <v>109</v>
      </c>
      <c r="J49" s="6">
        <v>61</v>
      </c>
      <c r="K49" s="6">
        <v>11</v>
      </c>
      <c r="L49" s="6">
        <v>13.2</v>
      </c>
    </row>
    <row r="50" spans="2:12" x14ac:dyDescent="0.25">
      <c r="B50" s="6">
        <v>0</v>
      </c>
      <c r="C50" s="6">
        <v>90</v>
      </c>
      <c r="D50" s="6">
        <v>1</v>
      </c>
      <c r="E50" s="6">
        <v>0</v>
      </c>
      <c r="F50" s="6">
        <v>0</v>
      </c>
      <c r="G50" s="6">
        <v>2</v>
      </c>
      <c r="H50" s="6">
        <v>102</v>
      </c>
      <c r="I50" s="6">
        <v>118</v>
      </c>
      <c r="J50" s="6">
        <v>27</v>
      </c>
      <c r="K50" s="6">
        <v>5.67</v>
      </c>
      <c r="L50" s="6">
        <v>11.4</v>
      </c>
    </row>
    <row r="51" spans="2:12" x14ac:dyDescent="0.25">
      <c r="B51" s="6">
        <v>1</v>
      </c>
      <c r="C51" s="6">
        <v>100</v>
      </c>
      <c r="D51" s="6">
        <v>1</v>
      </c>
      <c r="E51" s="6">
        <v>0</v>
      </c>
      <c r="F51" s="6">
        <v>0.32</v>
      </c>
      <c r="G51" s="6">
        <v>0</v>
      </c>
      <c r="H51" s="6">
        <v>278</v>
      </c>
      <c r="I51" s="6">
        <v>76</v>
      </c>
      <c r="J51" s="6">
        <v>66.2</v>
      </c>
      <c r="K51" s="6">
        <v>8.84</v>
      </c>
      <c r="L51" s="6">
        <v>8.3000000000000007</v>
      </c>
    </row>
    <row r="52" spans="2:12" x14ac:dyDescent="0.25">
      <c r="B52" s="6">
        <v>1</v>
      </c>
      <c r="C52" s="6">
        <v>76</v>
      </c>
      <c r="D52" s="6">
        <v>1</v>
      </c>
      <c r="E52" s="6">
        <v>0</v>
      </c>
      <c r="F52" s="6">
        <v>0</v>
      </c>
      <c r="G52" s="6">
        <v>0</v>
      </c>
      <c r="H52" s="6">
        <v>272.7</v>
      </c>
      <c r="I52" s="6">
        <v>97</v>
      </c>
      <c r="J52" s="6">
        <v>67</v>
      </c>
      <c r="K52" s="6">
        <v>11.82</v>
      </c>
      <c r="L52" s="6">
        <v>7.7</v>
      </c>
    </row>
    <row r="53" spans="2:12" x14ac:dyDescent="0.25">
      <c r="B53" s="6">
        <v>1</v>
      </c>
      <c r="C53" s="6">
        <v>146</v>
      </c>
      <c r="D53" s="6">
        <v>1</v>
      </c>
      <c r="E53" s="6">
        <v>0</v>
      </c>
      <c r="F53" s="6">
        <v>0</v>
      </c>
      <c r="G53" s="6">
        <v>7</v>
      </c>
      <c r="H53" s="6">
        <v>149.30000000000001</v>
      </c>
      <c r="I53" s="6">
        <v>83</v>
      </c>
      <c r="J53" s="6">
        <v>42</v>
      </c>
      <c r="K53" s="6">
        <v>9.36</v>
      </c>
      <c r="L53" s="6">
        <v>7.9</v>
      </c>
    </row>
    <row r="54" spans="2:12" x14ac:dyDescent="0.25">
      <c r="B54" s="6">
        <v>0</v>
      </c>
      <c r="C54" s="6">
        <v>162</v>
      </c>
      <c r="D54" s="6">
        <v>1</v>
      </c>
      <c r="E54" s="6">
        <v>0</v>
      </c>
      <c r="F54" s="6">
        <v>0.28000000000000003</v>
      </c>
      <c r="G54" s="6">
        <v>2</v>
      </c>
      <c r="H54" s="6">
        <v>115.1</v>
      </c>
      <c r="I54" s="6">
        <v>89</v>
      </c>
      <c r="J54" s="6">
        <v>39.799999999999997</v>
      </c>
      <c r="K54" s="6">
        <v>9.84</v>
      </c>
      <c r="L54" s="6">
        <v>11.4</v>
      </c>
    </row>
    <row r="55" spans="2:12" x14ac:dyDescent="0.25">
      <c r="B55" s="6">
        <v>1</v>
      </c>
      <c r="C55" s="6">
        <v>182</v>
      </c>
      <c r="D55" s="6">
        <v>1</v>
      </c>
      <c r="E55" s="6">
        <v>0</v>
      </c>
      <c r="F55" s="6">
        <v>0</v>
      </c>
      <c r="G55" s="6">
        <v>2</v>
      </c>
      <c r="H55" s="6">
        <v>279.10000000000002</v>
      </c>
      <c r="I55" s="6">
        <v>124</v>
      </c>
      <c r="J55" s="6">
        <v>63</v>
      </c>
      <c r="K55" s="6">
        <v>9.0299999999999994</v>
      </c>
      <c r="L55" s="6">
        <v>9.5</v>
      </c>
    </row>
    <row r="56" spans="2:12" x14ac:dyDescent="0.25">
      <c r="B56" s="6">
        <v>1</v>
      </c>
      <c r="C56" s="6">
        <v>27</v>
      </c>
      <c r="D56" s="6">
        <v>1</v>
      </c>
      <c r="E56" s="6">
        <v>0</v>
      </c>
      <c r="F56" s="6">
        <v>0.36</v>
      </c>
      <c r="G56" s="6">
        <v>2</v>
      </c>
      <c r="H56" s="6">
        <v>226.3</v>
      </c>
      <c r="I56" s="6">
        <v>95</v>
      </c>
      <c r="J56" s="6">
        <v>65.599999999999994</v>
      </c>
      <c r="K56" s="6">
        <v>13.72</v>
      </c>
      <c r="L56" s="6">
        <v>8.1999999999999993</v>
      </c>
    </row>
    <row r="57" spans="2:12" x14ac:dyDescent="0.25">
      <c r="B57" s="6">
        <v>0</v>
      </c>
      <c r="C57" s="6">
        <v>144</v>
      </c>
      <c r="D57" s="6">
        <v>1</v>
      </c>
      <c r="E57" s="6">
        <v>0</v>
      </c>
      <c r="F57" s="6">
        <v>0</v>
      </c>
      <c r="G57" s="6">
        <v>2</v>
      </c>
      <c r="H57" s="6">
        <v>139.6</v>
      </c>
      <c r="I57" s="6">
        <v>96</v>
      </c>
      <c r="J57" s="6">
        <v>35</v>
      </c>
      <c r="K57" s="6">
        <v>6.21</v>
      </c>
      <c r="L57" s="6">
        <v>15</v>
      </c>
    </row>
    <row r="58" spans="2:12" x14ac:dyDescent="0.25">
      <c r="B58" s="6">
        <v>0</v>
      </c>
      <c r="C58" s="6">
        <v>137</v>
      </c>
      <c r="D58" s="6">
        <v>1</v>
      </c>
      <c r="E58" s="6">
        <v>0</v>
      </c>
      <c r="F58" s="6">
        <v>0</v>
      </c>
      <c r="G58" s="6">
        <v>3</v>
      </c>
      <c r="H58" s="6">
        <v>110.5</v>
      </c>
      <c r="I58" s="6">
        <v>79</v>
      </c>
      <c r="J58" s="6">
        <v>38</v>
      </c>
      <c r="K58" s="6">
        <v>11.16</v>
      </c>
      <c r="L58" s="6">
        <v>10.5</v>
      </c>
    </row>
    <row r="59" spans="2:12" x14ac:dyDescent="0.25">
      <c r="B59" s="6">
        <v>1</v>
      </c>
      <c r="C59" s="6">
        <v>99</v>
      </c>
      <c r="D59" s="6">
        <v>0</v>
      </c>
      <c r="E59" s="6">
        <v>0</v>
      </c>
      <c r="F59" s="6">
        <v>0</v>
      </c>
      <c r="G59" s="6">
        <v>0</v>
      </c>
      <c r="H59" s="6">
        <v>242.3</v>
      </c>
      <c r="I59" s="6">
        <v>102</v>
      </c>
      <c r="J59" s="6">
        <v>72</v>
      </c>
      <c r="K59" s="6">
        <v>17.55</v>
      </c>
      <c r="L59" s="6">
        <v>11.3</v>
      </c>
    </row>
    <row r="60" spans="2:12" x14ac:dyDescent="0.25">
      <c r="B60" s="6">
        <v>0</v>
      </c>
      <c r="C60" s="6">
        <v>64</v>
      </c>
      <c r="D60" s="6">
        <v>1</v>
      </c>
      <c r="E60" s="6">
        <v>0</v>
      </c>
      <c r="F60" s="6">
        <v>0.28999999999999998</v>
      </c>
      <c r="G60" s="6">
        <v>1</v>
      </c>
      <c r="H60" s="6">
        <v>162.6</v>
      </c>
      <c r="I60" s="6">
        <v>83</v>
      </c>
      <c r="J60" s="6">
        <v>43.9</v>
      </c>
      <c r="K60" s="6">
        <v>7.62</v>
      </c>
      <c r="L60" s="6">
        <v>14.2</v>
      </c>
    </row>
    <row r="61" spans="2:12" x14ac:dyDescent="0.25">
      <c r="B61" s="6">
        <v>0</v>
      </c>
      <c r="C61" s="6">
        <v>97</v>
      </c>
      <c r="D61" s="6">
        <v>1</v>
      </c>
      <c r="E61" s="6">
        <v>0</v>
      </c>
      <c r="F61" s="6">
        <v>0</v>
      </c>
      <c r="G61" s="6">
        <v>1</v>
      </c>
      <c r="H61" s="6">
        <v>146</v>
      </c>
      <c r="I61" s="6">
        <v>121</v>
      </c>
      <c r="J61" s="6">
        <v>43</v>
      </c>
      <c r="K61" s="6">
        <v>10.15</v>
      </c>
      <c r="L61" s="6">
        <v>13.3</v>
      </c>
    </row>
    <row r="62" spans="2:12" x14ac:dyDescent="0.25">
      <c r="B62" s="6">
        <v>1</v>
      </c>
      <c r="C62" s="6">
        <v>93</v>
      </c>
      <c r="D62" s="6">
        <v>0</v>
      </c>
      <c r="E62" s="6">
        <v>0</v>
      </c>
      <c r="F62" s="6">
        <v>0</v>
      </c>
      <c r="G62" s="6">
        <v>1</v>
      </c>
      <c r="H62" s="6">
        <v>216.9</v>
      </c>
      <c r="I62" s="6">
        <v>61</v>
      </c>
      <c r="J62" s="6">
        <v>55</v>
      </c>
      <c r="K62" s="6">
        <v>10.37</v>
      </c>
      <c r="L62" s="6">
        <v>17.5</v>
      </c>
    </row>
    <row r="63" spans="2:12" x14ac:dyDescent="0.25">
      <c r="B63" s="6">
        <v>1</v>
      </c>
      <c r="C63" s="6">
        <v>126</v>
      </c>
      <c r="D63" s="6">
        <v>1</v>
      </c>
      <c r="E63" s="6">
        <v>1</v>
      </c>
      <c r="F63" s="6">
        <v>3.46</v>
      </c>
      <c r="G63" s="6">
        <v>4</v>
      </c>
      <c r="H63" s="6">
        <v>153.4</v>
      </c>
      <c r="I63" s="6">
        <v>90</v>
      </c>
      <c r="J63" s="6">
        <v>73.599999999999994</v>
      </c>
      <c r="K63" s="6">
        <v>7.57</v>
      </c>
      <c r="L63" s="6">
        <v>12.8</v>
      </c>
    </row>
    <row r="64" spans="2:12" x14ac:dyDescent="0.25">
      <c r="B64" s="6">
        <v>1</v>
      </c>
      <c r="C64" s="6">
        <v>130</v>
      </c>
      <c r="D64" s="6">
        <v>0</v>
      </c>
      <c r="E64" s="6">
        <v>0</v>
      </c>
      <c r="F64" s="6">
        <v>0</v>
      </c>
      <c r="G64" s="6">
        <v>5</v>
      </c>
      <c r="H64" s="6">
        <v>216.2</v>
      </c>
      <c r="I64" s="6">
        <v>106</v>
      </c>
      <c r="J64" s="6">
        <v>68</v>
      </c>
      <c r="K64" s="6">
        <v>18.190000000000001</v>
      </c>
      <c r="L64" s="6">
        <v>16.899999999999999</v>
      </c>
    </row>
    <row r="65" spans="2:12" x14ac:dyDescent="0.25">
      <c r="B65" s="6">
        <v>0</v>
      </c>
      <c r="C65" s="6">
        <v>68</v>
      </c>
      <c r="D65" s="6">
        <v>1</v>
      </c>
      <c r="E65" s="6">
        <v>0</v>
      </c>
      <c r="F65" s="6">
        <v>0.11</v>
      </c>
      <c r="G65" s="6">
        <v>3</v>
      </c>
      <c r="H65" s="6">
        <v>222.8</v>
      </c>
      <c r="I65" s="6">
        <v>99</v>
      </c>
      <c r="J65" s="6">
        <v>54.1</v>
      </c>
      <c r="K65" s="6">
        <v>8.7899999999999991</v>
      </c>
      <c r="L65" s="6">
        <v>11</v>
      </c>
    </row>
    <row r="66" spans="2:12" x14ac:dyDescent="0.25">
      <c r="B66" s="6">
        <v>1</v>
      </c>
      <c r="C66" s="6">
        <v>115</v>
      </c>
      <c r="D66" s="6">
        <v>0</v>
      </c>
      <c r="E66" s="6">
        <v>0</v>
      </c>
      <c r="F66" s="6">
        <v>0</v>
      </c>
      <c r="G66" s="6">
        <v>1</v>
      </c>
      <c r="H66" s="6">
        <v>345.3</v>
      </c>
      <c r="I66" s="6">
        <v>81</v>
      </c>
      <c r="J66" s="6">
        <v>76</v>
      </c>
      <c r="K66" s="6">
        <v>10.17</v>
      </c>
      <c r="L66" s="6">
        <v>11.8</v>
      </c>
    </row>
    <row r="67" spans="2:12" x14ac:dyDescent="0.25">
      <c r="B67" s="6">
        <v>0</v>
      </c>
      <c r="C67" s="6">
        <v>115</v>
      </c>
      <c r="D67" s="6">
        <v>1</v>
      </c>
      <c r="E67" s="6">
        <v>1</v>
      </c>
      <c r="F67" s="6">
        <v>1.22</v>
      </c>
      <c r="G67" s="6">
        <v>0</v>
      </c>
      <c r="H67" s="6">
        <v>155.19999999999999</v>
      </c>
      <c r="I67" s="6">
        <v>110</v>
      </c>
      <c r="J67" s="6">
        <v>59.2</v>
      </c>
      <c r="K67" s="6">
        <v>11.55</v>
      </c>
      <c r="L67" s="6">
        <v>4.5</v>
      </c>
    </row>
    <row r="68" spans="2:12" x14ac:dyDescent="0.25">
      <c r="B68" s="6">
        <v>1</v>
      </c>
      <c r="C68" s="6">
        <v>112</v>
      </c>
      <c r="D68" s="6">
        <v>1</v>
      </c>
      <c r="E68" s="6">
        <v>0</v>
      </c>
      <c r="F68" s="6">
        <v>0</v>
      </c>
      <c r="G68" s="6">
        <v>3</v>
      </c>
      <c r="H68" s="6">
        <v>272.5</v>
      </c>
      <c r="I68" s="6">
        <v>119</v>
      </c>
      <c r="J68" s="6">
        <v>66</v>
      </c>
      <c r="K68" s="6">
        <v>11.31</v>
      </c>
      <c r="L68" s="6">
        <v>16.399999999999999</v>
      </c>
    </row>
    <row r="69" spans="2:12" x14ac:dyDescent="0.25">
      <c r="B69" s="6">
        <v>1</v>
      </c>
      <c r="C69" s="6">
        <v>103</v>
      </c>
      <c r="D69" s="6">
        <v>1</v>
      </c>
      <c r="E69" s="6">
        <v>1</v>
      </c>
      <c r="F69" s="6">
        <v>3.75</v>
      </c>
      <c r="G69" s="6">
        <v>4</v>
      </c>
      <c r="H69" s="6">
        <v>110.5</v>
      </c>
      <c r="I69" s="6">
        <v>101</v>
      </c>
      <c r="J69" s="6">
        <v>74.5</v>
      </c>
      <c r="K69" s="6">
        <v>10.42</v>
      </c>
      <c r="L69" s="6">
        <v>13.9</v>
      </c>
    </row>
    <row r="70" spans="2:12" x14ac:dyDescent="0.25">
      <c r="B70" s="6">
        <v>0</v>
      </c>
      <c r="C70" s="6">
        <v>164</v>
      </c>
      <c r="D70" s="6">
        <v>1</v>
      </c>
      <c r="E70" s="6">
        <v>1</v>
      </c>
      <c r="F70" s="6">
        <v>2.59</v>
      </c>
      <c r="G70" s="6">
        <v>3</v>
      </c>
      <c r="H70" s="6">
        <v>159.69999999999999</v>
      </c>
      <c r="I70" s="6">
        <v>102</v>
      </c>
      <c r="J70" s="6">
        <v>67.900000000000006</v>
      </c>
      <c r="K70" s="6">
        <v>8.44</v>
      </c>
      <c r="L70" s="6">
        <v>9.6</v>
      </c>
    </row>
    <row r="71" spans="2:12" x14ac:dyDescent="0.25">
      <c r="B71" s="6">
        <v>1</v>
      </c>
      <c r="C71" s="6">
        <v>94</v>
      </c>
      <c r="D71" s="6">
        <v>1</v>
      </c>
      <c r="E71" s="6">
        <v>0</v>
      </c>
      <c r="F71" s="6">
        <v>0</v>
      </c>
      <c r="G71" s="6">
        <v>3</v>
      </c>
      <c r="H71" s="6">
        <v>271.2</v>
      </c>
      <c r="I71" s="6">
        <v>105</v>
      </c>
      <c r="J71" s="6">
        <v>64</v>
      </c>
      <c r="K71" s="6">
        <v>10.130000000000001</v>
      </c>
      <c r="L71" s="6">
        <v>11.5</v>
      </c>
    </row>
    <row r="72" spans="2:12" x14ac:dyDescent="0.25">
      <c r="B72" s="6">
        <v>0</v>
      </c>
      <c r="C72" s="6">
        <v>70</v>
      </c>
      <c r="D72" s="6">
        <v>1</v>
      </c>
      <c r="E72" s="6">
        <v>1</v>
      </c>
      <c r="F72" s="6">
        <v>2.65</v>
      </c>
      <c r="G72" s="6">
        <v>1</v>
      </c>
      <c r="H72" s="6">
        <v>249.5</v>
      </c>
      <c r="I72" s="6">
        <v>101</v>
      </c>
      <c r="J72" s="6">
        <v>91.5</v>
      </c>
      <c r="K72" s="6">
        <v>12.99</v>
      </c>
      <c r="L72" s="6">
        <v>9.8000000000000007</v>
      </c>
    </row>
    <row r="73" spans="2:12" x14ac:dyDescent="0.25">
      <c r="B73" s="6">
        <v>1</v>
      </c>
      <c r="C73" s="6">
        <v>83</v>
      </c>
      <c r="D73" s="6">
        <v>1</v>
      </c>
      <c r="E73" s="6">
        <v>0</v>
      </c>
      <c r="F73" s="6">
        <v>0</v>
      </c>
      <c r="G73" s="6">
        <v>0</v>
      </c>
      <c r="H73" s="6">
        <v>337.4</v>
      </c>
      <c r="I73" s="6">
        <v>120</v>
      </c>
      <c r="J73" s="6">
        <v>77</v>
      </c>
      <c r="K73" s="6">
        <v>11.37</v>
      </c>
      <c r="L73" s="6">
        <v>15.8</v>
      </c>
    </row>
    <row r="74" spans="2:12" x14ac:dyDescent="0.25">
      <c r="B74" s="6">
        <v>0</v>
      </c>
      <c r="C74" s="6">
        <v>125</v>
      </c>
      <c r="D74" s="6">
        <v>1</v>
      </c>
      <c r="E74" s="6">
        <v>1</v>
      </c>
      <c r="F74" s="6">
        <v>2.78</v>
      </c>
      <c r="G74" s="6">
        <v>0</v>
      </c>
      <c r="H74" s="6">
        <v>268.39999999999998</v>
      </c>
      <c r="I74" s="6">
        <v>112</v>
      </c>
      <c r="J74" s="6">
        <v>92.8</v>
      </c>
      <c r="K74" s="6">
        <v>11.11</v>
      </c>
      <c r="L74" s="6">
        <v>10.3</v>
      </c>
    </row>
    <row r="75" spans="2:12" x14ac:dyDescent="0.25">
      <c r="B75" s="6">
        <v>0</v>
      </c>
      <c r="C75" s="6">
        <v>109</v>
      </c>
      <c r="D75" s="6">
        <v>1</v>
      </c>
      <c r="E75" s="6">
        <v>0</v>
      </c>
      <c r="F75" s="6">
        <v>0.31</v>
      </c>
      <c r="G75" s="6">
        <v>3</v>
      </c>
      <c r="H75" s="6">
        <v>180</v>
      </c>
      <c r="I75" s="6">
        <v>100</v>
      </c>
      <c r="J75" s="6">
        <v>54.1</v>
      </c>
      <c r="K75" s="6">
        <v>11.45</v>
      </c>
      <c r="L75" s="6">
        <v>7.8</v>
      </c>
    </row>
    <row r="76" spans="2:12" x14ac:dyDescent="0.25">
      <c r="B76" s="6">
        <v>0</v>
      </c>
      <c r="C76" s="6">
        <v>66</v>
      </c>
      <c r="D76" s="6">
        <v>1</v>
      </c>
      <c r="E76" s="6">
        <v>0</v>
      </c>
      <c r="F76" s="6">
        <v>0</v>
      </c>
      <c r="G76" s="6">
        <v>1</v>
      </c>
      <c r="H76" s="6">
        <v>118</v>
      </c>
      <c r="I76" s="6">
        <v>133</v>
      </c>
      <c r="J76" s="6">
        <v>42</v>
      </c>
      <c r="K76" s="6">
        <v>12.41</v>
      </c>
      <c r="L76" s="6">
        <v>5.3</v>
      </c>
    </row>
    <row r="77" spans="2:12" x14ac:dyDescent="0.25">
      <c r="B77" s="6">
        <v>0</v>
      </c>
      <c r="C77" s="6">
        <v>106</v>
      </c>
      <c r="D77" s="6">
        <v>1</v>
      </c>
      <c r="E77" s="6">
        <v>0</v>
      </c>
      <c r="F77" s="6">
        <v>0</v>
      </c>
      <c r="G77" s="6">
        <v>3</v>
      </c>
      <c r="H77" s="6">
        <v>213.9</v>
      </c>
      <c r="I77" s="6">
        <v>95</v>
      </c>
      <c r="J77" s="6">
        <v>50</v>
      </c>
      <c r="K77" s="6">
        <v>7.6</v>
      </c>
      <c r="L77" s="6">
        <v>12.2</v>
      </c>
    </row>
    <row r="78" spans="2:12" x14ac:dyDescent="0.25">
      <c r="B78" s="6">
        <v>1</v>
      </c>
      <c r="C78" s="6">
        <v>100</v>
      </c>
      <c r="D78" s="6">
        <v>1</v>
      </c>
      <c r="E78" s="6">
        <v>0</v>
      </c>
      <c r="F78" s="6">
        <v>0</v>
      </c>
      <c r="G78" s="6">
        <v>4</v>
      </c>
      <c r="H78" s="6">
        <v>113.3</v>
      </c>
      <c r="I78" s="6">
        <v>96</v>
      </c>
      <c r="J78" s="6">
        <v>37</v>
      </c>
      <c r="K78" s="6">
        <v>9.9</v>
      </c>
      <c r="L78" s="6">
        <v>11.7</v>
      </c>
    </row>
    <row r="79" spans="2:12" x14ac:dyDescent="0.25">
      <c r="B79" s="6">
        <v>0</v>
      </c>
      <c r="C79" s="6">
        <v>58</v>
      </c>
      <c r="D79" s="6">
        <v>1</v>
      </c>
      <c r="E79" s="6">
        <v>1</v>
      </c>
      <c r="F79" s="6">
        <v>2.27</v>
      </c>
      <c r="G79" s="6">
        <v>0</v>
      </c>
      <c r="H79" s="6">
        <v>178.1</v>
      </c>
      <c r="I79" s="6">
        <v>111</v>
      </c>
      <c r="J79" s="6">
        <v>73.7</v>
      </c>
      <c r="K79" s="6">
        <v>11.84</v>
      </c>
      <c r="L79" s="6">
        <v>8.4</v>
      </c>
    </row>
    <row r="80" spans="2:12" x14ac:dyDescent="0.25">
      <c r="B80" s="6">
        <v>1</v>
      </c>
      <c r="C80" s="6">
        <v>73</v>
      </c>
      <c r="D80" s="6">
        <v>1</v>
      </c>
      <c r="E80" s="6">
        <v>0</v>
      </c>
      <c r="F80" s="6">
        <v>0</v>
      </c>
      <c r="G80" s="6">
        <v>1</v>
      </c>
      <c r="H80" s="6">
        <v>217.8</v>
      </c>
      <c r="I80" s="6">
        <v>91</v>
      </c>
      <c r="J80" s="6">
        <v>56</v>
      </c>
      <c r="K80" s="6">
        <v>11.03</v>
      </c>
      <c r="L80" s="6">
        <v>10.3</v>
      </c>
    </row>
    <row r="81" spans="2:12" x14ac:dyDescent="0.25">
      <c r="B81" s="6">
        <v>1</v>
      </c>
      <c r="C81" s="6">
        <v>76</v>
      </c>
      <c r="D81" s="6">
        <v>0</v>
      </c>
      <c r="E81" s="6">
        <v>0</v>
      </c>
      <c r="F81" s="6">
        <v>0</v>
      </c>
      <c r="G81" s="6">
        <v>0</v>
      </c>
      <c r="H81" s="6">
        <v>246.8</v>
      </c>
      <c r="I81" s="6">
        <v>110</v>
      </c>
      <c r="J81" s="6">
        <v>60</v>
      </c>
      <c r="K81" s="6">
        <v>10.32</v>
      </c>
      <c r="L81" s="6">
        <v>13.2</v>
      </c>
    </row>
    <row r="82" spans="2:12" x14ac:dyDescent="0.25">
      <c r="B82" s="6">
        <v>0</v>
      </c>
      <c r="C82" s="6">
        <v>106</v>
      </c>
      <c r="D82" s="6">
        <v>1</v>
      </c>
      <c r="E82" s="6">
        <v>0</v>
      </c>
      <c r="F82" s="6">
        <v>0</v>
      </c>
      <c r="G82" s="6">
        <v>1</v>
      </c>
      <c r="H82" s="6">
        <v>158.69999999999999</v>
      </c>
      <c r="I82" s="6">
        <v>74</v>
      </c>
      <c r="J82" s="6">
        <v>33</v>
      </c>
      <c r="K82" s="6">
        <v>3.22</v>
      </c>
      <c r="L82" s="6">
        <v>10.199999999999999</v>
      </c>
    </row>
    <row r="83" spans="2:12" x14ac:dyDescent="0.25">
      <c r="B83" s="6">
        <v>0</v>
      </c>
      <c r="C83" s="6">
        <v>88</v>
      </c>
      <c r="D83" s="6">
        <v>1</v>
      </c>
      <c r="E83" s="6">
        <v>0</v>
      </c>
      <c r="F83" s="6">
        <v>0</v>
      </c>
      <c r="G83" s="6">
        <v>2</v>
      </c>
      <c r="H83" s="6">
        <v>189.8</v>
      </c>
      <c r="I83" s="6">
        <v>111</v>
      </c>
      <c r="J83" s="6">
        <v>50</v>
      </c>
      <c r="K83" s="6">
        <v>9.8699999999999992</v>
      </c>
      <c r="L83" s="6">
        <v>14.9</v>
      </c>
    </row>
    <row r="84" spans="2:12" x14ac:dyDescent="0.25">
      <c r="B84" s="6">
        <v>0</v>
      </c>
      <c r="C84" s="6">
        <v>142</v>
      </c>
      <c r="D84" s="6">
        <v>1</v>
      </c>
      <c r="E84" s="6">
        <v>0</v>
      </c>
      <c r="F84" s="6">
        <v>0</v>
      </c>
      <c r="G84" s="6">
        <v>1</v>
      </c>
      <c r="H84" s="6">
        <v>145.4</v>
      </c>
      <c r="I84" s="6">
        <v>93</v>
      </c>
      <c r="J84" s="6">
        <v>43</v>
      </c>
      <c r="K84" s="6">
        <v>10.46</v>
      </c>
      <c r="L84" s="6">
        <v>10.9</v>
      </c>
    </row>
    <row r="85" spans="2:12" x14ac:dyDescent="0.25">
      <c r="B85" s="6">
        <v>1</v>
      </c>
      <c r="C85" s="6">
        <v>126</v>
      </c>
      <c r="D85" s="6">
        <v>1</v>
      </c>
      <c r="E85" s="6">
        <v>0</v>
      </c>
      <c r="F85" s="6">
        <v>0</v>
      </c>
      <c r="G85" s="6">
        <v>3</v>
      </c>
      <c r="H85" s="6">
        <v>249.8</v>
      </c>
      <c r="I85" s="6">
        <v>96</v>
      </c>
      <c r="J85" s="6">
        <v>65</v>
      </c>
      <c r="K85" s="6">
        <v>13.1</v>
      </c>
      <c r="L85" s="6">
        <v>12.7</v>
      </c>
    </row>
    <row r="86" spans="2:12" x14ac:dyDescent="0.25">
      <c r="B86" s="6">
        <v>1</v>
      </c>
      <c r="C86" s="6">
        <v>58</v>
      </c>
      <c r="D86" s="6">
        <v>1</v>
      </c>
      <c r="E86" s="6">
        <v>0</v>
      </c>
      <c r="F86" s="6">
        <v>0</v>
      </c>
      <c r="G86" s="6">
        <v>0</v>
      </c>
      <c r="H86" s="6">
        <v>112.2</v>
      </c>
      <c r="I86" s="6">
        <v>95</v>
      </c>
      <c r="J86" s="6">
        <v>37</v>
      </c>
      <c r="K86" s="6">
        <v>10.48</v>
      </c>
      <c r="L86" s="6">
        <v>13.9</v>
      </c>
    </row>
    <row r="87" spans="2:12" x14ac:dyDescent="0.25">
      <c r="B87" s="6">
        <v>0</v>
      </c>
      <c r="C87" s="6">
        <v>75</v>
      </c>
      <c r="D87" s="6">
        <v>1</v>
      </c>
      <c r="E87" s="6">
        <v>1</v>
      </c>
      <c r="F87" s="6">
        <v>3.35</v>
      </c>
      <c r="G87" s="6">
        <v>1</v>
      </c>
      <c r="H87" s="6">
        <v>130.9</v>
      </c>
      <c r="I87" s="6">
        <v>115</v>
      </c>
      <c r="J87" s="6">
        <v>73.5</v>
      </c>
      <c r="K87" s="6">
        <v>10.17</v>
      </c>
      <c r="L87" s="6">
        <v>12.4</v>
      </c>
    </row>
    <row r="88" spans="2:12" x14ac:dyDescent="0.25">
      <c r="B88" s="6">
        <v>1</v>
      </c>
      <c r="C88" s="6">
        <v>125</v>
      </c>
      <c r="D88" s="6">
        <v>1</v>
      </c>
      <c r="E88" s="6">
        <v>0</v>
      </c>
      <c r="F88" s="6">
        <v>0</v>
      </c>
      <c r="G88" s="6">
        <v>0</v>
      </c>
      <c r="H88" s="6">
        <v>240.7</v>
      </c>
      <c r="I88" s="6">
        <v>82</v>
      </c>
      <c r="J88" s="6">
        <v>64</v>
      </c>
      <c r="K88" s="6">
        <v>13.47</v>
      </c>
      <c r="L88" s="6">
        <v>10.1</v>
      </c>
    </row>
    <row r="89" spans="2:12" x14ac:dyDescent="0.25">
      <c r="B89" s="6">
        <v>1</v>
      </c>
      <c r="C89" s="6">
        <v>122</v>
      </c>
      <c r="D89" s="6">
        <v>0</v>
      </c>
      <c r="E89" s="6">
        <v>0</v>
      </c>
      <c r="F89" s="6">
        <v>0</v>
      </c>
      <c r="G89" s="6">
        <v>0</v>
      </c>
      <c r="H89" s="6">
        <v>230.9</v>
      </c>
      <c r="I89" s="6">
        <v>132</v>
      </c>
      <c r="J89" s="6">
        <v>60</v>
      </c>
      <c r="K89" s="6">
        <v>12.16</v>
      </c>
      <c r="L89" s="6">
        <v>11</v>
      </c>
    </row>
    <row r="90" spans="2:12" x14ac:dyDescent="0.25">
      <c r="B90" s="6">
        <v>0</v>
      </c>
      <c r="C90" s="6">
        <v>37</v>
      </c>
      <c r="D90" s="6">
        <v>1</v>
      </c>
      <c r="E90" s="6">
        <v>0</v>
      </c>
      <c r="F90" s="6">
        <v>0</v>
      </c>
      <c r="G90" s="6">
        <v>0</v>
      </c>
      <c r="H90" s="6">
        <v>206</v>
      </c>
      <c r="I90" s="6">
        <v>89</v>
      </c>
      <c r="J90" s="6">
        <v>51</v>
      </c>
      <c r="K90" s="6">
        <v>9.3000000000000007</v>
      </c>
      <c r="L90" s="6">
        <v>8.4</v>
      </c>
    </row>
    <row r="91" spans="2:12" x14ac:dyDescent="0.25">
      <c r="B91" s="6">
        <v>1</v>
      </c>
      <c r="C91" s="6">
        <v>73</v>
      </c>
      <c r="D91" s="6">
        <v>1</v>
      </c>
      <c r="E91" s="6">
        <v>0</v>
      </c>
      <c r="F91" s="6">
        <v>0</v>
      </c>
      <c r="G91" s="6">
        <v>1</v>
      </c>
      <c r="H91" s="6">
        <v>286.39999999999998</v>
      </c>
      <c r="I91" s="6">
        <v>109</v>
      </c>
      <c r="J91" s="6">
        <v>64</v>
      </c>
      <c r="K91" s="6">
        <v>8.91</v>
      </c>
      <c r="L91" s="6">
        <v>10.7</v>
      </c>
    </row>
    <row r="92" spans="2:12" x14ac:dyDescent="0.25">
      <c r="B92" s="6">
        <v>0</v>
      </c>
      <c r="C92" s="6">
        <v>90</v>
      </c>
      <c r="D92" s="6">
        <v>1</v>
      </c>
      <c r="E92" s="6">
        <v>0</v>
      </c>
      <c r="F92" s="6">
        <v>0</v>
      </c>
      <c r="G92" s="6">
        <v>1</v>
      </c>
      <c r="H92" s="6">
        <v>175.9</v>
      </c>
      <c r="I92" s="6">
        <v>111</v>
      </c>
      <c r="J92" s="6">
        <v>55</v>
      </c>
      <c r="K92" s="6">
        <v>14.26</v>
      </c>
      <c r="L92" s="6">
        <v>13</v>
      </c>
    </row>
    <row r="93" spans="2:12" x14ac:dyDescent="0.25">
      <c r="B93" s="6">
        <v>1</v>
      </c>
      <c r="C93" s="6">
        <v>116</v>
      </c>
      <c r="D93" s="6">
        <v>1</v>
      </c>
      <c r="E93" s="6">
        <v>0</v>
      </c>
      <c r="F93" s="6">
        <v>0</v>
      </c>
      <c r="G93" s="6">
        <v>0</v>
      </c>
      <c r="H93" s="6">
        <v>288</v>
      </c>
      <c r="I93" s="6">
        <v>120</v>
      </c>
      <c r="J93" s="6">
        <v>71</v>
      </c>
      <c r="K93" s="6">
        <v>12.79</v>
      </c>
      <c r="L93" s="6">
        <v>13.4</v>
      </c>
    </row>
    <row r="94" spans="2:12" x14ac:dyDescent="0.25">
      <c r="B94" s="6">
        <v>1</v>
      </c>
      <c r="C94" s="6">
        <v>117</v>
      </c>
      <c r="D94" s="6">
        <v>1</v>
      </c>
      <c r="E94" s="6">
        <v>0</v>
      </c>
      <c r="F94" s="6">
        <v>0.39</v>
      </c>
      <c r="G94" s="6">
        <v>5</v>
      </c>
      <c r="H94" s="6">
        <v>118.4</v>
      </c>
      <c r="I94" s="6">
        <v>126</v>
      </c>
      <c r="J94" s="6">
        <v>45.9</v>
      </c>
      <c r="K94" s="6">
        <v>12.47</v>
      </c>
      <c r="L94" s="6">
        <v>13.6</v>
      </c>
    </row>
    <row r="95" spans="2:12" x14ac:dyDescent="0.25">
      <c r="B95" s="6">
        <v>1</v>
      </c>
      <c r="C95" s="6">
        <v>60</v>
      </c>
      <c r="D95" s="6">
        <v>1</v>
      </c>
      <c r="E95" s="6">
        <v>0</v>
      </c>
      <c r="F95" s="6">
        <v>0</v>
      </c>
      <c r="G95" s="6">
        <v>1</v>
      </c>
      <c r="H95" s="6">
        <v>179.3</v>
      </c>
      <c r="I95" s="6">
        <v>147</v>
      </c>
      <c r="J95" s="6">
        <v>49</v>
      </c>
      <c r="K95" s="6">
        <v>10.45</v>
      </c>
      <c r="L95" s="6">
        <v>13.5</v>
      </c>
    </row>
    <row r="96" spans="2:12" x14ac:dyDescent="0.25">
      <c r="B96" s="6">
        <v>0</v>
      </c>
      <c r="C96" s="6">
        <v>156</v>
      </c>
      <c r="D96" s="6">
        <v>1</v>
      </c>
      <c r="E96" s="6">
        <v>0</v>
      </c>
      <c r="F96" s="6">
        <v>0</v>
      </c>
      <c r="G96" s="6">
        <v>1</v>
      </c>
      <c r="H96" s="6">
        <v>237.7</v>
      </c>
      <c r="I96" s="6">
        <v>122</v>
      </c>
      <c r="J96" s="6">
        <v>56</v>
      </c>
      <c r="K96" s="6">
        <v>9.08</v>
      </c>
      <c r="L96" s="6">
        <v>7.7</v>
      </c>
    </row>
    <row r="97" spans="2:12" x14ac:dyDescent="0.25">
      <c r="B97" s="6">
        <v>1</v>
      </c>
      <c r="C97" s="6">
        <v>122</v>
      </c>
      <c r="D97" s="6">
        <v>1</v>
      </c>
      <c r="E97" s="6">
        <v>1</v>
      </c>
      <c r="F97" s="6">
        <v>3.65</v>
      </c>
      <c r="G97" s="6">
        <v>1</v>
      </c>
      <c r="H97" s="6">
        <v>174.9</v>
      </c>
      <c r="I97" s="6">
        <v>103</v>
      </c>
      <c r="J97" s="6">
        <v>87.5</v>
      </c>
      <c r="K97" s="6">
        <v>12.41</v>
      </c>
      <c r="L97" s="6">
        <v>13.5</v>
      </c>
    </row>
    <row r="98" spans="2:12" x14ac:dyDescent="0.25">
      <c r="B98" s="6">
        <v>0</v>
      </c>
      <c r="C98" s="6">
        <v>135</v>
      </c>
      <c r="D98" s="6">
        <v>1</v>
      </c>
      <c r="E98" s="6">
        <v>1</v>
      </c>
      <c r="F98" s="6">
        <v>3.94</v>
      </c>
      <c r="G98" s="6">
        <v>2</v>
      </c>
      <c r="H98" s="6">
        <v>197.1</v>
      </c>
      <c r="I98" s="6">
        <v>113</v>
      </c>
      <c r="J98" s="6">
        <v>95.4</v>
      </c>
      <c r="K98" s="6">
        <v>12.97</v>
      </c>
      <c r="L98" s="6">
        <v>14.6</v>
      </c>
    </row>
    <row r="99" spans="2:12" x14ac:dyDescent="0.25">
      <c r="B99" s="6">
        <v>1</v>
      </c>
      <c r="C99" s="6">
        <v>77</v>
      </c>
      <c r="D99" s="6">
        <v>0</v>
      </c>
      <c r="E99" s="6">
        <v>1</v>
      </c>
      <c r="F99" s="6">
        <v>3.21</v>
      </c>
      <c r="G99" s="6">
        <v>0</v>
      </c>
      <c r="H99" s="6">
        <v>103.2</v>
      </c>
      <c r="I99" s="6">
        <v>117</v>
      </c>
      <c r="J99" s="6">
        <v>70.099999999999994</v>
      </c>
      <c r="K99" s="6">
        <v>11.82</v>
      </c>
      <c r="L99" s="6">
        <v>11.9</v>
      </c>
    </row>
    <row r="100" spans="2:12" x14ac:dyDescent="0.25">
      <c r="B100" s="6">
        <v>1</v>
      </c>
      <c r="C100" s="6">
        <v>119</v>
      </c>
      <c r="D100" s="6">
        <v>0</v>
      </c>
      <c r="E100" s="6">
        <v>1</v>
      </c>
      <c r="F100" s="6">
        <v>2.35</v>
      </c>
      <c r="G100" s="6">
        <v>5</v>
      </c>
      <c r="H100" s="6">
        <v>160</v>
      </c>
      <c r="I100" s="6">
        <v>95</v>
      </c>
      <c r="J100" s="6">
        <v>69.5</v>
      </c>
      <c r="K100" s="6">
        <v>10.48</v>
      </c>
      <c r="L100" s="6">
        <v>8.6999999999999993</v>
      </c>
    </row>
    <row r="101" spans="2:12" x14ac:dyDescent="0.25">
      <c r="B101" s="6">
        <v>1</v>
      </c>
      <c r="C101" s="6">
        <v>68</v>
      </c>
      <c r="D101" s="6">
        <v>0</v>
      </c>
      <c r="E101" s="6">
        <v>1</v>
      </c>
      <c r="F101" s="6">
        <v>3.83</v>
      </c>
      <c r="G101" s="6">
        <v>3</v>
      </c>
      <c r="H101" s="6">
        <v>125.7</v>
      </c>
      <c r="I101" s="6">
        <v>92</v>
      </c>
      <c r="J101" s="6">
        <v>83.3</v>
      </c>
      <c r="K101" s="6">
        <v>13.8</v>
      </c>
      <c r="L101" s="6">
        <v>14.2</v>
      </c>
    </row>
    <row r="102" spans="2:12" x14ac:dyDescent="0.25">
      <c r="B102" s="6">
        <v>0</v>
      </c>
      <c r="C102" s="6">
        <v>167</v>
      </c>
      <c r="D102" s="6">
        <v>1</v>
      </c>
      <c r="E102" s="6">
        <v>0</v>
      </c>
      <c r="F102" s="6">
        <v>0</v>
      </c>
      <c r="G102" s="6">
        <v>1</v>
      </c>
      <c r="H102" s="6">
        <v>166.4</v>
      </c>
      <c r="I102" s="6">
        <v>85</v>
      </c>
      <c r="J102" s="6">
        <v>49</v>
      </c>
      <c r="K102" s="6">
        <v>12.16</v>
      </c>
      <c r="L102" s="6">
        <v>9.9</v>
      </c>
    </row>
    <row r="103" spans="2:12" x14ac:dyDescent="0.25">
      <c r="B103" s="6">
        <v>1</v>
      </c>
      <c r="C103" s="6">
        <v>88</v>
      </c>
      <c r="D103" s="6">
        <v>0</v>
      </c>
      <c r="E103" s="6">
        <v>0</v>
      </c>
      <c r="F103" s="6">
        <v>0</v>
      </c>
      <c r="G103" s="6">
        <v>4</v>
      </c>
      <c r="H103" s="6">
        <v>235.1</v>
      </c>
      <c r="I103" s="6">
        <v>98</v>
      </c>
      <c r="J103" s="6">
        <v>62</v>
      </c>
      <c r="K103" s="6">
        <v>12.59</v>
      </c>
      <c r="L103" s="6">
        <v>7.2</v>
      </c>
    </row>
    <row r="104" spans="2:12" x14ac:dyDescent="0.25">
      <c r="B104" s="6">
        <v>0</v>
      </c>
      <c r="C104" s="6">
        <v>139</v>
      </c>
      <c r="D104" s="6">
        <v>1</v>
      </c>
      <c r="E104" s="6">
        <v>0</v>
      </c>
      <c r="F104" s="6">
        <v>0</v>
      </c>
      <c r="G104" s="6">
        <v>2</v>
      </c>
      <c r="H104" s="6">
        <v>271.60000000000002</v>
      </c>
      <c r="I104" s="6">
        <v>130</v>
      </c>
      <c r="J104" s="6">
        <v>60</v>
      </c>
      <c r="K104" s="6">
        <v>7.8</v>
      </c>
      <c r="L104" s="6">
        <v>11.6</v>
      </c>
    </row>
    <row r="105" spans="2:12" x14ac:dyDescent="0.25">
      <c r="B105" s="6">
        <v>1</v>
      </c>
      <c r="C105" s="6">
        <v>109</v>
      </c>
      <c r="D105" s="6">
        <v>0</v>
      </c>
      <c r="E105" s="6">
        <v>0</v>
      </c>
      <c r="F105" s="6">
        <v>0</v>
      </c>
      <c r="G105" s="6">
        <v>2</v>
      </c>
      <c r="H105" s="6">
        <v>268.39999999999998</v>
      </c>
      <c r="I105" s="6">
        <v>85</v>
      </c>
      <c r="J105" s="6">
        <v>59</v>
      </c>
      <c r="K105" s="6">
        <v>7.53</v>
      </c>
      <c r="L105" s="6">
        <v>9.6999999999999993</v>
      </c>
    </row>
    <row r="106" spans="2:12" x14ac:dyDescent="0.25">
      <c r="B106" s="6">
        <v>0</v>
      </c>
      <c r="C106" s="6">
        <v>100</v>
      </c>
      <c r="D106" s="6">
        <v>1</v>
      </c>
      <c r="E106" s="6">
        <v>0</v>
      </c>
      <c r="F106" s="6">
        <v>0</v>
      </c>
      <c r="G106" s="6">
        <v>2</v>
      </c>
      <c r="H106" s="6">
        <v>142.5</v>
      </c>
      <c r="I106" s="6">
        <v>87</v>
      </c>
      <c r="J106" s="6">
        <v>41</v>
      </c>
      <c r="K106" s="6">
        <v>9.7899999999999991</v>
      </c>
      <c r="L106" s="6">
        <v>7.8</v>
      </c>
    </row>
    <row r="107" spans="2:12" x14ac:dyDescent="0.25">
      <c r="B107" s="6">
        <v>1</v>
      </c>
      <c r="C107" s="6">
        <v>109</v>
      </c>
      <c r="D107" s="6">
        <v>1</v>
      </c>
      <c r="E107" s="6">
        <v>0</v>
      </c>
      <c r="F107" s="6">
        <v>0</v>
      </c>
      <c r="G107" s="6">
        <v>1</v>
      </c>
      <c r="H107" s="6">
        <v>264.7</v>
      </c>
      <c r="I107" s="6">
        <v>69</v>
      </c>
      <c r="J107" s="6">
        <v>71</v>
      </c>
      <c r="K107" s="6">
        <v>15.25</v>
      </c>
      <c r="L107" s="6">
        <v>9.5</v>
      </c>
    </row>
    <row r="108" spans="2:12" x14ac:dyDescent="0.25">
      <c r="B108" s="6">
        <v>0</v>
      </c>
      <c r="C108" s="6">
        <v>165</v>
      </c>
      <c r="D108" s="6">
        <v>1</v>
      </c>
      <c r="E108" s="6">
        <v>0</v>
      </c>
      <c r="F108" s="6">
        <v>0.13</v>
      </c>
      <c r="G108" s="6">
        <v>1</v>
      </c>
      <c r="H108" s="6">
        <v>150.5</v>
      </c>
      <c r="I108" s="6">
        <v>75</v>
      </c>
      <c r="J108" s="6">
        <v>43.3</v>
      </c>
      <c r="K108" s="6">
        <v>9.66</v>
      </c>
      <c r="L108" s="6">
        <v>10.3</v>
      </c>
    </row>
    <row r="109" spans="2:12" x14ac:dyDescent="0.25">
      <c r="B109" s="6">
        <v>0</v>
      </c>
      <c r="C109" s="6">
        <v>98</v>
      </c>
      <c r="D109" s="6">
        <v>1</v>
      </c>
      <c r="E109" s="6">
        <v>1</v>
      </c>
      <c r="F109" s="6">
        <v>2.97</v>
      </c>
      <c r="G109" s="6">
        <v>2</v>
      </c>
      <c r="H109" s="6">
        <v>110.3</v>
      </c>
      <c r="I109" s="6">
        <v>71</v>
      </c>
      <c r="J109" s="6">
        <v>64.7</v>
      </c>
      <c r="K109" s="6">
        <v>9.1199999999999992</v>
      </c>
      <c r="L109" s="6">
        <v>11</v>
      </c>
    </row>
    <row r="110" spans="2:12" x14ac:dyDescent="0.25">
      <c r="B110" s="6">
        <v>1</v>
      </c>
      <c r="C110" s="6">
        <v>62</v>
      </c>
      <c r="D110" s="6">
        <v>1</v>
      </c>
      <c r="E110" s="6">
        <v>1</v>
      </c>
      <c r="F110" s="6">
        <v>3</v>
      </c>
      <c r="G110" s="6">
        <v>2</v>
      </c>
      <c r="H110" s="6">
        <v>186.4</v>
      </c>
      <c r="I110" s="6">
        <v>84</v>
      </c>
      <c r="J110" s="6">
        <v>79</v>
      </c>
      <c r="K110" s="6">
        <v>10.050000000000001</v>
      </c>
      <c r="L110" s="6">
        <v>11.1</v>
      </c>
    </row>
    <row r="111" spans="2:12" x14ac:dyDescent="0.25">
      <c r="B111" s="6">
        <v>0</v>
      </c>
      <c r="C111" s="6">
        <v>159</v>
      </c>
      <c r="D111" s="6">
        <v>1</v>
      </c>
      <c r="E111" s="6">
        <v>0</v>
      </c>
      <c r="F111" s="6">
        <v>0.28999999999999998</v>
      </c>
      <c r="G111" s="6">
        <v>5</v>
      </c>
      <c r="H111" s="6">
        <v>198.8</v>
      </c>
      <c r="I111" s="6">
        <v>107</v>
      </c>
      <c r="J111" s="6">
        <v>53.9</v>
      </c>
      <c r="K111" s="6">
        <v>9.7799999999999994</v>
      </c>
      <c r="L111" s="6">
        <v>16.5</v>
      </c>
    </row>
    <row r="112" spans="2:12" x14ac:dyDescent="0.25">
      <c r="B112" s="6">
        <v>0</v>
      </c>
      <c r="C112" s="6">
        <v>170</v>
      </c>
      <c r="D112" s="6">
        <v>0</v>
      </c>
      <c r="E112" s="6">
        <v>0</v>
      </c>
      <c r="F112" s="6">
        <v>0</v>
      </c>
      <c r="G112" s="6">
        <v>3</v>
      </c>
      <c r="H112" s="6">
        <v>259.89999999999998</v>
      </c>
      <c r="I112" s="6">
        <v>68</v>
      </c>
      <c r="J112" s="6">
        <v>66</v>
      </c>
      <c r="K112" s="6">
        <v>12.25</v>
      </c>
      <c r="L112" s="6">
        <v>8.4</v>
      </c>
    </row>
    <row r="113" spans="2:12" x14ac:dyDescent="0.25">
      <c r="B113" s="6">
        <v>0</v>
      </c>
      <c r="C113" s="6">
        <v>56</v>
      </c>
      <c r="D113" s="6">
        <v>1</v>
      </c>
      <c r="E113" s="6">
        <v>0</v>
      </c>
      <c r="F113" s="6">
        <v>0</v>
      </c>
      <c r="G113" s="6">
        <v>2</v>
      </c>
      <c r="H113" s="6">
        <v>164.3</v>
      </c>
      <c r="I113" s="6">
        <v>92</v>
      </c>
      <c r="J113" s="6">
        <v>48</v>
      </c>
      <c r="K113" s="6">
        <v>11.69</v>
      </c>
      <c r="L113" s="6">
        <v>11.8</v>
      </c>
    </row>
    <row r="114" spans="2:12" x14ac:dyDescent="0.25">
      <c r="B114" s="6">
        <v>0</v>
      </c>
      <c r="C114" s="6">
        <v>52</v>
      </c>
      <c r="D114" s="6">
        <v>1</v>
      </c>
      <c r="E114" s="6">
        <v>0</v>
      </c>
      <c r="F114" s="6">
        <v>0</v>
      </c>
      <c r="G114" s="6">
        <v>3</v>
      </c>
      <c r="H114" s="6">
        <v>129.30000000000001</v>
      </c>
      <c r="I114" s="6">
        <v>80</v>
      </c>
      <c r="J114" s="6">
        <v>35</v>
      </c>
      <c r="K114" s="6">
        <v>7.14</v>
      </c>
      <c r="L114" s="6">
        <v>12.3</v>
      </c>
    </row>
    <row r="115" spans="2:12" x14ac:dyDescent="0.25">
      <c r="B115" s="6">
        <v>0</v>
      </c>
      <c r="C115" s="6">
        <v>89</v>
      </c>
      <c r="D115" s="6">
        <v>1</v>
      </c>
      <c r="E115" s="6">
        <v>0</v>
      </c>
      <c r="F115" s="6">
        <v>0</v>
      </c>
      <c r="G115" s="6">
        <v>1</v>
      </c>
      <c r="H115" s="6">
        <v>197.1</v>
      </c>
      <c r="I115" s="6">
        <v>110</v>
      </c>
      <c r="J115" s="6">
        <v>48</v>
      </c>
      <c r="K115" s="6">
        <v>8.3000000000000007</v>
      </c>
      <c r="L115" s="6">
        <v>12.8</v>
      </c>
    </row>
    <row r="116" spans="2:12" x14ac:dyDescent="0.25">
      <c r="B116" s="6">
        <v>0</v>
      </c>
      <c r="C116" s="6">
        <v>78</v>
      </c>
      <c r="D116" s="6">
        <v>1</v>
      </c>
      <c r="E116" s="6">
        <v>0</v>
      </c>
      <c r="F116" s="6">
        <v>0</v>
      </c>
      <c r="G116" s="6">
        <v>3</v>
      </c>
      <c r="H116" s="6">
        <v>252.9</v>
      </c>
      <c r="I116" s="6">
        <v>93</v>
      </c>
      <c r="J116" s="6">
        <v>59</v>
      </c>
      <c r="K116" s="6">
        <v>8.92</v>
      </c>
      <c r="L116" s="6">
        <v>9.5</v>
      </c>
    </row>
    <row r="117" spans="2:12" x14ac:dyDescent="0.25">
      <c r="B117" s="6">
        <v>1</v>
      </c>
      <c r="C117" s="6">
        <v>225</v>
      </c>
      <c r="D117" s="6">
        <v>1</v>
      </c>
      <c r="E117" s="6">
        <v>0</v>
      </c>
      <c r="F117" s="6">
        <v>0.3</v>
      </c>
      <c r="G117" s="6">
        <v>0</v>
      </c>
      <c r="H117" s="6">
        <v>165.4</v>
      </c>
      <c r="I117" s="6">
        <v>106</v>
      </c>
      <c r="J117" s="6">
        <v>55</v>
      </c>
      <c r="K117" s="6">
        <v>13.69</v>
      </c>
      <c r="L117" s="6">
        <v>8.6999999999999993</v>
      </c>
    </row>
    <row r="118" spans="2:12" x14ac:dyDescent="0.25">
      <c r="B118" s="6">
        <v>1</v>
      </c>
      <c r="C118" s="6">
        <v>92</v>
      </c>
      <c r="D118" s="6">
        <v>1</v>
      </c>
      <c r="E118" s="6">
        <v>1</v>
      </c>
      <c r="F118" s="6">
        <v>1.73</v>
      </c>
      <c r="G118" s="6">
        <v>1</v>
      </c>
      <c r="H118" s="6">
        <v>201.3</v>
      </c>
      <c r="I118" s="6">
        <v>130</v>
      </c>
      <c r="J118" s="6">
        <v>69.3</v>
      </c>
      <c r="K118" s="6">
        <v>10.19</v>
      </c>
      <c r="L118" s="6">
        <v>6.4</v>
      </c>
    </row>
    <row r="119" spans="2:12" x14ac:dyDescent="0.25">
      <c r="B119" s="6">
        <v>1</v>
      </c>
      <c r="C119" s="6">
        <v>131</v>
      </c>
      <c r="D119" s="6">
        <v>1</v>
      </c>
      <c r="E119" s="6">
        <v>0</v>
      </c>
      <c r="F119" s="6">
        <v>0</v>
      </c>
      <c r="G119" s="6">
        <v>1</v>
      </c>
      <c r="H119" s="6">
        <v>131.6</v>
      </c>
      <c r="I119" s="6">
        <v>95</v>
      </c>
      <c r="J119" s="6">
        <v>38</v>
      </c>
      <c r="K119" s="6">
        <v>8.9700000000000006</v>
      </c>
      <c r="L119" s="6">
        <v>15.5</v>
      </c>
    </row>
    <row r="120" spans="2:12" x14ac:dyDescent="0.25">
      <c r="B120" s="6">
        <v>0</v>
      </c>
      <c r="C120" s="6">
        <v>78</v>
      </c>
      <c r="D120" s="6">
        <v>1</v>
      </c>
      <c r="E120" s="6">
        <v>0</v>
      </c>
      <c r="F120" s="6">
        <v>0.51</v>
      </c>
      <c r="G120" s="6">
        <v>1</v>
      </c>
      <c r="H120" s="6">
        <v>168.3</v>
      </c>
      <c r="I120" s="6">
        <v>110</v>
      </c>
      <c r="J120" s="6">
        <v>53.1</v>
      </c>
      <c r="K120" s="6">
        <v>11.06</v>
      </c>
      <c r="L120" s="6">
        <v>12.5</v>
      </c>
    </row>
    <row r="121" spans="2:12" x14ac:dyDescent="0.25">
      <c r="B121" s="6">
        <v>0</v>
      </c>
      <c r="C121" s="6">
        <v>138</v>
      </c>
      <c r="D121" s="6">
        <v>1</v>
      </c>
      <c r="E121" s="6">
        <v>0</v>
      </c>
      <c r="F121" s="6">
        <v>0</v>
      </c>
      <c r="G121" s="6">
        <v>0</v>
      </c>
      <c r="H121" s="6">
        <v>205.9</v>
      </c>
      <c r="I121" s="6">
        <v>96</v>
      </c>
      <c r="J121" s="6">
        <v>57</v>
      </c>
      <c r="K121" s="6">
        <v>12.86</v>
      </c>
      <c r="L121" s="6">
        <v>12.1</v>
      </c>
    </row>
    <row r="122" spans="2:12" x14ac:dyDescent="0.25">
      <c r="B122" s="6">
        <v>0</v>
      </c>
      <c r="C122" s="6">
        <v>149</v>
      </c>
      <c r="D122" s="6">
        <v>1</v>
      </c>
      <c r="E122" s="6">
        <v>0</v>
      </c>
      <c r="F122" s="6">
        <v>0</v>
      </c>
      <c r="G122" s="6">
        <v>7</v>
      </c>
      <c r="H122" s="6">
        <v>166.6</v>
      </c>
      <c r="I122" s="6">
        <v>61</v>
      </c>
      <c r="J122" s="6">
        <v>47</v>
      </c>
      <c r="K122" s="6">
        <v>10.94</v>
      </c>
      <c r="L122" s="6">
        <v>8.1999999999999993</v>
      </c>
    </row>
    <row r="123" spans="2:12" x14ac:dyDescent="0.25">
      <c r="B123" s="6">
        <v>0</v>
      </c>
      <c r="C123" s="6">
        <v>51</v>
      </c>
      <c r="D123" s="6">
        <v>0</v>
      </c>
      <c r="E123" s="6">
        <v>1</v>
      </c>
      <c r="F123" s="6">
        <v>3.32</v>
      </c>
      <c r="G123" s="6">
        <v>2</v>
      </c>
      <c r="H123" s="6">
        <v>135.80000000000001</v>
      </c>
      <c r="I123" s="6">
        <v>60</v>
      </c>
      <c r="J123" s="6">
        <v>74.2</v>
      </c>
      <c r="K123" s="6">
        <v>10.029999999999999</v>
      </c>
      <c r="L123" s="6">
        <v>12.3</v>
      </c>
    </row>
    <row r="124" spans="2:12" x14ac:dyDescent="0.25">
      <c r="B124" s="6">
        <v>1</v>
      </c>
      <c r="C124" s="6">
        <v>85</v>
      </c>
      <c r="D124" s="6">
        <v>1</v>
      </c>
      <c r="E124" s="6">
        <v>0</v>
      </c>
      <c r="F124" s="6">
        <v>0</v>
      </c>
      <c r="G124" s="6">
        <v>5</v>
      </c>
      <c r="H124" s="6">
        <v>165.8</v>
      </c>
      <c r="I124" s="6">
        <v>96</v>
      </c>
      <c r="J124" s="6">
        <v>45</v>
      </c>
      <c r="K124" s="6">
        <v>9.5</v>
      </c>
      <c r="L124" s="6">
        <v>10.9</v>
      </c>
    </row>
    <row r="125" spans="2:12" x14ac:dyDescent="0.25">
      <c r="B125" s="6">
        <v>1</v>
      </c>
      <c r="C125" s="6">
        <v>48</v>
      </c>
      <c r="D125" s="6">
        <v>1</v>
      </c>
      <c r="E125" s="6">
        <v>1</v>
      </c>
      <c r="F125" s="6">
        <v>4.24</v>
      </c>
      <c r="G125" s="6">
        <v>2</v>
      </c>
      <c r="H125" s="6">
        <v>152</v>
      </c>
      <c r="I125" s="6">
        <v>63</v>
      </c>
      <c r="J125" s="6">
        <v>90.4</v>
      </c>
      <c r="K125" s="6">
        <v>12.94</v>
      </c>
      <c r="L125" s="6">
        <v>15.7</v>
      </c>
    </row>
    <row r="126" spans="2:12" x14ac:dyDescent="0.25">
      <c r="B126" s="6">
        <v>0</v>
      </c>
      <c r="C126" s="6">
        <v>131</v>
      </c>
      <c r="D126" s="6">
        <v>1</v>
      </c>
      <c r="E126" s="6">
        <v>1</v>
      </c>
      <c r="F126" s="6">
        <v>3.62</v>
      </c>
      <c r="G126" s="6">
        <v>1</v>
      </c>
      <c r="H126" s="6">
        <v>156.6</v>
      </c>
      <c r="I126" s="6">
        <v>134</v>
      </c>
      <c r="J126" s="6">
        <v>69.2</v>
      </c>
      <c r="K126" s="6">
        <v>3.55</v>
      </c>
      <c r="L126" s="6">
        <v>13.4</v>
      </c>
    </row>
    <row r="127" spans="2:12" x14ac:dyDescent="0.25">
      <c r="B127" s="6">
        <v>1</v>
      </c>
      <c r="C127" s="6">
        <v>132</v>
      </c>
      <c r="D127" s="6">
        <v>1</v>
      </c>
      <c r="E127" s="6">
        <v>1</v>
      </c>
      <c r="F127" s="6">
        <v>2.84</v>
      </c>
      <c r="G127" s="6">
        <v>3</v>
      </c>
      <c r="H127" s="6">
        <v>226.2</v>
      </c>
      <c r="I127" s="6">
        <v>103</v>
      </c>
      <c r="J127" s="6">
        <v>82.4</v>
      </c>
      <c r="K127" s="6">
        <v>9.08</v>
      </c>
      <c r="L127" s="6">
        <v>10.5</v>
      </c>
    </row>
    <row r="128" spans="2:12" x14ac:dyDescent="0.25">
      <c r="B128" s="6">
        <v>0</v>
      </c>
      <c r="C128" s="6">
        <v>58</v>
      </c>
      <c r="D128" s="6">
        <v>1</v>
      </c>
      <c r="E128" s="6">
        <v>0</v>
      </c>
      <c r="F128" s="6">
        <v>0</v>
      </c>
      <c r="G128" s="6">
        <v>4</v>
      </c>
      <c r="H128" s="6">
        <v>210.1</v>
      </c>
      <c r="I128" s="6">
        <v>126</v>
      </c>
      <c r="J128" s="6">
        <v>57</v>
      </c>
      <c r="K128" s="6">
        <v>12.45</v>
      </c>
      <c r="L128" s="6">
        <v>14.4</v>
      </c>
    </row>
    <row r="129" spans="2:12" x14ac:dyDescent="0.25">
      <c r="B129" s="6">
        <v>1</v>
      </c>
      <c r="C129" s="6">
        <v>113</v>
      </c>
      <c r="D129" s="6">
        <v>1</v>
      </c>
      <c r="E129" s="6">
        <v>0</v>
      </c>
      <c r="F129" s="6">
        <v>0</v>
      </c>
      <c r="G129" s="6">
        <v>3</v>
      </c>
      <c r="H129" s="6">
        <v>245.3</v>
      </c>
      <c r="I129" s="6">
        <v>108</v>
      </c>
      <c r="J129" s="6">
        <v>64</v>
      </c>
      <c r="K129" s="6">
        <v>13</v>
      </c>
      <c r="L129" s="6">
        <v>10.7</v>
      </c>
    </row>
    <row r="130" spans="2:12" x14ac:dyDescent="0.25">
      <c r="B130" s="6">
        <v>1</v>
      </c>
      <c r="C130" s="6">
        <v>126</v>
      </c>
      <c r="D130" s="6">
        <v>0</v>
      </c>
      <c r="E130" s="6">
        <v>0</v>
      </c>
      <c r="F130" s="6">
        <v>0</v>
      </c>
      <c r="G130" s="6">
        <v>1</v>
      </c>
      <c r="H130" s="6">
        <v>239.7</v>
      </c>
      <c r="I130" s="6">
        <v>87</v>
      </c>
      <c r="J130" s="6">
        <v>65</v>
      </c>
      <c r="K130" s="6">
        <v>14.09</v>
      </c>
      <c r="L130" s="6">
        <v>11.4</v>
      </c>
    </row>
    <row r="131" spans="2:12" x14ac:dyDescent="0.25">
      <c r="B131" s="6">
        <v>0</v>
      </c>
      <c r="C131" s="6">
        <v>59</v>
      </c>
      <c r="D131" s="6">
        <v>1</v>
      </c>
      <c r="E131" s="6">
        <v>0</v>
      </c>
      <c r="F131" s="6">
        <v>0</v>
      </c>
      <c r="G131" s="6">
        <v>1</v>
      </c>
      <c r="H131" s="6">
        <v>204.3</v>
      </c>
      <c r="I131" s="6">
        <v>65</v>
      </c>
      <c r="J131" s="6">
        <v>56</v>
      </c>
      <c r="K131" s="6">
        <v>12.37</v>
      </c>
      <c r="L131" s="6">
        <v>12</v>
      </c>
    </row>
    <row r="132" spans="2:12" x14ac:dyDescent="0.25">
      <c r="B132" s="6">
        <v>1</v>
      </c>
      <c r="C132" s="6">
        <v>116</v>
      </c>
      <c r="D132" s="6">
        <v>1</v>
      </c>
      <c r="E132" s="6">
        <v>0</v>
      </c>
      <c r="F132" s="6">
        <v>0</v>
      </c>
      <c r="G132" s="6">
        <v>6</v>
      </c>
      <c r="H132" s="6">
        <v>159.4</v>
      </c>
      <c r="I132" s="6">
        <v>79</v>
      </c>
      <c r="J132" s="6">
        <v>43</v>
      </c>
      <c r="K132" s="6">
        <v>8.98</v>
      </c>
      <c r="L132" s="6">
        <v>9.6999999999999993</v>
      </c>
    </row>
    <row r="133" spans="2:12" x14ac:dyDescent="0.25">
      <c r="B133" s="6">
        <v>1</v>
      </c>
      <c r="C133" s="6">
        <v>86</v>
      </c>
      <c r="D133" s="6">
        <v>1</v>
      </c>
      <c r="E133" s="6">
        <v>0</v>
      </c>
      <c r="F133" s="6">
        <v>0.3</v>
      </c>
      <c r="G133" s="6">
        <v>7</v>
      </c>
      <c r="H133" s="6">
        <v>128.30000000000001</v>
      </c>
      <c r="I133" s="6">
        <v>121</v>
      </c>
      <c r="J133" s="6">
        <v>42</v>
      </c>
      <c r="K133" s="6">
        <v>9.86</v>
      </c>
      <c r="L133" s="6">
        <v>12.2</v>
      </c>
    </row>
    <row r="134" spans="2:12" x14ac:dyDescent="0.25">
      <c r="B134" s="6">
        <v>1</v>
      </c>
      <c r="C134" s="6">
        <v>171</v>
      </c>
      <c r="D134" s="6">
        <v>1</v>
      </c>
      <c r="E134" s="6">
        <v>0</v>
      </c>
      <c r="F134" s="6">
        <v>0</v>
      </c>
      <c r="G134" s="6">
        <v>1</v>
      </c>
      <c r="H134" s="6">
        <v>270.5</v>
      </c>
      <c r="I134" s="6">
        <v>69</v>
      </c>
      <c r="J134" s="6">
        <v>66</v>
      </c>
      <c r="K134" s="6">
        <v>11.5</v>
      </c>
      <c r="L134" s="6">
        <v>9.6</v>
      </c>
    </row>
    <row r="135" spans="2:12" x14ac:dyDescent="0.25">
      <c r="B135" s="6">
        <v>0</v>
      </c>
      <c r="C135" s="6">
        <v>91</v>
      </c>
      <c r="D135" s="6">
        <v>1</v>
      </c>
      <c r="E135" s="6">
        <v>1</v>
      </c>
      <c r="F135" s="6">
        <v>2.48</v>
      </c>
      <c r="G135" s="6">
        <v>0</v>
      </c>
      <c r="H135" s="6">
        <v>162.30000000000001</v>
      </c>
      <c r="I135" s="6">
        <v>107</v>
      </c>
      <c r="J135" s="6">
        <v>72.8</v>
      </c>
      <c r="K135" s="6">
        <v>11.7</v>
      </c>
      <c r="L135" s="6">
        <v>9.1999999999999993</v>
      </c>
    </row>
    <row r="136" spans="2:12" x14ac:dyDescent="0.25">
      <c r="B136" s="6">
        <v>0</v>
      </c>
      <c r="C136" s="6">
        <v>41</v>
      </c>
      <c r="D136" s="6">
        <v>1</v>
      </c>
      <c r="E136" s="6">
        <v>0</v>
      </c>
      <c r="F136" s="6">
        <v>0</v>
      </c>
      <c r="G136" s="6">
        <v>1</v>
      </c>
      <c r="H136" s="6">
        <v>207.2</v>
      </c>
      <c r="I136" s="6">
        <v>138</v>
      </c>
      <c r="J136" s="6">
        <v>54</v>
      </c>
      <c r="K136" s="6">
        <v>10.71</v>
      </c>
      <c r="L136" s="6">
        <v>11.9</v>
      </c>
    </row>
    <row r="137" spans="2:12" x14ac:dyDescent="0.25">
      <c r="B137" s="6">
        <v>0</v>
      </c>
      <c r="C137" s="6">
        <v>84</v>
      </c>
      <c r="D137" s="6">
        <v>1</v>
      </c>
      <c r="E137" s="6">
        <v>0</v>
      </c>
      <c r="F137" s="6">
        <v>0</v>
      </c>
      <c r="G137" s="6">
        <v>1</v>
      </c>
      <c r="H137" s="6">
        <v>216.1</v>
      </c>
      <c r="I137" s="6">
        <v>114</v>
      </c>
      <c r="J137" s="6">
        <v>54</v>
      </c>
      <c r="K137" s="6">
        <v>9.8800000000000008</v>
      </c>
      <c r="L137" s="6">
        <v>9.8000000000000007</v>
      </c>
    </row>
    <row r="138" spans="2:12" x14ac:dyDescent="0.25">
      <c r="B138" s="6">
        <v>0</v>
      </c>
      <c r="C138" s="6">
        <v>128</v>
      </c>
      <c r="D138" s="6">
        <v>1</v>
      </c>
      <c r="E138" s="6">
        <v>1</v>
      </c>
      <c r="F138" s="6">
        <v>2.3199999999999998</v>
      </c>
      <c r="G138" s="6">
        <v>0</v>
      </c>
      <c r="H138" s="6">
        <v>179.3</v>
      </c>
      <c r="I138" s="6">
        <v>104</v>
      </c>
      <c r="J138" s="6">
        <v>73.2</v>
      </c>
      <c r="K138" s="6">
        <v>11.3</v>
      </c>
      <c r="L138" s="6">
        <v>8.6</v>
      </c>
    </row>
    <row r="139" spans="2:12" x14ac:dyDescent="0.25">
      <c r="B139" s="6">
        <v>0</v>
      </c>
      <c r="C139" s="6">
        <v>127</v>
      </c>
      <c r="D139" s="6">
        <v>1</v>
      </c>
      <c r="E139" s="6">
        <v>1</v>
      </c>
      <c r="F139" s="6">
        <v>2.65</v>
      </c>
      <c r="G139" s="6">
        <v>1</v>
      </c>
      <c r="H139" s="6">
        <v>182</v>
      </c>
      <c r="I139" s="6">
        <v>80</v>
      </c>
      <c r="J139" s="6">
        <v>76.5</v>
      </c>
      <c r="K139" s="6">
        <v>10.81</v>
      </c>
      <c r="L139" s="6">
        <v>9.8000000000000007</v>
      </c>
    </row>
    <row r="140" spans="2:12" x14ac:dyDescent="0.25">
      <c r="B140" s="6">
        <v>0</v>
      </c>
      <c r="C140" s="6">
        <v>118</v>
      </c>
      <c r="D140" s="6">
        <v>0</v>
      </c>
      <c r="E140" s="6">
        <v>0</v>
      </c>
      <c r="F140" s="6">
        <v>0</v>
      </c>
      <c r="G140" s="6">
        <v>2</v>
      </c>
      <c r="H140" s="6">
        <v>160</v>
      </c>
      <c r="I140" s="6">
        <v>123</v>
      </c>
      <c r="J140" s="6">
        <v>43</v>
      </c>
      <c r="K140" s="6">
        <v>8.77</v>
      </c>
      <c r="L140" s="6">
        <v>9.9</v>
      </c>
    </row>
    <row r="141" spans="2:12" x14ac:dyDescent="0.25">
      <c r="B141" s="6">
        <v>1</v>
      </c>
      <c r="C141" s="6">
        <v>115</v>
      </c>
      <c r="D141" s="6">
        <v>0</v>
      </c>
      <c r="E141" s="6">
        <v>0</v>
      </c>
      <c r="F141" s="6">
        <v>0</v>
      </c>
      <c r="G141" s="6">
        <v>3</v>
      </c>
      <c r="H141" s="6">
        <v>251.3</v>
      </c>
      <c r="I141" s="6">
        <v>69</v>
      </c>
      <c r="J141" s="6">
        <v>65</v>
      </c>
      <c r="K141" s="6">
        <v>12.63</v>
      </c>
      <c r="L141" s="6">
        <v>9.9</v>
      </c>
    </row>
    <row r="142" spans="2:12" x14ac:dyDescent="0.25">
      <c r="B142" s="6">
        <v>0</v>
      </c>
      <c r="C142" s="6">
        <v>104</v>
      </c>
      <c r="D142" s="6">
        <v>1</v>
      </c>
      <c r="E142" s="6">
        <v>0</v>
      </c>
      <c r="F142" s="6">
        <v>0</v>
      </c>
      <c r="G142" s="6">
        <v>2</v>
      </c>
      <c r="H142" s="6">
        <v>144.5</v>
      </c>
      <c r="I142" s="6">
        <v>107</v>
      </c>
      <c r="J142" s="6">
        <v>40</v>
      </c>
      <c r="K142" s="6">
        <v>9.0299999999999994</v>
      </c>
      <c r="L142" s="6">
        <v>17</v>
      </c>
    </row>
    <row r="143" spans="2:12" x14ac:dyDescent="0.25">
      <c r="B143" s="6">
        <v>0</v>
      </c>
      <c r="C143" s="6">
        <v>70</v>
      </c>
      <c r="D143" s="6">
        <v>1</v>
      </c>
      <c r="E143" s="6">
        <v>0</v>
      </c>
      <c r="F143" s="6">
        <v>0</v>
      </c>
      <c r="G143" s="6">
        <v>1</v>
      </c>
      <c r="H143" s="6">
        <v>213.4</v>
      </c>
      <c r="I143" s="6">
        <v>86</v>
      </c>
      <c r="J143" s="6">
        <v>54</v>
      </c>
      <c r="K143" s="6">
        <v>10.24</v>
      </c>
      <c r="L143" s="6">
        <v>5.7</v>
      </c>
    </row>
    <row r="144" spans="2:12" x14ac:dyDescent="0.25">
      <c r="B144" s="6">
        <v>0</v>
      </c>
      <c r="C144" s="6">
        <v>80</v>
      </c>
      <c r="D144" s="6">
        <v>1</v>
      </c>
      <c r="E144" s="6">
        <v>0</v>
      </c>
      <c r="F144" s="6">
        <v>0</v>
      </c>
      <c r="G144" s="6">
        <v>1</v>
      </c>
      <c r="H144" s="6">
        <v>124.3</v>
      </c>
      <c r="I144" s="6">
        <v>100</v>
      </c>
      <c r="J144" s="6">
        <v>36</v>
      </c>
      <c r="K144" s="6">
        <v>8.65</v>
      </c>
      <c r="L144" s="6">
        <v>7.9</v>
      </c>
    </row>
    <row r="145" spans="2:12" x14ac:dyDescent="0.25">
      <c r="B145" s="6">
        <v>1</v>
      </c>
      <c r="C145" s="6">
        <v>125</v>
      </c>
      <c r="D145" s="6">
        <v>0</v>
      </c>
      <c r="E145" s="6">
        <v>0</v>
      </c>
      <c r="F145" s="6">
        <v>0</v>
      </c>
      <c r="G145" s="6">
        <v>0</v>
      </c>
      <c r="H145" s="6">
        <v>187.3</v>
      </c>
      <c r="I145" s="6">
        <v>118</v>
      </c>
      <c r="J145" s="6">
        <v>46</v>
      </c>
      <c r="K145" s="6">
        <v>8.0399999999999991</v>
      </c>
      <c r="L145" s="6">
        <v>9.6</v>
      </c>
    </row>
    <row r="146" spans="2:12" x14ac:dyDescent="0.25">
      <c r="B146" s="6">
        <v>0</v>
      </c>
      <c r="C146" s="6">
        <v>75</v>
      </c>
      <c r="D146" s="6">
        <v>0</v>
      </c>
      <c r="E146" s="6">
        <v>0</v>
      </c>
      <c r="F146" s="6">
        <v>0.28999999999999998</v>
      </c>
      <c r="G146" s="6">
        <v>1</v>
      </c>
      <c r="H146" s="6">
        <v>153.19999999999999</v>
      </c>
      <c r="I146" s="6">
        <v>78</v>
      </c>
      <c r="J146" s="6">
        <v>46.9</v>
      </c>
      <c r="K146" s="6">
        <v>10.54</v>
      </c>
      <c r="L146" s="6">
        <v>7.8</v>
      </c>
    </row>
    <row r="147" spans="2:12" x14ac:dyDescent="0.25">
      <c r="B147" s="6">
        <v>1</v>
      </c>
      <c r="C147" s="6">
        <v>71</v>
      </c>
      <c r="D147" s="6">
        <v>1</v>
      </c>
      <c r="E147" s="6">
        <v>0</v>
      </c>
      <c r="F147" s="6">
        <v>0</v>
      </c>
      <c r="G147" s="6">
        <v>3</v>
      </c>
      <c r="H147" s="6">
        <v>290.39999999999998</v>
      </c>
      <c r="I147" s="6">
        <v>108</v>
      </c>
      <c r="J147" s="6">
        <v>71</v>
      </c>
      <c r="K147" s="6">
        <v>12.7</v>
      </c>
      <c r="L147" s="6">
        <v>10.1</v>
      </c>
    </row>
    <row r="148" spans="2:12" x14ac:dyDescent="0.25">
      <c r="B148" s="6">
        <v>1</v>
      </c>
      <c r="C148" s="6">
        <v>74</v>
      </c>
      <c r="D148" s="6">
        <v>1</v>
      </c>
      <c r="E148" s="6">
        <v>0</v>
      </c>
      <c r="F148" s="6">
        <v>0</v>
      </c>
      <c r="G148" s="6">
        <v>2</v>
      </c>
      <c r="H148" s="6">
        <v>174.1</v>
      </c>
      <c r="I148" s="6">
        <v>96</v>
      </c>
      <c r="J148" s="6">
        <v>51</v>
      </c>
      <c r="K148" s="6">
        <v>12.56</v>
      </c>
      <c r="L148" s="6">
        <v>8.3000000000000007</v>
      </c>
    </row>
    <row r="149" spans="2:12" x14ac:dyDescent="0.25">
      <c r="B149" s="6">
        <v>0</v>
      </c>
      <c r="C149" s="6">
        <v>78</v>
      </c>
      <c r="D149" s="6">
        <v>1</v>
      </c>
      <c r="E149" s="6">
        <v>0</v>
      </c>
      <c r="F149" s="6">
        <v>0</v>
      </c>
      <c r="G149" s="6">
        <v>0</v>
      </c>
      <c r="H149" s="6">
        <v>149.69999999999999</v>
      </c>
      <c r="I149" s="6">
        <v>119</v>
      </c>
      <c r="J149" s="6">
        <v>41</v>
      </c>
      <c r="K149" s="6">
        <v>9.11</v>
      </c>
      <c r="L149" s="6">
        <v>9.6999999999999993</v>
      </c>
    </row>
    <row r="150" spans="2:12" x14ac:dyDescent="0.25">
      <c r="B150" s="6">
        <v>0</v>
      </c>
      <c r="C150" s="6">
        <v>122</v>
      </c>
      <c r="D150" s="6">
        <v>1</v>
      </c>
      <c r="E150" s="6">
        <v>1</v>
      </c>
      <c r="F150" s="6">
        <v>3.19</v>
      </c>
      <c r="G150" s="6">
        <v>4</v>
      </c>
      <c r="H150" s="6">
        <v>270.8</v>
      </c>
      <c r="I150" s="6">
        <v>96</v>
      </c>
      <c r="J150" s="6">
        <v>96.9</v>
      </c>
      <c r="K150" s="6">
        <v>11.02</v>
      </c>
      <c r="L150" s="6">
        <v>11.8</v>
      </c>
    </row>
    <row r="151" spans="2:12" x14ac:dyDescent="0.25">
      <c r="B151" s="6">
        <v>0</v>
      </c>
      <c r="C151" s="6">
        <v>44</v>
      </c>
      <c r="D151" s="6">
        <v>1</v>
      </c>
      <c r="E151" s="6">
        <v>0</v>
      </c>
      <c r="F151" s="6">
        <v>0</v>
      </c>
      <c r="G151" s="6">
        <v>1</v>
      </c>
      <c r="H151" s="6">
        <v>240.3</v>
      </c>
      <c r="I151" s="6">
        <v>146</v>
      </c>
      <c r="J151" s="6">
        <v>55</v>
      </c>
      <c r="K151" s="6">
        <v>8.23</v>
      </c>
      <c r="L151" s="6">
        <v>10.6</v>
      </c>
    </row>
    <row r="152" spans="2:12" x14ac:dyDescent="0.25">
      <c r="B152" s="6">
        <v>1</v>
      </c>
      <c r="C152" s="6">
        <v>2</v>
      </c>
      <c r="D152" s="6">
        <v>0</v>
      </c>
      <c r="E152" s="6">
        <v>0</v>
      </c>
      <c r="F152" s="6">
        <v>0.27</v>
      </c>
      <c r="G152" s="6">
        <v>2</v>
      </c>
      <c r="H152" s="6">
        <v>132.1</v>
      </c>
      <c r="I152" s="6">
        <v>42</v>
      </c>
      <c r="J152" s="6">
        <v>37.700000000000003</v>
      </c>
      <c r="K152" s="6">
        <v>6.95</v>
      </c>
      <c r="L152" s="6">
        <v>9.1</v>
      </c>
    </row>
    <row r="153" spans="2:12" x14ac:dyDescent="0.25">
      <c r="B153" s="6">
        <v>1</v>
      </c>
      <c r="C153" s="6">
        <v>103</v>
      </c>
      <c r="D153" s="6">
        <v>1</v>
      </c>
      <c r="E153" s="6">
        <v>1</v>
      </c>
      <c r="F153" s="6">
        <v>2.94</v>
      </c>
      <c r="G153" s="6">
        <v>6</v>
      </c>
      <c r="H153" s="6">
        <v>87.2</v>
      </c>
      <c r="I153" s="6">
        <v>92</v>
      </c>
      <c r="J153" s="6">
        <v>59.4</v>
      </c>
      <c r="K153" s="6">
        <v>8.4700000000000006</v>
      </c>
      <c r="L153" s="6">
        <v>10.9</v>
      </c>
    </row>
    <row r="154" spans="2:12" x14ac:dyDescent="0.25">
      <c r="B154" s="6">
        <v>1</v>
      </c>
      <c r="C154" s="6">
        <v>106</v>
      </c>
      <c r="D154" s="6">
        <v>1</v>
      </c>
      <c r="E154" s="6">
        <v>0</v>
      </c>
      <c r="F154" s="6">
        <v>0</v>
      </c>
      <c r="G154" s="6">
        <v>2</v>
      </c>
      <c r="H154" s="6">
        <v>210.6</v>
      </c>
      <c r="I154" s="6">
        <v>96</v>
      </c>
      <c r="J154" s="6">
        <v>57</v>
      </c>
      <c r="K154" s="6">
        <v>12.46</v>
      </c>
      <c r="L154" s="6">
        <v>12.4</v>
      </c>
    </row>
    <row r="155" spans="2:12" x14ac:dyDescent="0.25">
      <c r="B155" s="6">
        <v>0</v>
      </c>
      <c r="C155" s="6">
        <v>72</v>
      </c>
      <c r="D155" s="6">
        <v>1</v>
      </c>
      <c r="E155" s="6">
        <v>0</v>
      </c>
      <c r="F155" s="6">
        <v>0.27</v>
      </c>
      <c r="G155" s="6">
        <v>0</v>
      </c>
      <c r="H155" s="6">
        <v>272.39999999999998</v>
      </c>
      <c r="I155" s="6">
        <v>88</v>
      </c>
      <c r="J155" s="6">
        <v>58.7</v>
      </c>
      <c r="K155" s="6">
        <v>5.4</v>
      </c>
      <c r="L155" s="6">
        <v>12.7</v>
      </c>
    </row>
    <row r="156" spans="2:12" x14ac:dyDescent="0.25">
      <c r="B156" s="6">
        <v>1</v>
      </c>
      <c r="C156" s="6">
        <v>17</v>
      </c>
      <c r="D156" s="6">
        <v>1</v>
      </c>
      <c r="E156" s="6">
        <v>1</v>
      </c>
      <c r="F156" s="6">
        <v>2.7</v>
      </c>
      <c r="G156" s="6">
        <v>6</v>
      </c>
      <c r="H156" s="6">
        <v>153.1</v>
      </c>
      <c r="I156" s="6">
        <v>115</v>
      </c>
      <c r="J156" s="6">
        <v>69</v>
      </c>
      <c r="K156" s="6">
        <v>9.3000000000000007</v>
      </c>
      <c r="L156" s="6">
        <v>10</v>
      </c>
    </row>
    <row r="157" spans="2:12" x14ac:dyDescent="0.25">
      <c r="B157" s="6">
        <v>0</v>
      </c>
      <c r="C157" s="6">
        <v>98</v>
      </c>
      <c r="D157" s="6">
        <v>1</v>
      </c>
      <c r="E157" s="6">
        <v>0</v>
      </c>
      <c r="F157" s="6">
        <v>0.16</v>
      </c>
      <c r="G157" s="6">
        <v>1</v>
      </c>
      <c r="H157" s="6">
        <v>171.7</v>
      </c>
      <c r="I157" s="6">
        <v>99</v>
      </c>
      <c r="J157" s="6">
        <v>46.6</v>
      </c>
      <c r="K157" s="6">
        <v>8.74</v>
      </c>
      <c r="L157" s="6">
        <v>7.8</v>
      </c>
    </row>
    <row r="158" spans="2:12" x14ac:dyDescent="0.25">
      <c r="B158" s="6">
        <v>1</v>
      </c>
      <c r="C158" s="6">
        <v>99</v>
      </c>
      <c r="D158" s="6">
        <v>1</v>
      </c>
      <c r="E158" s="6">
        <v>0</v>
      </c>
      <c r="F158" s="6">
        <v>0.12</v>
      </c>
      <c r="G158" s="6">
        <v>7</v>
      </c>
      <c r="H158" s="6">
        <v>135.69999999999999</v>
      </c>
      <c r="I158" s="6">
        <v>107</v>
      </c>
      <c r="J158" s="6">
        <v>42.2</v>
      </c>
      <c r="K158" s="6">
        <v>10.42</v>
      </c>
      <c r="L158" s="6">
        <v>8.8000000000000007</v>
      </c>
    </row>
    <row r="159" spans="2:12" x14ac:dyDescent="0.25">
      <c r="B159" s="6">
        <v>0</v>
      </c>
      <c r="C159" s="6">
        <v>93</v>
      </c>
      <c r="D159" s="6">
        <v>1</v>
      </c>
      <c r="E159" s="6">
        <v>0</v>
      </c>
      <c r="F159" s="6">
        <v>0.17</v>
      </c>
      <c r="G159" s="6">
        <v>3</v>
      </c>
      <c r="H159" s="6">
        <v>152.4</v>
      </c>
      <c r="I159" s="6">
        <v>74</v>
      </c>
      <c r="J159" s="6">
        <v>51.7</v>
      </c>
      <c r="K159" s="6">
        <v>13.73</v>
      </c>
      <c r="L159" s="6">
        <v>6.6</v>
      </c>
    </row>
    <row r="160" spans="2:12" x14ac:dyDescent="0.25">
      <c r="B160" s="6">
        <v>1</v>
      </c>
      <c r="C160" s="6">
        <v>212</v>
      </c>
      <c r="D160" s="6">
        <v>1</v>
      </c>
      <c r="E160" s="6">
        <v>0</v>
      </c>
      <c r="F160" s="6">
        <v>0.23</v>
      </c>
      <c r="G160" s="6">
        <v>2</v>
      </c>
      <c r="H160" s="6">
        <v>226</v>
      </c>
      <c r="I160" s="6">
        <v>127</v>
      </c>
      <c r="J160" s="6">
        <v>67.3</v>
      </c>
      <c r="K160" s="6">
        <v>15.23</v>
      </c>
      <c r="L160" s="6">
        <v>12.6</v>
      </c>
    </row>
    <row r="161" spans="2:12" x14ac:dyDescent="0.25">
      <c r="B161" s="6">
        <v>1</v>
      </c>
      <c r="C161" s="6">
        <v>111</v>
      </c>
      <c r="D161" s="6">
        <v>1</v>
      </c>
      <c r="E161" s="6">
        <v>0</v>
      </c>
      <c r="F161" s="6">
        <v>0</v>
      </c>
      <c r="G161" s="6">
        <v>0</v>
      </c>
      <c r="H161" s="6">
        <v>284.39999999999998</v>
      </c>
      <c r="I161" s="6">
        <v>89</v>
      </c>
      <c r="J161" s="6">
        <v>62</v>
      </c>
      <c r="K161" s="6">
        <v>7.85</v>
      </c>
      <c r="L161" s="6">
        <v>8.4</v>
      </c>
    </row>
    <row r="162" spans="2:12" x14ac:dyDescent="0.25">
      <c r="B162" s="6">
        <v>1</v>
      </c>
      <c r="C162" s="6">
        <v>55</v>
      </c>
      <c r="D162" s="6">
        <v>1</v>
      </c>
      <c r="E162" s="6">
        <v>0</v>
      </c>
      <c r="F162" s="6">
        <v>0.4</v>
      </c>
      <c r="G162" s="6">
        <v>0</v>
      </c>
      <c r="H162" s="6">
        <v>285.7</v>
      </c>
      <c r="I162" s="6">
        <v>124</v>
      </c>
      <c r="J162" s="6">
        <v>73</v>
      </c>
      <c r="K162" s="6">
        <v>11.55</v>
      </c>
      <c r="L162" s="6">
        <v>14.8</v>
      </c>
    </row>
    <row r="163" spans="2:12" x14ac:dyDescent="0.25">
      <c r="B163" s="6">
        <v>1</v>
      </c>
      <c r="C163" s="6">
        <v>128</v>
      </c>
      <c r="D163" s="6">
        <v>1</v>
      </c>
      <c r="E163" s="6">
        <v>0</v>
      </c>
      <c r="F163" s="6">
        <v>0</v>
      </c>
      <c r="G163" s="6">
        <v>1</v>
      </c>
      <c r="H163" s="6">
        <v>237.9</v>
      </c>
      <c r="I163" s="6">
        <v>125</v>
      </c>
      <c r="J163" s="6">
        <v>62</v>
      </c>
      <c r="K163" s="6">
        <v>12.38</v>
      </c>
      <c r="L163" s="6">
        <v>13.9</v>
      </c>
    </row>
    <row r="164" spans="2:12" x14ac:dyDescent="0.25">
      <c r="B164" s="6">
        <v>0</v>
      </c>
      <c r="C164" s="6">
        <v>113</v>
      </c>
      <c r="D164" s="6">
        <v>1</v>
      </c>
      <c r="E164" s="6">
        <v>0</v>
      </c>
      <c r="F164" s="6">
        <v>0</v>
      </c>
      <c r="G164" s="6">
        <v>1</v>
      </c>
      <c r="H164" s="6">
        <v>207.2</v>
      </c>
      <c r="I164" s="6">
        <v>113</v>
      </c>
      <c r="J164" s="6">
        <v>57</v>
      </c>
      <c r="K164" s="6">
        <v>12.8</v>
      </c>
      <c r="L164" s="6">
        <v>9.9</v>
      </c>
    </row>
    <row r="165" spans="2:12" x14ac:dyDescent="0.25">
      <c r="B165" s="6">
        <v>1</v>
      </c>
      <c r="C165" s="6">
        <v>122</v>
      </c>
      <c r="D165" s="6">
        <v>0</v>
      </c>
      <c r="E165" s="6">
        <v>0</v>
      </c>
      <c r="F165" s="6">
        <v>0.3</v>
      </c>
      <c r="G165" s="6">
        <v>4</v>
      </c>
      <c r="H165" s="6">
        <v>140</v>
      </c>
      <c r="I165" s="6">
        <v>101</v>
      </c>
      <c r="J165" s="6">
        <v>44</v>
      </c>
      <c r="K165" s="6">
        <v>9.82</v>
      </c>
      <c r="L165" s="6">
        <v>9.6999999999999993</v>
      </c>
    </row>
    <row r="166" spans="2:12" x14ac:dyDescent="0.25">
      <c r="B166" s="6">
        <v>0</v>
      </c>
      <c r="C166" s="6">
        <v>194</v>
      </c>
      <c r="D166" s="6">
        <v>1</v>
      </c>
      <c r="E166" s="6">
        <v>0</v>
      </c>
      <c r="F166" s="6">
        <v>0</v>
      </c>
      <c r="G166" s="6">
        <v>0</v>
      </c>
      <c r="H166" s="6">
        <v>193.3</v>
      </c>
      <c r="I166" s="6">
        <v>106</v>
      </c>
      <c r="J166" s="6">
        <v>48</v>
      </c>
      <c r="K166" s="6">
        <v>8.4499999999999993</v>
      </c>
      <c r="L166" s="6">
        <v>11.8</v>
      </c>
    </row>
    <row r="167" spans="2:12" x14ac:dyDescent="0.25">
      <c r="B167" s="6">
        <v>0</v>
      </c>
      <c r="C167" s="6">
        <v>86</v>
      </c>
      <c r="D167" s="6">
        <v>1</v>
      </c>
      <c r="E167" s="6">
        <v>0</v>
      </c>
      <c r="F167" s="6">
        <v>0</v>
      </c>
      <c r="G167" s="6">
        <v>3</v>
      </c>
      <c r="H167" s="6">
        <v>136.4</v>
      </c>
      <c r="I167" s="6">
        <v>104</v>
      </c>
      <c r="J167" s="6">
        <v>41</v>
      </c>
      <c r="K167" s="6">
        <v>10.130000000000001</v>
      </c>
      <c r="L167" s="6">
        <v>11.5</v>
      </c>
    </row>
    <row r="168" spans="2:12" x14ac:dyDescent="0.25">
      <c r="B168" s="6">
        <v>1</v>
      </c>
      <c r="C168" s="6">
        <v>66</v>
      </c>
      <c r="D168" s="6">
        <v>1</v>
      </c>
      <c r="E168" s="6">
        <v>0</v>
      </c>
      <c r="F168" s="6">
        <v>0</v>
      </c>
      <c r="G168" s="6">
        <v>1</v>
      </c>
      <c r="H168" s="6">
        <v>167.3</v>
      </c>
      <c r="I168" s="6">
        <v>91</v>
      </c>
      <c r="J168" s="6">
        <v>48</v>
      </c>
      <c r="K168" s="6">
        <v>11.5</v>
      </c>
      <c r="L168" s="6">
        <v>10.6</v>
      </c>
    </row>
    <row r="169" spans="2:12" x14ac:dyDescent="0.25">
      <c r="B169" s="6">
        <v>0</v>
      </c>
      <c r="C169" s="6">
        <v>98</v>
      </c>
      <c r="D169" s="6">
        <v>1</v>
      </c>
      <c r="E169" s="6">
        <v>0</v>
      </c>
      <c r="F169" s="6">
        <v>0</v>
      </c>
      <c r="G169" s="6">
        <v>0</v>
      </c>
      <c r="H169" s="6">
        <v>288.10000000000002</v>
      </c>
      <c r="I169" s="6">
        <v>101</v>
      </c>
      <c r="J169" s="6">
        <v>61</v>
      </c>
      <c r="K169" s="6">
        <v>6.9</v>
      </c>
      <c r="L169" s="6">
        <v>0</v>
      </c>
    </row>
    <row r="170" spans="2:12" x14ac:dyDescent="0.25">
      <c r="B170" s="6">
        <v>1</v>
      </c>
      <c r="C170" s="6">
        <v>94</v>
      </c>
      <c r="D170" s="6">
        <v>0</v>
      </c>
      <c r="E170" s="6">
        <v>0</v>
      </c>
      <c r="F170" s="6">
        <v>0</v>
      </c>
      <c r="G170" s="6">
        <v>1</v>
      </c>
      <c r="H170" s="6">
        <v>89.5</v>
      </c>
      <c r="I170" s="6">
        <v>94</v>
      </c>
      <c r="J170" s="6">
        <v>45</v>
      </c>
      <c r="K170" s="6">
        <v>17</v>
      </c>
      <c r="L170" s="6">
        <v>7.9</v>
      </c>
    </row>
    <row r="171" spans="2:12" x14ac:dyDescent="0.25">
      <c r="B171" s="6">
        <v>1</v>
      </c>
      <c r="C171" s="6">
        <v>127</v>
      </c>
      <c r="D171" s="6">
        <v>1</v>
      </c>
      <c r="E171" s="6">
        <v>0</v>
      </c>
      <c r="F171" s="6">
        <v>0</v>
      </c>
      <c r="G171" s="6">
        <v>0</v>
      </c>
      <c r="H171" s="6">
        <v>245.2</v>
      </c>
      <c r="I171" s="6">
        <v>91</v>
      </c>
      <c r="J171" s="6">
        <v>61</v>
      </c>
      <c r="K171" s="6">
        <v>10.86</v>
      </c>
      <c r="L171" s="6">
        <v>13.9</v>
      </c>
    </row>
    <row r="172" spans="2:12" x14ac:dyDescent="0.25">
      <c r="B172" s="6">
        <v>1</v>
      </c>
      <c r="C172" s="6">
        <v>108</v>
      </c>
      <c r="D172" s="6">
        <v>1</v>
      </c>
      <c r="E172" s="6">
        <v>0</v>
      </c>
      <c r="F172" s="6">
        <v>0.27</v>
      </c>
      <c r="G172" s="6">
        <v>2</v>
      </c>
      <c r="H172" s="6">
        <v>291.60000000000002</v>
      </c>
      <c r="I172" s="6">
        <v>99</v>
      </c>
      <c r="J172" s="6">
        <v>71.7</v>
      </c>
      <c r="K172" s="6">
        <v>11.06</v>
      </c>
      <c r="L172" s="6">
        <v>14</v>
      </c>
    </row>
    <row r="173" spans="2:12" x14ac:dyDescent="0.25">
      <c r="B173" s="6">
        <v>1</v>
      </c>
      <c r="C173" s="6">
        <v>62</v>
      </c>
      <c r="D173" s="6">
        <v>0</v>
      </c>
      <c r="E173" s="6">
        <v>0</v>
      </c>
      <c r="F173" s="6">
        <v>0</v>
      </c>
      <c r="G173" s="6">
        <v>0</v>
      </c>
      <c r="H173" s="6">
        <v>159.69999999999999</v>
      </c>
      <c r="I173" s="6">
        <v>86</v>
      </c>
      <c r="J173" s="6">
        <v>44</v>
      </c>
      <c r="K173" s="6">
        <v>9.8800000000000008</v>
      </c>
      <c r="L173" s="6">
        <v>13.9</v>
      </c>
    </row>
    <row r="174" spans="2:12" x14ac:dyDescent="0.25">
      <c r="B174" s="6">
        <v>1</v>
      </c>
      <c r="C174" s="6">
        <v>161</v>
      </c>
      <c r="D174" s="6">
        <v>0</v>
      </c>
      <c r="E174" s="6">
        <v>0</v>
      </c>
      <c r="F174" s="6">
        <v>0</v>
      </c>
      <c r="G174" s="6">
        <v>1</v>
      </c>
      <c r="H174" s="6">
        <v>194.2</v>
      </c>
      <c r="I174" s="6">
        <v>106</v>
      </c>
      <c r="J174" s="6">
        <v>55</v>
      </c>
      <c r="K174" s="6">
        <v>12.47</v>
      </c>
      <c r="L174" s="6">
        <v>12.9</v>
      </c>
    </row>
    <row r="175" spans="2:12" x14ac:dyDescent="0.25">
      <c r="B175" s="6">
        <v>1</v>
      </c>
      <c r="C175" s="6">
        <v>74</v>
      </c>
      <c r="D175" s="6">
        <v>1</v>
      </c>
      <c r="E175" s="6">
        <v>0</v>
      </c>
      <c r="F175" s="6">
        <v>0</v>
      </c>
      <c r="G175" s="6">
        <v>3</v>
      </c>
      <c r="H175" s="6">
        <v>314.10000000000002</v>
      </c>
      <c r="I175" s="6">
        <v>86</v>
      </c>
      <c r="J175" s="6">
        <v>73</v>
      </c>
      <c r="K175" s="6">
        <v>11.12</v>
      </c>
      <c r="L175" s="6">
        <v>12.3</v>
      </c>
    </row>
    <row r="176" spans="2:12" x14ac:dyDescent="0.25">
      <c r="B176" s="6">
        <v>1</v>
      </c>
      <c r="C176" s="6">
        <v>54</v>
      </c>
      <c r="D176" s="6">
        <v>1</v>
      </c>
      <c r="E176" s="6">
        <v>0</v>
      </c>
      <c r="F176" s="6">
        <v>0</v>
      </c>
      <c r="G176" s="6">
        <v>1</v>
      </c>
      <c r="H176" s="6">
        <v>286.60000000000002</v>
      </c>
      <c r="I176" s="6">
        <v>73</v>
      </c>
      <c r="J176" s="6">
        <v>68</v>
      </c>
      <c r="K176" s="6">
        <v>11.16</v>
      </c>
      <c r="L176" s="6">
        <v>11.5</v>
      </c>
    </row>
    <row r="177" spans="2:12" x14ac:dyDescent="0.25">
      <c r="B177" s="6">
        <v>1</v>
      </c>
      <c r="C177" s="6">
        <v>105</v>
      </c>
      <c r="D177" s="6">
        <v>0</v>
      </c>
      <c r="E177" s="6">
        <v>0</v>
      </c>
      <c r="F177" s="6">
        <v>0</v>
      </c>
      <c r="G177" s="6">
        <v>1</v>
      </c>
      <c r="H177" s="6">
        <v>273.89999999999998</v>
      </c>
      <c r="I177" s="6">
        <v>119</v>
      </c>
      <c r="J177" s="6">
        <v>71</v>
      </c>
      <c r="K177" s="6">
        <v>13.93</v>
      </c>
      <c r="L177" s="6">
        <v>10.9</v>
      </c>
    </row>
    <row r="178" spans="2:12" x14ac:dyDescent="0.25">
      <c r="B178" s="6">
        <v>1</v>
      </c>
      <c r="C178" s="6">
        <v>209</v>
      </c>
      <c r="D178" s="6">
        <v>1</v>
      </c>
      <c r="E178" s="6">
        <v>0</v>
      </c>
      <c r="F178" s="6">
        <v>0</v>
      </c>
      <c r="G178" s="6">
        <v>3</v>
      </c>
      <c r="H178" s="6">
        <v>255.1</v>
      </c>
      <c r="I178" s="6">
        <v>124</v>
      </c>
      <c r="J178" s="6">
        <v>63</v>
      </c>
      <c r="K178" s="6">
        <v>11.53</v>
      </c>
      <c r="L178" s="6">
        <v>8.5</v>
      </c>
    </row>
    <row r="179" spans="2:12" x14ac:dyDescent="0.25">
      <c r="B179" s="6">
        <v>0</v>
      </c>
      <c r="C179" s="6">
        <v>57</v>
      </c>
      <c r="D179" s="6">
        <v>1</v>
      </c>
      <c r="E179" s="6">
        <v>1</v>
      </c>
      <c r="F179" s="6">
        <v>2.57</v>
      </c>
      <c r="G179" s="6">
        <v>0</v>
      </c>
      <c r="H179" s="6">
        <v>213</v>
      </c>
      <c r="I179" s="6">
        <v>115</v>
      </c>
      <c r="J179" s="6">
        <v>78.7</v>
      </c>
      <c r="K179" s="6">
        <v>9.56</v>
      </c>
      <c r="L179" s="6">
        <v>9.5</v>
      </c>
    </row>
    <row r="180" spans="2:12" x14ac:dyDescent="0.25">
      <c r="B180" s="6">
        <v>0</v>
      </c>
      <c r="C180" s="6">
        <v>110</v>
      </c>
      <c r="D180" s="6">
        <v>1</v>
      </c>
      <c r="E180" s="6">
        <v>0</v>
      </c>
      <c r="F180" s="6">
        <v>0</v>
      </c>
      <c r="G180" s="6">
        <v>1</v>
      </c>
      <c r="H180" s="6">
        <v>227.7</v>
      </c>
      <c r="I180" s="6">
        <v>88</v>
      </c>
      <c r="J180" s="6">
        <v>54</v>
      </c>
      <c r="K180" s="6">
        <v>8.5</v>
      </c>
      <c r="L180" s="6">
        <v>11.7</v>
      </c>
    </row>
    <row r="181" spans="2:12" x14ac:dyDescent="0.25">
      <c r="B181" s="6">
        <v>0</v>
      </c>
      <c r="C181" s="6">
        <v>11</v>
      </c>
      <c r="D181" s="6">
        <v>1</v>
      </c>
      <c r="E181" s="6">
        <v>1</v>
      </c>
      <c r="F181" s="6">
        <v>2.7</v>
      </c>
      <c r="G181" s="6">
        <v>2</v>
      </c>
      <c r="H181" s="6">
        <v>131.5</v>
      </c>
      <c r="I181" s="6">
        <v>98</v>
      </c>
      <c r="J181" s="6">
        <v>69</v>
      </c>
      <c r="K181" s="6">
        <v>11.51</v>
      </c>
      <c r="L181" s="6">
        <v>10</v>
      </c>
    </row>
    <row r="182" spans="2:12" x14ac:dyDescent="0.25">
      <c r="B182" s="6">
        <v>1</v>
      </c>
      <c r="C182" s="6">
        <v>91</v>
      </c>
      <c r="D182" s="6">
        <v>1</v>
      </c>
      <c r="E182" s="6">
        <v>0</v>
      </c>
      <c r="F182" s="6">
        <v>0</v>
      </c>
      <c r="G182" s="6">
        <v>5</v>
      </c>
      <c r="H182" s="6">
        <v>154.4</v>
      </c>
      <c r="I182" s="6">
        <v>165</v>
      </c>
      <c r="J182" s="6">
        <v>41</v>
      </c>
      <c r="K182" s="6">
        <v>8.42</v>
      </c>
      <c r="L182" s="6">
        <v>11.7</v>
      </c>
    </row>
    <row r="183" spans="2:12" x14ac:dyDescent="0.25">
      <c r="B183" s="6">
        <v>1</v>
      </c>
      <c r="C183" s="6">
        <v>137</v>
      </c>
      <c r="D183" s="6">
        <v>0</v>
      </c>
      <c r="E183" s="6">
        <v>0</v>
      </c>
      <c r="F183" s="6">
        <v>0</v>
      </c>
      <c r="G183" s="6">
        <v>2</v>
      </c>
      <c r="H183" s="6">
        <v>135.1</v>
      </c>
      <c r="I183" s="6">
        <v>95</v>
      </c>
      <c r="J183" s="6">
        <v>35</v>
      </c>
      <c r="K183" s="6">
        <v>6.71</v>
      </c>
      <c r="L183" s="6">
        <v>12.3</v>
      </c>
    </row>
    <row r="184" spans="2:12" x14ac:dyDescent="0.25">
      <c r="B184" s="6">
        <v>0</v>
      </c>
      <c r="C184" s="6">
        <v>89</v>
      </c>
      <c r="D184" s="6">
        <v>1</v>
      </c>
      <c r="E184" s="6">
        <v>1</v>
      </c>
      <c r="F184" s="6">
        <v>2.86</v>
      </c>
      <c r="G184" s="6">
        <v>1</v>
      </c>
      <c r="H184" s="6">
        <v>215.1</v>
      </c>
      <c r="I184" s="6">
        <v>140</v>
      </c>
      <c r="J184" s="6">
        <v>82.6</v>
      </c>
      <c r="K184" s="6">
        <v>9.8699999999999992</v>
      </c>
      <c r="L184" s="6">
        <v>10.6</v>
      </c>
    </row>
    <row r="185" spans="2:12" x14ac:dyDescent="0.25">
      <c r="B185" s="6">
        <v>1</v>
      </c>
      <c r="C185" s="6">
        <v>56</v>
      </c>
      <c r="D185" s="6">
        <v>1</v>
      </c>
      <c r="E185" s="6">
        <v>0</v>
      </c>
      <c r="F185" s="6">
        <v>0.25</v>
      </c>
      <c r="G185" s="6">
        <v>0</v>
      </c>
      <c r="H185" s="6">
        <v>221.9</v>
      </c>
      <c r="I185" s="6">
        <v>112</v>
      </c>
      <c r="J185" s="6">
        <v>64.5</v>
      </c>
      <c r="K185" s="6">
        <v>13.91</v>
      </c>
      <c r="L185" s="6">
        <v>7.1</v>
      </c>
    </row>
    <row r="186" spans="2:12" x14ac:dyDescent="0.25">
      <c r="B186" s="6">
        <v>0</v>
      </c>
      <c r="C186" s="6">
        <v>95</v>
      </c>
      <c r="D186" s="6">
        <v>1</v>
      </c>
      <c r="E186" s="6">
        <v>0</v>
      </c>
      <c r="F186" s="6">
        <v>0</v>
      </c>
      <c r="G186" s="6">
        <v>1</v>
      </c>
      <c r="H186" s="6">
        <v>229.9</v>
      </c>
      <c r="I186" s="6">
        <v>116</v>
      </c>
      <c r="J186" s="6">
        <v>57</v>
      </c>
      <c r="K186" s="6">
        <v>10.119999999999999</v>
      </c>
      <c r="L186" s="6">
        <v>14.2</v>
      </c>
    </row>
    <row r="187" spans="2:12" x14ac:dyDescent="0.25">
      <c r="B187" s="6">
        <v>1</v>
      </c>
      <c r="C187" s="6">
        <v>96</v>
      </c>
      <c r="D187" s="6">
        <v>1</v>
      </c>
      <c r="E187" s="6">
        <v>1</v>
      </c>
      <c r="F187" s="6">
        <v>2.78</v>
      </c>
      <c r="G187" s="6">
        <v>5</v>
      </c>
      <c r="H187" s="6">
        <v>172.7</v>
      </c>
      <c r="I187" s="6">
        <v>93</v>
      </c>
      <c r="J187" s="6">
        <v>67.8</v>
      </c>
      <c r="K187" s="6">
        <v>6.01</v>
      </c>
      <c r="L187" s="6">
        <v>10.3</v>
      </c>
    </row>
    <row r="188" spans="2:12" x14ac:dyDescent="0.25">
      <c r="B188" s="6">
        <v>0</v>
      </c>
      <c r="C188" s="6">
        <v>107</v>
      </c>
      <c r="D188" s="6">
        <v>1</v>
      </c>
      <c r="E188" s="6">
        <v>1</v>
      </c>
      <c r="F188" s="6">
        <v>2.78</v>
      </c>
      <c r="G188" s="6">
        <v>1</v>
      </c>
      <c r="H188" s="6">
        <v>96.3</v>
      </c>
      <c r="I188" s="6">
        <v>83</v>
      </c>
      <c r="J188" s="6">
        <v>59.8</v>
      </c>
      <c r="K188" s="6">
        <v>8.98</v>
      </c>
      <c r="L188" s="6">
        <v>10.3</v>
      </c>
    </row>
    <row r="189" spans="2:12" x14ac:dyDescent="0.25">
      <c r="B189" s="6">
        <v>1</v>
      </c>
      <c r="C189" s="6">
        <v>208</v>
      </c>
      <c r="D189" s="6">
        <v>1</v>
      </c>
      <c r="E189" s="6">
        <v>0</v>
      </c>
      <c r="F189" s="6">
        <v>0.33</v>
      </c>
      <c r="G189" s="6">
        <v>2</v>
      </c>
      <c r="H189" s="6">
        <v>326.5</v>
      </c>
      <c r="I189" s="6">
        <v>67</v>
      </c>
      <c r="J189" s="6">
        <v>74.3</v>
      </c>
      <c r="K189" s="6">
        <v>8.82</v>
      </c>
      <c r="L189" s="6">
        <v>10.7</v>
      </c>
    </row>
    <row r="190" spans="2:12" x14ac:dyDescent="0.25">
      <c r="B190" s="6">
        <v>0</v>
      </c>
      <c r="C190" s="6">
        <v>31</v>
      </c>
      <c r="D190" s="6">
        <v>1</v>
      </c>
      <c r="E190" s="6">
        <v>1</v>
      </c>
      <c r="F190" s="6">
        <v>3.11</v>
      </c>
      <c r="G190" s="6">
        <v>1</v>
      </c>
      <c r="H190" s="6">
        <v>210.5</v>
      </c>
      <c r="I190" s="6">
        <v>101</v>
      </c>
      <c r="J190" s="6">
        <v>89.1</v>
      </c>
      <c r="K190" s="6">
        <v>12.53</v>
      </c>
      <c r="L190" s="6">
        <v>11.5</v>
      </c>
    </row>
    <row r="191" spans="2:12" x14ac:dyDescent="0.25">
      <c r="B191" s="6">
        <v>1</v>
      </c>
      <c r="C191" s="6">
        <v>97</v>
      </c>
      <c r="D191" s="6">
        <v>1</v>
      </c>
      <c r="E191" s="6">
        <v>0</v>
      </c>
      <c r="F191" s="6">
        <v>0</v>
      </c>
      <c r="G191" s="6">
        <v>0</v>
      </c>
      <c r="H191" s="6">
        <v>225.1</v>
      </c>
      <c r="I191" s="6">
        <v>90</v>
      </c>
      <c r="J191" s="6">
        <v>63</v>
      </c>
      <c r="K191" s="6">
        <v>13.98</v>
      </c>
      <c r="L191" s="6">
        <v>8.8000000000000007</v>
      </c>
    </row>
    <row r="192" spans="2:12" x14ac:dyDescent="0.25">
      <c r="B192" s="6">
        <v>0</v>
      </c>
      <c r="C192" s="6">
        <v>145</v>
      </c>
      <c r="D192" s="6">
        <v>1</v>
      </c>
      <c r="E192" s="6">
        <v>0</v>
      </c>
      <c r="F192" s="6">
        <v>0</v>
      </c>
      <c r="G192" s="6">
        <v>1</v>
      </c>
      <c r="H192" s="6">
        <v>199.2</v>
      </c>
      <c r="I192" s="6">
        <v>124</v>
      </c>
      <c r="J192" s="6">
        <v>45</v>
      </c>
      <c r="K192" s="6">
        <v>6.3</v>
      </c>
      <c r="L192" s="6">
        <v>7.6</v>
      </c>
    </row>
    <row r="193" spans="2:12" x14ac:dyDescent="0.25">
      <c r="B193" s="6">
        <v>1</v>
      </c>
      <c r="C193" s="6">
        <v>109</v>
      </c>
      <c r="D193" s="6">
        <v>1</v>
      </c>
      <c r="E193" s="6">
        <v>1</v>
      </c>
      <c r="F193" s="6">
        <v>2.4300000000000002</v>
      </c>
      <c r="G193" s="6">
        <v>6</v>
      </c>
      <c r="H193" s="6">
        <v>111.2</v>
      </c>
      <c r="I193" s="6">
        <v>90</v>
      </c>
      <c r="J193" s="6">
        <v>66.3</v>
      </c>
      <c r="K193" s="6">
        <v>13.18</v>
      </c>
      <c r="L193" s="6">
        <v>9</v>
      </c>
    </row>
    <row r="194" spans="2:12" x14ac:dyDescent="0.25">
      <c r="B194" s="6">
        <v>1</v>
      </c>
      <c r="C194" s="6">
        <v>124</v>
      </c>
      <c r="D194" s="6">
        <v>1</v>
      </c>
      <c r="E194" s="6">
        <v>0</v>
      </c>
      <c r="F194" s="6">
        <v>0</v>
      </c>
      <c r="G194" s="6">
        <v>1</v>
      </c>
      <c r="H194" s="6">
        <v>312</v>
      </c>
      <c r="I194" s="6">
        <v>112</v>
      </c>
      <c r="J194" s="6">
        <v>69</v>
      </c>
      <c r="K194" s="6">
        <v>9</v>
      </c>
      <c r="L194" s="6">
        <v>12.8</v>
      </c>
    </row>
    <row r="195" spans="2:12" x14ac:dyDescent="0.25">
      <c r="B195" s="6">
        <v>0</v>
      </c>
      <c r="C195" s="6">
        <v>120</v>
      </c>
      <c r="D195" s="6">
        <v>1</v>
      </c>
      <c r="E195" s="6">
        <v>0</v>
      </c>
      <c r="F195" s="6">
        <v>0.36</v>
      </c>
      <c r="G195" s="6">
        <v>2</v>
      </c>
      <c r="H195" s="6">
        <v>98.2</v>
      </c>
      <c r="I195" s="6">
        <v>99</v>
      </c>
      <c r="J195" s="6">
        <v>36.6</v>
      </c>
      <c r="K195" s="6">
        <v>9.34</v>
      </c>
      <c r="L195" s="6">
        <v>9.3000000000000007</v>
      </c>
    </row>
    <row r="196" spans="2:12" x14ac:dyDescent="0.25">
      <c r="B196" s="6">
        <v>1</v>
      </c>
      <c r="C196" s="6">
        <v>122</v>
      </c>
      <c r="D196" s="6">
        <v>1</v>
      </c>
      <c r="E196" s="6">
        <v>0</v>
      </c>
      <c r="F196" s="6">
        <v>0</v>
      </c>
      <c r="G196" s="6">
        <v>4</v>
      </c>
      <c r="H196" s="6">
        <v>296.39999999999998</v>
      </c>
      <c r="I196" s="6">
        <v>99</v>
      </c>
      <c r="J196" s="6">
        <v>69</v>
      </c>
      <c r="K196" s="6">
        <v>10.74</v>
      </c>
      <c r="L196" s="6">
        <v>11.4</v>
      </c>
    </row>
    <row r="197" spans="2:12" x14ac:dyDescent="0.25">
      <c r="B197" s="6">
        <v>0</v>
      </c>
      <c r="C197" s="6">
        <v>192</v>
      </c>
      <c r="D197" s="6">
        <v>1</v>
      </c>
      <c r="E197" s="6">
        <v>0</v>
      </c>
      <c r="F197" s="6">
        <v>0</v>
      </c>
      <c r="G197" s="6">
        <v>4</v>
      </c>
      <c r="H197" s="6">
        <v>221.6</v>
      </c>
      <c r="I197" s="6">
        <v>101</v>
      </c>
      <c r="J197" s="6">
        <v>62</v>
      </c>
      <c r="K197" s="6">
        <v>14.26</v>
      </c>
      <c r="L197" s="6">
        <v>12.7</v>
      </c>
    </row>
    <row r="198" spans="2:12" x14ac:dyDescent="0.25">
      <c r="B198" s="6">
        <v>0</v>
      </c>
      <c r="C198" s="6">
        <v>69</v>
      </c>
      <c r="D198" s="6">
        <v>1</v>
      </c>
      <c r="E198" s="6">
        <v>0</v>
      </c>
      <c r="F198" s="6">
        <v>0</v>
      </c>
      <c r="G198" s="6">
        <v>3</v>
      </c>
      <c r="H198" s="6">
        <v>228.2</v>
      </c>
      <c r="I198" s="6">
        <v>70</v>
      </c>
      <c r="J198" s="6">
        <v>62</v>
      </c>
      <c r="K198" s="6">
        <v>13.19</v>
      </c>
      <c r="L198" s="6">
        <v>10.7</v>
      </c>
    </row>
    <row r="199" spans="2:12" x14ac:dyDescent="0.25">
      <c r="B199" s="6">
        <v>1</v>
      </c>
      <c r="C199" s="6">
        <v>61</v>
      </c>
      <c r="D199" s="6">
        <v>1</v>
      </c>
      <c r="E199" s="6">
        <v>0</v>
      </c>
      <c r="F199" s="6">
        <v>0</v>
      </c>
      <c r="G199" s="6">
        <v>1</v>
      </c>
      <c r="H199" s="6">
        <v>267.10000000000002</v>
      </c>
      <c r="I199" s="6">
        <v>104</v>
      </c>
      <c r="J199" s="6">
        <v>61</v>
      </c>
      <c r="K199" s="6">
        <v>9.02</v>
      </c>
      <c r="L199" s="6">
        <v>17.3</v>
      </c>
    </row>
    <row r="200" spans="2:12" x14ac:dyDescent="0.25">
      <c r="B200" s="6">
        <v>1</v>
      </c>
      <c r="C200" s="6">
        <v>125</v>
      </c>
      <c r="D200" s="6">
        <v>1</v>
      </c>
      <c r="E200" s="6">
        <v>0</v>
      </c>
      <c r="F200" s="6">
        <v>0</v>
      </c>
      <c r="G200" s="6">
        <v>4</v>
      </c>
      <c r="H200" s="6">
        <v>143.19999999999999</v>
      </c>
      <c r="I200" s="6">
        <v>80</v>
      </c>
      <c r="J200" s="6">
        <v>32</v>
      </c>
      <c r="K200" s="6">
        <v>4.41</v>
      </c>
      <c r="L200" s="6">
        <v>8.8000000000000007</v>
      </c>
    </row>
    <row r="201" spans="2:12" x14ac:dyDescent="0.25">
      <c r="B201" s="6">
        <v>0</v>
      </c>
      <c r="C201" s="6">
        <v>118</v>
      </c>
      <c r="D201" s="6">
        <v>1</v>
      </c>
      <c r="E201" s="6">
        <v>0</v>
      </c>
      <c r="F201" s="6">
        <v>0</v>
      </c>
      <c r="G201" s="6">
        <v>2</v>
      </c>
      <c r="H201" s="6">
        <v>253.2</v>
      </c>
      <c r="I201" s="6">
        <v>122</v>
      </c>
      <c r="J201" s="6">
        <v>61</v>
      </c>
      <c r="K201" s="6">
        <v>10.050000000000001</v>
      </c>
      <c r="L201" s="6">
        <v>9.6999999999999993</v>
      </c>
    </row>
    <row r="202" spans="2:12" x14ac:dyDescent="0.25">
      <c r="B202" s="6">
        <v>1</v>
      </c>
      <c r="C202" s="6">
        <v>98</v>
      </c>
      <c r="D202" s="6">
        <v>1</v>
      </c>
      <c r="E202" s="6">
        <v>0</v>
      </c>
      <c r="F202" s="6">
        <v>0</v>
      </c>
      <c r="G202" s="6">
        <v>4</v>
      </c>
      <c r="H202" s="6">
        <v>271.39999999999998</v>
      </c>
      <c r="I202" s="6">
        <v>119</v>
      </c>
      <c r="J202" s="6">
        <v>63</v>
      </c>
      <c r="K202" s="6">
        <v>9.52</v>
      </c>
      <c r="L202" s="6">
        <v>11.1</v>
      </c>
    </row>
    <row r="203" spans="2:12" x14ac:dyDescent="0.25">
      <c r="B203" s="6">
        <v>0</v>
      </c>
      <c r="C203" s="6">
        <v>155</v>
      </c>
      <c r="D203" s="6">
        <v>0</v>
      </c>
      <c r="E203" s="6">
        <v>1</v>
      </c>
      <c r="F203" s="6">
        <v>3</v>
      </c>
      <c r="G203" s="6">
        <v>1</v>
      </c>
      <c r="H203" s="6">
        <v>211.7</v>
      </c>
      <c r="I203" s="6">
        <v>121</v>
      </c>
      <c r="J203" s="6">
        <v>78</v>
      </c>
      <c r="K203" s="6">
        <v>6.96</v>
      </c>
      <c r="L203" s="6">
        <v>11.1</v>
      </c>
    </row>
    <row r="204" spans="2:12" x14ac:dyDescent="0.25">
      <c r="B204" s="6">
        <v>0</v>
      </c>
      <c r="C204" s="6">
        <v>55</v>
      </c>
      <c r="D204" s="6">
        <v>1</v>
      </c>
      <c r="E204" s="6">
        <v>0</v>
      </c>
      <c r="F204" s="6">
        <v>0</v>
      </c>
      <c r="G204" s="6">
        <v>0</v>
      </c>
      <c r="H204" s="6">
        <v>132</v>
      </c>
      <c r="I204" s="6">
        <v>103</v>
      </c>
      <c r="J204" s="6">
        <v>47</v>
      </c>
      <c r="K204" s="6">
        <v>13.98</v>
      </c>
      <c r="L204" s="6">
        <v>13.5</v>
      </c>
    </row>
    <row r="205" spans="2:12" x14ac:dyDescent="0.25">
      <c r="B205" s="6">
        <v>1</v>
      </c>
      <c r="C205" s="6">
        <v>152</v>
      </c>
      <c r="D205" s="6">
        <v>0</v>
      </c>
      <c r="E205" s="6">
        <v>1</v>
      </c>
      <c r="F205" s="6">
        <v>1.1599999999999999</v>
      </c>
      <c r="G205" s="6">
        <v>1</v>
      </c>
      <c r="H205" s="6">
        <v>146.80000000000001</v>
      </c>
      <c r="I205" s="6">
        <v>128</v>
      </c>
      <c r="J205" s="6">
        <v>61.6</v>
      </c>
      <c r="K205" s="6">
        <v>14.28</v>
      </c>
      <c r="L205" s="6">
        <v>4.3</v>
      </c>
    </row>
    <row r="206" spans="2:12" x14ac:dyDescent="0.25">
      <c r="B206" s="6">
        <v>1</v>
      </c>
      <c r="C206" s="6">
        <v>72</v>
      </c>
      <c r="D206" s="6">
        <v>1</v>
      </c>
      <c r="E206" s="6">
        <v>1</v>
      </c>
      <c r="F206" s="6">
        <v>1.67</v>
      </c>
      <c r="G206" s="6">
        <v>4</v>
      </c>
      <c r="H206" s="6">
        <v>96.6</v>
      </c>
      <c r="I206" s="6">
        <v>59</v>
      </c>
      <c r="J206" s="6">
        <v>60.7</v>
      </c>
      <c r="K206" s="6">
        <v>15.77</v>
      </c>
      <c r="L206" s="6">
        <v>6.2</v>
      </c>
    </row>
    <row r="207" spans="2:12" x14ac:dyDescent="0.25">
      <c r="B207" s="6">
        <v>0</v>
      </c>
      <c r="C207" s="6">
        <v>185</v>
      </c>
      <c r="D207" s="6">
        <v>1</v>
      </c>
      <c r="E207" s="6">
        <v>1</v>
      </c>
      <c r="F207" s="6">
        <v>2.59</v>
      </c>
      <c r="G207" s="6">
        <v>0</v>
      </c>
      <c r="H207" s="6">
        <v>157.30000000000001</v>
      </c>
      <c r="I207" s="6">
        <v>123</v>
      </c>
      <c r="J207" s="6">
        <v>74.900000000000006</v>
      </c>
      <c r="K207" s="6">
        <v>12.89</v>
      </c>
      <c r="L207" s="6">
        <v>9.6</v>
      </c>
    </row>
    <row r="208" spans="2:12" x14ac:dyDescent="0.25">
      <c r="B208" s="6">
        <v>0</v>
      </c>
      <c r="C208" s="6">
        <v>158</v>
      </c>
      <c r="D208" s="6">
        <v>1</v>
      </c>
      <c r="E208" s="6">
        <v>0</v>
      </c>
      <c r="F208" s="6">
        <v>0.14000000000000001</v>
      </c>
      <c r="G208" s="6">
        <v>0</v>
      </c>
      <c r="H208" s="6">
        <v>205.2</v>
      </c>
      <c r="I208" s="6">
        <v>97</v>
      </c>
      <c r="J208" s="6">
        <v>57.4</v>
      </c>
      <c r="K208" s="6">
        <v>12.03</v>
      </c>
      <c r="L208" s="6">
        <v>14.4</v>
      </c>
    </row>
    <row r="209" spans="2:12" x14ac:dyDescent="0.25">
      <c r="B209" s="6">
        <v>1</v>
      </c>
      <c r="C209" s="6">
        <v>136</v>
      </c>
      <c r="D209" s="6">
        <v>1</v>
      </c>
      <c r="E209" s="6">
        <v>0</v>
      </c>
      <c r="F209" s="6">
        <v>0</v>
      </c>
      <c r="G209" s="6">
        <v>1</v>
      </c>
      <c r="H209" s="6">
        <v>250.2</v>
      </c>
      <c r="I209" s="6">
        <v>121</v>
      </c>
      <c r="J209" s="6">
        <v>66</v>
      </c>
      <c r="K209" s="6">
        <v>13.36</v>
      </c>
      <c r="L209" s="6">
        <v>13</v>
      </c>
    </row>
    <row r="210" spans="2:12" x14ac:dyDescent="0.25">
      <c r="B210" s="6">
        <v>1</v>
      </c>
      <c r="C210" s="6">
        <v>119</v>
      </c>
      <c r="D210" s="6">
        <v>0</v>
      </c>
      <c r="E210" s="6">
        <v>1</v>
      </c>
      <c r="F210" s="6">
        <v>3.75</v>
      </c>
      <c r="G210" s="6">
        <v>1</v>
      </c>
      <c r="H210" s="6">
        <v>172.1</v>
      </c>
      <c r="I210" s="6">
        <v>119</v>
      </c>
      <c r="J210" s="6">
        <v>86.5</v>
      </c>
      <c r="K210" s="6">
        <v>11.18</v>
      </c>
      <c r="L210" s="6">
        <v>13.9</v>
      </c>
    </row>
    <row r="211" spans="2:12" x14ac:dyDescent="0.25">
      <c r="B211" s="6">
        <v>1</v>
      </c>
      <c r="C211" s="6">
        <v>68</v>
      </c>
      <c r="D211" s="6">
        <v>1</v>
      </c>
      <c r="E211" s="6">
        <v>0</v>
      </c>
      <c r="F211" s="6">
        <v>0</v>
      </c>
      <c r="G211" s="6">
        <v>2</v>
      </c>
      <c r="H211" s="6">
        <v>249.9</v>
      </c>
      <c r="I211" s="6">
        <v>127</v>
      </c>
      <c r="J211" s="6">
        <v>65</v>
      </c>
      <c r="K211" s="6">
        <v>12.73</v>
      </c>
      <c r="L211" s="6">
        <v>8.9</v>
      </c>
    </row>
    <row r="212" spans="2:12" x14ac:dyDescent="0.25">
      <c r="B212" s="6">
        <v>0</v>
      </c>
      <c r="C212" s="6">
        <v>83</v>
      </c>
      <c r="D212" s="6">
        <v>1</v>
      </c>
      <c r="E212" s="6">
        <v>0</v>
      </c>
      <c r="F212" s="6">
        <v>0</v>
      </c>
      <c r="G212" s="6">
        <v>3</v>
      </c>
      <c r="H212" s="6">
        <v>178.8</v>
      </c>
      <c r="I212" s="6">
        <v>102</v>
      </c>
      <c r="J212" s="6">
        <v>45</v>
      </c>
      <c r="K212" s="6">
        <v>8.4</v>
      </c>
      <c r="L212" s="6">
        <v>8.6</v>
      </c>
    </row>
    <row r="213" spans="2:12" x14ac:dyDescent="0.25">
      <c r="B213" s="6">
        <v>1</v>
      </c>
      <c r="C213" s="6">
        <v>113</v>
      </c>
      <c r="D213" s="6">
        <v>1</v>
      </c>
      <c r="E213" s="6">
        <v>0</v>
      </c>
      <c r="F213" s="6">
        <v>0</v>
      </c>
      <c r="G213" s="6">
        <v>2</v>
      </c>
      <c r="H213" s="6">
        <v>128.69999999999999</v>
      </c>
      <c r="I213" s="6">
        <v>100</v>
      </c>
      <c r="J213" s="6">
        <v>42</v>
      </c>
      <c r="K213" s="6">
        <v>11.36</v>
      </c>
      <c r="L213" s="6">
        <v>9.1999999999999993</v>
      </c>
    </row>
    <row r="214" spans="2:12" x14ac:dyDescent="0.25">
      <c r="B214" s="6">
        <v>0</v>
      </c>
      <c r="C214" s="6">
        <v>58</v>
      </c>
      <c r="D214" s="6">
        <v>1</v>
      </c>
      <c r="E214" s="6">
        <v>1</v>
      </c>
      <c r="F214" s="6">
        <v>3.02</v>
      </c>
      <c r="G214" s="6">
        <v>1</v>
      </c>
      <c r="H214" s="6">
        <v>240.4</v>
      </c>
      <c r="I214" s="6">
        <v>80</v>
      </c>
      <c r="J214" s="6">
        <v>81.2</v>
      </c>
      <c r="K214" s="6">
        <v>5.95</v>
      </c>
      <c r="L214" s="6">
        <v>11.2</v>
      </c>
    </row>
    <row r="215" spans="2:12" x14ac:dyDescent="0.25">
      <c r="B215" s="6">
        <v>1</v>
      </c>
      <c r="C215" s="6">
        <v>79</v>
      </c>
      <c r="D215" s="6">
        <v>1</v>
      </c>
      <c r="E215" s="6">
        <v>0</v>
      </c>
      <c r="F215" s="6">
        <v>0.31</v>
      </c>
      <c r="G215" s="6">
        <v>1</v>
      </c>
      <c r="H215" s="6">
        <v>268.3</v>
      </c>
      <c r="I215" s="6">
        <v>114</v>
      </c>
      <c r="J215" s="6">
        <v>65.099999999999994</v>
      </c>
      <c r="K215" s="6">
        <v>9.2799999999999994</v>
      </c>
      <c r="L215" s="6">
        <v>6.3</v>
      </c>
    </row>
    <row r="216" spans="2:12" x14ac:dyDescent="0.25">
      <c r="B216" s="6">
        <v>1</v>
      </c>
      <c r="C216" s="6">
        <v>28</v>
      </c>
      <c r="D216" s="6">
        <v>1</v>
      </c>
      <c r="E216" s="6">
        <v>0</v>
      </c>
      <c r="F216" s="6">
        <v>0</v>
      </c>
      <c r="G216" s="6">
        <v>6</v>
      </c>
      <c r="H216" s="6">
        <v>121.7</v>
      </c>
      <c r="I216" s="6">
        <v>48</v>
      </c>
      <c r="J216" s="6">
        <v>32</v>
      </c>
      <c r="K216" s="6">
        <v>6.29</v>
      </c>
      <c r="L216" s="6">
        <v>8.3000000000000007</v>
      </c>
    </row>
    <row r="217" spans="2:12" x14ac:dyDescent="0.25">
      <c r="B217" s="6">
        <v>1</v>
      </c>
      <c r="C217" s="6">
        <v>161</v>
      </c>
      <c r="D217" s="6">
        <v>1</v>
      </c>
      <c r="E217" s="6">
        <v>0</v>
      </c>
      <c r="F217" s="6">
        <v>0</v>
      </c>
      <c r="G217" s="6">
        <v>4</v>
      </c>
      <c r="H217" s="6">
        <v>154.69999999999999</v>
      </c>
      <c r="I217" s="6">
        <v>84</v>
      </c>
      <c r="J217" s="6">
        <v>42</v>
      </c>
      <c r="K217" s="6">
        <v>8.89</v>
      </c>
      <c r="L217" s="6">
        <v>5.9</v>
      </c>
    </row>
    <row r="218" spans="2:12" x14ac:dyDescent="0.25">
      <c r="B218" s="6">
        <v>0</v>
      </c>
      <c r="C218" s="6">
        <v>111</v>
      </c>
      <c r="D218" s="6">
        <v>1</v>
      </c>
      <c r="E218" s="6">
        <v>1</v>
      </c>
      <c r="F218" s="6">
        <v>2.78</v>
      </c>
      <c r="G218" s="6">
        <v>2</v>
      </c>
      <c r="H218" s="6">
        <v>128.80000000000001</v>
      </c>
      <c r="I218" s="6">
        <v>104</v>
      </c>
      <c r="J218" s="6">
        <v>63.8</v>
      </c>
      <c r="K218" s="6">
        <v>7.87</v>
      </c>
      <c r="L218" s="6">
        <v>10.3</v>
      </c>
    </row>
    <row r="219" spans="2:12" x14ac:dyDescent="0.25">
      <c r="B219" s="6">
        <v>1</v>
      </c>
      <c r="C219" s="6">
        <v>151</v>
      </c>
      <c r="D219" s="6">
        <v>0</v>
      </c>
      <c r="E219" s="6">
        <v>0</v>
      </c>
      <c r="F219" s="6">
        <v>0.28999999999999998</v>
      </c>
      <c r="G219" s="6">
        <v>0</v>
      </c>
      <c r="H219" s="6">
        <v>218</v>
      </c>
      <c r="I219" s="6">
        <v>57</v>
      </c>
      <c r="J219" s="6">
        <v>49.9</v>
      </c>
      <c r="K219" s="6">
        <v>5.72</v>
      </c>
      <c r="L219" s="6">
        <v>12.4</v>
      </c>
    </row>
    <row r="220" spans="2:12" x14ac:dyDescent="0.25">
      <c r="B220" s="6">
        <v>1</v>
      </c>
      <c r="C220" s="6">
        <v>74</v>
      </c>
      <c r="D220" s="6">
        <v>0</v>
      </c>
      <c r="E220" s="6">
        <v>0</v>
      </c>
      <c r="F220" s="6">
        <v>0</v>
      </c>
      <c r="G220" s="6">
        <v>1</v>
      </c>
      <c r="H220" s="6">
        <v>125.8</v>
      </c>
      <c r="I220" s="6">
        <v>103</v>
      </c>
      <c r="J220" s="6">
        <v>40</v>
      </c>
      <c r="K220" s="6">
        <v>10.39</v>
      </c>
      <c r="L220" s="6">
        <v>14.1</v>
      </c>
    </row>
    <row r="221" spans="2:12" x14ac:dyDescent="0.25">
      <c r="B221" s="6">
        <v>1</v>
      </c>
      <c r="C221" s="6">
        <v>105</v>
      </c>
      <c r="D221" s="6">
        <v>0</v>
      </c>
      <c r="E221" s="6">
        <v>1</v>
      </c>
      <c r="F221" s="6">
        <v>3.97</v>
      </c>
      <c r="G221" s="6">
        <v>0</v>
      </c>
      <c r="H221" s="6">
        <v>156.1</v>
      </c>
      <c r="I221" s="6">
        <v>89</v>
      </c>
      <c r="J221" s="6">
        <v>75.7</v>
      </c>
      <c r="K221" s="6">
        <v>5.36</v>
      </c>
      <c r="L221" s="6">
        <v>14.7</v>
      </c>
    </row>
    <row r="222" spans="2:12" x14ac:dyDescent="0.25">
      <c r="B222" s="6">
        <v>1</v>
      </c>
      <c r="C222" s="6">
        <v>89</v>
      </c>
      <c r="D222" s="6">
        <v>1</v>
      </c>
      <c r="E222" s="6">
        <v>0</v>
      </c>
      <c r="F222" s="6">
        <v>0</v>
      </c>
      <c r="G222" s="6">
        <v>1</v>
      </c>
      <c r="H222" s="6">
        <v>303.89999999999998</v>
      </c>
      <c r="I222" s="6">
        <v>95</v>
      </c>
      <c r="J222" s="6">
        <v>74</v>
      </c>
      <c r="K222" s="6">
        <v>13.05</v>
      </c>
      <c r="L222" s="6">
        <v>5.3</v>
      </c>
    </row>
    <row r="223" spans="2:12" x14ac:dyDescent="0.25">
      <c r="B223" s="6">
        <v>1</v>
      </c>
      <c r="C223" s="6">
        <v>54</v>
      </c>
      <c r="D223" s="6">
        <v>0</v>
      </c>
      <c r="E223" s="6">
        <v>0</v>
      </c>
      <c r="F223" s="6">
        <v>0.38</v>
      </c>
      <c r="G223" s="6">
        <v>2</v>
      </c>
      <c r="H223" s="6">
        <v>190.5</v>
      </c>
      <c r="I223" s="6">
        <v>108</v>
      </c>
      <c r="J223" s="6">
        <v>58.8</v>
      </c>
      <c r="K223" s="6">
        <v>12.99</v>
      </c>
      <c r="L223" s="6">
        <v>9.6999999999999993</v>
      </c>
    </row>
    <row r="224" spans="2:12" x14ac:dyDescent="0.25">
      <c r="B224" s="6">
        <v>0</v>
      </c>
      <c r="C224" s="6">
        <v>112</v>
      </c>
      <c r="D224" s="6">
        <v>1</v>
      </c>
      <c r="E224" s="6">
        <v>1</v>
      </c>
      <c r="F224" s="6">
        <v>2.48</v>
      </c>
      <c r="G224" s="6">
        <v>2</v>
      </c>
      <c r="H224" s="6">
        <v>181.8</v>
      </c>
      <c r="I224" s="6">
        <v>110</v>
      </c>
      <c r="J224" s="6">
        <v>75.8</v>
      </c>
      <c r="K224" s="6">
        <v>11.41</v>
      </c>
      <c r="L224" s="6">
        <v>9.1999999999999993</v>
      </c>
    </row>
    <row r="225" spans="2:12" x14ac:dyDescent="0.25">
      <c r="B225" s="6">
        <v>0</v>
      </c>
      <c r="C225" s="6">
        <v>98</v>
      </c>
      <c r="D225" s="6">
        <v>1</v>
      </c>
      <c r="E225" s="6">
        <v>0</v>
      </c>
      <c r="F225" s="6">
        <v>0</v>
      </c>
      <c r="G225" s="6">
        <v>3</v>
      </c>
      <c r="H225" s="6">
        <v>72.8</v>
      </c>
      <c r="I225" s="6">
        <v>107</v>
      </c>
      <c r="J225" s="6">
        <v>29</v>
      </c>
      <c r="K225" s="6">
        <v>9.32</v>
      </c>
      <c r="L225" s="6">
        <v>10.5</v>
      </c>
    </row>
    <row r="226" spans="2:12" x14ac:dyDescent="0.25">
      <c r="B226" s="6">
        <v>0</v>
      </c>
      <c r="C226" s="6">
        <v>66</v>
      </c>
      <c r="D226" s="6">
        <v>1</v>
      </c>
      <c r="E226" s="6">
        <v>1</v>
      </c>
      <c r="F226" s="6">
        <v>3.24</v>
      </c>
      <c r="G226" s="6">
        <v>2</v>
      </c>
      <c r="H226" s="6">
        <v>187.8</v>
      </c>
      <c r="I226" s="6">
        <v>117</v>
      </c>
      <c r="J226" s="6">
        <v>75.400000000000006</v>
      </c>
      <c r="K226" s="6">
        <v>6.49</v>
      </c>
      <c r="L226" s="6">
        <v>12</v>
      </c>
    </row>
    <row r="227" spans="2:12" x14ac:dyDescent="0.25">
      <c r="B227" s="6">
        <v>1</v>
      </c>
      <c r="C227" s="6">
        <v>80</v>
      </c>
      <c r="D227" s="6">
        <v>1</v>
      </c>
      <c r="E227" s="6">
        <v>0</v>
      </c>
      <c r="F227" s="6">
        <v>0</v>
      </c>
      <c r="G227" s="6">
        <v>2</v>
      </c>
      <c r="H227" s="6">
        <v>268.7</v>
      </c>
      <c r="I227" s="6">
        <v>120</v>
      </c>
      <c r="J227" s="6">
        <v>72</v>
      </c>
      <c r="K227" s="6">
        <v>15.05</v>
      </c>
      <c r="L227" s="6">
        <v>5.8</v>
      </c>
    </row>
    <row r="228" spans="2:12" x14ac:dyDescent="0.25">
      <c r="B228" s="6">
        <v>0</v>
      </c>
      <c r="C228" s="6">
        <v>110</v>
      </c>
      <c r="D228" s="6">
        <v>1</v>
      </c>
      <c r="E228" s="6">
        <v>0</v>
      </c>
      <c r="F228" s="6">
        <v>0</v>
      </c>
      <c r="G228" s="6">
        <v>1</v>
      </c>
      <c r="H228" s="6">
        <v>148.5</v>
      </c>
      <c r="I228" s="6">
        <v>115</v>
      </c>
      <c r="J228" s="6">
        <v>49</v>
      </c>
      <c r="K228" s="6">
        <v>13.82</v>
      </c>
      <c r="L228" s="6">
        <v>12.4</v>
      </c>
    </row>
    <row r="229" spans="2:12" x14ac:dyDescent="0.25">
      <c r="B229" s="6">
        <v>1</v>
      </c>
      <c r="C229" s="6">
        <v>106</v>
      </c>
      <c r="D229" s="6">
        <v>0</v>
      </c>
      <c r="E229" s="6">
        <v>0</v>
      </c>
      <c r="F229" s="6">
        <v>0</v>
      </c>
      <c r="G229" s="6">
        <v>3</v>
      </c>
      <c r="H229" s="6">
        <v>204</v>
      </c>
      <c r="I229" s="6">
        <v>84</v>
      </c>
      <c r="J229" s="6">
        <v>49</v>
      </c>
      <c r="K229" s="6">
        <v>8.43</v>
      </c>
      <c r="L229" s="6">
        <v>13.3</v>
      </c>
    </row>
    <row r="230" spans="2:12" x14ac:dyDescent="0.25">
      <c r="B230" s="6">
        <v>0</v>
      </c>
      <c r="C230" s="6">
        <v>140</v>
      </c>
      <c r="D230" s="6">
        <v>1</v>
      </c>
      <c r="E230" s="6">
        <v>0</v>
      </c>
      <c r="F230" s="6">
        <v>0</v>
      </c>
      <c r="G230" s="6">
        <v>1</v>
      </c>
      <c r="H230" s="6">
        <v>159.1</v>
      </c>
      <c r="I230" s="6">
        <v>104</v>
      </c>
      <c r="J230" s="6">
        <v>50</v>
      </c>
      <c r="K230" s="6">
        <v>13.49</v>
      </c>
      <c r="L230" s="6">
        <v>10.3</v>
      </c>
    </row>
    <row r="231" spans="2:12" x14ac:dyDescent="0.25">
      <c r="B231" s="6">
        <v>1</v>
      </c>
      <c r="C231" s="6">
        <v>70</v>
      </c>
      <c r="D231" s="6">
        <v>0</v>
      </c>
      <c r="E231" s="6">
        <v>0</v>
      </c>
      <c r="F231" s="6">
        <v>0</v>
      </c>
      <c r="G231" s="6">
        <v>2</v>
      </c>
      <c r="H231" s="6">
        <v>226.7</v>
      </c>
      <c r="I231" s="6">
        <v>98</v>
      </c>
      <c r="J231" s="6">
        <v>58</v>
      </c>
      <c r="K231" s="6">
        <v>11.41</v>
      </c>
      <c r="L231" s="6">
        <v>17.600000000000001</v>
      </c>
    </row>
    <row r="232" spans="2:12" x14ac:dyDescent="0.25">
      <c r="B232" s="6">
        <v>0</v>
      </c>
      <c r="C232" s="6">
        <v>158</v>
      </c>
      <c r="D232" s="6">
        <v>1</v>
      </c>
      <c r="E232" s="6">
        <v>0</v>
      </c>
      <c r="F232" s="6">
        <v>0</v>
      </c>
      <c r="G232" s="6">
        <v>1</v>
      </c>
      <c r="H232" s="6">
        <v>209.9</v>
      </c>
      <c r="I232" s="6">
        <v>112</v>
      </c>
      <c r="J232" s="6">
        <v>55</v>
      </c>
      <c r="K232" s="6">
        <v>11.07</v>
      </c>
      <c r="L232" s="6">
        <v>8.1999999999999993</v>
      </c>
    </row>
    <row r="233" spans="2:12" x14ac:dyDescent="0.25">
      <c r="B233" s="6">
        <v>1</v>
      </c>
      <c r="C233" s="6">
        <v>47</v>
      </c>
      <c r="D233" s="6">
        <v>0</v>
      </c>
      <c r="E233" s="6">
        <v>0</v>
      </c>
      <c r="F233" s="6">
        <v>0</v>
      </c>
      <c r="G233" s="6">
        <v>0</v>
      </c>
      <c r="H233" s="6">
        <v>47.8</v>
      </c>
      <c r="I233" s="6">
        <v>120</v>
      </c>
      <c r="J233" s="6">
        <v>24</v>
      </c>
      <c r="K233" s="6">
        <v>8.9499999999999993</v>
      </c>
      <c r="L233" s="6">
        <v>13.3</v>
      </c>
    </row>
    <row r="234" spans="2:12" x14ac:dyDescent="0.25">
      <c r="B234" s="6">
        <v>1</v>
      </c>
      <c r="C234" s="6">
        <v>140</v>
      </c>
      <c r="D234" s="6">
        <v>1</v>
      </c>
      <c r="E234" s="6">
        <v>0</v>
      </c>
      <c r="F234" s="6">
        <v>0</v>
      </c>
      <c r="G234" s="6">
        <v>4</v>
      </c>
      <c r="H234" s="6">
        <v>120.3</v>
      </c>
      <c r="I234" s="6">
        <v>108</v>
      </c>
      <c r="J234" s="6">
        <v>41</v>
      </c>
      <c r="K234" s="6">
        <v>12.02</v>
      </c>
      <c r="L234" s="6">
        <v>7.7</v>
      </c>
    </row>
    <row r="235" spans="2:12" x14ac:dyDescent="0.25">
      <c r="B235" s="6">
        <v>0</v>
      </c>
      <c r="C235" s="6">
        <v>79</v>
      </c>
      <c r="D235" s="6">
        <v>1</v>
      </c>
      <c r="E235" s="6">
        <v>0</v>
      </c>
      <c r="F235" s="6">
        <v>0</v>
      </c>
      <c r="G235" s="6">
        <v>2</v>
      </c>
      <c r="H235" s="6">
        <v>213.6</v>
      </c>
      <c r="I235" s="6">
        <v>110</v>
      </c>
      <c r="J235" s="6">
        <v>57</v>
      </c>
      <c r="K235" s="6">
        <v>11.75</v>
      </c>
      <c r="L235" s="6">
        <v>8.8000000000000007</v>
      </c>
    </row>
    <row r="236" spans="2:12" x14ac:dyDescent="0.25">
      <c r="B236" s="6">
        <v>0</v>
      </c>
      <c r="C236" s="6">
        <v>79</v>
      </c>
      <c r="D236" s="6">
        <v>1</v>
      </c>
      <c r="E236" s="6">
        <v>0</v>
      </c>
      <c r="F236" s="6">
        <v>0</v>
      </c>
      <c r="G236" s="6">
        <v>0</v>
      </c>
      <c r="H236" s="6">
        <v>177.9</v>
      </c>
      <c r="I236" s="6">
        <v>83</v>
      </c>
      <c r="J236" s="6">
        <v>45</v>
      </c>
      <c r="K236" s="6">
        <v>8.3699999999999992</v>
      </c>
      <c r="L236" s="6">
        <v>15.2</v>
      </c>
    </row>
    <row r="237" spans="2:12" x14ac:dyDescent="0.25">
      <c r="B237" s="6">
        <v>0</v>
      </c>
      <c r="C237" s="6">
        <v>56</v>
      </c>
      <c r="D237" s="6">
        <v>1</v>
      </c>
      <c r="E237" s="6">
        <v>0</v>
      </c>
      <c r="F237" s="6">
        <v>0</v>
      </c>
      <c r="G237" s="6">
        <v>1</v>
      </c>
      <c r="H237" s="6">
        <v>121.6</v>
      </c>
      <c r="I237" s="6">
        <v>84</v>
      </c>
      <c r="J237" s="6">
        <v>35</v>
      </c>
      <c r="K237" s="6">
        <v>8.27</v>
      </c>
      <c r="L237" s="6">
        <v>8.9</v>
      </c>
    </row>
    <row r="238" spans="2:12" x14ac:dyDescent="0.25">
      <c r="B238" s="6">
        <v>0</v>
      </c>
      <c r="C238" s="6">
        <v>143</v>
      </c>
      <c r="D238" s="6">
        <v>1</v>
      </c>
      <c r="E238" s="6">
        <v>0</v>
      </c>
      <c r="F238" s="6">
        <v>0.27</v>
      </c>
      <c r="G238" s="6">
        <v>1</v>
      </c>
      <c r="H238" s="6">
        <v>202.8</v>
      </c>
      <c r="I238" s="6">
        <v>109</v>
      </c>
      <c r="J238" s="6">
        <v>51.7</v>
      </c>
      <c r="K238" s="6">
        <v>8.2899999999999991</v>
      </c>
      <c r="L238" s="6">
        <v>4.5999999999999996</v>
      </c>
    </row>
    <row r="239" spans="2:12" x14ac:dyDescent="0.25">
      <c r="B239" s="6">
        <v>1</v>
      </c>
      <c r="C239" s="6">
        <v>95</v>
      </c>
      <c r="D239" s="6">
        <v>0</v>
      </c>
      <c r="E239" s="6">
        <v>1</v>
      </c>
      <c r="F239" s="6">
        <v>1.1100000000000001</v>
      </c>
      <c r="G239" s="6">
        <v>0</v>
      </c>
      <c r="H239" s="6">
        <v>220.2</v>
      </c>
      <c r="I239" s="6">
        <v>109</v>
      </c>
      <c r="J239" s="6">
        <v>65.099999999999994</v>
      </c>
      <c r="K239" s="6">
        <v>9.27</v>
      </c>
      <c r="L239" s="6">
        <v>4.0999999999999996</v>
      </c>
    </row>
    <row r="240" spans="2:12" x14ac:dyDescent="0.25">
      <c r="B240" s="6">
        <v>1</v>
      </c>
      <c r="C240" s="6">
        <v>113</v>
      </c>
      <c r="D240" s="6">
        <v>1</v>
      </c>
      <c r="E240" s="6">
        <v>0</v>
      </c>
      <c r="F240" s="6">
        <v>0</v>
      </c>
      <c r="G240" s="6">
        <v>1</v>
      </c>
      <c r="H240" s="6">
        <v>209.4</v>
      </c>
      <c r="I240" s="6">
        <v>151</v>
      </c>
      <c r="J240" s="6">
        <v>66</v>
      </c>
      <c r="K240" s="6">
        <v>17.37</v>
      </c>
      <c r="L240" s="6">
        <v>7.4</v>
      </c>
    </row>
    <row r="241" spans="2:12" x14ac:dyDescent="0.25">
      <c r="B241" s="6">
        <v>1</v>
      </c>
      <c r="C241" s="6">
        <v>60</v>
      </c>
      <c r="D241" s="6">
        <v>0</v>
      </c>
      <c r="E241" s="6">
        <v>1</v>
      </c>
      <c r="F241" s="6">
        <v>3.78</v>
      </c>
      <c r="G241" s="6">
        <v>0</v>
      </c>
      <c r="H241" s="6">
        <v>265.89999999999998</v>
      </c>
      <c r="I241" s="6">
        <v>113</v>
      </c>
      <c r="J241" s="6">
        <v>101.8</v>
      </c>
      <c r="K241" s="6">
        <v>10.79</v>
      </c>
      <c r="L241" s="6">
        <v>14</v>
      </c>
    </row>
    <row r="242" spans="2:12" x14ac:dyDescent="0.25">
      <c r="B242" s="6">
        <v>0</v>
      </c>
      <c r="C242" s="6">
        <v>61</v>
      </c>
      <c r="D242" s="6">
        <v>1</v>
      </c>
      <c r="E242" s="6">
        <v>1</v>
      </c>
      <c r="F242" s="6">
        <v>2.67</v>
      </c>
      <c r="G242" s="6">
        <v>3</v>
      </c>
      <c r="H242" s="6">
        <v>163.69999999999999</v>
      </c>
      <c r="I242" s="6">
        <v>78</v>
      </c>
      <c r="J242" s="6">
        <v>64.7</v>
      </c>
      <c r="K242" s="6">
        <v>5.66</v>
      </c>
      <c r="L242" s="6">
        <v>9.9</v>
      </c>
    </row>
    <row r="243" spans="2:12" x14ac:dyDescent="0.25">
      <c r="B243" s="6">
        <v>1</v>
      </c>
      <c r="C243" s="6">
        <v>24</v>
      </c>
      <c r="D243" s="6">
        <v>1</v>
      </c>
      <c r="E243" s="6">
        <v>0</v>
      </c>
      <c r="F243" s="6">
        <v>0.23</v>
      </c>
      <c r="G243" s="6">
        <v>0</v>
      </c>
      <c r="H243" s="6">
        <v>243</v>
      </c>
      <c r="I243" s="6">
        <v>91</v>
      </c>
      <c r="J243" s="6">
        <v>59.3</v>
      </c>
      <c r="K243" s="6">
        <v>9.1999999999999993</v>
      </c>
      <c r="L243" s="6">
        <v>15.3</v>
      </c>
    </row>
    <row r="244" spans="2:12" x14ac:dyDescent="0.25">
      <c r="B244" s="6">
        <v>0</v>
      </c>
      <c r="C244" s="6">
        <v>100</v>
      </c>
      <c r="D244" s="6">
        <v>1</v>
      </c>
      <c r="E244" s="6">
        <v>1</v>
      </c>
      <c r="F244" s="6">
        <v>1.92</v>
      </c>
      <c r="G244" s="6">
        <v>0</v>
      </c>
      <c r="H244" s="6">
        <v>58.8</v>
      </c>
      <c r="I244" s="6">
        <v>104</v>
      </c>
      <c r="J244" s="6">
        <v>48.2</v>
      </c>
      <c r="K244" s="6">
        <v>10.98</v>
      </c>
      <c r="L244" s="6">
        <v>7.1</v>
      </c>
    </row>
    <row r="245" spans="2:12" x14ac:dyDescent="0.25">
      <c r="B245" s="6">
        <v>1</v>
      </c>
      <c r="C245" s="6">
        <v>143</v>
      </c>
      <c r="D245" s="6">
        <v>1</v>
      </c>
      <c r="E245" s="6">
        <v>0</v>
      </c>
      <c r="F245" s="6">
        <v>0</v>
      </c>
      <c r="G245" s="6">
        <v>4</v>
      </c>
      <c r="H245" s="6">
        <v>167.8</v>
      </c>
      <c r="I245" s="6">
        <v>72</v>
      </c>
      <c r="J245" s="6">
        <v>47</v>
      </c>
      <c r="K245" s="6">
        <v>10.55</v>
      </c>
      <c r="L245" s="6">
        <v>10.5</v>
      </c>
    </row>
    <row r="246" spans="2:12" x14ac:dyDescent="0.25">
      <c r="B246" s="6">
        <v>1</v>
      </c>
      <c r="C246" s="6">
        <v>121</v>
      </c>
      <c r="D246" s="6">
        <v>0</v>
      </c>
      <c r="E246" s="6">
        <v>0</v>
      </c>
      <c r="F246" s="6">
        <v>0</v>
      </c>
      <c r="G246" s="6">
        <v>3</v>
      </c>
      <c r="H246" s="6">
        <v>167.7</v>
      </c>
      <c r="I246" s="6">
        <v>94</v>
      </c>
      <c r="J246" s="6">
        <v>37</v>
      </c>
      <c r="K246" s="6">
        <v>4.6900000000000004</v>
      </c>
      <c r="L246" s="6">
        <v>13.4</v>
      </c>
    </row>
    <row r="247" spans="2:12" x14ac:dyDescent="0.25">
      <c r="B247" s="6">
        <v>1</v>
      </c>
      <c r="C247" s="6">
        <v>24</v>
      </c>
      <c r="D247" s="6">
        <v>1</v>
      </c>
      <c r="E247" s="6">
        <v>0</v>
      </c>
      <c r="F247" s="6">
        <v>0</v>
      </c>
      <c r="G247" s="6">
        <v>2</v>
      </c>
      <c r="H247" s="6">
        <v>149</v>
      </c>
      <c r="I247" s="6">
        <v>73</v>
      </c>
      <c r="J247" s="6">
        <v>37</v>
      </c>
      <c r="K247" s="6">
        <v>6.55</v>
      </c>
      <c r="L247" s="6">
        <v>8.6</v>
      </c>
    </row>
    <row r="248" spans="2:12" x14ac:dyDescent="0.25">
      <c r="B248" s="6">
        <v>0</v>
      </c>
      <c r="C248" s="6">
        <v>90</v>
      </c>
      <c r="D248" s="6">
        <v>1</v>
      </c>
      <c r="E248" s="6">
        <v>0</v>
      </c>
      <c r="F248" s="6">
        <v>0</v>
      </c>
      <c r="G248" s="6">
        <v>1</v>
      </c>
      <c r="H248" s="6">
        <v>193.7</v>
      </c>
      <c r="I248" s="6">
        <v>83</v>
      </c>
      <c r="J248" s="6">
        <v>47</v>
      </c>
      <c r="K248" s="6">
        <v>7.71</v>
      </c>
      <c r="L248" s="6">
        <v>12.7</v>
      </c>
    </row>
    <row r="249" spans="2:12" x14ac:dyDescent="0.25">
      <c r="B249" s="6">
        <v>1</v>
      </c>
      <c r="C249" s="6">
        <v>139</v>
      </c>
      <c r="D249" s="6">
        <v>1</v>
      </c>
      <c r="E249" s="6">
        <v>0</v>
      </c>
      <c r="F249" s="6">
        <v>0</v>
      </c>
      <c r="G249" s="6">
        <v>1</v>
      </c>
      <c r="H249" s="6">
        <v>236.6</v>
      </c>
      <c r="I249" s="6">
        <v>109</v>
      </c>
      <c r="J249" s="6">
        <v>55</v>
      </c>
      <c r="K249" s="6">
        <v>8.5</v>
      </c>
      <c r="L249" s="6">
        <v>11.1</v>
      </c>
    </row>
    <row r="250" spans="2:12" x14ac:dyDescent="0.25">
      <c r="B250" s="6">
        <v>0</v>
      </c>
      <c r="C250" s="6">
        <v>107</v>
      </c>
      <c r="D250" s="6">
        <v>1</v>
      </c>
      <c r="E250" s="6">
        <v>1</v>
      </c>
      <c r="F250" s="6">
        <v>3.4</v>
      </c>
      <c r="G250" s="6">
        <v>3</v>
      </c>
      <c r="H250" s="6">
        <v>198.9</v>
      </c>
      <c r="I250" s="6">
        <v>87</v>
      </c>
      <c r="J250" s="6">
        <v>86</v>
      </c>
      <c r="K250" s="6">
        <v>10.35</v>
      </c>
      <c r="L250" s="6">
        <v>12.6</v>
      </c>
    </row>
    <row r="251" spans="2:12" x14ac:dyDescent="0.25">
      <c r="B251" s="6">
        <v>1</v>
      </c>
      <c r="C251" s="6">
        <v>125</v>
      </c>
      <c r="D251" s="6">
        <v>0</v>
      </c>
      <c r="E251" s="6">
        <v>0</v>
      </c>
      <c r="F251" s="6">
        <v>0.3</v>
      </c>
      <c r="G251" s="6">
        <v>0</v>
      </c>
      <c r="H251" s="6">
        <v>298.39999999999998</v>
      </c>
      <c r="I251" s="6">
        <v>78</v>
      </c>
      <c r="J251" s="6">
        <v>77</v>
      </c>
      <c r="K251" s="6">
        <v>13.53</v>
      </c>
      <c r="L251" s="6">
        <v>12.2</v>
      </c>
    </row>
    <row r="252" spans="2:12" x14ac:dyDescent="0.25">
      <c r="B252" s="6">
        <v>0</v>
      </c>
      <c r="C252" s="6">
        <v>64</v>
      </c>
      <c r="D252" s="6">
        <v>1</v>
      </c>
      <c r="E252" s="6">
        <v>0</v>
      </c>
      <c r="F252" s="6">
        <v>0</v>
      </c>
      <c r="G252" s="6">
        <v>0</v>
      </c>
      <c r="H252" s="6">
        <v>261.89999999999998</v>
      </c>
      <c r="I252" s="6">
        <v>113</v>
      </c>
      <c r="J252" s="6">
        <v>58</v>
      </c>
      <c r="K252" s="6">
        <v>7.41</v>
      </c>
      <c r="L252" s="6">
        <v>13.8</v>
      </c>
    </row>
    <row r="253" spans="2:12" x14ac:dyDescent="0.25">
      <c r="B253" s="6">
        <v>1</v>
      </c>
      <c r="C253" s="6">
        <v>123</v>
      </c>
      <c r="D253" s="6">
        <v>0</v>
      </c>
      <c r="E253" s="6">
        <v>0</v>
      </c>
      <c r="F253" s="6">
        <v>0</v>
      </c>
      <c r="G253" s="6">
        <v>4</v>
      </c>
      <c r="H253" s="6">
        <v>125.5</v>
      </c>
      <c r="I253" s="6">
        <v>106</v>
      </c>
      <c r="J253" s="6">
        <v>33</v>
      </c>
      <c r="K253" s="6">
        <v>6.45</v>
      </c>
      <c r="L253" s="6">
        <v>6.3</v>
      </c>
    </row>
    <row r="254" spans="2:12" x14ac:dyDescent="0.25">
      <c r="B254" s="6">
        <v>1</v>
      </c>
      <c r="C254" s="6">
        <v>117</v>
      </c>
      <c r="D254" s="6">
        <v>0</v>
      </c>
      <c r="E254" s="6">
        <v>0</v>
      </c>
      <c r="F254" s="6">
        <v>0</v>
      </c>
      <c r="G254" s="6">
        <v>2</v>
      </c>
      <c r="H254" s="6">
        <v>167.1</v>
      </c>
      <c r="I254" s="6">
        <v>86</v>
      </c>
      <c r="J254" s="6">
        <v>44</v>
      </c>
      <c r="K254" s="6">
        <v>8.8800000000000008</v>
      </c>
      <c r="L254" s="6">
        <v>14.1</v>
      </c>
    </row>
    <row r="255" spans="2:12" x14ac:dyDescent="0.25">
      <c r="B255" s="6">
        <v>1</v>
      </c>
      <c r="C255" s="6">
        <v>119</v>
      </c>
      <c r="D255" s="6">
        <v>1</v>
      </c>
      <c r="E255" s="6">
        <v>0</v>
      </c>
      <c r="F255" s="6">
        <v>0.21</v>
      </c>
      <c r="G255" s="6">
        <v>3</v>
      </c>
      <c r="H255" s="6">
        <v>239.1</v>
      </c>
      <c r="I255" s="6">
        <v>88</v>
      </c>
      <c r="J255" s="6">
        <v>64.099999999999994</v>
      </c>
      <c r="K255" s="6">
        <v>12.18</v>
      </c>
      <c r="L255" s="6">
        <v>10.9</v>
      </c>
    </row>
    <row r="256" spans="2:12" x14ac:dyDescent="0.25">
      <c r="B256" s="6">
        <v>0</v>
      </c>
      <c r="C256" s="6">
        <v>52</v>
      </c>
      <c r="D256" s="6">
        <v>1</v>
      </c>
      <c r="E256" s="6">
        <v>1</v>
      </c>
      <c r="F256" s="6">
        <v>2.97</v>
      </c>
      <c r="G256" s="6">
        <v>1</v>
      </c>
      <c r="H256" s="6">
        <v>142.1</v>
      </c>
      <c r="I256" s="6">
        <v>77</v>
      </c>
      <c r="J256" s="6">
        <v>70.7</v>
      </c>
      <c r="K256" s="6">
        <v>9.65</v>
      </c>
      <c r="L256" s="6">
        <v>11</v>
      </c>
    </row>
    <row r="257" spans="2:12" x14ac:dyDescent="0.25">
      <c r="B257" s="6">
        <v>0</v>
      </c>
      <c r="C257" s="6">
        <v>67</v>
      </c>
      <c r="D257" s="6">
        <v>1</v>
      </c>
      <c r="E257" s="6">
        <v>1</v>
      </c>
      <c r="F257" s="6">
        <v>3.92</v>
      </c>
      <c r="G257" s="6">
        <v>1</v>
      </c>
      <c r="H257" s="6">
        <v>129.6</v>
      </c>
      <c r="I257" s="6">
        <v>107</v>
      </c>
      <c r="J257" s="6">
        <v>81.2</v>
      </c>
      <c r="K257" s="6">
        <v>11.65</v>
      </c>
      <c r="L257" s="6">
        <v>14.5</v>
      </c>
    </row>
    <row r="258" spans="2:12" x14ac:dyDescent="0.25">
      <c r="B258" s="6">
        <v>1</v>
      </c>
      <c r="C258" s="6">
        <v>88</v>
      </c>
      <c r="D258" s="6">
        <v>1</v>
      </c>
      <c r="E258" s="6">
        <v>0</v>
      </c>
      <c r="F258" s="6">
        <v>0</v>
      </c>
      <c r="G258" s="6">
        <v>4</v>
      </c>
      <c r="H258" s="6">
        <v>85.7</v>
      </c>
      <c r="I258" s="6">
        <v>112</v>
      </c>
      <c r="J258" s="6">
        <v>34</v>
      </c>
      <c r="K258" s="6">
        <v>11.08</v>
      </c>
      <c r="L258" s="6">
        <v>11.6</v>
      </c>
    </row>
    <row r="259" spans="2:12" x14ac:dyDescent="0.25">
      <c r="B259" s="6">
        <v>0</v>
      </c>
      <c r="C259" s="6">
        <v>118</v>
      </c>
      <c r="D259" s="6">
        <v>1</v>
      </c>
      <c r="E259" s="6">
        <v>0</v>
      </c>
      <c r="F259" s="6">
        <v>0</v>
      </c>
      <c r="G259" s="6">
        <v>1</v>
      </c>
      <c r="H259" s="6">
        <v>133.4</v>
      </c>
      <c r="I259" s="6">
        <v>113</v>
      </c>
      <c r="J259" s="6">
        <v>33</v>
      </c>
      <c r="K259" s="6">
        <v>6.05</v>
      </c>
      <c r="L259" s="6">
        <v>5.9</v>
      </c>
    </row>
    <row r="260" spans="2:12" x14ac:dyDescent="0.25">
      <c r="B260" s="6">
        <v>1</v>
      </c>
      <c r="C260" s="6">
        <v>147</v>
      </c>
      <c r="D260" s="6">
        <v>1</v>
      </c>
      <c r="E260" s="6">
        <v>1</v>
      </c>
      <c r="F260" s="6">
        <v>2.73</v>
      </c>
      <c r="G260" s="6">
        <v>2</v>
      </c>
      <c r="H260" s="6">
        <v>197.3</v>
      </c>
      <c r="I260" s="6">
        <v>134</v>
      </c>
      <c r="J260" s="6">
        <v>73.3</v>
      </c>
      <c r="K260" s="6">
        <v>7.06</v>
      </c>
      <c r="L260" s="6">
        <v>10.1</v>
      </c>
    </row>
    <row r="261" spans="2:12" x14ac:dyDescent="0.25">
      <c r="B261" s="6">
        <v>1</v>
      </c>
      <c r="C261" s="6">
        <v>53</v>
      </c>
      <c r="D261" s="6">
        <v>1</v>
      </c>
      <c r="E261" s="6">
        <v>0</v>
      </c>
      <c r="F261" s="6">
        <v>0.31</v>
      </c>
      <c r="G261" s="6">
        <v>0</v>
      </c>
      <c r="H261" s="6">
        <v>261.2</v>
      </c>
      <c r="I261" s="6">
        <v>119</v>
      </c>
      <c r="J261" s="6">
        <v>69.099999999999994</v>
      </c>
      <c r="K261" s="6">
        <v>12.54</v>
      </c>
      <c r="L261" s="6">
        <v>9.8000000000000007</v>
      </c>
    </row>
    <row r="262" spans="2:12" x14ac:dyDescent="0.25">
      <c r="B262" s="6">
        <v>0</v>
      </c>
      <c r="C262" s="6">
        <v>1</v>
      </c>
      <c r="D262" s="6">
        <v>1</v>
      </c>
      <c r="E262" s="6">
        <v>1</v>
      </c>
      <c r="F262" s="6">
        <v>2.19</v>
      </c>
      <c r="G262" s="6">
        <v>1</v>
      </c>
      <c r="H262" s="6">
        <v>208</v>
      </c>
      <c r="I262" s="6">
        <v>115</v>
      </c>
      <c r="J262" s="6">
        <v>73.900000000000006</v>
      </c>
      <c r="K262" s="6">
        <v>9.25</v>
      </c>
      <c r="L262" s="6">
        <v>8.1</v>
      </c>
    </row>
    <row r="263" spans="2:12" x14ac:dyDescent="0.25">
      <c r="B263" s="6">
        <v>0</v>
      </c>
      <c r="C263" s="6">
        <v>105</v>
      </c>
      <c r="D263" s="6">
        <v>1</v>
      </c>
      <c r="E263" s="6">
        <v>0</v>
      </c>
      <c r="F263" s="6">
        <v>0.28000000000000003</v>
      </c>
      <c r="G263" s="6">
        <v>2</v>
      </c>
      <c r="H263" s="6">
        <v>125.4</v>
      </c>
      <c r="I263" s="6">
        <v>116</v>
      </c>
      <c r="J263" s="6">
        <v>46.8</v>
      </c>
      <c r="K263" s="6">
        <v>13.08</v>
      </c>
      <c r="L263" s="6">
        <v>11.4</v>
      </c>
    </row>
    <row r="264" spans="2:12" x14ac:dyDescent="0.25">
      <c r="B264" s="6">
        <v>1</v>
      </c>
      <c r="C264" s="6">
        <v>136</v>
      </c>
      <c r="D264" s="6">
        <v>1</v>
      </c>
      <c r="E264" s="6">
        <v>0</v>
      </c>
      <c r="F264" s="6">
        <v>0.31</v>
      </c>
      <c r="G264" s="6">
        <v>1</v>
      </c>
      <c r="H264" s="6">
        <v>259.39999999999998</v>
      </c>
      <c r="I264" s="6">
        <v>99</v>
      </c>
      <c r="J264" s="6">
        <v>62.1</v>
      </c>
      <c r="K264" s="6">
        <v>8.64</v>
      </c>
      <c r="L264" s="6">
        <v>10.7</v>
      </c>
    </row>
    <row r="265" spans="2:12" x14ac:dyDescent="0.25">
      <c r="B265" s="6">
        <v>1</v>
      </c>
      <c r="C265" s="6">
        <v>82</v>
      </c>
      <c r="D265" s="6">
        <v>1</v>
      </c>
      <c r="E265" s="6">
        <v>0</v>
      </c>
      <c r="F265" s="6">
        <v>0</v>
      </c>
      <c r="G265" s="6">
        <v>3</v>
      </c>
      <c r="H265" s="6">
        <v>266.89999999999998</v>
      </c>
      <c r="I265" s="6">
        <v>83</v>
      </c>
      <c r="J265" s="6">
        <v>65</v>
      </c>
      <c r="K265" s="6">
        <v>11.49</v>
      </c>
      <c r="L265" s="6">
        <v>11</v>
      </c>
    </row>
    <row r="266" spans="2:12" x14ac:dyDescent="0.25">
      <c r="B266" s="6">
        <v>1</v>
      </c>
      <c r="C266" s="6">
        <v>54</v>
      </c>
      <c r="D266" s="6">
        <v>1</v>
      </c>
      <c r="E266" s="6">
        <v>0</v>
      </c>
      <c r="F266" s="6">
        <v>0.21</v>
      </c>
      <c r="G266" s="6">
        <v>2</v>
      </c>
      <c r="H266" s="6">
        <v>247.5</v>
      </c>
      <c r="I266" s="6">
        <v>85</v>
      </c>
      <c r="J266" s="6">
        <v>64.099999999999994</v>
      </c>
      <c r="K266" s="6">
        <v>11.27</v>
      </c>
      <c r="L266" s="6">
        <v>10.199999999999999</v>
      </c>
    </row>
    <row r="267" spans="2:12" x14ac:dyDescent="0.25">
      <c r="B267" s="6">
        <v>0</v>
      </c>
      <c r="C267" s="6">
        <v>99</v>
      </c>
      <c r="D267" s="6">
        <v>1</v>
      </c>
      <c r="E267" s="6">
        <v>0</v>
      </c>
      <c r="F267" s="6">
        <v>0</v>
      </c>
      <c r="G267" s="6">
        <v>3</v>
      </c>
      <c r="H267" s="6">
        <v>200</v>
      </c>
      <c r="I267" s="6">
        <v>66</v>
      </c>
      <c r="J267" s="6">
        <v>44</v>
      </c>
      <c r="K267" s="6">
        <v>5.4</v>
      </c>
      <c r="L267" s="6">
        <v>11.4</v>
      </c>
    </row>
    <row r="268" spans="2:12" x14ac:dyDescent="0.25">
      <c r="B268" s="6">
        <v>1</v>
      </c>
      <c r="C268" s="6">
        <v>101</v>
      </c>
      <c r="D268" s="6">
        <v>1</v>
      </c>
      <c r="E268" s="6">
        <v>0</v>
      </c>
      <c r="F268" s="6">
        <v>0</v>
      </c>
      <c r="G268" s="6">
        <v>3</v>
      </c>
      <c r="H268" s="6">
        <v>269.7</v>
      </c>
      <c r="I268" s="6">
        <v>85</v>
      </c>
      <c r="J268" s="6">
        <v>64</v>
      </c>
      <c r="K268" s="6">
        <v>10.38</v>
      </c>
      <c r="L268" s="6">
        <v>4.5</v>
      </c>
    </row>
    <row r="269" spans="2:12" x14ac:dyDescent="0.25">
      <c r="B269" s="6">
        <v>0</v>
      </c>
      <c r="C269" s="6">
        <v>52</v>
      </c>
      <c r="D269" s="6">
        <v>1</v>
      </c>
      <c r="E269" s="6">
        <v>1</v>
      </c>
      <c r="F269" s="6">
        <v>2.21</v>
      </c>
      <c r="G269" s="6">
        <v>0</v>
      </c>
      <c r="H269" s="6">
        <v>169.3</v>
      </c>
      <c r="I269" s="6">
        <v>88</v>
      </c>
      <c r="J269" s="6">
        <v>70.099999999999994</v>
      </c>
      <c r="K269" s="6">
        <v>11.3</v>
      </c>
      <c r="L269" s="6">
        <v>8.1999999999999993</v>
      </c>
    </row>
    <row r="270" spans="2:12" x14ac:dyDescent="0.25">
      <c r="B270" s="6">
        <v>1</v>
      </c>
      <c r="C270" s="6">
        <v>40</v>
      </c>
      <c r="D270" s="6">
        <v>1</v>
      </c>
      <c r="E270" s="6">
        <v>0</v>
      </c>
      <c r="F270" s="6">
        <v>0</v>
      </c>
      <c r="G270" s="6">
        <v>4</v>
      </c>
      <c r="H270" s="6">
        <v>169.7</v>
      </c>
      <c r="I270" s="6">
        <v>115</v>
      </c>
      <c r="J270" s="6">
        <v>41</v>
      </c>
      <c r="K270" s="6">
        <v>7.07</v>
      </c>
      <c r="L270" s="6">
        <v>10.5</v>
      </c>
    </row>
    <row r="271" spans="2:12" x14ac:dyDescent="0.25">
      <c r="B271" s="6">
        <v>0</v>
      </c>
      <c r="C271" s="6">
        <v>123</v>
      </c>
      <c r="D271" s="6">
        <v>1</v>
      </c>
      <c r="E271" s="6">
        <v>0</v>
      </c>
      <c r="F271" s="6">
        <v>0.2</v>
      </c>
      <c r="G271" s="6">
        <v>1</v>
      </c>
      <c r="H271" s="6">
        <v>209.4</v>
      </c>
      <c r="I271" s="6">
        <v>49</v>
      </c>
      <c r="J271" s="6">
        <v>58</v>
      </c>
      <c r="K271" s="6">
        <v>11.87</v>
      </c>
      <c r="L271" s="6">
        <v>9.8000000000000007</v>
      </c>
    </row>
    <row r="272" spans="2:12" x14ac:dyDescent="0.25">
      <c r="B272" s="6">
        <v>1</v>
      </c>
      <c r="C272" s="6">
        <v>103</v>
      </c>
      <c r="D272" s="6">
        <v>1</v>
      </c>
      <c r="E272" s="6">
        <v>0</v>
      </c>
      <c r="F272" s="6">
        <v>0</v>
      </c>
      <c r="G272" s="6">
        <v>6</v>
      </c>
      <c r="H272" s="6">
        <v>174.7</v>
      </c>
      <c r="I272" s="6">
        <v>151</v>
      </c>
      <c r="J272" s="6">
        <v>43</v>
      </c>
      <c r="K272" s="6">
        <v>7.4</v>
      </c>
      <c r="L272" s="6">
        <v>15.8</v>
      </c>
    </row>
    <row r="273" spans="2:12" x14ac:dyDescent="0.25">
      <c r="B273" s="6">
        <v>0</v>
      </c>
      <c r="C273" s="6">
        <v>112</v>
      </c>
      <c r="D273" s="6">
        <v>1</v>
      </c>
      <c r="E273" s="6">
        <v>1</v>
      </c>
      <c r="F273" s="6">
        <v>2.7</v>
      </c>
      <c r="G273" s="6">
        <v>2</v>
      </c>
      <c r="H273" s="6">
        <v>113.7</v>
      </c>
      <c r="I273" s="6">
        <v>117</v>
      </c>
      <c r="J273" s="6">
        <v>60</v>
      </c>
      <c r="K273" s="6">
        <v>7.88</v>
      </c>
      <c r="L273" s="6">
        <v>10</v>
      </c>
    </row>
    <row r="274" spans="2:12" x14ac:dyDescent="0.25">
      <c r="B274" s="6">
        <v>0</v>
      </c>
      <c r="C274" s="6">
        <v>101</v>
      </c>
      <c r="D274" s="6">
        <v>1</v>
      </c>
      <c r="E274" s="6">
        <v>0</v>
      </c>
      <c r="F274" s="6">
        <v>0</v>
      </c>
      <c r="G274" s="6">
        <v>1</v>
      </c>
      <c r="H274" s="6">
        <v>93.8</v>
      </c>
      <c r="I274" s="6">
        <v>127</v>
      </c>
      <c r="J274" s="6">
        <v>29</v>
      </c>
      <c r="K274" s="6">
        <v>7.5</v>
      </c>
      <c r="L274" s="6">
        <v>10.7</v>
      </c>
    </row>
    <row r="275" spans="2:12" x14ac:dyDescent="0.25">
      <c r="B275" s="6">
        <v>1</v>
      </c>
      <c r="C275" s="6">
        <v>95</v>
      </c>
      <c r="D275" s="6">
        <v>1</v>
      </c>
      <c r="E275" s="6">
        <v>0</v>
      </c>
      <c r="F275" s="6">
        <v>0</v>
      </c>
      <c r="G275" s="6">
        <v>6</v>
      </c>
      <c r="H275" s="6">
        <v>128.6</v>
      </c>
      <c r="I275" s="6">
        <v>115</v>
      </c>
      <c r="J275" s="6">
        <v>41</v>
      </c>
      <c r="K275" s="6">
        <v>10.81</v>
      </c>
      <c r="L275" s="6">
        <v>6.3</v>
      </c>
    </row>
    <row r="276" spans="2:12" x14ac:dyDescent="0.25">
      <c r="B276" s="6">
        <v>1</v>
      </c>
      <c r="C276" s="6">
        <v>82</v>
      </c>
      <c r="D276" s="6">
        <v>1</v>
      </c>
      <c r="E276" s="6">
        <v>0</v>
      </c>
      <c r="F276" s="6">
        <v>0.31</v>
      </c>
      <c r="G276" s="6">
        <v>6</v>
      </c>
      <c r="H276" s="6">
        <v>167.1</v>
      </c>
      <c r="I276" s="6">
        <v>77</v>
      </c>
      <c r="J276" s="6">
        <v>43.1</v>
      </c>
      <c r="K276" s="6">
        <v>6.59</v>
      </c>
      <c r="L276" s="6">
        <v>9.4</v>
      </c>
    </row>
    <row r="277" spans="2:12" x14ac:dyDescent="0.25">
      <c r="B277" s="6">
        <v>1</v>
      </c>
      <c r="C277" s="6">
        <v>89</v>
      </c>
      <c r="D277" s="6">
        <v>1</v>
      </c>
      <c r="E277" s="6">
        <v>0</v>
      </c>
      <c r="F277" s="6">
        <v>0</v>
      </c>
      <c r="G277" s="6">
        <v>1</v>
      </c>
      <c r="H277" s="6">
        <v>213</v>
      </c>
      <c r="I277" s="6">
        <v>63</v>
      </c>
      <c r="J277" s="6">
        <v>52</v>
      </c>
      <c r="K277" s="6">
        <v>8.83</v>
      </c>
      <c r="L277" s="6">
        <v>9.1</v>
      </c>
    </row>
    <row r="278" spans="2:12" x14ac:dyDescent="0.25">
      <c r="B278" s="6">
        <v>1</v>
      </c>
      <c r="C278" s="6">
        <v>75</v>
      </c>
      <c r="D278" s="6">
        <v>1</v>
      </c>
      <c r="E278" s="6">
        <v>0</v>
      </c>
      <c r="F278" s="6">
        <v>0</v>
      </c>
      <c r="G278" s="6">
        <v>4</v>
      </c>
      <c r="H278" s="6">
        <v>109</v>
      </c>
      <c r="I278" s="6">
        <v>88</v>
      </c>
      <c r="J278" s="6">
        <v>41</v>
      </c>
      <c r="K278" s="6">
        <v>12.97</v>
      </c>
      <c r="L278" s="6">
        <v>13.3</v>
      </c>
    </row>
    <row r="279" spans="2:12" x14ac:dyDescent="0.25">
      <c r="B279" s="6">
        <v>0</v>
      </c>
      <c r="C279" s="6">
        <v>87</v>
      </c>
      <c r="D279" s="6">
        <v>0</v>
      </c>
      <c r="E279" s="6">
        <v>1</v>
      </c>
      <c r="F279" s="6">
        <v>3.11</v>
      </c>
      <c r="G279" s="6">
        <v>1</v>
      </c>
      <c r="H279" s="6">
        <v>221.6</v>
      </c>
      <c r="I279" s="6">
        <v>79</v>
      </c>
      <c r="J279" s="6">
        <v>83.1</v>
      </c>
      <c r="K279" s="6">
        <v>7.86</v>
      </c>
      <c r="L279" s="6">
        <v>11.5</v>
      </c>
    </row>
    <row r="280" spans="2:12" x14ac:dyDescent="0.25">
      <c r="B280" s="6">
        <v>0</v>
      </c>
      <c r="C280" s="6">
        <v>57</v>
      </c>
      <c r="D280" s="6">
        <v>1</v>
      </c>
      <c r="E280" s="6">
        <v>1</v>
      </c>
      <c r="F280" s="6">
        <v>3.51</v>
      </c>
      <c r="G280" s="6">
        <v>1</v>
      </c>
      <c r="H280" s="6">
        <v>279.89999999999998</v>
      </c>
      <c r="I280" s="6">
        <v>121</v>
      </c>
      <c r="J280" s="6">
        <v>102.1</v>
      </c>
      <c r="K280" s="6">
        <v>11.16</v>
      </c>
      <c r="L280" s="6">
        <v>13</v>
      </c>
    </row>
    <row r="281" spans="2:12" x14ac:dyDescent="0.25">
      <c r="B281" s="6">
        <v>1</v>
      </c>
      <c r="C281" s="6">
        <v>141</v>
      </c>
      <c r="D281" s="6">
        <v>1</v>
      </c>
      <c r="E281" s="6">
        <v>1</v>
      </c>
      <c r="F281" s="6">
        <v>1.81</v>
      </c>
      <c r="G281" s="6">
        <v>1</v>
      </c>
      <c r="H281" s="6">
        <v>322.39999999999998</v>
      </c>
      <c r="I281" s="6">
        <v>92</v>
      </c>
      <c r="J281" s="6">
        <v>97.1</v>
      </c>
      <c r="K281" s="6">
        <v>14.16</v>
      </c>
      <c r="L281" s="6">
        <v>6.7</v>
      </c>
    </row>
    <row r="282" spans="2:12" x14ac:dyDescent="0.25">
      <c r="B282" s="6">
        <v>0</v>
      </c>
      <c r="C282" s="6">
        <v>63</v>
      </c>
      <c r="D282" s="6">
        <v>0</v>
      </c>
      <c r="E282" s="6">
        <v>0</v>
      </c>
      <c r="F282" s="6">
        <v>0</v>
      </c>
      <c r="G282" s="6">
        <v>1</v>
      </c>
      <c r="H282" s="6">
        <v>62.9</v>
      </c>
      <c r="I282" s="6">
        <v>112</v>
      </c>
      <c r="J282" s="6">
        <v>28</v>
      </c>
      <c r="K282" s="6">
        <v>10.15</v>
      </c>
      <c r="L282" s="6">
        <v>8.9</v>
      </c>
    </row>
    <row r="283" spans="2:12" x14ac:dyDescent="0.25">
      <c r="B283" s="6">
        <v>0</v>
      </c>
      <c r="C283" s="6">
        <v>134</v>
      </c>
      <c r="D283" s="6">
        <v>1</v>
      </c>
      <c r="E283" s="6">
        <v>1</v>
      </c>
      <c r="F283" s="6">
        <v>2.92</v>
      </c>
      <c r="G283" s="6">
        <v>1</v>
      </c>
      <c r="H283" s="6">
        <v>142.9</v>
      </c>
      <c r="I283" s="6">
        <v>105</v>
      </c>
      <c r="J283" s="6">
        <v>61.2</v>
      </c>
      <c r="K283" s="6">
        <v>4.43</v>
      </c>
      <c r="L283" s="6">
        <v>10.8</v>
      </c>
    </row>
    <row r="284" spans="2:12" x14ac:dyDescent="0.25">
      <c r="B284" s="6">
        <v>1</v>
      </c>
      <c r="C284" s="6">
        <v>115</v>
      </c>
      <c r="D284" s="6">
        <v>0</v>
      </c>
      <c r="E284" s="6">
        <v>0</v>
      </c>
      <c r="F284" s="6">
        <v>0</v>
      </c>
      <c r="G284" s="6">
        <v>2</v>
      </c>
      <c r="H284" s="6">
        <v>122</v>
      </c>
      <c r="I284" s="6">
        <v>110</v>
      </c>
      <c r="J284" s="6">
        <v>40</v>
      </c>
      <c r="K284" s="6">
        <v>11.01</v>
      </c>
      <c r="L284" s="6">
        <v>10.8</v>
      </c>
    </row>
    <row r="285" spans="2:12" x14ac:dyDescent="0.25">
      <c r="B285" s="6">
        <v>1</v>
      </c>
      <c r="C285" s="6">
        <v>100</v>
      </c>
      <c r="D285" s="6">
        <v>1</v>
      </c>
      <c r="E285" s="6">
        <v>0</v>
      </c>
      <c r="F285" s="6">
        <v>0</v>
      </c>
      <c r="G285" s="6">
        <v>1</v>
      </c>
      <c r="H285" s="6">
        <v>96.5</v>
      </c>
      <c r="I285" s="6">
        <v>86</v>
      </c>
      <c r="J285" s="6">
        <v>35</v>
      </c>
      <c r="K285" s="6">
        <v>10.51</v>
      </c>
      <c r="L285" s="6">
        <v>12.5</v>
      </c>
    </row>
    <row r="286" spans="2:12" x14ac:dyDescent="0.25">
      <c r="B286" s="6">
        <v>1</v>
      </c>
      <c r="C286" s="6">
        <v>121</v>
      </c>
      <c r="D286" s="6">
        <v>1</v>
      </c>
      <c r="E286" s="6">
        <v>1</v>
      </c>
      <c r="F286" s="6">
        <v>1.57</v>
      </c>
      <c r="G286" s="6">
        <v>3</v>
      </c>
      <c r="H286" s="6">
        <v>198.4</v>
      </c>
      <c r="I286" s="6">
        <v>129</v>
      </c>
      <c r="J286" s="6">
        <v>56.7</v>
      </c>
      <c r="K286" s="6">
        <v>3.77</v>
      </c>
      <c r="L286" s="6">
        <v>5.8</v>
      </c>
    </row>
    <row r="287" spans="2:12" x14ac:dyDescent="0.25">
      <c r="B287" s="6">
        <v>0</v>
      </c>
      <c r="C287" s="6">
        <v>166</v>
      </c>
      <c r="D287" s="6">
        <v>1</v>
      </c>
      <c r="E287" s="6">
        <v>0</v>
      </c>
      <c r="F287" s="6">
        <v>0</v>
      </c>
      <c r="G287" s="6">
        <v>0</v>
      </c>
      <c r="H287" s="6">
        <v>274.3</v>
      </c>
      <c r="I287" s="6">
        <v>110</v>
      </c>
      <c r="J287" s="6">
        <v>52</v>
      </c>
      <c r="K287" s="6">
        <v>2.65</v>
      </c>
      <c r="L287" s="6">
        <v>10.9</v>
      </c>
    </row>
    <row r="288" spans="2:12" x14ac:dyDescent="0.25">
      <c r="B288" s="6">
        <v>0</v>
      </c>
      <c r="C288" s="6">
        <v>76</v>
      </c>
      <c r="D288" s="6">
        <v>1</v>
      </c>
      <c r="E288" s="6">
        <v>1</v>
      </c>
      <c r="F288" s="6">
        <v>2.19</v>
      </c>
      <c r="G288" s="6">
        <v>1</v>
      </c>
      <c r="H288" s="6">
        <v>214.6</v>
      </c>
      <c r="I288" s="6">
        <v>110</v>
      </c>
      <c r="J288" s="6">
        <v>75.900000000000006</v>
      </c>
      <c r="K288" s="6">
        <v>10.26</v>
      </c>
      <c r="L288" s="6">
        <v>8.1</v>
      </c>
    </row>
    <row r="289" spans="2:12" x14ac:dyDescent="0.25">
      <c r="B289" s="6">
        <v>1</v>
      </c>
      <c r="C289" s="6">
        <v>154</v>
      </c>
      <c r="D289" s="6">
        <v>1</v>
      </c>
      <c r="E289" s="6">
        <v>0</v>
      </c>
      <c r="F289" s="6">
        <v>0</v>
      </c>
      <c r="G289" s="6">
        <v>3</v>
      </c>
      <c r="H289" s="6">
        <v>154.5</v>
      </c>
      <c r="I289" s="6">
        <v>122</v>
      </c>
      <c r="J289" s="6">
        <v>45</v>
      </c>
      <c r="K289" s="6">
        <v>10.71</v>
      </c>
      <c r="L289" s="6">
        <v>12</v>
      </c>
    </row>
    <row r="290" spans="2:12" x14ac:dyDescent="0.25">
      <c r="B290" s="6">
        <v>1</v>
      </c>
      <c r="C290" s="6">
        <v>137</v>
      </c>
      <c r="D290" s="6">
        <v>0</v>
      </c>
      <c r="E290" s="6">
        <v>0</v>
      </c>
      <c r="F290" s="6">
        <v>0.21</v>
      </c>
      <c r="G290" s="6">
        <v>0</v>
      </c>
      <c r="H290" s="6">
        <v>258</v>
      </c>
      <c r="I290" s="6">
        <v>112</v>
      </c>
      <c r="J290" s="6">
        <v>67.099999999999994</v>
      </c>
      <c r="K290" s="6">
        <v>12.33</v>
      </c>
      <c r="L290" s="6">
        <v>10.9</v>
      </c>
    </row>
    <row r="291" spans="2:12" x14ac:dyDescent="0.25">
      <c r="B291" s="6">
        <v>1</v>
      </c>
      <c r="C291" s="6">
        <v>91</v>
      </c>
      <c r="D291" s="6">
        <v>1</v>
      </c>
      <c r="E291" s="6">
        <v>0</v>
      </c>
      <c r="F291" s="6">
        <v>0</v>
      </c>
      <c r="G291" s="6">
        <v>1</v>
      </c>
      <c r="H291" s="6">
        <v>153</v>
      </c>
      <c r="I291" s="6">
        <v>123</v>
      </c>
      <c r="J291" s="6">
        <v>38</v>
      </c>
      <c r="K291" s="6">
        <v>7.06</v>
      </c>
      <c r="L291" s="6">
        <v>10.3</v>
      </c>
    </row>
    <row r="292" spans="2:12" x14ac:dyDescent="0.25">
      <c r="B292" s="6">
        <v>0</v>
      </c>
      <c r="C292" s="6">
        <v>154</v>
      </c>
      <c r="D292" s="6">
        <v>1</v>
      </c>
      <c r="E292" s="6">
        <v>1</v>
      </c>
      <c r="F292" s="6">
        <v>3.94</v>
      </c>
      <c r="G292" s="6">
        <v>1</v>
      </c>
      <c r="H292" s="6">
        <v>64.900000000000006</v>
      </c>
      <c r="I292" s="6">
        <v>76</v>
      </c>
      <c r="J292" s="6">
        <v>66.400000000000006</v>
      </c>
      <c r="K292" s="6">
        <v>9.2100000000000009</v>
      </c>
      <c r="L292" s="6">
        <v>14.6</v>
      </c>
    </row>
    <row r="293" spans="2:12" x14ac:dyDescent="0.25">
      <c r="B293" s="6">
        <v>0</v>
      </c>
      <c r="C293" s="6">
        <v>107</v>
      </c>
      <c r="D293" s="6">
        <v>1</v>
      </c>
      <c r="E293" s="6">
        <v>1</v>
      </c>
      <c r="F293" s="6">
        <v>3.24</v>
      </c>
      <c r="G293" s="6">
        <v>1</v>
      </c>
      <c r="H293" s="6">
        <v>248.6</v>
      </c>
      <c r="I293" s="6">
        <v>91</v>
      </c>
      <c r="J293" s="6">
        <v>85.4</v>
      </c>
      <c r="K293" s="6">
        <v>5.97</v>
      </c>
      <c r="L293" s="6">
        <v>12</v>
      </c>
    </row>
    <row r="294" spans="2:12" x14ac:dyDescent="0.25">
      <c r="B294" s="6">
        <v>1</v>
      </c>
      <c r="C294" s="6">
        <v>74</v>
      </c>
      <c r="D294" s="6">
        <v>1</v>
      </c>
      <c r="E294" s="6">
        <v>0</v>
      </c>
      <c r="F294" s="6">
        <v>0.21</v>
      </c>
      <c r="G294" s="6">
        <v>1</v>
      </c>
      <c r="H294" s="6">
        <v>282.5</v>
      </c>
      <c r="I294" s="6">
        <v>114</v>
      </c>
      <c r="J294" s="6">
        <v>69.099999999999994</v>
      </c>
      <c r="K294" s="6">
        <v>11</v>
      </c>
      <c r="L294" s="6">
        <v>9.4</v>
      </c>
    </row>
    <row r="295" spans="2:12" x14ac:dyDescent="0.25">
      <c r="B295" s="6">
        <v>0</v>
      </c>
      <c r="C295" s="6">
        <v>75</v>
      </c>
      <c r="D295" s="6">
        <v>1</v>
      </c>
      <c r="E295" s="6">
        <v>0</v>
      </c>
      <c r="F295" s="6">
        <v>0</v>
      </c>
      <c r="G295" s="6">
        <v>3</v>
      </c>
      <c r="H295" s="6">
        <v>224.7</v>
      </c>
      <c r="I295" s="6">
        <v>116</v>
      </c>
      <c r="J295" s="6">
        <v>55</v>
      </c>
      <c r="K295" s="6">
        <v>9.6</v>
      </c>
      <c r="L295" s="6">
        <v>11.3</v>
      </c>
    </row>
    <row r="296" spans="2:12" x14ac:dyDescent="0.25">
      <c r="B296" s="6">
        <v>0</v>
      </c>
      <c r="C296" s="6">
        <v>153</v>
      </c>
      <c r="D296" s="6">
        <v>1</v>
      </c>
      <c r="E296" s="6">
        <v>1</v>
      </c>
      <c r="F296" s="6">
        <v>2.0299999999999998</v>
      </c>
      <c r="G296" s="6">
        <v>1</v>
      </c>
      <c r="H296" s="6">
        <v>167.7</v>
      </c>
      <c r="I296" s="6">
        <v>104</v>
      </c>
      <c r="J296" s="6">
        <v>70.3</v>
      </c>
      <c r="K296" s="6">
        <v>12.34</v>
      </c>
      <c r="L296" s="6">
        <v>7.5</v>
      </c>
    </row>
    <row r="297" spans="2:12" x14ac:dyDescent="0.25">
      <c r="B297" s="6">
        <v>0</v>
      </c>
      <c r="C297" s="6">
        <v>55</v>
      </c>
      <c r="D297" s="6">
        <v>1</v>
      </c>
      <c r="E297" s="6">
        <v>0</v>
      </c>
      <c r="F297" s="6">
        <v>0</v>
      </c>
      <c r="G297" s="6">
        <v>1</v>
      </c>
      <c r="H297" s="6">
        <v>245.5</v>
      </c>
      <c r="I297" s="6">
        <v>130</v>
      </c>
      <c r="J297" s="6">
        <v>59</v>
      </c>
      <c r="K297" s="6">
        <v>9.64</v>
      </c>
      <c r="L297" s="6">
        <v>9.1</v>
      </c>
    </row>
    <row r="298" spans="2:12" x14ac:dyDescent="0.25">
      <c r="B298" s="6">
        <v>1</v>
      </c>
      <c r="C298" s="6">
        <v>102</v>
      </c>
      <c r="D298" s="6">
        <v>1</v>
      </c>
      <c r="E298" s="6">
        <v>0</v>
      </c>
      <c r="F298" s="6">
        <v>0</v>
      </c>
      <c r="G298" s="6">
        <v>2</v>
      </c>
      <c r="H298" s="6">
        <v>273.2</v>
      </c>
      <c r="I298" s="6">
        <v>85</v>
      </c>
      <c r="J298" s="6">
        <v>65</v>
      </c>
      <c r="K298" s="6">
        <v>10.56</v>
      </c>
      <c r="L298" s="6">
        <v>13.1</v>
      </c>
    </row>
    <row r="299" spans="2:12" x14ac:dyDescent="0.25">
      <c r="B299" s="6">
        <v>0</v>
      </c>
      <c r="C299" s="6">
        <v>111</v>
      </c>
      <c r="D299" s="6">
        <v>1</v>
      </c>
      <c r="E299" s="6">
        <v>0</v>
      </c>
      <c r="F299" s="6">
        <v>0</v>
      </c>
      <c r="G299" s="6">
        <v>2</v>
      </c>
      <c r="H299" s="6">
        <v>246.5</v>
      </c>
      <c r="I299" s="6">
        <v>108</v>
      </c>
      <c r="J299" s="6">
        <v>61</v>
      </c>
      <c r="K299" s="6">
        <v>10.82</v>
      </c>
      <c r="L299" s="6">
        <v>12.7</v>
      </c>
    </row>
    <row r="300" spans="2:12" x14ac:dyDescent="0.25">
      <c r="B300" s="6">
        <v>1</v>
      </c>
      <c r="C300" s="6">
        <v>66</v>
      </c>
      <c r="D300" s="6">
        <v>1</v>
      </c>
      <c r="E300" s="6">
        <v>0</v>
      </c>
      <c r="F300" s="6">
        <v>0</v>
      </c>
      <c r="G300" s="6">
        <v>4</v>
      </c>
      <c r="H300" s="6">
        <v>154</v>
      </c>
      <c r="I300" s="6">
        <v>133</v>
      </c>
      <c r="J300" s="6">
        <v>44</v>
      </c>
      <c r="K300" s="6">
        <v>9.9499999999999993</v>
      </c>
      <c r="L300" s="6">
        <v>9.5</v>
      </c>
    </row>
    <row r="301" spans="2:12" x14ac:dyDescent="0.25">
      <c r="B301" s="6">
        <v>0</v>
      </c>
      <c r="C301" s="6">
        <v>95</v>
      </c>
      <c r="D301" s="6">
        <v>1</v>
      </c>
      <c r="E301" s="6">
        <v>1</v>
      </c>
      <c r="F301" s="6">
        <v>2.86</v>
      </c>
      <c r="G301" s="6">
        <v>0</v>
      </c>
      <c r="H301" s="6">
        <v>262.2</v>
      </c>
      <c r="I301" s="6">
        <v>123</v>
      </c>
      <c r="J301" s="6">
        <v>87.6</v>
      </c>
      <c r="K301" s="6">
        <v>8.26</v>
      </c>
      <c r="L301" s="6">
        <v>10.6</v>
      </c>
    </row>
    <row r="302" spans="2:12" x14ac:dyDescent="0.25">
      <c r="B302" s="6">
        <v>1</v>
      </c>
      <c r="C302" s="6">
        <v>80</v>
      </c>
      <c r="D302" s="6">
        <v>1</v>
      </c>
      <c r="E302" s="6">
        <v>0</v>
      </c>
      <c r="F302" s="6">
        <v>0</v>
      </c>
      <c r="G302" s="6">
        <v>0</v>
      </c>
      <c r="H302" s="6">
        <v>322.3</v>
      </c>
      <c r="I302" s="6">
        <v>113</v>
      </c>
      <c r="J302" s="6">
        <v>74</v>
      </c>
      <c r="K302" s="6">
        <v>11.1</v>
      </c>
      <c r="L302" s="6">
        <v>6.7</v>
      </c>
    </row>
    <row r="303" spans="2:12" x14ac:dyDescent="0.25">
      <c r="B303" s="6">
        <v>0</v>
      </c>
      <c r="C303" s="6">
        <v>110</v>
      </c>
      <c r="D303" s="6">
        <v>1</v>
      </c>
      <c r="E303" s="6">
        <v>0</v>
      </c>
      <c r="F303" s="6">
        <v>0</v>
      </c>
      <c r="G303" s="6">
        <v>3</v>
      </c>
      <c r="H303" s="6">
        <v>196.1</v>
      </c>
      <c r="I303" s="6">
        <v>103</v>
      </c>
      <c r="J303" s="6">
        <v>51</v>
      </c>
      <c r="K303" s="6">
        <v>9.99</v>
      </c>
      <c r="L303" s="6">
        <v>12.9</v>
      </c>
    </row>
    <row r="304" spans="2:12" x14ac:dyDescent="0.25">
      <c r="B304" s="6">
        <v>0</v>
      </c>
      <c r="C304" s="6">
        <v>71</v>
      </c>
      <c r="D304" s="6">
        <v>1</v>
      </c>
      <c r="E304" s="6">
        <v>0</v>
      </c>
      <c r="F304" s="6">
        <v>0</v>
      </c>
      <c r="G304" s="6">
        <v>2</v>
      </c>
      <c r="H304" s="6">
        <v>141.19999999999999</v>
      </c>
      <c r="I304" s="6">
        <v>132</v>
      </c>
      <c r="J304" s="6">
        <v>37</v>
      </c>
      <c r="K304" s="6">
        <v>7.46</v>
      </c>
      <c r="L304" s="6">
        <v>7</v>
      </c>
    </row>
    <row r="305" spans="2:12" x14ac:dyDescent="0.25">
      <c r="B305" s="6">
        <v>1</v>
      </c>
      <c r="C305" s="6">
        <v>34</v>
      </c>
      <c r="D305" s="6">
        <v>1</v>
      </c>
      <c r="E305" s="6">
        <v>0</v>
      </c>
      <c r="F305" s="6">
        <v>0.28999999999999998</v>
      </c>
      <c r="G305" s="6">
        <v>2</v>
      </c>
      <c r="H305" s="6">
        <v>293.7</v>
      </c>
      <c r="I305" s="6">
        <v>89</v>
      </c>
      <c r="J305" s="6">
        <v>76.900000000000006</v>
      </c>
      <c r="K305" s="6">
        <v>13.63</v>
      </c>
      <c r="L305" s="6">
        <v>11</v>
      </c>
    </row>
    <row r="306" spans="2:12" x14ac:dyDescent="0.25">
      <c r="B306" s="6">
        <v>1</v>
      </c>
      <c r="C306" s="6">
        <v>170</v>
      </c>
      <c r="D306" s="6">
        <v>1</v>
      </c>
      <c r="E306" s="6">
        <v>1</v>
      </c>
      <c r="F306" s="6">
        <v>2.94</v>
      </c>
      <c r="G306" s="6">
        <v>4</v>
      </c>
      <c r="H306" s="6">
        <v>199.5</v>
      </c>
      <c r="I306" s="6">
        <v>119</v>
      </c>
      <c r="J306" s="6">
        <v>75.400000000000006</v>
      </c>
      <c r="K306" s="6">
        <v>6.75</v>
      </c>
      <c r="L306" s="6">
        <v>10.9</v>
      </c>
    </row>
    <row r="307" spans="2:12" x14ac:dyDescent="0.25">
      <c r="B307" s="6">
        <v>1</v>
      </c>
      <c r="C307" s="6">
        <v>118</v>
      </c>
      <c r="D307" s="6">
        <v>1</v>
      </c>
      <c r="E307" s="6">
        <v>0</v>
      </c>
      <c r="F307" s="6">
        <v>0</v>
      </c>
      <c r="G307" s="6">
        <v>5</v>
      </c>
      <c r="H307" s="6">
        <v>267.8</v>
      </c>
      <c r="I307" s="6">
        <v>145</v>
      </c>
      <c r="J307" s="6">
        <v>73</v>
      </c>
      <c r="K307" s="6">
        <v>15.82</v>
      </c>
      <c r="L307" s="6">
        <v>14.4</v>
      </c>
    </row>
    <row r="308" spans="2:12" x14ac:dyDescent="0.25">
      <c r="B308" s="6">
        <v>1</v>
      </c>
      <c r="C308" s="6">
        <v>93</v>
      </c>
      <c r="D308" s="6">
        <v>0</v>
      </c>
      <c r="E308" s="6">
        <v>0</v>
      </c>
      <c r="F308" s="6">
        <v>0</v>
      </c>
      <c r="G308" s="6">
        <v>1</v>
      </c>
      <c r="H308" s="6">
        <v>131.4</v>
      </c>
      <c r="I308" s="6">
        <v>78</v>
      </c>
      <c r="J308" s="6">
        <v>42</v>
      </c>
      <c r="K308" s="6">
        <v>10.99</v>
      </c>
      <c r="L308" s="6">
        <v>11.1</v>
      </c>
    </row>
    <row r="309" spans="2:12" x14ac:dyDescent="0.25">
      <c r="B309" s="6">
        <v>1</v>
      </c>
      <c r="C309" s="6">
        <v>94</v>
      </c>
      <c r="D309" s="6">
        <v>1</v>
      </c>
      <c r="E309" s="6">
        <v>0</v>
      </c>
      <c r="F309" s="6">
        <v>0.18</v>
      </c>
      <c r="G309" s="6">
        <v>1</v>
      </c>
      <c r="H309" s="6">
        <v>234.4</v>
      </c>
      <c r="I309" s="6">
        <v>103</v>
      </c>
      <c r="J309" s="6">
        <v>65.8</v>
      </c>
      <c r="K309" s="6">
        <v>13.97</v>
      </c>
      <c r="L309" s="6">
        <v>2</v>
      </c>
    </row>
    <row r="310" spans="2:12" x14ac:dyDescent="0.25">
      <c r="B310" s="6">
        <v>1</v>
      </c>
      <c r="C310" s="6">
        <v>112</v>
      </c>
      <c r="D310" s="6">
        <v>1</v>
      </c>
      <c r="E310" s="6">
        <v>0</v>
      </c>
      <c r="F310" s="6">
        <v>0</v>
      </c>
      <c r="G310" s="6">
        <v>2</v>
      </c>
      <c r="H310" s="6">
        <v>335.5</v>
      </c>
      <c r="I310" s="6">
        <v>77</v>
      </c>
      <c r="J310" s="6">
        <v>76</v>
      </c>
      <c r="K310" s="6">
        <v>10.63</v>
      </c>
      <c r="L310" s="6">
        <v>12.7</v>
      </c>
    </row>
    <row r="311" spans="2:12" x14ac:dyDescent="0.25">
      <c r="B311" s="6">
        <v>1</v>
      </c>
      <c r="C311" s="6">
        <v>80</v>
      </c>
      <c r="D311" s="6">
        <v>0</v>
      </c>
      <c r="E311" s="6">
        <v>0</v>
      </c>
      <c r="F311" s="6">
        <v>0</v>
      </c>
      <c r="G311" s="6">
        <v>1</v>
      </c>
      <c r="H311" s="6">
        <v>276.5</v>
      </c>
      <c r="I311" s="6">
        <v>122</v>
      </c>
      <c r="J311" s="6">
        <v>64</v>
      </c>
      <c r="K311" s="6">
        <v>9.7799999999999994</v>
      </c>
      <c r="L311" s="6">
        <v>7.2</v>
      </c>
    </row>
    <row r="312" spans="2:12" x14ac:dyDescent="0.25">
      <c r="B312" s="6">
        <v>0</v>
      </c>
      <c r="C312" s="6">
        <v>153</v>
      </c>
      <c r="D312" s="6">
        <v>1</v>
      </c>
      <c r="E312" s="6">
        <v>0</v>
      </c>
      <c r="F312" s="6">
        <v>0.33</v>
      </c>
      <c r="G312" s="6">
        <v>0</v>
      </c>
      <c r="H312" s="6">
        <v>228.9</v>
      </c>
      <c r="I312" s="6">
        <v>102</v>
      </c>
      <c r="J312" s="6">
        <v>56.3</v>
      </c>
      <c r="K312" s="6">
        <v>8.0399999999999991</v>
      </c>
      <c r="L312" s="6">
        <v>12.5</v>
      </c>
    </row>
    <row r="313" spans="2:12" x14ac:dyDescent="0.25">
      <c r="B313" s="6">
        <v>0</v>
      </c>
      <c r="C313" s="6">
        <v>70</v>
      </c>
      <c r="D313" s="6">
        <v>1</v>
      </c>
      <c r="E313" s="6">
        <v>0</v>
      </c>
      <c r="F313" s="6">
        <v>0.3</v>
      </c>
      <c r="G313" s="6">
        <v>1</v>
      </c>
      <c r="H313" s="6">
        <v>170.2</v>
      </c>
      <c r="I313" s="6">
        <v>98</v>
      </c>
      <c r="J313" s="6">
        <v>46</v>
      </c>
      <c r="K313" s="6">
        <v>7.76</v>
      </c>
      <c r="L313" s="6">
        <v>15</v>
      </c>
    </row>
    <row r="314" spans="2:12" x14ac:dyDescent="0.25">
      <c r="B314" s="6">
        <v>1</v>
      </c>
      <c r="C314" s="6">
        <v>126</v>
      </c>
      <c r="D314" s="6">
        <v>1</v>
      </c>
      <c r="E314" s="6">
        <v>0</v>
      </c>
      <c r="F314" s="6">
        <v>0</v>
      </c>
      <c r="G314" s="6">
        <v>5</v>
      </c>
      <c r="H314" s="6">
        <v>58.2</v>
      </c>
      <c r="I314" s="6">
        <v>94</v>
      </c>
      <c r="J314" s="6">
        <v>22</v>
      </c>
      <c r="K314" s="6">
        <v>6.94</v>
      </c>
      <c r="L314" s="6">
        <v>11.9</v>
      </c>
    </row>
    <row r="315" spans="2:12" x14ac:dyDescent="0.25">
      <c r="B315" s="6">
        <v>1</v>
      </c>
      <c r="C315" s="6">
        <v>101</v>
      </c>
      <c r="D315" s="6">
        <v>1</v>
      </c>
      <c r="E315" s="6">
        <v>0</v>
      </c>
      <c r="F315" s="6">
        <v>0</v>
      </c>
      <c r="G315" s="6">
        <v>5</v>
      </c>
      <c r="H315" s="6">
        <v>89.7</v>
      </c>
      <c r="I315" s="6">
        <v>118</v>
      </c>
      <c r="J315" s="6">
        <v>38</v>
      </c>
      <c r="K315" s="6">
        <v>13.01</v>
      </c>
      <c r="L315" s="6">
        <v>13.5</v>
      </c>
    </row>
    <row r="316" spans="2:12" x14ac:dyDescent="0.25">
      <c r="B316" s="6">
        <v>0</v>
      </c>
      <c r="C316" s="6">
        <v>117</v>
      </c>
      <c r="D316" s="6">
        <v>1</v>
      </c>
      <c r="E316" s="6">
        <v>0</v>
      </c>
      <c r="F316" s="6">
        <v>0.39</v>
      </c>
      <c r="G316" s="6">
        <v>1</v>
      </c>
      <c r="H316" s="6">
        <v>119</v>
      </c>
      <c r="I316" s="6">
        <v>82</v>
      </c>
      <c r="J316" s="6">
        <v>40.9</v>
      </c>
      <c r="K316" s="6">
        <v>9.3800000000000008</v>
      </c>
      <c r="L316" s="6">
        <v>11.5</v>
      </c>
    </row>
    <row r="317" spans="2:12" x14ac:dyDescent="0.25">
      <c r="B317" s="6">
        <v>1</v>
      </c>
      <c r="C317" s="6">
        <v>84</v>
      </c>
      <c r="D317" s="6">
        <v>1</v>
      </c>
      <c r="E317" s="6">
        <v>0</v>
      </c>
      <c r="F317" s="6">
        <v>0</v>
      </c>
      <c r="G317" s="6">
        <v>2</v>
      </c>
      <c r="H317" s="6">
        <v>289.10000000000002</v>
      </c>
      <c r="I317" s="6">
        <v>100</v>
      </c>
      <c r="J317" s="6">
        <v>70</v>
      </c>
      <c r="K317" s="6">
        <v>11.69</v>
      </c>
      <c r="L317" s="6">
        <v>12.7</v>
      </c>
    </row>
    <row r="318" spans="2:12" x14ac:dyDescent="0.25">
      <c r="B318" s="6">
        <v>0</v>
      </c>
      <c r="C318" s="6">
        <v>92</v>
      </c>
      <c r="D318" s="6">
        <v>0</v>
      </c>
      <c r="E318" s="6">
        <v>1</v>
      </c>
      <c r="F318" s="6">
        <v>2.0299999999999998</v>
      </c>
      <c r="G318" s="6">
        <v>0</v>
      </c>
      <c r="H318" s="6">
        <v>281.10000000000002</v>
      </c>
      <c r="I318" s="6">
        <v>88</v>
      </c>
      <c r="J318" s="6">
        <v>85.3</v>
      </c>
      <c r="K318" s="6">
        <v>9.9</v>
      </c>
      <c r="L318" s="6">
        <v>7.5</v>
      </c>
    </row>
    <row r="319" spans="2:12" x14ac:dyDescent="0.25">
      <c r="B319" s="6">
        <v>1</v>
      </c>
      <c r="C319" s="6">
        <v>174</v>
      </c>
      <c r="D319" s="6">
        <v>1</v>
      </c>
      <c r="E319" s="6">
        <v>1</v>
      </c>
      <c r="F319" s="6">
        <v>3.92</v>
      </c>
      <c r="G319" s="6">
        <v>4</v>
      </c>
      <c r="H319" s="6">
        <v>167.8</v>
      </c>
      <c r="I319" s="6">
        <v>91</v>
      </c>
      <c r="J319" s="6">
        <v>85.2</v>
      </c>
      <c r="K319" s="6">
        <v>10.27</v>
      </c>
      <c r="L319" s="6">
        <v>14.5</v>
      </c>
    </row>
    <row r="320" spans="2:12" x14ac:dyDescent="0.25">
      <c r="B320" s="6">
        <v>1</v>
      </c>
      <c r="C320" s="6">
        <v>113</v>
      </c>
      <c r="D320" s="6">
        <v>1</v>
      </c>
      <c r="E320" s="6">
        <v>0</v>
      </c>
      <c r="F320" s="6">
        <v>0</v>
      </c>
      <c r="G320" s="6">
        <v>5</v>
      </c>
      <c r="H320" s="6">
        <v>61.2</v>
      </c>
      <c r="I320" s="6">
        <v>111</v>
      </c>
      <c r="J320" s="6">
        <v>19</v>
      </c>
      <c r="K320" s="6">
        <v>4.62</v>
      </c>
      <c r="L320" s="6">
        <v>13.7</v>
      </c>
    </row>
    <row r="321" spans="2:12" x14ac:dyDescent="0.25">
      <c r="B321" s="6">
        <v>0</v>
      </c>
      <c r="C321" s="6">
        <v>130</v>
      </c>
      <c r="D321" s="6">
        <v>1</v>
      </c>
      <c r="E321" s="6">
        <v>0</v>
      </c>
      <c r="F321" s="6">
        <v>0.35</v>
      </c>
      <c r="G321" s="6">
        <v>1</v>
      </c>
      <c r="H321" s="6">
        <v>162.80000000000001</v>
      </c>
      <c r="I321" s="6">
        <v>113</v>
      </c>
      <c r="J321" s="6">
        <v>56.5</v>
      </c>
      <c r="K321" s="6">
        <v>14.52</v>
      </c>
      <c r="L321" s="6">
        <v>7.2</v>
      </c>
    </row>
    <row r="322" spans="2:12" x14ac:dyDescent="0.25">
      <c r="B322" s="6">
        <v>0</v>
      </c>
      <c r="C322" s="6">
        <v>92</v>
      </c>
      <c r="D322" s="6">
        <v>1</v>
      </c>
      <c r="E322" s="6">
        <v>1</v>
      </c>
      <c r="F322" s="6">
        <v>2.62</v>
      </c>
      <c r="G322" s="6">
        <v>0</v>
      </c>
      <c r="H322" s="6">
        <v>134</v>
      </c>
      <c r="I322" s="6">
        <v>112</v>
      </c>
      <c r="J322" s="6">
        <v>67.2</v>
      </c>
      <c r="K322" s="6">
        <v>10.3</v>
      </c>
      <c r="L322" s="6">
        <v>9.6999999999999993</v>
      </c>
    </row>
    <row r="323" spans="2:12" x14ac:dyDescent="0.25">
      <c r="B323" s="6">
        <v>0</v>
      </c>
      <c r="C323" s="6">
        <v>89</v>
      </c>
      <c r="D323" s="6">
        <v>1</v>
      </c>
      <c r="E323" s="6">
        <v>1</v>
      </c>
      <c r="F323" s="6">
        <v>2.84</v>
      </c>
      <c r="G323" s="6">
        <v>2</v>
      </c>
      <c r="H323" s="6">
        <v>188</v>
      </c>
      <c r="I323" s="6">
        <v>105</v>
      </c>
      <c r="J323" s="6">
        <v>73.400000000000006</v>
      </c>
      <c r="K323" s="6">
        <v>7.57</v>
      </c>
      <c r="L323" s="6">
        <v>10.5</v>
      </c>
    </row>
    <row r="324" spans="2:12" x14ac:dyDescent="0.25">
      <c r="B324" s="6">
        <v>1</v>
      </c>
      <c r="C324" s="6">
        <v>71</v>
      </c>
      <c r="D324" s="6">
        <v>1</v>
      </c>
      <c r="E324" s="6">
        <v>0</v>
      </c>
      <c r="F324" s="6">
        <v>0</v>
      </c>
      <c r="G324" s="6">
        <v>0</v>
      </c>
      <c r="H324" s="6">
        <v>238</v>
      </c>
      <c r="I324" s="6">
        <v>82</v>
      </c>
      <c r="J324" s="6">
        <v>65</v>
      </c>
      <c r="K324" s="6">
        <v>13.93</v>
      </c>
      <c r="L324" s="6">
        <v>11.8</v>
      </c>
    </row>
    <row r="325" spans="2:12" x14ac:dyDescent="0.25">
      <c r="B325" s="6">
        <v>0</v>
      </c>
      <c r="C325" s="6">
        <v>132</v>
      </c>
      <c r="D325" s="6">
        <v>0</v>
      </c>
      <c r="E325" s="6">
        <v>1</v>
      </c>
      <c r="F325" s="6">
        <v>3.48</v>
      </c>
      <c r="G325" s="6">
        <v>2</v>
      </c>
      <c r="H325" s="6">
        <v>200.3</v>
      </c>
      <c r="I325" s="6">
        <v>75</v>
      </c>
      <c r="J325" s="6">
        <v>88.8</v>
      </c>
      <c r="K325" s="6">
        <v>11.33</v>
      </c>
      <c r="L325" s="6">
        <v>12.9</v>
      </c>
    </row>
    <row r="326" spans="2:12" x14ac:dyDescent="0.25">
      <c r="B326" s="6">
        <v>1</v>
      </c>
      <c r="C326" s="6">
        <v>107</v>
      </c>
      <c r="D326" s="6">
        <v>1</v>
      </c>
      <c r="E326" s="6">
        <v>0</v>
      </c>
      <c r="F326" s="6">
        <v>0</v>
      </c>
      <c r="G326" s="6">
        <v>1</v>
      </c>
      <c r="H326" s="6">
        <v>294.89999999999998</v>
      </c>
      <c r="I326" s="6">
        <v>71</v>
      </c>
      <c r="J326" s="6">
        <v>67</v>
      </c>
      <c r="K326" s="6">
        <v>9.64</v>
      </c>
      <c r="L326" s="6">
        <v>13.2</v>
      </c>
    </row>
    <row r="327" spans="2:12" x14ac:dyDescent="0.25">
      <c r="B327" s="6">
        <v>0</v>
      </c>
      <c r="C327" s="6">
        <v>104</v>
      </c>
      <c r="D327" s="6">
        <v>1</v>
      </c>
      <c r="E327" s="6">
        <v>0</v>
      </c>
      <c r="F327" s="6">
        <v>0.24</v>
      </c>
      <c r="G327" s="6">
        <v>1</v>
      </c>
      <c r="H327" s="6">
        <v>170.6</v>
      </c>
      <c r="I327" s="6">
        <v>97</v>
      </c>
      <c r="J327" s="6">
        <v>45.4</v>
      </c>
      <c r="K327" s="6">
        <v>8.11</v>
      </c>
      <c r="L327" s="6">
        <v>6.1</v>
      </c>
    </row>
    <row r="328" spans="2:12" x14ac:dyDescent="0.25">
      <c r="B328" s="6">
        <v>0</v>
      </c>
      <c r="C328" s="6">
        <v>210</v>
      </c>
      <c r="D328" s="6">
        <v>1</v>
      </c>
      <c r="E328" s="6">
        <v>1</v>
      </c>
      <c r="F328" s="6">
        <v>2.73</v>
      </c>
      <c r="G328" s="6">
        <v>3</v>
      </c>
      <c r="H328" s="6">
        <v>313.8</v>
      </c>
      <c r="I328" s="6">
        <v>87</v>
      </c>
      <c r="J328" s="6">
        <v>93.3</v>
      </c>
      <c r="K328" s="6">
        <v>7.39</v>
      </c>
      <c r="L328" s="6">
        <v>10.1</v>
      </c>
    </row>
    <row r="329" spans="2:12" x14ac:dyDescent="0.25">
      <c r="B329" s="6">
        <v>1</v>
      </c>
      <c r="C329" s="6">
        <v>113</v>
      </c>
      <c r="D329" s="6">
        <v>1</v>
      </c>
      <c r="E329" s="6">
        <v>0</v>
      </c>
      <c r="F329" s="6">
        <v>0</v>
      </c>
      <c r="G329" s="6">
        <v>2</v>
      </c>
      <c r="H329" s="6">
        <v>239.7</v>
      </c>
      <c r="I329" s="6">
        <v>47</v>
      </c>
      <c r="J329" s="6">
        <v>65</v>
      </c>
      <c r="K329" s="6">
        <v>14.15</v>
      </c>
      <c r="L329" s="6">
        <v>8.6999999999999993</v>
      </c>
    </row>
    <row r="330" spans="2:12" x14ac:dyDescent="0.25">
      <c r="B330" s="6">
        <v>1</v>
      </c>
      <c r="C330" s="6">
        <v>133</v>
      </c>
      <c r="D330" s="6">
        <v>1</v>
      </c>
      <c r="E330" s="6">
        <v>0</v>
      </c>
      <c r="F330" s="6">
        <v>0</v>
      </c>
      <c r="G330" s="6">
        <v>0</v>
      </c>
      <c r="H330" s="6">
        <v>117.8</v>
      </c>
      <c r="I330" s="6">
        <v>100</v>
      </c>
      <c r="J330" s="6">
        <v>37</v>
      </c>
      <c r="K330" s="6">
        <v>9.9600000000000009</v>
      </c>
      <c r="L330" s="6">
        <v>11.8</v>
      </c>
    </row>
    <row r="331" spans="2:12" x14ac:dyDescent="0.25">
      <c r="B331" s="6">
        <v>1</v>
      </c>
      <c r="C331" s="6">
        <v>159</v>
      </c>
      <c r="D331" s="6">
        <v>0</v>
      </c>
      <c r="E331" s="6">
        <v>0</v>
      </c>
      <c r="F331" s="6">
        <v>0.44</v>
      </c>
      <c r="G331" s="6">
        <v>1</v>
      </c>
      <c r="H331" s="6">
        <v>257.10000000000002</v>
      </c>
      <c r="I331" s="6">
        <v>53</v>
      </c>
      <c r="J331" s="6">
        <v>75.400000000000006</v>
      </c>
      <c r="K331" s="6">
        <v>15.61</v>
      </c>
      <c r="L331" s="6">
        <v>8.8000000000000007</v>
      </c>
    </row>
    <row r="332" spans="2:12" x14ac:dyDescent="0.25">
      <c r="B332" s="6">
        <v>1</v>
      </c>
      <c r="C332" s="6">
        <v>136</v>
      </c>
      <c r="D332" s="6">
        <v>1</v>
      </c>
      <c r="E332" s="6">
        <v>0</v>
      </c>
      <c r="F332" s="6">
        <v>0.45</v>
      </c>
      <c r="G332" s="6">
        <v>1</v>
      </c>
      <c r="H332" s="6">
        <v>269.8</v>
      </c>
      <c r="I332" s="6">
        <v>106</v>
      </c>
      <c r="J332" s="6">
        <v>70.5</v>
      </c>
      <c r="K332" s="6">
        <v>11.44</v>
      </c>
      <c r="L332" s="6">
        <v>10.1</v>
      </c>
    </row>
    <row r="333" spans="2:12" x14ac:dyDescent="0.25">
      <c r="B333" s="6">
        <v>0</v>
      </c>
      <c r="C333" s="6">
        <v>99</v>
      </c>
      <c r="D333" s="6">
        <v>1</v>
      </c>
      <c r="E333" s="6">
        <v>1</v>
      </c>
      <c r="F333" s="6">
        <v>2.86</v>
      </c>
      <c r="G333" s="6">
        <v>2</v>
      </c>
      <c r="H333" s="6">
        <v>179.1</v>
      </c>
      <c r="I333" s="6">
        <v>93</v>
      </c>
      <c r="J333" s="6">
        <v>79.599999999999994</v>
      </c>
      <c r="K333" s="6">
        <v>11.92</v>
      </c>
      <c r="L333" s="6">
        <v>10.6</v>
      </c>
    </row>
    <row r="334" spans="2:12" x14ac:dyDescent="0.25">
      <c r="B334" s="6">
        <v>0</v>
      </c>
      <c r="C334" s="6">
        <v>99</v>
      </c>
      <c r="D334" s="6">
        <v>1</v>
      </c>
      <c r="E334" s="6">
        <v>0</v>
      </c>
      <c r="F334" s="6">
        <v>0</v>
      </c>
      <c r="G334" s="6">
        <v>1</v>
      </c>
      <c r="H334" s="6">
        <v>62.9</v>
      </c>
      <c r="I334" s="6">
        <v>81</v>
      </c>
      <c r="J334" s="6">
        <v>31</v>
      </c>
      <c r="K334" s="6">
        <v>11.55</v>
      </c>
      <c r="L334" s="6">
        <v>8.5</v>
      </c>
    </row>
    <row r="335" spans="2:12" x14ac:dyDescent="0.25">
      <c r="B335" s="6">
        <v>0</v>
      </c>
      <c r="C335" s="6">
        <v>139</v>
      </c>
      <c r="D335" s="6">
        <v>1</v>
      </c>
      <c r="E335" s="6">
        <v>0</v>
      </c>
      <c r="F335" s="6">
        <v>0</v>
      </c>
      <c r="G335" s="6">
        <v>3</v>
      </c>
      <c r="H335" s="6">
        <v>196</v>
      </c>
      <c r="I335" s="6">
        <v>135</v>
      </c>
      <c r="J335" s="6">
        <v>50</v>
      </c>
      <c r="K335" s="6">
        <v>9.3000000000000007</v>
      </c>
      <c r="L335" s="6">
        <v>9.8000000000000007</v>
      </c>
    </row>
    <row r="336" spans="2:12" x14ac:dyDescent="0.25">
      <c r="B336" s="6">
        <v>1</v>
      </c>
      <c r="C336" s="6">
        <v>147</v>
      </c>
      <c r="D336" s="6">
        <v>0</v>
      </c>
      <c r="E336" s="6">
        <v>1</v>
      </c>
      <c r="F336" s="6">
        <v>3</v>
      </c>
      <c r="G336" s="6">
        <v>3</v>
      </c>
      <c r="H336" s="6">
        <v>157.5</v>
      </c>
      <c r="I336" s="6">
        <v>109</v>
      </c>
      <c r="J336" s="6">
        <v>73</v>
      </c>
      <c r="K336" s="6">
        <v>9.48</v>
      </c>
      <c r="L336" s="6">
        <v>11.1</v>
      </c>
    </row>
    <row r="337" spans="2:12" x14ac:dyDescent="0.25">
      <c r="B337" s="6">
        <v>0</v>
      </c>
      <c r="C337" s="6">
        <v>141</v>
      </c>
      <c r="D337" s="6">
        <v>1</v>
      </c>
      <c r="E337" s="6">
        <v>0</v>
      </c>
      <c r="F337" s="6">
        <v>0</v>
      </c>
      <c r="G337" s="6">
        <v>0</v>
      </c>
      <c r="H337" s="6">
        <v>185.1</v>
      </c>
      <c r="I337" s="6">
        <v>126</v>
      </c>
      <c r="J337" s="6">
        <v>52</v>
      </c>
      <c r="K337" s="6">
        <v>11.65</v>
      </c>
      <c r="L337" s="6">
        <v>9.1</v>
      </c>
    </row>
    <row r="338" spans="2:12" x14ac:dyDescent="0.25">
      <c r="B338" s="6">
        <v>0</v>
      </c>
      <c r="C338" s="6">
        <v>185</v>
      </c>
      <c r="D338" s="6">
        <v>0</v>
      </c>
      <c r="E338" s="6">
        <v>1</v>
      </c>
      <c r="F338" s="6">
        <v>3.48</v>
      </c>
      <c r="G338" s="6">
        <v>2</v>
      </c>
      <c r="H338" s="6">
        <v>154.1</v>
      </c>
      <c r="I338" s="6">
        <v>114</v>
      </c>
      <c r="J338" s="6">
        <v>71.8</v>
      </c>
      <c r="K338" s="6">
        <v>5.94</v>
      </c>
      <c r="L338" s="6">
        <v>12.9</v>
      </c>
    </row>
    <row r="339" spans="2:12" x14ac:dyDescent="0.25">
      <c r="B339" s="6">
        <v>0</v>
      </c>
      <c r="C339" s="6">
        <v>135</v>
      </c>
      <c r="D339" s="6">
        <v>1</v>
      </c>
      <c r="E339" s="6">
        <v>0</v>
      </c>
      <c r="F339" s="6">
        <v>0</v>
      </c>
      <c r="G339" s="6">
        <v>0</v>
      </c>
      <c r="H339" s="6">
        <v>151.69999999999999</v>
      </c>
      <c r="I339" s="6">
        <v>82</v>
      </c>
      <c r="J339" s="6">
        <v>36</v>
      </c>
      <c r="K339" s="6">
        <v>5.95</v>
      </c>
      <c r="L339" s="6">
        <v>10.5</v>
      </c>
    </row>
    <row r="340" spans="2:12" x14ac:dyDescent="0.25">
      <c r="B340" s="6">
        <v>0</v>
      </c>
      <c r="C340" s="6">
        <v>62</v>
      </c>
      <c r="D340" s="6">
        <v>1</v>
      </c>
      <c r="E340" s="6">
        <v>0</v>
      </c>
      <c r="F340" s="6">
        <v>0</v>
      </c>
      <c r="G340" s="6">
        <v>2</v>
      </c>
      <c r="H340" s="6">
        <v>172.8</v>
      </c>
      <c r="I340" s="6">
        <v>101</v>
      </c>
      <c r="J340" s="6">
        <v>47</v>
      </c>
      <c r="K340" s="6">
        <v>10.24</v>
      </c>
      <c r="L340" s="6">
        <v>9.1</v>
      </c>
    </row>
    <row r="341" spans="2:12" x14ac:dyDescent="0.25">
      <c r="B341" s="6">
        <v>1</v>
      </c>
      <c r="C341" s="6">
        <v>46</v>
      </c>
      <c r="D341" s="6">
        <v>1</v>
      </c>
      <c r="E341" s="6">
        <v>0</v>
      </c>
      <c r="F341" s="6">
        <v>0</v>
      </c>
      <c r="G341" s="6">
        <v>2</v>
      </c>
      <c r="H341" s="6">
        <v>250.3</v>
      </c>
      <c r="I341" s="6">
        <v>100</v>
      </c>
      <c r="J341" s="6">
        <v>65</v>
      </c>
      <c r="K341" s="6">
        <v>13.03</v>
      </c>
      <c r="L341" s="6">
        <v>13.3</v>
      </c>
    </row>
    <row r="342" spans="2:12" x14ac:dyDescent="0.25">
      <c r="B342" s="6">
        <v>1</v>
      </c>
      <c r="C342" s="6">
        <v>159</v>
      </c>
      <c r="D342" s="6">
        <v>1</v>
      </c>
      <c r="E342" s="6">
        <v>0</v>
      </c>
      <c r="F342" s="6">
        <v>0</v>
      </c>
      <c r="G342" s="6">
        <v>0</v>
      </c>
      <c r="H342" s="6">
        <v>167.4</v>
      </c>
      <c r="I342" s="6">
        <v>68</v>
      </c>
      <c r="J342" s="6">
        <v>41</v>
      </c>
      <c r="K342" s="6">
        <v>7.19</v>
      </c>
      <c r="L342" s="6">
        <v>10.3</v>
      </c>
    </row>
    <row r="343" spans="2:12" x14ac:dyDescent="0.25">
      <c r="B343" s="6">
        <v>0</v>
      </c>
      <c r="C343" s="6">
        <v>118</v>
      </c>
      <c r="D343" s="6">
        <v>1</v>
      </c>
      <c r="E343" s="6">
        <v>0</v>
      </c>
      <c r="F343" s="6">
        <v>0</v>
      </c>
      <c r="G343" s="6">
        <v>4</v>
      </c>
      <c r="H343" s="6">
        <v>188.8</v>
      </c>
      <c r="I343" s="6">
        <v>60</v>
      </c>
      <c r="J343" s="6">
        <v>51</v>
      </c>
      <c r="K343" s="6">
        <v>10.87</v>
      </c>
      <c r="L343" s="6">
        <v>8.1999999999999993</v>
      </c>
    </row>
    <row r="344" spans="2:12" x14ac:dyDescent="0.25">
      <c r="B344" s="6">
        <v>0</v>
      </c>
      <c r="C344" s="6">
        <v>67</v>
      </c>
      <c r="D344" s="6">
        <v>1</v>
      </c>
      <c r="E344" s="6">
        <v>1</v>
      </c>
      <c r="F344" s="6">
        <v>3.48</v>
      </c>
      <c r="G344" s="6">
        <v>2</v>
      </c>
      <c r="H344" s="6">
        <v>186.2</v>
      </c>
      <c r="I344" s="6">
        <v>117</v>
      </c>
      <c r="J344" s="6">
        <v>91.8</v>
      </c>
      <c r="K344" s="6">
        <v>14.34</v>
      </c>
      <c r="L344" s="6">
        <v>12.9</v>
      </c>
    </row>
    <row r="345" spans="2:12" x14ac:dyDescent="0.25">
      <c r="B345" s="6">
        <v>0</v>
      </c>
      <c r="C345" s="6">
        <v>107</v>
      </c>
      <c r="D345" s="6">
        <v>1</v>
      </c>
      <c r="E345" s="6">
        <v>1</v>
      </c>
      <c r="F345" s="6">
        <v>2.21</v>
      </c>
      <c r="G345" s="6">
        <v>1</v>
      </c>
      <c r="H345" s="6">
        <v>134.19999999999999</v>
      </c>
      <c r="I345" s="6">
        <v>101</v>
      </c>
      <c r="J345" s="6">
        <v>63.1</v>
      </c>
      <c r="K345" s="6">
        <v>10.6</v>
      </c>
      <c r="L345" s="6">
        <v>8.1999999999999993</v>
      </c>
    </row>
    <row r="346" spans="2:12" x14ac:dyDescent="0.25">
      <c r="B346" s="6">
        <v>1</v>
      </c>
      <c r="C346" s="6">
        <v>52</v>
      </c>
      <c r="D346" s="6">
        <v>1</v>
      </c>
      <c r="E346" s="6">
        <v>0</v>
      </c>
      <c r="F346" s="6">
        <v>0</v>
      </c>
      <c r="G346" s="6">
        <v>4</v>
      </c>
      <c r="H346" s="6">
        <v>155</v>
      </c>
      <c r="I346" s="6">
        <v>110</v>
      </c>
      <c r="J346" s="6">
        <v>38</v>
      </c>
      <c r="K346" s="6">
        <v>6.67</v>
      </c>
      <c r="L346" s="6">
        <v>7</v>
      </c>
    </row>
    <row r="347" spans="2:12" x14ac:dyDescent="0.25">
      <c r="B347" s="6">
        <v>1</v>
      </c>
      <c r="C347" s="6">
        <v>50</v>
      </c>
      <c r="D347" s="6">
        <v>1</v>
      </c>
      <c r="E347" s="6">
        <v>0</v>
      </c>
      <c r="F347" s="6">
        <v>0</v>
      </c>
      <c r="G347" s="6">
        <v>5</v>
      </c>
      <c r="H347" s="6">
        <v>131.1</v>
      </c>
      <c r="I347" s="6">
        <v>129</v>
      </c>
      <c r="J347" s="6">
        <v>36</v>
      </c>
      <c r="K347" s="6">
        <v>8.0299999999999994</v>
      </c>
      <c r="L347" s="6">
        <v>5.6</v>
      </c>
    </row>
    <row r="348" spans="2:12" x14ac:dyDescent="0.25">
      <c r="B348" s="6">
        <v>1</v>
      </c>
      <c r="C348" s="6">
        <v>115</v>
      </c>
      <c r="D348" s="6">
        <v>1</v>
      </c>
      <c r="E348" s="6">
        <v>0</v>
      </c>
      <c r="F348" s="6">
        <v>0</v>
      </c>
      <c r="G348" s="6">
        <v>3</v>
      </c>
      <c r="H348" s="6">
        <v>226.4</v>
      </c>
      <c r="I348" s="6">
        <v>101</v>
      </c>
      <c r="J348" s="6">
        <v>63</v>
      </c>
      <c r="K348" s="6">
        <v>13.84</v>
      </c>
      <c r="L348" s="6">
        <v>12.3</v>
      </c>
    </row>
    <row r="349" spans="2:12" x14ac:dyDescent="0.25">
      <c r="B349" s="6">
        <v>0</v>
      </c>
      <c r="C349" s="6">
        <v>55</v>
      </c>
      <c r="D349" s="6">
        <v>1</v>
      </c>
      <c r="E349" s="6">
        <v>0</v>
      </c>
      <c r="F349" s="6">
        <v>0.23</v>
      </c>
      <c r="G349" s="6">
        <v>0</v>
      </c>
      <c r="H349" s="6">
        <v>189</v>
      </c>
      <c r="I349" s="6">
        <v>100</v>
      </c>
      <c r="J349" s="6">
        <v>45.3</v>
      </c>
      <c r="K349" s="6">
        <v>5.93</v>
      </c>
      <c r="L349" s="6">
        <v>17.100000000000001</v>
      </c>
    </row>
    <row r="350" spans="2:12" x14ac:dyDescent="0.25">
      <c r="B350" s="6">
        <v>0</v>
      </c>
      <c r="C350" s="6">
        <v>108</v>
      </c>
      <c r="D350" s="6">
        <v>1</v>
      </c>
      <c r="E350" s="6">
        <v>0</v>
      </c>
      <c r="F350" s="6">
        <v>0</v>
      </c>
      <c r="G350" s="6">
        <v>1</v>
      </c>
      <c r="H350" s="6">
        <v>246.2</v>
      </c>
      <c r="I350" s="6">
        <v>102</v>
      </c>
      <c r="J350" s="6">
        <v>60</v>
      </c>
      <c r="K350" s="6">
        <v>10.119999999999999</v>
      </c>
      <c r="L350" s="6">
        <v>9.4</v>
      </c>
    </row>
    <row r="351" spans="2:12" x14ac:dyDescent="0.25">
      <c r="B351" s="6">
        <v>0</v>
      </c>
      <c r="C351" s="6">
        <v>55</v>
      </c>
      <c r="D351" s="6">
        <v>1</v>
      </c>
      <c r="E351" s="6">
        <v>0</v>
      </c>
      <c r="F351" s="6">
        <v>0</v>
      </c>
      <c r="G351" s="6">
        <v>2</v>
      </c>
      <c r="H351" s="6">
        <v>119.7</v>
      </c>
      <c r="I351" s="6">
        <v>148</v>
      </c>
      <c r="J351" s="6">
        <v>41</v>
      </c>
      <c r="K351" s="6">
        <v>11.59</v>
      </c>
      <c r="L351" s="6">
        <v>4.5999999999999996</v>
      </c>
    </row>
    <row r="352" spans="2:12" x14ac:dyDescent="0.25">
      <c r="B352" s="6">
        <v>0</v>
      </c>
      <c r="C352" s="6">
        <v>60</v>
      </c>
      <c r="D352" s="6">
        <v>1</v>
      </c>
      <c r="E352" s="6">
        <v>0</v>
      </c>
      <c r="F352" s="6">
        <v>0</v>
      </c>
      <c r="G352" s="6">
        <v>1</v>
      </c>
      <c r="H352" s="6">
        <v>145</v>
      </c>
      <c r="I352" s="6">
        <v>133</v>
      </c>
      <c r="J352" s="6">
        <v>43</v>
      </c>
      <c r="K352" s="6">
        <v>10.46</v>
      </c>
      <c r="L352" s="6">
        <v>14.6</v>
      </c>
    </row>
    <row r="353" spans="2:12" x14ac:dyDescent="0.25">
      <c r="B353" s="6">
        <v>0</v>
      </c>
      <c r="C353" s="6">
        <v>73</v>
      </c>
      <c r="D353" s="6">
        <v>1</v>
      </c>
      <c r="E353" s="6">
        <v>0</v>
      </c>
      <c r="F353" s="6">
        <v>0</v>
      </c>
      <c r="G353" s="6">
        <v>1</v>
      </c>
      <c r="H353" s="6">
        <v>187.3</v>
      </c>
      <c r="I353" s="6">
        <v>118</v>
      </c>
      <c r="J353" s="6">
        <v>53</v>
      </c>
      <c r="K353" s="6">
        <v>11.99</v>
      </c>
      <c r="L353" s="6">
        <v>15.1</v>
      </c>
    </row>
    <row r="354" spans="2:12" x14ac:dyDescent="0.25">
      <c r="B354" s="6">
        <v>1</v>
      </c>
      <c r="C354" s="6">
        <v>81</v>
      </c>
      <c r="D354" s="6">
        <v>0</v>
      </c>
      <c r="E354" s="6">
        <v>0</v>
      </c>
      <c r="F354" s="6">
        <v>0</v>
      </c>
      <c r="G354" s="6">
        <v>3</v>
      </c>
      <c r="H354" s="6">
        <v>149.4</v>
      </c>
      <c r="I354" s="6">
        <v>68</v>
      </c>
      <c r="J354" s="6">
        <v>41</v>
      </c>
      <c r="K354" s="6">
        <v>8.6</v>
      </c>
      <c r="L354" s="6">
        <v>17.899999999999999</v>
      </c>
    </row>
    <row r="355" spans="2:12" x14ac:dyDescent="0.25">
      <c r="B355" s="6">
        <v>1</v>
      </c>
      <c r="C355" s="6">
        <v>97</v>
      </c>
      <c r="D355" s="6">
        <v>1</v>
      </c>
      <c r="E355" s="6">
        <v>0</v>
      </c>
      <c r="F355" s="6">
        <v>0</v>
      </c>
      <c r="G355" s="6">
        <v>4</v>
      </c>
      <c r="H355" s="6">
        <v>120.8</v>
      </c>
      <c r="I355" s="6">
        <v>96</v>
      </c>
      <c r="J355" s="6">
        <v>35</v>
      </c>
      <c r="K355" s="6">
        <v>8.49</v>
      </c>
      <c r="L355" s="6">
        <v>11.9</v>
      </c>
    </row>
    <row r="356" spans="2:12" x14ac:dyDescent="0.25">
      <c r="B356" s="6">
        <v>1</v>
      </c>
      <c r="C356" s="6">
        <v>135</v>
      </c>
      <c r="D356" s="6">
        <v>1</v>
      </c>
      <c r="E356" s="6">
        <v>1</v>
      </c>
      <c r="F356" s="6">
        <v>3.48</v>
      </c>
      <c r="G356" s="6">
        <v>2</v>
      </c>
      <c r="H356" s="6">
        <v>201.4</v>
      </c>
      <c r="I356" s="6">
        <v>100</v>
      </c>
      <c r="J356" s="6">
        <v>90.8</v>
      </c>
      <c r="K356" s="6">
        <v>12.33</v>
      </c>
      <c r="L356" s="6">
        <v>12.9</v>
      </c>
    </row>
    <row r="357" spans="2:12" x14ac:dyDescent="0.25">
      <c r="B357" s="6">
        <v>1</v>
      </c>
      <c r="C357" s="6">
        <v>44</v>
      </c>
      <c r="D357" s="6">
        <v>1</v>
      </c>
      <c r="E357" s="6">
        <v>0</v>
      </c>
      <c r="F357" s="6">
        <v>0.33</v>
      </c>
      <c r="G357" s="6">
        <v>2</v>
      </c>
      <c r="H357" s="6">
        <v>228.1</v>
      </c>
      <c r="I357" s="6">
        <v>121</v>
      </c>
      <c r="J357" s="6">
        <v>66.3</v>
      </c>
      <c r="K357" s="6">
        <v>13.83</v>
      </c>
      <c r="L357" s="6">
        <v>9.9</v>
      </c>
    </row>
    <row r="358" spans="2:12" x14ac:dyDescent="0.25">
      <c r="B358" s="6">
        <v>1</v>
      </c>
      <c r="C358" s="6">
        <v>136</v>
      </c>
      <c r="D358" s="6">
        <v>0</v>
      </c>
      <c r="E358" s="6">
        <v>0</v>
      </c>
      <c r="F358" s="6">
        <v>0</v>
      </c>
      <c r="G358" s="6">
        <v>3</v>
      </c>
      <c r="H358" s="6">
        <v>199.6</v>
      </c>
      <c r="I358" s="6">
        <v>89</v>
      </c>
      <c r="J358" s="6">
        <v>52</v>
      </c>
      <c r="K358" s="6">
        <v>10.57</v>
      </c>
      <c r="L358" s="6">
        <v>11</v>
      </c>
    </row>
    <row r="359" spans="2:12" x14ac:dyDescent="0.25">
      <c r="B359" s="6">
        <v>1</v>
      </c>
      <c r="C359" s="6">
        <v>82</v>
      </c>
      <c r="D359" s="6">
        <v>1</v>
      </c>
      <c r="E359" s="6">
        <v>0</v>
      </c>
      <c r="F359" s="6">
        <v>0</v>
      </c>
      <c r="G359" s="6">
        <v>3</v>
      </c>
      <c r="H359" s="6">
        <v>189.2</v>
      </c>
      <c r="I359" s="6">
        <v>81</v>
      </c>
      <c r="J359" s="6">
        <v>48</v>
      </c>
      <c r="K359" s="6">
        <v>9.2200000000000006</v>
      </c>
      <c r="L359" s="6">
        <v>10.6</v>
      </c>
    </row>
    <row r="360" spans="2:12" x14ac:dyDescent="0.25">
      <c r="B360" s="6">
        <v>1</v>
      </c>
      <c r="C360" s="6">
        <v>77</v>
      </c>
      <c r="D360" s="6">
        <v>1</v>
      </c>
      <c r="E360" s="6">
        <v>0</v>
      </c>
      <c r="F360" s="6">
        <v>0</v>
      </c>
      <c r="G360" s="6">
        <v>5</v>
      </c>
      <c r="H360" s="6">
        <v>62.4</v>
      </c>
      <c r="I360" s="6">
        <v>89</v>
      </c>
      <c r="J360" s="6">
        <v>26</v>
      </c>
      <c r="K360" s="6">
        <v>8.5</v>
      </c>
      <c r="L360" s="6">
        <v>5.7</v>
      </c>
    </row>
    <row r="361" spans="2:12" x14ac:dyDescent="0.25">
      <c r="B361" s="6">
        <v>1</v>
      </c>
      <c r="C361" s="6">
        <v>51</v>
      </c>
      <c r="D361" s="6">
        <v>0</v>
      </c>
      <c r="E361" s="6">
        <v>0</v>
      </c>
      <c r="F361" s="6">
        <v>0</v>
      </c>
      <c r="G361" s="6">
        <v>0</v>
      </c>
      <c r="H361" s="6">
        <v>153.6</v>
      </c>
      <c r="I361" s="6">
        <v>108</v>
      </c>
      <c r="J361" s="6">
        <v>46</v>
      </c>
      <c r="K361" s="6">
        <v>11.65</v>
      </c>
      <c r="L361" s="6">
        <v>14.1</v>
      </c>
    </row>
    <row r="362" spans="2:12" x14ac:dyDescent="0.25">
      <c r="B362" s="6">
        <v>1</v>
      </c>
      <c r="C362" s="6">
        <v>97</v>
      </c>
      <c r="D362" s="6">
        <v>1</v>
      </c>
      <c r="E362" s="6">
        <v>0</v>
      </c>
      <c r="F362" s="6">
        <v>0.4</v>
      </c>
      <c r="G362" s="6">
        <v>0</v>
      </c>
      <c r="H362" s="6">
        <v>276.10000000000002</v>
      </c>
      <c r="I362" s="6">
        <v>82</v>
      </c>
      <c r="J362" s="6">
        <v>69</v>
      </c>
      <c r="K362" s="6">
        <v>10.06</v>
      </c>
      <c r="L362" s="6">
        <v>8.9</v>
      </c>
    </row>
    <row r="363" spans="2:12" x14ac:dyDescent="0.25">
      <c r="B363" s="6">
        <v>0</v>
      </c>
      <c r="C363" s="6">
        <v>50</v>
      </c>
      <c r="D363" s="6">
        <v>1</v>
      </c>
      <c r="E363" s="6">
        <v>0</v>
      </c>
      <c r="F363" s="6">
        <v>0</v>
      </c>
      <c r="G363" s="6">
        <v>1</v>
      </c>
      <c r="H363" s="6">
        <v>157.1</v>
      </c>
      <c r="I363" s="6">
        <v>90</v>
      </c>
      <c r="J363" s="6">
        <v>46</v>
      </c>
      <c r="K363" s="6">
        <v>11.17</v>
      </c>
      <c r="L363" s="6">
        <v>6.1</v>
      </c>
    </row>
    <row r="364" spans="2:12" x14ac:dyDescent="0.25">
      <c r="B364" s="6">
        <v>1</v>
      </c>
      <c r="C364" s="6">
        <v>94</v>
      </c>
      <c r="D364" s="6">
        <v>1</v>
      </c>
      <c r="E364" s="6">
        <v>0</v>
      </c>
      <c r="F364" s="6">
        <v>0.28000000000000003</v>
      </c>
      <c r="G364" s="6">
        <v>3</v>
      </c>
      <c r="H364" s="6">
        <v>269.2</v>
      </c>
      <c r="I364" s="6">
        <v>104</v>
      </c>
      <c r="J364" s="6">
        <v>65.8</v>
      </c>
      <c r="K364" s="6">
        <v>9.69</v>
      </c>
      <c r="L364" s="6">
        <v>8.9</v>
      </c>
    </row>
    <row r="365" spans="2:12" x14ac:dyDescent="0.25">
      <c r="B365" s="6">
        <v>0</v>
      </c>
      <c r="C365" s="6">
        <v>141</v>
      </c>
      <c r="D365" s="6">
        <v>1</v>
      </c>
      <c r="E365" s="6">
        <v>0</v>
      </c>
      <c r="F365" s="6">
        <v>0</v>
      </c>
      <c r="G365" s="6">
        <v>0</v>
      </c>
      <c r="H365" s="6">
        <v>146.5</v>
      </c>
      <c r="I365" s="6">
        <v>121</v>
      </c>
      <c r="J365" s="6">
        <v>40</v>
      </c>
      <c r="K365" s="6">
        <v>8.5</v>
      </c>
      <c r="L365" s="6">
        <v>8.1999999999999993</v>
      </c>
    </row>
    <row r="366" spans="2:12" x14ac:dyDescent="0.25">
      <c r="B366" s="6">
        <v>1</v>
      </c>
      <c r="C366" s="6">
        <v>75</v>
      </c>
      <c r="D366" s="6">
        <v>0</v>
      </c>
      <c r="E366" s="6">
        <v>0</v>
      </c>
      <c r="F366" s="6">
        <v>0</v>
      </c>
      <c r="G366" s="6">
        <v>1</v>
      </c>
      <c r="H366" s="6">
        <v>222.4</v>
      </c>
      <c r="I366" s="6">
        <v>78</v>
      </c>
      <c r="J366" s="6">
        <v>66</v>
      </c>
      <c r="K366" s="6">
        <v>16.350000000000001</v>
      </c>
      <c r="L366" s="6">
        <v>8.6999999999999993</v>
      </c>
    </row>
    <row r="367" spans="2:12" x14ac:dyDescent="0.25">
      <c r="B367" s="6">
        <v>0</v>
      </c>
      <c r="C367" s="6">
        <v>75</v>
      </c>
      <c r="D367" s="6">
        <v>1</v>
      </c>
      <c r="E367" s="6">
        <v>0</v>
      </c>
      <c r="F367" s="6">
        <v>0</v>
      </c>
      <c r="G367" s="6">
        <v>2</v>
      </c>
      <c r="H367" s="6">
        <v>122.8</v>
      </c>
      <c r="I367" s="6">
        <v>89</v>
      </c>
      <c r="J367" s="6">
        <v>39</v>
      </c>
      <c r="K367" s="6">
        <v>10.57</v>
      </c>
      <c r="L367" s="6">
        <v>10.7</v>
      </c>
    </row>
    <row r="368" spans="2:12" x14ac:dyDescent="0.25">
      <c r="B368" s="6">
        <v>0</v>
      </c>
      <c r="C368" s="6">
        <v>145</v>
      </c>
      <c r="D368" s="6">
        <v>1</v>
      </c>
      <c r="E368" s="6">
        <v>0</v>
      </c>
      <c r="F368" s="6">
        <v>0</v>
      </c>
      <c r="G368" s="6">
        <v>2</v>
      </c>
      <c r="H368" s="6">
        <v>129.4</v>
      </c>
      <c r="I368" s="6">
        <v>97</v>
      </c>
      <c r="J368" s="6">
        <v>38</v>
      </c>
      <c r="K368" s="6">
        <v>9.27</v>
      </c>
      <c r="L368" s="6">
        <v>1.1000000000000001</v>
      </c>
    </row>
    <row r="369" spans="2:12" x14ac:dyDescent="0.25">
      <c r="B369" s="6">
        <v>1</v>
      </c>
      <c r="C369" s="6">
        <v>127</v>
      </c>
      <c r="D369" s="6">
        <v>0</v>
      </c>
      <c r="E369" s="6">
        <v>0</v>
      </c>
      <c r="F369" s="6">
        <v>0</v>
      </c>
      <c r="G369" s="6">
        <v>4</v>
      </c>
      <c r="H369" s="6">
        <v>143.19999999999999</v>
      </c>
      <c r="I369" s="6">
        <v>60</v>
      </c>
      <c r="J369" s="6">
        <v>40</v>
      </c>
      <c r="K369" s="6">
        <v>8.98</v>
      </c>
      <c r="L369" s="6">
        <v>6.2</v>
      </c>
    </row>
    <row r="370" spans="2:12" x14ac:dyDescent="0.25">
      <c r="B370" s="6">
        <v>0</v>
      </c>
      <c r="C370" s="6">
        <v>69</v>
      </c>
      <c r="D370" s="6">
        <v>1</v>
      </c>
      <c r="E370" s="6">
        <v>0</v>
      </c>
      <c r="F370" s="6">
        <v>0</v>
      </c>
      <c r="G370" s="6">
        <v>3</v>
      </c>
      <c r="H370" s="6">
        <v>183.4</v>
      </c>
      <c r="I370" s="6">
        <v>85</v>
      </c>
      <c r="J370" s="6">
        <v>52</v>
      </c>
      <c r="K370" s="6">
        <v>11.88</v>
      </c>
      <c r="L370" s="6">
        <v>9</v>
      </c>
    </row>
    <row r="371" spans="2:12" x14ac:dyDescent="0.25">
      <c r="B371" s="6">
        <v>0</v>
      </c>
      <c r="C371" s="6">
        <v>80</v>
      </c>
      <c r="D371" s="6">
        <v>1</v>
      </c>
      <c r="E371" s="6">
        <v>0</v>
      </c>
      <c r="F371" s="6">
        <v>0</v>
      </c>
      <c r="G371" s="6">
        <v>2</v>
      </c>
      <c r="H371" s="6">
        <v>220</v>
      </c>
      <c r="I371" s="6">
        <v>114</v>
      </c>
      <c r="J371" s="6">
        <v>56</v>
      </c>
      <c r="K371" s="6">
        <v>10.39</v>
      </c>
      <c r="L371" s="6">
        <v>12.1</v>
      </c>
    </row>
    <row r="372" spans="2:12" x14ac:dyDescent="0.25">
      <c r="B372" s="6">
        <v>1</v>
      </c>
      <c r="C372" s="6">
        <v>137</v>
      </c>
      <c r="D372" s="6">
        <v>0</v>
      </c>
      <c r="E372" s="6">
        <v>0</v>
      </c>
      <c r="F372" s="6">
        <v>0</v>
      </c>
      <c r="G372" s="6">
        <v>0</v>
      </c>
      <c r="H372" s="6">
        <v>237.3</v>
      </c>
      <c r="I372" s="6">
        <v>103</v>
      </c>
      <c r="J372" s="6">
        <v>56</v>
      </c>
      <c r="K372" s="6">
        <v>8.84</v>
      </c>
      <c r="L372" s="6">
        <v>14.2</v>
      </c>
    </row>
    <row r="373" spans="2:12" x14ac:dyDescent="0.25">
      <c r="B373" s="6">
        <v>0</v>
      </c>
      <c r="C373" s="6">
        <v>87</v>
      </c>
      <c r="D373" s="6">
        <v>1</v>
      </c>
      <c r="E373" s="6">
        <v>1</v>
      </c>
      <c r="F373" s="6">
        <v>0</v>
      </c>
      <c r="G373" s="6">
        <v>1</v>
      </c>
      <c r="H373" s="6">
        <v>165.8</v>
      </c>
      <c r="I373" s="6">
        <v>122</v>
      </c>
      <c r="J373" s="6">
        <v>45</v>
      </c>
      <c r="K373" s="6">
        <v>9.35</v>
      </c>
      <c r="L373" s="6">
        <v>0</v>
      </c>
    </row>
    <row r="374" spans="2:12" x14ac:dyDescent="0.25">
      <c r="B374" s="6">
        <v>0</v>
      </c>
      <c r="C374" s="6">
        <v>96</v>
      </c>
      <c r="D374" s="6">
        <v>1</v>
      </c>
      <c r="E374" s="6">
        <v>1</v>
      </c>
      <c r="F374" s="6">
        <v>3.05</v>
      </c>
      <c r="G374" s="6">
        <v>1</v>
      </c>
      <c r="H374" s="6">
        <v>183.1</v>
      </c>
      <c r="I374" s="6">
        <v>88</v>
      </c>
      <c r="J374" s="6">
        <v>74.5</v>
      </c>
      <c r="K374" s="6">
        <v>7.37</v>
      </c>
      <c r="L374" s="6">
        <v>11.3</v>
      </c>
    </row>
    <row r="375" spans="2:12" x14ac:dyDescent="0.25">
      <c r="B375" s="6">
        <v>0</v>
      </c>
      <c r="C375" s="6">
        <v>131</v>
      </c>
      <c r="D375" s="6">
        <v>1</v>
      </c>
      <c r="E375" s="6">
        <v>1</v>
      </c>
      <c r="F375" s="6">
        <v>2.46</v>
      </c>
      <c r="G375" s="6">
        <v>0</v>
      </c>
      <c r="H375" s="6">
        <v>69.099999999999994</v>
      </c>
      <c r="I375" s="6">
        <v>122</v>
      </c>
      <c r="J375" s="6">
        <v>45.6</v>
      </c>
      <c r="K375" s="6">
        <v>5.07</v>
      </c>
      <c r="L375" s="6">
        <v>9.1</v>
      </c>
    </row>
    <row r="376" spans="2:12" x14ac:dyDescent="0.25">
      <c r="B376" s="6">
        <v>1</v>
      </c>
      <c r="C376" s="6">
        <v>134</v>
      </c>
      <c r="D376" s="6">
        <v>1</v>
      </c>
      <c r="E376" s="6">
        <v>1</v>
      </c>
      <c r="F376" s="6">
        <v>1.65</v>
      </c>
      <c r="G376" s="6">
        <v>2</v>
      </c>
      <c r="H376" s="6">
        <v>247.2</v>
      </c>
      <c r="I376" s="6">
        <v>105</v>
      </c>
      <c r="J376" s="6">
        <v>78.5</v>
      </c>
      <c r="K376" s="6">
        <v>11.28</v>
      </c>
      <c r="L376" s="6">
        <v>6.1</v>
      </c>
    </row>
    <row r="377" spans="2:12" x14ac:dyDescent="0.25">
      <c r="B377" s="6">
        <v>0</v>
      </c>
      <c r="C377" s="6">
        <v>121</v>
      </c>
      <c r="D377" s="6">
        <v>1</v>
      </c>
      <c r="E377" s="6">
        <v>1</v>
      </c>
      <c r="F377" s="6">
        <v>2.0299999999999998</v>
      </c>
      <c r="G377" s="6">
        <v>3</v>
      </c>
      <c r="H377" s="6">
        <v>218.2</v>
      </c>
      <c r="I377" s="6">
        <v>88</v>
      </c>
      <c r="J377" s="6">
        <v>87.3</v>
      </c>
      <c r="K377" s="6">
        <v>17.43</v>
      </c>
      <c r="L377" s="6">
        <v>7.5</v>
      </c>
    </row>
    <row r="378" spans="2:12" x14ac:dyDescent="0.25">
      <c r="B378" s="6">
        <v>1</v>
      </c>
      <c r="C378" s="6">
        <v>57</v>
      </c>
      <c r="D378" s="6">
        <v>1</v>
      </c>
      <c r="E378" s="6">
        <v>0</v>
      </c>
      <c r="F378" s="6">
        <v>0</v>
      </c>
      <c r="G378" s="6">
        <v>2</v>
      </c>
      <c r="H378" s="6">
        <v>272.7</v>
      </c>
      <c r="I378" s="6">
        <v>74</v>
      </c>
      <c r="J378" s="6">
        <v>66</v>
      </c>
      <c r="K378" s="6">
        <v>11.25</v>
      </c>
      <c r="L378" s="6">
        <v>10.5</v>
      </c>
    </row>
    <row r="379" spans="2:12" x14ac:dyDescent="0.25">
      <c r="B379" s="6">
        <v>1</v>
      </c>
      <c r="C379" s="6">
        <v>95</v>
      </c>
      <c r="D379" s="6">
        <v>0</v>
      </c>
      <c r="E379" s="6">
        <v>1</v>
      </c>
      <c r="F379" s="6">
        <v>2.78</v>
      </c>
      <c r="G379" s="6">
        <v>5</v>
      </c>
      <c r="H379" s="6">
        <v>136.80000000000001</v>
      </c>
      <c r="I379" s="6">
        <v>91</v>
      </c>
      <c r="J379" s="6">
        <v>68.8</v>
      </c>
      <c r="K379" s="6">
        <v>10.039999999999999</v>
      </c>
      <c r="L379" s="6">
        <v>10.3</v>
      </c>
    </row>
    <row r="380" spans="2:12" x14ac:dyDescent="0.25">
      <c r="B380" s="6">
        <v>0</v>
      </c>
      <c r="C380" s="6">
        <v>66</v>
      </c>
      <c r="D380" s="6">
        <v>1</v>
      </c>
      <c r="E380" s="6">
        <v>1</v>
      </c>
      <c r="F380" s="6">
        <v>3.27</v>
      </c>
      <c r="G380" s="6">
        <v>1</v>
      </c>
      <c r="H380" s="6">
        <v>106.7</v>
      </c>
      <c r="I380" s="6">
        <v>76</v>
      </c>
      <c r="J380" s="6">
        <v>68.7</v>
      </c>
      <c r="K380" s="6">
        <v>10.49</v>
      </c>
      <c r="L380" s="6">
        <v>12.1</v>
      </c>
    </row>
    <row r="381" spans="2:12" x14ac:dyDescent="0.25">
      <c r="B381" s="6">
        <v>1</v>
      </c>
      <c r="C381" s="6">
        <v>57</v>
      </c>
      <c r="D381" s="6">
        <v>0</v>
      </c>
      <c r="E381" s="6">
        <v>0</v>
      </c>
      <c r="F381" s="6">
        <v>0</v>
      </c>
      <c r="G381" s="6">
        <v>0</v>
      </c>
      <c r="H381" s="6">
        <v>115</v>
      </c>
      <c r="I381" s="6">
        <v>65</v>
      </c>
      <c r="J381" s="6">
        <v>30</v>
      </c>
      <c r="K381" s="6">
        <v>6.12</v>
      </c>
      <c r="L381" s="6">
        <v>6.4</v>
      </c>
    </row>
    <row r="382" spans="2:12" x14ac:dyDescent="0.25">
      <c r="B382" s="6">
        <v>1</v>
      </c>
      <c r="C382" s="6">
        <v>153</v>
      </c>
      <c r="D382" s="6">
        <v>1</v>
      </c>
      <c r="E382" s="6">
        <v>0</v>
      </c>
      <c r="F382" s="6">
        <v>0</v>
      </c>
      <c r="G382" s="6">
        <v>1</v>
      </c>
      <c r="H382" s="6">
        <v>159.5</v>
      </c>
      <c r="I382" s="6">
        <v>103</v>
      </c>
      <c r="J382" s="6">
        <v>51</v>
      </c>
      <c r="K382" s="6">
        <v>13.78</v>
      </c>
      <c r="L382" s="6">
        <v>10.1</v>
      </c>
    </row>
    <row r="383" spans="2:12" x14ac:dyDescent="0.25">
      <c r="B383" s="6">
        <v>0</v>
      </c>
      <c r="C383" s="6">
        <v>86</v>
      </c>
      <c r="D383" s="6">
        <v>1</v>
      </c>
      <c r="E383" s="6">
        <v>0</v>
      </c>
      <c r="F383" s="6">
        <v>0.42</v>
      </c>
      <c r="G383" s="6">
        <v>3</v>
      </c>
      <c r="H383" s="6">
        <v>190.5</v>
      </c>
      <c r="I383" s="6">
        <v>115</v>
      </c>
      <c r="J383" s="6">
        <v>52.2</v>
      </c>
      <c r="K383" s="6">
        <v>8.98</v>
      </c>
      <c r="L383" s="6">
        <v>10.1</v>
      </c>
    </row>
    <row r="384" spans="2:12" x14ac:dyDescent="0.25">
      <c r="B384" s="6">
        <v>1</v>
      </c>
      <c r="C384" s="6">
        <v>98</v>
      </c>
      <c r="D384" s="6">
        <v>1</v>
      </c>
      <c r="E384" s="6">
        <v>0</v>
      </c>
      <c r="F384" s="6">
        <v>0</v>
      </c>
      <c r="G384" s="6">
        <v>4</v>
      </c>
      <c r="H384" s="6">
        <v>0</v>
      </c>
      <c r="I384" s="6">
        <v>0</v>
      </c>
      <c r="J384" s="6">
        <v>14</v>
      </c>
      <c r="K384" s="6">
        <v>7.98</v>
      </c>
      <c r="L384" s="6">
        <v>6.8</v>
      </c>
    </row>
    <row r="385" spans="2:12" x14ac:dyDescent="0.25">
      <c r="B385" s="6">
        <v>0</v>
      </c>
      <c r="C385" s="6">
        <v>120</v>
      </c>
      <c r="D385" s="6">
        <v>1</v>
      </c>
      <c r="E385" s="6">
        <v>0</v>
      </c>
      <c r="F385" s="6">
        <v>0</v>
      </c>
      <c r="G385" s="6">
        <v>3</v>
      </c>
      <c r="H385" s="6">
        <v>180</v>
      </c>
      <c r="I385" s="6">
        <v>80</v>
      </c>
      <c r="J385" s="6">
        <v>50</v>
      </c>
      <c r="K385" s="6">
        <v>11.21</v>
      </c>
      <c r="L385" s="6">
        <v>4.7</v>
      </c>
    </row>
    <row r="386" spans="2:12" x14ac:dyDescent="0.25">
      <c r="B386" s="6">
        <v>0</v>
      </c>
      <c r="C386" s="6">
        <v>77</v>
      </c>
      <c r="D386" s="6">
        <v>1</v>
      </c>
      <c r="E386" s="6">
        <v>1</v>
      </c>
      <c r="F386" s="6">
        <v>2.73</v>
      </c>
      <c r="G386" s="6">
        <v>1</v>
      </c>
      <c r="H386" s="6">
        <v>149.4</v>
      </c>
      <c r="I386" s="6">
        <v>74</v>
      </c>
      <c r="J386" s="6">
        <v>63.3</v>
      </c>
      <c r="K386" s="6">
        <v>6.2</v>
      </c>
      <c r="L386" s="6">
        <v>10.1</v>
      </c>
    </row>
    <row r="387" spans="2:12" x14ac:dyDescent="0.25">
      <c r="B387" s="6">
        <v>0</v>
      </c>
      <c r="C387" s="6">
        <v>130</v>
      </c>
      <c r="D387" s="6">
        <v>1</v>
      </c>
      <c r="E387" s="6">
        <v>0</v>
      </c>
      <c r="F387" s="6">
        <v>0</v>
      </c>
      <c r="G387" s="6">
        <v>5</v>
      </c>
      <c r="H387" s="6">
        <v>139.1</v>
      </c>
      <c r="I387" s="6">
        <v>72</v>
      </c>
      <c r="J387" s="6">
        <v>45</v>
      </c>
      <c r="K387" s="6">
        <v>12.3</v>
      </c>
      <c r="L387" s="6">
        <v>11.4</v>
      </c>
    </row>
    <row r="388" spans="2:12" x14ac:dyDescent="0.25">
      <c r="B388" s="6">
        <v>1</v>
      </c>
      <c r="C388" s="6">
        <v>105</v>
      </c>
      <c r="D388" s="6">
        <v>0</v>
      </c>
      <c r="E388" s="6">
        <v>1</v>
      </c>
      <c r="F388" s="6">
        <v>3.56</v>
      </c>
      <c r="G388" s="6">
        <v>1</v>
      </c>
      <c r="H388" s="6">
        <v>220.7</v>
      </c>
      <c r="I388" s="6">
        <v>82</v>
      </c>
      <c r="J388" s="6">
        <v>92.6</v>
      </c>
      <c r="K388" s="6">
        <v>10.89</v>
      </c>
      <c r="L388" s="6">
        <v>13.2</v>
      </c>
    </row>
    <row r="389" spans="2:12" x14ac:dyDescent="0.25">
      <c r="B389" s="6">
        <v>1</v>
      </c>
      <c r="C389" s="6">
        <v>61</v>
      </c>
      <c r="D389" s="6">
        <v>1</v>
      </c>
      <c r="E389" s="6">
        <v>0</v>
      </c>
      <c r="F389" s="6">
        <v>0</v>
      </c>
      <c r="G389" s="6">
        <v>1</v>
      </c>
      <c r="H389" s="6">
        <v>260</v>
      </c>
      <c r="I389" s="6">
        <v>123</v>
      </c>
      <c r="J389" s="6">
        <v>63</v>
      </c>
      <c r="K389" s="6">
        <v>10.53</v>
      </c>
      <c r="L389" s="6">
        <v>9</v>
      </c>
    </row>
    <row r="390" spans="2:12" x14ac:dyDescent="0.25">
      <c r="B390" s="6">
        <v>1</v>
      </c>
      <c r="C390" s="6">
        <v>87</v>
      </c>
      <c r="D390" s="6">
        <v>1</v>
      </c>
      <c r="E390" s="6">
        <v>0</v>
      </c>
      <c r="F390" s="6">
        <v>0</v>
      </c>
      <c r="G390" s="6">
        <v>0</v>
      </c>
      <c r="H390" s="6">
        <v>240</v>
      </c>
      <c r="I390" s="6">
        <v>83</v>
      </c>
      <c r="J390" s="6">
        <v>53</v>
      </c>
      <c r="K390" s="6">
        <v>6.71</v>
      </c>
      <c r="L390" s="6">
        <v>9.3000000000000007</v>
      </c>
    </row>
    <row r="391" spans="2:12" x14ac:dyDescent="0.25">
      <c r="B391" s="6">
        <v>1</v>
      </c>
      <c r="C391" s="6">
        <v>77</v>
      </c>
      <c r="D391" s="6">
        <v>1</v>
      </c>
      <c r="E391" s="6">
        <v>0</v>
      </c>
      <c r="F391" s="6">
        <v>0</v>
      </c>
      <c r="G391" s="6">
        <v>2</v>
      </c>
      <c r="H391" s="6">
        <v>251.8</v>
      </c>
      <c r="I391" s="6">
        <v>72</v>
      </c>
      <c r="J391" s="6">
        <v>61</v>
      </c>
      <c r="K391" s="6">
        <v>10.29</v>
      </c>
      <c r="L391" s="6">
        <v>9.8000000000000007</v>
      </c>
    </row>
    <row r="392" spans="2:12" x14ac:dyDescent="0.25">
      <c r="B392" s="6">
        <v>1</v>
      </c>
      <c r="C392" s="6">
        <v>101</v>
      </c>
      <c r="D392" s="6">
        <v>1</v>
      </c>
      <c r="E392" s="6">
        <v>1</v>
      </c>
      <c r="F392" s="6">
        <v>2.38</v>
      </c>
      <c r="G392" s="6">
        <v>1</v>
      </c>
      <c r="H392" s="6">
        <v>123.7</v>
      </c>
      <c r="I392" s="6">
        <v>125</v>
      </c>
      <c r="J392" s="6">
        <v>59.8</v>
      </c>
      <c r="K392" s="6">
        <v>8.6300000000000008</v>
      </c>
      <c r="L392" s="6">
        <v>8.8000000000000007</v>
      </c>
    </row>
    <row r="393" spans="2:12" x14ac:dyDescent="0.25">
      <c r="B393" s="6">
        <v>0</v>
      </c>
      <c r="C393" s="6">
        <v>96</v>
      </c>
      <c r="D393" s="6">
        <v>1</v>
      </c>
      <c r="E393" s="6">
        <v>0</v>
      </c>
      <c r="F393" s="6">
        <v>0</v>
      </c>
      <c r="G393" s="6">
        <v>1</v>
      </c>
      <c r="H393" s="6">
        <v>170.5</v>
      </c>
      <c r="I393" s="6">
        <v>86</v>
      </c>
      <c r="J393" s="6">
        <v>53</v>
      </c>
      <c r="K393" s="6">
        <v>13.88</v>
      </c>
      <c r="L393" s="6">
        <v>12.2</v>
      </c>
    </row>
    <row r="394" spans="2:12" x14ac:dyDescent="0.25">
      <c r="B394" s="6">
        <v>0</v>
      </c>
      <c r="C394" s="6">
        <v>145</v>
      </c>
      <c r="D394" s="6">
        <v>1</v>
      </c>
      <c r="E394" s="6">
        <v>0</v>
      </c>
      <c r="F394" s="6">
        <v>0</v>
      </c>
      <c r="G394" s="6">
        <v>1</v>
      </c>
      <c r="H394" s="6">
        <v>229.6</v>
      </c>
      <c r="I394" s="6">
        <v>82</v>
      </c>
      <c r="J394" s="6">
        <v>51</v>
      </c>
      <c r="K394" s="6">
        <v>6.91</v>
      </c>
      <c r="L394" s="6">
        <v>3.3</v>
      </c>
    </row>
    <row r="395" spans="2:12" x14ac:dyDescent="0.25">
      <c r="B395" s="6">
        <v>1</v>
      </c>
      <c r="C395" s="6">
        <v>193</v>
      </c>
      <c r="D395" s="6">
        <v>1</v>
      </c>
      <c r="E395" s="6">
        <v>0</v>
      </c>
      <c r="F395" s="6">
        <v>0.28999999999999998</v>
      </c>
      <c r="G395" s="6">
        <v>2</v>
      </c>
      <c r="H395" s="6">
        <v>96.8</v>
      </c>
      <c r="I395" s="6">
        <v>92</v>
      </c>
      <c r="J395" s="6">
        <v>31.9</v>
      </c>
      <c r="K395" s="6">
        <v>7.13</v>
      </c>
      <c r="L395" s="6">
        <v>10.9</v>
      </c>
    </row>
    <row r="396" spans="2:12" x14ac:dyDescent="0.25">
      <c r="B396" s="6">
        <v>1</v>
      </c>
      <c r="C396" s="6">
        <v>36</v>
      </c>
      <c r="D396" s="6">
        <v>0</v>
      </c>
      <c r="E396" s="6">
        <v>1</v>
      </c>
      <c r="F396" s="6">
        <v>5.4</v>
      </c>
      <c r="G396" s="6">
        <v>0</v>
      </c>
      <c r="H396" s="6">
        <v>196.8</v>
      </c>
      <c r="I396" s="6">
        <v>89</v>
      </c>
      <c r="J396" s="6">
        <v>110</v>
      </c>
      <c r="K396" s="6">
        <v>12.75</v>
      </c>
      <c r="L396" s="6">
        <v>20</v>
      </c>
    </row>
    <row r="397" spans="2:12" x14ac:dyDescent="0.25">
      <c r="B397" s="6">
        <v>0</v>
      </c>
      <c r="C397" s="6">
        <v>101</v>
      </c>
      <c r="D397" s="6">
        <v>1</v>
      </c>
      <c r="E397" s="6">
        <v>0</v>
      </c>
      <c r="F397" s="6">
        <v>0</v>
      </c>
      <c r="G397" s="6">
        <v>0</v>
      </c>
      <c r="H397" s="6">
        <v>206.6</v>
      </c>
      <c r="I397" s="6">
        <v>105</v>
      </c>
      <c r="J397" s="6">
        <v>55</v>
      </c>
      <c r="K397" s="6">
        <v>11.25</v>
      </c>
      <c r="L397" s="6">
        <v>14.6</v>
      </c>
    </row>
    <row r="398" spans="2:12" x14ac:dyDescent="0.25">
      <c r="B398" s="6">
        <v>0</v>
      </c>
      <c r="C398" s="6">
        <v>89</v>
      </c>
      <c r="D398" s="6">
        <v>0</v>
      </c>
      <c r="E398" s="6">
        <v>0</v>
      </c>
      <c r="F398" s="6">
        <v>0</v>
      </c>
      <c r="G398" s="6">
        <v>1</v>
      </c>
      <c r="H398" s="6">
        <v>125.6</v>
      </c>
      <c r="I398" s="6">
        <v>108</v>
      </c>
      <c r="J398" s="6">
        <v>40</v>
      </c>
      <c r="K398" s="6">
        <v>10.65</v>
      </c>
      <c r="L398" s="6">
        <v>5.4</v>
      </c>
    </row>
    <row r="399" spans="2:12" x14ac:dyDescent="0.25">
      <c r="B399" s="6">
        <v>0</v>
      </c>
      <c r="C399" s="6">
        <v>98</v>
      </c>
      <c r="D399" s="6">
        <v>1</v>
      </c>
      <c r="E399" s="6">
        <v>0</v>
      </c>
      <c r="F399" s="6">
        <v>0</v>
      </c>
      <c r="G399" s="6">
        <v>5</v>
      </c>
      <c r="H399" s="6">
        <v>206.5</v>
      </c>
      <c r="I399" s="6">
        <v>92</v>
      </c>
      <c r="J399" s="6">
        <v>51</v>
      </c>
      <c r="K399" s="6">
        <v>8.81</v>
      </c>
      <c r="L399" s="6">
        <v>12.4</v>
      </c>
    </row>
    <row r="400" spans="2:12" x14ac:dyDescent="0.25">
      <c r="B400" s="6">
        <v>0</v>
      </c>
      <c r="C400" s="6">
        <v>138</v>
      </c>
      <c r="D400" s="6">
        <v>1</v>
      </c>
      <c r="E400" s="6">
        <v>0</v>
      </c>
      <c r="F400" s="6">
        <v>0.28000000000000003</v>
      </c>
      <c r="G400" s="6">
        <v>3</v>
      </c>
      <c r="H400" s="6">
        <v>171.4</v>
      </c>
      <c r="I400" s="6">
        <v>117</v>
      </c>
      <c r="J400" s="6">
        <v>41.8</v>
      </c>
      <c r="K400" s="6">
        <v>5.76</v>
      </c>
      <c r="L400" s="6">
        <v>17</v>
      </c>
    </row>
    <row r="401" spans="2:12" x14ac:dyDescent="0.25">
      <c r="B401" s="6">
        <v>0</v>
      </c>
      <c r="C401" s="6">
        <v>103</v>
      </c>
      <c r="D401" s="6">
        <v>1</v>
      </c>
      <c r="E401" s="6">
        <v>0</v>
      </c>
      <c r="F401" s="6">
        <v>0</v>
      </c>
      <c r="G401" s="6">
        <v>1</v>
      </c>
      <c r="H401" s="6">
        <v>246.5</v>
      </c>
      <c r="I401" s="6">
        <v>47</v>
      </c>
      <c r="J401" s="6">
        <v>59</v>
      </c>
      <c r="K401" s="6">
        <v>9.7799999999999994</v>
      </c>
      <c r="L401" s="6">
        <v>11.7</v>
      </c>
    </row>
    <row r="402" spans="2:12" x14ac:dyDescent="0.25">
      <c r="B402" s="6">
        <v>0</v>
      </c>
      <c r="C402" s="6">
        <v>50</v>
      </c>
      <c r="D402" s="6">
        <v>1</v>
      </c>
      <c r="E402" s="6">
        <v>0</v>
      </c>
      <c r="F402" s="6">
        <v>0.21</v>
      </c>
      <c r="G402" s="6">
        <v>1</v>
      </c>
      <c r="H402" s="6">
        <v>301.7</v>
      </c>
      <c r="I402" s="6">
        <v>82</v>
      </c>
      <c r="J402" s="6">
        <v>68.099999999999994</v>
      </c>
      <c r="K402" s="6">
        <v>8.36</v>
      </c>
      <c r="L402" s="6">
        <v>10.5</v>
      </c>
    </row>
    <row r="403" spans="2:12" x14ac:dyDescent="0.25">
      <c r="B403" s="6">
        <v>0</v>
      </c>
      <c r="C403" s="6">
        <v>125</v>
      </c>
      <c r="D403" s="6">
        <v>1</v>
      </c>
      <c r="E403" s="6">
        <v>0</v>
      </c>
      <c r="F403" s="6">
        <v>0.39</v>
      </c>
      <c r="G403" s="6">
        <v>2</v>
      </c>
      <c r="H403" s="6">
        <v>131.80000000000001</v>
      </c>
      <c r="I403" s="6">
        <v>97</v>
      </c>
      <c r="J403" s="6">
        <v>38.9</v>
      </c>
      <c r="K403" s="6">
        <v>6.84</v>
      </c>
      <c r="L403" s="6">
        <v>7.7</v>
      </c>
    </row>
    <row r="404" spans="2:12" x14ac:dyDescent="0.25">
      <c r="B404" s="6">
        <v>0</v>
      </c>
      <c r="C404" s="6">
        <v>138</v>
      </c>
      <c r="D404" s="6">
        <v>0</v>
      </c>
      <c r="E404" s="6">
        <v>1</v>
      </c>
      <c r="F404" s="6">
        <v>3.16</v>
      </c>
      <c r="G404" s="6">
        <v>0</v>
      </c>
      <c r="H404" s="6">
        <v>225.2</v>
      </c>
      <c r="I404" s="6">
        <v>116</v>
      </c>
      <c r="J404" s="6">
        <v>85.6</v>
      </c>
      <c r="K404" s="6">
        <v>8.67</v>
      </c>
      <c r="L404" s="6">
        <v>11.7</v>
      </c>
    </row>
    <row r="405" spans="2:12" x14ac:dyDescent="0.25">
      <c r="B405" s="6">
        <v>0</v>
      </c>
      <c r="C405" s="6">
        <v>92</v>
      </c>
      <c r="D405" s="6">
        <v>1</v>
      </c>
      <c r="E405" s="6">
        <v>0</v>
      </c>
      <c r="F405" s="6">
        <v>0</v>
      </c>
      <c r="G405" s="6">
        <v>1</v>
      </c>
      <c r="H405" s="6">
        <v>197</v>
      </c>
      <c r="I405" s="6">
        <v>84</v>
      </c>
      <c r="J405" s="6">
        <v>57</v>
      </c>
      <c r="K405" s="6">
        <v>13.47</v>
      </c>
      <c r="L405" s="6">
        <v>10.8</v>
      </c>
    </row>
    <row r="406" spans="2:12" x14ac:dyDescent="0.25">
      <c r="B406" s="6">
        <v>1</v>
      </c>
      <c r="C406" s="6">
        <v>93</v>
      </c>
      <c r="D406" s="6">
        <v>1</v>
      </c>
      <c r="E406" s="6">
        <v>1</v>
      </c>
      <c r="F406" s="6">
        <v>3.19</v>
      </c>
      <c r="G406" s="6">
        <v>4</v>
      </c>
      <c r="H406" s="6">
        <v>134.19999999999999</v>
      </c>
      <c r="I406" s="6">
        <v>105</v>
      </c>
      <c r="J406" s="6">
        <v>68.900000000000006</v>
      </c>
      <c r="K406" s="6">
        <v>8.1300000000000008</v>
      </c>
      <c r="L406" s="6">
        <v>11.8</v>
      </c>
    </row>
    <row r="407" spans="2:12" x14ac:dyDescent="0.25">
      <c r="B407" s="6">
        <v>1</v>
      </c>
      <c r="C407" s="6">
        <v>120</v>
      </c>
      <c r="D407" s="6">
        <v>1</v>
      </c>
      <c r="E407" s="6">
        <v>0</v>
      </c>
      <c r="F407" s="6">
        <v>0</v>
      </c>
      <c r="G407" s="6">
        <v>1</v>
      </c>
      <c r="H407" s="6">
        <v>212.1</v>
      </c>
      <c r="I407" s="6">
        <v>131</v>
      </c>
      <c r="J407" s="6">
        <v>54</v>
      </c>
      <c r="K407" s="6">
        <v>10.47</v>
      </c>
      <c r="L407" s="6">
        <v>5.3</v>
      </c>
    </row>
    <row r="408" spans="2:12" x14ac:dyDescent="0.25">
      <c r="B408" s="6">
        <v>1</v>
      </c>
      <c r="C408" s="6">
        <v>112</v>
      </c>
      <c r="D408" s="6">
        <v>1</v>
      </c>
      <c r="E408" s="6">
        <v>0</v>
      </c>
      <c r="F408" s="6">
        <v>0</v>
      </c>
      <c r="G408" s="6">
        <v>5</v>
      </c>
      <c r="H408" s="6">
        <v>111.9</v>
      </c>
      <c r="I408" s="6">
        <v>92</v>
      </c>
      <c r="J408" s="6">
        <v>29</v>
      </c>
      <c r="K408" s="6">
        <v>5.7</v>
      </c>
      <c r="L408" s="6">
        <v>14.1</v>
      </c>
    </row>
    <row r="409" spans="2:12" x14ac:dyDescent="0.25">
      <c r="B409" s="6">
        <v>1</v>
      </c>
      <c r="C409" s="6">
        <v>224</v>
      </c>
      <c r="D409" s="6">
        <v>0</v>
      </c>
      <c r="E409" s="6">
        <v>0</v>
      </c>
      <c r="F409" s="6">
        <v>0.26</v>
      </c>
      <c r="G409" s="6">
        <v>1</v>
      </c>
      <c r="H409" s="6">
        <v>171.5</v>
      </c>
      <c r="I409" s="6">
        <v>99</v>
      </c>
      <c r="J409" s="6">
        <v>45.6</v>
      </c>
      <c r="K409" s="6">
        <v>8</v>
      </c>
      <c r="L409" s="6">
        <v>5</v>
      </c>
    </row>
    <row r="410" spans="2:12" x14ac:dyDescent="0.25">
      <c r="B410" s="6">
        <v>1</v>
      </c>
      <c r="C410" s="6">
        <v>64</v>
      </c>
      <c r="D410" s="6">
        <v>1</v>
      </c>
      <c r="E410" s="6">
        <v>0</v>
      </c>
      <c r="F410" s="6">
        <v>0</v>
      </c>
      <c r="G410" s="6">
        <v>5</v>
      </c>
      <c r="H410" s="6">
        <v>148.1</v>
      </c>
      <c r="I410" s="6">
        <v>73</v>
      </c>
      <c r="J410" s="6">
        <v>40</v>
      </c>
      <c r="K410" s="6">
        <v>8.25</v>
      </c>
      <c r="L410" s="6">
        <v>12.3</v>
      </c>
    </row>
    <row r="411" spans="2:12" x14ac:dyDescent="0.25">
      <c r="B411" s="6">
        <v>0</v>
      </c>
      <c r="C411" s="6">
        <v>90</v>
      </c>
      <c r="D411" s="6">
        <v>1</v>
      </c>
      <c r="E411" s="6">
        <v>0</v>
      </c>
      <c r="F411" s="6">
        <v>0</v>
      </c>
      <c r="G411" s="6">
        <v>1</v>
      </c>
      <c r="H411" s="6">
        <v>261.8</v>
      </c>
      <c r="I411" s="6">
        <v>128</v>
      </c>
      <c r="J411" s="6">
        <v>64</v>
      </c>
      <c r="K411" s="6">
        <v>11.03</v>
      </c>
      <c r="L411" s="6">
        <v>9.6</v>
      </c>
    </row>
    <row r="412" spans="2:12" x14ac:dyDescent="0.25">
      <c r="B412" s="6">
        <v>1</v>
      </c>
      <c r="C412" s="6">
        <v>123</v>
      </c>
      <c r="D412" s="6">
        <v>1</v>
      </c>
      <c r="E412" s="6">
        <v>0</v>
      </c>
      <c r="F412" s="6">
        <v>0</v>
      </c>
      <c r="G412" s="6">
        <v>2</v>
      </c>
      <c r="H412" s="6">
        <v>236.2</v>
      </c>
      <c r="I412" s="6">
        <v>135</v>
      </c>
      <c r="J412" s="6">
        <v>64</v>
      </c>
      <c r="K412" s="6">
        <v>13.7</v>
      </c>
      <c r="L412" s="6">
        <v>10.1</v>
      </c>
    </row>
    <row r="413" spans="2:12" x14ac:dyDescent="0.25">
      <c r="B413" s="6">
        <v>0</v>
      </c>
      <c r="C413" s="6">
        <v>108</v>
      </c>
      <c r="D413" s="6">
        <v>1</v>
      </c>
      <c r="E413" s="6">
        <v>0</v>
      </c>
      <c r="F413" s="6">
        <v>0.21</v>
      </c>
      <c r="G413" s="6">
        <v>3</v>
      </c>
      <c r="H413" s="6">
        <v>210.7</v>
      </c>
      <c r="I413" s="6">
        <v>112</v>
      </c>
      <c r="J413" s="6">
        <v>59.1</v>
      </c>
      <c r="K413" s="6">
        <v>11.94</v>
      </c>
      <c r="L413" s="6">
        <v>9.1999999999999993</v>
      </c>
    </row>
    <row r="414" spans="2:12" x14ac:dyDescent="0.25">
      <c r="B414" s="6">
        <v>0</v>
      </c>
      <c r="C414" s="6">
        <v>48</v>
      </c>
      <c r="D414" s="6">
        <v>1</v>
      </c>
      <c r="E414" s="6">
        <v>0</v>
      </c>
      <c r="F414" s="6">
        <v>0</v>
      </c>
      <c r="G414" s="6">
        <v>2</v>
      </c>
      <c r="H414" s="6">
        <v>171.9</v>
      </c>
      <c r="I414" s="6">
        <v>98</v>
      </c>
      <c r="J414" s="6">
        <v>43</v>
      </c>
      <c r="K414" s="6">
        <v>7.95</v>
      </c>
      <c r="L414" s="6">
        <v>7.6</v>
      </c>
    </row>
    <row r="415" spans="2:12" x14ac:dyDescent="0.25">
      <c r="B415" s="6">
        <v>0</v>
      </c>
      <c r="C415" s="6">
        <v>148</v>
      </c>
      <c r="D415" s="6">
        <v>1</v>
      </c>
      <c r="E415" s="6">
        <v>0</v>
      </c>
      <c r="F415" s="6">
        <v>0.39</v>
      </c>
      <c r="G415" s="6">
        <v>1</v>
      </c>
      <c r="H415" s="6">
        <v>178.3</v>
      </c>
      <c r="I415" s="6">
        <v>98</v>
      </c>
      <c r="J415" s="6">
        <v>58.9</v>
      </c>
      <c r="K415" s="6">
        <v>14.13</v>
      </c>
      <c r="L415" s="6">
        <v>11.4</v>
      </c>
    </row>
    <row r="416" spans="2:12" x14ac:dyDescent="0.25">
      <c r="B416" s="6">
        <v>0</v>
      </c>
      <c r="C416" s="6">
        <v>129</v>
      </c>
      <c r="D416" s="6">
        <v>1</v>
      </c>
      <c r="E416" s="6">
        <v>0</v>
      </c>
      <c r="F416" s="6">
        <v>0</v>
      </c>
      <c r="G416" s="6">
        <v>1</v>
      </c>
      <c r="H416" s="6">
        <v>168.4</v>
      </c>
      <c r="I416" s="6">
        <v>117</v>
      </c>
      <c r="J416" s="6">
        <v>48</v>
      </c>
      <c r="K416" s="6">
        <v>10.86</v>
      </c>
      <c r="L416" s="6">
        <v>11.8</v>
      </c>
    </row>
    <row r="417" spans="2:12" x14ac:dyDescent="0.25">
      <c r="B417" s="6">
        <v>1</v>
      </c>
      <c r="C417" s="6">
        <v>111</v>
      </c>
      <c r="D417" s="6">
        <v>1</v>
      </c>
      <c r="E417" s="6">
        <v>0</v>
      </c>
      <c r="F417" s="6">
        <v>0</v>
      </c>
      <c r="G417" s="6">
        <v>4</v>
      </c>
      <c r="H417" s="6">
        <v>172.8</v>
      </c>
      <c r="I417" s="6">
        <v>58</v>
      </c>
      <c r="J417" s="6">
        <v>45</v>
      </c>
      <c r="K417" s="6">
        <v>9.16</v>
      </c>
      <c r="L417" s="6">
        <v>7.9</v>
      </c>
    </row>
    <row r="418" spans="2:12" x14ac:dyDescent="0.25">
      <c r="B418" s="6">
        <v>1</v>
      </c>
      <c r="C418" s="6">
        <v>119</v>
      </c>
      <c r="D418" s="6">
        <v>1</v>
      </c>
      <c r="E418" s="6">
        <v>0</v>
      </c>
      <c r="F418" s="6">
        <v>0</v>
      </c>
      <c r="G418" s="6">
        <v>2</v>
      </c>
      <c r="H418" s="6">
        <v>287.10000000000002</v>
      </c>
      <c r="I418" s="6">
        <v>115</v>
      </c>
      <c r="J418" s="6">
        <v>63</v>
      </c>
      <c r="K418" s="6">
        <v>7.97</v>
      </c>
      <c r="L418" s="6">
        <v>13.9</v>
      </c>
    </row>
    <row r="419" spans="2:12" x14ac:dyDescent="0.25">
      <c r="B419" s="6">
        <v>0</v>
      </c>
      <c r="C419" s="6">
        <v>3</v>
      </c>
      <c r="D419" s="6">
        <v>1</v>
      </c>
      <c r="E419" s="6">
        <v>1</v>
      </c>
      <c r="F419" s="6">
        <v>3.08</v>
      </c>
      <c r="G419" s="6">
        <v>2</v>
      </c>
      <c r="H419" s="6">
        <v>67.400000000000006</v>
      </c>
      <c r="I419" s="6">
        <v>116</v>
      </c>
      <c r="J419" s="6">
        <v>63.8</v>
      </c>
      <c r="K419" s="6">
        <v>12.2</v>
      </c>
      <c r="L419" s="6">
        <v>11.4</v>
      </c>
    </row>
    <row r="420" spans="2:12" x14ac:dyDescent="0.25">
      <c r="B420" s="6">
        <v>0</v>
      </c>
      <c r="C420" s="6">
        <v>93</v>
      </c>
      <c r="D420" s="6">
        <v>1</v>
      </c>
      <c r="E420" s="6">
        <v>1</v>
      </c>
      <c r="F420" s="6">
        <v>2.54</v>
      </c>
      <c r="G420" s="6">
        <v>2</v>
      </c>
      <c r="H420" s="6">
        <v>218.7</v>
      </c>
      <c r="I420" s="6">
        <v>117</v>
      </c>
      <c r="J420" s="6">
        <v>72.400000000000006</v>
      </c>
      <c r="K420" s="6">
        <v>5.75</v>
      </c>
      <c r="L420" s="6">
        <v>9.4</v>
      </c>
    </row>
    <row r="421" spans="2:12" x14ac:dyDescent="0.25">
      <c r="B421" s="6">
        <v>0</v>
      </c>
      <c r="C421" s="6">
        <v>61</v>
      </c>
      <c r="D421" s="6">
        <v>1</v>
      </c>
      <c r="E421" s="6">
        <v>1</v>
      </c>
      <c r="F421" s="6">
        <v>2.7</v>
      </c>
      <c r="G421" s="6">
        <v>2</v>
      </c>
      <c r="H421" s="6">
        <v>252.4</v>
      </c>
      <c r="I421" s="6">
        <v>106</v>
      </c>
      <c r="J421" s="6">
        <v>86</v>
      </c>
      <c r="K421" s="6">
        <v>9.39</v>
      </c>
      <c r="L421" s="6">
        <v>10</v>
      </c>
    </row>
    <row r="422" spans="2:12" x14ac:dyDescent="0.25">
      <c r="B422" s="6">
        <v>1</v>
      </c>
      <c r="C422" s="6">
        <v>52</v>
      </c>
      <c r="D422" s="6">
        <v>0</v>
      </c>
      <c r="E422" s="6">
        <v>0</v>
      </c>
      <c r="F422" s="6">
        <v>0</v>
      </c>
      <c r="G422" s="6">
        <v>0</v>
      </c>
      <c r="H422" s="6">
        <v>251.4</v>
      </c>
      <c r="I422" s="6">
        <v>118</v>
      </c>
      <c r="J422" s="6">
        <v>60</v>
      </c>
      <c r="K422" s="6">
        <v>9.83</v>
      </c>
      <c r="L422" s="6">
        <v>11</v>
      </c>
    </row>
    <row r="423" spans="2:12" x14ac:dyDescent="0.25">
      <c r="B423" s="6">
        <v>1</v>
      </c>
      <c r="C423" s="6">
        <v>105</v>
      </c>
      <c r="D423" s="6">
        <v>1</v>
      </c>
      <c r="E423" s="6">
        <v>1</v>
      </c>
      <c r="F423" s="6">
        <v>2.2400000000000002</v>
      </c>
      <c r="G423" s="6">
        <v>4</v>
      </c>
      <c r="H423" s="6">
        <v>109.6</v>
      </c>
      <c r="I423" s="6">
        <v>108</v>
      </c>
      <c r="J423" s="6">
        <v>62.4</v>
      </c>
      <c r="K423" s="6">
        <v>12.47</v>
      </c>
      <c r="L423" s="6">
        <v>8.3000000000000007</v>
      </c>
    </row>
    <row r="424" spans="2:12" x14ac:dyDescent="0.25">
      <c r="B424" s="6">
        <v>1</v>
      </c>
      <c r="C424" s="6">
        <v>180</v>
      </c>
      <c r="D424" s="6">
        <v>1</v>
      </c>
      <c r="E424" s="6">
        <v>0</v>
      </c>
      <c r="F424" s="6">
        <v>0</v>
      </c>
      <c r="G424" s="6">
        <v>3</v>
      </c>
      <c r="H424" s="6">
        <v>224.9</v>
      </c>
      <c r="I424" s="6">
        <v>105</v>
      </c>
      <c r="J424" s="6">
        <v>60</v>
      </c>
      <c r="K424" s="6">
        <v>12.5</v>
      </c>
      <c r="L424" s="6">
        <v>6.7</v>
      </c>
    </row>
    <row r="425" spans="2:12" x14ac:dyDescent="0.25">
      <c r="B425" s="6">
        <v>1</v>
      </c>
      <c r="C425" s="6">
        <v>166</v>
      </c>
      <c r="D425" s="6">
        <v>0</v>
      </c>
      <c r="E425" s="6">
        <v>0</v>
      </c>
      <c r="F425" s="6">
        <v>0</v>
      </c>
      <c r="G425" s="6">
        <v>0</v>
      </c>
      <c r="H425" s="6">
        <v>47.7</v>
      </c>
      <c r="I425" s="6">
        <v>89</v>
      </c>
      <c r="J425" s="6">
        <v>31</v>
      </c>
      <c r="K425" s="6">
        <v>13.22</v>
      </c>
      <c r="L425" s="6">
        <v>13.2</v>
      </c>
    </row>
    <row r="426" spans="2:12" x14ac:dyDescent="0.25">
      <c r="B426" s="6">
        <v>1</v>
      </c>
      <c r="C426" s="6">
        <v>92</v>
      </c>
      <c r="D426" s="6">
        <v>0</v>
      </c>
      <c r="E426" s="6">
        <v>0</v>
      </c>
      <c r="F426" s="6">
        <v>0</v>
      </c>
      <c r="G426" s="6">
        <v>3</v>
      </c>
      <c r="H426" s="6">
        <v>252.3</v>
      </c>
      <c r="I426" s="6">
        <v>120</v>
      </c>
      <c r="J426" s="6">
        <v>61</v>
      </c>
      <c r="K426" s="6">
        <v>10.35</v>
      </c>
      <c r="L426" s="6">
        <v>12</v>
      </c>
    </row>
    <row r="427" spans="2:12" x14ac:dyDescent="0.25">
      <c r="B427" s="6">
        <v>0</v>
      </c>
      <c r="C427" s="6">
        <v>123</v>
      </c>
      <c r="D427" s="6">
        <v>1</v>
      </c>
      <c r="E427" s="6">
        <v>0</v>
      </c>
      <c r="F427" s="6">
        <v>0</v>
      </c>
      <c r="G427" s="6">
        <v>3</v>
      </c>
      <c r="H427" s="6">
        <v>206.9</v>
      </c>
      <c r="I427" s="6">
        <v>85</v>
      </c>
      <c r="J427" s="6">
        <v>56</v>
      </c>
      <c r="K427" s="6">
        <v>12.24</v>
      </c>
      <c r="L427" s="6">
        <v>7.7</v>
      </c>
    </row>
    <row r="428" spans="2:12" x14ac:dyDescent="0.25">
      <c r="B428" s="6">
        <v>1</v>
      </c>
      <c r="C428" s="6">
        <v>85</v>
      </c>
      <c r="D428" s="6">
        <v>1</v>
      </c>
      <c r="E428" s="6">
        <v>0</v>
      </c>
      <c r="F428" s="6">
        <v>0</v>
      </c>
      <c r="G428" s="6">
        <v>2</v>
      </c>
      <c r="H428" s="6">
        <v>236.9</v>
      </c>
      <c r="I428" s="6">
        <v>93</v>
      </c>
      <c r="J428" s="6">
        <v>58</v>
      </c>
      <c r="K428" s="6">
        <v>9.89</v>
      </c>
      <c r="L428" s="6">
        <v>11.4</v>
      </c>
    </row>
    <row r="429" spans="2:12" x14ac:dyDescent="0.25">
      <c r="B429" s="6">
        <v>1</v>
      </c>
      <c r="C429" s="6">
        <v>131</v>
      </c>
      <c r="D429" s="6">
        <v>0</v>
      </c>
      <c r="E429" s="6">
        <v>0</v>
      </c>
      <c r="F429" s="6">
        <v>0.34</v>
      </c>
      <c r="G429" s="6">
        <v>3</v>
      </c>
      <c r="H429" s="6">
        <v>122.3</v>
      </c>
      <c r="I429" s="6">
        <v>83</v>
      </c>
      <c r="J429" s="6">
        <v>34.4</v>
      </c>
      <c r="K429" s="6">
        <v>5.94</v>
      </c>
      <c r="L429" s="6">
        <v>13.7</v>
      </c>
    </row>
    <row r="430" spans="2:12" x14ac:dyDescent="0.25">
      <c r="B430" s="6">
        <v>1</v>
      </c>
      <c r="C430" s="6">
        <v>188</v>
      </c>
      <c r="D430" s="6">
        <v>0</v>
      </c>
      <c r="E430" s="6">
        <v>1</v>
      </c>
      <c r="F430" s="6">
        <v>3.89</v>
      </c>
      <c r="G430" s="6">
        <v>1</v>
      </c>
      <c r="H430" s="6">
        <v>198.8</v>
      </c>
      <c r="I430" s="6">
        <v>115</v>
      </c>
      <c r="J430" s="6">
        <v>86.9</v>
      </c>
      <c r="K430" s="6">
        <v>8.33</v>
      </c>
      <c r="L430" s="6">
        <v>14.4</v>
      </c>
    </row>
    <row r="431" spans="2:12" x14ac:dyDescent="0.25">
      <c r="B431" s="6">
        <v>0</v>
      </c>
      <c r="C431" s="6">
        <v>35</v>
      </c>
      <c r="D431" s="6">
        <v>1</v>
      </c>
      <c r="E431" s="6">
        <v>1</v>
      </c>
      <c r="F431" s="6">
        <v>1.35</v>
      </c>
      <c r="G431" s="6">
        <v>2</v>
      </c>
      <c r="H431" s="6">
        <v>181.2</v>
      </c>
      <c r="I431" s="6">
        <v>76</v>
      </c>
      <c r="J431" s="6">
        <v>59.5</v>
      </c>
      <c r="K431" s="6">
        <v>8.8800000000000008</v>
      </c>
      <c r="L431" s="6">
        <v>5</v>
      </c>
    </row>
    <row r="432" spans="2:12" x14ac:dyDescent="0.25">
      <c r="B432" s="6">
        <v>1</v>
      </c>
      <c r="C432" s="6">
        <v>138</v>
      </c>
      <c r="D432" s="6">
        <v>0</v>
      </c>
      <c r="E432" s="6">
        <v>1</v>
      </c>
      <c r="F432" s="6">
        <v>2.89</v>
      </c>
      <c r="G432" s="6">
        <v>3</v>
      </c>
      <c r="H432" s="6">
        <v>211.2</v>
      </c>
      <c r="I432" s="6">
        <v>117</v>
      </c>
      <c r="J432" s="6">
        <v>91.9</v>
      </c>
      <c r="K432" s="6">
        <v>15.63</v>
      </c>
      <c r="L432" s="6">
        <v>10.7</v>
      </c>
    </row>
    <row r="433" spans="2:12" x14ac:dyDescent="0.25">
      <c r="B433" s="6">
        <v>0</v>
      </c>
      <c r="C433" s="6">
        <v>162</v>
      </c>
      <c r="D433" s="6">
        <v>1</v>
      </c>
      <c r="E433" s="6">
        <v>1</v>
      </c>
      <c r="F433" s="6">
        <v>3.32</v>
      </c>
      <c r="G433" s="6">
        <v>0</v>
      </c>
      <c r="H433" s="6">
        <v>184.5</v>
      </c>
      <c r="I433" s="6">
        <v>139</v>
      </c>
      <c r="J433" s="6">
        <v>80.2</v>
      </c>
      <c r="K433" s="6">
        <v>9.16</v>
      </c>
      <c r="L433" s="6">
        <v>12.3</v>
      </c>
    </row>
    <row r="434" spans="2:12" x14ac:dyDescent="0.25">
      <c r="B434" s="6">
        <v>0</v>
      </c>
      <c r="C434" s="6">
        <v>91</v>
      </c>
      <c r="D434" s="6">
        <v>1</v>
      </c>
      <c r="E434" s="6">
        <v>1</v>
      </c>
      <c r="F434" s="6">
        <v>2.46</v>
      </c>
      <c r="G434" s="6">
        <v>1</v>
      </c>
      <c r="H434" s="6">
        <v>216.6</v>
      </c>
      <c r="I434" s="6">
        <v>101</v>
      </c>
      <c r="J434" s="6">
        <v>76.599999999999994</v>
      </c>
      <c r="K434" s="6">
        <v>8.66</v>
      </c>
      <c r="L434" s="6">
        <v>9.1</v>
      </c>
    </row>
    <row r="435" spans="2:12" x14ac:dyDescent="0.25">
      <c r="B435" s="6">
        <v>0</v>
      </c>
      <c r="C435" s="6">
        <v>30</v>
      </c>
      <c r="D435" s="6">
        <v>1</v>
      </c>
      <c r="E435" s="6">
        <v>1</v>
      </c>
      <c r="F435" s="6">
        <v>1.78</v>
      </c>
      <c r="G435" s="6">
        <v>0</v>
      </c>
      <c r="H435" s="6">
        <v>217.4</v>
      </c>
      <c r="I435" s="6">
        <v>74</v>
      </c>
      <c r="J435" s="6">
        <v>73.8</v>
      </c>
      <c r="K435" s="6">
        <v>10.69</v>
      </c>
      <c r="L435" s="6">
        <v>6.6</v>
      </c>
    </row>
    <row r="436" spans="2:12" x14ac:dyDescent="0.25">
      <c r="B436" s="6">
        <v>1</v>
      </c>
      <c r="C436" s="6">
        <v>93</v>
      </c>
      <c r="D436" s="6">
        <v>0</v>
      </c>
      <c r="E436" s="6">
        <v>1</v>
      </c>
      <c r="F436" s="6">
        <v>3.78</v>
      </c>
      <c r="G436" s="6">
        <v>1</v>
      </c>
      <c r="H436" s="6">
        <v>225.7</v>
      </c>
      <c r="I436" s="6">
        <v>117</v>
      </c>
      <c r="J436" s="6">
        <v>86.8</v>
      </c>
      <c r="K436" s="6">
        <v>5.98</v>
      </c>
      <c r="L436" s="6">
        <v>14</v>
      </c>
    </row>
    <row r="437" spans="2:12" x14ac:dyDescent="0.25">
      <c r="B437" s="6">
        <v>0</v>
      </c>
      <c r="C437" s="6">
        <v>111</v>
      </c>
      <c r="D437" s="6">
        <v>1</v>
      </c>
      <c r="E437" s="6">
        <v>1</v>
      </c>
      <c r="F437" s="6">
        <v>1.92</v>
      </c>
      <c r="G437" s="6">
        <v>1</v>
      </c>
      <c r="H437" s="6">
        <v>127.1</v>
      </c>
      <c r="I437" s="6">
        <v>94</v>
      </c>
      <c r="J437" s="6">
        <v>61.2</v>
      </c>
      <c r="K437" s="6">
        <v>11.42</v>
      </c>
      <c r="L437" s="6">
        <v>7.1</v>
      </c>
    </row>
    <row r="438" spans="2:12" x14ac:dyDescent="0.25">
      <c r="B438" s="6">
        <v>0</v>
      </c>
      <c r="C438" s="6">
        <v>105</v>
      </c>
      <c r="D438" s="6">
        <v>1</v>
      </c>
      <c r="E438" s="6">
        <v>0</v>
      </c>
      <c r="F438" s="6">
        <v>0.3</v>
      </c>
      <c r="G438" s="6">
        <v>1</v>
      </c>
      <c r="H438" s="6">
        <v>146.4</v>
      </c>
      <c r="I438" s="6">
        <v>81</v>
      </c>
      <c r="J438" s="6">
        <v>48</v>
      </c>
      <c r="K438" s="6">
        <v>11.26</v>
      </c>
      <c r="L438" s="6">
        <v>8.5</v>
      </c>
    </row>
    <row r="439" spans="2:12" x14ac:dyDescent="0.25">
      <c r="B439" s="6">
        <v>0</v>
      </c>
      <c r="C439" s="6">
        <v>145</v>
      </c>
      <c r="D439" s="6">
        <v>0</v>
      </c>
      <c r="E439" s="6">
        <v>1</v>
      </c>
      <c r="F439" s="6">
        <v>3</v>
      </c>
      <c r="G439" s="6">
        <v>1</v>
      </c>
      <c r="H439" s="6">
        <v>175.3</v>
      </c>
      <c r="I439" s="6">
        <v>107</v>
      </c>
      <c r="J439" s="6">
        <v>73</v>
      </c>
      <c r="K439" s="6">
        <v>7.67</v>
      </c>
      <c r="L439" s="6">
        <v>11.1</v>
      </c>
    </row>
    <row r="440" spans="2:12" x14ac:dyDescent="0.25">
      <c r="B440" s="6">
        <v>0</v>
      </c>
      <c r="C440" s="6">
        <v>111</v>
      </c>
      <c r="D440" s="6">
        <v>1</v>
      </c>
      <c r="E440" s="6">
        <v>1</v>
      </c>
      <c r="F440" s="6">
        <v>3.27</v>
      </c>
      <c r="G440" s="6">
        <v>1</v>
      </c>
      <c r="H440" s="6">
        <v>193.1</v>
      </c>
      <c r="I440" s="6">
        <v>104</v>
      </c>
      <c r="J440" s="6">
        <v>75.7</v>
      </c>
      <c r="K440" s="6">
        <v>5.58</v>
      </c>
      <c r="L440" s="6">
        <v>12.1</v>
      </c>
    </row>
    <row r="441" spans="2:12" x14ac:dyDescent="0.25">
      <c r="B441" s="6">
        <v>1</v>
      </c>
      <c r="C441" s="6">
        <v>128</v>
      </c>
      <c r="D441" s="6">
        <v>0</v>
      </c>
      <c r="E441" s="6">
        <v>1</v>
      </c>
      <c r="F441" s="6">
        <v>2.54</v>
      </c>
      <c r="G441" s="6">
        <v>2</v>
      </c>
      <c r="H441" s="6">
        <v>223.5</v>
      </c>
      <c r="I441" s="6">
        <v>81</v>
      </c>
      <c r="J441" s="6">
        <v>80.400000000000006</v>
      </c>
      <c r="K441" s="6">
        <v>9.44</v>
      </c>
      <c r="L441" s="6">
        <v>9.4</v>
      </c>
    </row>
    <row r="442" spans="2:12" x14ac:dyDescent="0.25">
      <c r="B442" s="6">
        <v>0</v>
      </c>
      <c r="C442" s="6">
        <v>70</v>
      </c>
      <c r="D442" s="6">
        <v>1</v>
      </c>
      <c r="E442" s="6">
        <v>1</v>
      </c>
      <c r="F442" s="6">
        <v>2.54</v>
      </c>
      <c r="G442" s="6">
        <v>3</v>
      </c>
      <c r="H442" s="6">
        <v>143.4</v>
      </c>
      <c r="I442" s="6">
        <v>72</v>
      </c>
      <c r="J442" s="6">
        <v>64.400000000000006</v>
      </c>
      <c r="K442" s="6">
        <v>8.5</v>
      </c>
      <c r="L442" s="6">
        <v>9.4</v>
      </c>
    </row>
    <row r="443" spans="2:12" x14ac:dyDescent="0.25">
      <c r="B443" s="6">
        <v>0</v>
      </c>
      <c r="C443" s="6">
        <v>1</v>
      </c>
      <c r="D443" s="6">
        <v>1</v>
      </c>
      <c r="E443" s="6">
        <v>0</v>
      </c>
      <c r="F443" s="6">
        <v>0</v>
      </c>
      <c r="G443" s="6">
        <v>1</v>
      </c>
      <c r="H443" s="6">
        <v>144.80000000000001</v>
      </c>
      <c r="I443" s="6">
        <v>107</v>
      </c>
      <c r="J443" s="6">
        <v>35</v>
      </c>
      <c r="K443" s="6">
        <v>5.63</v>
      </c>
      <c r="L443" s="6">
        <v>13.8</v>
      </c>
    </row>
    <row r="444" spans="2:12" x14ac:dyDescent="0.25">
      <c r="B444" s="6">
        <v>0</v>
      </c>
      <c r="C444" s="6">
        <v>122</v>
      </c>
      <c r="D444" s="6">
        <v>1</v>
      </c>
      <c r="E444" s="6">
        <v>0</v>
      </c>
      <c r="F444" s="6">
        <v>0</v>
      </c>
      <c r="G444" s="6">
        <v>2</v>
      </c>
      <c r="H444" s="6">
        <v>119.3</v>
      </c>
      <c r="I444" s="6">
        <v>93</v>
      </c>
      <c r="J444" s="6">
        <v>40</v>
      </c>
      <c r="K444" s="6">
        <v>11.2</v>
      </c>
      <c r="L444" s="6">
        <v>8.6999999999999993</v>
      </c>
    </row>
    <row r="445" spans="2:12" x14ac:dyDescent="0.25">
      <c r="B445" s="6">
        <v>0</v>
      </c>
      <c r="C445" s="6">
        <v>120</v>
      </c>
      <c r="D445" s="6">
        <v>1</v>
      </c>
      <c r="E445" s="6">
        <v>0</v>
      </c>
      <c r="F445" s="6">
        <v>0</v>
      </c>
      <c r="G445" s="6">
        <v>1</v>
      </c>
      <c r="H445" s="6">
        <v>131.69999999999999</v>
      </c>
      <c r="I445" s="6">
        <v>99</v>
      </c>
      <c r="J445" s="6">
        <v>37</v>
      </c>
      <c r="K445" s="6">
        <v>8.16</v>
      </c>
      <c r="L445" s="6">
        <v>10.7</v>
      </c>
    </row>
    <row r="446" spans="2:12" x14ac:dyDescent="0.25">
      <c r="B446" s="6">
        <v>0</v>
      </c>
      <c r="C446" s="6">
        <v>114</v>
      </c>
      <c r="D446" s="6">
        <v>1</v>
      </c>
      <c r="E446" s="6">
        <v>0</v>
      </c>
      <c r="F446" s="6">
        <v>0.12</v>
      </c>
      <c r="G446" s="6">
        <v>1</v>
      </c>
      <c r="H446" s="6">
        <v>203.8</v>
      </c>
      <c r="I446" s="6">
        <v>85</v>
      </c>
      <c r="J446" s="6">
        <v>44.2</v>
      </c>
      <c r="K446" s="6">
        <v>4.3899999999999997</v>
      </c>
      <c r="L446" s="6">
        <v>11.7</v>
      </c>
    </row>
    <row r="447" spans="2:12" x14ac:dyDescent="0.25">
      <c r="B447" s="6">
        <v>0</v>
      </c>
      <c r="C447" s="6">
        <v>32</v>
      </c>
      <c r="D447" s="6">
        <v>1</v>
      </c>
      <c r="E447" s="6">
        <v>1</v>
      </c>
      <c r="F447" s="6">
        <v>2.4300000000000002</v>
      </c>
      <c r="G447" s="6">
        <v>1</v>
      </c>
      <c r="H447" s="6">
        <v>243.5</v>
      </c>
      <c r="I447" s="6">
        <v>137</v>
      </c>
      <c r="J447" s="6">
        <v>86.3</v>
      </c>
      <c r="K447" s="6">
        <v>11.84</v>
      </c>
      <c r="L447" s="6">
        <v>9</v>
      </c>
    </row>
    <row r="448" spans="2:12" x14ac:dyDescent="0.25">
      <c r="B448" s="6">
        <v>1</v>
      </c>
      <c r="C448" s="6">
        <v>99</v>
      </c>
      <c r="D448" s="6">
        <v>1</v>
      </c>
      <c r="E448" s="6">
        <v>0</v>
      </c>
      <c r="F448" s="6">
        <v>0</v>
      </c>
      <c r="G448" s="6">
        <v>7</v>
      </c>
      <c r="H448" s="6">
        <v>115.5</v>
      </c>
      <c r="I448" s="6">
        <v>75</v>
      </c>
      <c r="J448" s="6">
        <v>39</v>
      </c>
      <c r="K448" s="6">
        <v>10.91</v>
      </c>
      <c r="L448" s="6">
        <v>11.5</v>
      </c>
    </row>
    <row r="449" spans="2:12" x14ac:dyDescent="0.25">
      <c r="B449" s="6">
        <v>1</v>
      </c>
      <c r="C449" s="6">
        <v>40</v>
      </c>
      <c r="D449" s="6">
        <v>1</v>
      </c>
      <c r="E449" s="6">
        <v>1</v>
      </c>
      <c r="F449" s="6">
        <v>2.0299999999999998</v>
      </c>
      <c r="G449" s="6">
        <v>1</v>
      </c>
      <c r="H449" s="6">
        <v>224.7</v>
      </c>
      <c r="I449" s="6">
        <v>69</v>
      </c>
      <c r="J449" s="6">
        <v>70.3</v>
      </c>
      <c r="K449" s="6">
        <v>6.73</v>
      </c>
      <c r="L449" s="6">
        <v>7.5</v>
      </c>
    </row>
    <row r="450" spans="2:12" x14ac:dyDescent="0.25">
      <c r="B450" s="6">
        <v>1</v>
      </c>
      <c r="C450" s="6">
        <v>105</v>
      </c>
      <c r="D450" s="6">
        <v>1</v>
      </c>
      <c r="E450" s="6">
        <v>0</v>
      </c>
      <c r="F450" s="6">
        <v>0</v>
      </c>
      <c r="G450" s="6">
        <v>2</v>
      </c>
      <c r="H450" s="6">
        <v>273.8</v>
      </c>
      <c r="I450" s="6">
        <v>97</v>
      </c>
      <c r="J450" s="6">
        <v>72</v>
      </c>
      <c r="K450" s="6">
        <v>14.49</v>
      </c>
      <c r="L450" s="6">
        <v>5.8</v>
      </c>
    </row>
    <row r="451" spans="2:12" x14ac:dyDescent="0.25">
      <c r="B451" s="6">
        <v>1</v>
      </c>
      <c r="C451" s="6">
        <v>53</v>
      </c>
      <c r="D451" s="6">
        <v>1</v>
      </c>
      <c r="E451" s="6">
        <v>0</v>
      </c>
      <c r="F451" s="6">
        <v>0</v>
      </c>
      <c r="G451" s="6">
        <v>9</v>
      </c>
      <c r="H451" s="6">
        <v>228.6</v>
      </c>
      <c r="I451" s="6">
        <v>117</v>
      </c>
      <c r="J451" s="6">
        <v>51</v>
      </c>
      <c r="K451" s="6">
        <v>6.64</v>
      </c>
      <c r="L451" s="6">
        <v>10.1</v>
      </c>
    </row>
    <row r="452" spans="2:12" x14ac:dyDescent="0.25">
      <c r="B452" s="6">
        <v>1</v>
      </c>
      <c r="C452" s="6">
        <v>120</v>
      </c>
      <c r="D452" s="6">
        <v>0</v>
      </c>
      <c r="E452" s="6">
        <v>0</v>
      </c>
      <c r="F452" s="6">
        <v>0</v>
      </c>
      <c r="G452" s="6">
        <v>1</v>
      </c>
      <c r="H452" s="6">
        <v>179.9</v>
      </c>
      <c r="I452" s="6">
        <v>72</v>
      </c>
      <c r="J452" s="6">
        <v>46</v>
      </c>
      <c r="K452" s="6">
        <v>8.5</v>
      </c>
      <c r="L452" s="6">
        <v>13.8</v>
      </c>
    </row>
    <row r="453" spans="2:12" x14ac:dyDescent="0.25">
      <c r="B453" s="6">
        <v>1</v>
      </c>
      <c r="C453" s="6">
        <v>71</v>
      </c>
      <c r="D453" s="6">
        <v>0</v>
      </c>
      <c r="E453" s="6">
        <v>0</v>
      </c>
      <c r="F453" s="6">
        <v>0</v>
      </c>
      <c r="G453" s="6">
        <v>4</v>
      </c>
      <c r="H453" s="6">
        <v>186.1</v>
      </c>
      <c r="I453" s="6">
        <v>114</v>
      </c>
      <c r="J453" s="6">
        <v>49</v>
      </c>
      <c r="K453" s="6">
        <v>9.93</v>
      </c>
      <c r="L453" s="6">
        <v>13.8</v>
      </c>
    </row>
    <row r="454" spans="2:12" x14ac:dyDescent="0.25">
      <c r="B454" s="6">
        <v>1</v>
      </c>
      <c r="C454" s="6">
        <v>161</v>
      </c>
      <c r="D454" s="6">
        <v>1</v>
      </c>
      <c r="E454" s="6">
        <v>0</v>
      </c>
      <c r="F454" s="6">
        <v>0</v>
      </c>
      <c r="G454" s="6">
        <v>2</v>
      </c>
      <c r="H454" s="6">
        <v>322.3</v>
      </c>
      <c r="I454" s="6">
        <v>100</v>
      </c>
      <c r="J454" s="6">
        <v>75</v>
      </c>
      <c r="K454" s="6">
        <v>11.52</v>
      </c>
      <c r="L454" s="6">
        <v>7.8</v>
      </c>
    </row>
    <row r="455" spans="2:12" x14ac:dyDescent="0.25">
      <c r="B455" s="6">
        <v>0</v>
      </c>
      <c r="C455" s="6">
        <v>134</v>
      </c>
      <c r="D455" s="6">
        <v>1</v>
      </c>
      <c r="E455" s="6">
        <v>0</v>
      </c>
      <c r="F455" s="6">
        <v>0</v>
      </c>
      <c r="G455" s="6">
        <v>2</v>
      </c>
      <c r="H455" s="6">
        <v>7.8</v>
      </c>
      <c r="I455" s="6">
        <v>86</v>
      </c>
      <c r="J455" s="6">
        <v>16</v>
      </c>
      <c r="K455" s="6">
        <v>8.57</v>
      </c>
      <c r="L455" s="6">
        <v>12.9</v>
      </c>
    </row>
    <row r="456" spans="2:12" x14ac:dyDescent="0.25">
      <c r="B456" s="6">
        <v>1</v>
      </c>
      <c r="C456" s="6">
        <v>122</v>
      </c>
      <c r="D456" s="6">
        <v>1</v>
      </c>
      <c r="E456" s="6">
        <v>0</v>
      </c>
      <c r="F456" s="6">
        <v>0</v>
      </c>
      <c r="G456" s="6">
        <v>1</v>
      </c>
      <c r="H456" s="6">
        <v>231.2</v>
      </c>
      <c r="I456" s="6">
        <v>141</v>
      </c>
      <c r="J456" s="6">
        <v>63</v>
      </c>
      <c r="K456" s="6">
        <v>13.39</v>
      </c>
      <c r="L456" s="6">
        <v>8.8000000000000007</v>
      </c>
    </row>
    <row r="457" spans="2:12" x14ac:dyDescent="0.25">
      <c r="B457" s="6">
        <v>0</v>
      </c>
      <c r="C457" s="6">
        <v>144</v>
      </c>
      <c r="D457" s="6">
        <v>1</v>
      </c>
      <c r="E457" s="6">
        <v>1</v>
      </c>
      <c r="F457" s="6">
        <v>2.7</v>
      </c>
      <c r="G457" s="6">
        <v>1</v>
      </c>
      <c r="H457" s="6">
        <v>283.89999999999998</v>
      </c>
      <c r="I457" s="6">
        <v>98</v>
      </c>
      <c r="J457" s="6">
        <v>92</v>
      </c>
      <c r="K457" s="6">
        <v>9.6</v>
      </c>
      <c r="L457" s="6">
        <v>10</v>
      </c>
    </row>
    <row r="458" spans="2:12" x14ac:dyDescent="0.25">
      <c r="B458" s="6">
        <v>1</v>
      </c>
      <c r="C458" s="6">
        <v>98</v>
      </c>
      <c r="D458" s="6">
        <v>1</v>
      </c>
      <c r="E458" s="6">
        <v>1</v>
      </c>
      <c r="F458" s="6">
        <v>2.16</v>
      </c>
      <c r="G458" s="6">
        <v>6</v>
      </c>
      <c r="H458" s="6">
        <v>168</v>
      </c>
      <c r="I458" s="6">
        <v>81</v>
      </c>
      <c r="J458" s="6">
        <v>64.599999999999994</v>
      </c>
      <c r="K458" s="6">
        <v>8.16</v>
      </c>
      <c r="L458" s="6">
        <v>8</v>
      </c>
    </row>
    <row r="459" spans="2:12" x14ac:dyDescent="0.25">
      <c r="B459" s="6">
        <v>1</v>
      </c>
      <c r="C459" s="6">
        <v>76</v>
      </c>
      <c r="D459" s="6">
        <v>1</v>
      </c>
      <c r="E459" s="6">
        <v>0</v>
      </c>
      <c r="F459" s="6">
        <v>0</v>
      </c>
      <c r="G459" s="6">
        <v>0</v>
      </c>
      <c r="H459" s="6">
        <v>299.5</v>
      </c>
      <c r="I459" s="6">
        <v>125</v>
      </c>
      <c r="J459" s="6">
        <v>71</v>
      </c>
      <c r="K459" s="6">
        <v>11.34</v>
      </c>
      <c r="L459" s="6">
        <v>13.7</v>
      </c>
    </row>
    <row r="460" spans="2:12" x14ac:dyDescent="0.25">
      <c r="B460" s="6">
        <v>0</v>
      </c>
      <c r="C460" s="6">
        <v>125</v>
      </c>
      <c r="D460" s="6">
        <v>1</v>
      </c>
      <c r="E460" s="6">
        <v>0</v>
      </c>
      <c r="F460" s="6">
        <v>0</v>
      </c>
      <c r="G460" s="6">
        <v>0</v>
      </c>
      <c r="H460" s="6">
        <v>163.80000000000001</v>
      </c>
      <c r="I460" s="6">
        <v>73</v>
      </c>
      <c r="J460" s="6">
        <v>50</v>
      </c>
      <c r="K460" s="6">
        <v>12.78</v>
      </c>
      <c r="L460" s="6">
        <v>15.7</v>
      </c>
    </row>
    <row r="461" spans="2:12" x14ac:dyDescent="0.25">
      <c r="B461" s="6">
        <v>1</v>
      </c>
      <c r="C461" s="6">
        <v>69</v>
      </c>
      <c r="D461" s="6">
        <v>0</v>
      </c>
      <c r="E461" s="6">
        <v>0</v>
      </c>
      <c r="F461" s="6">
        <v>0</v>
      </c>
      <c r="G461" s="6">
        <v>2</v>
      </c>
      <c r="H461" s="6">
        <v>279.8</v>
      </c>
      <c r="I461" s="6">
        <v>90</v>
      </c>
      <c r="J461" s="6">
        <v>69</v>
      </c>
      <c r="K461" s="6">
        <v>12.44</v>
      </c>
      <c r="L461" s="6">
        <v>8.4</v>
      </c>
    </row>
    <row r="462" spans="2:12" x14ac:dyDescent="0.25">
      <c r="B462" s="6">
        <v>0</v>
      </c>
      <c r="C462" s="6">
        <v>112</v>
      </c>
      <c r="D462" s="6">
        <v>1</v>
      </c>
      <c r="E462" s="6">
        <v>1</v>
      </c>
      <c r="F462" s="6">
        <v>3.11</v>
      </c>
      <c r="G462" s="6">
        <v>1</v>
      </c>
      <c r="H462" s="6">
        <v>198.8</v>
      </c>
      <c r="I462" s="6">
        <v>122</v>
      </c>
      <c r="J462" s="6">
        <v>86.1</v>
      </c>
      <c r="K462" s="6">
        <v>11.93</v>
      </c>
      <c r="L462" s="6">
        <v>11.5</v>
      </c>
    </row>
    <row r="463" spans="2:12" x14ac:dyDescent="0.25">
      <c r="B463" s="6">
        <v>1</v>
      </c>
      <c r="C463" s="6">
        <v>139</v>
      </c>
      <c r="D463" s="6">
        <v>0</v>
      </c>
      <c r="E463" s="6">
        <v>1</v>
      </c>
      <c r="F463" s="6">
        <v>3.62</v>
      </c>
      <c r="G463" s="6">
        <v>1</v>
      </c>
      <c r="H463" s="6">
        <v>203.5</v>
      </c>
      <c r="I463" s="6">
        <v>82</v>
      </c>
      <c r="J463" s="6">
        <v>88.2</v>
      </c>
      <c r="K463" s="6">
        <v>10.02</v>
      </c>
      <c r="L463" s="6">
        <v>13.4</v>
      </c>
    </row>
    <row r="464" spans="2:12" x14ac:dyDescent="0.25">
      <c r="B464" s="6">
        <v>0</v>
      </c>
      <c r="C464" s="6">
        <v>142</v>
      </c>
      <c r="D464" s="6">
        <v>1</v>
      </c>
      <c r="E464" s="6">
        <v>1</v>
      </c>
      <c r="F464" s="6">
        <v>2.92</v>
      </c>
      <c r="G464" s="6">
        <v>1</v>
      </c>
      <c r="H464" s="6">
        <v>154</v>
      </c>
      <c r="I464" s="6">
        <v>75</v>
      </c>
      <c r="J464" s="6">
        <v>70.2</v>
      </c>
      <c r="K464" s="6">
        <v>8.2899999999999991</v>
      </c>
      <c r="L464" s="6">
        <v>10.8</v>
      </c>
    </row>
    <row r="465" spans="2:12" x14ac:dyDescent="0.25">
      <c r="B465" s="6">
        <v>0</v>
      </c>
      <c r="C465" s="6">
        <v>93</v>
      </c>
      <c r="D465" s="6">
        <v>1</v>
      </c>
      <c r="E465" s="6">
        <v>0</v>
      </c>
      <c r="F465" s="6">
        <v>0.23</v>
      </c>
      <c r="G465" s="6">
        <v>2</v>
      </c>
      <c r="H465" s="6">
        <v>176.1</v>
      </c>
      <c r="I465" s="6">
        <v>103</v>
      </c>
      <c r="J465" s="6">
        <v>49.3</v>
      </c>
      <c r="K465" s="6">
        <v>9.99</v>
      </c>
      <c r="L465" s="6">
        <v>8.5</v>
      </c>
    </row>
    <row r="466" spans="2:12" x14ac:dyDescent="0.25">
      <c r="B466" s="6">
        <v>0</v>
      </c>
      <c r="C466" s="6">
        <v>123</v>
      </c>
      <c r="D466" s="6">
        <v>1</v>
      </c>
      <c r="E466" s="6">
        <v>1</v>
      </c>
      <c r="F466" s="6">
        <v>4.16</v>
      </c>
      <c r="G466" s="6">
        <v>1</v>
      </c>
      <c r="H466" s="6">
        <v>270.39999999999998</v>
      </c>
      <c r="I466" s="6">
        <v>99</v>
      </c>
      <c r="J466" s="6">
        <v>108.6</v>
      </c>
      <c r="K466" s="6">
        <v>12.26</v>
      </c>
      <c r="L466" s="6">
        <v>15.4</v>
      </c>
    </row>
    <row r="467" spans="2:12" x14ac:dyDescent="0.25">
      <c r="B467" s="6">
        <v>0</v>
      </c>
      <c r="C467" s="6">
        <v>30</v>
      </c>
      <c r="D467" s="6">
        <v>1</v>
      </c>
      <c r="E467" s="6">
        <v>0</v>
      </c>
      <c r="F467" s="6">
        <v>0</v>
      </c>
      <c r="G467" s="6">
        <v>0</v>
      </c>
      <c r="H467" s="6">
        <v>227.4</v>
      </c>
      <c r="I467" s="6">
        <v>88</v>
      </c>
      <c r="J467" s="6">
        <v>55</v>
      </c>
      <c r="K467" s="6">
        <v>9.1300000000000008</v>
      </c>
      <c r="L467" s="6">
        <v>12.5</v>
      </c>
    </row>
    <row r="468" spans="2:12" x14ac:dyDescent="0.25">
      <c r="B468" s="6">
        <v>0</v>
      </c>
      <c r="C468" s="6">
        <v>110</v>
      </c>
      <c r="D468" s="6">
        <v>1</v>
      </c>
      <c r="E468" s="6">
        <v>0</v>
      </c>
      <c r="F468" s="6">
        <v>0.28999999999999998</v>
      </c>
      <c r="G468" s="6">
        <v>2</v>
      </c>
      <c r="H468" s="6">
        <v>149.80000000000001</v>
      </c>
      <c r="I468" s="6">
        <v>112</v>
      </c>
      <c r="J468" s="6">
        <v>43.9</v>
      </c>
      <c r="K468" s="6">
        <v>9</v>
      </c>
      <c r="L468" s="6">
        <v>11.7</v>
      </c>
    </row>
    <row r="469" spans="2:12" x14ac:dyDescent="0.25">
      <c r="B469" s="6">
        <v>1</v>
      </c>
      <c r="C469" s="6">
        <v>72</v>
      </c>
      <c r="D469" s="6">
        <v>1</v>
      </c>
      <c r="E469" s="6">
        <v>0</v>
      </c>
      <c r="F469" s="6">
        <v>0</v>
      </c>
      <c r="G469" s="6">
        <v>4</v>
      </c>
      <c r="H469" s="6">
        <v>287.39999999999998</v>
      </c>
      <c r="I469" s="6">
        <v>116</v>
      </c>
      <c r="J469" s="6">
        <v>69</v>
      </c>
      <c r="K469" s="6">
        <v>11.77</v>
      </c>
      <c r="L469" s="6">
        <v>5</v>
      </c>
    </row>
    <row r="470" spans="2:12" x14ac:dyDescent="0.25">
      <c r="B470" s="6">
        <v>1</v>
      </c>
      <c r="C470" s="6">
        <v>82</v>
      </c>
      <c r="D470" s="6">
        <v>1</v>
      </c>
      <c r="E470" s="6">
        <v>0</v>
      </c>
      <c r="F470" s="6">
        <v>0</v>
      </c>
      <c r="G470" s="6">
        <v>0</v>
      </c>
      <c r="H470" s="6">
        <v>329.8</v>
      </c>
      <c r="I470" s="6">
        <v>73</v>
      </c>
      <c r="J470" s="6">
        <v>74</v>
      </c>
      <c r="K470" s="6">
        <v>10.42</v>
      </c>
      <c r="L470" s="6">
        <v>10.6</v>
      </c>
    </row>
    <row r="471" spans="2:12" x14ac:dyDescent="0.25">
      <c r="B471" s="6">
        <v>0</v>
      </c>
      <c r="C471" s="6">
        <v>87</v>
      </c>
      <c r="D471" s="6">
        <v>1</v>
      </c>
      <c r="E471" s="6">
        <v>0</v>
      </c>
      <c r="F471" s="6">
        <v>0</v>
      </c>
      <c r="G471" s="6">
        <v>1</v>
      </c>
      <c r="H471" s="6">
        <v>186.9</v>
      </c>
      <c r="I471" s="6">
        <v>79</v>
      </c>
      <c r="J471" s="6">
        <v>48</v>
      </c>
      <c r="K471" s="6">
        <v>9.1300000000000008</v>
      </c>
      <c r="L471" s="6">
        <v>4.2</v>
      </c>
    </row>
    <row r="472" spans="2:12" x14ac:dyDescent="0.25">
      <c r="B472" s="6">
        <v>0</v>
      </c>
      <c r="C472" s="6">
        <v>57</v>
      </c>
      <c r="D472" s="6">
        <v>1</v>
      </c>
      <c r="E472" s="6">
        <v>0</v>
      </c>
      <c r="F472" s="6">
        <v>0</v>
      </c>
      <c r="G472" s="6">
        <v>0</v>
      </c>
      <c r="H472" s="6">
        <v>221.1</v>
      </c>
      <c r="I472" s="6">
        <v>101</v>
      </c>
      <c r="J472" s="6">
        <v>58</v>
      </c>
      <c r="K472" s="6">
        <v>11.84</v>
      </c>
      <c r="L472" s="6">
        <v>9.5</v>
      </c>
    </row>
    <row r="473" spans="2:12" x14ac:dyDescent="0.25">
      <c r="B473" s="6">
        <v>0</v>
      </c>
      <c r="C473" s="6">
        <v>66</v>
      </c>
      <c r="D473" s="6">
        <v>1</v>
      </c>
      <c r="E473" s="6">
        <v>0</v>
      </c>
      <c r="F473" s="6">
        <v>0</v>
      </c>
      <c r="G473" s="6">
        <v>1</v>
      </c>
      <c r="H473" s="6">
        <v>207.7</v>
      </c>
      <c r="I473" s="6">
        <v>85</v>
      </c>
      <c r="J473" s="6">
        <v>53</v>
      </c>
      <c r="K473" s="6">
        <v>9.84</v>
      </c>
      <c r="L473" s="6">
        <v>6.8</v>
      </c>
    </row>
    <row r="474" spans="2:12" x14ac:dyDescent="0.25">
      <c r="B474" s="6">
        <v>0</v>
      </c>
      <c r="C474" s="6">
        <v>44</v>
      </c>
      <c r="D474" s="6">
        <v>0</v>
      </c>
      <c r="E474" s="6">
        <v>0</v>
      </c>
      <c r="F474" s="6">
        <v>0</v>
      </c>
      <c r="G474" s="6">
        <v>1</v>
      </c>
      <c r="H474" s="6">
        <v>62.3</v>
      </c>
      <c r="I474" s="6">
        <v>92</v>
      </c>
      <c r="J474" s="6">
        <v>34</v>
      </c>
      <c r="K474" s="6">
        <v>13.75</v>
      </c>
      <c r="L474" s="6">
        <v>10.8</v>
      </c>
    </row>
    <row r="475" spans="2:12" x14ac:dyDescent="0.25">
      <c r="B475" s="6">
        <v>1</v>
      </c>
      <c r="C475" s="6">
        <v>49</v>
      </c>
      <c r="D475" s="6">
        <v>0</v>
      </c>
      <c r="E475" s="6">
        <v>0</v>
      </c>
      <c r="F475" s="6">
        <v>0.26</v>
      </c>
      <c r="G475" s="6">
        <v>2</v>
      </c>
      <c r="H475" s="6">
        <v>237.8</v>
      </c>
      <c r="I475" s="6">
        <v>92</v>
      </c>
      <c r="J475" s="6">
        <v>61.6</v>
      </c>
      <c r="K475" s="6">
        <v>10.45</v>
      </c>
      <c r="L475" s="6">
        <v>15.6</v>
      </c>
    </row>
    <row r="476" spans="2:12" x14ac:dyDescent="0.25">
      <c r="B476" s="6">
        <v>0</v>
      </c>
      <c r="C476" s="6">
        <v>54</v>
      </c>
      <c r="D476" s="6">
        <v>0</v>
      </c>
      <c r="E476" s="6">
        <v>0</v>
      </c>
      <c r="F476" s="6">
        <v>0</v>
      </c>
      <c r="G476" s="6">
        <v>3</v>
      </c>
      <c r="H476" s="6">
        <v>236.3</v>
      </c>
      <c r="I476" s="6">
        <v>91</v>
      </c>
      <c r="J476" s="6">
        <v>54</v>
      </c>
      <c r="K476" s="6">
        <v>7.64</v>
      </c>
      <c r="L476" s="6">
        <v>11.2</v>
      </c>
    </row>
    <row r="477" spans="2:12" x14ac:dyDescent="0.25">
      <c r="B477" s="6">
        <v>0</v>
      </c>
      <c r="C477" s="6">
        <v>92</v>
      </c>
      <c r="D477" s="6">
        <v>1</v>
      </c>
      <c r="E477" s="6">
        <v>1</v>
      </c>
      <c r="F477" s="6">
        <v>2.75</v>
      </c>
      <c r="G477" s="6">
        <v>0</v>
      </c>
      <c r="H477" s="6">
        <v>141.6</v>
      </c>
      <c r="I477" s="6">
        <v>95</v>
      </c>
      <c r="J477" s="6">
        <v>69.5</v>
      </c>
      <c r="K477" s="6">
        <v>10.4</v>
      </c>
      <c r="L477" s="6">
        <v>10.199999999999999</v>
      </c>
    </row>
    <row r="478" spans="2:12" x14ac:dyDescent="0.25">
      <c r="B478" s="6">
        <v>0</v>
      </c>
      <c r="C478" s="6">
        <v>27</v>
      </c>
      <c r="D478" s="6">
        <v>1</v>
      </c>
      <c r="E478" s="6">
        <v>0</v>
      </c>
      <c r="F478" s="6">
        <v>0</v>
      </c>
      <c r="G478" s="6">
        <v>1</v>
      </c>
      <c r="H478" s="6">
        <v>72.7</v>
      </c>
      <c r="I478" s="6">
        <v>75</v>
      </c>
      <c r="J478" s="6">
        <v>31</v>
      </c>
      <c r="K478" s="6">
        <v>10.43</v>
      </c>
      <c r="L478" s="6">
        <v>9.9</v>
      </c>
    </row>
    <row r="479" spans="2:12" x14ac:dyDescent="0.25">
      <c r="B479" s="6">
        <v>1</v>
      </c>
      <c r="C479" s="6">
        <v>119</v>
      </c>
      <c r="D479" s="6">
        <v>1</v>
      </c>
      <c r="E479" s="6">
        <v>0</v>
      </c>
      <c r="F479" s="6">
        <v>0</v>
      </c>
      <c r="G479" s="6">
        <v>1</v>
      </c>
      <c r="H479" s="6">
        <v>260.10000000000002</v>
      </c>
      <c r="I479" s="6">
        <v>101</v>
      </c>
      <c r="J479" s="6">
        <v>67</v>
      </c>
      <c r="K479" s="6">
        <v>12.83</v>
      </c>
      <c r="L479" s="6">
        <v>10</v>
      </c>
    </row>
    <row r="480" spans="2:12" x14ac:dyDescent="0.25">
      <c r="B480" s="6">
        <v>0</v>
      </c>
      <c r="C480" s="6">
        <v>50</v>
      </c>
      <c r="D480" s="6">
        <v>1</v>
      </c>
      <c r="E480" s="6">
        <v>0</v>
      </c>
      <c r="F480" s="6">
        <v>0</v>
      </c>
      <c r="G480" s="6">
        <v>1</v>
      </c>
      <c r="H480" s="6">
        <v>183.6</v>
      </c>
      <c r="I480" s="6">
        <v>107</v>
      </c>
      <c r="J480" s="6">
        <v>37</v>
      </c>
      <c r="K480" s="6">
        <v>2.93</v>
      </c>
      <c r="L480" s="6">
        <v>8.6999999999999993</v>
      </c>
    </row>
    <row r="481" spans="2:12" x14ac:dyDescent="0.25">
      <c r="B481" s="6">
        <v>1</v>
      </c>
      <c r="C481" s="6">
        <v>133</v>
      </c>
      <c r="D481" s="6">
        <v>0</v>
      </c>
      <c r="E481" s="6">
        <v>0</v>
      </c>
      <c r="F481" s="6">
        <v>0</v>
      </c>
      <c r="G481" s="6">
        <v>0</v>
      </c>
      <c r="H481" s="6">
        <v>254.7</v>
      </c>
      <c r="I481" s="6">
        <v>103</v>
      </c>
      <c r="J481" s="6">
        <v>65</v>
      </c>
      <c r="K481" s="6">
        <v>12.61</v>
      </c>
      <c r="L481" s="6">
        <v>8</v>
      </c>
    </row>
    <row r="482" spans="2:12" x14ac:dyDescent="0.25">
      <c r="B482" s="6">
        <v>0</v>
      </c>
      <c r="C482" s="6">
        <v>130</v>
      </c>
      <c r="D482" s="6">
        <v>1</v>
      </c>
      <c r="E482" s="6">
        <v>0</v>
      </c>
      <c r="F482" s="6">
        <v>0</v>
      </c>
      <c r="G482" s="6">
        <v>1</v>
      </c>
      <c r="H482" s="6">
        <v>150.4</v>
      </c>
      <c r="I482" s="6">
        <v>119</v>
      </c>
      <c r="J482" s="6">
        <v>46</v>
      </c>
      <c r="K482" s="6">
        <v>11.53</v>
      </c>
      <c r="L482" s="6">
        <v>12.3</v>
      </c>
    </row>
    <row r="483" spans="2:12" x14ac:dyDescent="0.25">
      <c r="B483" s="6">
        <v>0</v>
      </c>
      <c r="C483" s="6">
        <v>73</v>
      </c>
      <c r="D483" s="6">
        <v>1</v>
      </c>
      <c r="E483" s="6">
        <v>0</v>
      </c>
      <c r="F483" s="6">
        <v>0</v>
      </c>
      <c r="G483" s="6">
        <v>3</v>
      </c>
      <c r="H483" s="6">
        <v>198.3</v>
      </c>
      <c r="I483" s="6">
        <v>94</v>
      </c>
      <c r="J483" s="6">
        <v>58</v>
      </c>
      <c r="K483" s="6">
        <v>13.97</v>
      </c>
      <c r="L483" s="6">
        <v>14.8</v>
      </c>
    </row>
    <row r="484" spans="2:12" x14ac:dyDescent="0.25">
      <c r="B484" s="6">
        <v>0</v>
      </c>
      <c r="C484" s="6">
        <v>243</v>
      </c>
      <c r="D484" s="6">
        <v>1</v>
      </c>
      <c r="E484" s="6">
        <v>0</v>
      </c>
      <c r="F484" s="6">
        <v>0</v>
      </c>
      <c r="G484" s="6">
        <v>2</v>
      </c>
      <c r="H484" s="6">
        <v>95.5</v>
      </c>
      <c r="I484" s="6">
        <v>92</v>
      </c>
      <c r="J484" s="6">
        <v>31</v>
      </c>
      <c r="K484" s="6">
        <v>8.19</v>
      </c>
      <c r="L484" s="6">
        <v>6.6</v>
      </c>
    </row>
    <row r="485" spans="2:12" x14ac:dyDescent="0.25">
      <c r="B485" s="6">
        <v>0</v>
      </c>
      <c r="C485" s="6">
        <v>27</v>
      </c>
      <c r="D485" s="6">
        <v>1</v>
      </c>
      <c r="E485" s="6">
        <v>0</v>
      </c>
      <c r="F485" s="6">
        <v>0</v>
      </c>
      <c r="G485" s="6">
        <v>1</v>
      </c>
      <c r="H485" s="6">
        <v>227.4</v>
      </c>
      <c r="I485" s="6">
        <v>67</v>
      </c>
      <c r="J485" s="6">
        <v>60</v>
      </c>
      <c r="K485" s="6">
        <v>12.4</v>
      </c>
      <c r="L485" s="6">
        <v>7.8</v>
      </c>
    </row>
    <row r="486" spans="2:12" x14ac:dyDescent="0.25">
      <c r="B486" s="6">
        <v>1</v>
      </c>
      <c r="C486" s="6">
        <v>62</v>
      </c>
      <c r="D486" s="6">
        <v>1</v>
      </c>
      <c r="E486" s="6">
        <v>0</v>
      </c>
      <c r="F486" s="6">
        <v>0</v>
      </c>
      <c r="G486" s="6">
        <v>4</v>
      </c>
      <c r="H486" s="6">
        <v>321.10000000000002</v>
      </c>
      <c r="I486" s="6">
        <v>105</v>
      </c>
      <c r="J486" s="6">
        <v>78</v>
      </c>
      <c r="K486" s="6">
        <v>13.28</v>
      </c>
      <c r="L486" s="6">
        <v>11.5</v>
      </c>
    </row>
    <row r="487" spans="2:12" x14ac:dyDescent="0.25">
      <c r="B487" s="6">
        <v>0</v>
      </c>
      <c r="C487" s="6">
        <v>85</v>
      </c>
      <c r="D487" s="6">
        <v>1</v>
      </c>
      <c r="E487" s="6">
        <v>1</v>
      </c>
      <c r="F487" s="6">
        <v>2.57</v>
      </c>
      <c r="G487" s="6">
        <v>2</v>
      </c>
      <c r="H487" s="6">
        <v>229.6</v>
      </c>
      <c r="I487" s="6">
        <v>123</v>
      </c>
      <c r="J487" s="6">
        <v>76.7</v>
      </c>
      <c r="K487" s="6">
        <v>6.62</v>
      </c>
      <c r="L487" s="6">
        <v>9.5</v>
      </c>
    </row>
    <row r="488" spans="2:12" x14ac:dyDescent="0.25">
      <c r="B488" s="6">
        <v>0</v>
      </c>
      <c r="C488" s="6">
        <v>36</v>
      </c>
      <c r="D488" s="6">
        <v>1</v>
      </c>
      <c r="E488" s="6">
        <v>1</v>
      </c>
      <c r="F488" s="6">
        <v>2.46</v>
      </c>
      <c r="G488" s="6">
        <v>1</v>
      </c>
      <c r="H488" s="6">
        <v>152.80000000000001</v>
      </c>
      <c r="I488" s="6">
        <v>110</v>
      </c>
      <c r="J488" s="6">
        <v>71.599999999999994</v>
      </c>
      <c r="K488" s="6">
        <v>12.14</v>
      </c>
      <c r="L488" s="6">
        <v>9.1</v>
      </c>
    </row>
    <row r="489" spans="2:12" x14ac:dyDescent="0.25">
      <c r="B489" s="6">
        <v>1</v>
      </c>
      <c r="C489" s="6">
        <v>138</v>
      </c>
      <c r="D489" s="6">
        <v>0</v>
      </c>
      <c r="E489" s="6">
        <v>0</v>
      </c>
      <c r="F489" s="6">
        <v>0</v>
      </c>
      <c r="G489" s="6">
        <v>0</v>
      </c>
      <c r="H489" s="6">
        <v>196.2</v>
      </c>
      <c r="I489" s="6">
        <v>129</v>
      </c>
      <c r="J489" s="6">
        <v>49</v>
      </c>
      <c r="K489" s="6">
        <v>8.83</v>
      </c>
      <c r="L489" s="6">
        <v>15.2</v>
      </c>
    </row>
    <row r="490" spans="2:12" x14ac:dyDescent="0.25">
      <c r="B490" s="6">
        <v>0</v>
      </c>
      <c r="C490" s="6">
        <v>60</v>
      </c>
      <c r="D490" s="6">
        <v>1</v>
      </c>
      <c r="E490" s="6">
        <v>0</v>
      </c>
      <c r="F490" s="6">
        <v>0</v>
      </c>
      <c r="G490" s="6">
        <v>2</v>
      </c>
      <c r="H490" s="6">
        <v>98.2</v>
      </c>
      <c r="I490" s="6">
        <v>88</v>
      </c>
      <c r="J490" s="6">
        <v>33</v>
      </c>
      <c r="K490" s="6">
        <v>9.0299999999999994</v>
      </c>
      <c r="L490" s="6">
        <v>9.3000000000000007</v>
      </c>
    </row>
    <row r="491" spans="2:12" x14ac:dyDescent="0.25">
      <c r="B491" s="6">
        <v>1</v>
      </c>
      <c r="C491" s="6">
        <v>65</v>
      </c>
      <c r="D491" s="6">
        <v>1</v>
      </c>
      <c r="E491" s="6">
        <v>0</v>
      </c>
      <c r="F491" s="6">
        <v>0</v>
      </c>
      <c r="G491" s="6">
        <v>4</v>
      </c>
      <c r="H491" s="6">
        <v>245.7</v>
      </c>
      <c r="I491" s="6">
        <v>139</v>
      </c>
      <c r="J491" s="6">
        <v>63</v>
      </c>
      <c r="K491" s="6">
        <v>12.1</v>
      </c>
      <c r="L491" s="6">
        <v>4.2</v>
      </c>
    </row>
    <row r="492" spans="2:12" x14ac:dyDescent="0.25">
      <c r="B492" s="6">
        <v>0</v>
      </c>
      <c r="C492" s="6">
        <v>97</v>
      </c>
      <c r="D492" s="6">
        <v>1</v>
      </c>
      <c r="E492" s="6">
        <v>0</v>
      </c>
      <c r="F492" s="6">
        <v>0.27</v>
      </c>
      <c r="G492" s="6">
        <v>3</v>
      </c>
      <c r="H492" s="6">
        <v>144.19999999999999</v>
      </c>
      <c r="I492" s="6">
        <v>91</v>
      </c>
      <c r="J492" s="6">
        <v>46.7</v>
      </c>
      <c r="K492" s="6">
        <v>11.34</v>
      </c>
      <c r="L492" s="6">
        <v>13.8</v>
      </c>
    </row>
    <row r="493" spans="2:12" x14ac:dyDescent="0.25">
      <c r="B493" s="6">
        <v>0</v>
      </c>
      <c r="C493" s="6">
        <v>70</v>
      </c>
      <c r="D493" s="6">
        <v>1</v>
      </c>
      <c r="E493" s="6">
        <v>0</v>
      </c>
      <c r="F493" s="6">
        <v>0.27</v>
      </c>
      <c r="G493" s="6">
        <v>0</v>
      </c>
      <c r="H493" s="6">
        <v>7.9</v>
      </c>
      <c r="I493" s="6">
        <v>100</v>
      </c>
      <c r="J493" s="6">
        <v>15.7</v>
      </c>
      <c r="K493" s="6">
        <v>6.82</v>
      </c>
      <c r="L493" s="6">
        <v>12.1</v>
      </c>
    </row>
    <row r="494" spans="2:12" x14ac:dyDescent="0.25">
      <c r="B494" s="6">
        <v>0</v>
      </c>
      <c r="C494" s="6">
        <v>86</v>
      </c>
      <c r="D494" s="6">
        <v>1</v>
      </c>
      <c r="E494" s="6">
        <v>1</v>
      </c>
      <c r="F494" s="6">
        <v>3.05</v>
      </c>
      <c r="G494" s="6">
        <v>0</v>
      </c>
      <c r="H494" s="6">
        <v>145.69999999999999</v>
      </c>
      <c r="I494" s="6">
        <v>88</v>
      </c>
      <c r="J494" s="6">
        <v>72.5</v>
      </c>
      <c r="K494" s="6">
        <v>9.5500000000000007</v>
      </c>
      <c r="L494" s="6">
        <v>11.3</v>
      </c>
    </row>
    <row r="495" spans="2:12" x14ac:dyDescent="0.25">
      <c r="B495" s="6">
        <v>1</v>
      </c>
      <c r="C495" s="6">
        <v>121</v>
      </c>
      <c r="D495" s="6">
        <v>1</v>
      </c>
      <c r="E495" s="6">
        <v>0</v>
      </c>
      <c r="F495" s="6">
        <v>0</v>
      </c>
      <c r="G495" s="6">
        <v>3</v>
      </c>
      <c r="H495" s="6">
        <v>255.1</v>
      </c>
      <c r="I495" s="6">
        <v>93</v>
      </c>
      <c r="J495" s="6">
        <v>67</v>
      </c>
      <c r="K495" s="6">
        <v>13.35</v>
      </c>
      <c r="L495" s="6">
        <v>8.8000000000000007</v>
      </c>
    </row>
    <row r="496" spans="2:12" x14ac:dyDescent="0.25">
      <c r="B496" s="6">
        <v>1</v>
      </c>
      <c r="C496" s="6">
        <v>133</v>
      </c>
      <c r="D496" s="6">
        <v>1</v>
      </c>
      <c r="E496" s="6">
        <v>0</v>
      </c>
      <c r="F496" s="6">
        <v>0</v>
      </c>
      <c r="G496" s="6">
        <v>2</v>
      </c>
      <c r="H496" s="6">
        <v>295</v>
      </c>
      <c r="I496" s="6">
        <v>141</v>
      </c>
      <c r="J496" s="6">
        <v>70</v>
      </c>
      <c r="K496" s="6">
        <v>11.18</v>
      </c>
      <c r="L496" s="6">
        <v>12.9</v>
      </c>
    </row>
    <row r="497" spans="2:12" x14ac:dyDescent="0.25">
      <c r="B497" s="6">
        <v>1</v>
      </c>
      <c r="C497" s="6">
        <v>82</v>
      </c>
      <c r="D497" s="6">
        <v>1</v>
      </c>
      <c r="E497" s="6">
        <v>0</v>
      </c>
      <c r="F497" s="6">
        <v>0.21</v>
      </c>
      <c r="G497" s="6">
        <v>0</v>
      </c>
      <c r="H497" s="6">
        <v>300.3</v>
      </c>
      <c r="I497" s="6">
        <v>109</v>
      </c>
      <c r="J497" s="6">
        <v>69.099999999999994</v>
      </c>
      <c r="K497" s="6">
        <v>9.0500000000000007</v>
      </c>
      <c r="L497" s="6">
        <v>11.7</v>
      </c>
    </row>
    <row r="498" spans="2:12" x14ac:dyDescent="0.25">
      <c r="B498" s="6">
        <v>0</v>
      </c>
      <c r="C498" s="6">
        <v>113</v>
      </c>
      <c r="D498" s="6">
        <v>1</v>
      </c>
      <c r="E498" s="6">
        <v>0</v>
      </c>
      <c r="F498" s="6">
        <v>0</v>
      </c>
      <c r="G498" s="6">
        <v>1</v>
      </c>
      <c r="H498" s="6">
        <v>193.8</v>
      </c>
      <c r="I498" s="6">
        <v>99</v>
      </c>
      <c r="J498" s="6">
        <v>52</v>
      </c>
      <c r="K498" s="6">
        <v>11.07</v>
      </c>
      <c r="L498" s="6">
        <v>10.6</v>
      </c>
    </row>
    <row r="499" spans="2:12" x14ac:dyDescent="0.25">
      <c r="B499" s="6">
        <v>1</v>
      </c>
      <c r="C499" s="6">
        <v>167</v>
      </c>
      <c r="D499" s="6">
        <v>1</v>
      </c>
      <c r="E499" s="6">
        <v>0</v>
      </c>
      <c r="F499" s="6">
        <v>0</v>
      </c>
      <c r="G499" s="6">
        <v>4</v>
      </c>
      <c r="H499" s="6">
        <v>131.6</v>
      </c>
      <c r="I499" s="6">
        <v>120</v>
      </c>
      <c r="J499" s="6">
        <v>41</v>
      </c>
      <c r="K499" s="6">
        <v>10.57</v>
      </c>
      <c r="L499" s="6">
        <v>11.1</v>
      </c>
    </row>
    <row r="500" spans="2:12" x14ac:dyDescent="0.25">
      <c r="B500" s="6">
        <v>0</v>
      </c>
      <c r="C500" s="6">
        <v>164</v>
      </c>
      <c r="D500" s="6">
        <v>1</v>
      </c>
      <c r="E500" s="6">
        <v>0</v>
      </c>
      <c r="F500" s="6">
        <v>0</v>
      </c>
      <c r="G500" s="6">
        <v>3</v>
      </c>
      <c r="H500" s="6">
        <v>192.1</v>
      </c>
      <c r="I500" s="6">
        <v>95</v>
      </c>
      <c r="J500" s="6">
        <v>54</v>
      </c>
      <c r="K500" s="6">
        <v>12.49</v>
      </c>
      <c r="L500" s="6">
        <v>7.3</v>
      </c>
    </row>
    <row r="501" spans="2:12" x14ac:dyDescent="0.25">
      <c r="B501" s="6">
        <v>0</v>
      </c>
      <c r="C501" s="6">
        <v>163</v>
      </c>
      <c r="D501" s="6">
        <v>1</v>
      </c>
      <c r="E501" s="6">
        <v>1</v>
      </c>
      <c r="F501" s="6">
        <v>2.38</v>
      </c>
      <c r="G501" s="6">
        <v>1</v>
      </c>
      <c r="H501" s="6">
        <v>224</v>
      </c>
      <c r="I501" s="6">
        <v>126</v>
      </c>
      <c r="J501" s="6">
        <v>81.8</v>
      </c>
      <c r="K501" s="6">
        <v>11.68</v>
      </c>
      <c r="L501" s="6">
        <v>8.8000000000000007</v>
      </c>
    </row>
    <row r="502" spans="2:12" x14ac:dyDescent="0.25">
      <c r="B502" s="6">
        <v>1</v>
      </c>
      <c r="C502" s="6">
        <v>154</v>
      </c>
      <c r="D502" s="6">
        <v>0</v>
      </c>
      <c r="E502" s="6">
        <v>0</v>
      </c>
      <c r="F502" s="6">
        <v>0.36</v>
      </c>
      <c r="G502" s="6">
        <v>0</v>
      </c>
      <c r="H502" s="6">
        <v>145.9</v>
      </c>
      <c r="I502" s="6">
        <v>69</v>
      </c>
      <c r="J502" s="6">
        <v>46.6</v>
      </c>
      <c r="K502" s="6">
        <v>10.41</v>
      </c>
      <c r="L502" s="6">
        <v>14.4</v>
      </c>
    </row>
    <row r="503" spans="2:12" x14ac:dyDescent="0.25">
      <c r="B503" s="6">
        <v>0</v>
      </c>
      <c r="C503" s="6">
        <v>134</v>
      </c>
      <c r="D503" s="6">
        <v>1</v>
      </c>
      <c r="E503" s="6">
        <v>0</v>
      </c>
      <c r="F503" s="6">
        <v>0</v>
      </c>
      <c r="G503" s="6">
        <v>1</v>
      </c>
      <c r="H503" s="6">
        <v>242.4</v>
      </c>
      <c r="I503" s="6">
        <v>126</v>
      </c>
      <c r="J503" s="6">
        <v>55</v>
      </c>
      <c r="K503" s="6">
        <v>7.65</v>
      </c>
      <c r="L503" s="6">
        <v>11.8</v>
      </c>
    </row>
    <row r="504" spans="2:12" x14ac:dyDescent="0.25">
      <c r="B504" s="6">
        <v>1</v>
      </c>
      <c r="C504" s="6">
        <v>58</v>
      </c>
      <c r="D504" s="6">
        <v>1</v>
      </c>
      <c r="E504" s="6">
        <v>0</v>
      </c>
      <c r="F504" s="6">
        <v>0</v>
      </c>
      <c r="G504" s="6">
        <v>2</v>
      </c>
      <c r="H504" s="6">
        <v>247.2</v>
      </c>
      <c r="I504" s="6">
        <v>116</v>
      </c>
      <c r="J504" s="6">
        <v>68</v>
      </c>
      <c r="K504" s="6">
        <v>15.19</v>
      </c>
      <c r="L504" s="6">
        <v>9.3000000000000007</v>
      </c>
    </row>
    <row r="505" spans="2:12" x14ac:dyDescent="0.25">
      <c r="B505" s="6">
        <v>0</v>
      </c>
      <c r="C505" s="6">
        <v>107</v>
      </c>
      <c r="D505" s="6">
        <v>1</v>
      </c>
      <c r="E505" s="6">
        <v>0</v>
      </c>
      <c r="F505" s="6">
        <v>0</v>
      </c>
      <c r="G505" s="6">
        <v>0</v>
      </c>
      <c r="H505" s="6">
        <v>133.80000000000001</v>
      </c>
      <c r="I505" s="6">
        <v>85</v>
      </c>
      <c r="J505" s="6">
        <v>39</v>
      </c>
      <c r="K505" s="6">
        <v>9.0299999999999994</v>
      </c>
      <c r="L505" s="6">
        <v>8.9</v>
      </c>
    </row>
    <row r="506" spans="2:12" x14ac:dyDescent="0.25">
      <c r="B506" s="6">
        <v>0</v>
      </c>
      <c r="C506" s="6">
        <v>108</v>
      </c>
      <c r="D506" s="6">
        <v>1</v>
      </c>
      <c r="E506" s="6">
        <v>0</v>
      </c>
      <c r="F506" s="6">
        <v>0.33</v>
      </c>
      <c r="G506" s="6">
        <v>3</v>
      </c>
      <c r="H506" s="6">
        <v>193.3</v>
      </c>
      <c r="I506" s="6">
        <v>126</v>
      </c>
      <c r="J506" s="6">
        <v>50.3</v>
      </c>
      <c r="K506" s="6">
        <v>7.74</v>
      </c>
      <c r="L506" s="6">
        <v>9.4</v>
      </c>
    </row>
    <row r="507" spans="2:12" x14ac:dyDescent="0.25">
      <c r="B507" s="6">
        <v>0</v>
      </c>
      <c r="C507" s="6">
        <v>149</v>
      </c>
      <c r="D507" s="6">
        <v>1</v>
      </c>
      <c r="E507" s="6">
        <v>0</v>
      </c>
      <c r="F507" s="6">
        <v>0</v>
      </c>
      <c r="G507" s="6">
        <v>0</v>
      </c>
      <c r="H507" s="6">
        <v>237.6</v>
      </c>
      <c r="I507" s="6">
        <v>79</v>
      </c>
      <c r="J507" s="6">
        <v>57</v>
      </c>
      <c r="K507" s="6">
        <v>9.6199999999999992</v>
      </c>
      <c r="L507" s="6">
        <v>9.1</v>
      </c>
    </row>
    <row r="508" spans="2:12" x14ac:dyDescent="0.25">
      <c r="B508" s="6">
        <v>0</v>
      </c>
      <c r="C508" s="6">
        <v>65</v>
      </c>
      <c r="D508" s="6">
        <v>1</v>
      </c>
      <c r="E508" s="6">
        <v>1</v>
      </c>
      <c r="F508" s="6">
        <v>3.24</v>
      </c>
      <c r="G508" s="6">
        <v>1</v>
      </c>
      <c r="H508" s="6">
        <v>282.3</v>
      </c>
      <c r="I508" s="6">
        <v>70</v>
      </c>
      <c r="J508" s="6">
        <v>93.4</v>
      </c>
      <c r="K508" s="6">
        <v>7.6</v>
      </c>
      <c r="L508" s="6">
        <v>12</v>
      </c>
    </row>
    <row r="509" spans="2:12" x14ac:dyDescent="0.25">
      <c r="B509" s="6">
        <v>0</v>
      </c>
      <c r="C509" s="6">
        <v>66</v>
      </c>
      <c r="D509" s="6">
        <v>1</v>
      </c>
      <c r="E509" s="6">
        <v>1</v>
      </c>
      <c r="F509" s="6">
        <v>1.92</v>
      </c>
      <c r="G509" s="6">
        <v>3</v>
      </c>
      <c r="H509" s="6">
        <v>88.8</v>
      </c>
      <c r="I509" s="6">
        <v>104</v>
      </c>
      <c r="J509" s="6">
        <v>44.2</v>
      </c>
      <c r="K509" s="6">
        <v>5.48</v>
      </c>
      <c r="L509" s="6">
        <v>7.1</v>
      </c>
    </row>
    <row r="510" spans="2:12" x14ac:dyDescent="0.25">
      <c r="B510" s="6">
        <v>0</v>
      </c>
      <c r="C510" s="6">
        <v>136</v>
      </c>
      <c r="D510" s="6">
        <v>1</v>
      </c>
      <c r="E510" s="6">
        <v>0</v>
      </c>
      <c r="F510" s="6">
        <v>0</v>
      </c>
      <c r="G510" s="6">
        <v>0</v>
      </c>
      <c r="H510" s="6">
        <v>109.4</v>
      </c>
      <c r="I510" s="6">
        <v>91</v>
      </c>
      <c r="J510" s="6">
        <v>37</v>
      </c>
      <c r="K510" s="6">
        <v>10.38</v>
      </c>
      <c r="L510" s="6">
        <v>11.6</v>
      </c>
    </row>
    <row r="511" spans="2:12" x14ac:dyDescent="0.25">
      <c r="B511" s="6">
        <v>0</v>
      </c>
      <c r="C511" s="6">
        <v>136</v>
      </c>
      <c r="D511" s="6">
        <v>1</v>
      </c>
      <c r="E511" s="6">
        <v>1</v>
      </c>
      <c r="F511" s="6">
        <v>2.7</v>
      </c>
      <c r="G511" s="6">
        <v>3</v>
      </c>
      <c r="H511" s="6">
        <v>187.7</v>
      </c>
      <c r="I511" s="6">
        <v>84</v>
      </c>
      <c r="J511" s="6">
        <v>78</v>
      </c>
      <c r="K511" s="6">
        <v>11.05</v>
      </c>
      <c r="L511" s="6">
        <v>10</v>
      </c>
    </row>
    <row r="512" spans="2:12" x14ac:dyDescent="0.25">
      <c r="B512" s="6">
        <v>0</v>
      </c>
      <c r="C512" s="6">
        <v>166</v>
      </c>
      <c r="D512" s="6">
        <v>1</v>
      </c>
      <c r="E512" s="6">
        <v>0</v>
      </c>
      <c r="F512" s="6">
        <v>0</v>
      </c>
      <c r="G512" s="6">
        <v>0</v>
      </c>
      <c r="H512" s="6">
        <v>173.9</v>
      </c>
      <c r="I512" s="6">
        <v>103</v>
      </c>
      <c r="J512" s="6">
        <v>54</v>
      </c>
      <c r="K512" s="6">
        <v>13.82</v>
      </c>
      <c r="L512" s="6">
        <v>15.3</v>
      </c>
    </row>
    <row r="513" spans="2:12" x14ac:dyDescent="0.25">
      <c r="B513" s="6">
        <v>0</v>
      </c>
      <c r="C513" s="6">
        <v>91</v>
      </c>
      <c r="D513" s="6">
        <v>1</v>
      </c>
      <c r="E513" s="6">
        <v>0</v>
      </c>
      <c r="F513" s="6">
        <v>0</v>
      </c>
      <c r="G513" s="6">
        <v>1</v>
      </c>
      <c r="H513" s="6">
        <v>217.9</v>
      </c>
      <c r="I513" s="6">
        <v>71</v>
      </c>
      <c r="J513" s="6">
        <v>57</v>
      </c>
      <c r="K513" s="6">
        <v>11.51</v>
      </c>
      <c r="L513" s="6">
        <v>10.6</v>
      </c>
    </row>
    <row r="514" spans="2:12" x14ac:dyDescent="0.25">
      <c r="B514" s="6">
        <v>0</v>
      </c>
      <c r="C514" s="6">
        <v>54</v>
      </c>
      <c r="D514" s="6">
        <v>1</v>
      </c>
      <c r="E514" s="6">
        <v>1</v>
      </c>
      <c r="F514" s="6">
        <v>3.05</v>
      </c>
      <c r="G514" s="6">
        <v>2</v>
      </c>
      <c r="H514" s="6">
        <v>117.6</v>
      </c>
      <c r="I514" s="6">
        <v>82</v>
      </c>
      <c r="J514" s="6">
        <v>64.5</v>
      </c>
      <c r="K514" s="6">
        <v>7.96</v>
      </c>
      <c r="L514" s="6">
        <v>11.3</v>
      </c>
    </row>
    <row r="515" spans="2:12" x14ac:dyDescent="0.25">
      <c r="B515" s="6">
        <v>1</v>
      </c>
      <c r="C515" s="6">
        <v>154</v>
      </c>
      <c r="D515" s="6">
        <v>1</v>
      </c>
      <c r="E515" s="6">
        <v>0</v>
      </c>
      <c r="F515" s="6">
        <v>0</v>
      </c>
      <c r="G515" s="6">
        <v>1</v>
      </c>
      <c r="H515" s="6">
        <v>350.8</v>
      </c>
      <c r="I515" s="6">
        <v>75</v>
      </c>
      <c r="J515" s="6">
        <v>79</v>
      </c>
      <c r="K515" s="6">
        <v>10.83</v>
      </c>
      <c r="L515" s="6">
        <v>10.1</v>
      </c>
    </row>
    <row r="516" spans="2:12" x14ac:dyDescent="0.25">
      <c r="B516" s="6">
        <v>0</v>
      </c>
      <c r="C516" s="6">
        <v>95</v>
      </c>
      <c r="D516" s="6">
        <v>1</v>
      </c>
      <c r="E516" s="6">
        <v>0</v>
      </c>
      <c r="F516" s="6">
        <v>0</v>
      </c>
      <c r="G516" s="6">
        <v>4</v>
      </c>
      <c r="H516" s="6">
        <v>238.1</v>
      </c>
      <c r="I516" s="6">
        <v>65</v>
      </c>
      <c r="J516" s="6">
        <v>57</v>
      </c>
      <c r="K516" s="6">
        <v>9.36</v>
      </c>
      <c r="L516" s="6">
        <v>11.8</v>
      </c>
    </row>
    <row r="517" spans="2:12" x14ac:dyDescent="0.25">
      <c r="B517" s="6">
        <v>0</v>
      </c>
      <c r="C517" s="6">
        <v>81</v>
      </c>
      <c r="D517" s="6">
        <v>1</v>
      </c>
      <c r="E517" s="6">
        <v>0</v>
      </c>
      <c r="F517" s="6">
        <v>0</v>
      </c>
      <c r="G517" s="6">
        <v>2</v>
      </c>
      <c r="H517" s="6">
        <v>153.5</v>
      </c>
      <c r="I517" s="6">
        <v>99</v>
      </c>
      <c r="J517" s="6">
        <v>43</v>
      </c>
      <c r="K517" s="6">
        <v>9.8800000000000008</v>
      </c>
      <c r="L517" s="6">
        <v>6.3</v>
      </c>
    </row>
    <row r="518" spans="2:12" x14ac:dyDescent="0.25">
      <c r="B518" s="6">
        <v>0</v>
      </c>
      <c r="C518" s="6">
        <v>60</v>
      </c>
      <c r="D518" s="6">
        <v>1</v>
      </c>
      <c r="E518" s="6">
        <v>0</v>
      </c>
      <c r="F518" s="6">
        <v>0</v>
      </c>
      <c r="G518" s="6">
        <v>1</v>
      </c>
      <c r="H518" s="6">
        <v>221.1</v>
      </c>
      <c r="I518" s="6">
        <v>106</v>
      </c>
      <c r="J518" s="6">
        <v>53</v>
      </c>
      <c r="K518" s="6">
        <v>8.93</v>
      </c>
      <c r="L518" s="6">
        <v>7.4</v>
      </c>
    </row>
    <row r="519" spans="2:12" x14ac:dyDescent="0.25">
      <c r="B519" s="6">
        <v>0</v>
      </c>
      <c r="C519" s="6">
        <v>141</v>
      </c>
      <c r="D519" s="6">
        <v>1</v>
      </c>
      <c r="E519" s="6">
        <v>1</v>
      </c>
      <c r="F519" s="6">
        <v>2.0499999999999998</v>
      </c>
      <c r="G519" s="6">
        <v>3</v>
      </c>
      <c r="H519" s="6">
        <v>149.69999999999999</v>
      </c>
      <c r="I519" s="6">
        <v>112</v>
      </c>
      <c r="J519" s="6">
        <v>60.5</v>
      </c>
      <c r="K519" s="6">
        <v>8.1300000000000008</v>
      </c>
      <c r="L519" s="6">
        <v>7.6</v>
      </c>
    </row>
    <row r="520" spans="2:12" x14ac:dyDescent="0.25">
      <c r="B520" s="6">
        <v>0</v>
      </c>
      <c r="C520" s="6">
        <v>134</v>
      </c>
      <c r="D520" s="6">
        <v>1</v>
      </c>
      <c r="E520" s="6">
        <v>0</v>
      </c>
      <c r="F520" s="6">
        <v>0.35</v>
      </c>
      <c r="G520" s="6">
        <v>2</v>
      </c>
      <c r="H520" s="6">
        <v>177.2</v>
      </c>
      <c r="I520" s="6">
        <v>91</v>
      </c>
      <c r="J520" s="6">
        <v>53.5</v>
      </c>
      <c r="K520" s="6">
        <v>11.44</v>
      </c>
      <c r="L520" s="6">
        <v>8.9</v>
      </c>
    </row>
    <row r="521" spans="2:12" x14ac:dyDescent="0.25">
      <c r="B521" s="6">
        <v>0</v>
      </c>
      <c r="C521" s="6">
        <v>129</v>
      </c>
      <c r="D521" s="6">
        <v>1</v>
      </c>
      <c r="E521" s="6">
        <v>0</v>
      </c>
      <c r="F521" s="6">
        <v>0</v>
      </c>
      <c r="G521" s="6">
        <v>1</v>
      </c>
      <c r="H521" s="6">
        <v>101.4</v>
      </c>
      <c r="I521" s="6">
        <v>145</v>
      </c>
      <c r="J521" s="6">
        <v>39</v>
      </c>
      <c r="K521" s="6">
        <v>12.46</v>
      </c>
      <c r="L521" s="6">
        <v>7.1</v>
      </c>
    </row>
    <row r="522" spans="2:12" x14ac:dyDescent="0.25">
      <c r="B522" s="6">
        <v>0</v>
      </c>
      <c r="C522" s="6">
        <v>104</v>
      </c>
      <c r="D522" s="6">
        <v>1</v>
      </c>
      <c r="E522" s="6">
        <v>0</v>
      </c>
      <c r="F522" s="6">
        <v>0</v>
      </c>
      <c r="G522" s="6">
        <v>3</v>
      </c>
      <c r="H522" s="6">
        <v>264</v>
      </c>
      <c r="I522" s="6">
        <v>108</v>
      </c>
      <c r="J522" s="6">
        <v>57</v>
      </c>
      <c r="K522" s="6">
        <v>6.61</v>
      </c>
      <c r="L522" s="6">
        <v>10.6</v>
      </c>
    </row>
    <row r="523" spans="2:12" x14ac:dyDescent="0.25">
      <c r="B523" s="6">
        <v>0</v>
      </c>
      <c r="C523" s="6">
        <v>116</v>
      </c>
      <c r="D523" s="6">
        <v>1</v>
      </c>
      <c r="E523" s="6">
        <v>1</v>
      </c>
      <c r="F523" s="6">
        <v>3.19</v>
      </c>
      <c r="G523" s="6">
        <v>2</v>
      </c>
      <c r="H523" s="6">
        <v>253</v>
      </c>
      <c r="I523" s="6">
        <v>78</v>
      </c>
      <c r="J523" s="6">
        <v>86.9</v>
      </c>
      <c r="K523" s="6">
        <v>6.95</v>
      </c>
      <c r="L523" s="6">
        <v>11.8</v>
      </c>
    </row>
    <row r="524" spans="2:12" x14ac:dyDescent="0.25">
      <c r="B524" s="6">
        <v>1</v>
      </c>
      <c r="C524" s="6">
        <v>71</v>
      </c>
      <c r="D524" s="6">
        <v>1</v>
      </c>
      <c r="E524" s="6">
        <v>0</v>
      </c>
      <c r="F524" s="6">
        <v>0</v>
      </c>
      <c r="G524" s="6">
        <v>0</v>
      </c>
      <c r="H524" s="6">
        <v>278.89999999999998</v>
      </c>
      <c r="I524" s="6">
        <v>110</v>
      </c>
      <c r="J524" s="6">
        <v>64</v>
      </c>
      <c r="K524" s="6">
        <v>9.51</v>
      </c>
      <c r="L524" s="6">
        <v>11.7</v>
      </c>
    </row>
    <row r="525" spans="2:12" x14ac:dyDescent="0.25">
      <c r="B525" s="6">
        <v>0</v>
      </c>
      <c r="C525" s="6">
        <v>72</v>
      </c>
      <c r="D525" s="6">
        <v>1</v>
      </c>
      <c r="E525" s="6">
        <v>0</v>
      </c>
      <c r="F525" s="6">
        <v>0.31</v>
      </c>
      <c r="G525" s="6">
        <v>2</v>
      </c>
      <c r="H525" s="6">
        <v>139.9</v>
      </c>
      <c r="I525" s="6">
        <v>117</v>
      </c>
      <c r="J525" s="6">
        <v>46.1</v>
      </c>
      <c r="K525" s="6">
        <v>11.18</v>
      </c>
      <c r="L525" s="6">
        <v>12.7</v>
      </c>
    </row>
    <row r="526" spans="2:12" x14ac:dyDescent="0.25">
      <c r="B526" s="6">
        <v>0</v>
      </c>
      <c r="C526" s="6">
        <v>122</v>
      </c>
      <c r="D526" s="6">
        <v>1</v>
      </c>
      <c r="E526" s="6">
        <v>1</v>
      </c>
      <c r="F526" s="6">
        <v>4.21</v>
      </c>
      <c r="G526" s="6">
        <v>2</v>
      </c>
      <c r="H526" s="6">
        <v>146.4</v>
      </c>
      <c r="I526" s="6">
        <v>104</v>
      </c>
      <c r="J526" s="6">
        <v>75.099999999999994</v>
      </c>
      <c r="K526" s="6">
        <v>4.49</v>
      </c>
      <c r="L526" s="6">
        <v>15.6</v>
      </c>
    </row>
    <row r="527" spans="2:12" x14ac:dyDescent="0.25">
      <c r="B527" s="6">
        <v>0</v>
      </c>
      <c r="C527" s="6">
        <v>59</v>
      </c>
      <c r="D527" s="6">
        <v>1</v>
      </c>
      <c r="E527" s="6">
        <v>0</v>
      </c>
      <c r="F527" s="6">
        <v>0.51</v>
      </c>
      <c r="G527" s="6">
        <v>4</v>
      </c>
      <c r="H527" s="6">
        <v>182.5</v>
      </c>
      <c r="I527" s="6">
        <v>104</v>
      </c>
      <c r="J527" s="6">
        <v>54.1</v>
      </c>
      <c r="K527" s="6">
        <v>10.24</v>
      </c>
      <c r="L527" s="6">
        <v>11.3</v>
      </c>
    </row>
    <row r="528" spans="2:12" x14ac:dyDescent="0.25">
      <c r="B528" s="6">
        <v>0</v>
      </c>
      <c r="C528" s="6">
        <v>38</v>
      </c>
      <c r="D528" s="6">
        <v>1</v>
      </c>
      <c r="E528" s="6">
        <v>0</v>
      </c>
      <c r="F528" s="6">
        <v>0</v>
      </c>
      <c r="G528" s="6">
        <v>0</v>
      </c>
      <c r="H528" s="6">
        <v>149</v>
      </c>
      <c r="I528" s="6">
        <v>92</v>
      </c>
      <c r="J528" s="6">
        <v>30</v>
      </c>
      <c r="K528" s="6">
        <v>2.46</v>
      </c>
      <c r="L528" s="6">
        <v>13.9</v>
      </c>
    </row>
    <row r="529" spans="2:12" x14ac:dyDescent="0.25">
      <c r="B529" s="6">
        <v>1</v>
      </c>
      <c r="C529" s="6">
        <v>74</v>
      </c>
      <c r="D529" s="6">
        <v>1</v>
      </c>
      <c r="E529" s="6">
        <v>0</v>
      </c>
      <c r="F529" s="6">
        <v>0.32</v>
      </c>
      <c r="G529" s="6">
        <v>2</v>
      </c>
      <c r="H529" s="6">
        <v>298.10000000000002</v>
      </c>
      <c r="I529" s="6">
        <v>112</v>
      </c>
      <c r="J529" s="6">
        <v>71.2</v>
      </c>
      <c r="K529" s="6">
        <v>10.07</v>
      </c>
      <c r="L529" s="6">
        <v>9.6999999999999993</v>
      </c>
    </row>
    <row r="530" spans="2:12" x14ac:dyDescent="0.25">
      <c r="B530" s="6">
        <v>0</v>
      </c>
      <c r="C530" s="6">
        <v>140</v>
      </c>
      <c r="D530" s="6">
        <v>1</v>
      </c>
      <c r="E530" s="6">
        <v>0</v>
      </c>
      <c r="F530" s="6">
        <v>0</v>
      </c>
      <c r="G530" s="6">
        <v>3</v>
      </c>
      <c r="H530" s="6">
        <v>231.9</v>
      </c>
      <c r="I530" s="6">
        <v>101</v>
      </c>
      <c r="J530" s="6">
        <v>54</v>
      </c>
      <c r="K530" s="6">
        <v>8.01</v>
      </c>
      <c r="L530" s="6">
        <v>14.3</v>
      </c>
    </row>
    <row r="531" spans="2:12" x14ac:dyDescent="0.25">
      <c r="B531" s="6">
        <v>0</v>
      </c>
      <c r="C531" s="6">
        <v>126</v>
      </c>
      <c r="D531" s="6">
        <v>1</v>
      </c>
      <c r="E531" s="6">
        <v>0</v>
      </c>
      <c r="F531" s="6">
        <v>0</v>
      </c>
      <c r="G531" s="6">
        <v>3</v>
      </c>
      <c r="H531" s="6">
        <v>256.5</v>
      </c>
      <c r="I531" s="6">
        <v>112</v>
      </c>
      <c r="J531" s="6">
        <v>61</v>
      </c>
      <c r="K531" s="6">
        <v>9.98</v>
      </c>
      <c r="L531" s="6">
        <v>7</v>
      </c>
    </row>
    <row r="532" spans="2:12" x14ac:dyDescent="0.25">
      <c r="B532" s="6">
        <v>0</v>
      </c>
      <c r="C532" s="6">
        <v>65</v>
      </c>
      <c r="D532" s="6">
        <v>1</v>
      </c>
      <c r="E532" s="6">
        <v>0</v>
      </c>
      <c r="F532" s="6">
        <v>0</v>
      </c>
      <c r="G532" s="6">
        <v>1</v>
      </c>
      <c r="H532" s="6">
        <v>187.9</v>
      </c>
      <c r="I532" s="6">
        <v>116</v>
      </c>
      <c r="J532" s="6">
        <v>46</v>
      </c>
      <c r="K532" s="6">
        <v>7.88</v>
      </c>
      <c r="L532" s="6">
        <v>7.5</v>
      </c>
    </row>
    <row r="533" spans="2:12" x14ac:dyDescent="0.25">
      <c r="B533" s="6">
        <v>0</v>
      </c>
      <c r="C533" s="6">
        <v>179</v>
      </c>
      <c r="D533" s="6">
        <v>1</v>
      </c>
      <c r="E533" s="6">
        <v>0</v>
      </c>
      <c r="F533" s="6">
        <v>0.32</v>
      </c>
      <c r="G533" s="6">
        <v>1</v>
      </c>
      <c r="H533" s="6">
        <v>234.5</v>
      </c>
      <c r="I533" s="6">
        <v>134</v>
      </c>
      <c r="J533" s="6">
        <v>57.2</v>
      </c>
      <c r="K533" s="6">
        <v>8.2100000000000009</v>
      </c>
      <c r="L533" s="6">
        <v>6.1</v>
      </c>
    </row>
    <row r="534" spans="2:12" x14ac:dyDescent="0.25">
      <c r="B534" s="6">
        <v>0</v>
      </c>
      <c r="C534" s="6">
        <v>124</v>
      </c>
      <c r="D534" s="6">
        <v>1</v>
      </c>
      <c r="E534" s="6">
        <v>0</v>
      </c>
      <c r="F534" s="6">
        <v>0</v>
      </c>
      <c r="G534" s="6">
        <v>1</v>
      </c>
      <c r="H534" s="6">
        <v>193</v>
      </c>
      <c r="I534" s="6">
        <v>97</v>
      </c>
      <c r="J534" s="6">
        <v>41</v>
      </c>
      <c r="K534" s="6">
        <v>4.49</v>
      </c>
      <c r="L534" s="6">
        <v>15.3</v>
      </c>
    </row>
    <row r="535" spans="2:12" x14ac:dyDescent="0.25">
      <c r="B535" s="6">
        <v>0</v>
      </c>
      <c r="C535" s="6">
        <v>118</v>
      </c>
      <c r="D535" s="6">
        <v>1</v>
      </c>
      <c r="E535" s="6">
        <v>0</v>
      </c>
      <c r="F535" s="6">
        <v>0</v>
      </c>
      <c r="G535" s="6">
        <v>2</v>
      </c>
      <c r="H535" s="6">
        <v>154.6</v>
      </c>
      <c r="I535" s="6">
        <v>112</v>
      </c>
      <c r="J535" s="6">
        <v>42</v>
      </c>
      <c r="K535" s="6">
        <v>9.2100000000000009</v>
      </c>
      <c r="L535" s="6">
        <v>12.6</v>
      </c>
    </row>
    <row r="536" spans="2:12" x14ac:dyDescent="0.25">
      <c r="B536" s="6">
        <v>0</v>
      </c>
      <c r="C536" s="6">
        <v>113</v>
      </c>
      <c r="D536" s="6">
        <v>1</v>
      </c>
      <c r="E536" s="6">
        <v>0</v>
      </c>
      <c r="F536" s="6">
        <v>0</v>
      </c>
      <c r="G536" s="6">
        <v>0</v>
      </c>
      <c r="H536" s="6">
        <v>81.3</v>
      </c>
      <c r="I536" s="6">
        <v>116</v>
      </c>
      <c r="J536" s="6">
        <v>33</v>
      </c>
      <c r="K536" s="6">
        <v>11.03</v>
      </c>
      <c r="L536" s="6">
        <v>8.9</v>
      </c>
    </row>
    <row r="537" spans="2:12" x14ac:dyDescent="0.25">
      <c r="B537" s="6">
        <v>0</v>
      </c>
      <c r="C537" s="6">
        <v>72</v>
      </c>
      <c r="D537" s="6">
        <v>0</v>
      </c>
      <c r="E537" s="6">
        <v>1</v>
      </c>
      <c r="F537" s="6">
        <v>1.49</v>
      </c>
      <c r="G537" s="6">
        <v>0</v>
      </c>
      <c r="H537" s="6">
        <v>139.80000000000001</v>
      </c>
      <c r="I537" s="6">
        <v>114</v>
      </c>
      <c r="J537" s="6">
        <v>50.9</v>
      </c>
      <c r="K537" s="6">
        <v>6.91</v>
      </c>
      <c r="L537" s="6">
        <v>5.5</v>
      </c>
    </row>
    <row r="538" spans="2:12" x14ac:dyDescent="0.25">
      <c r="B538" s="6">
        <v>0</v>
      </c>
      <c r="C538" s="6">
        <v>95</v>
      </c>
      <c r="D538" s="6">
        <v>1</v>
      </c>
      <c r="E538" s="6">
        <v>0</v>
      </c>
      <c r="F538" s="6">
        <v>0</v>
      </c>
      <c r="G538" s="6">
        <v>1</v>
      </c>
      <c r="H538" s="6">
        <v>134.4</v>
      </c>
      <c r="I538" s="6">
        <v>104</v>
      </c>
      <c r="J538" s="6">
        <v>36</v>
      </c>
      <c r="K538" s="6">
        <v>7.62</v>
      </c>
      <c r="L538" s="6">
        <v>9.4</v>
      </c>
    </row>
    <row r="539" spans="2:12" x14ac:dyDescent="0.25">
      <c r="B539" s="6">
        <v>0</v>
      </c>
      <c r="C539" s="6">
        <v>138</v>
      </c>
      <c r="D539" s="6">
        <v>0</v>
      </c>
      <c r="E539" s="6">
        <v>0</v>
      </c>
      <c r="F539" s="6">
        <v>0</v>
      </c>
      <c r="G539" s="6">
        <v>1</v>
      </c>
      <c r="H539" s="6">
        <v>268.39999999999998</v>
      </c>
      <c r="I539" s="6">
        <v>81</v>
      </c>
      <c r="J539" s="6">
        <v>61</v>
      </c>
      <c r="K539" s="6">
        <v>8.7200000000000006</v>
      </c>
      <c r="L539" s="6">
        <v>11.6</v>
      </c>
    </row>
    <row r="540" spans="2:12" x14ac:dyDescent="0.25">
      <c r="B540" s="6">
        <v>0</v>
      </c>
      <c r="C540" s="6">
        <v>94</v>
      </c>
      <c r="D540" s="6">
        <v>1</v>
      </c>
      <c r="E540" s="6">
        <v>0</v>
      </c>
      <c r="F540" s="6">
        <v>0.22</v>
      </c>
      <c r="G540" s="6">
        <v>0</v>
      </c>
      <c r="H540" s="6">
        <v>137.5</v>
      </c>
      <c r="I540" s="6">
        <v>118</v>
      </c>
      <c r="J540" s="6">
        <v>43.2</v>
      </c>
      <c r="K540" s="6">
        <v>10.16</v>
      </c>
      <c r="L540" s="6">
        <v>13.4</v>
      </c>
    </row>
    <row r="541" spans="2:12" x14ac:dyDescent="0.25">
      <c r="B541" s="6">
        <v>0</v>
      </c>
      <c r="C541" s="6">
        <v>119</v>
      </c>
      <c r="D541" s="6">
        <v>0</v>
      </c>
      <c r="E541" s="6">
        <v>1</v>
      </c>
      <c r="F541" s="6">
        <v>3.29</v>
      </c>
      <c r="G541" s="6">
        <v>0</v>
      </c>
      <c r="H541" s="6">
        <v>173</v>
      </c>
      <c r="I541" s="6">
        <v>101</v>
      </c>
      <c r="J541" s="6">
        <v>80.900000000000006</v>
      </c>
      <c r="K541" s="6">
        <v>10.47</v>
      </c>
      <c r="L541" s="6">
        <v>12.2</v>
      </c>
    </row>
    <row r="542" spans="2:12" x14ac:dyDescent="0.25">
      <c r="B542" s="6">
        <v>1</v>
      </c>
      <c r="C542" s="6">
        <v>159</v>
      </c>
      <c r="D542" s="6">
        <v>1</v>
      </c>
      <c r="E542" s="6">
        <v>0</v>
      </c>
      <c r="F542" s="6">
        <v>0</v>
      </c>
      <c r="G542" s="6">
        <v>2</v>
      </c>
      <c r="H542" s="6">
        <v>275.8</v>
      </c>
      <c r="I542" s="6">
        <v>103</v>
      </c>
      <c r="J542" s="6">
        <v>63</v>
      </c>
      <c r="K542" s="6">
        <v>9.48</v>
      </c>
      <c r="L542" s="6">
        <v>7.4</v>
      </c>
    </row>
    <row r="543" spans="2:12" x14ac:dyDescent="0.25">
      <c r="B543" s="6">
        <v>0</v>
      </c>
      <c r="C543" s="6">
        <v>107</v>
      </c>
      <c r="D543" s="6">
        <v>1</v>
      </c>
      <c r="E543" s="6">
        <v>0</v>
      </c>
      <c r="F543" s="6">
        <v>0</v>
      </c>
      <c r="G543" s="6">
        <v>2</v>
      </c>
      <c r="H543" s="6">
        <v>194.5</v>
      </c>
      <c r="I543" s="6">
        <v>97</v>
      </c>
      <c r="J543" s="6">
        <v>49</v>
      </c>
      <c r="K543" s="6">
        <v>9.32</v>
      </c>
      <c r="L543" s="6">
        <v>12.7</v>
      </c>
    </row>
    <row r="544" spans="2:12" x14ac:dyDescent="0.25">
      <c r="B544" s="6">
        <v>0</v>
      </c>
      <c r="C544" s="6">
        <v>19</v>
      </c>
      <c r="D544" s="6">
        <v>1</v>
      </c>
      <c r="E544" s="6">
        <v>0</v>
      </c>
      <c r="F544" s="6">
        <v>0.31</v>
      </c>
      <c r="G544" s="6">
        <v>1</v>
      </c>
      <c r="H544" s="6">
        <v>201.5</v>
      </c>
      <c r="I544" s="6">
        <v>123</v>
      </c>
      <c r="J544" s="6">
        <v>49.1</v>
      </c>
      <c r="K544" s="6">
        <v>6.46</v>
      </c>
      <c r="L544" s="6">
        <v>12.9</v>
      </c>
    </row>
    <row r="545" spans="2:12" x14ac:dyDescent="0.25">
      <c r="B545" s="6">
        <v>0</v>
      </c>
      <c r="C545" s="6">
        <v>106</v>
      </c>
      <c r="D545" s="6">
        <v>1</v>
      </c>
      <c r="E545" s="6">
        <v>0</v>
      </c>
      <c r="F545" s="6">
        <v>0.26</v>
      </c>
      <c r="G545" s="6">
        <v>1</v>
      </c>
      <c r="H545" s="6">
        <v>187.1</v>
      </c>
      <c r="I545" s="6">
        <v>104</v>
      </c>
      <c r="J545" s="6">
        <v>56.6</v>
      </c>
      <c r="K545" s="6">
        <v>12.51</v>
      </c>
      <c r="L545" s="6">
        <v>11</v>
      </c>
    </row>
    <row r="546" spans="2:12" x14ac:dyDescent="0.25">
      <c r="B546" s="6">
        <v>0</v>
      </c>
      <c r="C546" s="6">
        <v>99</v>
      </c>
      <c r="D546" s="6">
        <v>1</v>
      </c>
      <c r="E546" s="6">
        <v>0</v>
      </c>
      <c r="F546" s="6">
        <v>0</v>
      </c>
      <c r="G546" s="6">
        <v>1</v>
      </c>
      <c r="H546" s="6">
        <v>159.69999999999999</v>
      </c>
      <c r="I546" s="6">
        <v>83</v>
      </c>
      <c r="J546" s="6">
        <v>41</v>
      </c>
      <c r="K546" s="6">
        <v>7.77</v>
      </c>
      <c r="L546" s="6">
        <v>8.4</v>
      </c>
    </row>
    <row r="547" spans="2:12" x14ac:dyDescent="0.25">
      <c r="B547" s="6">
        <v>1</v>
      </c>
      <c r="C547" s="6">
        <v>150</v>
      </c>
      <c r="D547" s="6">
        <v>1</v>
      </c>
      <c r="E547" s="6">
        <v>0</v>
      </c>
      <c r="F547" s="6">
        <v>0</v>
      </c>
      <c r="G547" s="6">
        <v>4</v>
      </c>
      <c r="H547" s="6">
        <v>178.9</v>
      </c>
      <c r="I547" s="6">
        <v>101</v>
      </c>
      <c r="J547" s="6">
        <v>45</v>
      </c>
      <c r="K547" s="6">
        <v>8.4600000000000009</v>
      </c>
      <c r="L547" s="6">
        <v>13.8</v>
      </c>
    </row>
    <row r="548" spans="2:12" x14ac:dyDescent="0.25">
      <c r="B548" s="6">
        <v>0</v>
      </c>
      <c r="C548" s="6">
        <v>134</v>
      </c>
      <c r="D548" s="6">
        <v>1</v>
      </c>
      <c r="E548" s="6">
        <v>0</v>
      </c>
      <c r="F548" s="6">
        <v>0</v>
      </c>
      <c r="G548" s="6">
        <v>0</v>
      </c>
      <c r="H548" s="6">
        <v>244.1</v>
      </c>
      <c r="I548" s="6">
        <v>99</v>
      </c>
      <c r="J548" s="6">
        <v>63</v>
      </c>
      <c r="K548" s="6">
        <v>12.35</v>
      </c>
      <c r="L548" s="6">
        <v>7.2</v>
      </c>
    </row>
    <row r="549" spans="2:12" x14ac:dyDescent="0.25">
      <c r="B549" s="6">
        <v>0</v>
      </c>
      <c r="C549" s="6">
        <v>166</v>
      </c>
      <c r="D549" s="6">
        <v>1</v>
      </c>
      <c r="E549" s="6">
        <v>0</v>
      </c>
      <c r="F549" s="6">
        <v>0.28999999999999998</v>
      </c>
      <c r="G549" s="6">
        <v>1</v>
      </c>
      <c r="H549" s="6">
        <v>204.2</v>
      </c>
      <c r="I549" s="6">
        <v>115</v>
      </c>
      <c r="J549" s="6">
        <v>52.9</v>
      </c>
      <c r="K549" s="6">
        <v>9</v>
      </c>
      <c r="L549" s="6">
        <v>9.5</v>
      </c>
    </row>
    <row r="550" spans="2:12" x14ac:dyDescent="0.25">
      <c r="B550" s="6">
        <v>0</v>
      </c>
      <c r="C550" s="6">
        <v>74</v>
      </c>
      <c r="D550" s="6">
        <v>1</v>
      </c>
      <c r="E550" s="6">
        <v>0</v>
      </c>
      <c r="F550" s="6">
        <v>0</v>
      </c>
      <c r="G550" s="6">
        <v>3</v>
      </c>
      <c r="H550" s="6">
        <v>124.8</v>
      </c>
      <c r="I550" s="6">
        <v>114</v>
      </c>
      <c r="J550" s="6">
        <v>33</v>
      </c>
      <c r="K550" s="6">
        <v>6.65</v>
      </c>
      <c r="L550" s="6">
        <v>10.6</v>
      </c>
    </row>
    <row r="551" spans="2:12" x14ac:dyDescent="0.25">
      <c r="B551" s="6">
        <v>0</v>
      </c>
      <c r="C551" s="6">
        <v>138</v>
      </c>
      <c r="D551" s="6">
        <v>1</v>
      </c>
      <c r="E551" s="6">
        <v>0</v>
      </c>
      <c r="F551" s="6">
        <v>0.18</v>
      </c>
      <c r="G551" s="6">
        <v>1</v>
      </c>
      <c r="H551" s="6">
        <v>230.1</v>
      </c>
      <c r="I551" s="6">
        <v>107</v>
      </c>
      <c r="J551" s="6">
        <v>59.8</v>
      </c>
      <c r="K551" s="6">
        <v>10.6</v>
      </c>
      <c r="L551" s="6">
        <v>13.2</v>
      </c>
    </row>
    <row r="552" spans="2:12" x14ac:dyDescent="0.25">
      <c r="B552" s="6">
        <v>0</v>
      </c>
      <c r="C552" s="6">
        <v>139</v>
      </c>
      <c r="D552" s="6">
        <v>1</v>
      </c>
      <c r="E552" s="6">
        <v>0</v>
      </c>
      <c r="F552" s="6">
        <v>0</v>
      </c>
      <c r="G552" s="6">
        <v>1</v>
      </c>
      <c r="H552" s="6">
        <v>165</v>
      </c>
      <c r="I552" s="6">
        <v>132</v>
      </c>
      <c r="J552" s="6">
        <v>50</v>
      </c>
      <c r="K552" s="6">
        <v>12.49</v>
      </c>
      <c r="L552" s="6">
        <v>12.6</v>
      </c>
    </row>
    <row r="553" spans="2:12" x14ac:dyDescent="0.25">
      <c r="B553" s="6">
        <v>0</v>
      </c>
      <c r="C553" s="6">
        <v>165</v>
      </c>
      <c r="D553" s="6">
        <v>1</v>
      </c>
      <c r="E553" s="6">
        <v>0</v>
      </c>
      <c r="F553" s="6">
        <v>0.13</v>
      </c>
      <c r="G553" s="6">
        <v>1</v>
      </c>
      <c r="H553" s="6">
        <v>156</v>
      </c>
      <c r="I553" s="6">
        <v>88</v>
      </c>
      <c r="J553" s="6">
        <v>51.3</v>
      </c>
      <c r="K553" s="6">
        <v>13.81</v>
      </c>
      <c r="L553" s="6">
        <v>9.3000000000000007</v>
      </c>
    </row>
    <row r="554" spans="2:12" x14ac:dyDescent="0.25">
      <c r="B554" s="6">
        <v>0</v>
      </c>
      <c r="C554" s="6">
        <v>84</v>
      </c>
      <c r="D554" s="6">
        <v>1</v>
      </c>
      <c r="E554" s="6">
        <v>1</v>
      </c>
      <c r="F554" s="6">
        <v>2</v>
      </c>
      <c r="G554" s="6">
        <v>2</v>
      </c>
      <c r="H554" s="6">
        <v>193</v>
      </c>
      <c r="I554" s="6">
        <v>106</v>
      </c>
      <c r="J554" s="6">
        <v>66</v>
      </c>
      <c r="K554" s="6">
        <v>7.68</v>
      </c>
      <c r="L554" s="6">
        <v>7.4</v>
      </c>
    </row>
    <row r="555" spans="2:12" x14ac:dyDescent="0.25">
      <c r="B555" s="6">
        <v>1</v>
      </c>
      <c r="C555" s="6">
        <v>168</v>
      </c>
      <c r="D555" s="6">
        <v>1</v>
      </c>
      <c r="E555" s="6">
        <v>0</v>
      </c>
      <c r="F555" s="6">
        <v>0</v>
      </c>
      <c r="G555" s="6">
        <v>2</v>
      </c>
      <c r="H555" s="6">
        <v>163.4</v>
      </c>
      <c r="I555" s="6">
        <v>134</v>
      </c>
      <c r="J555" s="6">
        <v>49</v>
      </c>
      <c r="K555" s="6">
        <v>12.01</v>
      </c>
      <c r="L555" s="6">
        <v>11.6</v>
      </c>
    </row>
    <row r="556" spans="2:12" x14ac:dyDescent="0.25">
      <c r="B556" s="6">
        <v>0</v>
      </c>
      <c r="C556" s="6">
        <v>182</v>
      </c>
      <c r="D556" s="6">
        <v>1</v>
      </c>
      <c r="E556" s="6">
        <v>0</v>
      </c>
      <c r="F556" s="6">
        <v>0.35</v>
      </c>
      <c r="G556" s="6">
        <v>1</v>
      </c>
      <c r="H556" s="6">
        <v>176.1</v>
      </c>
      <c r="I556" s="6">
        <v>90</v>
      </c>
      <c r="J556" s="6">
        <v>48.5</v>
      </c>
      <c r="K556" s="6">
        <v>8.75</v>
      </c>
      <c r="L556" s="6">
        <v>9.6999999999999993</v>
      </c>
    </row>
    <row r="557" spans="2:12" x14ac:dyDescent="0.25">
      <c r="B557" s="6">
        <v>0</v>
      </c>
      <c r="C557" s="6">
        <v>45</v>
      </c>
      <c r="D557" s="6">
        <v>1</v>
      </c>
      <c r="E557" s="6">
        <v>1</v>
      </c>
      <c r="F557" s="6">
        <v>2.08</v>
      </c>
      <c r="G557" s="6">
        <v>1</v>
      </c>
      <c r="H557" s="6">
        <v>91.7</v>
      </c>
      <c r="I557" s="6">
        <v>104</v>
      </c>
      <c r="J557" s="6">
        <v>49.8</v>
      </c>
      <c r="K557" s="6">
        <v>7.53</v>
      </c>
      <c r="L557" s="6">
        <v>7.7</v>
      </c>
    </row>
    <row r="558" spans="2:12" x14ac:dyDescent="0.25">
      <c r="B558" s="6">
        <v>0</v>
      </c>
      <c r="C558" s="6">
        <v>169</v>
      </c>
      <c r="D558" s="6">
        <v>0</v>
      </c>
      <c r="E558" s="6">
        <v>0</v>
      </c>
      <c r="F558" s="6">
        <v>0</v>
      </c>
      <c r="G558" s="6">
        <v>3</v>
      </c>
      <c r="H558" s="6">
        <v>57.1</v>
      </c>
      <c r="I558" s="6">
        <v>98</v>
      </c>
      <c r="J558" s="6">
        <v>27</v>
      </c>
      <c r="K558" s="6">
        <v>9.99</v>
      </c>
      <c r="L558" s="6">
        <v>6.5</v>
      </c>
    </row>
    <row r="559" spans="2:12" x14ac:dyDescent="0.25">
      <c r="B559" s="6">
        <v>0</v>
      </c>
      <c r="C559" s="6">
        <v>40</v>
      </c>
      <c r="D559" s="6">
        <v>1</v>
      </c>
      <c r="E559" s="6">
        <v>0</v>
      </c>
      <c r="F559" s="6">
        <v>0.25</v>
      </c>
      <c r="G559" s="6">
        <v>0</v>
      </c>
      <c r="H559" s="6">
        <v>109.4</v>
      </c>
      <c r="I559" s="6">
        <v>107</v>
      </c>
      <c r="J559" s="6">
        <v>42.5</v>
      </c>
      <c r="K559" s="6">
        <v>12.24</v>
      </c>
      <c r="L559" s="6">
        <v>7.1</v>
      </c>
    </row>
    <row r="560" spans="2:12" x14ac:dyDescent="0.25">
      <c r="B560" s="6">
        <v>0</v>
      </c>
      <c r="C560" s="6">
        <v>117</v>
      </c>
      <c r="D560" s="6">
        <v>1</v>
      </c>
      <c r="E560" s="6">
        <v>1</v>
      </c>
      <c r="F560" s="6">
        <v>2.08</v>
      </c>
      <c r="G560" s="6">
        <v>3</v>
      </c>
      <c r="H560" s="6">
        <v>104.9</v>
      </c>
      <c r="I560" s="6">
        <v>115</v>
      </c>
      <c r="J560" s="6">
        <v>59.8</v>
      </c>
      <c r="K560" s="6">
        <v>11.88</v>
      </c>
      <c r="L560" s="6">
        <v>7.7</v>
      </c>
    </row>
    <row r="561" spans="2:12" x14ac:dyDescent="0.25">
      <c r="B561" s="6">
        <v>0</v>
      </c>
      <c r="C561" s="6">
        <v>131</v>
      </c>
      <c r="D561" s="6">
        <v>1</v>
      </c>
      <c r="E561" s="6">
        <v>0</v>
      </c>
      <c r="F561" s="6">
        <v>0</v>
      </c>
      <c r="G561" s="6">
        <v>2</v>
      </c>
      <c r="H561" s="6">
        <v>94.4</v>
      </c>
      <c r="I561" s="6">
        <v>80</v>
      </c>
      <c r="J561" s="6">
        <v>35</v>
      </c>
      <c r="K561" s="6">
        <v>10.76</v>
      </c>
      <c r="L561" s="6">
        <v>13.1</v>
      </c>
    </row>
    <row r="562" spans="2:12" x14ac:dyDescent="0.25">
      <c r="B562" s="6">
        <v>0</v>
      </c>
      <c r="C562" s="6">
        <v>112</v>
      </c>
      <c r="D562" s="6">
        <v>1</v>
      </c>
      <c r="E562" s="6">
        <v>1</v>
      </c>
      <c r="F562" s="6">
        <v>2.78</v>
      </c>
      <c r="G562" s="6">
        <v>1</v>
      </c>
      <c r="H562" s="6">
        <v>286.60000000000002</v>
      </c>
      <c r="I562" s="6">
        <v>79</v>
      </c>
      <c r="J562" s="6">
        <v>103.8</v>
      </c>
      <c r="K562" s="6">
        <v>15.77</v>
      </c>
      <c r="L562" s="6">
        <v>10.3</v>
      </c>
    </row>
    <row r="563" spans="2:12" x14ac:dyDescent="0.25">
      <c r="B563" s="6">
        <v>0</v>
      </c>
      <c r="C563" s="6">
        <v>92</v>
      </c>
      <c r="D563" s="6">
        <v>1</v>
      </c>
      <c r="E563" s="6">
        <v>0</v>
      </c>
      <c r="F563" s="6">
        <v>0</v>
      </c>
      <c r="G563" s="6">
        <v>1</v>
      </c>
      <c r="H563" s="6">
        <v>265.60000000000002</v>
      </c>
      <c r="I563" s="6">
        <v>82</v>
      </c>
      <c r="J563" s="6">
        <v>61</v>
      </c>
      <c r="K563" s="6">
        <v>9.0399999999999991</v>
      </c>
      <c r="L563" s="6">
        <v>8.6</v>
      </c>
    </row>
    <row r="564" spans="2:12" x14ac:dyDescent="0.25">
      <c r="B564" s="6">
        <v>0</v>
      </c>
      <c r="C564" s="6">
        <v>115</v>
      </c>
      <c r="D564" s="6">
        <v>1</v>
      </c>
      <c r="E564" s="6">
        <v>0</v>
      </c>
      <c r="F564" s="6">
        <v>0</v>
      </c>
      <c r="G564" s="6">
        <v>2</v>
      </c>
      <c r="H564" s="6">
        <v>184.1</v>
      </c>
      <c r="I564" s="6">
        <v>98</v>
      </c>
      <c r="J564" s="6">
        <v>60</v>
      </c>
      <c r="K564" s="6">
        <v>16.350000000000001</v>
      </c>
      <c r="L564" s="6">
        <v>7.5</v>
      </c>
    </row>
    <row r="565" spans="2:12" x14ac:dyDescent="0.25">
      <c r="B565" s="6">
        <v>0</v>
      </c>
      <c r="C565" s="6">
        <v>134</v>
      </c>
      <c r="D565" s="6">
        <v>1</v>
      </c>
      <c r="E565" s="6">
        <v>1</v>
      </c>
      <c r="F565" s="6">
        <v>3.21</v>
      </c>
      <c r="G565" s="6">
        <v>0</v>
      </c>
      <c r="H565" s="6">
        <v>162</v>
      </c>
      <c r="I565" s="6">
        <v>82</v>
      </c>
      <c r="J565" s="6">
        <v>88.1</v>
      </c>
      <c r="K565" s="6">
        <v>16.239999999999998</v>
      </c>
      <c r="L565" s="6">
        <v>11.9</v>
      </c>
    </row>
    <row r="566" spans="2:12" x14ac:dyDescent="0.25">
      <c r="B566" s="6">
        <v>0</v>
      </c>
      <c r="C566" s="6">
        <v>140</v>
      </c>
      <c r="D566" s="6">
        <v>1</v>
      </c>
      <c r="E566" s="6">
        <v>0</v>
      </c>
      <c r="F566" s="6">
        <v>0</v>
      </c>
      <c r="G566" s="6">
        <v>3</v>
      </c>
      <c r="H566" s="6">
        <v>173.2</v>
      </c>
      <c r="I566" s="6">
        <v>91</v>
      </c>
      <c r="J566" s="6">
        <v>47</v>
      </c>
      <c r="K566" s="6">
        <v>9.84</v>
      </c>
      <c r="L566" s="6">
        <v>11.2</v>
      </c>
    </row>
    <row r="567" spans="2:12" x14ac:dyDescent="0.25">
      <c r="B567" s="6">
        <v>0</v>
      </c>
      <c r="C567" s="6">
        <v>117</v>
      </c>
      <c r="D567" s="6">
        <v>1</v>
      </c>
      <c r="E567" s="6">
        <v>1</v>
      </c>
      <c r="F567" s="6">
        <v>3.19</v>
      </c>
      <c r="G567" s="6">
        <v>0</v>
      </c>
      <c r="H567" s="6">
        <v>216</v>
      </c>
      <c r="I567" s="6">
        <v>140</v>
      </c>
      <c r="J567" s="6">
        <v>87.9</v>
      </c>
      <c r="K567" s="6">
        <v>11.21</v>
      </c>
      <c r="L567" s="6">
        <v>11.8</v>
      </c>
    </row>
    <row r="568" spans="2:12" x14ac:dyDescent="0.25">
      <c r="B568" s="6">
        <v>0</v>
      </c>
      <c r="C568" s="6">
        <v>149</v>
      </c>
      <c r="D568" s="6">
        <v>1</v>
      </c>
      <c r="E568" s="6">
        <v>0</v>
      </c>
      <c r="F568" s="6">
        <v>0</v>
      </c>
      <c r="G568" s="6">
        <v>1</v>
      </c>
      <c r="H568" s="6">
        <v>187.6</v>
      </c>
      <c r="I568" s="6">
        <v>83</v>
      </c>
      <c r="J568" s="6">
        <v>50</v>
      </c>
      <c r="K568" s="6">
        <v>10.07</v>
      </c>
      <c r="L568" s="6">
        <v>8.8000000000000007</v>
      </c>
    </row>
    <row r="569" spans="2:12" x14ac:dyDescent="0.25">
      <c r="B569" s="6">
        <v>0</v>
      </c>
      <c r="C569" s="6">
        <v>120</v>
      </c>
      <c r="D569" s="6">
        <v>1</v>
      </c>
      <c r="E569" s="6">
        <v>0</v>
      </c>
      <c r="F569" s="6">
        <v>0</v>
      </c>
      <c r="G569" s="6">
        <v>1</v>
      </c>
      <c r="H569" s="6">
        <v>252.1</v>
      </c>
      <c r="I569" s="6">
        <v>110</v>
      </c>
      <c r="J569" s="6">
        <v>63</v>
      </c>
      <c r="K569" s="6">
        <v>11.31</v>
      </c>
      <c r="L569" s="6">
        <v>13.8</v>
      </c>
    </row>
    <row r="570" spans="2:12" x14ac:dyDescent="0.25">
      <c r="B570" s="6">
        <v>0</v>
      </c>
      <c r="C570" s="6">
        <v>69</v>
      </c>
      <c r="D570" s="6">
        <v>1</v>
      </c>
      <c r="E570" s="6">
        <v>0</v>
      </c>
      <c r="F570" s="6">
        <v>0.28999999999999998</v>
      </c>
      <c r="G570" s="6">
        <v>2</v>
      </c>
      <c r="H570" s="6">
        <v>194.2</v>
      </c>
      <c r="I570" s="6">
        <v>122</v>
      </c>
      <c r="J570" s="6">
        <v>56.9</v>
      </c>
      <c r="K570" s="6">
        <v>12.11</v>
      </c>
      <c r="L570" s="6">
        <v>9.6999999999999993</v>
      </c>
    </row>
    <row r="571" spans="2:12" x14ac:dyDescent="0.25">
      <c r="B571" s="6">
        <v>0</v>
      </c>
      <c r="C571" s="6">
        <v>117</v>
      </c>
      <c r="D571" s="6">
        <v>1</v>
      </c>
      <c r="E571" s="6">
        <v>0</v>
      </c>
      <c r="F571" s="6">
        <v>0.42</v>
      </c>
      <c r="G571" s="6">
        <v>1</v>
      </c>
      <c r="H571" s="6">
        <v>161.6</v>
      </c>
      <c r="I571" s="6">
        <v>104</v>
      </c>
      <c r="J571" s="6">
        <v>49.2</v>
      </c>
      <c r="K571" s="6">
        <v>9.82</v>
      </c>
      <c r="L571" s="6">
        <v>13.8</v>
      </c>
    </row>
    <row r="572" spans="2:12" x14ac:dyDescent="0.25">
      <c r="B572" s="6">
        <v>0</v>
      </c>
      <c r="C572" s="6">
        <v>58</v>
      </c>
      <c r="D572" s="6">
        <v>1</v>
      </c>
      <c r="E572" s="6">
        <v>0</v>
      </c>
      <c r="F572" s="6">
        <v>0</v>
      </c>
      <c r="G572" s="6">
        <v>2</v>
      </c>
      <c r="H572" s="6">
        <v>238.9</v>
      </c>
      <c r="I572" s="6">
        <v>107</v>
      </c>
      <c r="J572" s="6">
        <v>57</v>
      </c>
      <c r="K572" s="6">
        <v>9.36</v>
      </c>
      <c r="L572" s="6">
        <v>11.8</v>
      </c>
    </row>
    <row r="573" spans="2:12" x14ac:dyDescent="0.25">
      <c r="B573" s="6">
        <v>0</v>
      </c>
      <c r="C573" s="6">
        <v>65</v>
      </c>
      <c r="D573" s="6">
        <v>1</v>
      </c>
      <c r="E573" s="6">
        <v>0</v>
      </c>
      <c r="F573" s="6">
        <v>0</v>
      </c>
      <c r="G573" s="6">
        <v>2</v>
      </c>
      <c r="H573" s="6">
        <v>105.7</v>
      </c>
      <c r="I573" s="6">
        <v>95</v>
      </c>
      <c r="J573" s="6">
        <v>31</v>
      </c>
      <c r="K573" s="6">
        <v>7.09</v>
      </c>
      <c r="L573" s="6">
        <v>6.6</v>
      </c>
    </row>
    <row r="574" spans="2:12" x14ac:dyDescent="0.25">
      <c r="B574" s="6">
        <v>0</v>
      </c>
      <c r="C574" s="6">
        <v>33</v>
      </c>
      <c r="D574" s="6">
        <v>1</v>
      </c>
      <c r="E574" s="6">
        <v>1</v>
      </c>
      <c r="F574" s="6">
        <v>2.2999999999999998</v>
      </c>
      <c r="G574" s="6">
        <v>1</v>
      </c>
      <c r="H574" s="6">
        <v>161.9</v>
      </c>
      <c r="I574" s="6">
        <v>85</v>
      </c>
      <c r="J574" s="6">
        <v>64</v>
      </c>
      <c r="K574" s="6">
        <v>7.56</v>
      </c>
      <c r="L574" s="6">
        <v>8.5</v>
      </c>
    </row>
    <row r="575" spans="2:12" x14ac:dyDescent="0.25">
      <c r="B575" s="6">
        <v>0</v>
      </c>
      <c r="C575" s="6">
        <v>100</v>
      </c>
      <c r="D575" s="6">
        <v>1</v>
      </c>
      <c r="E575" s="6">
        <v>1</v>
      </c>
      <c r="F575" s="6">
        <v>2</v>
      </c>
      <c r="G575" s="6">
        <v>0</v>
      </c>
      <c r="H575" s="6">
        <v>177.1</v>
      </c>
      <c r="I575" s="6">
        <v>88</v>
      </c>
      <c r="J575" s="6">
        <v>65</v>
      </c>
      <c r="K575" s="6">
        <v>8.19</v>
      </c>
      <c r="L575" s="6">
        <v>7.4</v>
      </c>
    </row>
    <row r="576" spans="2:12" x14ac:dyDescent="0.25">
      <c r="B576" s="6">
        <v>0</v>
      </c>
      <c r="C576" s="6">
        <v>184</v>
      </c>
      <c r="D576" s="6">
        <v>0</v>
      </c>
      <c r="E576" s="6">
        <v>0</v>
      </c>
      <c r="F576" s="6">
        <v>0</v>
      </c>
      <c r="G576" s="6">
        <v>2</v>
      </c>
      <c r="H576" s="6">
        <v>213.8</v>
      </c>
      <c r="I576" s="6">
        <v>105</v>
      </c>
      <c r="J576" s="6">
        <v>50</v>
      </c>
      <c r="K576" s="6">
        <v>7.98</v>
      </c>
      <c r="L576" s="6">
        <v>5</v>
      </c>
    </row>
    <row r="577" spans="2:12" x14ac:dyDescent="0.25">
      <c r="B577" s="6">
        <v>0</v>
      </c>
      <c r="C577" s="6">
        <v>107</v>
      </c>
      <c r="D577" s="6">
        <v>0</v>
      </c>
      <c r="E577" s="6">
        <v>0</v>
      </c>
      <c r="F577" s="6">
        <v>0.28999999999999998</v>
      </c>
      <c r="G577" s="6">
        <v>1</v>
      </c>
      <c r="H577" s="6">
        <v>234.1</v>
      </c>
      <c r="I577" s="6">
        <v>91</v>
      </c>
      <c r="J577" s="6">
        <v>56.9</v>
      </c>
      <c r="K577" s="6">
        <v>8.16</v>
      </c>
      <c r="L577" s="6">
        <v>10</v>
      </c>
    </row>
    <row r="578" spans="2:12" x14ac:dyDescent="0.25">
      <c r="B578" s="6">
        <v>1</v>
      </c>
      <c r="C578" s="6">
        <v>97</v>
      </c>
      <c r="D578" s="6">
        <v>1</v>
      </c>
      <c r="E578" s="6">
        <v>0</v>
      </c>
      <c r="F578" s="6">
        <v>0</v>
      </c>
      <c r="G578" s="6">
        <v>1</v>
      </c>
      <c r="H578" s="6">
        <v>256.39999999999998</v>
      </c>
      <c r="I578" s="6">
        <v>125</v>
      </c>
      <c r="J578" s="6">
        <v>67</v>
      </c>
      <c r="K578" s="6">
        <v>13.7</v>
      </c>
      <c r="L578" s="6">
        <v>11.1</v>
      </c>
    </row>
    <row r="579" spans="2:12" x14ac:dyDescent="0.25">
      <c r="B579" s="6">
        <v>0</v>
      </c>
      <c r="C579" s="6">
        <v>124</v>
      </c>
      <c r="D579" s="6">
        <v>1</v>
      </c>
      <c r="E579" s="6">
        <v>1</v>
      </c>
      <c r="F579" s="6">
        <v>2.0299999999999998</v>
      </c>
      <c r="G579" s="6">
        <v>1</v>
      </c>
      <c r="H579" s="6">
        <v>251.4</v>
      </c>
      <c r="I579" s="6">
        <v>104</v>
      </c>
      <c r="J579" s="6">
        <v>82.3</v>
      </c>
      <c r="K579" s="6">
        <v>11.26</v>
      </c>
      <c r="L579" s="6">
        <v>7.5</v>
      </c>
    </row>
    <row r="580" spans="2:12" x14ac:dyDescent="0.25">
      <c r="B580" s="6">
        <v>0</v>
      </c>
      <c r="C580" s="6">
        <v>122</v>
      </c>
      <c r="D580" s="6">
        <v>1</v>
      </c>
      <c r="E580" s="6">
        <v>1</v>
      </c>
      <c r="F580" s="6">
        <v>3.13</v>
      </c>
      <c r="G580" s="6">
        <v>1</v>
      </c>
      <c r="H580" s="6">
        <v>163</v>
      </c>
      <c r="I580" s="6">
        <v>107</v>
      </c>
      <c r="J580" s="6">
        <v>86.3</v>
      </c>
      <c r="K580" s="6">
        <v>15.64</v>
      </c>
      <c r="L580" s="6">
        <v>11.6</v>
      </c>
    </row>
    <row r="581" spans="2:12" x14ac:dyDescent="0.25">
      <c r="B581" s="6">
        <v>0</v>
      </c>
      <c r="C581" s="6">
        <v>95</v>
      </c>
      <c r="D581" s="6">
        <v>1</v>
      </c>
      <c r="E581" s="6">
        <v>0</v>
      </c>
      <c r="F581" s="6">
        <v>0</v>
      </c>
      <c r="G581" s="6">
        <v>1</v>
      </c>
      <c r="H581" s="6">
        <v>149.19999999999999</v>
      </c>
      <c r="I581" s="6">
        <v>96</v>
      </c>
      <c r="J581" s="6">
        <v>48</v>
      </c>
      <c r="K581" s="6">
        <v>13.04</v>
      </c>
      <c r="L581" s="6">
        <v>8.1</v>
      </c>
    </row>
    <row r="582" spans="2:12" x14ac:dyDescent="0.25">
      <c r="B582" s="6">
        <v>1</v>
      </c>
      <c r="C582" s="6">
        <v>149</v>
      </c>
      <c r="D582" s="6">
        <v>1</v>
      </c>
      <c r="E582" s="6">
        <v>0</v>
      </c>
      <c r="F582" s="6">
        <v>0</v>
      </c>
      <c r="G582" s="6">
        <v>3</v>
      </c>
      <c r="H582" s="6">
        <v>242.5</v>
      </c>
      <c r="I582" s="6">
        <v>83</v>
      </c>
      <c r="J582" s="6">
        <v>63</v>
      </c>
      <c r="K582" s="6">
        <v>12.27</v>
      </c>
      <c r="L582" s="6">
        <v>10</v>
      </c>
    </row>
    <row r="583" spans="2:12" x14ac:dyDescent="0.25">
      <c r="B583" s="6">
        <v>0</v>
      </c>
      <c r="C583" s="6">
        <v>79</v>
      </c>
      <c r="D583" s="6">
        <v>1</v>
      </c>
      <c r="E583" s="6">
        <v>0</v>
      </c>
      <c r="F583" s="6">
        <v>0</v>
      </c>
      <c r="G583" s="6">
        <v>3</v>
      </c>
      <c r="H583" s="6">
        <v>222.3</v>
      </c>
      <c r="I583" s="6">
        <v>99</v>
      </c>
      <c r="J583" s="6">
        <v>51</v>
      </c>
      <c r="K583" s="6">
        <v>7.31</v>
      </c>
      <c r="L583" s="6">
        <v>8.9</v>
      </c>
    </row>
    <row r="584" spans="2:12" x14ac:dyDescent="0.25">
      <c r="B584" s="6">
        <v>1</v>
      </c>
      <c r="C584" s="6">
        <v>119</v>
      </c>
      <c r="D584" s="6">
        <v>0</v>
      </c>
      <c r="E584" s="6">
        <v>1</v>
      </c>
      <c r="F584" s="6">
        <v>2.08</v>
      </c>
      <c r="G584" s="6">
        <v>0</v>
      </c>
      <c r="H584" s="6">
        <v>147.19999999999999</v>
      </c>
      <c r="I584" s="6">
        <v>103</v>
      </c>
      <c r="J584" s="6">
        <v>59.8</v>
      </c>
      <c r="K584" s="6">
        <v>8.01</v>
      </c>
      <c r="L584" s="6">
        <v>7.7</v>
      </c>
    </row>
    <row r="585" spans="2:12" x14ac:dyDescent="0.25">
      <c r="B585" s="6">
        <v>0</v>
      </c>
      <c r="C585" s="6">
        <v>56</v>
      </c>
      <c r="D585" s="6">
        <v>1</v>
      </c>
      <c r="E585" s="6">
        <v>1</v>
      </c>
      <c r="F585" s="6">
        <v>1.32</v>
      </c>
      <c r="G585" s="6">
        <v>1</v>
      </c>
      <c r="H585" s="6">
        <v>37.700000000000003</v>
      </c>
      <c r="I585" s="6">
        <v>115</v>
      </c>
      <c r="J585" s="6">
        <v>32.200000000000003</v>
      </c>
      <c r="K585" s="6">
        <v>7.21</v>
      </c>
      <c r="L585" s="6">
        <v>4.9000000000000004</v>
      </c>
    </row>
    <row r="586" spans="2:12" x14ac:dyDescent="0.25">
      <c r="B586" s="6">
        <v>0</v>
      </c>
      <c r="C586" s="6">
        <v>130</v>
      </c>
      <c r="D586" s="6">
        <v>1</v>
      </c>
      <c r="E586" s="6">
        <v>0</v>
      </c>
      <c r="F586" s="6">
        <v>0</v>
      </c>
      <c r="G586" s="6">
        <v>1</v>
      </c>
      <c r="H586" s="6">
        <v>154</v>
      </c>
      <c r="I586" s="6">
        <v>95</v>
      </c>
      <c r="J586" s="6">
        <v>44</v>
      </c>
      <c r="K586" s="6">
        <v>10.3</v>
      </c>
      <c r="L586" s="6">
        <v>12.9</v>
      </c>
    </row>
    <row r="587" spans="2:12" x14ac:dyDescent="0.25">
      <c r="B587" s="6">
        <v>1</v>
      </c>
      <c r="C587" s="6">
        <v>103</v>
      </c>
      <c r="D587" s="6">
        <v>1</v>
      </c>
      <c r="E587" s="6">
        <v>1</v>
      </c>
      <c r="F587" s="6">
        <v>3.11</v>
      </c>
      <c r="G587" s="6">
        <v>0</v>
      </c>
      <c r="H587" s="6">
        <v>149.9</v>
      </c>
      <c r="I587" s="6">
        <v>84</v>
      </c>
      <c r="J587" s="6">
        <v>72.099999999999994</v>
      </c>
      <c r="K587" s="6">
        <v>8.5500000000000007</v>
      </c>
      <c r="L587" s="6">
        <v>11.5</v>
      </c>
    </row>
    <row r="588" spans="2:12" x14ac:dyDescent="0.25">
      <c r="B588" s="6">
        <v>0</v>
      </c>
      <c r="C588" s="6">
        <v>172</v>
      </c>
      <c r="D588" s="6">
        <v>1</v>
      </c>
      <c r="E588" s="6">
        <v>0</v>
      </c>
      <c r="F588" s="6">
        <v>0</v>
      </c>
      <c r="G588" s="6">
        <v>2</v>
      </c>
      <c r="H588" s="6">
        <v>169.8</v>
      </c>
      <c r="I588" s="6">
        <v>123</v>
      </c>
      <c r="J588" s="6">
        <v>45</v>
      </c>
      <c r="K588" s="6">
        <v>9.16</v>
      </c>
      <c r="L588" s="6">
        <v>12.7</v>
      </c>
    </row>
    <row r="589" spans="2:12" x14ac:dyDescent="0.25">
      <c r="B589" s="6">
        <v>0</v>
      </c>
      <c r="C589" s="6">
        <v>64</v>
      </c>
      <c r="D589" s="6">
        <v>1</v>
      </c>
      <c r="E589" s="6">
        <v>0</v>
      </c>
      <c r="F589" s="6">
        <v>0</v>
      </c>
      <c r="G589" s="6">
        <v>3</v>
      </c>
      <c r="H589" s="6">
        <v>216.9</v>
      </c>
      <c r="I589" s="6">
        <v>78</v>
      </c>
      <c r="J589" s="6">
        <v>55</v>
      </c>
      <c r="K589" s="6">
        <v>10.55</v>
      </c>
      <c r="L589" s="6">
        <v>11.4</v>
      </c>
    </row>
    <row r="590" spans="2:12" x14ac:dyDescent="0.25">
      <c r="B590" s="6">
        <v>0</v>
      </c>
      <c r="C590" s="6">
        <v>131</v>
      </c>
      <c r="D590" s="6">
        <v>1</v>
      </c>
      <c r="E590" s="6">
        <v>0</v>
      </c>
      <c r="F590" s="6">
        <v>0</v>
      </c>
      <c r="G590" s="6">
        <v>1</v>
      </c>
      <c r="H590" s="6">
        <v>175.1</v>
      </c>
      <c r="I590" s="6">
        <v>73</v>
      </c>
      <c r="J590" s="6">
        <v>45</v>
      </c>
      <c r="K590" s="6">
        <v>8.6</v>
      </c>
      <c r="L590" s="6">
        <v>7.3</v>
      </c>
    </row>
    <row r="591" spans="2:12" x14ac:dyDescent="0.25">
      <c r="B591" s="6">
        <v>0</v>
      </c>
      <c r="C591" s="6">
        <v>106</v>
      </c>
      <c r="D591" s="6">
        <v>1</v>
      </c>
      <c r="E591" s="6">
        <v>0</v>
      </c>
      <c r="F591" s="6">
        <v>0</v>
      </c>
      <c r="G591" s="6">
        <v>0</v>
      </c>
      <c r="H591" s="6">
        <v>193.6</v>
      </c>
      <c r="I591" s="6">
        <v>66</v>
      </c>
      <c r="J591" s="6">
        <v>54</v>
      </c>
      <c r="K591" s="6">
        <v>11.91</v>
      </c>
      <c r="L591" s="6">
        <v>12.9</v>
      </c>
    </row>
    <row r="592" spans="2:12" x14ac:dyDescent="0.25">
      <c r="B592" s="6">
        <v>0</v>
      </c>
      <c r="C592" s="6">
        <v>108</v>
      </c>
      <c r="D592" s="6">
        <v>1</v>
      </c>
      <c r="E592" s="6">
        <v>0</v>
      </c>
      <c r="F592" s="6">
        <v>0</v>
      </c>
      <c r="G592" s="6">
        <v>0</v>
      </c>
      <c r="H592" s="6">
        <v>169.6</v>
      </c>
      <c r="I592" s="6">
        <v>99</v>
      </c>
      <c r="J592" s="6">
        <v>52</v>
      </c>
      <c r="K592" s="6">
        <v>13.21</v>
      </c>
      <c r="L592" s="6">
        <v>9.3000000000000007</v>
      </c>
    </row>
    <row r="593" spans="2:12" x14ac:dyDescent="0.25">
      <c r="B593" s="6">
        <v>0</v>
      </c>
      <c r="C593" s="6">
        <v>146</v>
      </c>
      <c r="D593" s="6">
        <v>1</v>
      </c>
      <c r="E593" s="6">
        <v>0</v>
      </c>
      <c r="F593" s="6">
        <v>0</v>
      </c>
      <c r="G593" s="6">
        <v>0</v>
      </c>
      <c r="H593" s="6">
        <v>189.3</v>
      </c>
      <c r="I593" s="6">
        <v>77</v>
      </c>
      <c r="J593" s="6">
        <v>46</v>
      </c>
      <c r="K593" s="6">
        <v>7.8</v>
      </c>
      <c r="L593" s="6">
        <v>7.4</v>
      </c>
    </row>
    <row r="594" spans="2:12" x14ac:dyDescent="0.25">
      <c r="B594" s="6">
        <v>1</v>
      </c>
      <c r="C594" s="6">
        <v>149</v>
      </c>
      <c r="D594" s="6">
        <v>0</v>
      </c>
      <c r="E594" s="6">
        <v>1</v>
      </c>
      <c r="F594" s="6">
        <v>2.38</v>
      </c>
      <c r="G594" s="6">
        <v>5</v>
      </c>
      <c r="H594" s="6">
        <v>126.9</v>
      </c>
      <c r="I594" s="6">
        <v>97</v>
      </c>
      <c r="J594" s="6">
        <v>59.8</v>
      </c>
      <c r="K594" s="6">
        <v>8.35</v>
      </c>
      <c r="L594" s="6">
        <v>8.8000000000000007</v>
      </c>
    </row>
    <row r="595" spans="2:12" x14ac:dyDescent="0.25">
      <c r="B595" s="6">
        <v>0</v>
      </c>
      <c r="C595" s="6">
        <v>87</v>
      </c>
      <c r="D595" s="6">
        <v>1</v>
      </c>
      <c r="E595" s="6">
        <v>0</v>
      </c>
      <c r="F595" s="6">
        <v>0</v>
      </c>
      <c r="G595" s="6">
        <v>3</v>
      </c>
      <c r="H595" s="6">
        <v>124.3</v>
      </c>
      <c r="I595" s="6">
        <v>91</v>
      </c>
      <c r="J595" s="6">
        <v>36</v>
      </c>
      <c r="K595" s="6">
        <v>8.67</v>
      </c>
      <c r="L595" s="6">
        <v>7.5</v>
      </c>
    </row>
    <row r="596" spans="2:12" x14ac:dyDescent="0.25">
      <c r="B596" s="6">
        <v>0</v>
      </c>
      <c r="C596" s="6">
        <v>155</v>
      </c>
      <c r="D596" s="6">
        <v>1</v>
      </c>
      <c r="E596" s="6">
        <v>0</v>
      </c>
      <c r="F596" s="6">
        <v>0.34</v>
      </c>
      <c r="G596" s="6">
        <v>1</v>
      </c>
      <c r="H596" s="6">
        <v>184.6</v>
      </c>
      <c r="I596" s="6">
        <v>102</v>
      </c>
      <c r="J596" s="6">
        <v>52.4</v>
      </c>
      <c r="K596" s="6">
        <v>9.8000000000000007</v>
      </c>
      <c r="L596" s="6">
        <v>7.8</v>
      </c>
    </row>
    <row r="597" spans="2:12" x14ac:dyDescent="0.25">
      <c r="B597" s="6">
        <v>0</v>
      </c>
      <c r="C597" s="6">
        <v>120</v>
      </c>
      <c r="D597" s="6">
        <v>1</v>
      </c>
      <c r="E597" s="6">
        <v>0</v>
      </c>
      <c r="F597" s="6">
        <v>0</v>
      </c>
      <c r="G597" s="6">
        <v>1</v>
      </c>
      <c r="H597" s="6">
        <v>178.4</v>
      </c>
      <c r="I597" s="6">
        <v>97</v>
      </c>
      <c r="J597" s="6">
        <v>45</v>
      </c>
      <c r="K597" s="6">
        <v>8.42</v>
      </c>
      <c r="L597" s="6">
        <v>9.3000000000000007</v>
      </c>
    </row>
    <row r="598" spans="2:12" x14ac:dyDescent="0.25">
      <c r="B598" s="6">
        <v>0</v>
      </c>
      <c r="C598" s="6">
        <v>63</v>
      </c>
      <c r="D598" s="6">
        <v>1</v>
      </c>
      <c r="E598" s="6">
        <v>1</v>
      </c>
      <c r="F598" s="6">
        <v>2.21</v>
      </c>
      <c r="G598" s="6">
        <v>0</v>
      </c>
      <c r="H598" s="6">
        <v>214.9</v>
      </c>
      <c r="I598" s="6">
        <v>86</v>
      </c>
      <c r="J598" s="6">
        <v>76.099999999999994</v>
      </c>
      <c r="K598" s="6">
        <v>9.91</v>
      </c>
      <c r="L598" s="6">
        <v>8.1999999999999993</v>
      </c>
    </row>
    <row r="599" spans="2:12" x14ac:dyDescent="0.25">
      <c r="B599" s="6">
        <v>0</v>
      </c>
      <c r="C599" s="6">
        <v>99</v>
      </c>
      <c r="D599" s="6">
        <v>1</v>
      </c>
      <c r="E599" s="6">
        <v>0</v>
      </c>
      <c r="F599" s="6">
        <v>0</v>
      </c>
      <c r="G599" s="6">
        <v>0</v>
      </c>
      <c r="H599" s="6">
        <v>155.30000000000001</v>
      </c>
      <c r="I599" s="6">
        <v>93</v>
      </c>
      <c r="J599" s="6">
        <v>49</v>
      </c>
      <c r="K599" s="6">
        <v>13.29</v>
      </c>
      <c r="L599" s="6">
        <v>12.4</v>
      </c>
    </row>
    <row r="600" spans="2:12" x14ac:dyDescent="0.25">
      <c r="B600" s="6">
        <v>1</v>
      </c>
      <c r="C600" s="6">
        <v>146</v>
      </c>
      <c r="D600" s="6">
        <v>1</v>
      </c>
      <c r="E600" s="6">
        <v>0</v>
      </c>
      <c r="F600" s="6">
        <v>0</v>
      </c>
      <c r="G600" s="6">
        <v>4</v>
      </c>
      <c r="H600" s="6">
        <v>138.4</v>
      </c>
      <c r="I600" s="6">
        <v>104</v>
      </c>
      <c r="J600" s="6">
        <v>38</v>
      </c>
      <c r="K600" s="6">
        <v>7.95</v>
      </c>
      <c r="L600" s="6">
        <v>3.9</v>
      </c>
    </row>
    <row r="601" spans="2:12" x14ac:dyDescent="0.25">
      <c r="B601" s="6">
        <v>0</v>
      </c>
      <c r="C601" s="6">
        <v>139</v>
      </c>
      <c r="D601" s="6">
        <v>1</v>
      </c>
      <c r="E601" s="6">
        <v>0</v>
      </c>
      <c r="F601" s="6">
        <v>0</v>
      </c>
      <c r="G601" s="6">
        <v>2</v>
      </c>
      <c r="H601" s="6">
        <v>203.2</v>
      </c>
      <c r="I601" s="6">
        <v>81</v>
      </c>
      <c r="J601" s="6">
        <v>48</v>
      </c>
      <c r="K601" s="6">
        <v>7.63</v>
      </c>
      <c r="L601" s="6">
        <v>9.6999999999999993</v>
      </c>
    </row>
    <row r="602" spans="2:12" x14ac:dyDescent="0.25">
      <c r="B602" s="6">
        <v>0</v>
      </c>
      <c r="C602" s="6">
        <v>145</v>
      </c>
      <c r="D602" s="6">
        <v>1</v>
      </c>
      <c r="E602" s="6">
        <v>0</v>
      </c>
      <c r="F602" s="6">
        <v>0</v>
      </c>
      <c r="G602" s="6">
        <v>1</v>
      </c>
      <c r="H602" s="6">
        <v>175.8</v>
      </c>
      <c r="I602" s="6">
        <v>89</v>
      </c>
      <c r="J602" s="6">
        <v>54</v>
      </c>
      <c r="K602" s="6">
        <v>13.72</v>
      </c>
      <c r="L602" s="6">
        <v>12.4</v>
      </c>
    </row>
    <row r="603" spans="2:12" x14ac:dyDescent="0.25">
      <c r="B603" s="6">
        <v>0</v>
      </c>
      <c r="C603" s="6">
        <v>57</v>
      </c>
      <c r="D603" s="6">
        <v>0</v>
      </c>
      <c r="E603" s="6">
        <v>1</v>
      </c>
      <c r="F603" s="6">
        <v>3.08</v>
      </c>
      <c r="G603" s="6">
        <v>2</v>
      </c>
      <c r="H603" s="6">
        <v>234.5</v>
      </c>
      <c r="I603" s="6">
        <v>130</v>
      </c>
      <c r="J603" s="6">
        <v>87.8</v>
      </c>
      <c r="K603" s="6">
        <v>9.76</v>
      </c>
      <c r="L603" s="6">
        <v>11.4</v>
      </c>
    </row>
    <row r="604" spans="2:12" x14ac:dyDescent="0.25">
      <c r="B604" s="6">
        <v>0</v>
      </c>
      <c r="C604" s="6">
        <v>130</v>
      </c>
      <c r="D604" s="6">
        <v>1</v>
      </c>
      <c r="E604" s="6">
        <v>0</v>
      </c>
      <c r="F604" s="6">
        <v>0</v>
      </c>
      <c r="G604" s="6">
        <v>0</v>
      </c>
      <c r="H604" s="6">
        <v>68.400000000000006</v>
      </c>
      <c r="I604" s="6">
        <v>86</v>
      </c>
      <c r="J604" s="6">
        <v>29</v>
      </c>
      <c r="K604" s="6">
        <v>9.67</v>
      </c>
      <c r="L604" s="6">
        <v>10.4</v>
      </c>
    </row>
    <row r="605" spans="2:12" x14ac:dyDescent="0.25">
      <c r="B605" s="6">
        <v>0</v>
      </c>
      <c r="C605" s="6">
        <v>73</v>
      </c>
      <c r="D605" s="6">
        <v>1</v>
      </c>
      <c r="E605" s="6">
        <v>0</v>
      </c>
      <c r="F605" s="6">
        <v>0</v>
      </c>
      <c r="G605" s="6">
        <v>1</v>
      </c>
      <c r="H605" s="6">
        <v>214.3</v>
      </c>
      <c r="I605" s="6">
        <v>145</v>
      </c>
      <c r="J605" s="6">
        <v>60</v>
      </c>
      <c r="K605" s="6">
        <v>13.43</v>
      </c>
      <c r="L605" s="6">
        <v>10.8</v>
      </c>
    </row>
    <row r="606" spans="2:12" x14ac:dyDescent="0.25">
      <c r="B606" s="6">
        <v>0</v>
      </c>
      <c r="C606" s="6">
        <v>86</v>
      </c>
      <c r="D606" s="6">
        <v>1</v>
      </c>
      <c r="E606" s="6">
        <v>0</v>
      </c>
      <c r="F606" s="6">
        <v>0</v>
      </c>
      <c r="G606" s="6">
        <v>1</v>
      </c>
      <c r="H606" s="6">
        <v>150.80000000000001</v>
      </c>
      <c r="I606" s="6">
        <v>85</v>
      </c>
      <c r="J606" s="6">
        <v>51</v>
      </c>
      <c r="K606" s="6">
        <v>14.8</v>
      </c>
      <c r="L606" s="6">
        <v>12.5</v>
      </c>
    </row>
    <row r="607" spans="2:12" x14ac:dyDescent="0.25">
      <c r="B607" s="6">
        <v>1</v>
      </c>
      <c r="C607" s="6">
        <v>148</v>
      </c>
      <c r="D607" s="6">
        <v>0</v>
      </c>
      <c r="E607" s="6">
        <v>0</v>
      </c>
      <c r="F607" s="6">
        <v>0.21</v>
      </c>
      <c r="G607" s="6">
        <v>0</v>
      </c>
      <c r="H607" s="6">
        <v>233.5</v>
      </c>
      <c r="I607" s="6">
        <v>81</v>
      </c>
      <c r="J607" s="6">
        <v>58.1</v>
      </c>
      <c r="K607" s="6">
        <v>9.39</v>
      </c>
      <c r="L607" s="6">
        <v>9.6</v>
      </c>
    </row>
    <row r="608" spans="2:12" x14ac:dyDescent="0.25">
      <c r="B608" s="6">
        <v>1</v>
      </c>
      <c r="C608" s="6">
        <v>69</v>
      </c>
      <c r="D608" s="6">
        <v>0</v>
      </c>
      <c r="E608" s="6">
        <v>1</v>
      </c>
      <c r="F608" s="6">
        <v>2.21</v>
      </c>
      <c r="G608" s="6">
        <v>1</v>
      </c>
      <c r="H608" s="6">
        <v>271.5</v>
      </c>
      <c r="I608" s="6">
        <v>98</v>
      </c>
      <c r="J608" s="6">
        <v>90.1</v>
      </c>
      <c r="K608" s="6">
        <v>12.67</v>
      </c>
      <c r="L608" s="6">
        <v>8.1999999999999993</v>
      </c>
    </row>
    <row r="609" spans="2:12" x14ac:dyDescent="0.25">
      <c r="B609" s="6">
        <v>0</v>
      </c>
      <c r="C609" s="6">
        <v>27</v>
      </c>
      <c r="D609" s="6">
        <v>1</v>
      </c>
      <c r="E609" s="6">
        <v>0</v>
      </c>
      <c r="F609" s="6">
        <v>0</v>
      </c>
      <c r="G609" s="6">
        <v>5</v>
      </c>
      <c r="H609" s="6">
        <v>232.1</v>
      </c>
      <c r="I609" s="6">
        <v>81</v>
      </c>
      <c r="J609" s="6">
        <v>58</v>
      </c>
      <c r="K609" s="6">
        <v>10.54</v>
      </c>
      <c r="L609" s="6">
        <v>15</v>
      </c>
    </row>
    <row r="610" spans="2:12" x14ac:dyDescent="0.25">
      <c r="B610" s="6">
        <v>0</v>
      </c>
      <c r="C610" s="6">
        <v>102</v>
      </c>
      <c r="D610" s="6">
        <v>1</v>
      </c>
      <c r="E610" s="6">
        <v>1</v>
      </c>
      <c r="F610" s="6">
        <v>2.75</v>
      </c>
      <c r="G610" s="6">
        <v>2</v>
      </c>
      <c r="H610" s="6">
        <v>137.4</v>
      </c>
      <c r="I610" s="6">
        <v>100</v>
      </c>
      <c r="J610" s="6">
        <v>66.5</v>
      </c>
      <c r="K610" s="6">
        <v>8.84</v>
      </c>
      <c r="L610" s="6">
        <v>10.199999999999999</v>
      </c>
    </row>
    <row r="611" spans="2:12" x14ac:dyDescent="0.25">
      <c r="B611" s="6">
        <v>0</v>
      </c>
      <c r="C611" s="6">
        <v>151</v>
      </c>
      <c r="D611" s="6">
        <v>1</v>
      </c>
      <c r="E611" s="6">
        <v>0</v>
      </c>
      <c r="F611" s="6">
        <v>0.43</v>
      </c>
      <c r="G611" s="6">
        <v>0</v>
      </c>
      <c r="H611" s="6">
        <v>175.3</v>
      </c>
      <c r="I611" s="6">
        <v>106</v>
      </c>
      <c r="J611" s="6">
        <v>47.3</v>
      </c>
      <c r="K611" s="6">
        <v>7.22</v>
      </c>
      <c r="L611" s="6">
        <v>11.8</v>
      </c>
    </row>
    <row r="612" spans="2:12" x14ac:dyDescent="0.25">
      <c r="B612" s="6">
        <v>1</v>
      </c>
      <c r="C612" s="6">
        <v>96</v>
      </c>
      <c r="D612" s="6">
        <v>1</v>
      </c>
      <c r="E612" s="6">
        <v>0</v>
      </c>
      <c r="F612" s="6">
        <v>0</v>
      </c>
      <c r="G612" s="6">
        <v>1</v>
      </c>
      <c r="H612" s="6">
        <v>180.6</v>
      </c>
      <c r="I612" s="6">
        <v>92</v>
      </c>
      <c r="J612" s="6">
        <v>47</v>
      </c>
      <c r="K612" s="6">
        <v>9.5500000000000007</v>
      </c>
      <c r="L612" s="6">
        <v>10.3</v>
      </c>
    </row>
    <row r="613" spans="2:12" x14ac:dyDescent="0.25">
      <c r="B613" s="6">
        <v>0</v>
      </c>
      <c r="C613" s="6">
        <v>129</v>
      </c>
      <c r="D613" s="6">
        <v>1</v>
      </c>
      <c r="E613" s="6">
        <v>0</v>
      </c>
      <c r="F613" s="6">
        <v>0</v>
      </c>
      <c r="G613" s="6">
        <v>2</v>
      </c>
      <c r="H613" s="6">
        <v>216</v>
      </c>
      <c r="I613" s="6">
        <v>85</v>
      </c>
      <c r="J613" s="6">
        <v>53</v>
      </c>
      <c r="K613" s="6">
        <v>9.35</v>
      </c>
      <c r="L613" s="6">
        <v>4.9000000000000004</v>
      </c>
    </row>
    <row r="614" spans="2:12" x14ac:dyDescent="0.25">
      <c r="B614" s="6">
        <v>0</v>
      </c>
      <c r="C614" s="6">
        <v>71</v>
      </c>
      <c r="D614" s="6">
        <v>1</v>
      </c>
      <c r="E614" s="6">
        <v>0</v>
      </c>
      <c r="F614" s="6">
        <v>0</v>
      </c>
      <c r="G614" s="6">
        <v>1</v>
      </c>
      <c r="H614" s="6">
        <v>207</v>
      </c>
      <c r="I614" s="6">
        <v>112</v>
      </c>
      <c r="J614" s="6">
        <v>50</v>
      </c>
      <c r="K614" s="6">
        <v>8.69</v>
      </c>
      <c r="L614" s="6">
        <v>12.1</v>
      </c>
    </row>
    <row r="615" spans="2:12" x14ac:dyDescent="0.25">
      <c r="B615" s="6">
        <v>0</v>
      </c>
      <c r="C615" s="6">
        <v>95</v>
      </c>
      <c r="D615" s="6">
        <v>1</v>
      </c>
      <c r="E615" s="6">
        <v>0</v>
      </c>
      <c r="F615" s="6">
        <v>0</v>
      </c>
      <c r="G615" s="6">
        <v>2</v>
      </c>
      <c r="H615" s="6">
        <v>203.4</v>
      </c>
      <c r="I615" s="6">
        <v>96</v>
      </c>
      <c r="J615" s="6">
        <v>49</v>
      </c>
      <c r="K615" s="6">
        <v>8.43</v>
      </c>
      <c r="L615" s="6">
        <v>13.7</v>
      </c>
    </row>
    <row r="616" spans="2:12" x14ac:dyDescent="0.25">
      <c r="B616" s="6">
        <v>0</v>
      </c>
      <c r="C616" s="6">
        <v>34</v>
      </c>
      <c r="D616" s="6">
        <v>1</v>
      </c>
      <c r="E616" s="6">
        <v>0</v>
      </c>
      <c r="F616" s="6">
        <v>0</v>
      </c>
      <c r="G616" s="6">
        <v>2</v>
      </c>
      <c r="H616" s="6">
        <v>124.8</v>
      </c>
      <c r="I616" s="6">
        <v>82</v>
      </c>
      <c r="J616" s="6">
        <v>46</v>
      </c>
      <c r="K616" s="6">
        <v>14.11</v>
      </c>
      <c r="L616" s="6">
        <v>10</v>
      </c>
    </row>
    <row r="617" spans="2:12" x14ac:dyDescent="0.25">
      <c r="B617" s="6">
        <v>1</v>
      </c>
      <c r="C617" s="6">
        <v>23</v>
      </c>
      <c r="D617" s="6">
        <v>1</v>
      </c>
      <c r="E617" s="6">
        <v>0</v>
      </c>
      <c r="F617" s="6">
        <v>0</v>
      </c>
      <c r="G617" s="6">
        <v>2</v>
      </c>
      <c r="H617" s="6">
        <v>321.60000000000002</v>
      </c>
      <c r="I617" s="6">
        <v>107</v>
      </c>
      <c r="J617" s="6">
        <v>77</v>
      </c>
      <c r="K617" s="6">
        <v>12.58</v>
      </c>
      <c r="L617" s="6">
        <v>11.3</v>
      </c>
    </row>
    <row r="618" spans="2:12" x14ac:dyDescent="0.25">
      <c r="B618" s="6">
        <v>0</v>
      </c>
      <c r="C618" s="6">
        <v>99</v>
      </c>
      <c r="D618" s="6">
        <v>1</v>
      </c>
      <c r="E618" s="6">
        <v>0</v>
      </c>
      <c r="F618" s="6">
        <v>0</v>
      </c>
      <c r="G618" s="6">
        <v>2</v>
      </c>
      <c r="H618" s="6">
        <v>174.1</v>
      </c>
      <c r="I618" s="6">
        <v>102</v>
      </c>
      <c r="J618" s="6">
        <v>39</v>
      </c>
      <c r="K618" s="6">
        <v>4.96</v>
      </c>
      <c r="L618" s="6">
        <v>7.7</v>
      </c>
    </row>
    <row r="619" spans="2:12" x14ac:dyDescent="0.25">
      <c r="B619" s="6">
        <v>0</v>
      </c>
      <c r="C619" s="6">
        <v>138</v>
      </c>
      <c r="D619" s="6">
        <v>1</v>
      </c>
      <c r="E619" s="6">
        <v>0</v>
      </c>
      <c r="F619" s="6">
        <v>0</v>
      </c>
      <c r="G619" s="6">
        <v>3</v>
      </c>
      <c r="H619" s="6">
        <v>146.5</v>
      </c>
      <c r="I619" s="6">
        <v>101</v>
      </c>
      <c r="J619" s="6">
        <v>50</v>
      </c>
      <c r="K619" s="6">
        <v>14.23</v>
      </c>
      <c r="L619" s="6">
        <v>14</v>
      </c>
    </row>
    <row r="620" spans="2:12" x14ac:dyDescent="0.25">
      <c r="B620" s="6">
        <v>0</v>
      </c>
      <c r="C620" s="6">
        <v>16</v>
      </c>
      <c r="D620" s="6">
        <v>1</v>
      </c>
      <c r="E620" s="6">
        <v>0</v>
      </c>
      <c r="F620" s="6">
        <v>0.21</v>
      </c>
      <c r="G620" s="6">
        <v>2</v>
      </c>
      <c r="H620" s="6">
        <v>144.80000000000001</v>
      </c>
      <c r="I620" s="6">
        <v>84</v>
      </c>
      <c r="J620" s="6">
        <v>41.1</v>
      </c>
      <c r="K620" s="6">
        <v>8.25</v>
      </c>
      <c r="L620" s="6">
        <v>8.1999999999999993</v>
      </c>
    </row>
    <row r="621" spans="2:12" x14ac:dyDescent="0.25">
      <c r="B621" s="6">
        <v>0</v>
      </c>
      <c r="C621" s="6">
        <v>121</v>
      </c>
      <c r="D621" s="6">
        <v>1</v>
      </c>
      <c r="E621" s="6">
        <v>1</v>
      </c>
      <c r="F621" s="6">
        <v>1.59</v>
      </c>
      <c r="G621" s="6">
        <v>0</v>
      </c>
      <c r="H621" s="6">
        <v>193.8</v>
      </c>
      <c r="I621" s="6">
        <v>62</v>
      </c>
      <c r="J621" s="6">
        <v>65.900000000000006</v>
      </c>
      <c r="K621" s="6">
        <v>9.8800000000000008</v>
      </c>
      <c r="L621" s="6">
        <v>5.9</v>
      </c>
    </row>
    <row r="622" spans="2:12" x14ac:dyDescent="0.25">
      <c r="B622" s="6">
        <v>0</v>
      </c>
      <c r="C622" s="6">
        <v>90</v>
      </c>
      <c r="D622" s="6">
        <v>1</v>
      </c>
      <c r="E622" s="6">
        <v>0</v>
      </c>
      <c r="F622" s="6">
        <v>0</v>
      </c>
      <c r="G622" s="6">
        <v>2</v>
      </c>
      <c r="H622" s="6">
        <v>205.7</v>
      </c>
      <c r="I622" s="6">
        <v>138</v>
      </c>
      <c r="J622" s="6">
        <v>49</v>
      </c>
      <c r="K622" s="6">
        <v>8.1</v>
      </c>
      <c r="L622" s="6">
        <v>12.5</v>
      </c>
    </row>
    <row r="623" spans="2:12" x14ac:dyDescent="0.25">
      <c r="B623" s="6">
        <v>0</v>
      </c>
      <c r="C623" s="6">
        <v>112</v>
      </c>
      <c r="D623" s="6">
        <v>1</v>
      </c>
      <c r="E623" s="6">
        <v>0</v>
      </c>
      <c r="F623" s="6">
        <v>0</v>
      </c>
      <c r="G623" s="6">
        <v>3</v>
      </c>
      <c r="H623" s="6">
        <v>214.8</v>
      </c>
      <c r="I623" s="6">
        <v>112</v>
      </c>
      <c r="J623" s="6">
        <v>55</v>
      </c>
      <c r="K623" s="6">
        <v>10.49</v>
      </c>
      <c r="L623" s="6">
        <v>9.4</v>
      </c>
    </row>
    <row r="624" spans="2:12" x14ac:dyDescent="0.25">
      <c r="B624" s="6">
        <v>0</v>
      </c>
      <c r="C624" s="6">
        <v>62</v>
      </c>
      <c r="D624" s="6">
        <v>1</v>
      </c>
      <c r="E624" s="6">
        <v>0</v>
      </c>
      <c r="F624" s="6">
        <v>0.28999999999999998</v>
      </c>
      <c r="G624" s="6">
        <v>1</v>
      </c>
      <c r="H624" s="6">
        <v>159.9</v>
      </c>
      <c r="I624" s="6">
        <v>100</v>
      </c>
      <c r="J624" s="6">
        <v>44.9</v>
      </c>
      <c r="K624" s="6">
        <v>8.61</v>
      </c>
      <c r="L624" s="6">
        <v>5.6</v>
      </c>
    </row>
    <row r="625" spans="2:12" x14ac:dyDescent="0.25">
      <c r="B625" s="6">
        <v>0</v>
      </c>
      <c r="C625" s="6">
        <v>29</v>
      </c>
      <c r="D625" s="6">
        <v>1</v>
      </c>
      <c r="E625" s="6">
        <v>0</v>
      </c>
      <c r="F625" s="6">
        <v>0</v>
      </c>
      <c r="G625" s="6">
        <v>2</v>
      </c>
      <c r="H625" s="6">
        <v>196.8</v>
      </c>
      <c r="I625" s="6">
        <v>81</v>
      </c>
      <c r="J625" s="6">
        <v>48</v>
      </c>
      <c r="K625" s="6">
        <v>8.4</v>
      </c>
      <c r="L625" s="6">
        <v>12.7</v>
      </c>
    </row>
    <row r="626" spans="2:12" x14ac:dyDescent="0.25">
      <c r="B626" s="6">
        <v>0</v>
      </c>
      <c r="C626" s="6">
        <v>57</v>
      </c>
      <c r="D626" s="6">
        <v>0</v>
      </c>
      <c r="E626" s="6">
        <v>1</v>
      </c>
      <c r="F626" s="6">
        <v>3.29</v>
      </c>
      <c r="G626" s="6">
        <v>2</v>
      </c>
      <c r="H626" s="6">
        <v>236.5</v>
      </c>
      <c r="I626" s="6">
        <v>94</v>
      </c>
      <c r="J626" s="6">
        <v>87.9</v>
      </c>
      <c r="K626" s="6">
        <v>8.16</v>
      </c>
      <c r="L626" s="6">
        <v>12.2</v>
      </c>
    </row>
    <row r="627" spans="2:12" x14ac:dyDescent="0.25">
      <c r="B627" s="6">
        <v>1</v>
      </c>
      <c r="C627" s="6">
        <v>160</v>
      </c>
      <c r="D627" s="6">
        <v>1</v>
      </c>
      <c r="E627" s="6">
        <v>0</v>
      </c>
      <c r="F627" s="6">
        <v>0</v>
      </c>
      <c r="G627" s="6">
        <v>1</v>
      </c>
      <c r="H627" s="6">
        <v>234.9</v>
      </c>
      <c r="I627" s="6">
        <v>136</v>
      </c>
      <c r="J627" s="6">
        <v>63</v>
      </c>
      <c r="K627" s="6">
        <v>13.54</v>
      </c>
      <c r="L627" s="6">
        <v>13.9</v>
      </c>
    </row>
    <row r="628" spans="2:12" x14ac:dyDescent="0.25">
      <c r="B628" s="6">
        <v>0</v>
      </c>
      <c r="C628" s="6">
        <v>66</v>
      </c>
      <c r="D628" s="6">
        <v>1</v>
      </c>
      <c r="E628" s="6">
        <v>1</v>
      </c>
      <c r="F628" s="6">
        <v>2.4</v>
      </c>
      <c r="G628" s="6">
        <v>0</v>
      </c>
      <c r="H628" s="6">
        <v>190.8</v>
      </c>
      <c r="I628" s="6">
        <v>100</v>
      </c>
      <c r="J628" s="6">
        <v>79</v>
      </c>
      <c r="K628" s="6">
        <v>13.07</v>
      </c>
      <c r="L628" s="6">
        <v>8.9</v>
      </c>
    </row>
    <row r="629" spans="2:12" x14ac:dyDescent="0.25">
      <c r="B629" s="6">
        <v>0</v>
      </c>
      <c r="C629" s="6">
        <v>130</v>
      </c>
      <c r="D629" s="6">
        <v>1</v>
      </c>
      <c r="E629" s="6">
        <v>0</v>
      </c>
      <c r="F629" s="6">
        <v>0</v>
      </c>
      <c r="G629" s="6">
        <v>0</v>
      </c>
      <c r="H629" s="6">
        <v>183</v>
      </c>
      <c r="I629" s="6">
        <v>112</v>
      </c>
      <c r="J629" s="6">
        <v>38</v>
      </c>
      <c r="K629" s="6">
        <v>3.65</v>
      </c>
      <c r="L629" s="6">
        <v>9.5</v>
      </c>
    </row>
    <row r="630" spans="2:12" x14ac:dyDescent="0.25">
      <c r="B630" s="6">
        <v>0</v>
      </c>
      <c r="C630" s="6">
        <v>45</v>
      </c>
      <c r="D630" s="6">
        <v>1</v>
      </c>
      <c r="E630" s="6">
        <v>0</v>
      </c>
      <c r="F630" s="6">
        <v>0</v>
      </c>
      <c r="G630" s="6">
        <v>1</v>
      </c>
      <c r="H630" s="6">
        <v>78.2</v>
      </c>
      <c r="I630" s="6">
        <v>127</v>
      </c>
      <c r="J630" s="6">
        <v>35</v>
      </c>
      <c r="K630" s="6">
        <v>12.67</v>
      </c>
      <c r="L630" s="6">
        <v>18</v>
      </c>
    </row>
    <row r="631" spans="2:12" x14ac:dyDescent="0.25">
      <c r="B631" s="6">
        <v>0</v>
      </c>
      <c r="C631" s="6">
        <v>112</v>
      </c>
      <c r="D631" s="6">
        <v>1</v>
      </c>
      <c r="E631" s="6">
        <v>0</v>
      </c>
      <c r="F631" s="6">
        <v>0</v>
      </c>
      <c r="G631" s="6">
        <v>1</v>
      </c>
      <c r="H631" s="6">
        <v>81.599999999999994</v>
      </c>
      <c r="I631" s="6">
        <v>94</v>
      </c>
      <c r="J631" s="6">
        <v>37</v>
      </c>
      <c r="K631" s="6">
        <v>13.41</v>
      </c>
      <c r="L631" s="6">
        <v>8.6</v>
      </c>
    </row>
    <row r="632" spans="2:12" x14ac:dyDescent="0.25">
      <c r="B632" s="6">
        <v>0</v>
      </c>
      <c r="C632" s="6">
        <v>190</v>
      </c>
      <c r="D632" s="6">
        <v>1</v>
      </c>
      <c r="E632" s="6">
        <v>1</v>
      </c>
      <c r="F632" s="6">
        <v>2.2999999999999998</v>
      </c>
      <c r="G632" s="6">
        <v>0</v>
      </c>
      <c r="H632" s="6">
        <v>166.5</v>
      </c>
      <c r="I632" s="6">
        <v>93</v>
      </c>
      <c r="J632" s="6">
        <v>67</v>
      </c>
      <c r="K632" s="6">
        <v>9.15</v>
      </c>
      <c r="L632" s="6">
        <v>8.5</v>
      </c>
    </row>
    <row r="633" spans="2:12" x14ac:dyDescent="0.25">
      <c r="B633" s="6">
        <v>1</v>
      </c>
      <c r="C633" s="6">
        <v>147</v>
      </c>
      <c r="D633" s="6">
        <v>0</v>
      </c>
      <c r="E633" s="6">
        <v>0</v>
      </c>
      <c r="F633" s="6">
        <v>0</v>
      </c>
      <c r="G633" s="6">
        <v>0</v>
      </c>
      <c r="H633" s="6">
        <v>225.2</v>
      </c>
      <c r="I633" s="6">
        <v>111</v>
      </c>
      <c r="J633" s="6">
        <v>54</v>
      </c>
      <c r="K633" s="6">
        <v>9.25</v>
      </c>
      <c r="L633" s="6">
        <v>9.9</v>
      </c>
    </row>
    <row r="634" spans="2:12" x14ac:dyDescent="0.25">
      <c r="B634" s="6">
        <v>0</v>
      </c>
      <c r="C634" s="6">
        <v>50</v>
      </c>
      <c r="D634" s="6">
        <v>1</v>
      </c>
      <c r="E634" s="6">
        <v>1</v>
      </c>
      <c r="F634" s="6">
        <v>2.13</v>
      </c>
      <c r="G634" s="6">
        <v>2</v>
      </c>
      <c r="H634" s="6">
        <v>192.6</v>
      </c>
      <c r="I634" s="6">
        <v>97</v>
      </c>
      <c r="J634" s="6">
        <v>66.3</v>
      </c>
      <c r="K634" s="6">
        <v>6.76</v>
      </c>
      <c r="L634" s="6">
        <v>7.9</v>
      </c>
    </row>
    <row r="635" spans="2:12" x14ac:dyDescent="0.25">
      <c r="B635" s="6">
        <v>0</v>
      </c>
      <c r="C635" s="6">
        <v>61</v>
      </c>
      <c r="D635" s="6">
        <v>1</v>
      </c>
      <c r="E635" s="6">
        <v>1</v>
      </c>
      <c r="F635" s="6">
        <v>2.3199999999999998</v>
      </c>
      <c r="G635" s="6">
        <v>0</v>
      </c>
      <c r="H635" s="6">
        <v>288.7</v>
      </c>
      <c r="I635" s="6">
        <v>101</v>
      </c>
      <c r="J635" s="6">
        <v>90.2</v>
      </c>
      <c r="K635" s="6">
        <v>10.19</v>
      </c>
      <c r="L635" s="6">
        <v>8.6</v>
      </c>
    </row>
    <row r="636" spans="2:12" x14ac:dyDescent="0.25">
      <c r="B636" s="6">
        <v>0</v>
      </c>
      <c r="C636" s="6">
        <v>112</v>
      </c>
      <c r="D636" s="6">
        <v>0</v>
      </c>
      <c r="E636" s="6">
        <v>1</v>
      </c>
      <c r="F636" s="6">
        <v>2.81</v>
      </c>
      <c r="G636" s="6">
        <v>1</v>
      </c>
      <c r="H636" s="6">
        <v>200.3</v>
      </c>
      <c r="I636" s="6">
        <v>72</v>
      </c>
      <c r="J636" s="6">
        <v>79.099999999999994</v>
      </c>
      <c r="K636" s="6">
        <v>9.89</v>
      </c>
      <c r="L636" s="6">
        <v>10.4</v>
      </c>
    </row>
    <row r="637" spans="2:12" x14ac:dyDescent="0.25">
      <c r="B637" s="6">
        <v>0</v>
      </c>
      <c r="C637" s="6">
        <v>171</v>
      </c>
      <c r="D637" s="6">
        <v>1</v>
      </c>
      <c r="E637" s="6">
        <v>0</v>
      </c>
      <c r="F637" s="6">
        <v>0.25</v>
      </c>
      <c r="G637" s="6">
        <v>0</v>
      </c>
      <c r="H637" s="6">
        <v>189.8</v>
      </c>
      <c r="I637" s="6">
        <v>122</v>
      </c>
      <c r="J637" s="6">
        <v>50.5</v>
      </c>
      <c r="K637" s="6">
        <v>8.69</v>
      </c>
      <c r="L637" s="6">
        <v>10.3</v>
      </c>
    </row>
    <row r="638" spans="2:12" x14ac:dyDescent="0.25">
      <c r="B638" s="6">
        <v>0</v>
      </c>
      <c r="C638" s="6">
        <v>65</v>
      </c>
      <c r="D638" s="6">
        <v>1</v>
      </c>
      <c r="E638" s="6">
        <v>0</v>
      </c>
      <c r="F638" s="6">
        <v>0</v>
      </c>
      <c r="G638" s="6">
        <v>2</v>
      </c>
      <c r="H638" s="6">
        <v>153.9</v>
      </c>
      <c r="I638" s="6">
        <v>117</v>
      </c>
      <c r="J638" s="6">
        <v>45</v>
      </c>
      <c r="K638" s="6">
        <v>11.01</v>
      </c>
      <c r="L638" s="6">
        <v>8.5</v>
      </c>
    </row>
    <row r="639" spans="2:12" x14ac:dyDescent="0.25">
      <c r="B639" s="6">
        <v>0</v>
      </c>
      <c r="C639" s="6">
        <v>121</v>
      </c>
      <c r="D639" s="6">
        <v>1</v>
      </c>
      <c r="E639" s="6">
        <v>0</v>
      </c>
      <c r="F639" s="6">
        <v>0.32</v>
      </c>
      <c r="G639" s="6">
        <v>1</v>
      </c>
      <c r="H639" s="6">
        <v>213.2</v>
      </c>
      <c r="I639" s="6">
        <v>79</v>
      </c>
      <c r="J639" s="6">
        <v>50.2</v>
      </c>
      <c r="K639" s="6">
        <v>6.04</v>
      </c>
      <c r="L639" s="6">
        <v>7.5</v>
      </c>
    </row>
    <row r="640" spans="2:12" x14ac:dyDescent="0.25">
      <c r="B640" s="6">
        <v>0</v>
      </c>
      <c r="C640" s="6">
        <v>116</v>
      </c>
      <c r="D640" s="6">
        <v>1</v>
      </c>
      <c r="E640" s="6">
        <v>1</v>
      </c>
      <c r="F640" s="6">
        <v>2.89</v>
      </c>
      <c r="G640" s="6">
        <v>1</v>
      </c>
      <c r="H640" s="6">
        <v>232.9</v>
      </c>
      <c r="I640" s="6">
        <v>90</v>
      </c>
      <c r="J640" s="6">
        <v>81.900000000000006</v>
      </c>
      <c r="K640" s="6">
        <v>7.61</v>
      </c>
      <c r="L640" s="6">
        <v>10.7</v>
      </c>
    </row>
    <row r="641" spans="2:12" x14ac:dyDescent="0.25">
      <c r="B641" s="6">
        <v>0</v>
      </c>
      <c r="C641" s="6">
        <v>93</v>
      </c>
      <c r="D641" s="6">
        <v>1</v>
      </c>
      <c r="E641" s="6">
        <v>0</v>
      </c>
      <c r="F641" s="6">
        <v>0</v>
      </c>
      <c r="G641" s="6">
        <v>1</v>
      </c>
      <c r="H641" s="6">
        <v>179.3</v>
      </c>
      <c r="I641" s="6">
        <v>93</v>
      </c>
      <c r="J641" s="6">
        <v>47</v>
      </c>
      <c r="K641" s="6">
        <v>9.44</v>
      </c>
      <c r="L641" s="6">
        <v>12.1</v>
      </c>
    </row>
    <row r="642" spans="2:12" x14ac:dyDescent="0.25">
      <c r="B642" s="6">
        <v>0</v>
      </c>
      <c r="C642" s="6">
        <v>104</v>
      </c>
      <c r="D642" s="6">
        <v>1</v>
      </c>
      <c r="E642" s="6">
        <v>1</v>
      </c>
      <c r="F642" s="6">
        <v>3.59</v>
      </c>
      <c r="G642" s="6">
        <v>4</v>
      </c>
      <c r="H642" s="6">
        <v>280.2</v>
      </c>
      <c r="I642" s="6">
        <v>136</v>
      </c>
      <c r="J642" s="6">
        <v>102.9</v>
      </c>
      <c r="K642" s="6">
        <v>11.03</v>
      </c>
      <c r="L642" s="6">
        <v>13.3</v>
      </c>
    </row>
    <row r="643" spans="2:12" x14ac:dyDescent="0.25">
      <c r="B643" s="6">
        <v>0</v>
      </c>
      <c r="C643" s="6">
        <v>70</v>
      </c>
      <c r="D643" s="6">
        <v>1</v>
      </c>
      <c r="E643" s="6">
        <v>0</v>
      </c>
      <c r="F643" s="6">
        <v>0</v>
      </c>
      <c r="G643" s="6">
        <v>1</v>
      </c>
      <c r="H643" s="6">
        <v>197.3</v>
      </c>
      <c r="I643" s="6">
        <v>91</v>
      </c>
      <c r="J643" s="6">
        <v>60</v>
      </c>
      <c r="K643" s="6">
        <v>15.29</v>
      </c>
      <c r="L643" s="6">
        <v>6.7</v>
      </c>
    </row>
    <row r="644" spans="2:12" x14ac:dyDescent="0.25">
      <c r="B644" s="6">
        <v>0</v>
      </c>
      <c r="C644" s="6">
        <v>64</v>
      </c>
      <c r="D644" s="6">
        <v>1</v>
      </c>
      <c r="E644" s="6">
        <v>0</v>
      </c>
      <c r="F644" s="6">
        <v>0.28000000000000003</v>
      </c>
      <c r="G644" s="6">
        <v>2</v>
      </c>
      <c r="H644" s="6">
        <v>97.2</v>
      </c>
      <c r="I644" s="6">
        <v>80</v>
      </c>
      <c r="J644" s="6">
        <v>35.799999999999997</v>
      </c>
      <c r="K644" s="6">
        <v>9.31</v>
      </c>
      <c r="L644" s="6">
        <v>10.4</v>
      </c>
    </row>
    <row r="645" spans="2:12" x14ac:dyDescent="0.25">
      <c r="B645" s="6">
        <v>0</v>
      </c>
      <c r="C645" s="6">
        <v>152</v>
      </c>
      <c r="D645" s="6">
        <v>1</v>
      </c>
      <c r="E645" s="6">
        <v>1</v>
      </c>
      <c r="F645" s="6">
        <v>3.59</v>
      </c>
      <c r="G645" s="6">
        <v>5</v>
      </c>
      <c r="H645" s="6">
        <v>239.1</v>
      </c>
      <c r="I645" s="6">
        <v>105</v>
      </c>
      <c r="J645" s="6">
        <v>94.9</v>
      </c>
      <c r="K645" s="6">
        <v>10.46</v>
      </c>
      <c r="L645" s="6">
        <v>13.3</v>
      </c>
    </row>
    <row r="646" spans="2:12" x14ac:dyDescent="0.25">
      <c r="B646" s="6">
        <v>1</v>
      </c>
      <c r="C646" s="6">
        <v>127</v>
      </c>
      <c r="D646" s="6">
        <v>0</v>
      </c>
      <c r="E646" s="6">
        <v>0</v>
      </c>
      <c r="F646" s="6">
        <v>0</v>
      </c>
      <c r="G646" s="6">
        <v>1</v>
      </c>
      <c r="H646" s="6">
        <v>176.9</v>
      </c>
      <c r="I646" s="6">
        <v>110</v>
      </c>
      <c r="J646" s="6">
        <v>45</v>
      </c>
      <c r="K646" s="6">
        <v>8.4</v>
      </c>
      <c r="L646" s="6">
        <v>7.7</v>
      </c>
    </row>
    <row r="647" spans="2:12" x14ac:dyDescent="0.25">
      <c r="B647" s="6">
        <v>0</v>
      </c>
      <c r="C647" s="6">
        <v>52</v>
      </c>
      <c r="D647" s="6">
        <v>1</v>
      </c>
      <c r="E647" s="6">
        <v>1</v>
      </c>
      <c r="F647" s="6">
        <v>3.65</v>
      </c>
      <c r="G647" s="6">
        <v>1</v>
      </c>
      <c r="H647" s="6">
        <v>133.30000000000001</v>
      </c>
      <c r="I647" s="6">
        <v>63</v>
      </c>
      <c r="J647" s="6">
        <v>75.5</v>
      </c>
      <c r="K647" s="6">
        <v>9.2100000000000009</v>
      </c>
      <c r="L647" s="6">
        <v>13.5</v>
      </c>
    </row>
    <row r="648" spans="2:12" x14ac:dyDescent="0.25">
      <c r="B648" s="6">
        <v>0</v>
      </c>
      <c r="C648" s="6">
        <v>135</v>
      </c>
      <c r="D648" s="6">
        <v>1</v>
      </c>
      <c r="E648" s="6">
        <v>0</v>
      </c>
      <c r="F648" s="6">
        <v>0</v>
      </c>
      <c r="G648" s="6">
        <v>0</v>
      </c>
      <c r="H648" s="6">
        <v>154.4</v>
      </c>
      <c r="I648" s="6">
        <v>130</v>
      </c>
      <c r="J648" s="6">
        <v>44</v>
      </c>
      <c r="K648" s="6">
        <v>10.19</v>
      </c>
      <c r="L648" s="6">
        <v>11.8</v>
      </c>
    </row>
    <row r="649" spans="2:12" x14ac:dyDescent="0.25">
      <c r="B649" s="6">
        <v>0</v>
      </c>
      <c r="C649" s="6">
        <v>75</v>
      </c>
      <c r="D649" s="6">
        <v>1</v>
      </c>
      <c r="E649" s="6">
        <v>1</v>
      </c>
      <c r="F649" s="6">
        <v>3.62</v>
      </c>
      <c r="G649" s="6">
        <v>2</v>
      </c>
      <c r="H649" s="6">
        <v>118.5</v>
      </c>
      <c r="I649" s="6">
        <v>86</v>
      </c>
      <c r="J649" s="6">
        <v>75.2</v>
      </c>
      <c r="K649" s="6">
        <v>10.7</v>
      </c>
      <c r="L649" s="6">
        <v>13.4</v>
      </c>
    </row>
    <row r="650" spans="2:12" x14ac:dyDescent="0.25">
      <c r="B650" s="6">
        <v>0</v>
      </c>
      <c r="C650" s="6">
        <v>68</v>
      </c>
      <c r="D650" s="6">
        <v>1</v>
      </c>
      <c r="E650" s="6">
        <v>1</v>
      </c>
      <c r="F650" s="6">
        <v>2.67</v>
      </c>
      <c r="G650" s="6">
        <v>0</v>
      </c>
      <c r="H650" s="6">
        <v>239.5</v>
      </c>
      <c r="I650" s="6">
        <v>82</v>
      </c>
      <c r="J650" s="6">
        <v>85.7</v>
      </c>
      <c r="K650" s="6">
        <v>10.19</v>
      </c>
      <c r="L650" s="6">
        <v>9.9</v>
      </c>
    </row>
    <row r="651" spans="2:12" x14ac:dyDescent="0.25">
      <c r="B651" s="6">
        <v>0</v>
      </c>
      <c r="C651" s="6">
        <v>132</v>
      </c>
      <c r="D651" s="6">
        <v>1</v>
      </c>
      <c r="E651" s="6">
        <v>0</v>
      </c>
      <c r="F651" s="6">
        <v>0</v>
      </c>
      <c r="G651" s="6">
        <v>0</v>
      </c>
      <c r="H651" s="6">
        <v>195.1</v>
      </c>
      <c r="I651" s="6">
        <v>100</v>
      </c>
      <c r="J651" s="6">
        <v>46</v>
      </c>
      <c r="K651" s="6">
        <v>7.44</v>
      </c>
      <c r="L651" s="6">
        <v>6.7</v>
      </c>
    </row>
    <row r="652" spans="2:12" x14ac:dyDescent="0.25">
      <c r="B652" s="6">
        <v>0</v>
      </c>
      <c r="C652" s="6">
        <v>127</v>
      </c>
      <c r="D652" s="6">
        <v>0</v>
      </c>
      <c r="E652" s="6">
        <v>1</v>
      </c>
      <c r="F652" s="6">
        <v>2.81</v>
      </c>
      <c r="G652" s="6">
        <v>1</v>
      </c>
      <c r="H652" s="6">
        <v>95.9</v>
      </c>
      <c r="I652" s="6">
        <v>117</v>
      </c>
      <c r="J652" s="6">
        <v>58.1</v>
      </c>
      <c r="K652" s="6">
        <v>7.98</v>
      </c>
      <c r="L652" s="6">
        <v>10.4</v>
      </c>
    </row>
    <row r="653" spans="2:12" x14ac:dyDescent="0.25">
      <c r="B653" s="6">
        <v>1</v>
      </c>
      <c r="C653" s="6">
        <v>130</v>
      </c>
      <c r="D653" s="6">
        <v>1</v>
      </c>
      <c r="E653" s="6">
        <v>0</v>
      </c>
      <c r="F653" s="6">
        <v>0.33</v>
      </c>
      <c r="G653" s="6">
        <v>4</v>
      </c>
      <c r="H653" s="6">
        <v>271.8</v>
      </c>
      <c r="I653" s="6">
        <v>129</v>
      </c>
      <c r="J653" s="6">
        <v>70.3</v>
      </c>
      <c r="K653" s="6">
        <v>11.86</v>
      </c>
      <c r="L653" s="6">
        <v>8.6999999999999993</v>
      </c>
    </row>
    <row r="654" spans="2:12" x14ac:dyDescent="0.25">
      <c r="B654" s="6">
        <v>0</v>
      </c>
      <c r="C654" s="6">
        <v>110</v>
      </c>
      <c r="D654" s="6">
        <v>1</v>
      </c>
      <c r="E654" s="6">
        <v>1</v>
      </c>
      <c r="F654" s="6">
        <v>2.62</v>
      </c>
      <c r="G654" s="6">
        <v>1</v>
      </c>
      <c r="H654" s="6">
        <v>236.3</v>
      </c>
      <c r="I654" s="6">
        <v>102</v>
      </c>
      <c r="J654" s="6">
        <v>83.2</v>
      </c>
      <c r="K654" s="6">
        <v>9.8000000000000007</v>
      </c>
      <c r="L654" s="6">
        <v>9.6999999999999993</v>
      </c>
    </row>
    <row r="655" spans="2:12" x14ac:dyDescent="0.25">
      <c r="B655" s="6">
        <v>0</v>
      </c>
      <c r="C655" s="6">
        <v>57</v>
      </c>
      <c r="D655" s="6">
        <v>1</v>
      </c>
      <c r="E655" s="6">
        <v>1</v>
      </c>
      <c r="F655" s="6">
        <v>2.2400000000000002</v>
      </c>
      <c r="G655" s="6">
        <v>0</v>
      </c>
      <c r="H655" s="6">
        <v>176.8</v>
      </c>
      <c r="I655" s="6">
        <v>94</v>
      </c>
      <c r="J655" s="6">
        <v>69.400000000000006</v>
      </c>
      <c r="K655" s="6">
        <v>9.75</v>
      </c>
      <c r="L655" s="6">
        <v>8.3000000000000007</v>
      </c>
    </row>
    <row r="656" spans="2:12" x14ac:dyDescent="0.25">
      <c r="B656" s="6">
        <v>0</v>
      </c>
      <c r="C656" s="6">
        <v>56</v>
      </c>
      <c r="D656" s="6">
        <v>1</v>
      </c>
      <c r="E656" s="6">
        <v>0</v>
      </c>
      <c r="F656" s="6">
        <v>0</v>
      </c>
      <c r="G656" s="6">
        <v>1</v>
      </c>
      <c r="H656" s="6">
        <v>137.19999999999999</v>
      </c>
      <c r="I656" s="6">
        <v>111</v>
      </c>
      <c r="J656" s="6">
        <v>38</v>
      </c>
      <c r="K656" s="6">
        <v>8.3000000000000007</v>
      </c>
      <c r="L656" s="6">
        <v>14.3</v>
      </c>
    </row>
    <row r="657" spans="2:12" x14ac:dyDescent="0.25">
      <c r="B657" s="6">
        <v>0</v>
      </c>
      <c r="C657" s="6">
        <v>171</v>
      </c>
      <c r="D657" s="6">
        <v>1</v>
      </c>
      <c r="E657" s="6">
        <v>0</v>
      </c>
      <c r="F657" s="6">
        <v>0</v>
      </c>
      <c r="G657" s="6">
        <v>1</v>
      </c>
      <c r="H657" s="6">
        <v>231.2</v>
      </c>
      <c r="I657" s="6">
        <v>135</v>
      </c>
      <c r="J657" s="6">
        <v>56</v>
      </c>
      <c r="K657" s="6">
        <v>9.44</v>
      </c>
      <c r="L657" s="6">
        <v>12.3</v>
      </c>
    </row>
    <row r="658" spans="2:12" x14ac:dyDescent="0.25">
      <c r="B658" s="6">
        <v>0</v>
      </c>
      <c r="C658" s="6">
        <v>169</v>
      </c>
      <c r="D658" s="6">
        <v>1</v>
      </c>
      <c r="E658" s="6">
        <v>0</v>
      </c>
      <c r="F658" s="6">
        <v>0</v>
      </c>
      <c r="G658" s="6">
        <v>2</v>
      </c>
      <c r="H658" s="6">
        <v>179.2</v>
      </c>
      <c r="I658" s="6">
        <v>111</v>
      </c>
      <c r="J658" s="6">
        <v>46</v>
      </c>
      <c r="K658" s="6">
        <v>8.76</v>
      </c>
      <c r="L658" s="6">
        <v>9.9</v>
      </c>
    </row>
    <row r="659" spans="2:12" x14ac:dyDescent="0.25">
      <c r="B659" s="6">
        <v>0</v>
      </c>
      <c r="C659" s="6">
        <v>92</v>
      </c>
      <c r="D659" s="6">
        <v>0</v>
      </c>
      <c r="E659" s="6">
        <v>0</v>
      </c>
      <c r="F659" s="6">
        <v>0</v>
      </c>
      <c r="G659" s="6">
        <v>1</v>
      </c>
      <c r="H659" s="6">
        <v>173.1</v>
      </c>
      <c r="I659" s="6">
        <v>140</v>
      </c>
      <c r="J659" s="6">
        <v>50</v>
      </c>
      <c r="K659" s="6">
        <v>12.02</v>
      </c>
      <c r="L659" s="6">
        <v>9</v>
      </c>
    </row>
    <row r="660" spans="2:12" x14ac:dyDescent="0.25">
      <c r="B660" s="6">
        <v>1</v>
      </c>
      <c r="C660" s="6">
        <v>23</v>
      </c>
      <c r="D660" s="6">
        <v>1</v>
      </c>
      <c r="E660" s="6">
        <v>0</v>
      </c>
      <c r="F660" s="6">
        <v>0</v>
      </c>
      <c r="G660" s="6">
        <v>1</v>
      </c>
      <c r="H660" s="6">
        <v>113.1</v>
      </c>
      <c r="I660" s="6">
        <v>74</v>
      </c>
      <c r="J660" s="6">
        <v>34</v>
      </c>
      <c r="K660" s="6">
        <v>8.44</v>
      </c>
      <c r="L660" s="6">
        <v>6.9</v>
      </c>
    </row>
    <row r="661" spans="2:12" x14ac:dyDescent="0.25">
      <c r="B661" s="6">
        <v>0</v>
      </c>
      <c r="C661" s="6">
        <v>67</v>
      </c>
      <c r="D661" s="6">
        <v>1</v>
      </c>
      <c r="E661" s="6">
        <v>0</v>
      </c>
      <c r="F661" s="6">
        <v>0</v>
      </c>
      <c r="G661" s="6">
        <v>2</v>
      </c>
      <c r="H661" s="6">
        <v>138.9</v>
      </c>
      <c r="I661" s="6">
        <v>65</v>
      </c>
      <c r="J661" s="6">
        <v>42</v>
      </c>
      <c r="K661" s="6">
        <v>10.45</v>
      </c>
      <c r="L661" s="6">
        <v>9.1999999999999993</v>
      </c>
    </row>
    <row r="662" spans="2:12" x14ac:dyDescent="0.25">
      <c r="B662" s="6">
        <v>0</v>
      </c>
      <c r="C662" s="6">
        <v>91</v>
      </c>
      <c r="D662" s="6">
        <v>1</v>
      </c>
      <c r="E662" s="6">
        <v>0</v>
      </c>
      <c r="F662" s="6">
        <v>0</v>
      </c>
      <c r="G662" s="6">
        <v>1</v>
      </c>
      <c r="H662" s="6">
        <v>133.80000000000001</v>
      </c>
      <c r="I662" s="6">
        <v>61</v>
      </c>
      <c r="J662" s="6">
        <v>37</v>
      </c>
      <c r="K662" s="6">
        <v>7.94</v>
      </c>
      <c r="L662" s="6">
        <v>10.5</v>
      </c>
    </row>
    <row r="663" spans="2:12" x14ac:dyDescent="0.25">
      <c r="B663" s="6">
        <v>0</v>
      </c>
      <c r="C663" s="6">
        <v>141</v>
      </c>
      <c r="D663" s="6">
        <v>1</v>
      </c>
      <c r="E663" s="6">
        <v>0</v>
      </c>
      <c r="F663" s="6">
        <v>0</v>
      </c>
      <c r="G663" s="6">
        <v>1</v>
      </c>
      <c r="H663" s="6">
        <v>215.6</v>
      </c>
      <c r="I663" s="6">
        <v>113</v>
      </c>
      <c r="J663" s="6">
        <v>54</v>
      </c>
      <c r="K663" s="6">
        <v>10.029999999999999</v>
      </c>
      <c r="L663" s="6">
        <v>12.4</v>
      </c>
    </row>
    <row r="664" spans="2:12" x14ac:dyDescent="0.25">
      <c r="B664" s="6">
        <v>0</v>
      </c>
      <c r="C664" s="6">
        <v>159</v>
      </c>
      <c r="D664" s="6">
        <v>1</v>
      </c>
      <c r="E664" s="6">
        <v>0</v>
      </c>
      <c r="F664" s="6">
        <v>0</v>
      </c>
      <c r="G664" s="6">
        <v>0</v>
      </c>
      <c r="H664" s="6">
        <v>114.8</v>
      </c>
      <c r="I664" s="6">
        <v>98</v>
      </c>
      <c r="J664" s="6">
        <v>36</v>
      </c>
      <c r="K664" s="6">
        <v>9.6300000000000008</v>
      </c>
      <c r="L664" s="6">
        <v>12.2</v>
      </c>
    </row>
    <row r="665" spans="2:12" x14ac:dyDescent="0.25">
      <c r="B665" s="6">
        <v>0</v>
      </c>
      <c r="C665" s="6">
        <v>115</v>
      </c>
      <c r="D665" s="6">
        <v>1</v>
      </c>
      <c r="E665" s="6">
        <v>0</v>
      </c>
      <c r="F665" s="6">
        <v>0</v>
      </c>
      <c r="G665" s="6">
        <v>0</v>
      </c>
      <c r="H665" s="6">
        <v>245.2</v>
      </c>
      <c r="I665" s="6">
        <v>105</v>
      </c>
      <c r="J665" s="6">
        <v>56</v>
      </c>
      <c r="K665" s="6">
        <v>7.95</v>
      </c>
      <c r="L665" s="6">
        <v>7.2</v>
      </c>
    </row>
    <row r="666" spans="2:12" x14ac:dyDescent="0.25">
      <c r="B666" s="6">
        <v>0</v>
      </c>
      <c r="C666" s="6">
        <v>196</v>
      </c>
      <c r="D666" s="6">
        <v>1</v>
      </c>
      <c r="E666" s="6">
        <v>0</v>
      </c>
      <c r="F666" s="6">
        <v>0</v>
      </c>
      <c r="G666" s="6">
        <v>2</v>
      </c>
      <c r="H666" s="6">
        <v>234</v>
      </c>
      <c r="I666" s="6">
        <v>109</v>
      </c>
      <c r="J666" s="6">
        <v>61</v>
      </c>
      <c r="K666" s="6">
        <v>12.48</v>
      </c>
      <c r="L666" s="6">
        <v>9.1</v>
      </c>
    </row>
    <row r="667" spans="2:12" x14ac:dyDescent="0.25">
      <c r="B667" s="6">
        <v>1</v>
      </c>
      <c r="C667" s="6">
        <v>77</v>
      </c>
      <c r="D667" s="6">
        <v>1</v>
      </c>
      <c r="E667" s="6">
        <v>1</v>
      </c>
      <c r="F667" s="6">
        <v>4.13</v>
      </c>
      <c r="G667" s="6">
        <v>5</v>
      </c>
      <c r="H667" s="6">
        <v>143</v>
      </c>
      <c r="I667" s="6">
        <v>101</v>
      </c>
      <c r="J667" s="6">
        <v>84.3</v>
      </c>
      <c r="K667" s="6">
        <v>10.61</v>
      </c>
      <c r="L667" s="6">
        <v>15.3</v>
      </c>
    </row>
    <row r="668" spans="2:12" x14ac:dyDescent="0.25">
      <c r="B668" s="6">
        <v>0</v>
      </c>
      <c r="C668" s="6">
        <v>67</v>
      </c>
      <c r="D668" s="6">
        <v>1</v>
      </c>
      <c r="E668" s="6">
        <v>0</v>
      </c>
      <c r="F668" s="6">
        <v>0</v>
      </c>
      <c r="G668" s="6">
        <v>0</v>
      </c>
      <c r="H668" s="6">
        <v>109.1</v>
      </c>
      <c r="I668" s="6">
        <v>117</v>
      </c>
      <c r="J668" s="6">
        <v>38</v>
      </c>
      <c r="K668" s="6">
        <v>10.87</v>
      </c>
      <c r="L668" s="6">
        <v>12.8</v>
      </c>
    </row>
    <row r="669" spans="2:12" x14ac:dyDescent="0.25">
      <c r="B669" s="6">
        <v>0</v>
      </c>
      <c r="C669" s="6">
        <v>161</v>
      </c>
      <c r="D669" s="6">
        <v>1</v>
      </c>
      <c r="E669" s="6">
        <v>0</v>
      </c>
      <c r="F669" s="6">
        <v>0</v>
      </c>
      <c r="G669" s="6">
        <v>1</v>
      </c>
      <c r="H669" s="6">
        <v>151.6</v>
      </c>
      <c r="I669" s="6">
        <v>117</v>
      </c>
      <c r="J669" s="6">
        <v>45</v>
      </c>
      <c r="K669" s="6">
        <v>10.97</v>
      </c>
      <c r="L669" s="6">
        <v>4</v>
      </c>
    </row>
    <row r="670" spans="2:12" x14ac:dyDescent="0.25">
      <c r="B670" s="6">
        <v>0</v>
      </c>
      <c r="C670" s="6">
        <v>61</v>
      </c>
      <c r="D670" s="6">
        <v>1</v>
      </c>
      <c r="E670" s="6">
        <v>0</v>
      </c>
      <c r="F670" s="6">
        <v>0</v>
      </c>
      <c r="G670" s="6">
        <v>2</v>
      </c>
      <c r="H670" s="6">
        <v>188.9</v>
      </c>
      <c r="I670" s="6">
        <v>105</v>
      </c>
      <c r="J670" s="6">
        <v>46</v>
      </c>
      <c r="K670" s="6">
        <v>7.68</v>
      </c>
      <c r="L670" s="6">
        <v>10.199999999999999</v>
      </c>
    </row>
    <row r="671" spans="2:12" x14ac:dyDescent="0.25">
      <c r="B671" s="6">
        <v>1</v>
      </c>
      <c r="C671" s="6">
        <v>93</v>
      </c>
      <c r="D671" s="6">
        <v>1</v>
      </c>
      <c r="E671" s="6">
        <v>0</v>
      </c>
      <c r="F671" s="6">
        <v>0.24</v>
      </c>
      <c r="G671" s="6">
        <v>1</v>
      </c>
      <c r="H671" s="6">
        <v>271.10000000000002</v>
      </c>
      <c r="I671" s="6">
        <v>101</v>
      </c>
      <c r="J671" s="6">
        <v>69.400000000000006</v>
      </c>
      <c r="K671" s="6">
        <v>11.87</v>
      </c>
      <c r="L671" s="6">
        <v>8.4</v>
      </c>
    </row>
    <row r="672" spans="2:12" x14ac:dyDescent="0.25">
      <c r="B672" s="6">
        <v>0</v>
      </c>
      <c r="C672" s="6">
        <v>160</v>
      </c>
      <c r="D672" s="6">
        <v>1</v>
      </c>
      <c r="E672" s="6">
        <v>0</v>
      </c>
      <c r="F672" s="6">
        <v>0</v>
      </c>
      <c r="G672" s="6">
        <v>1</v>
      </c>
      <c r="H672" s="6">
        <v>176.2</v>
      </c>
      <c r="I672" s="6">
        <v>90</v>
      </c>
      <c r="J672" s="6">
        <v>47</v>
      </c>
      <c r="K672" s="6">
        <v>9.8000000000000007</v>
      </c>
      <c r="L672" s="6">
        <v>9.1999999999999993</v>
      </c>
    </row>
    <row r="673" spans="2:12" x14ac:dyDescent="0.25">
      <c r="B673" s="6">
        <v>1</v>
      </c>
      <c r="C673" s="6">
        <v>49</v>
      </c>
      <c r="D673" s="6">
        <v>1</v>
      </c>
      <c r="E673" s="6">
        <v>0</v>
      </c>
      <c r="F673" s="6">
        <v>0</v>
      </c>
      <c r="G673" s="6">
        <v>2</v>
      </c>
      <c r="H673" s="6">
        <v>266.3</v>
      </c>
      <c r="I673" s="6">
        <v>90</v>
      </c>
      <c r="J673" s="6">
        <v>63</v>
      </c>
      <c r="K673" s="6">
        <v>10.39</v>
      </c>
      <c r="L673" s="6">
        <v>14</v>
      </c>
    </row>
    <row r="674" spans="2:12" x14ac:dyDescent="0.25">
      <c r="B674" s="6">
        <v>0</v>
      </c>
      <c r="C674" s="6">
        <v>143</v>
      </c>
      <c r="D674" s="6">
        <v>1</v>
      </c>
      <c r="E674" s="6">
        <v>1</v>
      </c>
      <c r="F674" s="6">
        <v>2.11</v>
      </c>
      <c r="G674" s="6">
        <v>1</v>
      </c>
      <c r="H674" s="6">
        <v>141.80000000000001</v>
      </c>
      <c r="I674" s="6">
        <v>116</v>
      </c>
      <c r="J674" s="6">
        <v>60.1</v>
      </c>
      <c r="K674" s="6">
        <v>8.3699999999999992</v>
      </c>
      <c r="L674" s="6">
        <v>7.8</v>
      </c>
    </row>
    <row r="675" spans="2:12" x14ac:dyDescent="0.25">
      <c r="B675" s="6">
        <v>0</v>
      </c>
      <c r="C675" s="6">
        <v>32</v>
      </c>
      <c r="D675" s="6">
        <v>1</v>
      </c>
      <c r="E675" s="6">
        <v>0</v>
      </c>
      <c r="F675" s="6">
        <v>0</v>
      </c>
      <c r="G675" s="6">
        <v>0</v>
      </c>
      <c r="H675" s="6">
        <v>230.9</v>
      </c>
      <c r="I675" s="6">
        <v>87</v>
      </c>
      <c r="J675" s="6">
        <v>56</v>
      </c>
      <c r="K675" s="6">
        <v>9.3699999999999992</v>
      </c>
      <c r="L675" s="6">
        <v>6.3</v>
      </c>
    </row>
    <row r="676" spans="2:12" x14ac:dyDescent="0.25">
      <c r="B676" s="6">
        <v>0</v>
      </c>
      <c r="C676" s="6">
        <v>112</v>
      </c>
      <c r="D676" s="6">
        <v>1</v>
      </c>
      <c r="E676" s="6">
        <v>0</v>
      </c>
      <c r="F676" s="6">
        <v>0.38</v>
      </c>
      <c r="G676" s="6">
        <v>1</v>
      </c>
      <c r="H676" s="6">
        <v>170.4</v>
      </c>
      <c r="I676" s="6">
        <v>103</v>
      </c>
      <c r="J676" s="6">
        <v>49.8</v>
      </c>
      <c r="K676" s="6">
        <v>10.01</v>
      </c>
      <c r="L676" s="6">
        <v>11.6</v>
      </c>
    </row>
    <row r="677" spans="2:12" x14ac:dyDescent="0.25">
      <c r="B677" s="6">
        <v>0</v>
      </c>
      <c r="C677" s="6">
        <v>63</v>
      </c>
      <c r="D677" s="6">
        <v>1</v>
      </c>
      <c r="E677" s="6">
        <v>0</v>
      </c>
      <c r="F677" s="6">
        <v>0</v>
      </c>
      <c r="G677" s="6">
        <v>3</v>
      </c>
      <c r="H677" s="6">
        <v>117.1</v>
      </c>
      <c r="I677" s="6">
        <v>118</v>
      </c>
      <c r="J677" s="6">
        <v>42</v>
      </c>
      <c r="K677" s="6">
        <v>12.48</v>
      </c>
      <c r="L677" s="6">
        <v>11.1</v>
      </c>
    </row>
    <row r="678" spans="2:12" x14ac:dyDescent="0.25">
      <c r="B678" s="6">
        <v>0</v>
      </c>
      <c r="C678" s="6">
        <v>224</v>
      </c>
      <c r="D678" s="6">
        <v>1</v>
      </c>
      <c r="E678" s="6">
        <v>0</v>
      </c>
      <c r="F678" s="6">
        <v>0.21</v>
      </c>
      <c r="G678" s="6">
        <v>3</v>
      </c>
      <c r="H678" s="6">
        <v>111.4</v>
      </c>
      <c r="I678" s="6">
        <v>133</v>
      </c>
      <c r="J678" s="6">
        <v>36.1</v>
      </c>
      <c r="K678" s="6">
        <v>8.75</v>
      </c>
      <c r="L678" s="6">
        <v>5.5</v>
      </c>
    </row>
    <row r="679" spans="2:12" x14ac:dyDescent="0.25">
      <c r="B679" s="6">
        <v>0</v>
      </c>
      <c r="C679" s="6">
        <v>65</v>
      </c>
      <c r="D679" s="6">
        <v>1</v>
      </c>
      <c r="E679" s="6">
        <v>0</v>
      </c>
      <c r="F679" s="6">
        <v>0.28000000000000003</v>
      </c>
      <c r="G679" s="6">
        <v>2</v>
      </c>
      <c r="H679" s="6">
        <v>192</v>
      </c>
      <c r="I679" s="6">
        <v>89</v>
      </c>
      <c r="J679" s="6">
        <v>47.8</v>
      </c>
      <c r="K679" s="6">
        <v>6.98</v>
      </c>
      <c r="L679" s="6">
        <v>5.5</v>
      </c>
    </row>
    <row r="680" spans="2:12" x14ac:dyDescent="0.25">
      <c r="B680" s="6">
        <v>0</v>
      </c>
      <c r="C680" s="6">
        <v>94</v>
      </c>
      <c r="D680" s="6">
        <v>0</v>
      </c>
      <c r="E680" s="6">
        <v>0</v>
      </c>
      <c r="F680" s="6">
        <v>0.28000000000000003</v>
      </c>
      <c r="G680" s="6">
        <v>1</v>
      </c>
      <c r="H680" s="6">
        <v>235.6</v>
      </c>
      <c r="I680" s="6">
        <v>131</v>
      </c>
      <c r="J680" s="6">
        <v>59.8</v>
      </c>
      <c r="K680" s="6">
        <v>9.74</v>
      </c>
      <c r="L680" s="6">
        <v>8.6</v>
      </c>
    </row>
    <row r="681" spans="2:12" x14ac:dyDescent="0.25">
      <c r="B681" s="6">
        <v>0</v>
      </c>
      <c r="C681" s="6">
        <v>94</v>
      </c>
      <c r="D681" s="6">
        <v>1</v>
      </c>
      <c r="E681" s="6">
        <v>0</v>
      </c>
      <c r="F681" s="6">
        <v>0</v>
      </c>
      <c r="G681" s="6">
        <v>0</v>
      </c>
      <c r="H681" s="6">
        <v>136.19999999999999</v>
      </c>
      <c r="I681" s="6">
        <v>114</v>
      </c>
      <c r="J681" s="6">
        <v>38</v>
      </c>
      <c r="K681" s="6">
        <v>8.26</v>
      </c>
      <c r="L681" s="6">
        <v>9.6</v>
      </c>
    </row>
    <row r="682" spans="2:12" x14ac:dyDescent="0.25">
      <c r="B682" s="6">
        <v>1</v>
      </c>
      <c r="C682" s="6">
        <v>181</v>
      </c>
      <c r="D682" s="6">
        <v>0</v>
      </c>
      <c r="E682" s="6">
        <v>0</v>
      </c>
      <c r="F682" s="6">
        <v>0.21</v>
      </c>
      <c r="G682" s="6">
        <v>0</v>
      </c>
      <c r="H682" s="6">
        <v>161.30000000000001</v>
      </c>
      <c r="I682" s="6">
        <v>83</v>
      </c>
      <c r="J682" s="6">
        <v>40.1</v>
      </c>
      <c r="K682" s="6">
        <v>6.22</v>
      </c>
      <c r="L682" s="6">
        <v>14.1</v>
      </c>
    </row>
    <row r="683" spans="2:12" x14ac:dyDescent="0.25">
      <c r="B683" s="6">
        <v>0</v>
      </c>
      <c r="C683" s="6">
        <v>76</v>
      </c>
      <c r="D683" s="6">
        <v>1</v>
      </c>
      <c r="E683" s="6">
        <v>0</v>
      </c>
      <c r="F683" s="6">
        <v>0</v>
      </c>
      <c r="G683" s="6">
        <v>1</v>
      </c>
      <c r="H683" s="6">
        <v>171.1</v>
      </c>
      <c r="I683" s="6">
        <v>78</v>
      </c>
      <c r="J683" s="6">
        <v>51</v>
      </c>
      <c r="K683" s="6">
        <v>12.86</v>
      </c>
      <c r="L683" s="6">
        <v>16.2</v>
      </c>
    </row>
    <row r="684" spans="2:12" x14ac:dyDescent="0.25">
      <c r="B684" s="6">
        <v>0</v>
      </c>
      <c r="C684" s="6">
        <v>61</v>
      </c>
      <c r="D684" s="6">
        <v>1</v>
      </c>
      <c r="E684" s="6">
        <v>0</v>
      </c>
      <c r="F684" s="6">
        <v>0</v>
      </c>
      <c r="G684" s="6">
        <v>2</v>
      </c>
      <c r="H684" s="6">
        <v>45</v>
      </c>
      <c r="I684" s="6">
        <v>108</v>
      </c>
      <c r="J684" s="6">
        <v>21</v>
      </c>
      <c r="K684" s="6">
        <v>7.57</v>
      </c>
      <c r="L684" s="6">
        <v>9.8000000000000007</v>
      </c>
    </row>
    <row r="685" spans="2:12" x14ac:dyDescent="0.25">
      <c r="B685" s="6">
        <v>0</v>
      </c>
      <c r="C685" s="6">
        <v>155</v>
      </c>
      <c r="D685" s="6">
        <v>1</v>
      </c>
      <c r="E685" s="6">
        <v>0</v>
      </c>
      <c r="F685" s="6">
        <v>0</v>
      </c>
      <c r="G685" s="6">
        <v>2</v>
      </c>
      <c r="H685" s="6">
        <v>163</v>
      </c>
      <c r="I685" s="6">
        <v>93</v>
      </c>
      <c r="J685" s="6">
        <v>46</v>
      </c>
      <c r="K685" s="6">
        <v>10.199999999999999</v>
      </c>
      <c r="L685" s="6">
        <v>15.1</v>
      </c>
    </row>
    <row r="686" spans="2:12" x14ac:dyDescent="0.25">
      <c r="B686" s="6">
        <v>0</v>
      </c>
      <c r="C686" s="6">
        <v>123</v>
      </c>
      <c r="D686" s="6">
        <v>1</v>
      </c>
      <c r="E686" s="6">
        <v>0</v>
      </c>
      <c r="F686" s="6">
        <v>0</v>
      </c>
      <c r="G686" s="6">
        <v>3</v>
      </c>
      <c r="H686" s="6">
        <v>150</v>
      </c>
      <c r="I686" s="6">
        <v>98</v>
      </c>
      <c r="J686" s="6">
        <v>34</v>
      </c>
      <c r="K686" s="6">
        <v>4.49</v>
      </c>
      <c r="L686" s="6">
        <v>11.1</v>
      </c>
    </row>
    <row r="687" spans="2:12" x14ac:dyDescent="0.25">
      <c r="B687" s="6">
        <v>0</v>
      </c>
      <c r="C687" s="6">
        <v>62</v>
      </c>
      <c r="D687" s="6">
        <v>1</v>
      </c>
      <c r="E687" s="6">
        <v>0</v>
      </c>
      <c r="F687" s="6">
        <v>0</v>
      </c>
      <c r="G687" s="6">
        <v>1</v>
      </c>
      <c r="H687" s="6">
        <v>98.9</v>
      </c>
      <c r="I687" s="6">
        <v>103</v>
      </c>
      <c r="J687" s="6">
        <v>29</v>
      </c>
      <c r="K687" s="6">
        <v>6.77</v>
      </c>
      <c r="L687" s="6">
        <v>12.2</v>
      </c>
    </row>
    <row r="688" spans="2:12" x14ac:dyDescent="0.25">
      <c r="B688" s="6">
        <v>0</v>
      </c>
      <c r="C688" s="6">
        <v>147</v>
      </c>
      <c r="D688" s="6">
        <v>1</v>
      </c>
      <c r="E688" s="6">
        <v>0</v>
      </c>
      <c r="F688" s="6">
        <v>0.26</v>
      </c>
      <c r="G688" s="6">
        <v>2</v>
      </c>
      <c r="H688" s="6">
        <v>124.4</v>
      </c>
      <c r="I688" s="6">
        <v>74</v>
      </c>
      <c r="J688" s="6">
        <v>51.6</v>
      </c>
      <c r="K688" s="6">
        <v>16.05</v>
      </c>
      <c r="L688" s="6">
        <v>10.4</v>
      </c>
    </row>
    <row r="689" spans="2:12" x14ac:dyDescent="0.25">
      <c r="B689" s="6">
        <v>1</v>
      </c>
      <c r="C689" s="6">
        <v>99</v>
      </c>
      <c r="D689" s="6">
        <v>1</v>
      </c>
      <c r="E689" s="6">
        <v>0</v>
      </c>
      <c r="F689" s="6">
        <v>0</v>
      </c>
      <c r="G689" s="6">
        <v>3</v>
      </c>
      <c r="H689" s="6">
        <v>256.39999999999998</v>
      </c>
      <c r="I689" s="6">
        <v>44</v>
      </c>
      <c r="J689" s="6">
        <v>62</v>
      </c>
      <c r="K689" s="6">
        <v>10.73</v>
      </c>
      <c r="L689" s="6">
        <v>7.9</v>
      </c>
    </row>
    <row r="690" spans="2:12" x14ac:dyDescent="0.25">
      <c r="B690" s="6">
        <v>0</v>
      </c>
      <c r="C690" s="6">
        <v>82</v>
      </c>
      <c r="D690" s="6">
        <v>1</v>
      </c>
      <c r="E690" s="6">
        <v>1</v>
      </c>
      <c r="F690" s="6">
        <v>2.38</v>
      </c>
      <c r="G690" s="6">
        <v>2</v>
      </c>
      <c r="H690" s="6">
        <v>163.80000000000001</v>
      </c>
      <c r="I690" s="6">
        <v>77</v>
      </c>
      <c r="J690" s="6">
        <v>63.8</v>
      </c>
      <c r="K690" s="6">
        <v>6.75</v>
      </c>
      <c r="L690" s="6">
        <v>8.8000000000000007</v>
      </c>
    </row>
    <row r="691" spans="2:12" x14ac:dyDescent="0.25">
      <c r="B691" s="6">
        <v>0</v>
      </c>
      <c r="C691" s="6">
        <v>63</v>
      </c>
      <c r="D691" s="6">
        <v>1</v>
      </c>
      <c r="E691" s="6">
        <v>0</v>
      </c>
      <c r="F691" s="6">
        <v>0.36</v>
      </c>
      <c r="G691" s="6">
        <v>2</v>
      </c>
      <c r="H691" s="6">
        <v>153.5</v>
      </c>
      <c r="I691" s="6">
        <v>81</v>
      </c>
      <c r="J691" s="6">
        <v>54.6</v>
      </c>
      <c r="K691" s="6">
        <v>14.37</v>
      </c>
      <c r="L691" s="6">
        <v>6.5</v>
      </c>
    </row>
    <row r="692" spans="2:12" x14ac:dyDescent="0.25">
      <c r="B692" s="6">
        <v>0</v>
      </c>
      <c r="C692" s="6">
        <v>141</v>
      </c>
      <c r="D692" s="6">
        <v>1</v>
      </c>
      <c r="E692" s="6">
        <v>1</v>
      </c>
      <c r="F692" s="6">
        <v>2.84</v>
      </c>
      <c r="G692" s="6">
        <v>3</v>
      </c>
      <c r="H692" s="6">
        <v>187.5</v>
      </c>
      <c r="I692" s="6">
        <v>99</v>
      </c>
      <c r="J692" s="6">
        <v>81.400000000000006</v>
      </c>
      <c r="K692" s="6">
        <v>12.07</v>
      </c>
      <c r="L692" s="6">
        <v>10.5</v>
      </c>
    </row>
    <row r="693" spans="2:12" x14ac:dyDescent="0.25">
      <c r="B693" s="6">
        <v>0</v>
      </c>
      <c r="C693" s="6">
        <v>130</v>
      </c>
      <c r="D693" s="6">
        <v>1</v>
      </c>
      <c r="E693" s="6">
        <v>1</v>
      </c>
      <c r="F693" s="6">
        <v>3.29</v>
      </c>
      <c r="G693" s="6">
        <v>1</v>
      </c>
      <c r="H693" s="6">
        <v>174.5</v>
      </c>
      <c r="I693" s="6">
        <v>120</v>
      </c>
      <c r="J693" s="6">
        <v>81.900000000000006</v>
      </c>
      <c r="K693" s="6">
        <v>10.88</v>
      </c>
      <c r="L693" s="6">
        <v>12.2</v>
      </c>
    </row>
    <row r="694" spans="2:12" x14ac:dyDescent="0.25">
      <c r="B694" s="6">
        <v>0</v>
      </c>
      <c r="C694" s="6">
        <v>73</v>
      </c>
      <c r="D694" s="6">
        <v>1</v>
      </c>
      <c r="E694" s="6">
        <v>0</v>
      </c>
      <c r="F694" s="6">
        <v>0.31</v>
      </c>
      <c r="G694" s="6">
        <v>0</v>
      </c>
      <c r="H694" s="6">
        <v>240.3</v>
      </c>
      <c r="I694" s="6">
        <v>130</v>
      </c>
      <c r="J694" s="6">
        <v>58.1</v>
      </c>
      <c r="K694" s="6">
        <v>8.1300000000000008</v>
      </c>
      <c r="L694" s="6">
        <v>11.9</v>
      </c>
    </row>
    <row r="695" spans="2:12" x14ac:dyDescent="0.25">
      <c r="B695" s="6">
        <v>1</v>
      </c>
      <c r="C695" s="6">
        <v>44</v>
      </c>
      <c r="D695" s="6">
        <v>1</v>
      </c>
      <c r="E695" s="6">
        <v>0</v>
      </c>
      <c r="F695" s="6">
        <v>0</v>
      </c>
      <c r="G695" s="6">
        <v>0</v>
      </c>
      <c r="H695" s="6">
        <v>288.8</v>
      </c>
      <c r="I695" s="6">
        <v>86</v>
      </c>
      <c r="J695" s="6">
        <v>65</v>
      </c>
      <c r="K695" s="6">
        <v>8.8000000000000007</v>
      </c>
      <c r="L695" s="6">
        <v>9.5</v>
      </c>
    </row>
    <row r="696" spans="2:12" x14ac:dyDescent="0.25">
      <c r="B696" s="6">
        <v>0</v>
      </c>
      <c r="C696" s="6">
        <v>123</v>
      </c>
      <c r="D696" s="6">
        <v>1</v>
      </c>
      <c r="E696" s="6">
        <v>0</v>
      </c>
      <c r="F696" s="6">
        <v>0</v>
      </c>
      <c r="G696" s="6">
        <v>3</v>
      </c>
      <c r="H696" s="6">
        <v>166.9</v>
      </c>
      <c r="I696" s="6">
        <v>98</v>
      </c>
      <c r="J696" s="6">
        <v>48</v>
      </c>
      <c r="K696" s="6">
        <v>11.09</v>
      </c>
      <c r="L696" s="6">
        <v>12.8</v>
      </c>
    </row>
    <row r="697" spans="2:12" x14ac:dyDescent="0.25">
      <c r="B697" s="6">
        <v>0</v>
      </c>
      <c r="C697" s="6">
        <v>103</v>
      </c>
      <c r="D697" s="6">
        <v>1</v>
      </c>
      <c r="E697" s="6">
        <v>1</v>
      </c>
      <c r="F697" s="6">
        <v>3.19</v>
      </c>
      <c r="G697" s="6">
        <v>1</v>
      </c>
      <c r="H697" s="6">
        <v>138.80000000000001</v>
      </c>
      <c r="I697" s="6">
        <v>80</v>
      </c>
      <c r="J697" s="6">
        <v>67.900000000000006</v>
      </c>
      <c r="K697" s="6">
        <v>7.1</v>
      </c>
      <c r="L697" s="6">
        <v>11.8</v>
      </c>
    </row>
    <row r="698" spans="2:12" x14ac:dyDescent="0.25">
      <c r="B698" s="6">
        <v>0</v>
      </c>
      <c r="C698" s="6">
        <v>67</v>
      </c>
      <c r="D698" s="6">
        <v>1</v>
      </c>
      <c r="E698" s="6">
        <v>1</v>
      </c>
      <c r="F698" s="6">
        <v>3.62</v>
      </c>
      <c r="G698" s="6">
        <v>0</v>
      </c>
      <c r="H698" s="6">
        <v>174.7</v>
      </c>
      <c r="I698" s="6">
        <v>86</v>
      </c>
      <c r="J698" s="6">
        <v>80.2</v>
      </c>
      <c r="K698" s="6">
        <v>8.0299999999999994</v>
      </c>
      <c r="L698" s="6">
        <v>13.4</v>
      </c>
    </row>
    <row r="699" spans="2:12" x14ac:dyDescent="0.25">
      <c r="B699" s="6">
        <v>0</v>
      </c>
      <c r="C699" s="6">
        <v>64</v>
      </c>
      <c r="D699" s="6">
        <v>1</v>
      </c>
      <c r="E699" s="6">
        <v>0</v>
      </c>
      <c r="F699" s="6">
        <v>0</v>
      </c>
      <c r="G699" s="6">
        <v>1</v>
      </c>
      <c r="H699" s="6">
        <v>206.2</v>
      </c>
      <c r="I699" s="6">
        <v>76</v>
      </c>
      <c r="J699" s="6">
        <v>55</v>
      </c>
      <c r="K699" s="6">
        <v>11.62</v>
      </c>
      <c r="L699" s="6">
        <v>13.6</v>
      </c>
    </row>
    <row r="700" spans="2:12" x14ac:dyDescent="0.25">
      <c r="B700" s="6">
        <v>0</v>
      </c>
      <c r="C700" s="6">
        <v>114</v>
      </c>
      <c r="D700" s="6">
        <v>1</v>
      </c>
      <c r="E700" s="6">
        <v>0</v>
      </c>
      <c r="F700" s="6">
        <v>0.4</v>
      </c>
      <c r="G700" s="6">
        <v>1</v>
      </c>
      <c r="H700" s="6">
        <v>172</v>
      </c>
      <c r="I700" s="6">
        <v>145</v>
      </c>
      <c r="J700" s="6">
        <v>57</v>
      </c>
      <c r="K700" s="6">
        <v>13.82</v>
      </c>
      <c r="L700" s="6">
        <v>10.1</v>
      </c>
    </row>
    <row r="701" spans="2:12" x14ac:dyDescent="0.25">
      <c r="B701" s="6">
        <v>0</v>
      </c>
      <c r="C701" s="6">
        <v>106</v>
      </c>
      <c r="D701" s="6">
        <v>1</v>
      </c>
      <c r="E701" s="6">
        <v>0</v>
      </c>
      <c r="F701" s="6">
        <v>0</v>
      </c>
      <c r="G701" s="6">
        <v>1</v>
      </c>
      <c r="H701" s="6">
        <v>235.2</v>
      </c>
      <c r="I701" s="6">
        <v>121</v>
      </c>
      <c r="J701" s="6">
        <v>59</v>
      </c>
      <c r="K701" s="6">
        <v>11.03</v>
      </c>
      <c r="L701" s="6">
        <v>11.8</v>
      </c>
    </row>
    <row r="702" spans="2:12" x14ac:dyDescent="0.25">
      <c r="B702" s="6">
        <v>0</v>
      </c>
      <c r="C702" s="6">
        <v>122</v>
      </c>
      <c r="D702" s="6">
        <v>1</v>
      </c>
      <c r="E702" s="6">
        <v>0</v>
      </c>
      <c r="F702" s="6">
        <v>0</v>
      </c>
      <c r="G702" s="6">
        <v>1</v>
      </c>
      <c r="H702" s="6">
        <v>35.1</v>
      </c>
      <c r="I702" s="6">
        <v>62</v>
      </c>
      <c r="J702" s="6">
        <v>22</v>
      </c>
      <c r="K702" s="6">
        <v>9.0399999999999991</v>
      </c>
      <c r="L702" s="6">
        <v>12.7</v>
      </c>
    </row>
    <row r="703" spans="2:12" x14ac:dyDescent="0.25">
      <c r="B703" s="6">
        <v>0</v>
      </c>
      <c r="C703" s="6">
        <v>31</v>
      </c>
      <c r="D703" s="6">
        <v>1</v>
      </c>
      <c r="E703" s="6">
        <v>0</v>
      </c>
      <c r="F703" s="6">
        <v>0.28000000000000003</v>
      </c>
      <c r="G703" s="6">
        <v>1</v>
      </c>
      <c r="H703" s="6">
        <v>166.1</v>
      </c>
      <c r="I703" s="6">
        <v>105</v>
      </c>
      <c r="J703" s="6">
        <v>37.799999999999997</v>
      </c>
      <c r="K703" s="6">
        <v>3.97</v>
      </c>
      <c r="L703" s="6">
        <v>12.7</v>
      </c>
    </row>
    <row r="704" spans="2:12" x14ac:dyDescent="0.25">
      <c r="B704" s="6">
        <v>0</v>
      </c>
      <c r="C704" s="6">
        <v>106</v>
      </c>
      <c r="D704" s="6">
        <v>1</v>
      </c>
      <c r="E704" s="6">
        <v>0</v>
      </c>
      <c r="F704" s="6">
        <v>0</v>
      </c>
      <c r="G704" s="6">
        <v>0</v>
      </c>
      <c r="H704" s="6">
        <v>158.6</v>
      </c>
      <c r="I704" s="6">
        <v>112</v>
      </c>
      <c r="J704" s="6">
        <v>46</v>
      </c>
      <c r="K704" s="6">
        <v>11</v>
      </c>
      <c r="L704" s="6">
        <v>9.1</v>
      </c>
    </row>
    <row r="705" spans="2:12" x14ac:dyDescent="0.25">
      <c r="B705" s="6">
        <v>0</v>
      </c>
      <c r="C705" s="6">
        <v>97</v>
      </c>
      <c r="D705" s="6">
        <v>1</v>
      </c>
      <c r="E705" s="6">
        <v>0</v>
      </c>
      <c r="F705" s="6">
        <v>0</v>
      </c>
      <c r="G705" s="6">
        <v>3</v>
      </c>
      <c r="H705" s="6">
        <v>211</v>
      </c>
      <c r="I705" s="6">
        <v>76</v>
      </c>
      <c r="J705" s="6">
        <v>52</v>
      </c>
      <c r="K705" s="6">
        <v>9.4499999999999993</v>
      </c>
      <c r="L705" s="6">
        <v>4.7</v>
      </c>
    </row>
    <row r="706" spans="2:12" x14ac:dyDescent="0.25">
      <c r="B706" s="6">
        <v>0</v>
      </c>
      <c r="C706" s="6">
        <v>91</v>
      </c>
      <c r="D706" s="6">
        <v>1</v>
      </c>
      <c r="E706" s="6">
        <v>1</v>
      </c>
      <c r="F706" s="6">
        <v>3.32</v>
      </c>
      <c r="G706" s="6">
        <v>3</v>
      </c>
      <c r="H706" s="6">
        <v>232.4</v>
      </c>
      <c r="I706" s="6">
        <v>97</v>
      </c>
      <c r="J706" s="6">
        <v>89.2</v>
      </c>
      <c r="K706" s="6">
        <v>9.3000000000000007</v>
      </c>
      <c r="L706" s="6">
        <v>12.3</v>
      </c>
    </row>
    <row r="707" spans="2:12" x14ac:dyDescent="0.25">
      <c r="B707" s="6">
        <v>0</v>
      </c>
      <c r="C707" s="6">
        <v>69</v>
      </c>
      <c r="D707" s="6">
        <v>1</v>
      </c>
      <c r="E707" s="6">
        <v>0</v>
      </c>
      <c r="F707" s="6">
        <v>0.27</v>
      </c>
      <c r="G707" s="6">
        <v>3</v>
      </c>
      <c r="H707" s="6">
        <v>143.6</v>
      </c>
      <c r="I707" s="6">
        <v>88</v>
      </c>
      <c r="J707" s="6">
        <v>39.700000000000003</v>
      </c>
      <c r="K707" s="6">
        <v>7.09</v>
      </c>
      <c r="L707" s="6">
        <v>10.8</v>
      </c>
    </row>
    <row r="708" spans="2:12" x14ac:dyDescent="0.25">
      <c r="B708" s="6">
        <v>0</v>
      </c>
      <c r="C708" s="6">
        <v>45</v>
      </c>
      <c r="D708" s="6">
        <v>1</v>
      </c>
      <c r="E708" s="6">
        <v>0</v>
      </c>
      <c r="F708" s="6">
        <v>0.37</v>
      </c>
      <c r="G708" s="6">
        <v>1</v>
      </c>
      <c r="H708" s="6">
        <v>155.69999999999999</v>
      </c>
      <c r="I708" s="6">
        <v>110</v>
      </c>
      <c r="J708" s="6">
        <v>52.7</v>
      </c>
      <c r="K708" s="6">
        <v>13.02</v>
      </c>
      <c r="L708" s="6">
        <v>11</v>
      </c>
    </row>
    <row r="709" spans="2:12" x14ac:dyDescent="0.25">
      <c r="B709" s="6">
        <v>0</v>
      </c>
      <c r="C709" s="6">
        <v>70</v>
      </c>
      <c r="D709" s="6">
        <v>1</v>
      </c>
      <c r="E709" s="6">
        <v>0</v>
      </c>
      <c r="F709" s="6">
        <v>0</v>
      </c>
      <c r="G709" s="6">
        <v>1</v>
      </c>
      <c r="H709" s="6">
        <v>230.3</v>
      </c>
      <c r="I709" s="6">
        <v>110</v>
      </c>
      <c r="J709" s="6">
        <v>46</v>
      </c>
      <c r="K709" s="6">
        <v>3.9</v>
      </c>
      <c r="L709" s="6">
        <v>13.2</v>
      </c>
    </row>
    <row r="710" spans="2:12" x14ac:dyDescent="0.25">
      <c r="B710" s="6">
        <v>1</v>
      </c>
      <c r="C710" s="6">
        <v>13</v>
      </c>
      <c r="D710" s="6">
        <v>1</v>
      </c>
      <c r="E710" s="6">
        <v>0</v>
      </c>
      <c r="F710" s="6">
        <v>0</v>
      </c>
      <c r="G710" s="6">
        <v>0</v>
      </c>
      <c r="H710" s="6">
        <v>303.2</v>
      </c>
      <c r="I710" s="6">
        <v>133</v>
      </c>
      <c r="J710" s="6">
        <v>67</v>
      </c>
      <c r="K710" s="6">
        <v>8.5299999999999994</v>
      </c>
      <c r="L710" s="6">
        <v>11.5</v>
      </c>
    </row>
    <row r="711" spans="2:12" x14ac:dyDescent="0.25">
      <c r="B711" s="6">
        <v>0</v>
      </c>
      <c r="C711" s="6">
        <v>98</v>
      </c>
      <c r="D711" s="6">
        <v>1</v>
      </c>
      <c r="E711" s="6">
        <v>1</v>
      </c>
      <c r="F711" s="6">
        <v>2.62</v>
      </c>
      <c r="G711" s="6">
        <v>0</v>
      </c>
      <c r="H711" s="6">
        <v>278.3</v>
      </c>
      <c r="I711" s="6">
        <v>89</v>
      </c>
      <c r="J711" s="6">
        <v>82.2</v>
      </c>
      <c r="K711" s="6">
        <v>4.67</v>
      </c>
      <c r="L711" s="6">
        <v>9.6999999999999993</v>
      </c>
    </row>
    <row r="712" spans="2:12" x14ac:dyDescent="0.25">
      <c r="B712" s="6">
        <v>0</v>
      </c>
      <c r="C712" s="6">
        <v>121</v>
      </c>
      <c r="D712" s="6">
        <v>1</v>
      </c>
      <c r="E712" s="6">
        <v>1</v>
      </c>
      <c r="F712" s="6">
        <v>3.24</v>
      </c>
      <c r="G712" s="6">
        <v>1</v>
      </c>
      <c r="H712" s="6">
        <v>116</v>
      </c>
      <c r="I712" s="6">
        <v>85</v>
      </c>
      <c r="J712" s="6">
        <v>65.400000000000006</v>
      </c>
      <c r="K712" s="6">
        <v>7.51</v>
      </c>
      <c r="L712" s="6">
        <v>12</v>
      </c>
    </row>
    <row r="713" spans="2:12" x14ac:dyDescent="0.25">
      <c r="B713" s="6">
        <v>0</v>
      </c>
      <c r="C713" s="6">
        <v>133</v>
      </c>
      <c r="D713" s="6">
        <v>1</v>
      </c>
      <c r="E713" s="6">
        <v>0</v>
      </c>
      <c r="F713" s="6">
        <v>0</v>
      </c>
      <c r="G713" s="6">
        <v>2</v>
      </c>
      <c r="H713" s="6">
        <v>187</v>
      </c>
      <c r="I713" s="6">
        <v>65</v>
      </c>
      <c r="J713" s="6">
        <v>44</v>
      </c>
      <c r="K713" s="6">
        <v>7.07</v>
      </c>
      <c r="L713" s="6">
        <v>10</v>
      </c>
    </row>
    <row r="714" spans="2:12" x14ac:dyDescent="0.25">
      <c r="B714" s="6">
        <v>0</v>
      </c>
      <c r="C714" s="6">
        <v>92</v>
      </c>
      <c r="D714" s="6">
        <v>1</v>
      </c>
      <c r="E714" s="6">
        <v>1</v>
      </c>
      <c r="F714" s="6">
        <v>2.7</v>
      </c>
      <c r="G714" s="6">
        <v>1</v>
      </c>
      <c r="H714" s="6">
        <v>151.1</v>
      </c>
      <c r="I714" s="6">
        <v>90</v>
      </c>
      <c r="J714" s="6">
        <v>70</v>
      </c>
      <c r="K714" s="6">
        <v>9.74</v>
      </c>
      <c r="L714" s="6">
        <v>10</v>
      </c>
    </row>
    <row r="715" spans="2:12" x14ac:dyDescent="0.25">
      <c r="B715" s="6">
        <v>0</v>
      </c>
      <c r="C715" s="6">
        <v>116</v>
      </c>
      <c r="D715" s="6">
        <v>1</v>
      </c>
      <c r="E715" s="6">
        <v>0</v>
      </c>
      <c r="F715" s="6">
        <v>0</v>
      </c>
      <c r="G715" s="6">
        <v>2</v>
      </c>
      <c r="H715" s="6">
        <v>110.9</v>
      </c>
      <c r="I715" s="6">
        <v>54</v>
      </c>
      <c r="J715" s="6">
        <v>37</v>
      </c>
      <c r="K715" s="6">
        <v>10.67</v>
      </c>
      <c r="L715" s="6">
        <v>7.9</v>
      </c>
    </row>
    <row r="716" spans="2:12" x14ac:dyDescent="0.25">
      <c r="B716" s="6">
        <v>0</v>
      </c>
      <c r="C716" s="6">
        <v>136</v>
      </c>
      <c r="D716" s="6">
        <v>0</v>
      </c>
      <c r="E716" s="6">
        <v>0</v>
      </c>
      <c r="F716" s="6">
        <v>0</v>
      </c>
      <c r="G716" s="6">
        <v>2</v>
      </c>
      <c r="H716" s="6">
        <v>183.4</v>
      </c>
      <c r="I716" s="6">
        <v>103</v>
      </c>
      <c r="J716" s="6">
        <v>44</v>
      </c>
      <c r="K716" s="6">
        <v>7.1</v>
      </c>
      <c r="L716" s="6">
        <v>10.4</v>
      </c>
    </row>
    <row r="717" spans="2:12" x14ac:dyDescent="0.25">
      <c r="B717" s="6">
        <v>0</v>
      </c>
      <c r="C717" s="6">
        <v>86</v>
      </c>
      <c r="D717" s="6">
        <v>1</v>
      </c>
      <c r="E717" s="6">
        <v>1</v>
      </c>
      <c r="F717" s="6">
        <v>2.65</v>
      </c>
      <c r="G717" s="6">
        <v>2</v>
      </c>
      <c r="H717" s="6">
        <v>99.9</v>
      </c>
      <c r="I717" s="6">
        <v>84</v>
      </c>
      <c r="J717" s="6">
        <v>66.5</v>
      </c>
      <c r="K717" s="6">
        <v>13.18</v>
      </c>
      <c r="L717" s="6">
        <v>9.8000000000000007</v>
      </c>
    </row>
    <row r="718" spans="2:12" x14ac:dyDescent="0.25">
      <c r="B718" s="6">
        <v>0</v>
      </c>
      <c r="C718" s="6">
        <v>190</v>
      </c>
      <c r="D718" s="6">
        <v>1</v>
      </c>
      <c r="E718" s="6">
        <v>1</v>
      </c>
      <c r="F718" s="6">
        <v>2.67</v>
      </c>
      <c r="G718" s="6">
        <v>1</v>
      </c>
      <c r="H718" s="6">
        <v>116.7</v>
      </c>
      <c r="I718" s="6">
        <v>71</v>
      </c>
      <c r="J718" s="6">
        <v>59.7</v>
      </c>
      <c r="K718" s="6">
        <v>7.3</v>
      </c>
      <c r="L718" s="6">
        <v>9.9</v>
      </c>
    </row>
    <row r="719" spans="2:12" x14ac:dyDescent="0.25">
      <c r="B719" s="6">
        <v>0</v>
      </c>
      <c r="C719" s="6">
        <v>93</v>
      </c>
      <c r="D719" s="6">
        <v>1</v>
      </c>
      <c r="E719" s="6">
        <v>0</v>
      </c>
      <c r="F719" s="6">
        <v>0.19</v>
      </c>
      <c r="G719" s="6">
        <v>2</v>
      </c>
      <c r="H719" s="6">
        <v>271.60000000000002</v>
      </c>
      <c r="I719" s="6">
        <v>71</v>
      </c>
      <c r="J719" s="6">
        <v>67.900000000000006</v>
      </c>
      <c r="K719" s="6">
        <v>11.47</v>
      </c>
      <c r="L719" s="6">
        <v>10.9</v>
      </c>
    </row>
    <row r="720" spans="2:12" x14ac:dyDescent="0.25">
      <c r="B720" s="6">
        <v>1</v>
      </c>
      <c r="C720" s="6">
        <v>125</v>
      </c>
      <c r="D720" s="6">
        <v>1</v>
      </c>
      <c r="E720" s="6">
        <v>0</v>
      </c>
      <c r="F720" s="6">
        <v>0.32</v>
      </c>
      <c r="G720" s="6">
        <v>2</v>
      </c>
      <c r="H720" s="6">
        <v>113</v>
      </c>
      <c r="I720" s="6">
        <v>108</v>
      </c>
      <c r="J720" s="6">
        <v>37.200000000000003</v>
      </c>
      <c r="K720" s="6">
        <v>8.4600000000000009</v>
      </c>
      <c r="L720" s="6">
        <v>9.1999999999999993</v>
      </c>
    </row>
    <row r="721" spans="2:12" x14ac:dyDescent="0.25">
      <c r="B721" s="6">
        <v>0</v>
      </c>
      <c r="C721" s="6">
        <v>120</v>
      </c>
      <c r="D721" s="6">
        <v>1</v>
      </c>
      <c r="E721" s="6">
        <v>0</v>
      </c>
      <c r="F721" s="6">
        <v>0</v>
      </c>
      <c r="G721" s="6">
        <v>1</v>
      </c>
      <c r="H721" s="6">
        <v>158</v>
      </c>
      <c r="I721" s="6">
        <v>110</v>
      </c>
      <c r="J721" s="6">
        <v>44</v>
      </c>
      <c r="K721" s="6">
        <v>9.85</v>
      </c>
      <c r="L721" s="6">
        <v>10</v>
      </c>
    </row>
    <row r="722" spans="2:12" x14ac:dyDescent="0.25">
      <c r="B722" s="6">
        <v>0</v>
      </c>
      <c r="C722" s="6">
        <v>86</v>
      </c>
      <c r="D722" s="6">
        <v>1</v>
      </c>
      <c r="E722" s="6">
        <v>0</v>
      </c>
      <c r="F722" s="6">
        <v>0.17</v>
      </c>
      <c r="G722" s="6">
        <v>2</v>
      </c>
      <c r="H722" s="6">
        <v>70.7</v>
      </c>
      <c r="I722" s="6">
        <v>125</v>
      </c>
      <c r="J722" s="6">
        <v>31.7</v>
      </c>
      <c r="K722" s="6">
        <v>10.55</v>
      </c>
      <c r="L722" s="6">
        <v>0</v>
      </c>
    </row>
    <row r="723" spans="2:12" x14ac:dyDescent="0.25">
      <c r="B723" s="6">
        <v>0</v>
      </c>
      <c r="C723" s="6">
        <v>63</v>
      </c>
      <c r="D723" s="6">
        <v>1</v>
      </c>
      <c r="E723" s="6">
        <v>1</v>
      </c>
      <c r="F723" s="6">
        <v>3.29</v>
      </c>
      <c r="G723" s="6">
        <v>1</v>
      </c>
      <c r="H723" s="6">
        <v>184.2</v>
      </c>
      <c r="I723" s="6">
        <v>111</v>
      </c>
      <c r="J723" s="6">
        <v>90.9</v>
      </c>
      <c r="K723" s="6">
        <v>15.63</v>
      </c>
      <c r="L723" s="6">
        <v>12.2</v>
      </c>
    </row>
    <row r="724" spans="2:12" x14ac:dyDescent="0.25">
      <c r="B724" s="6">
        <v>0</v>
      </c>
      <c r="C724" s="6">
        <v>36</v>
      </c>
      <c r="D724" s="6">
        <v>1</v>
      </c>
      <c r="E724" s="6">
        <v>0</v>
      </c>
      <c r="F724" s="6">
        <v>0</v>
      </c>
      <c r="G724" s="6">
        <v>1</v>
      </c>
      <c r="H724" s="6">
        <v>175.1</v>
      </c>
      <c r="I724" s="6">
        <v>144</v>
      </c>
      <c r="J724" s="6">
        <v>49</v>
      </c>
      <c r="K724" s="6">
        <v>10.85</v>
      </c>
      <c r="L724" s="6">
        <v>9.9</v>
      </c>
    </row>
    <row r="725" spans="2:12" x14ac:dyDescent="0.25">
      <c r="B725" s="6">
        <v>0</v>
      </c>
      <c r="C725" s="6">
        <v>104</v>
      </c>
      <c r="D725" s="6">
        <v>1</v>
      </c>
      <c r="E725" s="6">
        <v>0</v>
      </c>
      <c r="F725" s="6">
        <v>0.27</v>
      </c>
      <c r="G725" s="6">
        <v>1</v>
      </c>
      <c r="H725" s="6">
        <v>183.6</v>
      </c>
      <c r="I725" s="6">
        <v>133</v>
      </c>
      <c r="J725" s="6">
        <v>44.7</v>
      </c>
      <c r="K725" s="6">
        <v>6.04</v>
      </c>
      <c r="L725" s="6">
        <v>12.7</v>
      </c>
    </row>
    <row r="726" spans="2:12" x14ac:dyDescent="0.25">
      <c r="B726" s="6">
        <v>1</v>
      </c>
      <c r="C726" s="6">
        <v>145</v>
      </c>
      <c r="D726" s="6">
        <v>1</v>
      </c>
      <c r="E726" s="6">
        <v>0</v>
      </c>
      <c r="F726" s="6">
        <v>0</v>
      </c>
      <c r="G726" s="6">
        <v>1</v>
      </c>
      <c r="H726" s="6">
        <v>245.8</v>
      </c>
      <c r="I726" s="6">
        <v>116</v>
      </c>
      <c r="J726" s="6">
        <v>67</v>
      </c>
      <c r="K726" s="6">
        <v>14.34</v>
      </c>
      <c r="L726" s="6">
        <v>9</v>
      </c>
    </row>
    <row r="727" spans="2:12" x14ac:dyDescent="0.25">
      <c r="B727" s="6">
        <v>1</v>
      </c>
      <c r="C727" s="6">
        <v>109</v>
      </c>
      <c r="D727" s="6">
        <v>1</v>
      </c>
      <c r="E727" s="6">
        <v>1</v>
      </c>
      <c r="F727" s="6">
        <v>3.32</v>
      </c>
      <c r="G727" s="6">
        <v>1</v>
      </c>
      <c r="H727" s="6">
        <v>166.9</v>
      </c>
      <c r="I727" s="6">
        <v>85</v>
      </c>
      <c r="J727" s="6">
        <v>81.2</v>
      </c>
      <c r="K727" s="6">
        <v>11.06</v>
      </c>
      <c r="L727" s="6">
        <v>12.3</v>
      </c>
    </row>
    <row r="728" spans="2:12" x14ac:dyDescent="0.25">
      <c r="B728" s="6">
        <v>0</v>
      </c>
      <c r="C728" s="6">
        <v>138</v>
      </c>
      <c r="D728" s="6">
        <v>1</v>
      </c>
      <c r="E728" s="6">
        <v>1</v>
      </c>
      <c r="F728" s="6">
        <v>2.21</v>
      </c>
      <c r="G728" s="6">
        <v>0</v>
      </c>
      <c r="H728" s="6">
        <v>75.8</v>
      </c>
      <c r="I728" s="6">
        <v>102</v>
      </c>
      <c r="J728" s="6">
        <v>50.1</v>
      </c>
      <c r="K728" s="6">
        <v>8.68</v>
      </c>
      <c r="L728" s="6">
        <v>8.1999999999999993</v>
      </c>
    </row>
    <row r="729" spans="2:12" x14ac:dyDescent="0.25">
      <c r="B729" s="6">
        <v>0</v>
      </c>
      <c r="C729" s="6">
        <v>148</v>
      </c>
      <c r="D729" s="6">
        <v>1</v>
      </c>
      <c r="E729" s="6">
        <v>0</v>
      </c>
      <c r="F729" s="6">
        <v>0</v>
      </c>
      <c r="G729" s="6">
        <v>1</v>
      </c>
      <c r="H729" s="6">
        <v>17.600000000000001</v>
      </c>
      <c r="I729" s="6">
        <v>121</v>
      </c>
      <c r="J729" s="6">
        <v>17</v>
      </c>
      <c r="K729" s="6">
        <v>8.09</v>
      </c>
      <c r="L729" s="6">
        <v>10.6</v>
      </c>
    </row>
    <row r="730" spans="2:12" x14ac:dyDescent="0.25">
      <c r="B730" s="6">
        <v>0</v>
      </c>
      <c r="C730" s="6">
        <v>92</v>
      </c>
      <c r="D730" s="6">
        <v>1</v>
      </c>
      <c r="E730" s="6">
        <v>0</v>
      </c>
      <c r="F730" s="6">
        <v>0</v>
      </c>
      <c r="G730" s="6">
        <v>0</v>
      </c>
      <c r="H730" s="6">
        <v>208</v>
      </c>
      <c r="I730" s="6">
        <v>125</v>
      </c>
      <c r="J730" s="6">
        <v>53</v>
      </c>
      <c r="K730" s="6">
        <v>9.9499999999999993</v>
      </c>
      <c r="L730" s="6">
        <v>8.6</v>
      </c>
    </row>
    <row r="731" spans="2:12" x14ac:dyDescent="0.25">
      <c r="B731" s="6">
        <v>0</v>
      </c>
      <c r="C731" s="6">
        <v>86</v>
      </c>
      <c r="D731" s="6">
        <v>1</v>
      </c>
      <c r="E731" s="6">
        <v>1</v>
      </c>
      <c r="F731" s="6">
        <v>3.29</v>
      </c>
      <c r="G731" s="6">
        <v>1</v>
      </c>
      <c r="H731" s="6">
        <v>167.6</v>
      </c>
      <c r="I731" s="6">
        <v>139</v>
      </c>
      <c r="J731" s="6">
        <v>71.900000000000006</v>
      </c>
      <c r="K731" s="6">
        <v>5.65</v>
      </c>
      <c r="L731" s="6">
        <v>12.2</v>
      </c>
    </row>
    <row r="732" spans="2:12" x14ac:dyDescent="0.25">
      <c r="B732" s="6">
        <v>0</v>
      </c>
      <c r="C732" s="6">
        <v>92</v>
      </c>
      <c r="D732" s="6">
        <v>1</v>
      </c>
      <c r="E732" s="6">
        <v>0</v>
      </c>
      <c r="F732" s="6">
        <v>0</v>
      </c>
      <c r="G732" s="6">
        <v>2</v>
      </c>
      <c r="H732" s="6">
        <v>91.7</v>
      </c>
      <c r="I732" s="6">
        <v>90</v>
      </c>
      <c r="J732" s="6">
        <v>33</v>
      </c>
      <c r="K732" s="6">
        <v>9.69</v>
      </c>
      <c r="L732" s="6">
        <v>9.1999999999999993</v>
      </c>
    </row>
    <row r="733" spans="2:12" x14ac:dyDescent="0.25">
      <c r="B733" s="6">
        <v>1</v>
      </c>
      <c r="C733" s="6">
        <v>60</v>
      </c>
      <c r="D733" s="6">
        <v>1</v>
      </c>
      <c r="E733" s="6">
        <v>0</v>
      </c>
      <c r="F733" s="6">
        <v>0</v>
      </c>
      <c r="G733" s="6">
        <v>2</v>
      </c>
      <c r="H733" s="6">
        <v>289.8</v>
      </c>
      <c r="I733" s="6">
        <v>101</v>
      </c>
      <c r="J733" s="6">
        <v>71</v>
      </c>
      <c r="K733" s="6">
        <v>12.78</v>
      </c>
      <c r="L733" s="6">
        <v>11.7</v>
      </c>
    </row>
    <row r="734" spans="2:12" x14ac:dyDescent="0.25">
      <c r="B734" s="6">
        <v>0</v>
      </c>
      <c r="C734" s="6">
        <v>113</v>
      </c>
      <c r="D734" s="6">
        <v>1</v>
      </c>
      <c r="E734" s="6">
        <v>1</v>
      </c>
      <c r="F734" s="6">
        <v>3.59</v>
      </c>
      <c r="G734" s="6">
        <v>1</v>
      </c>
      <c r="H734" s="6">
        <v>44.9</v>
      </c>
      <c r="I734" s="6">
        <v>63</v>
      </c>
      <c r="J734" s="6">
        <v>55.9</v>
      </c>
      <c r="K734" s="6">
        <v>6.71</v>
      </c>
      <c r="L734" s="6">
        <v>13.3</v>
      </c>
    </row>
    <row r="735" spans="2:12" x14ac:dyDescent="0.25">
      <c r="B735" s="6">
        <v>0</v>
      </c>
      <c r="C735" s="6">
        <v>17</v>
      </c>
      <c r="D735" s="6">
        <v>1</v>
      </c>
      <c r="E735" s="6">
        <v>1</v>
      </c>
      <c r="F735" s="6">
        <v>2.19</v>
      </c>
      <c r="G735" s="6">
        <v>1</v>
      </c>
      <c r="H735" s="6">
        <v>198.5</v>
      </c>
      <c r="I735" s="6">
        <v>123</v>
      </c>
      <c r="J735" s="6">
        <v>78.900000000000006</v>
      </c>
      <c r="K735" s="6">
        <v>13.53</v>
      </c>
      <c r="L735" s="6">
        <v>8.1</v>
      </c>
    </row>
    <row r="736" spans="2:12" x14ac:dyDescent="0.25">
      <c r="B736" s="6">
        <v>0</v>
      </c>
      <c r="C736" s="6">
        <v>100</v>
      </c>
      <c r="D736" s="6">
        <v>1</v>
      </c>
      <c r="E736" s="6">
        <v>0</v>
      </c>
      <c r="F736" s="6">
        <v>0</v>
      </c>
      <c r="G736" s="6">
        <v>0</v>
      </c>
      <c r="H736" s="6">
        <v>203.8</v>
      </c>
      <c r="I736" s="6">
        <v>122</v>
      </c>
      <c r="J736" s="6">
        <v>59</v>
      </c>
      <c r="K736" s="6">
        <v>14.16</v>
      </c>
      <c r="L736" s="6">
        <v>12.5</v>
      </c>
    </row>
    <row r="737" spans="2:12" x14ac:dyDescent="0.25">
      <c r="B737" s="6">
        <v>0</v>
      </c>
      <c r="C737" s="6">
        <v>93</v>
      </c>
      <c r="D737" s="6">
        <v>1</v>
      </c>
      <c r="E737" s="6">
        <v>0</v>
      </c>
      <c r="F737" s="6">
        <v>0.21</v>
      </c>
      <c r="G737" s="6">
        <v>0</v>
      </c>
      <c r="H737" s="6">
        <v>141.69999999999999</v>
      </c>
      <c r="I737" s="6">
        <v>95</v>
      </c>
      <c r="J737" s="6">
        <v>45.1</v>
      </c>
      <c r="K737" s="6">
        <v>11.05</v>
      </c>
      <c r="L737" s="6">
        <v>10.199999999999999</v>
      </c>
    </row>
    <row r="738" spans="2:12" x14ac:dyDescent="0.25">
      <c r="B738" s="6">
        <v>1</v>
      </c>
      <c r="C738" s="6">
        <v>76</v>
      </c>
      <c r="D738" s="6">
        <v>1</v>
      </c>
      <c r="E738" s="6">
        <v>0</v>
      </c>
      <c r="F738" s="6">
        <v>0</v>
      </c>
      <c r="G738" s="6">
        <v>4</v>
      </c>
      <c r="H738" s="6">
        <v>107.3</v>
      </c>
      <c r="I738" s="6">
        <v>140</v>
      </c>
      <c r="J738" s="6">
        <v>39</v>
      </c>
      <c r="K738" s="6">
        <v>11.91</v>
      </c>
      <c r="L738" s="6">
        <v>10</v>
      </c>
    </row>
    <row r="739" spans="2:12" x14ac:dyDescent="0.25">
      <c r="B739" s="6">
        <v>0</v>
      </c>
      <c r="C739" s="6">
        <v>119</v>
      </c>
      <c r="D739" s="6">
        <v>1</v>
      </c>
      <c r="E739" s="6">
        <v>0</v>
      </c>
      <c r="F739" s="6">
        <v>0.23</v>
      </c>
      <c r="G739" s="6">
        <v>2</v>
      </c>
      <c r="H739" s="6">
        <v>154.5</v>
      </c>
      <c r="I739" s="6">
        <v>129</v>
      </c>
      <c r="J739" s="6">
        <v>45.3</v>
      </c>
      <c r="K739" s="6">
        <v>9.68</v>
      </c>
      <c r="L739" s="6">
        <v>13.4</v>
      </c>
    </row>
    <row r="740" spans="2:12" x14ac:dyDescent="0.25">
      <c r="B740" s="6">
        <v>1</v>
      </c>
      <c r="C740" s="6">
        <v>115</v>
      </c>
      <c r="D740" s="6">
        <v>0</v>
      </c>
      <c r="E740" s="6">
        <v>0</v>
      </c>
      <c r="F740" s="6">
        <v>0</v>
      </c>
      <c r="G740" s="6">
        <v>1</v>
      </c>
      <c r="H740" s="6">
        <v>249.9</v>
      </c>
      <c r="I740" s="6">
        <v>95</v>
      </c>
      <c r="J740" s="6">
        <v>64</v>
      </c>
      <c r="K740" s="6">
        <v>12.13</v>
      </c>
      <c r="L740" s="6">
        <v>15.3</v>
      </c>
    </row>
    <row r="741" spans="2:12" x14ac:dyDescent="0.25">
      <c r="B741" s="6">
        <v>0</v>
      </c>
      <c r="C741" s="6">
        <v>67</v>
      </c>
      <c r="D741" s="6">
        <v>1</v>
      </c>
      <c r="E741" s="6">
        <v>0</v>
      </c>
      <c r="F741" s="6">
        <v>0</v>
      </c>
      <c r="G741" s="6">
        <v>2</v>
      </c>
      <c r="H741" s="6">
        <v>152.5</v>
      </c>
      <c r="I741" s="6">
        <v>131</v>
      </c>
      <c r="J741" s="6">
        <v>48</v>
      </c>
      <c r="K741" s="6">
        <v>12.62</v>
      </c>
      <c r="L741" s="6">
        <v>4.9000000000000004</v>
      </c>
    </row>
    <row r="742" spans="2:12" x14ac:dyDescent="0.25">
      <c r="B742" s="6">
        <v>0</v>
      </c>
      <c r="C742" s="6">
        <v>116</v>
      </c>
      <c r="D742" s="6">
        <v>1</v>
      </c>
      <c r="E742" s="6">
        <v>1</v>
      </c>
      <c r="F742" s="6">
        <v>3</v>
      </c>
      <c r="G742" s="6">
        <v>0</v>
      </c>
      <c r="H742" s="6">
        <v>230.6</v>
      </c>
      <c r="I742" s="6">
        <v>94</v>
      </c>
      <c r="J742" s="6">
        <v>89</v>
      </c>
      <c r="K742" s="6">
        <v>11.21</v>
      </c>
      <c r="L742" s="6">
        <v>11.1</v>
      </c>
    </row>
    <row r="743" spans="2:12" x14ac:dyDescent="0.25">
      <c r="B743" s="6">
        <v>0</v>
      </c>
      <c r="C743" s="6">
        <v>147</v>
      </c>
      <c r="D743" s="6">
        <v>1</v>
      </c>
      <c r="E743" s="6">
        <v>0</v>
      </c>
      <c r="F743" s="6">
        <v>0.33</v>
      </c>
      <c r="G743" s="6">
        <v>1</v>
      </c>
      <c r="H743" s="6">
        <v>212.8</v>
      </c>
      <c r="I743" s="6">
        <v>79</v>
      </c>
      <c r="J743" s="6">
        <v>57.3</v>
      </c>
      <c r="K743" s="6">
        <v>10.210000000000001</v>
      </c>
      <c r="L743" s="6">
        <v>10.199999999999999</v>
      </c>
    </row>
    <row r="744" spans="2:12" x14ac:dyDescent="0.25">
      <c r="B744" s="6">
        <v>0</v>
      </c>
      <c r="C744" s="6">
        <v>123</v>
      </c>
      <c r="D744" s="6">
        <v>1</v>
      </c>
      <c r="E744" s="6">
        <v>1</v>
      </c>
      <c r="F744" s="6">
        <v>4.21</v>
      </c>
      <c r="G744" s="6">
        <v>2</v>
      </c>
      <c r="H744" s="6">
        <v>197.6</v>
      </c>
      <c r="I744" s="6">
        <v>105</v>
      </c>
      <c r="J744" s="6">
        <v>83.1</v>
      </c>
      <c r="K744" s="6">
        <v>4</v>
      </c>
      <c r="L744" s="6">
        <v>15.6</v>
      </c>
    </row>
    <row r="745" spans="2:12" x14ac:dyDescent="0.25">
      <c r="B745" s="6">
        <v>0</v>
      </c>
      <c r="C745" s="6">
        <v>194</v>
      </c>
      <c r="D745" s="6">
        <v>1</v>
      </c>
      <c r="E745" s="6">
        <v>0</v>
      </c>
      <c r="F745" s="6">
        <v>0</v>
      </c>
      <c r="G745" s="6">
        <v>1</v>
      </c>
      <c r="H745" s="6">
        <v>48.4</v>
      </c>
      <c r="I745" s="6">
        <v>101</v>
      </c>
      <c r="J745" s="6">
        <v>33</v>
      </c>
      <c r="K745" s="6">
        <v>14.06</v>
      </c>
      <c r="L745" s="6">
        <v>18.2</v>
      </c>
    </row>
    <row r="746" spans="2:12" x14ac:dyDescent="0.25">
      <c r="B746" s="6">
        <v>1</v>
      </c>
      <c r="C746" s="6">
        <v>63</v>
      </c>
      <c r="D746" s="6">
        <v>1</v>
      </c>
      <c r="E746" s="6">
        <v>0</v>
      </c>
      <c r="F746" s="6">
        <v>0</v>
      </c>
      <c r="G746" s="6">
        <v>0</v>
      </c>
      <c r="H746" s="6">
        <v>261.8</v>
      </c>
      <c r="I746" s="6">
        <v>69</v>
      </c>
      <c r="J746" s="6">
        <v>66</v>
      </c>
      <c r="K746" s="6">
        <v>12.25</v>
      </c>
      <c r="L746" s="6">
        <v>14.7</v>
      </c>
    </row>
    <row r="747" spans="2:12" x14ac:dyDescent="0.25">
      <c r="B747" s="6">
        <v>0</v>
      </c>
      <c r="C747" s="6">
        <v>89</v>
      </c>
      <c r="D747" s="6">
        <v>1</v>
      </c>
      <c r="E747" s="6">
        <v>0</v>
      </c>
      <c r="F747" s="6">
        <v>0</v>
      </c>
      <c r="G747" s="6">
        <v>1</v>
      </c>
      <c r="H747" s="6">
        <v>137.9</v>
      </c>
      <c r="I747" s="6">
        <v>96</v>
      </c>
      <c r="J747" s="6">
        <v>40</v>
      </c>
      <c r="K747" s="6">
        <v>9.6300000000000008</v>
      </c>
      <c r="L747" s="6">
        <v>11</v>
      </c>
    </row>
    <row r="748" spans="2:12" x14ac:dyDescent="0.25">
      <c r="B748" s="6">
        <v>0</v>
      </c>
      <c r="C748" s="6">
        <v>89</v>
      </c>
      <c r="D748" s="6">
        <v>1</v>
      </c>
      <c r="E748" s="6">
        <v>0</v>
      </c>
      <c r="F748" s="6">
        <v>0</v>
      </c>
      <c r="G748" s="6">
        <v>0</v>
      </c>
      <c r="H748" s="6">
        <v>105.9</v>
      </c>
      <c r="I748" s="6">
        <v>151</v>
      </c>
      <c r="J748" s="6">
        <v>35</v>
      </c>
      <c r="K748" s="6">
        <v>9.48</v>
      </c>
      <c r="L748" s="6">
        <v>12.7</v>
      </c>
    </row>
    <row r="749" spans="2:12" x14ac:dyDescent="0.25">
      <c r="B749" s="6">
        <v>0</v>
      </c>
      <c r="C749" s="6">
        <v>109</v>
      </c>
      <c r="D749" s="6">
        <v>1</v>
      </c>
      <c r="E749" s="6">
        <v>0</v>
      </c>
      <c r="F749" s="6">
        <v>0</v>
      </c>
      <c r="G749" s="6">
        <v>0</v>
      </c>
      <c r="H749" s="6">
        <v>184</v>
      </c>
      <c r="I749" s="6">
        <v>120</v>
      </c>
      <c r="J749" s="6">
        <v>42</v>
      </c>
      <c r="K749" s="6">
        <v>6.02</v>
      </c>
      <c r="L749" s="6">
        <v>11</v>
      </c>
    </row>
    <row r="750" spans="2:12" x14ac:dyDescent="0.25">
      <c r="B750" s="6">
        <v>1</v>
      </c>
      <c r="C750" s="6">
        <v>91</v>
      </c>
      <c r="D750" s="6">
        <v>0</v>
      </c>
      <c r="E750" s="6">
        <v>0</v>
      </c>
      <c r="F750" s="6">
        <v>0</v>
      </c>
      <c r="G750" s="6">
        <v>2</v>
      </c>
      <c r="H750" s="6">
        <v>145</v>
      </c>
      <c r="I750" s="6">
        <v>89</v>
      </c>
      <c r="J750" s="6">
        <v>40</v>
      </c>
      <c r="K750" s="6">
        <v>8.7899999999999991</v>
      </c>
      <c r="L750" s="6">
        <v>16.7</v>
      </c>
    </row>
    <row r="751" spans="2:12" x14ac:dyDescent="0.25">
      <c r="B751" s="6">
        <v>0</v>
      </c>
      <c r="C751" s="6">
        <v>128</v>
      </c>
      <c r="D751" s="6">
        <v>1</v>
      </c>
      <c r="E751" s="6">
        <v>1</v>
      </c>
      <c r="F751" s="6">
        <v>2.92</v>
      </c>
      <c r="G751" s="6">
        <v>0</v>
      </c>
      <c r="H751" s="6">
        <v>222.9</v>
      </c>
      <c r="I751" s="6">
        <v>136</v>
      </c>
      <c r="J751" s="6">
        <v>90.2</v>
      </c>
      <c r="K751" s="6">
        <v>13.1</v>
      </c>
      <c r="L751" s="6">
        <v>10.8</v>
      </c>
    </row>
    <row r="752" spans="2:12" x14ac:dyDescent="0.25">
      <c r="B752" s="6">
        <v>0</v>
      </c>
      <c r="C752" s="6">
        <v>202</v>
      </c>
      <c r="D752" s="6">
        <v>1</v>
      </c>
      <c r="E752" s="6">
        <v>0</v>
      </c>
      <c r="F752" s="6">
        <v>0</v>
      </c>
      <c r="G752" s="6">
        <v>3</v>
      </c>
      <c r="H752" s="6">
        <v>115.4</v>
      </c>
      <c r="I752" s="6">
        <v>137</v>
      </c>
      <c r="J752" s="6">
        <v>35</v>
      </c>
      <c r="K752" s="6">
        <v>8.94</v>
      </c>
      <c r="L752" s="6">
        <v>6</v>
      </c>
    </row>
    <row r="753" spans="2:12" x14ac:dyDescent="0.25">
      <c r="B753" s="6">
        <v>0</v>
      </c>
      <c r="C753" s="6">
        <v>66</v>
      </c>
      <c r="D753" s="6">
        <v>1</v>
      </c>
      <c r="E753" s="6">
        <v>0</v>
      </c>
      <c r="F753" s="6">
        <v>0.31</v>
      </c>
      <c r="G753" s="6">
        <v>2</v>
      </c>
      <c r="H753" s="6">
        <v>205.1</v>
      </c>
      <c r="I753" s="6">
        <v>102</v>
      </c>
      <c r="J753" s="6">
        <v>58.1</v>
      </c>
      <c r="K753" s="6">
        <v>11.64</v>
      </c>
      <c r="L753" s="6">
        <v>9.1999999999999993</v>
      </c>
    </row>
    <row r="754" spans="2:12" x14ac:dyDescent="0.25">
      <c r="B754" s="6">
        <v>0</v>
      </c>
      <c r="C754" s="6">
        <v>94</v>
      </c>
      <c r="D754" s="6">
        <v>0</v>
      </c>
      <c r="E754" s="6">
        <v>0</v>
      </c>
      <c r="F754" s="6">
        <v>0</v>
      </c>
      <c r="G754" s="6">
        <v>4</v>
      </c>
      <c r="H754" s="6">
        <v>243.2</v>
      </c>
      <c r="I754" s="6">
        <v>109</v>
      </c>
      <c r="J754" s="6">
        <v>54</v>
      </c>
      <c r="K754" s="6">
        <v>7.35</v>
      </c>
      <c r="L754" s="6">
        <v>7.2</v>
      </c>
    </row>
    <row r="755" spans="2:12" x14ac:dyDescent="0.25">
      <c r="B755" s="6">
        <v>0</v>
      </c>
      <c r="C755" s="6">
        <v>144</v>
      </c>
      <c r="D755" s="6">
        <v>1</v>
      </c>
      <c r="E755" s="6">
        <v>0</v>
      </c>
      <c r="F755" s="6">
        <v>0</v>
      </c>
      <c r="G755" s="6">
        <v>0</v>
      </c>
      <c r="H755" s="6">
        <v>133.30000000000001</v>
      </c>
      <c r="I755" s="6">
        <v>101</v>
      </c>
      <c r="J755" s="6">
        <v>45</v>
      </c>
      <c r="K755" s="6">
        <v>12.78</v>
      </c>
      <c r="L755" s="6">
        <v>11.6</v>
      </c>
    </row>
    <row r="756" spans="2:12" x14ac:dyDescent="0.25">
      <c r="B756" s="6">
        <v>0</v>
      </c>
      <c r="C756" s="6">
        <v>74</v>
      </c>
      <c r="D756" s="6">
        <v>1</v>
      </c>
      <c r="E756" s="6">
        <v>1</v>
      </c>
      <c r="F756" s="6">
        <v>3.7</v>
      </c>
      <c r="G756" s="6">
        <v>0</v>
      </c>
      <c r="H756" s="6">
        <v>234.4</v>
      </c>
      <c r="I756" s="6">
        <v>113</v>
      </c>
      <c r="J756" s="6">
        <v>100</v>
      </c>
      <c r="K756" s="6">
        <v>13.3</v>
      </c>
      <c r="L756" s="6">
        <v>13.7</v>
      </c>
    </row>
    <row r="757" spans="2:12" x14ac:dyDescent="0.25">
      <c r="B757" s="6">
        <v>0</v>
      </c>
      <c r="C757" s="6">
        <v>153</v>
      </c>
      <c r="D757" s="6">
        <v>1</v>
      </c>
      <c r="E757" s="6">
        <v>0</v>
      </c>
      <c r="F757" s="6">
        <v>0</v>
      </c>
      <c r="G757" s="6">
        <v>1</v>
      </c>
      <c r="H757" s="6">
        <v>193.8</v>
      </c>
      <c r="I757" s="6">
        <v>90</v>
      </c>
      <c r="J757" s="6">
        <v>50</v>
      </c>
      <c r="K757" s="6">
        <v>9.77</v>
      </c>
      <c r="L757" s="6">
        <v>8.5</v>
      </c>
    </row>
    <row r="758" spans="2:12" x14ac:dyDescent="0.25">
      <c r="B758" s="6">
        <v>0</v>
      </c>
      <c r="C758" s="6">
        <v>57</v>
      </c>
      <c r="D758" s="6">
        <v>1</v>
      </c>
      <c r="E758" s="6">
        <v>0</v>
      </c>
      <c r="F758" s="6">
        <v>0</v>
      </c>
      <c r="G758" s="6">
        <v>0</v>
      </c>
      <c r="H758" s="6">
        <v>85.9</v>
      </c>
      <c r="I758" s="6">
        <v>92</v>
      </c>
      <c r="J758" s="6">
        <v>32</v>
      </c>
      <c r="K758" s="6">
        <v>9.6999999999999993</v>
      </c>
      <c r="L758" s="6">
        <v>10.1</v>
      </c>
    </row>
    <row r="759" spans="2:12" x14ac:dyDescent="0.25">
      <c r="B759" s="6">
        <v>0</v>
      </c>
      <c r="C759" s="6">
        <v>87</v>
      </c>
      <c r="D759" s="6">
        <v>1</v>
      </c>
      <c r="E759" s="6">
        <v>0</v>
      </c>
      <c r="F759" s="6">
        <v>0.42</v>
      </c>
      <c r="G759" s="6">
        <v>3</v>
      </c>
      <c r="H759" s="6">
        <v>223.2</v>
      </c>
      <c r="I759" s="6">
        <v>109</v>
      </c>
      <c r="J759" s="6">
        <v>53.2</v>
      </c>
      <c r="K759" s="6">
        <v>6.38</v>
      </c>
      <c r="L759" s="6">
        <v>14.5</v>
      </c>
    </row>
    <row r="760" spans="2:12" x14ac:dyDescent="0.25">
      <c r="B760" s="6">
        <v>0</v>
      </c>
      <c r="C760" s="6">
        <v>163</v>
      </c>
      <c r="D760" s="6">
        <v>1</v>
      </c>
      <c r="E760" s="6">
        <v>0</v>
      </c>
      <c r="F760" s="6">
        <v>0</v>
      </c>
      <c r="G760" s="6">
        <v>1</v>
      </c>
      <c r="H760" s="6">
        <v>197</v>
      </c>
      <c r="I760" s="6">
        <v>109</v>
      </c>
      <c r="J760" s="6">
        <v>51</v>
      </c>
      <c r="K760" s="6">
        <v>10.130000000000001</v>
      </c>
      <c r="L760" s="6">
        <v>9.1</v>
      </c>
    </row>
    <row r="761" spans="2:12" x14ac:dyDescent="0.25">
      <c r="B761" s="6">
        <v>1</v>
      </c>
      <c r="C761" s="6">
        <v>161</v>
      </c>
      <c r="D761" s="6">
        <v>1</v>
      </c>
      <c r="E761" s="6">
        <v>0</v>
      </c>
      <c r="F761" s="6">
        <v>0</v>
      </c>
      <c r="G761" s="6">
        <v>4</v>
      </c>
      <c r="H761" s="6">
        <v>332.9</v>
      </c>
      <c r="I761" s="6">
        <v>67</v>
      </c>
      <c r="J761" s="6">
        <v>84</v>
      </c>
      <c r="K761" s="6">
        <v>15.89</v>
      </c>
      <c r="L761" s="6">
        <v>5.4</v>
      </c>
    </row>
    <row r="762" spans="2:12" x14ac:dyDescent="0.25">
      <c r="B762" s="6">
        <v>0</v>
      </c>
      <c r="C762" s="6">
        <v>128</v>
      </c>
      <c r="D762" s="6">
        <v>1</v>
      </c>
      <c r="E762" s="6">
        <v>1</v>
      </c>
      <c r="F762" s="6">
        <v>2.7</v>
      </c>
      <c r="G762" s="6">
        <v>1</v>
      </c>
      <c r="H762" s="6">
        <v>265.10000000000002</v>
      </c>
      <c r="I762" s="6">
        <v>110</v>
      </c>
      <c r="J762" s="6">
        <v>89</v>
      </c>
      <c r="K762" s="6">
        <v>9.8699999999999992</v>
      </c>
      <c r="L762" s="6">
        <v>10</v>
      </c>
    </row>
    <row r="763" spans="2:12" x14ac:dyDescent="0.25">
      <c r="B763" s="6">
        <v>0</v>
      </c>
      <c r="C763" s="6">
        <v>111</v>
      </c>
      <c r="D763" s="6">
        <v>1</v>
      </c>
      <c r="E763" s="6">
        <v>0</v>
      </c>
      <c r="F763" s="6">
        <v>0.25</v>
      </c>
      <c r="G763" s="6">
        <v>2</v>
      </c>
      <c r="H763" s="6">
        <v>191.3</v>
      </c>
      <c r="I763" s="6">
        <v>80</v>
      </c>
      <c r="J763" s="6">
        <v>47.5</v>
      </c>
      <c r="K763" s="6">
        <v>6.93</v>
      </c>
      <c r="L763" s="6">
        <v>6.4</v>
      </c>
    </row>
    <row r="764" spans="2:12" x14ac:dyDescent="0.25">
      <c r="B764" s="6">
        <v>1</v>
      </c>
      <c r="C764" s="6">
        <v>111</v>
      </c>
      <c r="D764" s="6">
        <v>1</v>
      </c>
      <c r="E764" s="6">
        <v>0</v>
      </c>
      <c r="F764" s="6">
        <v>0</v>
      </c>
      <c r="G764" s="6">
        <v>1</v>
      </c>
      <c r="H764" s="6">
        <v>294.7</v>
      </c>
      <c r="I764" s="6">
        <v>90</v>
      </c>
      <c r="J764" s="6">
        <v>76</v>
      </c>
      <c r="K764" s="6">
        <v>14.73</v>
      </c>
      <c r="L764" s="6">
        <v>10.8</v>
      </c>
    </row>
    <row r="765" spans="2:12" x14ac:dyDescent="0.25">
      <c r="B765" s="6">
        <v>1</v>
      </c>
      <c r="C765" s="6">
        <v>127</v>
      </c>
      <c r="D765" s="6">
        <v>1</v>
      </c>
      <c r="E765" s="6">
        <v>0</v>
      </c>
      <c r="F765" s="6">
        <v>0.26</v>
      </c>
      <c r="G765" s="6">
        <v>1</v>
      </c>
      <c r="H765" s="6">
        <v>266.60000000000002</v>
      </c>
      <c r="I765" s="6">
        <v>106</v>
      </c>
      <c r="J765" s="6">
        <v>70.599999999999994</v>
      </c>
      <c r="K765" s="6">
        <v>13.24</v>
      </c>
      <c r="L765" s="6">
        <v>5.9</v>
      </c>
    </row>
    <row r="766" spans="2:12" x14ac:dyDescent="0.25">
      <c r="B766" s="6">
        <v>0</v>
      </c>
      <c r="C766" s="6">
        <v>142</v>
      </c>
      <c r="D766" s="6">
        <v>1</v>
      </c>
      <c r="E766" s="6">
        <v>0</v>
      </c>
      <c r="F766" s="6">
        <v>0</v>
      </c>
      <c r="G766" s="6">
        <v>1</v>
      </c>
      <c r="H766" s="6">
        <v>232.1</v>
      </c>
      <c r="I766" s="6">
        <v>102</v>
      </c>
      <c r="J766" s="6">
        <v>54</v>
      </c>
      <c r="K766" s="6">
        <v>8.41</v>
      </c>
      <c r="L766" s="6">
        <v>9.9</v>
      </c>
    </row>
    <row r="767" spans="2:12" x14ac:dyDescent="0.25">
      <c r="B767" s="6">
        <v>0</v>
      </c>
      <c r="C767" s="6">
        <v>136</v>
      </c>
      <c r="D767" s="6">
        <v>1</v>
      </c>
      <c r="E767" s="6">
        <v>0</v>
      </c>
      <c r="F767" s="6">
        <v>0.34</v>
      </c>
      <c r="G767" s="6">
        <v>1</v>
      </c>
      <c r="H767" s="6">
        <v>92</v>
      </c>
      <c r="I767" s="6">
        <v>117</v>
      </c>
      <c r="J767" s="6">
        <v>41.4</v>
      </c>
      <c r="K767" s="6">
        <v>12.68</v>
      </c>
      <c r="L767" s="6">
        <v>10.3</v>
      </c>
    </row>
    <row r="768" spans="2:12" x14ac:dyDescent="0.25">
      <c r="B768" s="6">
        <v>0</v>
      </c>
      <c r="C768" s="6">
        <v>83</v>
      </c>
      <c r="D768" s="6">
        <v>0</v>
      </c>
      <c r="E768" s="6">
        <v>1</v>
      </c>
      <c r="F768" s="6">
        <v>2.86</v>
      </c>
      <c r="G768" s="6">
        <v>2</v>
      </c>
      <c r="H768" s="6">
        <v>94.7</v>
      </c>
      <c r="I768" s="6">
        <v>111</v>
      </c>
      <c r="J768" s="6">
        <v>58.6</v>
      </c>
      <c r="K768" s="6">
        <v>7.72</v>
      </c>
      <c r="L768" s="6">
        <v>10.6</v>
      </c>
    </row>
    <row r="769" spans="2:12" x14ac:dyDescent="0.25">
      <c r="B769" s="6">
        <v>0</v>
      </c>
      <c r="C769" s="6">
        <v>122</v>
      </c>
      <c r="D769" s="6">
        <v>1</v>
      </c>
      <c r="E769" s="6">
        <v>0</v>
      </c>
      <c r="F769" s="6">
        <v>0</v>
      </c>
      <c r="G769" s="6">
        <v>2</v>
      </c>
      <c r="H769" s="6">
        <v>180</v>
      </c>
      <c r="I769" s="6">
        <v>88</v>
      </c>
      <c r="J769" s="6">
        <v>43</v>
      </c>
      <c r="K769" s="6">
        <v>7.25</v>
      </c>
      <c r="L769" s="6">
        <v>11.5</v>
      </c>
    </row>
    <row r="770" spans="2:12" x14ac:dyDescent="0.25">
      <c r="B770" s="6">
        <v>0</v>
      </c>
      <c r="C770" s="6">
        <v>78</v>
      </c>
      <c r="D770" s="6">
        <v>1</v>
      </c>
      <c r="E770" s="6">
        <v>0</v>
      </c>
      <c r="F770" s="6">
        <v>0</v>
      </c>
      <c r="G770" s="6">
        <v>2</v>
      </c>
      <c r="H770" s="6">
        <v>155</v>
      </c>
      <c r="I770" s="6">
        <v>106</v>
      </c>
      <c r="J770" s="6">
        <v>42</v>
      </c>
      <c r="K770" s="6">
        <v>8.77</v>
      </c>
      <c r="L770" s="6">
        <v>11.8</v>
      </c>
    </row>
    <row r="771" spans="2:12" x14ac:dyDescent="0.25">
      <c r="B771" s="6">
        <v>0</v>
      </c>
      <c r="C771" s="6">
        <v>52</v>
      </c>
      <c r="D771" s="6">
        <v>1</v>
      </c>
      <c r="E771" s="6">
        <v>1</v>
      </c>
      <c r="F771" s="6">
        <v>1.43</v>
      </c>
      <c r="G771" s="6">
        <v>2</v>
      </c>
      <c r="H771" s="6">
        <v>195.7</v>
      </c>
      <c r="I771" s="6">
        <v>119</v>
      </c>
      <c r="J771" s="6">
        <v>57.3</v>
      </c>
      <c r="K771" s="6">
        <v>5.31</v>
      </c>
      <c r="L771" s="6">
        <v>5.3</v>
      </c>
    </row>
    <row r="772" spans="2:12" x14ac:dyDescent="0.25">
      <c r="B772" s="6">
        <v>1</v>
      </c>
      <c r="C772" s="6">
        <v>139</v>
      </c>
      <c r="D772" s="6">
        <v>1</v>
      </c>
      <c r="E772" s="6">
        <v>0</v>
      </c>
      <c r="F772" s="6">
        <v>0</v>
      </c>
      <c r="G772" s="6">
        <v>5</v>
      </c>
      <c r="H772" s="6">
        <v>134.4</v>
      </c>
      <c r="I772" s="6">
        <v>106</v>
      </c>
      <c r="J772" s="6">
        <v>41</v>
      </c>
      <c r="K772" s="6">
        <v>10.57</v>
      </c>
      <c r="L772" s="6">
        <v>10.199999999999999</v>
      </c>
    </row>
    <row r="773" spans="2:12" x14ac:dyDescent="0.25">
      <c r="B773" s="6">
        <v>0</v>
      </c>
      <c r="C773" s="6">
        <v>88</v>
      </c>
      <c r="D773" s="6">
        <v>1</v>
      </c>
      <c r="E773" s="6">
        <v>0</v>
      </c>
      <c r="F773" s="6">
        <v>0</v>
      </c>
      <c r="G773" s="6">
        <v>2</v>
      </c>
      <c r="H773" s="6">
        <v>161.5</v>
      </c>
      <c r="I773" s="6">
        <v>92</v>
      </c>
      <c r="J773" s="6">
        <v>43</v>
      </c>
      <c r="K773" s="6">
        <v>8.68</v>
      </c>
      <c r="L773" s="6">
        <v>7.9</v>
      </c>
    </row>
    <row r="774" spans="2:12" x14ac:dyDescent="0.25">
      <c r="B774" s="6">
        <v>0</v>
      </c>
      <c r="C774" s="6">
        <v>151</v>
      </c>
      <c r="D774" s="6">
        <v>1</v>
      </c>
      <c r="E774" s="6">
        <v>1</v>
      </c>
      <c r="F774" s="6">
        <v>3.62</v>
      </c>
      <c r="G774" s="6">
        <v>0</v>
      </c>
      <c r="H774" s="6">
        <v>196.5</v>
      </c>
      <c r="I774" s="6">
        <v>98</v>
      </c>
      <c r="J774" s="6">
        <v>85.2</v>
      </c>
      <c r="K774" s="6">
        <v>8.7899999999999991</v>
      </c>
      <c r="L774" s="6">
        <v>13.4</v>
      </c>
    </row>
    <row r="775" spans="2:12" x14ac:dyDescent="0.25">
      <c r="B775" s="6">
        <v>0</v>
      </c>
      <c r="C775" s="6">
        <v>143</v>
      </c>
      <c r="D775" s="6">
        <v>1</v>
      </c>
      <c r="E775" s="6">
        <v>0</v>
      </c>
      <c r="F775" s="6">
        <v>0.42</v>
      </c>
      <c r="G775" s="6">
        <v>2</v>
      </c>
      <c r="H775" s="6">
        <v>172.3</v>
      </c>
      <c r="I775" s="6">
        <v>97</v>
      </c>
      <c r="J775" s="6">
        <v>49.2</v>
      </c>
      <c r="K775" s="6">
        <v>8.6999999999999993</v>
      </c>
      <c r="L775" s="6">
        <v>13</v>
      </c>
    </row>
    <row r="776" spans="2:12" x14ac:dyDescent="0.25">
      <c r="B776" s="6">
        <v>0</v>
      </c>
      <c r="C776" s="6">
        <v>105</v>
      </c>
      <c r="D776" s="6">
        <v>1</v>
      </c>
      <c r="E776" s="6">
        <v>0</v>
      </c>
      <c r="F776" s="6">
        <v>0</v>
      </c>
      <c r="G776" s="6">
        <v>1</v>
      </c>
      <c r="H776" s="6">
        <v>251.6</v>
      </c>
      <c r="I776" s="6">
        <v>88</v>
      </c>
      <c r="J776" s="6">
        <v>58</v>
      </c>
      <c r="K776" s="6">
        <v>8.76</v>
      </c>
      <c r="L776" s="6">
        <v>5.4</v>
      </c>
    </row>
    <row r="777" spans="2:12" x14ac:dyDescent="0.25">
      <c r="B777" s="6">
        <v>0</v>
      </c>
      <c r="C777" s="6">
        <v>68</v>
      </c>
      <c r="D777" s="6">
        <v>1</v>
      </c>
      <c r="E777" s="6">
        <v>0</v>
      </c>
      <c r="F777" s="6">
        <v>0.28000000000000003</v>
      </c>
      <c r="G777" s="6">
        <v>1</v>
      </c>
      <c r="H777" s="6">
        <v>178.7</v>
      </c>
      <c r="I777" s="6">
        <v>61</v>
      </c>
      <c r="J777" s="6">
        <v>54.8</v>
      </c>
      <c r="K777" s="6">
        <v>12.62</v>
      </c>
      <c r="L777" s="6">
        <v>8.4</v>
      </c>
    </row>
    <row r="778" spans="2:12" x14ac:dyDescent="0.25">
      <c r="B778" s="6">
        <v>0</v>
      </c>
      <c r="C778" s="6">
        <v>72</v>
      </c>
      <c r="D778" s="6">
        <v>1</v>
      </c>
      <c r="E778" s="6">
        <v>0</v>
      </c>
      <c r="F778" s="6">
        <v>0</v>
      </c>
      <c r="G778" s="6">
        <v>1</v>
      </c>
      <c r="H778" s="6">
        <v>175.5</v>
      </c>
      <c r="I778" s="6">
        <v>103</v>
      </c>
      <c r="J778" s="6">
        <v>42</v>
      </c>
      <c r="K778" s="6">
        <v>6.62</v>
      </c>
      <c r="L778" s="6">
        <v>11.8</v>
      </c>
    </row>
    <row r="779" spans="2:12" x14ac:dyDescent="0.25">
      <c r="B779" s="6">
        <v>1</v>
      </c>
      <c r="C779" s="6">
        <v>92</v>
      </c>
      <c r="D779" s="6">
        <v>1</v>
      </c>
      <c r="E779" s="6">
        <v>0</v>
      </c>
      <c r="F779" s="6">
        <v>0</v>
      </c>
      <c r="G779" s="6">
        <v>3</v>
      </c>
      <c r="H779" s="6">
        <v>154</v>
      </c>
      <c r="I779" s="6">
        <v>122</v>
      </c>
      <c r="J779" s="6">
        <v>55</v>
      </c>
      <c r="K779" s="6">
        <v>16.489999999999998</v>
      </c>
      <c r="L779" s="6">
        <v>5.6</v>
      </c>
    </row>
    <row r="780" spans="2:12" x14ac:dyDescent="0.25">
      <c r="B780" s="6">
        <v>0</v>
      </c>
      <c r="C780" s="6">
        <v>75</v>
      </c>
      <c r="D780" s="6">
        <v>1</v>
      </c>
      <c r="E780" s="6">
        <v>1</v>
      </c>
      <c r="F780" s="6">
        <v>2.54</v>
      </c>
      <c r="G780" s="6">
        <v>3</v>
      </c>
      <c r="H780" s="6">
        <v>225.5</v>
      </c>
      <c r="I780" s="6">
        <v>119</v>
      </c>
      <c r="J780" s="6">
        <v>79.400000000000006</v>
      </c>
      <c r="K780" s="6">
        <v>9.1</v>
      </c>
      <c r="L780" s="6">
        <v>9.4</v>
      </c>
    </row>
    <row r="781" spans="2:12" x14ac:dyDescent="0.25">
      <c r="B781" s="6">
        <v>0</v>
      </c>
      <c r="C781" s="6">
        <v>76</v>
      </c>
      <c r="D781" s="6">
        <v>1</v>
      </c>
      <c r="E781" s="6">
        <v>0</v>
      </c>
      <c r="F781" s="6">
        <v>0</v>
      </c>
      <c r="G781" s="6">
        <v>0</v>
      </c>
      <c r="H781" s="6">
        <v>204.2</v>
      </c>
      <c r="I781" s="6">
        <v>100</v>
      </c>
      <c r="J781" s="6">
        <v>60</v>
      </c>
      <c r="K781" s="6">
        <v>14.63</v>
      </c>
      <c r="L781" s="6">
        <v>10.5</v>
      </c>
    </row>
    <row r="782" spans="2:12" x14ac:dyDescent="0.25">
      <c r="B782" s="6">
        <v>0</v>
      </c>
      <c r="C782" s="6">
        <v>114</v>
      </c>
      <c r="D782" s="6">
        <v>1</v>
      </c>
      <c r="E782" s="6">
        <v>1</v>
      </c>
      <c r="F782" s="6">
        <v>3.48</v>
      </c>
      <c r="G782" s="6">
        <v>1</v>
      </c>
      <c r="H782" s="6">
        <v>125.2</v>
      </c>
      <c r="I782" s="6">
        <v>79</v>
      </c>
      <c r="J782" s="6">
        <v>71.8</v>
      </c>
      <c r="K782" s="6">
        <v>8.89</v>
      </c>
      <c r="L782" s="6">
        <v>12.9</v>
      </c>
    </row>
    <row r="783" spans="2:12" x14ac:dyDescent="0.25">
      <c r="B783" s="6">
        <v>0</v>
      </c>
      <c r="C783" s="6">
        <v>116</v>
      </c>
      <c r="D783" s="6">
        <v>1</v>
      </c>
      <c r="E783" s="6">
        <v>0</v>
      </c>
      <c r="F783" s="6">
        <v>0</v>
      </c>
      <c r="G783" s="6">
        <v>2</v>
      </c>
      <c r="H783" s="6">
        <v>167.8</v>
      </c>
      <c r="I783" s="6">
        <v>119</v>
      </c>
      <c r="J783" s="6">
        <v>41</v>
      </c>
      <c r="K783" s="6">
        <v>7.1</v>
      </c>
      <c r="L783" s="6">
        <v>7.3</v>
      </c>
    </row>
    <row r="784" spans="2:12" x14ac:dyDescent="0.25">
      <c r="B784" s="6">
        <v>0</v>
      </c>
      <c r="C784" s="6">
        <v>81</v>
      </c>
      <c r="D784" s="6">
        <v>1</v>
      </c>
      <c r="E784" s="6">
        <v>0</v>
      </c>
      <c r="F784" s="6">
        <v>0</v>
      </c>
      <c r="G784" s="6">
        <v>4</v>
      </c>
      <c r="H784" s="6">
        <v>166.2</v>
      </c>
      <c r="I784" s="6">
        <v>102</v>
      </c>
      <c r="J784" s="6">
        <v>47</v>
      </c>
      <c r="K784" s="6">
        <v>10.88</v>
      </c>
      <c r="L784" s="6">
        <v>13.2</v>
      </c>
    </row>
    <row r="785" spans="2:12" x14ac:dyDescent="0.25">
      <c r="B785" s="6">
        <v>1</v>
      </c>
      <c r="C785" s="6">
        <v>106</v>
      </c>
      <c r="D785" s="6">
        <v>0</v>
      </c>
      <c r="E785" s="6">
        <v>1</v>
      </c>
      <c r="F785" s="6">
        <v>3.89</v>
      </c>
      <c r="G785" s="6">
        <v>1</v>
      </c>
      <c r="H785" s="6">
        <v>270.3</v>
      </c>
      <c r="I785" s="6">
        <v>111</v>
      </c>
      <c r="J785" s="6">
        <v>103.9</v>
      </c>
      <c r="K785" s="6">
        <v>10.76</v>
      </c>
      <c r="L785" s="6">
        <v>14.4</v>
      </c>
    </row>
    <row r="786" spans="2:12" x14ac:dyDescent="0.25">
      <c r="B786" s="6">
        <v>1</v>
      </c>
      <c r="C786" s="6">
        <v>95</v>
      </c>
      <c r="D786" s="6">
        <v>0</v>
      </c>
      <c r="E786" s="6">
        <v>0</v>
      </c>
      <c r="F786" s="6">
        <v>0</v>
      </c>
      <c r="G786" s="6">
        <v>4</v>
      </c>
      <c r="H786" s="6">
        <v>228.9</v>
      </c>
      <c r="I786" s="6">
        <v>134</v>
      </c>
      <c r="J786" s="6">
        <v>61</v>
      </c>
      <c r="K786" s="6">
        <v>12.79</v>
      </c>
      <c r="L786" s="6">
        <v>10.1</v>
      </c>
    </row>
    <row r="787" spans="2:12" x14ac:dyDescent="0.25">
      <c r="B787" s="6">
        <v>0</v>
      </c>
      <c r="C787" s="6">
        <v>85</v>
      </c>
      <c r="D787" s="6">
        <v>1</v>
      </c>
      <c r="E787" s="6">
        <v>0</v>
      </c>
      <c r="F787" s="6">
        <v>0</v>
      </c>
      <c r="G787" s="6">
        <v>1</v>
      </c>
      <c r="H787" s="6">
        <v>126.1</v>
      </c>
      <c r="I787" s="6">
        <v>112</v>
      </c>
      <c r="J787" s="6">
        <v>45</v>
      </c>
      <c r="K787" s="6">
        <v>13.74</v>
      </c>
      <c r="L787" s="6">
        <v>9.8000000000000007</v>
      </c>
    </row>
    <row r="788" spans="2:12" x14ac:dyDescent="0.25">
      <c r="B788" s="6">
        <v>0</v>
      </c>
      <c r="C788" s="6">
        <v>74</v>
      </c>
      <c r="D788" s="6">
        <v>1</v>
      </c>
      <c r="E788" s="6">
        <v>0</v>
      </c>
      <c r="F788" s="6">
        <v>0</v>
      </c>
      <c r="G788" s="6">
        <v>3</v>
      </c>
      <c r="H788" s="6">
        <v>262.3</v>
      </c>
      <c r="I788" s="6">
        <v>114</v>
      </c>
      <c r="J788" s="6">
        <v>62</v>
      </c>
      <c r="K788" s="6">
        <v>9.9499999999999993</v>
      </c>
      <c r="L788" s="6">
        <v>6.6</v>
      </c>
    </row>
    <row r="789" spans="2:12" x14ac:dyDescent="0.25">
      <c r="B789" s="6">
        <v>0</v>
      </c>
      <c r="C789" s="6">
        <v>129</v>
      </c>
      <c r="D789" s="6">
        <v>1</v>
      </c>
      <c r="E789" s="6">
        <v>1</v>
      </c>
      <c r="F789" s="6">
        <v>3.08</v>
      </c>
      <c r="G789" s="6">
        <v>1</v>
      </c>
      <c r="H789" s="6">
        <v>211</v>
      </c>
      <c r="I789" s="6">
        <v>99</v>
      </c>
      <c r="J789" s="6">
        <v>80.8</v>
      </c>
      <c r="K789" s="6">
        <v>7.76</v>
      </c>
      <c r="L789" s="6">
        <v>11.4</v>
      </c>
    </row>
    <row r="790" spans="2:12" x14ac:dyDescent="0.25">
      <c r="B790" s="6">
        <v>0</v>
      </c>
      <c r="C790" s="6">
        <v>89</v>
      </c>
      <c r="D790" s="6">
        <v>1</v>
      </c>
      <c r="E790" s="6">
        <v>1</v>
      </c>
      <c r="F790" s="6">
        <v>1.59</v>
      </c>
      <c r="G790" s="6">
        <v>0</v>
      </c>
      <c r="H790" s="6">
        <v>97.8</v>
      </c>
      <c r="I790" s="6">
        <v>98</v>
      </c>
      <c r="J790" s="6">
        <v>50.9</v>
      </c>
      <c r="K790" s="6">
        <v>10.36</v>
      </c>
      <c r="L790" s="6">
        <v>5.9</v>
      </c>
    </row>
    <row r="791" spans="2:12" x14ac:dyDescent="0.25">
      <c r="B791" s="6">
        <v>0</v>
      </c>
      <c r="C791" s="6">
        <v>157</v>
      </c>
      <c r="D791" s="6">
        <v>1</v>
      </c>
      <c r="E791" s="6">
        <v>1</v>
      </c>
      <c r="F791" s="6">
        <v>1.84</v>
      </c>
      <c r="G791" s="6">
        <v>3</v>
      </c>
      <c r="H791" s="6">
        <v>192.6</v>
      </c>
      <c r="I791" s="6">
        <v>107</v>
      </c>
      <c r="J791" s="6">
        <v>68.400000000000006</v>
      </c>
      <c r="K791" s="6">
        <v>9.7799999999999994</v>
      </c>
      <c r="L791" s="6">
        <v>6.8</v>
      </c>
    </row>
    <row r="792" spans="2:12" x14ac:dyDescent="0.25">
      <c r="B792" s="6">
        <v>0</v>
      </c>
      <c r="C792" s="6">
        <v>83</v>
      </c>
      <c r="D792" s="6">
        <v>1</v>
      </c>
      <c r="E792" s="6">
        <v>0</v>
      </c>
      <c r="F792" s="6">
        <v>0</v>
      </c>
      <c r="G792" s="6">
        <v>3</v>
      </c>
      <c r="H792" s="6">
        <v>231.3</v>
      </c>
      <c r="I792" s="6">
        <v>100</v>
      </c>
      <c r="J792" s="6">
        <v>58</v>
      </c>
      <c r="K792" s="6">
        <v>10.52</v>
      </c>
      <c r="L792" s="6">
        <v>12.4</v>
      </c>
    </row>
    <row r="793" spans="2:12" x14ac:dyDescent="0.25">
      <c r="B793" s="6">
        <v>0</v>
      </c>
      <c r="C793" s="6">
        <v>137</v>
      </c>
      <c r="D793" s="6">
        <v>1</v>
      </c>
      <c r="E793" s="6">
        <v>0</v>
      </c>
      <c r="F793" s="6">
        <v>0.23</v>
      </c>
      <c r="G793" s="6">
        <v>1</v>
      </c>
      <c r="H793" s="6">
        <v>155.5</v>
      </c>
      <c r="I793" s="6">
        <v>81</v>
      </c>
      <c r="J793" s="6">
        <v>40.299999999999997</v>
      </c>
      <c r="K793" s="6">
        <v>6.66</v>
      </c>
      <c r="L793" s="6">
        <v>9.1</v>
      </c>
    </row>
    <row r="794" spans="2:12" x14ac:dyDescent="0.25">
      <c r="B794" s="6">
        <v>0</v>
      </c>
      <c r="C794" s="6">
        <v>80</v>
      </c>
      <c r="D794" s="6">
        <v>1</v>
      </c>
      <c r="E794" s="6">
        <v>0</v>
      </c>
      <c r="F794" s="6">
        <v>0</v>
      </c>
      <c r="G794" s="6">
        <v>0</v>
      </c>
      <c r="H794" s="6">
        <v>206.3</v>
      </c>
      <c r="I794" s="6">
        <v>97</v>
      </c>
      <c r="J794" s="6">
        <v>49</v>
      </c>
      <c r="K794" s="6">
        <v>7.75</v>
      </c>
      <c r="L794" s="6">
        <v>12.4</v>
      </c>
    </row>
    <row r="795" spans="2:12" x14ac:dyDescent="0.25">
      <c r="B795" s="6">
        <v>0</v>
      </c>
      <c r="C795" s="6">
        <v>120</v>
      </c>
      <c r="D795" s="6">
        <v>1</v>
      </c>
      <c r="E795" s="6">
        <v>0</v>
      </c>
      <c r="F795" s="6">
        <v>0</v>
      </c>
      <c r="G795" s="6">
        <v>2</v>
      </c>
      <c r="H795" s="6">
        <v>184.5</v>
      </c>
      <c r="I795" s="6">
        <v>103</v>
      </c>
      <c r="J795" s="6">
        <v>50</v>
      </c>
      <c r="K795" s="6">
        <v>10.45</v>
      </c>
      <c r="L795" s="6">
        <v>10.199999999999999</v>
      </c>
    </row>
    <row r="796" spans="2:12" x14ac:dyDescent="0.25">
      <c r="B796" s="6">
        <v>0</v>
      </c>
      <c r="C796" s="6">
        <v>41</v>
      </c>
      <c r="D796" s="6">
        <v>1</v>
      </c>
      <c r="E796" s="6">
        <v>0</v>
      </c>
      <c r="F796" s="6">
        <v>0</v>
      </c>
      <c r="G796" s="6">
        <v>3</v>
      </c>
      <c r="H796" s="6">
        <v>223.8</v>
      </c>
      <c r="I796" s="6">
        <v>67</v>
      </c>
      <c r="J796" s="6">
        <v>59</v>
      </c>
      <c r="K796" s="6">
        <v>12.24</v>
      </c>
      <c r="L796" s="6">
        <v>12.3</v>
      </c>
    </row>
    <row r="797" spans="2:12" x14ac:dyDescent="0.25">
      <c r="B797" s="6">
        <v>1</v>
      </c>
      <c r="C797" s="6">
        <v>12</v>
      </c>
      <c r="D797" s="6">
        <v>1</v>
      </c>
      <c r="E797" s="6">
        <v>0</v>
      </c>
      <c r="F797" s="6">
        <v>0</v>
      </c>
      <c r="G797" s="6">
        <v>1</v>
      </c>
      <c r="H797" s="6">
        <v>249.6</v>
      </c>
      <c r="I797" s="6">
        <v>118</v>
      </c>
      <c r="J797" s="6">
        <v>64</v>
      </c>
      <c r="K797" s="6">
        <v>12.62</v>
      </c>
      <c r="L797" s="6">
        <v>11.8</v>
      </c>
    </row>
    <row r="798" spans="2:12" x14ac:dyDescent="0.25">
      <c r="B798" s="6">
        <v>0</v>
      </c>
      <c r="C798" s="6">
        <v>48</v>
      </c>
      <c r="D798" s="6">
        <v>1</v>
      </c>
      <c r="E798" s="6">
        <v>0</v>
      </c>
      <c r="F798" s="6">
        <v>0</v>
      </c>
      <c r="G798" s="6">
        <v>2</v>
      </c>
      <c r="H798" s="6">
        <v>190.4</v>
      </c>
      <c r="I798" s="6">
        <v>92</v>
      </c>
      <c r="J798" s="6">
        <v>60</v>
      </c>
      <c r="K798" s="6">
        <v>15.88</v>
      </c>
      <c r="L798" s="6">
        <v>8.3000000000000007</v>
      </c>
    </row>
    <row r="799" spans="2:12" x14ac:dyDescent="0.25">
      <c r="B799" s="6">
        <v>0</v>
      </c>
      <c r="C799" s="6">
        <v>101</v>
      </c>
      <c r="D799" s="6">
        <v>1</v>
      </c>
      <c r="E799" s="6">
        <v>0</v>
      </c>
      <c r="F799" s="6">
        <v>0</v>
      </c>
      <c r="G799" s="6">
        <v>3</v>
      </c>
      <c r="H799" s="6">
        <v>248.6</v>
      </c>
      <c r="I799" s="6">
        <v>102</v>
      </c>
      <c r="J799" s="6">
        <v>58</v>
      </c>
      <c r="K799" s="6">
        <v>8.75</v>
      </c>
      <c r="L799" s="6">
        <v>6.1</v>
      </c>
    </row>
    <row r="800" spans="2:12" x14ac:dyDescent="0.25">
      <c r="B800" s="6">
        <v>0</v>
      </c>
      <c r="C800" s="6">
        <v>54</v>
      </c>
      <c r="D800" s="6">
        <v>1</v>
      </c>
      <c r="E800" s="6">
        <v>0</v>
      </c>
      <c r="F800" s="6">
        <v>0</v>
      </c>
      <c r="G800" s="6">
        <v>1</v>
      </c>
      <c r="H800" s="6">
        <v>116.8</v>
      </c>
      <c r="I800" s="6">
        <v>119</v>
      </c>
      <c r="J800" s="6">
        <v>31</v>
      </c>
      <c r="K800" s="6">
        <v>6.16</v>
      </c>
      <c r="L800" s="6">
        <v>12</v>
      </c>
    </row>
    <row r="801" spans="2:12" x14ac:dyDescent="0.25">
      <c r="B801" s="6">
        <v>0</v>
      </c>
      <c r="C801" s="6">
        <v>111</v>
      </c>
      <c r="D801" s="6">
        <v>1</v>
      </c>
      <c r="E801" s="6">
        <v>0</v>
      </c>
      <c r="F801" s="6">
        <v>0</v>
      </c>
      <c r="G801" s="6">
        <v>4</v>
      </c>
      <c r="H801" s="6">
        <v>222.2</v>
      </c>
      <c r="I801" s="6">
        <v>96</v>
      </c>
      <c r="J801" s="6">
        <v>52</v>
      </c>
      <c r="K801" s="6">
        <v>8.1300000000000008</v>
      </c>
      <c r="L801" s="6">
        <v>11.9</v>
      </c>
    </row>
    <row r="802" spans="2:12" x14ac:dyDescent="0.25">
      <c r="B802" s="6">
        <v>0</v>
      </c>
      <c r="C802" s="6">
        <v>76</v>
      </c>
      <c r="D802" s="6">
        <v>1</v>
      </c>
      <c r="E802" s="6">
        <v>0</v>
      </c>
      <c r="F802" s="6">
        <v>0</v>
      </c>
      <c r="G802" s="6">
        <v>0</v>
      </c>
      <c r="H802" s="6">
        <v>186.1</v>
      </c>
      <c r="I802" s="6">
        <v>96</v>
      </c>
      <c r="J802" s="6">
        <v>50</v>
      </c>
      <c r="K802" s="6">
        <v>10.58</v>
      </c>
      <c r="L802" s="6">
        <v>8</v>
      </c>
    </row>
    <row r="803" spans="2:12" x14ac:dyDescent="0.25">
      <c r="B803" s="6">
        <v>0</v>
      </c>
      <c r="C803" s="6">
        <v>84</v>
      </c>
      <c r="D803" s="6">
        <v>1</v>
      </c>
      <c r="E803" s="6">
        <v>0</v>
      </c>
      <c r="F803" s="6">
        <v>0.14000000000000001</v>
      </c>
      <c r="G803" s="6">
        <v>2</v>
      </c>
      <c r="H803" s="6">
        <v>226.9</v>
      </c>
      <c r="I803" s="6">
        <v>144</v>
      </c>
      <c r="J803" s="6">
        <v>57.4</v>
      </c>
      <c r="K803" s="6">
        <v>10.08</v>
      </c>
      <c r="L803" s="6">
        <v>13.2</v>
      </c>
    </row>
    <row r="804" spans="2:12" x14ac:dyDescent="0.25">
      <c r="B804" s="6">
        <v>0</v>
      </c>
      <c r="C804" s="6">
        <v>95</v>
      </c>
      <c r="D804" s="6">
        <v>1</v>
      </c>
      <c r="E804" s="6">
        <v>0</v>
      </c>
      <c r="F804" s="6">
        <v>0.22</v>
      </c>
      <c r="G804" s="6">
        <v>2</v>
      </c>
      <c r="H804" s="6">
        <v>184.2</v>
      </c>
      <c r="I804" s="6">
        <v>95</v>
      </c>
      <c r="J804" s="6">
        <v>49.2</v>
      </c>
      <c r="K804" s="6">
        <v>9.08</v>
      </c>
      <c r="L804" s="6">
        <v>12.8</v>
      </c>
    </row>
    <row r="805" spans="2:12" x14ac:dyDescent="0.25">
      <c r="B805" s="6">
        <v>0</v>
      </c>
      <c r="C805" s="6">
        <v>63</v>
      </c>
      <c r="D805" s="6">
        <v>1</v>
      </c>
      <c r="E805" s="6">
        <v>0</v>
      </c>
      <c r="F805" s="6">
        <v>0</v>
      </c>
      <c r="G805" s="6">
        <v>1</v>
      </c>
      <c r="H805" s="6">
        <v>207.6</v>
      </c>
      <c r="I805" s="6">
        <v>96</v>
      </c>
      <c r="J805" s="6">
        <v>55</v>
      </c>
      <c r="K805" s="6">
        <v>11.45</v>
      </c>
      <c r="L805" s="6">
        <v>13.3</v>
      </c>
    </row>
    <row r="806" spans="2:12" x14ac:dyDescent="0.25">
      <c r="B806" s="6">
        <v>1</v>
      </c>
      <c r="C806" s="6">
        <v>100</v>
      </c>
      <c r="D806" s="6">
        <v>1</v>
      </c>
      <c r="E806" s="6">
        <v>0</v>
      </c>
      <c r="F806" s="6">
        <v>0.34</v>
      </c>
      <c r="G806" s="6">
        <v>4</v>
      </c>
      <c r="H806" s="6">
        <v>107</v>
      </c>
      <c r="I806" s="6">
        <v>63</v>
      </c>
      <c r="J806" s="6">
        <v>31.4</v>
      </c>
      <c r="K806" s="6">
        <v>5.29</v>
      </c>
      <c r="L806" s="6">
        <v>12.8</v>
      </c>
    </row>
    <row r="807" spans="2:12" x14ac:dyDescent="0.25">
      <c r="B807" s="6">
        <v>0</v>
      </c>
      <c r="C807" s="6">
        <v>82</v>
      </c>
      <c r="D807" s="6">
        <v>1</v>
      </c>
      <c r="E807" s="6">
        <v>0</v>
      </c>
      <c r="F807" s="6">
        <v>0.21</v>
      </c>
      <c r="G807" s="6">
        <v>0</v>
      </c>
      <c r="H807" s="6">
        <v>135.4</v>
      </c>
      <c r="I807" s="6">
        <v>102</v>
      </c>
      <c r="J807" s="6">
        <v>46.1</v>
      </c>
      <c r="K807" s="6">
        <v>11.86</v>
      </c>
      <c r="L807" s="6">
        <v>17.5</v>
      </c>
    </row>
    <row r="808" spans="2:12" x14ac:dyDescent="0.25">
      <c r="B808" s="6">
        <v>0</v>
      </c>
      <c r="C808" s="6">
        <v>185</v>
      </c>
      <c r="D808" s="6">
        <v>1</v>
      </c>
      <c r="E808" s="6">
        <v>1</v>
      </c>
      <c r="F808" s="6">
        <v>3.73</v>
      </c>
      <c r="G808" s="6">
        <v>2</v>
      </c>
      <c r="H808" s="6">
        <v>151.1</v>
      </c>
      <c r="I808" s="6">
        <v>121</v>
      </c>
      <c r="J808" s="6">
        <v>84.3</v>
      </c>
      <c r="K808" s="6">
        <v>12.24</v>
      </c>
      <c r="L808" s="6">
        <v>13.8</v>
      </c>
    </row>
    <row r="809" spans="2:12" x14ac:dyDescent="0.25">
      <c r="B809" s="6">
        <v>0</v>
      </c>
      <c r="C809" s="6">
        <v>68</v>
      </c>
      <c r="D809" s="6">
        <v>1</v>
      </c>
      <c r="E809" s="6">
        <v>0</v>
      </c>
      <c r="F809" s="6">
        <v>0</v>
      </c>
      <c r="G809" s="6">
        <v>1</v>
      </c>
      <c r="H809" s="6">
        <v>157.30000000000001</v>
      </c>
      <c r="I809" s="6">
        <v>83</v>
      </c>
      <c r="J809" s="6">
        <v>46</v>
      </c>
      <c r="K809" s="6">
        <v>11.05</v>
      </c>
      <c r="L809" s="6">
        <v>12</v>
      </c>
    </row>
    <row r="810" spans="2:12" x14ac:dyDescent="0.25">
      <c r="B810" s="6">
        <v>0</v>
      </c>
      <c r="C810" s="6">
        <v>21</v>
      </c>
      <c r="D810" s="6">
        <v>1</v>
      </c>
      <c r="E810" s="6">
        <v>0</v>
      </c>
      <c r="F810" s="6">
        <v>0</v>
      </c>
      <c r="G810" s="6">
        <v>1</v>
      </c>
      <c r="H810" s="6">
        <v>223.2</v>
      </c>
      <c r="I810" s="6">
        <v>142</v>
      </c>
      <c r="J810" s="6">
        <v>57</v>
      </c>
      <c r="K810" s="6">
        <v>10.83</v>
      </c>
      <c r="L810" s="6">
        <v>12.4</v>
      </c>
    </row>
    <row r="811" spans="2:12" x14ac:dyDescent="0.25">
      <c r="B811" s="6">
        <v>0</v>
      </c>
      <c r="C811" s="6">
        <v>147</v>
      </c>
      <c r="D811" s="6">
        <v>1</v>
      </c>
      <c r="E811" s="6">
        <v>0</v>
      </c>
      <c r="F811" s="6">
        <v>0</v>
      </c>
      <c r="G811" s="6">
        <v>2</v>
      </c>
      <c r="H811" s="6">
        <v>209.4</v>
      </c>
      <c r="I811" s="6">
        <v>104</v>
      </c>
      <c r="J811" s="6">
        <v>47</v>
      </c>
      <c r="K811" s="6">
        <v>6.63</v>
      </c>
      <c r="L811" s="6">
        <v>11.3</v>
      </c>
    </row>
    <row r="812" spans="2:12" x14ac:dyDescent="0.25">
      <c r="B812" s="6">
        <v>0</v>
      </c>
      <c r="C812" s="6">
        <v>103</v>
      </c>
      <c r="D812" s="6">
        <v>1</v>
      </c>
      <c r="E812" s="6">
        <v>0</v>
      </c>
      <c r="F812" s="6">
        <v>0</v>
      </c>
      <c r="G812" s="6">
        <v>1</v>
      </c>
      <c r="H812" s="6">
        <v>158.69999999999999</v>
      </c>
      <c r="I812" s="6">
        <v>90</v>
      </c>
      <c r="J812" s="6">
        <v>44</v>
      </c>
      <c r="K812" s="6">
        <v>9.92</v>
      </c>
      <c r="L812" s="6">
        <v>10.5</v>
      </c>
    </row>
    <row r="813" spans="2:12" x14ac:dyDescent="0.25">
      <c r="B813" s="6">
        <v>1</v>
      </c>
      <c r="C813" s="6">
        <v>143</v>
      </c>
      <c r="D813" s="6">
        <v>1</v>
      </c>
      <c r="E813" s="6">
        <v>0</v>
      </c>
      <c r="F813" s="6">
        <v>0</v>
      </c>
      <c r="G813" s="6">
        <v>0</v>
      </c>
      <c r="H813" s="6">
        <v>223.3</v>
      </c>
      <c r="I813" s="6">
        <v>99</v>
      </c>
      <c r="J813" s="6">
        <v>53</v>
      </c>
      <c r="K813" s="6">
        <v>8.36</v>
      </c>
      <c r="L813" s="6">
        <v>4.5</v>
      </c>
    </row>
    <row r="814" spans="2:12" x14ac:dyDescent="0.25">
      <c r="B814" s="6">
        <v>0</v>
      </c>
      <c r="C814" s="6">
        <v>113</v>
      </c>
      <c r="D814" s="6">
        <v>1</v>
      </c>
      <c r="E814" s="6">
        <v>0</v>
      </c>
      <c r="F814" s="6">
        <v>0</v>
      </c>
      <c r="G814" s="6">
        <v>3</v>
      </c>
      <c r="H814" s="6">
        <v>132.1</v>
      </c>
      <c r="I814" s="6">
        <v>72</v>
      </c>
      <c r="J814" s="6">
        <v>44</v>
      </c>
      <c r="K814" s="6">
        <v>12.38</v>
      </c>
      <c r="L814" s="6">
        <v>6.9</v>
      </c>
    </row>
    <row r="815" spans="2:12" x14ac:dyDescent="0.25">
      <c r="B815" s="6">
        <v>0</v>
      </c>
      <c r="C815" s="6">
        <v>84</v>
      </c>
      <c r="D815" s="6">
        <v>0</v>
      </c>
      <c r="E815" s="6">
        <v>0</v>
      </c>
      <c r="F815" s="6">
        <v>0</v>
      </c>
      <c r="G815" s="6">
        <v>2</v>
      </c>
      <c r="H815" s="6">
        <v>299.39999999999998</v>
      </c>
      <c r="I815" s="6">
        <v>71</v>
      </c>
      <c r="J815" s="6">
        <v>57</v>
      </c>
      <c r="K815" s="6">
        <v>3.1</v>
      </c>
      <c r="L815" s="6">
        <v>6.6</v>
      </c>
    </row>
    <row r="816" spans="2:12" x14ac:dyDescent="0.25">
      <c r="B816" s="6">
        <v>0</v>
      </c>
      <c r="C816" s="6">
        <v>204</v>
      </c>
      <c r="D816" s="6">
        <v>1</v>
      </c>
      <c r="E816" s="6">
        <v>0</v>
      </c>
      <c r="F816" s="6">
        <v>0</v>
      </c>
      <c r="G816" s="6">
        <v>6</v>
      </c>
      <c r="H816" s="6">
        <v>174.3</v>
      </c>
      <c r="I816" s="6">
        <v>85</v>
      </c>
      <c r="J816" s="6">
        <v>52</v>
      </c>
      <c r="K816" s="6">
        <v>12.71</v>
      </c>
      <c r="L816" s="6">
        <v>5.9</v>
      </c>
    </row>
    <row r="817" spans="2:12" x14ac:dyDescent="0.25">
      <c r="B817" s="6">
        <v>1</v>
      </c>
      <c r="C817" s="6">
        <v>98</v>
      </c>
      <c r="D817" s="6">
        <v>1</v>
      </c>
      <c r="E817" s="6">
        <v>0</v>
      </c>
      <c r="F817" s="6">
        <v>0</v>
      </c>
      <c r="G817" s="6">
        <v>1</v>
      </c>
      <c r="H817" s="6">
        <v>165</v>
      </c>
      <c r="I817" s="6">
        <v>129</v>
      </c>
      <c r="J817" s="6">
        <v>46</v>
      </c>
      <c r="K817" s="6">
        <v>10.130000000000001</v>
      </c>
      <c r="L817" s="6">
        <v>12.5</v>
      </c>
    </row>
    <row r="818" spans="2:12" x14ac:dyDescent="0.25">
      <c r="B818" s="6">
        <v>0</v>
      </c>
      <c r="C818" s="6">
        <v>27</v>
      </c>
      <c r="D818" s="6">
        <v>1</v>
      </c>
      <c r="E818" s="6">
        <v>0</v>
      </c>
      <c r="F818" s="6">
        <v>0</v>
      </c>
      <c r="G818" s="6">
        <v>2</v>
      </c>
      <c r="H818" s="6">
        <v>201.2</v>
      </c>
      <c r="I818" s="6">
        <v>128</v>
      </c>
      <c r="J818" s="6">
        <v>54</v>
      </c>
      <c r="K818" s="6">
        <v>11.36</v>
      </c>
      <c r="L818" s="6">
        <v>8.4</v>
      </c>
    </row>
    <row r="819" spans="2:12" x14ac:dyDescent="0.25">
      <c r="B819" s="6">
        <v>0</v>
      </c>
      <c r="C819" s="6">
        <v>154</v>
      </c>
      <c r="D819" s="6">
        <v>1</v>
      </c>
      <c r="E819" s="6">
        <v>1</v>
      </c>
      <c r="F819" s="6">
        <v>2.59</v>
      </c>
      <c r="G819" s="6">
        <v>0</v>
      </c>
      <c r="H819" s="6">
        <v>224</v>
      </c>
      <c r="I819" s="6">
        <v>102</v>
      </c>
      <c r="J819" s="6">
        <v>80.900000000000006</v>
      </c>
      <c r="K819" s="6">
        <v>9.6</v>
      </c>
      <c r="L819" s="6">
        <v>9.6</v>
      </c>
    </row>
    <row r="820" spans="2:12" x14ac:dyDescent="0.25">
      <c r="B820" s="6">
        <v>0</v>
      </c>
      <c r="C820" s="6">
        <v>98</v>
      </c>
      <c r="D820" s="6">
        <v>1</v>
      </c>
      <c r="E820" s="6">
        <v>0</v>
      </c>
      <c r="F820" s="6">
        <v>0</v>
      </c>
      <c r="G820" s="6">
        <v>4</v>
      </c>
      <c r="H820" s="6">
        <v>221.2</v>
      </c>
      <c r="I820" s="6">
        <v>80</v>
      </c>
      <c r="J820" s="6">
        <v>56</v>
      </c>
      <c r="K820" s="6">
        <v>10.68</v>
      </c>
      <c r="L820" s="6">
        <v>11.9</v>
      </c>
    </row>
    <row r="821" spans="2:12" x14ac:dyDescent="0.25">
      <c r="B821" s="6">
        <v>0</v>
      </c>
      <c r="C821" s="6">
        <v>137</v>
      </c>
      <c r="D821" s="6">
        <v>1</v>
      </c>
      <c r="E821" s="6">
        <v>0</v>
      </c>
      <c r="F821" s="6">
        <v>0</v>
      </c>
      <c r="G821" s="6">
        <v>3</v>
      </c>
      <c r="H821" s="6">
        <v>242.1</v>
      </c>
      <c r="I821" s="6">
        <v>118</v>
      </c>
      <c r="J821" s="6">
        <v>58</v>
      </c>
      <c r="K821" s="6">
        <v>9.5500000000000007</v>
      </c>
      <c r="L821" s="6">
        <v>14.7</v>
      </c>
    </row>
    <row r="822" spans="2:12" x14ac:dyDescent="0.25">
      <c r="B822" s="6">
        <v>0</v>
      </c>
      <c r="C822" s="6">
        <v>107</v>
      </c>
      <c r="D822" s="6">
        <v>1</v>
      </c>
      <c r="E822" s="6">
        <v>0</v>
      </c>
      <c r="F822" s="6">
        <v>0.21</v>
      </c>
      <c r="G822" s="6">
        <v>5</v>
      </c>
      <c r="H822" s="6">
        <v>189.7</v>
      </c>
      <c r="I822" s="6">
        <v>76</v>
      </c>
      <c r="J822" s="6">
        <v>48.1</v>
      </c>
      <c r="K822" s="6">
        <v>7.81</v>
      </c>
      <c r="L822" s="6">
        <v>8.3000000000000007</v>
      </c>
    </row>
    <row r="823" spans="2:12" x14ac:dyDescent="0.25">
      <c r="B823" s="6">
        <v>1</v>
      </c>
      <c r="C823" s="6">
        <v>50</v>
      </c>
      <c r="D823" s="6">
        <v>0</v>
      </c>
      <c r="E823" s="6">
        <v>0</v>
      </c>
      <c r="F823" s="6">
        <v>0.34</v>
      </c>
      <c r="G823" s="6">
        <v>2</v>
      </c>
      <c r="H823" s="6">
        <v>99.6</v>
      </c>
      <c r="I823" s="6">
        <v>108</v>
      </c>
      <c r="J823" s="6">
        <v>47.4</v>
      </c>
      <c r="K823" s="6">
        <v>15.44</v>
      </c>
      <c r="L823" s="6">
        <v>13.7</v>
      </c>
    </row>
    <row r="824" spans="2:12" x14ac:dyDescent="0.25">
      <c r="B824" s="6">
        <v>0</v>
      </c>
      <c r="C824" s="6">
        <v>109</v>
      </c>
      <c r="D824" s="6">
        <v>1</v>
      </c>
      <c r="E824" s="6">
        <v>0</v>
      </c>
      <c r="F824" s="6">
        <v>0</v>
      </c>
      <c r="G824" s="6">
        <v>3</v>
      </c>
      <c r="H824" s="6">
        <v>154.80000000000001</v>
      </c>
      <c r="I824" s="6">
        <v>82</v>
      </c>
      <c r="J824" s="6">
        <v>51</v>
      </c>
      <c r="K824" s="6">
        <v>14.39</v>
      </c>
      <c r="L824" s="6">
        <v>5.9</v>
      </c>
    </row>
    <row r="825" spans="2:12" x14ac:dyDescent="0.25">
      <c r="B825" s="6">
        <v>0</v>
      </c>
      <c r="C825" s="6">
        <v>132</v>
      </c>
      <c r="D825" s="6">
        <v>1</v>
      </c>
      <c r="E825" s="6">
        <v>0</v>
      </c>
      <c r="F825" s="6">
        <v>0</v>
      </c>
      <c r="G825" s="6">
        <v>1</v>
      </c>
      <c r="H825" s="6">
        <v>169.9</v>
      </c>
      <c r="I825" s="6">
        <v>107</v>
      </c>
      <c r="J825" s="6">
        <v>47</v>
      </c>
      <c r="K825" s="6">
        <v>10.47</v>
      </c>
      <c r="L825" s="6">
        <v>11.5</v>
      </c>
    </row>
    <row r="826" spans="2:12" x14ac:dyDescent="0.25">
      <c r="B826" s="6">
        <v>0</v>
      </c>
      <c r="C826" s="6">
        <v>96</v>
      </c>
      <c r="D826" s="6">
        <v>1</v>
      </c>
      <c r="E826" s="6">
        <v>0</v>
      </c>
      <c r="F826" s="6">
        <v>0.36</v>
      </c>
      <c r="G826" s="6">
        <v>1</v>
      </c>
      <c r="H826" s="6">
        <v>106.6</v>
      </c>
      <c r="I826" s="6">
        <v>128</v>
      </c>
      <c r="J826" s="6">
        <v>46.6</v>
      </c>
      <c r="K826" s="6">
        <v>14.24</v>
      </c>
      <c r="L826" s="6">
        <v>14.9</v>
      </c>
    </row>
    <row r="827" spans="2:12" x14ac:dyDescent="0.25">
      <c r="B827" s="6">
        <v>1</v>
      </c>
      <c r="C827" s="6">
        <v>116</v>
      </c>
      <c r="D827" s="6">
        <v>0</v>
      </c>
      <c r="E827" s="6">
        <v>1</v>
      </c>
      <c r="F827" s="6">
        <v>3.16</v>
      </c>
      <c r="G827" s="6">
        <v>3</v>
      </c>
      <c r="H827" s="6">
        <v>162.30000000000001</v>
      </c>
      <c r="I827" s="6">
        <v>91</v>
      </c>
      <c r="J827" s="6">
        <v>83.6</v>
      </c>
      <c r="K827" s="6">
        <v>13.97</v>
      </c>
      <c r="L827" s="6">
        <v>11.7</v>
      </c>
    </row>
    <row r="828" spans="2:12" x14ac:dyDescent="0.25">
      <c r="B828" s="6">
        <v>1</v>
      </c>
      <c r="C828" s="6">
        <v>67</v>
      </c>
      <c r="D828" s="6">
        <v>0</v>
      </c>
      <c r="E828" s="6">
        <v>1</v>
      </c>
      <c r="F828" s="6">
        <v>4.5599999999999996</v>
      </c>
      <c r="G828" s="6">
        <v>0</v>
      </c>
      <c r="H828" s="6">
        <v>181.1</v>
      </c>
      <c r="I828" s="6">
        <v>59</v>
      </c>
      <c r="J828" s="6">
        <v>95.6</v>
      </c>
      <c r="K828" s="6">
        <v>10.8</v>
      </c>
      <c r="L828" s="6">
        <v>16.899999999999999</v>
      </c>
    </row>
    <row r="829" spans="2:12" x14ac:dyDescent="0.25">
      <c r="B829" s="6">
        <v>0</v>
      </c>
      <c r="C829" s="6">
        <v>96</v>
      </c>
      <c r="D829" s="6">
        <v>1</v>
      </c>
      <c r="E829" s="6">
        <v>1</v>
      </c>
      <c r="F829" s="6">
        <v>2.67</v>
      </c>
      <c r="G829" s="6">
        <v>1</v>
      </c>
      <c r="H829" s="6">
        <v>145.80000000000001</v>
      </c>
      <c r="I829" s="6">
        <v>108</v>
      </c>
      <c r="J829" s="6">
        <v>68.7</v>
      </c>
      <c r="K829" s="6">
        <v>9.61</v>
      </c>
      <c r="L829" s="6">
        <v>9.9</v>
      </c>
    </row>
    <row r="830" spans="2:12" x14ac:dyDescent="0.25">
      <c r="B830" s="6">
        <v>1</v>
      </c>
      <c r="C830" s="6">
        <v>84</v>
      </c>
      <c r="D830" s="6">
        <v>1</v>
      </c>
      <c r="E830" s="6">
        <v>0</v>
      </c>
      <c r="F830" s="6">
        <v>0</v>
      </c>
      <c r="G830" s="6">
        <v>0</v>
      </c>
      <c r="H830" s="6">
        <v>280</v>
      </c>
      <c r="I830" s="6">
        <v>113</v>
      </c>
      <c r="J830" s="6">
        <v>65</v>
      </c>
      <c r="K830" s="6">
        <v>10.11</v>
      </c>
      <c r="L830" s="6">
        <v>10.4</v>
      </c>
    </row>
    <row r="831" spans="2:12" x14ac:dyDescent="0.25">
      <c r="B831" s="6">
        <v>1</v>
      </c>
      <c r="C831" s="6">
        <v>90</v>
      </c>
      <c r="D831" s="6">
        <v>0</v>
      </c>
      <c r="E831" s="6">
        <v>1</v>
      </c>
      <c r="F831" s="6">
        <v>3.59</v>
      </c>
      <c r="G831" s="6">
        <v>0</v>
      </c>
      <c r="H831" s="6">
        <v>169</v>
      </c>
      <c r="I831" s="6">
        <v>104</v>
      </c>
      <c r="J831" s="6">
        <v>80.900000000000006</v>
      </c>
      <c r="K831" s="6">
        <v>9.44</v>
      </c>
      <c r="L831" s="6">
        <v>13.3</v>
      </c>
    </row>
    <row r="832" spans="2:12" x14ac:dyDescent="0.25">
      <c r="B832" s="6">
        <v>0</v>
      </c>
      <c r="C832" s="6">
        <v>100</v>
      </c>
      <c r="D832" s="6">
        <v>1</v>
      </c>
      <c r="E832" s="6">
        <v>0</v>
      </c>
      <c r="F832" s="6">
        <v>0</v>
      </c>
      <c r="G832" s="6">
        <v>1</v>
      </c>
      <c r="H832" s="6">
        <v>131.1</v>
      </c>
      <c r="I832" s="6">
        <v>108</v>
      </c>
      <c r="J832" s="6">
        <v>38</v>
      </c>
      <c r="K832" s="6">
        <v>8.81</v>
      </c>
      <c r="L832" s="6">
        <v>4.3</v>
      </c>
    </row>
    <row r="833" spans="2:12" x14ac:dyDescent="0.25">
      <c r="B833" s="6">
        <v>1</v>
      </c>
      <c r="C833" s="6">
        <v>161</v>
      </c>
      <c r="D833" s="6">
        <v>1</v>
      </c>
      <c r="E833" s="6">
        <v>0</v>
      </c>
      <c r="F833" s="6">
        <v>0.16</v>
      </c>
      <c r="G833" s="6">
        <v>4</v>
      </c>
      <c r="H833" s="6">
        <v>191.9</v>
      </c>
      <c r="I833" s="6">
        <v>113</v>
      </c>
      <c r="J833" s="6">
        <v>40.6</v>
      </c>
      <c r="K833" s="6">
        <v>3.55</v>
      </c>
      <c r="L833" s="6">
        <v>13.4</v>
      </c>
    </row>
    <row r="834" spans="2:12" x14ac:dyDescent="0.25">
      <c r="B834" s="6">
        <v>0</v>
      </c>
      <c r="C834" s="6">
        <v>19</v>
      </c>
      <c r="D834" s="6">
        <v>1</v>
      </c>
      <c r="E834" s="6">
        <v>1</v>
      </c>
      <c r="F834" s="6">
        <v>3.05</v>
      </c>
      <c r="G834" s="6">
        <v>1</v>
      </c>
      <c r="H834" s="6">
        <v>156.6</v>
      </c>
      <c r="I834" s="6">
        <v>97</v>
      </c>
      <c r="J834" s="6">
        <v>76.5</v>
      </c>
      <c r="K834" s="6">
        <v>11.21</v>
      </c>
      <c r="L834" s="6">
        <v>11.3</v>
      </c>
    </row>
    <row r="835" spans="2:12" x14ac:dyDescent="0.25">
      <c r="B835" s="6">
        <v>1</v>
      </c>
      <c r="C835" s="6">
        <v>162</v>
      </c>
      <c r="D835" s="6">
        <v>1</v>
      </c>
      <c r="E835" s="6">
        <v>0</v>
      </c>
      <c r="F835" s="6">
        <v>0</v>
      </c>
      <c r="G835" s="6">
        <v>4</v>
      </c>
      <c r="H835" s="6">
        <v>70.7</v>
      </c>
      <c r="I835" s="6">
        <v>108</v>
      </c>
      <c r="J835" s="6">
        <v>26</v>
      </c>
      <c r="K835" s="6">
        <v>7.88</v>
      </c>
      <c r="L835" s="6">
        <v>9.1</v>
      </c>
    </row>
    <row r="836" spans="2:12" x14ac:dyDescent="0.25">
      <c r="B836" s="6">
        <v>0</v>
      </c>
      <c r="C836" s="6">
        <v>116</v>
      </c>
      <c r="D836" s="6">
        <v>1</v>
      </c>
      <c r="E836" s="6">
        <v>0</v>
      </c>
      <c r="F836" s="6">
        <v>0</v>
      </c>
      <c r="G836" s="6">
        <v>3</v>
      </c>
      <c r="H836" s="6">
        <v>245.9</v>
      </c>
      <c r="I836" s="6">
        <v>73</v>
      </c>
      <c r="J836" s="6">
        <v>63</v>
      </c>
      <c r="K836" s="6">
        <v>12.01</v>
      </c>
      <c r="L836" s="6">
        <v>8.9</v>
      </c>
    </row>
    <row r="837" spans="2:12" x14ac:dyDescent="0.25">
      <c r="B837" s="6">
        <v>0</v>
      </c>
      <c r="C837" s="6">
        <v>133</v>
      </c>
      <c r="D837" s="6">
        <v>0</v>
      </c>
      <c r="E837" s="6">
        <v>0</v>
      </c>
      <c r="F837" s="6">
        <v>0</v>
      </c>
      <c r="G837" s="6">
        <v>1</v>
      </c>
      <c r="H837" s="6">
        <v>127.3</v>
      </c>
      <c r="I837" s="6">
        <v>108</v>
      </c>
      <c r="J837" s="6">
        <v>43</v>
      </c>
      <c r="K837" s="6">
        <v>12.57</v>
      </c>
      <c r="L837" s="6">
        <v>10.3</v>
      </c>
    </row>
    <row r="838" spans="2:12" x14ac:dyDescent="0.25">
      <c r="B838" s="6">
        <v>0</v>
      </c>
      <c r="C838" s="6">
        <v>29</v>
      </c>
      <c r="D838" s="6">
        <v>0</v>
      </c>
      <c r="E838" s="6">
        <v>1</v>
      </c>
      <c r="F838" s="6">
        <v>1.54</v>
      </c>
      <c r="G838" s="6">
        <v>2</v>
      </c>
      <c r="H838" s="6">
        <v>235</v>
      </c>
      <c r="I838" s="6">
        <v>101</v>
      </c>
      <c r="J838" s="6">
        <v>71.400000000000006</v>
      </c>
      <c r="K838" s="6">
        <v>9.17</v>
      </c>
      <c r="L838" s="6">
        <v>5.7</v>
      </c>
    </row>
    <row r="839" spans="2:12" x14ac:dyDescent="0.25">
      <c r="B839" s="6">
        <v>0</v>
      </c>
      <c r="C839" s="6">
        <v>98</v>
      </c>
      <c r="D839" s="6">
        <v>1</v>
      </c>
      <c r="E839" s="6">
        <v>1</v>
      </c>
      <c r="F839" s="6">
        <v>3.48</v>
      </c>
      <c r="G839" s="6">
        <v>2</v>
      </c>
      <c r="H839" s="6">
        <v>181.6</v>
      </c>
      <c r="I839" s="6">
        <v>112</v>
      </c>
      <c r="J839" s="6">
        <v>84.8</v>
      </c>
      <c r="K839" s="6">
        <v>11.04</v>
      </c>
      <c r="L839" s="6">
        <v>12.9</v>
      </c>
    </row>
    <row r="840" spans="2:12" x14ac:dyDescent="0.25">
      <c r="B840" s="6">
        <v>1</v>
      </c>
      <c r="C840" s="6">
        <v>65</v>
      </c>
      <c r="D840" s="6">
        <v>0</v>
      </c>
      <c r="E840" s="6">
        <v>0</v>
      </c>
      <c r="F840" s="6">
        <v>0.31</v>
      </c>
      <c r="G840" s="6">
        <v>0</v>
      </c>
      <c r="H840" s="6">
        <v>277.89999999999998</v>
      </c>
      <c r="I840" s="6">
        <v>123</v>
      </c>
      <c r="J840" s="6">
        <v>64.099999999999994</v>
      </c>
      <c r="K840" s="6">
        <v>7.79</v>
      </c>
      <c r="L840" s="6">
        <v>9.1999999999999993</v>
      </c>
    </row>
    <row r="841" spans="2:12" x14ac:dyDescent="0.25">
      <c r="B841" s="6">
        <v>0</v>
      </c>
      <c r="C841" s="6">
        <v>15</v>
      </c>
      <c r="D841" s="6">
        <v>1</v>
      </c>
      <c r="E841" s="6">
        <v>0</v>
      </c>
      <c r="F841" s="6">
        <v>0</v>
      </c>
      <c r="G841" s="6">
        <v>2</v>
      </c>
      <c r="H841" s="6">
        <v>121.1</v>
      </c>
      <c r="I841" s="6">
        <v>130</v>
      </c>
      <c r="J841" s="6">
        <v>39</v>
      </c>
      <c r="K841" s="6">
        <v>10.8</v>
      </c>
      <c r="L841" s="6">
        <v>16.100000000000001</v>
      </c>
    </row>
    <row r="842" spans="2:12" x14ac:dyDescent="0.25">
      <c r="B842" s="6">
        <v>0</v>
      </c>
      <c r="C842" s="6">
        <v>89</v>
      </c>
      <c r="D842" s="6">
        <v>1</v>
      </c>
      <c r="E842" s="6">
        <v>1</v>
      </c>
      <c r="F842" s="6">
        <v>2.0299999999999998</v>
      </c>
      <c r="G842" s="6">
        <v>2</v>
      </c>
      <c r="H842" s="6">
        <v>163.5</v>
      </c>
      <c r="I842" s="6">
        <v>80</v>
      </c>
      <c r="J842" s="6">
        <v>72.3</v>
      </c>
      <c r="K842" s="6">
        <v>13.74</v>
      </c>
      <c r="L842" s="6">
        <v>7.5</v>
      </c>
    </row>
    <row r="843" spans="2:12" x14ac:dyDescent="0.25">
      <c r="B843" s="6">
        <v>0</v>
      </c>
      <c r="C843" s="6">
        <v>171</v>
      </c>
      <c r="D843" s="6">
        <v>1</v>
      </c>
      <c r="E843" s="6">
        <v>1</v>
      </c>
      <c r="F843" s="6">
        <v>1.57</v>
      </c>
      <c r="G843" s="6">
        <v>1</v>
      </c>
      <c r="H843" s="6">
        <v>186.9</v>
      </c>
      <c r="I843" s="6">
        <v>94</v>
      </c>
      <c r="J843" s="6">
        <v>68.7</v>
      </c>
      <c r="K843" s="6">
        <v>12</v>
      </c>
      <c r="L843" s="6">
        <v>5.8</v>
      </c>
    </row>
    <row r="844" spans="2:12" x14ac:dyDescent="0.25">
      <c r="B844" s="6">
        <v>0</v>
      </c>
      <c r="C844" s="6">
        <v>81</v>
      </c>
      <c r="D844" s="6">
        <v>0</v>
      </c>
      <c r="E844" s="6">
        <v>0</v>
      </c>
      <c r="F844" s="6">
        <v>0.25</v>
      </c>
      <c r="G844" s="6">
        <v>0</v>
      </c>
      <c r="H844" s="6">
        <v>227.4</v>
      </c>
      <c r="I844" s="6">
        <v>105</v>
      </c>
      <c r="J844" s="6">
        <v>59.5</v>
      </c>
      <c r="K844" s="6">
        <v>10.58</v>
      </c>
      <c r="L844" s="6">
        <v>11.9</v>
      </c>
    </row>
    <row r="845" spans="2:12" x14ac:dyDescent="0.25">
      <c r="B845" s="6">
        <v>0</v>
      </c>
      <c r="C845" s="6">
        <v>86</v>
      </c>
      <c r="D845" s="6">
        <v>1</v>
      </c>
      <c r="E845" s="6">
        <v>1</v>
      </c>
      <c r="F845" s="6">
        <v>2.27</v>
      </c>
      <c r="G845" s="6">
        <v>3</v>
      </c>
      <c r="H845" s="6">
        <v>157.19999999999999</v>
      </c>
      <c r="I845" s="6">
        <v>118</v>
      </c>
      <c r="J845" s="6">
        <v>66.7</v>
      </c>
      <c r="K845" s="6">
        <v>9.82</v>
      </c>
      <c r="L845" s="6">
        <v>8.4</v>
      </c>
    </row>
    <row r="846" spans="2:12" x14ac:dyDescent="0.25">
      <c r="B846" s="6">
        <v>1</v>
      </c>
      <c r="C846" s="6">
        <v>197</v>
      </c>
      <c r="D846" s="6">
        <v>0</v>
      </c>
      <c r="E846" s="6">
        <v>0</v>
      </c>
      <c r="F846" s="6">
        <v>0.12</v>
      </c>
      <c r="G846" s="6">
        <v>5</v>
      </c>
      <c r="H846" s="6">
        <v>127.3</v>
      </c>
      <c r="I846" s="6">
        <v>80</v>
      </c>
      <c r="J846" s="6">
        <v>42.2</v>
      </c>
      <c r="K846" s="6">
        <v>11.12</v>
      </c>
      <c r="L846" s="6">
        <v>13.7</v>
      </c>
    </row>
    <row r="847" spans="2:12" x14ac:dyDescent="0.25">
      <c r="B847" s="6">
        <v>0</v>
      </c>
      <c r="C847" s="6">
        <v>52</v>
      </c>
      <c r="D847" s="6">
        <v>1</v>
      </c>
      <c r="E847" s="6">
        <v>0</v>
      </c>
      <c r="F847" s="6">
        <v>0</v>
      </c>
      <c r="G847" s="6">
        <v>1</v>
      </c>
      <c r="H847" s="6">
        <v>215.9</v>
      </c>
      <c r="I847" s="6">
        <v>67</v>
      </c>
      <c r="J847" s="6">
        <v>56</v>
      </c>
      <c r="K847" s="6">
        <v>10.85</v>
      </c>
      <c r="L847" s="6">
        <v>5.2</v>
      </c>
    </row>
    <row r="848" spans="2:12" x14ac:dyDescent="0.25">
      <c r="B848" s="6">
        <v>0</v>
      </c>
      <c r="C848" s="6">
        <v>123</v>
      </c>
      <c r="D848" s="6">
        <v>1</v>
      </c>
      <c r="E848" s="6">
        <v>0</v>
      </c>
      <c r="F848" s="6">
        <v>0</v>
      </c>
      <c r="G848" s="6">
        <v>0</v>
      </c>
      <c r="H848" s="6">
        <v>224</v>
      </c>
      <c r="I848" s="6">
        <v>99</v>
      </c>
      <c r="J848" s="6">
        <v>56</v>
      </c>
      <c r="K848" s="6">
        <v>10.54</v>
      </c>
      <c r="L848" s="6">
        <v>2.1</v>
      </c>
    </row>
    <row r="849" spans="2:12" x14ac:dyDescent="0.25">
      <c r="B849" s="6">
        <v>0</v>
      </c>
      <c r="C849" s="6">
        <v>12</v>
      </c>
      <c r="D849" s="6">
        <v>0</v>
      </c>
      <c r="E849" s="6">
        <v>0</v>
      </c>
      <c r="F849" s="6">
        <v>0</v>
      </c>
      <c r="G849" s="6">
        <v>2</v>
      </c>
      <c r="H849" s="6">
        <v>216.7</v>
      </c>
      <c r="I849" s="6">
        <v>117</v>
      </c>
      <c r="J849" s="6">
        <v>47</v>
      </c>
      <c r="K849" s="6">
        <v>5.83</v>
      </c>
      <c r="L849" s="6">
        <v>9.8000000000000007</v>
      </c>
    </row>
    <row r="850" spans="2:12" x14ac:dyDescent="0.25">
      <c r="B850" s="6">
        <v>0</v>
      </c>
      <c r="C850" s="6">
        <v>74</v>
      </c>
      <c r="D850" s="6">
        <v>1</v>
      </c>
      <c r="E850" s="6">
        <v>0</v>
      </c>
      <c r="F850" s="6">
        <v>0</v>
      </c>
      <c r="G850" s="6">
        <v>1</v>
      </c>
      <c r="H850" s="6">
        <v>172.1</v>
      </c>
      <c r="I850" s="6">
        <v>105</v>
      </c>
      <c r="J850" s="6">
        <v>48</v>
      </c>
      <c r="K850" s="6">
        <v>10.59</v>
      </c>
      <c r="L850" s="6">
        <v>11.6</v>
      </c>
    </row>
    <row r="851" spans="2:12" x14ac:dyDescent="0.25">
      <c r="B851" s="6">
        <v>0</v>
      </c>
      <c r="C851" s="6">
        <v>143</v>
      </c>
      <c r="D851" s="6">
        <v>1</v>
      </c>
      <c r="E851" s="6">
        <v>0</v>
      </c>
      <c r="F851" s="6">
        <v>0</v>
      </c>
      <c r="G851" s="6">
        <v>1</v>
      </c>
      <c r="H851" s="6">
        <v>155.4</v>
      </c>
      <c r="I851" s="6">
        <v>112</v>
      </c>
      <c r="J851" s="6">
        <v>52</v>
      </c>
      <c r="K851" s="6">
        <v>14.55</v>
      </c>
      <c r="L851" s="6">
        <v>13.9</v>
      </c>
    </row>
    <row r="852" spans="2:12" x14ac:dyDescent="0.25">
      <c r="B852" s="6">
        <v>0</v>
      </c>
      <c r="C852" s="6">
        <v>72</v>
      </c>
      <c r="D852" s="6">
        <v>1</v>
      </c>
      <c r="E852" s="6">
        <v>0</v>
      </c>
      <c r="F852" s="6">
        <v>0</v>
      </c>
      <c r="G852" s="6">
        <v>4</v>
      </c>
      <c r="H852" s="6">
        <v>217.8</v>
      </c>
      <c r="I852" s="6">
        <v>93</v>
      </c>
      <c r="J852" s="6">
        <v>54</v>
      </c>
      <c r="K852" s="6">
        <v>9.49</v>
      </c>
      <c r="L852" s="6">
        <v>10.4</v>
      </c>
    </row>
    <row r="853" spans="2:12" x14ac:dyDescent="0.25">
      <c r="B853" s="6">
        <v>0</v>
      </c>
      <c r="C853" s="6">
        <v>73</v>
      </c>
      <c r="D853" s="6">
        <v>1</v>
      </c>
      <c r="E853" s="6">
        <v>0</v>
      </c>
      <c r="F853" s="6">
        <v>0.43</v>
      </c>
      <c r="G853" s="6">
        <v>1</v>
      </c>
      <c r="H853" s="6">
        <v>194.8</v>
      </c>
      <c r="I853" s="6">
        <v>112</v>
      </c>
      <c r="J853" s="6">
        <v>52.3</v>
      </c>
      <c r="K853" s="6">
        <v>8.36</v>
      </c>
      <c r="L853" s="6">
        <v>10.8</v>
      </c>
    </row>
    <row r="854" spans="2:12" x14ac:dyDescent="0.25">
      <c r="B854" s="6">
        <v>0</v>
      </c>
      <c r="C854" s="6">
        <v>131</v>
      </c>
      <c r="D854" s="6">
        <v>1</v>
      </c>
      <c r="E854" s="6">
        <v>0</v>
      </c>
      <c r="F854" s="6">
        <v>0</v>
      </c>
      <c r="G854" s="6">
        <v>1</v>
      </c>
      <c r="H854" s="6">
        <v>109.5</v>
      </c>
      <c r="I854" s="6">
        <v>95</v>
      </c>
      <c r="J854" s="6">
        <v>47</v>
      </c>
      <c r="K854" s="6">
        <v>16.61</v>
      </c>
      <c r="L854" s="6">
        <v>6.6</v>
      </c>
    </row>
    <row r="855" spans="2:12" x14ac:dyDescent="0.25">
      <c r="B855" s="6">
        <v>0</v>
      </c>
      <c r="C855" s="6">
        <v>80</v>
      </c>
      <c r="D855" s="6">
        <v>1</v>
      </c>
      <c r="E855" s="6">
        <v>0</v>
      </c>
      <c r="F855" s="6">
        <v>0.24</v>
      </c>
      <c r="G855" s="6">
        <v>2</v>
      </c>
      <c r="H855" s="6">
        <v>203.7</v>
      </c>
      <c r="I855" s="6">
        <v>92</v>
      </c>
      <c r="J855" s="6">
        <v>56.4</v>
      </c>
      <c r="K855" s="6">
        <v>10.82</v>
      </c>
      <c r="L855" s="6">
        <v>7.6</v>
      </c>
    </row>
    <row r="856" spans="2:12" x14ac:dyDescent="0.25">
      <c r="B856" s="6">
        <v>0</v>
      </c>
      <c r="C856" s="6">
        <v>43</v>
      </c>
      <c r="D856" s="6">
        <v>1</v>
      </c>
      <c r="E856" s="6">
        <v>0</v>
      </c>
      <c r="F856" s="6">
        <v>0</v>
      </c>
      <c r="G856" s="6">
        <v>1</v>
      </c>
      <c r="H856" s="6">
        <v>84.2</v>
      </c>
      <c r="I856" s="6">
        <v>134</v>
      </c>
      <c r="J856" s="6">
        <v>22</v>
      </c>
      <c r="K856" s="6">
        <v>4.04</v>
      </c>
      <c r="L856" s="6">
        <v>10.8</v>
      </c>
    </row>
    <row r="857" spans="2:12" x14ac:dyDescent="0.25">
      <c r="B857" s="6">
        <v>0</v>
      </c>
      <c r="C857" s="6">
        <v>73</v>
      </c>
      <c r="D857" s="6">
        <v>1</v>
      </c>
      <c r="E857" s="6">
        <v>0</v>
      </c>
      <c r="F857" s="6">
        <v>0</v>
      </c>
      <c r="G857" s="6">
        <v>0</v>
      </c>
      <c r="H857" s="6">
        <v>175.4</v>
      </c>
      <c r="I857" s="6">
        <v>130</v>
      </c>
      <c r="J857" s="6">
        <v>51</v>
      </c>
      <c r="K857" s="6">
        <v>12.41</v>
      </c>
      <c r="L857" s="6">
        <v>12.2</v>
      </c>
    </row>
    <row r="858" spans="2:12" x14ac:dyDescent="0.25">
      <c r="B858" s="6">
        <v>0</v>
      </c>
      <c r="C858" s="6">
        <v>125</v>
      </c>
      <c r="D858" s="6">
        <v>1</v>
      </c>
      <c r="E858" s="6">
        <v>0</v>
      </c>
      <c r="F858" s="6">
        <v>0</v>
      </c>
      <c r="G858" s="6">
        <v>1</v>
      </c>
      <c r="H858" s="6">
        <v>203.4</v>
      </c>
      <c r="I858" s="6">
        <v>110</v>
      </c>
      <c r="J858" s="6">
        <v>46</v>
      </c>
      <c r="K858" s="6">
        <v>6.44</v>
      </c>
      <c r="L858" s="6">
        <v>11</v>
      </c>
    </row>
    <row r="859" spans="2:12" x14ac:dyDescent="0.25">
      <c r="B859" s="6">
        <v>0</v>
      </c>
      <c r="C859" s="6">
        <v>10</v>
      </c>
      <c r="D859" s="6">
        <v>1</v>
      </c>
      <c r="E859" s="6">
        <v>0</v>
      </c>
      <c r="F859" s="6">
        <v>0</v>
      </c>
      <c r="G859" s="6">
        <v>2</v>
      </c>
      <c r="H859" s="6">
        <v>186.1</v>
      </c>
      <c r="I859" s="6">
        <v>112</v>
      </c>
      <c r="J859" s="6">
        <v>48</v>
      </c>
      <c r="K859" s="6">
        <v>9.51</v>
      </c>
      <c r="L859" s="6">
        <v>11.4</v>
      </c>
    </row>
    <row r="860" spans="2:12" x14ac:dyDescent="0.25">
      <c r="B860" s="6">
        <v>0</v>
      </c>
      <c r="C860" s="6">
        <v>67</v>
      </c>
      <c r="D860" s="6">
        <v>1</v>
      </c>
      <c r="E860" s="6">
        <v>0</v>
      </c>
      <c r="F860" s="6">
        <v>0.22</v>
      </c>
      <c r="G860" s="6">
        <v>4</v>
      </c>
      <c r="H860" s="6">
        <v>310.39999999999998</v>
      </c>
      <c r="I860" s="6">
        <v>97</v>
      </c>
      <c r="J860" s="6">
        <v>61.2</v>
      </c>
      <c r="K860" s="6">
        <v>3.33</v>
      </c>
      <c r="L860" s="6">
        <v>9.1999999999999993</v>
      </c>
    </row>
    <row r="861" spans="2:12" x14ac:dyDescent="0.25">
      <c r="B861" s="6">
        <v>0</v>
      </c>
      <c r="C861" s="6">
        <v>166</v>
      </c>
      <c r="D861" s="6">
        <v>0</v>
      </c>
      <c r="E861" s="6">
        <v>1</v>
      </c>
      <c r="F861" s="6">
        <v>2.38</v>
      </c>
      <c r="G861" s="6">
        <v>2</v>
      </c>
      <c r="H861" s="6">
        <v>128.19999999999999</v>
      </c>
      <c r="I861" s="6">
        <v>138</v>
      </c>
      <c r="J861" s="6">
        <v>69.8</v>
      </c>
      <c r="K861" s="6">
        <v>13.73</v>
      </c>
      <c r="L861" s="6">
        <v>8.8000000000000007</v>
      </c>
    </row>
    <row r="862" spans="2:12" x14ac:dyDescent="0.25">
      <c r="B862" s="6">
        <v>1</v>
      </c>
      <c r="C862" s="6">
        <v>108</v>
      </c>
      <c r="D862" s="6">
        <v>1</v>
      </c>
      <c r="E862" s="6">
        <v>0</v>
      </c>
      <c r="F862" s="6">
        <v>0</v>
      </c>
      <c r="G862" s="6">
        <v>4</v>
      </c>
      <c r="H862" s="6">
        <v>154.19999999999999</v>
      </c>
      <c r="I862" s="6">
        <v>123</v>
      </c>
      <c r="J862" s="6">
        <v>36</v>
      </c>
      <c r="K862" s="6">
        <v>5.62</v>
      </c>
      <c r="L862" s="6">
        <v>15.4</v>
      </c>
    </row>
    <row r="863" spans="2:12" x14ac:dyDescent="0.25">
      <c r="B863" s="6">
        <v>0</v>
      </c>
      <c r="C863" s="6">
        <v>189</v>
      </c>
      <c r="D863" s="6">
        <v>1</v>
      </c>
      <c r="E863" s="6">
        <v>0</v>
      </c>
      <c r="F863" s="6">
        <v>0.25</v>
      </c>
      <c r="G863" s="6">
        <v>3</v>
      </c>
      <c r="H863" s="6">
        <v>227.8</v>
      </c>
      <c r="I863" s="6">
        <v>124</v>
      </c>
      <c r="J863" s="6">
        <v>56.5</v>
      </c>
      <c r="K863" s="6">
        <v>8.48</v>
      </c>
      <c r="L863" s="6">
        <v>5.6</v>
      </c>
    </row>
    <row r="864" spans="2:12" x14ac:dyDescent="0.25">
      <c r="B864" s="6">
        <v>0</v>
      </c>
      <c r="C864" s="6">
        <v>89</v>
      </c>
      <c r="D864" s="6">
        <v>1</v>
      </c>
      <c r="E864" s="6">
        <v>0</v>
      </c>
      <c r="F864" s="6">
        <v>0.38</v>
      </c>
      <c r="G864" s="6">
        <v>2</v>
      </c>
      <c r="H864" s="6">
        <v>89.7</v>
      </c>
      <c r="I864" s="6">
        <v>80</v>
      </c>
      <c r="J864" s="6">
        <v>34.799999999999997</v>
      </c>
      <c r="K864" s="6">
        <v>8.99</v>
      </c>
      <c r="L864" s="6">
        <v>9.5</v>
      </c>
    </row>
    <row r="865" spans="2:12" x14ac:dyDescent="0.25">
      <c r="B865" s="6">
        <v>0</v>
      </c>
      <c r="C865" s="6">
        <v>97</v>
      </c>
      <c r="D865" s="6">
        <v>1</v>
      </c>
      <c r="E865" s="6">
        <v>1</v>
      </c>
      <c r="F865" s="6">
        <v>1.81</v>
      </c>
      <c r="G865" s="6">
        <v>1</v>
      </c>
      <c r="H865" s="6">
        <v>202.3</v>
      </c>
      <c r="I865" s="6">
        <v>97</v>
      </c>
      <c r="J865" s="6">
        <v>59.1</v>
      </c>
      <c r="K865" s="6">
        <v>3.46</v>
      </c>
      <c r="L865" s="6">
        <v>6.7</v>
      </c>
    </row>
    <row r="866" spans="2:12" x14ac:dyDescent="0.25">
      <c r="B866" s="6">
        <v>0</v>
      </c>
      <c r="C866" s="6">
        <v>125</v>
      </c>
      <c r="D866" s="6">
        <v>1</v>
      </c>
      <c r="E866" s="6">
        <v>0</v>
      </c>
      <c r="F866" s="6">
        <v>0</v>
      </c>
      <c r="G866" s="6">
        <v>2</v>
      </c>
      <c r="H866" s="6">
        <v>191.6</v>
      </c>
      <c r="I866" s="6">
        <v>115</v>
      </c>
      <c r="J866" s="6">
        <v>51</v>
      </c>
      <c r="K866" s="6">
        <v>10.28</v>
      </c>
      <c r="L866" s="6">
        <v>9.1999999999999993</v>
      </c>
    </row>
    <row r="867" spans="2:12" x14ac:dyDescent="0.25">
      <c r="B867" s="6">
        <v>0</v>
      </c>
      <c r="C867" s="6">
        <v>103</v>
      </c>
      <c r="D867" s="6">
        <v>1</v>
      </c>
      <c r="E867" s="6">
        <v>1</v>
      </c>
      <c r="F867" s="6">
        <v>2.86</v>
      </c>
      <c r="G867" s="6">
        <v>1</v>
      </c>
      <c r="H867" s="6">
        <v>153.5</v>
      </c>
      <c r="I867" s="6">
        <v>78</v>
      </c>
      <c r="J867" s="6">
        <v>75.599999999999994</v>
      </c>
      <c r="K867" s="6">
        <v>12.1</v>
      </c>
      <c r="L867" s="6">
        <v>10.6</v>
      </c>
    </row>
    <row r="868" spans="2:12" x14ac:dyDescent="0.25">
      <c r="B868" s="6">
        <v>0</v>
      </c>
      <c r="C868" s="6">
        <v>67</v>
      </c>
      <c r="D868" s="6">
        <v>1</v>
      </c>
      <c r="E868" s="6">
        <v>0</v>
      </c>
      <c r="F868" s="6">
        <v>0.14000000000000001</v>
      </c>
      <c r="G868" s="6">
        <v>0</v>
      </c>
      <c r="H868" s="6">
        <v>115.5</v>
      </c>
      <c r="I868" s="6">
        <v>70</v>
      </c>
      <c r="J868" s="6">
        <v>43.4</v>
      </c>
      <c r="K868" s="6">
        <v>12.61</v>
      </c>
      <c r="L868" s="6">
        <v>7.5</v>
      </c>
    </row>
    <row r="869" spans="2:12" x14ac:dyDescent="0.25">
      <c r="B869" s="6">
        <v>0</v>
      </c>
      <c r="C869" s="6">
        <v>101</v>
      </c>
      <c r="D869" s="6">
        <v>1</v>
      </c>
      <c r="E869" s="6">
        <v>0</v>
      </c>
      <c r="F869" s="6">
        <v>0</v>
      </c>
      <c r="G869" s="6">
        <v>1</v>
      </c>
      <c r="H869" s="6">
        <v>154.4</v>
      </c>
      <c r="I869" s="6">
        <v>130</v>
      </c>
      <c r="J869" s="6">
        <v>45</v>
      </c>
      <c r="K869" s="6">
        <v>10.86</v>
      </c>
      <c r="L869" s="6">
        <v>13.9</v>
      </c>
    </row>
    <row r="870" spans="2:12" x14ac:dyDescent="0.25">
      <c r="B870" s="6">
        <v>0</v>
      </c>
      <c r="C870" s="6">
        <v>37</v>
      </c>
      <c r="D870" s="6">
        <v>1</v>
      </c>
      <c r="E870" s="6">
        <v>0</v>
      </c>
      <c r="F870" s="6">
        <v>0</v>
      </c>
      <c r="G870" s="6">
        <v>2</v>
      </c>
      <c r="H870" s="6">
        <v>199.5</v>
      </c>
      <c r="I870" s="6">
        <v>107</v>
      </c>
      <c r="J870" s="6">
        <v>52</v>
      </c>
      <c r="K870" s="6">
        <v>10.38</v>
      </c>
      <c r="L870" s="6">
        <v>8.1</v>
      </c>
    </row>
    <row r="871" spans="2:12" x14ac:dyDescent="0.25">
      <c r="B871" s="6">
        <v>0</v>
      </c>
      <c r="C871" s="6">
        <v>91</v>
      </c>
      <c r="D871" s="6">
        <v>1</v>
      </c>
      <c r="E871" s="6">
        <v>1</v>
      </c>
      <c r="F871" s="6">
        <v>2.59</v>
      </c>
      <c r="G871" s="6">
        <v>1</v>
      </c>
      <c r="H871" s="6">
        <v>273</v>
      </c>
      <c r="I871" s="6">
        <v>78</v>
      </c>
      <c r="J871" s="6">
        <v>90.9</v>
      </c>
      <c r="K871" s="6">
        <v>10.78</v>
      </c>
      <c r="L871" s="6">
        <v>9.6</v>
      </c>
    </row>
    <row r="872" spans="2:12" x14ac:dyDescent="0.25">
      <c r="B872" s="6">
        <v>0</v>
      </c>
      <c r="C872" s="6">
        <v>124</v>
      </c>
      <c r="D872" s="6">
        <v>1</v>
      </c>
      <c r="E872" s="6">
        <v>0</v>
      </c>
      <c r="F872" s="6">
        <v>0</v>
      </c>
      <c r="G872" s="6">
        <v>3</v>
      </c>
      <c r="H872" s="6">
        <v>158.6</v>
      </c>
      <c r="I872" s="6">
        <v>104</v>
      </c>
      <c r="J872" s="6">
        <v>45</v>
      </c>
      <c r="K872" s="6">
        <v>10.56</v>
      </c>
      <c r="L872" s="6">
        <v>10.199999999999999</v>
      </c>
    </row>
    <row r="873" spans="2:12" x14ac:dyDescent="0.25">
      <c r="B873" s="6">
        <v>0</v>
      </c>
      <c r="C873" s="6">
        <v>72</v>
      </c>
      <c r="D873" s="6">
        <v>1</v>
      </c>
      <c r="E873" s="6">
        <v>0</v>
      </c>
      <c r="F873" s="6">
        <v>0</v>
      </c>
      <c r="G873" s="6">
        <v>0</v>
      </c>
      <c r="H873" s="6">
        <v>198.4</v>
      </c>
      <c r="I873" s="6">
        <v>147</v>
      </c>
      <c r="J873" s="6">
        <v>53</v>
      </c>
      <c r="K873" s="6">
        <v>10.85</v>
      </c>
      <c r="L873" s="6">
        <v>13.1</v>
      </c>
    </row>
    <row r="874" spans="2:12" x14ac:dyDescent="0.25">
      <c r="B874" s="6">
        <v>1</v>
      </c>
      <c r="C874" s="6">
        <v>120</v>
      </c>
      <c r="D874" s="6">
        <v>0</v>
      </c>
      <c r="E874" s="6">
        <v>0</v>
      </c>
      <c r="F874" s="6">
        <v>0</v>
      </c>
      <c r="G874" s="6">
        <v>2</v>
      </c>
      <c r="H874" s="6">
        <v>202</v>
      </c>
      <c r="I874" s="6">
        <v>123</v>
      </c>
      <c r="J874" s="6">
        <v>51</v>
      </c>
      <c r="K874" s="6">
        <v>9.2200000000000006</v>
      </c>
      <c r="L874" s="6">
        <v>7.4</v>
      </c>
    </row>
    <row r="875" spans="2:12" x14ac:dyDescent="0.25">
      <c r="B875" s="6">
        <v>0</v>
      </c>
      <c r="C875" s="6">
        <v>124</v>
      </c>
      <c r="D875" s="6">
        <v>1</v>
      </c>
      <c r="E875" s="6">
        <v>0</v>
      </c>
      <c r="F875" s="6">
        <v>0</v>
      </c>
      <c r="G875" s="6">
        <v>1</v>
      </c>
      <c r="H875" s="6">
        <v>160.9</v>
      </c>
      <c r="I875" s="6">
        <v>109</v>
      </c>
      <c r="J875" s="6">
        <v>40</v>
      </c>
      <c r="K875" s="6">
        <v>7.21</v>
      </c>
      <c r="L875" s="6">
        <v>12.9</v>
      </c>
    </row>
    <row r="876" spans="2:12" x14ac:dyDescent="0.25">
      <c r="B876" s="6">
        <v>0</v>
      </c>
      <c r="C876" s="6">
        <v>148</v>
      </c>
      <c r="D876" s="6">
        <v>1</v>
      </c>
      <c r="E876" s="6">
        <v>0</v>
      </c>
      <c r="F876" s="6">
        <v>0</v>
      </c>
      <c r="G876" s="6">
        <v>1</v>
      </c>
      <c r="H876" s="6">
        <v>239.3</v>
      </c>
      <c r="I876" s="6">
        <v>84</v>
      </c>
      <c r="J876" s="6">
        <v>58</v>
      </c>
      <c r="K876" s="6">
        <v>9.7899999999999991</v>
      </c>
      <c r="L876" s="6">
        <v>10.9</v>
      </c>
    </row>
    <row r="877" spans="2:12" x14ac:dyDescent="0.25">
      <c r="B877" s="6">
        <v>0</v>
      </c>
      <c r="C877" s="6">
        <v>120</v>
      </c>
      <c r="D877" s="6">
        <v>1</v>
      </c>
      <c r="E877" s="6">
        <v>1</v>
      </c>
      <c r="F877" s="6">
        <v>2.84</v>
      </c>
      <c r="G877" s="6">
        <v>0</v>
      </c>
      <c r="H877" s="6">
        <v>200.3</v>
      </c>
      <c r="I877" s="6">
        <v>68</v>
      </c>
      <c r="J877" s="6">
        <v>81.400000000000006</v>
      </c>
      <c r="K877" s="6">
        <v>11.02</v>
      </c>
      <c r="L877" s="6">
        <v>10.5</v>
      </c>
    </row>
    <row r="878" spans="2:12" x14ac:dyDescent="0.25">
      <c r="B878" s="6">
        <v>0</v>
      </c>
      <c r="C878" s="6">
        <v>80</v>
      </c>
      <c r="D878" s="6">
        <v>1</v>
      </c>
      <c r="E878" s="6">
        <v>0</v>
      </c>
      <c r="F878" s="6">
        <v>0.4</v>
      </c>
      <c r="G878" s="6">
        <v>2</v>
      </c>
      <c r="H878" s="6">
        <v>149.80000000000001</v>
      </c>
      <c r="I878" s="6">
        <v>123</v>
      </c>
      <c r="J878" s="6">
        <v>53</v>
      </c>
      <c r="K878" s="6">
        <v>13.82</v>
      </c>
      <c r="L878" s="6">
        <v>10.9</v>
      </c>
    </row>
    <row r="879" spans="2:12" x14ac:dyDescent="0.25">
      <c r="B879" s="6">
        <v>0</v>
      </c>
      <c r="C879" s="6">
        <v>107</v>
      </c>
      <c r="D879" s="6">
        <v>1</v>
      </c>
      <c r="E879" s="6">
        <v>0</v>
      </c>
      <c r="F879" s="6">
        <v>0</v>
      </c>
      <c r="G879" s="6">
        <v>3</v>
      </c>
      <c r="H879" s="6">
        <v>146.9</v>
      </c>
      <c r="I879" s="6">
        <v>94</v>
      </c>
      <c r="J879" s="6">
        <v>35</v>
      </c>
      <c r="K879" s="6">
        <v>5.72</v>
      </c>
      <c r="L879" s="6">
        <v>11.4</v>
      </c>
    </row>
    <row r="880" spans="2:12" x14ac:dyDescent="0.25">
      <c r="B880" s="6">
        <v>0</v>
      </c>
      <c r="C880" s="6">
        <v>101</v>
      </c>
      <c r="D880" s="6">
        <v>1</v>
      </c>
      <c r="E880" s="6">
        <v>0</v>
      </c>
      <c r="F880" s="6">
        <v>0.3</v>
      </c>
      <c r="G880" s="6">
        <v>1</v>
      </c>
      <c r="H880" s="6">
        <v>0</v>
      </c>
      <c r="I880" s="6">
        <v>0</v>
      </c>
      <c r="J880" s="6">
        <v>20</v>
      </c>
      <c r="K880" s="6">
        <v>9.61</v>
      </c>
      <c r="L880" s="6">
        <v>7.2</v>
      </c>
    </row>
    <row r="881" spans="2:12" x14ac:dyDescent="0.25">
      <c r="B881" s="6">
        <v>0</v>
      </c>
      <c r="C881" s="6">
        <v>78</v>
      </c>
      <c r="D881" s="6">
        <v>1</v>
      </c>
      <c r="E881" s="6">
        <v>0</v>
      </c>
      <c r="F881" s="6">
        <v>0</v>
      </c>
      <c r="G881" s="6">
        <v>1</v>
      </c>
      <c r="H881" s="6">
        <v>130.80000000000001</v>
      </c>
      <c r="I881" s="6">
        <v>64</v>
      </c>
      <c r="J881" s="6">
        <v>42</v>
      </c>
      <c r="K881" s="6">
        <v>11.19</v>
      </c>
      <c r="L881" s="6">
        <v>10</v>
      </c>
    </row>
    <row r="882" spans="2:12" x14ac:dyDescent="0.25">
      <c r="B882" s="6">
        <v>0</v>
      </c>
      <c r="C882" s="6">
        <v>37</v>
      </c>
      <c r="D882" s="6">
        <v>1</v>
      </c>
      <c r="E882" s="6">
        <v>1</v>
      </c>
      <c r="F882" s="6">
        <v>2.81</v>
      </c>
      <c r="G882" s="6">
        <v>0</v>
      </c>
      <c r="H882" s="6">
        <v>264.7</v>
      </c>
      <c r="I882" s="6">
        <v>81</v>
      </c>
      <c r="J882" s="6">
        <v>92.1</v>
      </c>
      <c r="K882" s="6">
        <v>10.83</v>
      </c>
      <c r="L882" s="6">
        <v>10.4</v>
      </c>
    </row>
    <row r="883" spans="2:12" x14ac:dyDescent="0.25">
      <c r="B883" s="6">
        <v>1</v>
      </c>
      <c r="C883" s="6">
        <v>135</v>
      </c>
      <c r="D883" s="6">
        <v>0</v>
      </c>
      <c r="E883" s="6">
        <v>1</v>
      </c>
      <c r="F883" s="6">
        <v>3.94</v>
      </c>
      <c r="G883" s="6">
        <v>0</v>
      </c>
      <c r="H883" s="6">
        <v>173.1</v>
      </c>
      <c r="I883" s="6">
        <v>85</v>
      </c>
      <c r="J883" s="6">
        <v>86.4</v>
      </c>
      <c r="K883" s="6">
        <v>10.199999999999999</v>
      </c>
      <c r="L883" s="6">
        <v>14.6</v>
      </c>
    </row>
    <row r="884" spans="2:12" x14ac:dyDescent="0.25">
      <c r="B884" s="6">
        <v>0</v>
      </c>
      <c r="C884" s="6">
        <v>82</v>
      </c>
      <c r="D884" s="6">
        <v>1</v>
      </c>
      <c r="E884" s="6">
        <v>0</v>
      </c>
      <c r="F884" s="6">
        <v>0</v>
      </c>
      <c r="G884" s="6">
        <v>1</v>
      </c>
      <c r="H884" s="6">
        <v>197.7</v>
      </c>
      <c r="I884" s="6">
        <v>101</v>
      </c>
      <c r="J884" s="6">
        <v>45</v>
      </c>
      <c r="K884" s="6">
        <v>6.38</v>
      </c>
      <c r="L884" s="6">
        <v>13.5</v>
      </c>
    </row>
    <row r="885" spans="2:12" x14ac:dyDescent="0.25">
      <c r="B885" s="6">
        <v>0</v>
      </c>
      <c r="C885" s="6">
        <v>96</v>
      </c>
      <c r="D885" s="6">
        <v>1</v>
      </c>
      <c r="E885" s="6">
        <v>1</v>
      </c>
      <c r="F885" s="6">
        <v>2.81</v>
      </c>
      <c r="G885" s="6">
        <v>3</v>
      </c>
      <c r="H885" s="6">
        <v>183.3</v>
      </c>
      <c r="I885" s="6">
        <v>115</v>
      </c>
      <c r="J885" s="6">
        <v>77.099999999999994</v>
      </c>
      <c r="K885" s="6">
        <v>10.07</v>
      </c>
      <c r="L885" s="6">
        <v>10.4</v>
      </c>
    </row>
    <row r="886" spans="2:12" x14ac:dyDescent="0.25">
      <c r="B886" s="6">
        <v>0</v>
      </c>
      <c r="C886" s="6">
        <v>78</v>
      </c>
      <c r="D886" s="6">
        <v>1</v>
      </c>
      <c r="E886" s="6">
        <v>0</v>
      </c>
      <c r="F886" s="6">
        <v>0</v>
      </c>
      <c r="G886" s="6">
        <v>2</v>
      </c>
      <c r="H886" s="6">
        <v>190.3</v>
      </c>
      <c r="I886" s="6">
        <v>88</v>
      </c>
      <c r="J886" s="6">
        <v>49</v>
      </c>
      <c r="K886" s="6">
        <v>9.73</v>
      </c>
      <c r="L886" s="6">
        <v>11.7</v>
      </c>
    </row>
    <row r="887" spans="2:12" x14ac:dyDescent="0.25">
      <c r="B887" s="6">
        <v>0</v>
      </c>
      <c r="C887" s="6">
        <v>132</v>
      </c>
      <c r="D887" s="6">
        <v>1</v>
      </c>
      <c r="E887" s="6">
        <v>0</v>
      </c>
      <c r="F887" s="6">
        <v>0</v>
      </c>
      <c r="G887" s="6">
        <v>0</v>
      </c>
      <c r="H887" s="6">
        <v>222.4</v>
      </c>
      <c r="I887" s="6">
        <v>85</v>
      </c>
      <c r="J887" s="6">
        <v>52</v>
      </c>
      <c r="K887" s="6">
        <v>8.27</v>
      </c>
      <c r="L887" s="6">
        <v>11.2</v>
      </c>
    </row>
    <row r="888" spans="2:12" x14ac:dyDescent="0.25">
      <c r="B888" s="6">
        <v>0</v>
      </c>
      <c r="C888" s="6">
        <v>62</v>
      </c>
      <c r="D888" s="6">
        <v>1</v>
      </c>
      <c r="E888" s="6">
        <v>0</v>
      </c>
      <c r="F888" s="6">
        <v>0</v>
      </c>
      <c r="G888" s="6">
        <v>2</v>
      </c>
      <c r="H888" s="6">
        <v>182.3</v>
      </c>
      <c r="I888" s="6">
        <v>101</v>
      </c>
      <c r="J888" s="6">
        <v>59</v>
      </c>
      <c r="K888" s="6">
        <v>16.41</v>
      </c>
      <c r="L888" s="6">
        <v>11.2</v>
      </c>
    </row>
    <row r="889" spans="2:12" x14ac:dyDescent="0.25">
      <c r="B889" s="6">
        <v>0</v>
      </c>
      <c r="C889" s="6">
        <v>156</v>
      </c>
      <c r="D889" s="6">
        <v>1</v>
      </c>
      <c r="E889" s="6">
        <v>0</v>
      </c>
      <c r="F889" s="6">
        <v>0</v>
      </c>
      <c r="G889" s="6">
        <v>3</v>
      </c>
      <c r="H889" s="6">
        <v>174.3</v>
      </c>
      <c r="I889" s="6">
        <v>95</v>
      </c>
      <c r="J889" s="6">
        <v>46</v>
      </c>
      <c r="K889" s="6">
        <v>9.33</v>
      </c>
      <c r="L889" s="6">
        <v>12.9</v>
      </c>
    </row>
    <row r="890" spans="2:12" x14ac:dyDescent="0.25">
      <c r="B890" s="6">
        <v>1</v>
      </c>
      <c r="C890" s="6">
        <v>145</v>
      </c>
      <c r="D890" s="6">
        <v>1</v>
      </c>
      <c r="E890" s="6">
        <v>0</v>
      </c>
      <c r="F890" s="6">
        <v>0</v>
      </c>
      <c r="G890" s="6">
        <v>1</v>
      </c>
      <c r="H890" s="6">
        <v>224.2</v>
      </c>
      <c r="I890" s="6">
        <v>89</v>
      </c>
      <c r="J890" s="6">
        <v>65</v>
      </c>
      <c r="K890" s="6">
        <v>15.75</v>
      </c>
      <c r="L890" s="6">
        <v>16.100000000000001</v>
      </c>
    </row>
    <row r="891" spans="2:12" x14ac:dyDescent="0.25">
      <c r="B891" s="6">
        <v>0</v>
      </c>
      <c r="C891" s="6">
        <v>56</v>
      </c>
      <c r="D891" s="6">
        <v>1</v>
      </c>
      <c r="E891" s="6">
        <v>0</v>
      </c>
      <c r="F891" s="6">
        <v>0.33</v>
      </c>
      <c r="G891" s="6">
        <v>1</v>
      </c>
      <c r="H891" s="6">
        <v>210.4</v>
      </c>
      <c r="I891" s="6">
        <v>80</v>
      </c>
      <c r="J891" s="6">
        <v>54.3</v>
      </c>
      <c r="K891" s="6">
        <v>8.83</v>
      </c>
      <c r="L891" s="6">
        <v>15.5</v>
      </c>
    </row>
    <row r="892" spans="2:12" x14ac:dyDescent="0.25">
      <c r="B892" s="6">
        <v>0</v>
      </c>
      <c r="C892" s="6">
        <v>104</v>
      </c>
      <c r="D892" s="6">
        <v>1</v>
      </c>
      <c r="E892" s="6">
        <v>0</v>
      </c>
      <c r="F892" s="6">
        <v>0</v>
      </c>
      <c r="G892" s="6">
        <v>0</v>
      </c>
      <c r="H892" s="6">
        <v>138.69999999999999</v>
      </c>
      <c r="I892" s="6">
        <v>107</v>
      </c>
      <c r="J892" s="6">
        <v>46</v>
      </c>
      <c r="K892" s="6">
        <v>12.85</v>
      </c>
      <c r="L892" s="6">
        <v>10</v>
      </c>
    </row>
    <row r="893" spans="2:12" x14ac:dyDescent="0.25">
      <c r="B893" s="6">
        <v>0</v>
      </c>
      <c r="C893" s="6">
        <v>127</v>
      </c>
      <c r="D893" s="6">
        <v>1</v>
      </c>
      <c r="E893" s="6">
        <v>0</v>
      </c>
      <c r="F893" s="6">
        <v>0</v>
      </c>
      <c r="G893" s="6">
        <v>0</v>
      </c>
      <c r="H893" s="6">
        <v>261.7</v>
      </c>
      <c r="I893" s="6">
        <v>105</v>
      </c>
      <c r="J893" s="6">
        <v>60</v>
      </c>
      <c r="K893" s="6">
        <v>9.09</v>
      </c>
      <c r="L893" s="6">
        <v>3.3</v>
      </c>
    </row>
    <row r="894" spans="2:12" x14ac:dyDescent="0.25">
      <c r="B894" s="6">
        <v>0</v>
      </c>
      <c r="C894" s="6">
        <v>152</v>
      </c>
      <c r="D894" s="6">
        <v>1</v>
      </c>
      <c r="E894" s="6">
        <v>0</v>
      </c>
      <c r="F894" s="6">
        <v>0</v>
      </c>
      <c r="G894" s="6">
        <v>1</v>
      </c>
      <c r="H894" s="6">
        <v>206.3</v>
      </c>
      <c r="I894" s="6">
        <v>98</v>
      </c>
      <c r="J894" s="6">
        <v>60</v>
      </c>
      <c r="K894" s="6">
        <v>14.64</v>
      </c>
      <c r="L894" s="6">
        <v>10.6</v>
      </c>
    </row>
    <row r="895" spans="2:12" x14ac:dyDescent="0.25">
      <c r="B895" s="6">
        <v>0</v>
      </c>
      <c r="C895" s="6">
        <v>124</v>
      </c>
      <c r="D895" s="6">
        <v>1</v>
      </c>
      <c r="E895" s="6">
        <v>0</v>
      </c>
      <c r="F895" s="6">
        <v>0</v>
      </c>
      <c r="G895" s="6">
        <v>1</v>
      </c>
      <c r="H895" s="6">
        <v>131.80000000000001</v>
      </c>
      <c r="I895" s="6">
        <v>82</v>
      </c>
      <c r="J895" s="6">
        <v>47</v>
      </c>
      <c r="K895" s="6">
        <v>14.22</v>
      </c>
      <c r="L895" s="6">
        <v>11.3</v>
      </c>
    </row>
    <row r="896" spans="2:12" x14ac:dyDescent="0.25">
      <c r="B896" s="6">
        <v>0</v>
      </c>
      <c r="C896" s="6">
        <v>135</v>
      </c>
      <c r="D896" s="6">
        <v>1</v>
      </c>
      <c r="E896" s="6">
        <v>1</v>
      </c>
      <c r="F896" s="6">
        <v>3.32</v>
      </c>
      <c r="G896" s="6">
        <v>1</v>
      </c>
      <c r="H896" s="6">
        <v>273.39999999999998</v>
      </c>
      <c r="I896" s="6">
        <v>141</v>
      </c>
      <c r="J896" s="6">
        <v>93.2</v>
      </c>
      <c r="K896" s="6">
        <v>7.7</v>
      </c>
      <c r="L896" s="6">
        <v>12.3</v>
      </c>
    </row>
    <row r="897" spans="2:12" x14ac:dyDescent="0.25">
      <c r="B897" s="6">
        <v>0</v>
      </c>
      <c r="C897" s="6">
        <v>86</v>
      </c>
      <c r="D897" s="6">
        <v>1</v>
      </c>
      <c r="E897" s="6">
        <v>0</v>
      </c>
      <c r="F897" s="6">
        <v>0</v>
      </c>
      <c r="G897" s="6">
        <v>0</v>
      </c>
      <c r="H897" s="6">
        <v>176.3</v>
      </c>
      <c r="I897" s="6">
        <v>79</v>
      </c>
      <c r="J897" s="6">
        <v>52</v>
      </c>
      <c r="K897" s="6">
        <v>12.96</v>
      </c>
      <c r="L897" s="6">
        <v>6.2</v>
      </c>
    </row>
    <row r="898" spans="2:12" x14ac:dyDescent="0.25">
      <c r="B898" s="6">
        <v>1</v>
      </c>
      <c r="C898" s="6">
        <v>138</v>
      </c>
      <c r="D898" s="6">
        <v>0</v>
      </c>
      <c r="E898" s="6">
        <v>0</v>
      </c>
      <c r="F898" s="6">
        <v>0</v>
      </c>
      <c r="G898" s="6">
        <v>4</v>
      </c>
      <c r="H898" s="6">
        <v>46.5</v>
      </c>
      <c r="I898" s="6">
        <v>104</v>
      </c>
      <c r="J898" s="6">
        <v>24</v>
      </c>
      <c r="K898" s="6">
        <v>9.3000000000000007</v>
      </c>
      <c r="L898" s="6">
        <v>9.6</v>
      </c>
    </row>
    <row r="899" spans="2:12" x14ac:dyDescent="0.25">
      <c r="B899" s="6">
        <v>0</v>
      </c>
      <c r="C899" s="6">
        <v>119</v>
      </c>
      <c r="D899" s="6">
        <v>1</v>
      </c>
      <c r="E899" s="6">
        <v>1</v>
      </c>
      <c r="F899" s="6">
        <v>2.7</v>
      </c>
      <c r="G899" s="6">
        <v>1</v>
      </c>
      <c r="H899" s="6">
        <v>178.1</v>
      </c>
      <c r="I899" s="6">
        <v>110</v>
      </c>
      <c r="J899" s="6">
        <v>76</v>
      </c>
      <c r="K899" s="6">
        <v>10.64</v>
      </c>
      <c r="L899" s="6">
        <v>10</v>
      </c>
    </row>
    <row r="900" spans="2:12" x14ac:dyDescent="0.25">
      <c r="B900" s="6">
        <v>0</v>
      </c>
      <c r="C900" s="6">
        <v>73</v>
      </c>
      <c r="D900" s="6">
        <v>1</v>
      </c>
      <c r="E900" s="6">
        <v>0</v>
      </c>
      <c r="F900" s="6">
        <v>0</v>
      </c>
      <c r="G900" s="6">
        <v>2</v>
      </c>
      <c r="H900" s="6">
        <v>234.7</v>
      </c>
      <c r="I900" s="6">
        <v>102</v>
      </c>
      <c r="J900" s="6">
        <v>57</v>
      </c>
      <c r="K900" s="6">
        <v>9.7899999999999991</v>
      </c>
      <c r="L900" s="6">
        <v>8.4</v>
      </c>
    </row>
    <row r="901" spans="2:12" x14ac:dyDescent="0.25">
      <c r="B901" s="6">
        <v>0</v>
      </c>
      <c r="C901" s="6">
        <v>95</v>
      </c>
      <c r="D901" s="6">
        <v>1</v>
      </c>
      <c r="E901" s="6">
        <v>0</v>
      </c>
      <c r="F901" s="6">
        <v>0</v>
      </c>
      <c r="G901" s="6">
        <v>0</v>
      </c>
      <c r="H901" s="6">
        <v>198.4</v>
      </c>
      <c r="I901" s="6">
        <v>113</v>
      </c>
      <c r="J901" s="6">
        <v>54</v>
      </c>
      <c r="K901" s="6">
        <v>11.8</v>
      </c>
      <c r="L901" s="6">
        <v>10.1</v>
      </c>
    </row>
    <row r="902" spans="2:12" x14ac:dyDescent="0.25">
      <c r="B902" s="6">
        <v>0</v>
      </c>
      <c r="C902" s="6">
        <v>83</v>
      </c>
      <c r="D902" s="6">
        <v>1</v>
      </c>
      <c r="E902" s="6">
        <v>1</v>
      </c>
      <c r="F902" s="6">
        <v>3.19</v>
      </c>
      <c r="G902" s="6">
        <v>1</v>
      </c>
      <c r="H902" s="6">
        <v>78.5</v>
      </c>
      <c r="I902" s="6">
        <v>109</v>
      </c>
      <c r="J902" s="6">
        <v>63.9</v>
      </c>
      <c r="K902" s="6">
        <v>10.53</v>
      </c>
      <c r="L902" s="6">
        <v>11.8</v>
      </c>
    </row>
    <row r="903" spans="2:12" x14ac:dyDescent="0.25">
      <c r="B903" s="6">
        <v>0</v>
      </c>
      <c r="C903" s="6">
        <v>111</v>
      </c>
      <c r="D903" s="6">
        <v>1</v>
      </c>
      <c r="E903" s="6">
        <v>1</v>
      </c>
      <c r="F903" s="6">
        <v>3.62</v>
      </c>
      <c r="G903" s="6">
        <v>2</v>
      </c>
      <c r="H903" s="6">
        <v>96.8</v>
      </c>
      <c r="I903" s="6">
        <v>123</v>
      </c>
      <c r="J903" s="6">
        <v>67.2</v>
      </c>
      <c r="K903" s="6">
        <v>8.5299999999999994</v>
      </c>
      <c r="L903" s="6">
        <v>13.4</v>
      </c>
    </row>
    <row r="904" spans="2:12" x14ac:dyDescent="0.25">
      <c r="B904" s="6">
        <v>0</v>
      </c>
      <c r="C904" s="6">
        <v>114</v>
      </c>
      <c r="D904" s="6">
        <v>1</v>
      </c>
      <c r="E904" s="6">
        <v>1</v>
      </c>
      <c r="F904" s="6">
        <v>2.27</v>
      </c>
      <c r="G904" s="6">
        <v>4</v>
      </c>
      <c r="H904" s="6">
        <v>225.8</v>
      </c>
      <c r="I904" s="6">
        <v>94</v>
      </c>
      <c r="J904" s="6">
        <v>77.7</v>
      </c>
      <c r="K904" s="6">
        <v>9.65</v>
      </c>
      <c r="L904" s="6">
        <v>8.4</v>
      </c>
    </row>
    <row r="905" spans="2:12" x14ac:dyDescent="0.25">
      <c r="B905" s="6">
        <v>0</v>
      </c>
      <c r="C905" s="6">
        <v>124</v>
      </c>
      <c r="D905" s="6">
        <v>1</v>
      </c>
      <c r="E905" s="6">
        <v>0</v>
      </c>
      <c r="F905" s="6">
        <v>0</v>
      </c>
      <c r="G905" s="6">
        <v>0</v>
      </c>
      <c r="H905" s="6">
        <v>178.4</v>
      </c>
      <c r="I905" s="6">
        <v>72</v>
      </c>
      <c r="J905" s="6">
        <v>51</v>
      </c>
      <c r="K905" s="6">
        <v>11.68</v>
      </c>
      <c r="L905" s="6">
        <v>12</v>
      </c>
    </row>
    <row r="906" spans="2:12" x14ac:dyDescent="0.25">
      <c r="B906" s="6">
        <v>0</v>
      </c>
      <c r="C906" s="6">
        <v>53</v>
      </c>
      <c r="D906" s="6">
        <v>1</v>
      </c>
      <c r="E906" s="6">
        <v>1</v>
      </c>
      <c r="F906" s="6">
        <v>3.46</v>
      </c>
      <c r="G906" s="6">
        <v>2</v>
      </c>
      <c r="H906" s="6">
        <v>131.19999999999999</v>
      </c>
      <c r="I906" s="6">
        <v>63</v>
      </c>
      <c r="J906" s="6">
        <v>76.599999999999994</v>
      </c>
      <c r="K906" s="6">
        <v>11.37</v>
      </c>
      <c r="L906" s="6">
        <v>12.8</v>
      </c>
    </row>
    <row r="907" spans="2:12" x14ac:dyDescent="0.25">
      <c r="B907" s="6">
        <v>0</v>
      </c>
      <c r="C907" s="6">
        <v>75</v>
      </c>
      <c r="D907" s="6">
        <v>1</v>
      </c>
      <c r="E907" s="6">
        <v>1</v>
      </c>
      <c r="F907" s="6">
        <v>3.05</v>
      </c>
      <c r="G907" s="6">
        <v>2</v>
      </c>
      <c r="H907" s="6">
        <v>121.5</v>
      </c>
      <c r="I907" s="6">
        <v>97</v>
      </c>
      <c r="J907" s="6">
        <v>74.5</v>
      </c>
      <c r="K907" s="6">
        <v>13.57</v>
      </c>
      <c r="L907" s="6">
        <v>11.3</v>
      </c>
    </row>
    <row r="908" spans="2:12" x14ac:dyDescent="0.25">
      <c r="B908" s="6">
        <v>0</v>
      </c>
      <c r="C908" s="6">
        <v>142</v>
      </c>
      <c r="D908" s="6">
        <v>1</v>
      </c>
      <c r="E908" s="6">
        <v>1</v>
      </c>
      <c r="F908" s="6">
        <v>2.57</v>
      </c>
      <c r="G908" s="6">
        <v>0</v>
      </c>
      <c r="H908" s="6">
        <v>239.8</v>
      </c>
      <c r="I908" s="6">
        <v>103</v>
      </c>
      <c r="J908" s="6">
        <v>91.7</v>
      </c>
      <c r="K908" s="6">
        <v>14.3</v>
      </c>
      <c r="L908" s="6">
        <v>9.5</v>
      </c>
    </row>
    <row r="909" spans="2:12" x14ac:dyDescent="0.25">
      <c r="B909" s="6">
        <v>0</v>
      </c>
      <c r="C909" s="6">
        <v>102</v>
      </c>
      <c r="D909" s="6">
        <v>1</v>
      </c>
      <c r="E909" s="6">
        <v>0</v>
      </c>
      <c r="F909" s="6">
        <v>0.33</v>
      </c>
      <c r="G909" s="6">
        <v>0</v>
      </c>
      <c r="H909" s="6">
        <v>144.4</v>
      </c>
      <c r="I909" s="6">
        <v>87</v>
      </c>
      <c r="J909" s="6">
        <v>51.3</v>
      </c>
      <c r="K909" s="6">
        <v>13.33</v>
      </c>
      <c r="L909" s="6">
        <v>7.1</v>
      </c>
    </row>
    <row r="910" spans="2:12" x14ac:dyDescent="0.25">
      <c r="B910" s="6">
        <v>0</v>
      </c>
      <c r="C910" s="6">
        <v>58</v>
      </c>
      <c r="D910" s="6">
        <v>1</v>
      </c>
      <c r="E910" s="6">
        <v>1</v>
      </c>
      <c r="F910" s="6">
        <v>3.11</v>
      </c>
      <c r="G910" s="6">
        <v>2</v>
      </c>
      <c r="H910" s="6">
        <v>224.1</v>
      </c>
      <c r="I910" s="6">
        <v>127</v>
      </c>
      <c r="J910" s="6">
        <v>90.1</v>
      </c>
      <c r="K910" s="6">
        <v>11.94</v>
      </c>
      <c r="L910" s="6">
        <v>11.5</v>
      </c>
    </row>
    <row r="911" spans="2:12" x14ac:dyDescent="0.25">
      <c r="B911" s="6">
        <v>0</v>
      </c>
      <c r="C911" s="6">
        <v>102</v>
      </c>
      <c r="D911" s="6">
        <v>1</v>
      </c>
      <c r="E911" s="6">
        <v>0</v>
      </c>
      <c r="F911" s="6">
        <v>0</v>
      </c>
      <c r="G911" s="6">
        <v>0</v>
      </c>
      <c r="H911" s="6">
        <v>158</v>
      </c>
      <c r="I911" s="6">
        <v>94</v>
      </c>
      <c r="J911" s="6">
        <v>45</v>
      </c>
      <c r="K911" s="6">
        <v>10.4</v>
      </c>
      <c r="L911" s="6">
        <v>10.1</v>
      </c>
    </row>
    <row r="912" spans="2:12" x14ac:dyDescent="0.25">
      <c r="B912" s="6">
        <v>0</v>
      </c>
      <c r="C912" s="6">
        <v>193</v>
      </c>
      <c r="D912" s="6">
        <v>1</v>
      </c>
      <c r="E912" s="6">
        <v>1</v>
      </c>
      <c r="F912" s="6">
        <v>3.16</v>
      </c>
      <c r="G912" s="6">
        <v>0</v>
      </c>
      <c r="H912" s="6">
        <v>71.2</v>
      </c>
      <c r="I912" s="6">
        <v>58</v>
      </c>
      <c r="J912" s="6">
        <v>54.6</v>
      </c>
      <c r="K912" s="6">
        <v>6.24</v>
      </c>
      <c r="L912" s="6">
        <v>11.7</v>
      </c>
    </row>
    <row r="913" spans="2:12" x14ac:dyDescent="0.25">
      <c r="B913" s="6">
        <v>1</v>
      </c>
      <c r="C913" s="6">
        <v>115</v>
      </c>
      <c r="D913" s="6">
        <v>1</v>
      </c>
      <c r="E913" s="6">
        <v>0</v>
      </c>
      <c r="F913" s="6">
        <v>0</v>
      </c>
      <c r="G913" s="6">
        <v>7</v>
      </c>
      <c r="H913" s="6">
        <v>139.30000000000001</v>
      </c>
      <c r="I913" s="6">
        <v>89</v>
      </c>
      <c r="J913" s="6">
        <v>41</v>
      </c>
      <c r="K913" s="6">
        <v>9.6199999999999992</v>
      </c>
      <c r="L913" s="6">
        <v>9.3000000000000007</v>
      </c>
    </row>
    <row r="914" spans="2:12" x14ac:dyDescent="0.25">
      <c r="B914" s="6">
        <v>0</v>
      </c>
      <c r="C914" s="6">
        <v>137</v>
      </c>
      <c r="D914" s="6">
        <v>1</v>
      </c>
      <c r="E914" s="6">
        <v>0</v>
      </c>
      <c r="F914" s="6">
        <v>0</v>
      </c>
      <c r="G914" s="6">
        <v>0</v>
      </c>
      <c r="H914" s="6">
        <v>243.4</v>
      </c>
      <c r="I914" s="6">
        <v>114</v>
      </c>
      <c r="J914" s="6">
        <v>52</v>
      </c>
      <c r="K914" s="6">
        <v>6.06</v>
      </c>
      <c r="L914" s="6">
        <v>12.2</v>
      </c>
    </row>
    <row r="915" spans="2:12" x14ac:dyDescent="0.25">
      <c r="B915" s="6">
        <v>0</v>
      </c>
      <c r="C915" s="6">
        <v>139</v>
      </c>
      <c r="D915" s="6">
        <v>1</v>
      </c>
      <c r="E915" s="6">
        <v>1</v>
      </c>
      <c r="F915" s="6">
        <v>2.2400000000000002</v>
      </c>
      <c r="G915" s="6">
        <v>2</v>
      </c>
      <c r="H915" s="6">
        <v>231</v>
      </c>
      <c r="I915" s="6">
        <v>85</v>
      </c>
      <c r="J915" s="6">
        <v>81.400000000000006</v>
      </c>
      <c r="K915" s="6">
        <v>11.12</v>
      </c>
      <c r="L915" s="6">
        <v>8.3000000000000007</v>
      </c>
    </row>
    <row r="916" spans="2:12" x14ac:dyDescent="0.25">
      <c r="B916" s="6">
        <v>1</v>
      </c>
      <c r="C916" s="6">
        <v>132</v>
      </c>
      <c r="D916" s="6">
        <v>1</v>
      </c>
      <c r="E916" s="6">
        <v>0</v>
      </c>
      <c r="F916" s="6">
        <v>0</v>
      </c>
      <c r="G916" s="6">
        <v>5</v>
      </c>
      <c r="H916" s="6">
        <v>193.3</v>
      </c>
      <c r="I916" s="6">
        <v>106</v>
      </c>
      <c r="J916" s="6">
        <v>44</v>
      </c>
      <c r="K916" s="6">
        <v>6.42</v>
      </c>
      <c r="L916" s="6">
        <v>11.6</v>
      </c>
    </row>
    <row r="917" spans="2:12" x14ac:dyDescent="0.25">
      <c r="B917" s="6">
        <v>0</v>
      </c>
      <c r="C917" s="6">
        <v>141</v>
      </c>
      <c r="D917" s="6">
        <v>1</v>
      </c>
      <c r="E917" s="6">
        <v>0</v>
      </c>
      <c r="F917" s="6">
        <v>0.26</v>
      </c>
      <c r="G917" s="6">
        <v>3</v>
      </c>
      <c r="H917" s="6">
        <v>51.9</v>
      </c>
      <c r="I917" s="6">
        <v>108</v>
      </c>
      <c r="J917" s="6">
        <v>25.6</v>
      </c>
      <c r="K917" s="6">
        <v>8.1</v>
      </c>
      <c r="L917" s="6">
        <v>10.1</v>
      </c>
    </row>
    <row r="918" spans="2:12" x14ac:dyDescent="0.25">
      <c r="B918" s="6">
        <v>1</v>
      </c>
      <c r="C918" s="6">
        <v>88</v>
      </c>
      <c r="D918" s="6">
        <v>1</v>
      </c>
      <c r="E918" s="6">
        <v>0</v>
      </c>
      <c r="F918" s="6">
        <v>0.39</v>
      </c>
      <c r="G918" s="6">
        <v>4</v>
      </c>
      <c r="H918" s="6">
        <v>301.5</v>
      </c>
      <c r="I918" s="6">
        <v>136</v>
      </c>
      <c r="J918" s="6">
        <v>77.900000000000006</v>
      </c>
      <c r="K918" s="6">
        <v>12.89</v>
      </c>
      <c r="L918" s="6">
        <v>13.4</v>
      </c>
    </row>
    <row r="919" spans="2:12" x14ac:dyDescent="0.25">
      <c r="B919" s="6">
        <v>0</v>
      </c>
      <c r="C919" s="6">
        <v>225</v>
      </c>
      <c r="D919" s="6">
        <v>1</v>
      </c>
      <c r="E919" s="6">
        <v>0</v>
      </c>
      <c r="F919" s="6">
        <v>0</v>
      </c>
      <c r="G919" s="6">
        <v>1</v>
      </c>
      <c r="H919" s="6">
        <v>182.7</v>
      </c>
      <c r="I919" s="6">
        <v>142</v>
      </c>
      <c r="J919" s="6">
        <v>53</v>
      </c>
      <c r="K919" s="6">
        <v>12.33</v>
      </c>
      <c r="L919" s="6">
        <v>8.8000000000000007</v>
      </c>
    </row>
    <row r="920" spans="2:12" x14ac:dyDescent="0.25">
      <c r="B920" s="6">
        <v>0</v>
      </c>
      <c r="C920" s="6">
        <v>87</v>
      </c>
      <c r="D920" s="6">
        <v>1</v>
      </c>
      <c r="E920" s="6">
        <v>0</v>
      </c>
      <c r="F920" s="6">
        <v>0.32</v>
      </c>
      <c r="G920" s="6">
        <v>1</v>
      </c>
      <c r="H920" s="6">
        <v>234.8</v>
      </c>
      <c r="I920" s="6">
        <v>85</v>
      </c>
      <c r="J920" s="6">
        <v>55.2</v>
      </c>
      <c r="K920" s="6">
        <v>7.05</v>
      </c>
      <c r="L920" s="6">
        <v>9.5</v>
      </c>
    </row>
    <row r="921" spans="2:12" x14ac:dyDescent="0.25">
      <c r="B921" s="6">
        <v>0</v>
      </c>
      <c r="C921" s="6">
        <v>84</v>
      </c>
      <c r="D921" s="6">
        <v>1</v>
      </c>
      <c r="E921" s="6">
        <v>0</v>
      </c>
      <c r="F921" s="6">
        <v>0.16</v>
      </c>
      <c r="G921" s="6">
        <v>2</v>
      </c>
      <c r="H921" s="6">
        <v>130.19999999999999</v>
      </c>
      <c r="I921" s="6">
        <v>105</v>
      </c>
      <c r="J921" s="6">
        <v>47.6</v>
      </c>
      <c r="K921" s="6">
        <v>13.9</v>
      </c>
      <c r="L921" s="6">
        <v>14</v>
      </c>
    </row>
    <row r="922" spans="2:12" x14ac:dyDescent="0.25">
      <c r="B922" s="6">
        <v>0</v>
      </c>
      <c r="C922" s="6">
        <v>182</v>
      </c>
      <c r="D922" s="6">
        <v>1</v>
      </c>
      <c r="E922" s="6">
        <v>0</v>
      </c>
      <c r="F922" s="6">
        <v>0.36</v>
      </c>
      <c r="G922" s="6">
        <v>2</v>
      </c>
      <c r="H922" s="6">
        <v>104.9</v>
      </c>
      <c r="I922" s="6">
        <v>111</v>
      </c>
      <c r="J922" s="6">
        <v>38.6</v>
      </c>
      <c r="K922" s="6">
        <v>9.93</v>
      </c>
      <c r="L922" s="6">
        <v>8</v>
      </c>
    </row>
    <row r="923" spans="2:12" x14ac:dyDescent="0.25">
      <c r="B923" s="6">
        <v>0</v>
      </c>
      <c r="C923" s="6">
        <v>15</v>
      </c>
      <c r="D923" s="6">
        <v>1</v>
      </c>
      <c r="E923" s="6">
        <v>0</v>
      </c>
      <c r="F923" s="6">
        <v>0</v>
      </c>
      <c r="G923" s="6">
        <v>2</v>
      </c>
      <c r="H923" s="6">
        <v>135.19999999999999</v>
      </c>
      <c r="I923" s="6">
        <v>101</v>
      </c>
      <c r="J923" s="6">
        <v>36</v>
      </c>
      <c r="K923" s="6">
        <v>7.63</v>
      </c>
      <c r="L923" s="6">
        <v>8.4</v>
      </c>
    </row>
    <row r="924" spans="2:12" x14ac:dyDescent="0.25">
      <c r="B924" s="6">
        <v>0</v>
      </c>
      <c r="C924" s="6">
        <v>53</v>
      </c>
      <c r="D924" s="6">
        <v>1</v>
      </c>
      <c r="E924" s="6">
        <v>0</v>
      </c>
      <c r="F924" s="6">
        <v>0</v>
      </c>
      <c r="G924" s="6">
        <v>2</v>
      </c>
      <c r="H924" s="6">
        <v>145.1</v>
      </c>
      <c r="I924" s="6">
        <v>116</v>
      </c>
      <c r="J924" s="6">
        <v>45</v>
      </c>
      <c r="K924" s="6">
        <v>11.69</v>
      </c>
      <c r="L924" s="6">
        <v>7.9</v>
      </c>
    </row>
    <row r="925" spans="2:12" x14ac:dyDescent="0.25">
      <c r="B925" s="6">
        <v>0</v>
      </c>
      <c r="C925" s="6">
        <v>160</v>
      </c>
      <c r="D925" s="6">
        <v>1</v>
      </c>
      <c r="E925" s="6">
        <v>1</v>
      </c>
      <c r="F925" s="6">
        <v>4.0999999999999996</v>
      </c>
      <c r="G925" s="6">
        <v>1</v>
      </c>
      <c r="H925" s="6">
        <v>164.6</v>
      </c>
      <c r="I925" s="6">
        <v>121</v>
      </c>
      <c r="J925" s="6">
        <v>92</v>
      </c>
      <c r="K925" s="6">
        <v>13.14</v>
      </c>
      <c r="L925" s="6">
        <v>15.2</v>
      </c>
    </row>
    <row r="926" spans="2:12" x14ac:dyDescent="0.25">
      <c r="B926" s="6">
        <v>0</v>
      </c>
      <c r="C926" s="6">
        <v>129</v>
      </c>
      <c r="D926" s="6">
        <v>1</v>
      </c>
      <c r="E926" s="6">
        <v>0</v>
      </c>
      <c r="F926" s="6">
        <v>0</v>
      </c>
      <c r="G926" s="6">
        <v>1</v>
      </c>
      <c r="H926" s="6">
        <v>150</v>
      </c>
      <c r="I926" s="6">
        <v>98</v>
      </c>
      <c r="J926" s="6">
        <v>46</v>
      </c>
      <c r="K926" s="6">
        <v>11.62</v>
      </c>
      <c r="L926" s="6">
        <v>12.5</v>
      </c>
    </row>
    <row r="927" spans="2:12" x14ac:dyDescent="0.25">
      <c r="B927" s="6">
        <v>0</v>
      </c>
      <c r="C927" s="6">
        <v>127</v>
      </c>
      <c r="D927" s="6">
        <v>1</v>
      </c>
      <c r="E927" s="6">
        <v>0</v>
      </c>
      <c r="F927" s="6">
        <v>0.27</v>
      </c>
      <c r="G927" s="6">
        <v>2</v>
      </c>
      <c r="H927" s="6">
        <v>218.6</v>
      </c>
      <c r="I927" s="6">
        <v>93</v>
      </c>
      <c r="J927" s="6">
        <v>52.7</v>
      </c>
      <c r="K927" s="6">
        <v>7.5</v>
      </c>
      <c r="L927" s="6">
        <v>9.1999999999999993</v>
      </c>
    </row>
    <row r="928" spans="2:12" x14ac:dyDescent="0.25">
      <c r="B928" s="6">
        <v>0</v>
      </c>
      <c r="C928" s="6">
        <v>155</v>
      </c>
      <c r="D928" s="6">
        <v>1</v>
      </c>
      <c r="E928" s="6">
        <v>0</v>
      </c>
      <c r="F928" s="6">
        <v>0</v>
      </c>
      <c r="G928" s="6">
        <v>3</v>
      </c>
      <c r="H928" s="6">
        <v>165.4</v>
      </c>
      <c r="I928" s="6">
        <v>108</v>
      </c>
      <c r="J928" s="6">
        <v>44</v>
      </c>
      <c r="K928" s="6">
        <v>9.19</v>
      </c>
      <c r="L928" s="6">
        <v>8.9</v>
      </c>
    </row>
    <row r="929" spans="2:12" x14ac:dyDescent="0.25">
      <c r="B929" s="6">
        <v>0</v>
      </c>
      <c r="C929" s="6">
        <v>113</v>
      </c>
      <c r="D929" s="6">
        <v>1</v>
      </c>
      <c r="E929" s="6">
        <v>0</v>
      </c>
      <c r="F929" s="6">
        <v>0</v>
      </c>
      <c r="G929" s="6">
        <v>0</v>
      </c>
      <c r="H929" s="6">
        <v>158.9</v>
      </c>
      <c r="I929" s="6">
        <v>137</v>
      </c>
      <c r="J929" s="6">
        <v>48</v>
      </c>
      <c r="K929" s="6">
        <v>12.14</v>
      </c>
      <c r="L929" s="6">
        <v>6.5</v>
      </c>
    </row>
    <row r="930" spans="2:12" x14ac:dyDescent="0.25">
      <c r="B930" s="6">
        <v>1</v>
      </c>
      <c r="C930" s="6">
        <v>103</v>
      </c>
      <c r="D930" s="6">
        <v>0</v>
      </c>
      <c r="E930" s="6">
        <v>0</v>
      </c>
      <c r="F930" s="6">
        <v>0</v>
      </c>
      <c r="G930" s="6">
        <v>1</v>
      </c>
      <c r="H930" s="6">
        <v>255.9</v>
      </c>
      <c r="I930" s="6">
        <v>128</v>
      </c>
      <c r="J930" s="6">
        <v>56</v>
      </c>
      <c r="K930" s="6">
        <v>7.05</v>
      </c>
      <c r="L930" s="6">
        <v>12.1</v>
      </c>
    </row>
    <row r="931" spans="2:12" x14ac:dyDescent="0.25">
      <c r="B931" s="6">
        <v>0</v>
      </c>
      <c r="C931" s="6">
        <v>88</v>
      </c>
      <c r="D931" s="6">
        <v>1</v>
      </c>
      <c r="E931" s="6">
        <v>1</v>
      </c>
      <c r="F931" s="6">
        <v>3.46</v>
      </c>
      <c r="G931" s="6">
        <v>2</v>
      </c>
      <c r="H931" s="6">
        <v>80.3</v>
      </c>
      <c r="I931" s="6">
        <v>140</v>
      </c>
      <c r="J931" s="6">
        <v>61.6</v>
      </c>
      <c r="K931" s="6">
        <v>7.67</v>
      </c>
      <c r="L931" s="6">
        <v>12.8</v>
      </c>
    </row>
    <row r="932" spans="2:12" x14ac:dyDescent="0.25">
      <c r="B932" s="6">
        <v>0</v>
      </c>
      <c r="C932" s="6">
        <v>73</v>
      </c>
      <c r="D932" s="6">
        <v>1</v>
      </c>
      <c r="E932" s="6">
        <v>0</v>
      </c>
      <c r="F932" s="6">
        <v>0.22</v>
      </c>
      <c r="G932" s="6">
        <v>2</v>
      </c>
      <c r="H932" s="6">
        <v>94.9</v>
      </c>
      <c r="I932" s="6">
        <v>121</v>
      </c>
      <c r="J932" s="6">
        <v>40.200000000000003</v>
      </c>
      <c r="K932" s="6">
        <v>12.66</v>
      </c>
      <c r="L932" s="6">
        <v>14.2</v>
      </c>
    </row>
    <row r="933" spans="2:12" x14ac:dyDescent="0.25">
      <c r="B933" s="6">
        <v>0</v>
      </c>
      <c r="C933" s="6">
        <v>84</v>
      </c>
      <c r="D933" s="6">
        <v>1</v>
      </c>
      <c r="E933" s="6">
        <v>1</v>
      </c>
      <c r="F933" s="6">
        <v>3.46</v>
      </c>
      <c r="G933" s="6">
        <v>1</v>
      </c>
      <c r="H933" s="6">
        <v>153.9</v>
      </c>
      <c r="I933" s="6">
        <v>102</v>
      </c>
      <c r="J933" s="6">
        <v>73.599999999999994</v>
      </c>
      <c r="K933" s="6">
        <v>7.04</v>
      </c>
      <c r="L933" s="6">
        <v>12.8</v>
      </c>
    </row>
    <row r="934" spans="2:12" x14ac:dyDescent="0.25">
      <c r="B934" s="6">
        <v>0</v>
      </c>
      <c r="C934" s="6">
        <v>55</v>
      </c>
      <c r="D934" s="6">
        <v>1</v>
      </c>
      <c r="E934" s="6">
        <v>1</v>
      </c>
      <c r="F934" s="6">
        <v>2.97</v>
      </c>
      <c r="G934" s="6">
        <v>3</v>
      </c>
      <c r="H934" s="6">
        <v>165.6</v>
      </c>
      <c r="I934" s="6">
        <v>123</v>
      </c>
      <c r="J934" s="6">
        <v>69.7</v>
      </c>
      <c r="K934" s="6">
        <v>6.81</v>
      </c>
      <c r="L934" s="6">
        <v>11</v>
      </c>
    </row>
    <row r="935" spans="2:12" x14ac:dyDescent="0.25">
      <c r="B935" s="6">
        <v>0</v>
      </c>
      <c r="C935" s="6">
        <v>93</v>
      </c>
      <c r="D935" s="6">
        <v>1</v>
      </c>
      <c r="E935" s="6">
        <v>0</v>
      </c>
      <c r="F935" s="6">
        <v>0</v>
      </c>
      <c r="G935" s="6">
        <v>0</v>
      </c>
      <c r="H935" s="6">
        <v>114.3</v>
      </c>
      <c r="I935" s="6">
        <v>100</v>
      </c>
      <c r="J935" s="6">
        <v>39</v>
      </c>
      <c r="K935" s="6">
        <v>11.06</v>
      </c>
      <c r="L935" s="6">
        <v>10.9</v>
      </c>
    </row>
    <row r="936" spans="2:12" x14ac:dyDescent="0.25">
      <c r="B936" s="6">
        <v>1</v>
      </c>
      <c r="C936" s="6">
        <v>177</v>
      </c>
      <c r="D936" s="6">
        <v>1</v>
      </c>
      <c r="E936" s="6">
        <v>0</v>
      </c>
      <c r="F936" s="6">
        <v>0</v>
      </c>
      <c r="G936" s="6">
        <v>3</v>
      </c>
      <c r="H936" s="6">
        <v>266.10000000000002</v>
      </c>
      <c r="I936" s="6">
        <v>91</v>
      </c>
      <c r="J936" s="6">
        <v>65</v>
      </c>
      <c r="K936" s="6">
        <v>11.26</v>
      </c>
      <c r="L936" s="6">
        <v>8.9</v>
      </c>
    </row>
    <row r="937" spans="2:12" x14ac:dyDescent="0.25">
      <c r="B937" s="6">
        <v>0</v>
      </c>
      <c r="C937" s="6">
        <v>32</v>
      </c>
      <c r="D937" s="6">
        <v>1</v>
      </c>
      <c r="E937" s="6">
        <v>0</v>
      </c>
      <c r="F937" s="6">
        <v>0</v>
      </c>
      <c r="G937" s="6">
        <v>2</v>
      </c>
      <c r="H937" s="6">
        <v>164.8</v>
      </c>
      <c r="I937" s="6">
        <v>98</v>
      </c>
      <c r="J937" s="6">
        <v>48</v>
      </c>
      <c r="K937" s="6">
        <v>11.5</v>
      </c>
      <c r="L937" s="6">
        <v>14.8</v>
      </c>
    </row>
    <row r="938" spans="2:12" x14ac:dyDescent="0.25">
      <c r="B938" s="6">
        <v>0</v>
      </c>
      <c r="C938" s="6">
        <v>118</v>
      </c>
      <c r="D938" s="6">
        <v>1</v>
      </c>
      <c r="E938" s="6">
        <v>0</v>
      </c>
      <c r="F938" s="6">
        <v>0</v>
      </c>
      <c r="G938" s="6">
        <v>0</v>
      </c>
      <c r="H938" s="6">
        <v>154.80000000000001</v>
      </c>
      <c r="I938" s="6">
        <v>71</v>
      </c>
      <c r="J938" s="6">
        <v>48</v>
      </c>
      <c r="K938" s="6">
        <v>12.2</v>
      </c>
      <c r="L938" s="6">
        <v>12.8</v>
      </c>
    </row>
    <row r="939" spans="2:12" x14ac:dyDescent="0.25">
      <c r="B939" s="6">
        <v>0</v>
      </c>
      <c r="C939" s="6">
        <v>122</v>
      </c>
      <c r="D939" s="6">
        <v>1</v>
      </c>
      <c r="E939" s="6">
        <v>1</v>
      </c>
      <c r="F939" s="6">
        <v>2.48</v>
      </c>
      <c r="G939" s="6">
        <v>7</v>
      </c>
      <c r="H939" s="6">
        <v>253.7</v>
      </c>
      <c r="I939" s="6">
        <v>84</v>
      </c>
      <c r="J939" s="6">
        <v>87.8</v>
      </c>
      <c r="K939" s="6">
        <v>11.46</v>
      </c>
      <c r="L939" s="6">
        <v>9.1999999999999993</v>
      </c>
    </row>
    <row r="940" spans="2:12" x14ac:dyDescent="0.25">
      <c r="B940" s="6">
        <v>0</v>
      </c>
      <c r="C940" s="6">
        <v>16</v>
      </c>
      <c r="D940" s="6">
        <v>1</v>
      </c>
      <c r="E940" s="6">
        <v>0</v>
      </c>
      <c r="F940" s="6">
        <v>0</v>
      </c>
      <c r="G940" s="6">
        <v>5</v>
      </c>
      <c r="H940" s="6">
        <v>174.7</v>
      </c>
      <c r="I940" s="6">
        <v>83</v>
      </c>
      <c r="J940" s="6">
        <v>54</v>
      </c>
      <c r="K940" s="6">
        <v>14.04</v>
      </c>
      <c r="L940" s="6">
        <v>10.5</v>
      </c>
    </row>
    <row r="941" spans="2:12" x14ac:dyDescent="0.25">
      <c r="B941" s="6">
        <v>1</v>
      </c>
      <c r="C941" s="6">
        <v>128</v>
      </c>
      <c r="D941" s="6">
        <v>0</v>
      </c>
      <c r="E941" s="6">
        <v>1</v>
      </c>
      <c r="F941" s="6">
        <v>3.67</v>
      </c>
      <c r="G941" s="6">
        <v>0</v>
      </c>
      <c r="H941" s="6">
        <v>222.1</v>
      </c>
      <c r="I941" s="6">
        <v>89</v>
      </c>
      <c r="J941" s="6">
        <v>88.7</v>
      </c>
      <c r="K941" s="6">
        <v>8.0299999999999994</v>
      </c>
      <c r="L941" s="6">
        <v>13.6</v>
      </c>
    </row>
    <row r="942" spans="2:12" x14ac:dyDescent="0.25">
      <c r="B942" s="6">
        <v>0</v>
      </c>
      <c r="C942" s="6">
        <v>138</v>
      </c>
      <c r="D942" s="6">
        <v>1</v>
      </c>
      <c r="E942" s="6">
        <v>0</v>
      </c>
      <c r="F942" s="6">
        <v>0</v>
      </c>
      <c r="G942" s="6">
        <v>3</v>
      </c>
      <c r="H942" s="6">
        <v>127.1</v>
      </c>
      <c r="I942" s="6">
        <v>102</v>
      </c>
      <c r="J942" s="6">
        <v>43</v>
      </c>
      <c r="K942" s="6">
        <v>12.39</v>
      </c>
      <c r="L942" s="6">
        <v>5</v>
      </c>
    </row>
    <row r="943" spans="2:12" x14ac:dyDescent="0.25">
      <c r="B943" s="6">
        <v>0</v>
      </c>
      <c r="C943" s="6">
        <v>68</v>
      </c>
      <c r="D943" s="6">
        <v>1</v>
      </c>
      <c r="E943" s="6">
        <v>0</v>
      </c>
      <c r="F943" s="6">
        <v>0.41</v>
      </c>
      <c r="G943" s="6">
        <v>3</v>
      </c>
      <c r="H943" s="6">
        <v>131.6</v>
      </c>
      <c r="I943" s="6">
        <v>89</v>
      </c>
      <c r="J943" s="6">
        <v>39.1</v>
      </c>
      <c r="K943" s="6">
        <v>6.85</v>
      </c>
      <c r="L943" s="6">
        <v>10.199999999999999</v>
      </c>
    </row>
    <row r="944" spans="2:12" x14ac:dyDescent="0.25">
      <c r="B944" s="6">
        <v>1</v>
      </c>
      <c r="C944" s="6">
        <v>17</v>
      </c>
      <c r="D944" s="6">
        <v>0</v>
      </c>
      <c r="E944" s="6">
        <v>0</v>
      </c>
      <c r="F944" s="6">
        <v>0.36</v>
      </c>
      <c r="G944" s="6">
        <v>0</v>
      </c>
      <c r="H944" s="6">
        <v>162.80000000000001</v>
      </c>
      <c r="I944" s="6">
        <v>118</v>
      </c>
      <c r="J944" s="6">
        <v>51.6</v>
      </c>
      <c r="K944" s="6">
        <v>11.48</v>
      </c>
      <c r="L944" s="6">
        <v>13.6</v>
      </c>
    </row>
    <row r="945" spans="2:12" x14ac:dyDescent="0.25">
      <c r="B945" s="6">
        <v>0</v>
      </c>
      <c r="C945" s="6">
        <v>96</v>
      </c>
      <c r="D945" s="6">
        <v>1</v>
      </c>
      <c r="E945" s="6">
        <v>1</v>
      </c>
      <c r="F945" s="6">
        <v>2.84</v>
      </c>
      <c r="G945" s="6">
        <v>1</v>
      </c>
      <c r="H945" s="6">
        <v>183.4</v>
      </c>
      <c r="I945" s="6">
        <v>126</v>
      </c>
      <c r="J945" s="6">
        <v>76.400000000000006</v>
      </c>
      <c r="K945" s="6">
        <v>9.7799999999999994</v>
      </c>
      <c r="L945" s="6">
        <v>10.5</v>
      </c>
    </row>
    <row r="946" spans="2:12" x14ac:dyDescent="0.25">
      <c r="B946" s="6">
        <v>0</v>
      </c>
      <c r="C946" s="6">
        <v>155</v>
      </c>
      <c r="D946" s="6">
        <v>1</v>
      </c>
      <c r="E946" s="6">
        <v>0</v>
      </c>
      <c r="F946" s="6">
        <v>0.39</v>
      </c>
      <c r="G946" s="6">
        <v>2</v>
      </c>
      <c r="H946" s="6">
        <v>216.7</v>
      </c>
      <c r="I946" s="6">
        <v>30</v>
      </c>
      <c r="J946" s="6">
        <v>53.9</v>
      </c>
      <c r="K946" s="6">
        <v>7.22</v>
      </c>
      <c r="L946" s="6">
        <v>10.8</v>
      </c>
    </row>
    <row r="947" spans="2:12" x14ac:dyDescent="0.25">
      <c r="B947" s="6">
        <v>0</v>
      </c>
      <c r="C947" s="6">
        <v>73</v>
      </c>
      <c r="D947" s="6">
        <v>1</v>
      </c>
      <c r="E947" s="6">
        <v>0</v>
      </c>
      <c r="F947" s="6">
        <v>0.41</v>
      </c>
      <c r="G947" s="6">
        <v>1</v>
      </c>
      <c r="H947" s="6">
        <v>157.6</v>
      </c>
      <c r="I947" s="6">
        <v>92</v>
      </c>
      <c r="J947" s="6">
        <v>48.1</v>
      </c>
      <c r="K947" s="6">
        <v>9.92</v>
      </c>
      <c r="L947" s="6">
        <v>9.1</v>
      </c>
    </row>
    <row r="948" spans="2:12" x14ac:dyDescent="0.25">
      <c r="B948" s="6">
        <v>0</v>
      </c>
      <c r="C948" s="6">
        <v>166</v>
      </c>
      <c r="D948" s="6">
        <v>1</v>
      </c>
      <c r="E948" s="6">
        <v>0</v>
      </c>
      <c r="F948" s="6">
        <v>0</v>
      </c>
      <c r="G948" s="6">
        <v>3</v>
      </c>
      <c r="H948" s="6">
        <v>199.6</v>
      </c>
      <c r="I948" s="6">
        <v>93</v>
      </c>
      <c r="J948" s="6">
        <v>53</v>
      </c>
      <c r="K948" s="6">
        <v>10.72</v>
      </c>
      <c r="L948" s="6">
        <v>7.2</v>
      </c>
    </row>
    <row r="949" spans="2:12" x14ac:dyDescent="0.25">
      <c r="B949" s="6">
        <v>0</v>
      </c>
      <c r="C949" s="6">
        <v>98</v>
      </c>
      <c r="D949" s="6">
        <v>1</v>
      </c>
      <c r="E949" s="6">
        <v>1</v>
      </c>
      <c r="F949" s="6">
        <v>2.89</v>
      </c>
      <c r="G949" s="6">
        <v>2</v>
      </c>
      <c r="H949" s="6">
        <v>213.7</v>
      </c>
      <c r="I949" s="6">
        <v>61</v>
      </c>
      <c r="J949" s="6">
        <v>86.9</v>
      </c>
      <c r="K949" s="6">
        <v>12.65</v>
      </c>
      <c r="L949" s="6">
        <v>10.7</v>
      </c>
    </row>
    <row r="950" spans="2:12" x14ac:dyDescent="0.25">
      <c r="B950" s="6">
        <v>0</v>
      </c>
      <c r="C950" s="6">
        <v>35</v>
      </c>
      <c r="D950" s="6">
        <v>1</v>
      </c>
      <c r="E950" s="6">
        <v>0</v>
      </c>
      <c r="F950" s="6">
        <v>0</v>
      </c>
      <c r="G950" s="6">
        <v>0</v>
      </c>
      <c r="H950" s="6">
        <v>105.6</v>
      </c>
      <c r="I950" s="6">
        <v>129</v>
      </c>
      <c r="J950" s="6">
        <v>40</v>
      </c>
      <c r="K950" s="6">
        <v>12.91</v>
      </c>
      <c r="L950" s="6">
        <v>8.6999999999999993</v>
      </c>
    </row>
    <row r="951" spans="2:12" x14ac:dyDescent="0.25">
      <c r="B951" s="6">
        <v>1</v>
      </c>
      <c r="C951" s="6">
        <v>110</v>
      </c>
      <c r="D951" s="6">
        <v>0</v>
      </c>
      <c r="E951" s="6">
        <v>1</v>
      </c>
      <c r="F951" s="6">
        <v>2.2400000000000002</v>
      </c>
      <c r="G951" s="6">
        <v>1</v>
      </c>
      <c r="H951" s="6">
        <v>267.89999999999998</v>
      </c>
      <c r="I951" s="6">
        <v>103</v>
      </c>
      <c r="J951" s="6">
        <v>90.4</v>
      </c>
      <c r="K951" s="6">
        <v>13.17</v>
      </c>
      <c r="L951" s="6">
        <v>8.3000000000000007</v>
      </c>
    </row>
    <row r="952" spans="2:12" x14ac:dyDescent="0.25">
      <c r="B952" s="6">
        <v>0</v>
      </c>
      <c r="C952" s="6">
        <v>125</v>
      </c>
      <c r="D952" s="6">
        <v>1</v>
      </c>
      <c r="E952" s="6">
        <v>0</v>
      </c>
      <c r="F952" s="6">
        <v>0.3</v>
      </c>
      <c r="G952" s="6">
        <v>2</v>
      </c>
      <c r="H952" s="6">
        <v>169.3</v>
      </c>
      <c r="I952" s="6">
        <v>90</v>
      </c>
      <c r="J952" s="6">
        <v>46</v>
      </c>
      <c r="K952" s="6">
        <v>7.8</v>
      </c>
      <c r="L952" s="6">
        <v>11.6</v>
      </c>
    </row>
    <row r="953" spans="2:12" x14ac:dyDescent="0.25">
      <c r="B953" s="6">
        <v>0</v>
      </c>
      <c r="C953" s="6">
        <v>52</v>
      </c>
      <c r="D953" s="6">
        <v>1</v>
      </c>
      <c r="E953" s="6">
        <v>0</v>
      </c>
      <c r="F953" s="6">
        <v>0.34</v>
      </c>
      <c r="G953" s="6">
        <v>2</v>
      </c>
      <c r="H953" s="6">
        <v>124.9</v>
      </c>
      <c r="I953" s="6">
        <v>131</v>
      </c>
      <c r="J953" s="6">
        <v>50.4</v>
      </c>
      <c r="K953" s="6">
        <v>15.03</v>
      </c>
      <c r="L953" s="6">
        <v>11.6</v>
      </c>
    </row>
    <row r="954" spans="2:12" x14ac:dyDescent="0.25">
      <c r="B954" s="6">
        <v>0</v>
      </c>
      <c r="C954" s="6">
        <v>105</v>
      </c>
      <c r="D954" s="6">
        <v>1</v>
      </c>
      <c r="E954" s="6">
        <v>0</v>
      </c>
      <c r="F954" s="6">
        <v>0.24</v>
      </c>
      <c r="G954" s="6">
        <v>3</v>
      </c>
      <c r="H954" s="6">
        <v>115.5</v>
      </c>
      <c r="I954" s="6">
        <v>73</v>
      </c>
      <c r="J954" s="6">
        <v>45.4</v>
      </c>
      <c r="K954" s="6">
        <v>13.37</v>
      </c>
      <c r="L954" s="6">
        <v>13.3</v>
      </c>
    </row>
    <row r="955" spans="2:12" x14ac:dyDescent="0.25">
      <c r="B955" s="6">
        <v>0</v>
      </c>
      <c r="C955" s="6">
        <v>195</v>
      </c>
      <c r="D955" s="6">
        <v>1</v>
      </c>
      <c r="E955" s="6">
        <v>0</v>
      </c>
      <c r="F955" s="6">
        <v>0</v>
      </c>
      <c r="G955" s="6">
        <v>0</v>
      </c>
      <c r="H955" s="6">
        <v>63.2</v>
      </c>
      <c r="I955" s="6">
        <v>108</v>
      </c>
      <c r="J955" s="6">
        <v>30</v>
      </c>
      <c r="K955" s="6">
        <v>11.01</v>
      </c>
      <c r="L955" s="6">
        <v>5.0999999999999996</v>
      </c>
    </row>
    <row r="956" spans="2:12" x14ac:dyDescent="0.25">
      <c r="B956" s="6">
        <v>0</v>
      </c>
      <c r="C956" s="6">
        <v>74</v>
      </c>
      <c r="D956" s="6">
        <v>1</v>
      </c>
      <c r="E956" s="6">
        <v>0</v>
      </c>
      <c r="F956" s="6">
        <v>0</v>
      </c>
      <c r="G956" s="6">
        <v>0</v>
      </c>
      <c r="H956" s="6">
        <v>162.69999999999999</v>
      </c>
      <c r="I956" s="6">
        <v>102</v>
      </c>
      <c r="J956" s="6">
        <v>53</v>
      </c>
      <c r="K956" s="6">
        <v>14.6</v>
      </c>
      <c r="L956" s="6">
        <v>8.6999999999999993</v>
      </c>
    </row>
    <row r="957" spans="2:12" x14ac:dyDescent="0.25">
      <c r="B957" s="6">
        <v>0</v>
      </c>
      <c r="C957" s="6">
        <v>138</v>
      </c>
      <c r="D957" s="6">
        <v>1</v>
      </c>
      <c r="E957" s="6">
        <v>1</v>
      </c>
      <c r="F957" s="6">
        <v>2.62</v>
      </c>
      <c r="G957" s="6">
        <v>3</v>
      </c>
      <c r="H957" s="6">
        <v>155.19999999999999</v>
      </c>
      <c r="I957" s="6">
        <v>139</v>
      </c>
      <c r="J957" s="6">
        <v>76.2</v>
      </c>
      <c r="K957" s="6">
        <v>13.42</v>
      </c>
      <c r="L957" s="6">
        <v>9.6999999999999993</v>
      </c>
    </row>
    <row r="958" spans="2:12" x14ac:dyDescent="0.25">
      <c r="B958" s="6">
        <v>0</v>
      </c>
      <c r="C958" s="6">
        <v>61</v>
      </c>
      <c r="D958" s="6">
        <v>1</v>
      </c>
      <c r="E958" s="6">
        <v>0</v>
      </c>
      <c r="F958" s="6">
        <v>0</v>
      </c>
      <c r="G958" s="6">
        <v>2</v>
      </c>
      <c r="H958" s="6">
        <v>197.7</v>
      </c>
      <c r="I958" s="6">
        <v>118</v>
      </c>
      <c r="J958" s="6">
        <v>47</v>
      </c>
      <c r="K958" s="6">
        <v>7.61</v>
      </c>
      <c r="L958" s="6">
        <v>7</v>
      </c>
    </row>
    <row r="959" spans="2:12" x14ac:dyDescent="0.25">
      <c r="B959" s="6">
        <v>0</v>
      </c>
      <c r="C959" s="6">
        <v>166</v>
      </c>
      <c r="D959" s="6">
        <v>1</v>
      </c>
      <c r="E959" s="6">
        <v>0</v>
      </c>
      <c r="F959" s="6">
        <v>0.26</v>
      </c>
      <c r="G959" s="6">
        <v>2</v>
      </c>
      <c r="H959" s="6">
        <v>197.9</v>
      </c>
      <c r="I959" s="6">
        <v>89</v>
      </c>
      <c r="J959" s="6">
        <v>57.6</v>
      </c>
      <c r="K959" s="6">
        <v>12.55</v>
      </c>
      <c r="L959" s="6">
        <v>11.2</v>
      </c>
    </row>
    <row r="960" spans="2:12" x14ac:dyDescent="0.25">
      <c r="B960" s="6">
        <v>1</v>
      </c>
      <c r="C960" s="6">
        <v>108</v>
      </c>
      <c r="D960" s="6">
        <v>1</v>
      </c>
      <c r="E960" s="6">
        <v>1</v>
      </c>
      <c r="F960" s="6">
        <v>2.46</v>
      </c>
      <c r="G960" s="6">
        <v>6</v>
      </c>
      <c r="H960" s="6">
        <v>209.5</v>
      </c>
      <c r="I960" s="6">
        <v>108</v>
      </c>
      <c r="J960" s="6">
        <v>69.599999999999994</v>
      </c>
      <c r="K960" s="6">
        <v>5.48</v>
      </c>
      <c r="L960" s="6">
        <v>9.1</v>
      </c>
    </row>
    <row r="961" spans="2:12" x14ac:dyDescent="0.25">
      <c r="B961" s="6">
        <v>1</v>
      </c>
      <c r="C961" s="6">
        <v>76</v>
      </c>
      <c r="D961" s="6">
        <v>1</v>
      </c>
      <c r="E961" s="6">
        <v>0</v>
      </c>
      <c r="F961" s="6">
        <v>0.36</v>
      </c>
      <c r="G961" s="6">
        <v>5</v>
      </c>
      <c r="H961" s="6">
        <v>129.69999999999999</v>
      </c>
      <c r="I961" s="6">
        <v>84</v>
      </c>
      <c r="J961" s="6">
        <v>41.6</v>
      </c>
      <c r="K961" s="6">
        <v>8.8800000000000008</v>
      </c>
      <c r="L961" s="6">
        <v>7.5</v>
      </c>
    </row>
    <row r="962" spans="2:12" x14ac:dyDescent="0.25">
      <c r="B962" s="6">
        <v>0</v>
      </c>
      <c r="C962" s="6">
        <v>166</v>
      </c>
      <c r="D962" s="6">
        <v>1</v>
      </c>
      <c r="E962" s="6">
        <v>0</v>
      </c>
      <c r="F962" s="6">
        <v>0.39</v>
      </c>
      <c r="G962" s="6">
        <v>1</v>
      </c>
      <c r="H962" s="6">
        <v>220.7</v>
      </c>
      <c r="I962" s="6">
        <v>106</v>
      </c>
      <c r="J962" s="6">
        <v>56.9</v>
      </c>
      <c r="K962" s="6">
        <v>8.89</v>
      </c>
      <c r="L962" s="6">
        <v>12.4</v>
      </c>
    </row>
    <row r="963" spans="2:12" x14ac:dyDescent="0.25">
      <c r="B963" s="6">
        <v>0</v>
      </c>
      <c r="C963" s="6">
        <v>94</v>
      </c>
      <c r="D963" s="6">
        <v>1</v>
      </c>
      <c r="E963" s="6">
        <v>1</v>
      </c>
      <c r="F963" s="6">
        <v>3.46</v>
      </c>
      <c r="G963" s="6">
        <v>1</v>
      </c>
      <c r="H963" s="6">
        <v>170.1</v>
      </c>
      <c r="I963" s="6">
        <v>124</v>
      </c>
      <c r="J963" s="6">
        <v>80.599999999999994</v>
      </c>
      <c r="K963" s="6">
        <v>9.67</v>
      </c>
      <c r="L963" s="6">
        <v>12.8</v>
      </c>
    </row>
    <row r="964" spans="2:12" x14ac:dyDescent="0.25">
      <c r="B964" s="6">
        <v>0</v>
      </c>
      <c r="C964" s="6">
        <v>67</v>
      </c>
      <c r="D964" s="6">
        <v>1</v>
      </c>
      <c r="E964" s="6">
        <v>0</v>
      </c>
      <c r="F964" s="6">
        <v>0</v>
      </c>
      <c r="G964" s="6">
        <v>1</v>
      </c>
      <c r="H964" s="6">
        <v>176.2</v>
      </c>
      <c r="I964" s="6">
        <v>120</v>
      </c>
      <c r="J964" s="6">
        <v>51</v>
      </c>
      <c r="K964" s="6">
        <v>11.8</v>
      </c>
      <c r="L964" s="6">
        <v>10.6</v>
      </c>
    </row>
    <row r="965" spans="2:12" x14ac:dyDescent="0.25">
      <c r="B965" s="6">
        <v>1</v>
      </c>
      <c r="C965" s="6">
        <v>144</v>
      </c>
      <c r="D965" s="6">
        <v>1</v>
      </c>
      <c r="E965" s="6">
        <v>0</v>
      </c>
      <c r="F965" s="6">
        <v>0</v>
      </c>
      <c r="G965" s="6">
        <v>1</v>
      </c>
      <c r="H965" s="6">
        <v>278.5</v>
      </c>
      <c r="I965" s="6">
        <v>95</v>
      </c>
      <c r="J965" s="6">
        <v>68</v>
      </c>
      <c r="K965" s="6">
        <v>12.04</v>
      </c>
      <c r="L965" s="6">
        <v>11.6</v>
      </c>
    </row>
    <row r="966" spans="2:12" x14ac:dyDescent="0.25">
      <c r="B966" s="6">
        <v>0</v>
      </c>
      <c r="C966" s="6">
        <v>167</v>
      </c>
      <c r="D966" s="6">
        <v>0</v>
      </c>
      <c r="E966" s="6">
        <v>0</v>
      </c>
      <c r="F966" s="6">
        <v>0</v>
      </c>
      <c r="G966" s="6">
        <v>2</v>
      </c>
      <c r="H966" s="6">
        <v>219.1</v>
      </c>
      <c r="I966" s="6">
        <v>100</v>
      </c>
      <c r="J966" s="6">
        <v>58</v>
      </c>
      <c r="K966" s="6">
        <v>12.15</v>
      </c>
      <c r="L966" s="6">
        <v>10.1</v>
      </c>
    </row>
    <row r="967" spans="2:12" x14ac:dyDescent="0.25">
      <c r="B967" s="6">
        <v>0</v>
      </c>
      <c r="C967" s="6">
        <v>61</v>
      </c>
      <c r="D967" s="6">
        <v>1</v>
      </c>
      <c r="E967" s="6">
        <v>0</v>
      </c>
      <c r="F967" s="6">
        <v>0.2</v>
      </c>
      <c r="G967" s="6">
        <v>1</v>
      </c>
      <c r="H967" s="6">
        <v>234.2</v>
      </c>
      <c r="I967" s="6">
        <v>76</v>
      </c>
      <c r="J967" s="6">
        <v>61</v>
      </c>
      <c r="K967" s="6">
        <v>10.84</v>
      </c>
      <c r="L967" s="6">
        <v>13.9</v>
      </c>
    </row>
    <row r="968" spans="2:12" x14ac:dyDescent="0.25">
      <c r="B968" s="6">
        <v>0</v>
      </c>
      <c r="C968" s="6">
        <v>96</v>
      </c>
      <c r="D968" s="6">
        <v>1</v>
      </c>
      <c r="E968" s="6">
        <v>0</v>
      </c>
      <c r="F968" s="6">
        <v>0.21</v>
      </c>
      <c r="G968" s="6">
        <v>2</v>
      </c>
      <c r="H968" s="6">
        <v>160.19999999999999</v>
      </c>
      <c r="I968" s="6">
        <v>117</v>
      </c>
      <c r="J968" s="6">
        <v>52.1</v>
      </c>
      <c r="K968" s="6">
        <v>13.38</v>
      </c>
      <c r="L968" s="6">
        <v>9.3000000000000007</v>
      </c>
    </row>
    <row r="969" spans="2:12" x14ac:dyDescent="0.25">
      <c r="B969" s="6">
        <v>0</v>
      </c>
      <c r="C969" s="6">
        <v>94</v>
      </c>
      <c r="D969" s="6">
        <v>1</v>
      </c>
      <c r="E969" s="6">
        <v>1</v>
      </c>
      <c r="F969" s="6">
        <v>4.3499999999999996</v>
      </c>
      <c r="G969" s="6">
        <v>0</v>
      </c>
      <c r="H969" s="6">
        <v>233.2</v>
      </c>
      <c r="I969" s="6">
        <v>88</v>
      </c>
      <c r="J969" s="6">
        <v>93.5</v>
      </c>
      <c r="K969" s="6">
        <v>5.67</v>
      </c>
      <c r="L969" s="6">
        <v>16.100000000000001</v>
      </c>
    </row>
    <row r="970" spans="2:12" x14ac:dyDescent="0.25">
      <c r="B970" s="6">
        <v>1</v>
      </c>
      <c r="C970" s="6">
        <v>163</v>
      </c>
      <c r="D970" s="6">
        <v>1</v>
      </c>
      <c r="E970" s="6">
        <v>0</v>
      </c>
      <c r="F970" s="6">
        <v>0.35</v>
      </c>
      <c r="G970" s="6">
        <v>0</v>
      </c>
      <c r="H970" s="6">
        <v>247.7</v>
      </c>
      <c r="I970" s="6">
        <v>77</v>
      </c>
      <c r="J970" s="6">
        <v>69.5</v>
      </c>
      <c r="K970" s="6">
        <v>13.48</v>
      </c>
      <c r="L970" s="6">
        <v>9.6</v>
      </c>
    </row>
    <row r="971" spans="2:12" x14ac:dyDescent="0.25">
      <c r="B971" s="6">
        <v>0</v>
      </c>
      <c r="C971" s="6">
        <v>144</v>
      </c>
      <c r="D971" s="6">
        <v>0</v>
      </c>
      <c r="E971" s="6">
        <v>0</v>
      </c>
      <c r="F971" s="6">
        <v>0</v>
      </c>
      <c r="G971" s="6">
        <v>0</v>
      </c>
      <c r="H971" s="6">
        <v>203.5</v>
      </c>
      <c r="I971" s="6">
        <v>100</v>
      </c>
      <c r="J971" s="6">
        <v>56</v>
      </c>
      <c r="K971" s="6">
        <v>12.38</v>
      </c>
      <c r="L971" s="6">
        <v>11.9</v>
      </c>
    </row>
    <row r="972" spans="2:12" x14ac:dyDescent="0.25">
      <c r="B972" s="6">
        <v>0</v>
      </c>
      <c r="C972" s="6">
        <v>68</v>
      </c>
      <c r="D972" s="6">
        <v>1</v>
      </c>
      <c r="E972" s="6">
        <v>1</v>
      </c>
      <c r="F972" s="6">
        <v>2.59</v>
      </c>
      <c r="G972" s="6">
        <v>2</v>
      </c>
      <c r="H972" s="6">
        <v>122.9</v>
      </c>
      <c r="I972" s="6">
        <v>93</v>
      </c>
      <c r="J972" s="6">
        <v>66.900000000000006</v>
      </c>
      <c r="K972" s="6">
        <v>11.68</v>
      </c>
      <c r="L972" s="6">
        <v>9.6</v>
      </c>
    </row>
    <row r="973" spans="2:12" x14ac:dyDescent="0.25">
      <c r="B973" s="6">
        <v>0</v>
      </c>
      <c r="C973" s="6">
        <v>90</v>
      </c>
      <c r="D973" s="6">
        <v>1</v>
      </c>
      <c r="E973" s="6">
        <v>0</v>
      </c>
      <c r="F973" s="6">
        <v>0</v>
      </c>
      <c r="G973" s="6">
        <v>0</v>
      </c>
      <c r="H973" s="6">
        <v>76.099999999999994</v>
      </c>
      <c r="I973" s="6">
        <v>121</v>
      </c>
      <c r="J973" s="6">
        <v>38</v>
      </c>
      <c r="K973" s="6">
        <v>14.52</v>
      </c>
      <c r="L973" s="6">
        <v>10.8</v>
      </c>
    </row>
    <row r="974" spans="2:12" x14ac:dyDescent="0.25">
      <c r="B974" s="6">
        <v>0</v>
      </c>
      <c r="C974" s="6">
        <v>61</v>
      </c>
      <c r="D974" s="6">
        <v>1</v>
      </c>
      <c r="E974" s="6">
        <v>1</v>
      </c>
      <c r="F974" s="6">
        <v>2.94</v>
      </c>
      <c r="G974" s="6">
        <v>3</v>
      </c>
      <c r="H974" s="6">
        <v>270.7</v>
      </c>
      <c r="I974" s="6">
        <v>53</v>
      </c>
      <c r="J974" s="6">
        <v>93.4</v>
      </c>
      <c r="K974" s="6">
        <v>10.039999999999999</v>
      </c>
      <c r="L974" s="6">
        <v>10.9</v>
      </c>
    </row>
    <row r="975" spans="2:12" x14ac:dyDescent="0.25">
      <c r="B975" s="6">
        <v>1</v>
      </c>
      <c r="C975" s="6">
        <v>116</v>
      </c>
      <c r="D975" s="6">
        <v>1</v>
      </c>
      <c r="E975" s="6">
        <v>0</v>
      </c>
      <c r="F975" s="6">
        <v>0.33</v>
      </c>
      <c r="G975" s="6">
        <v>5</v>
      </c>
      <c r="H975" s="6">
        <v>133.30000000000001</v>
      </c>
      <c r="I975" s="6">
        <v>94</v>
      </c>
      <c r="J975" s="6">
        <v>47.3</v>
      </c>
      <c r="K975" s="6">
        <v>12.39</v>
      </c>
      <c r="L975" s="6">
        <v>11.3</v>
      </c>
    </row>
    <row r="976" spans="2:12" x14ac:dyDescent="0.25">
      <c r="B976" s="6">
        <v>0</v>
      </c>
      <c r="C976" s="6">
        <v>80</v>
      </c>
      <c r="D976" s="6">
        <v>1</v>
      </c>
      <c r="E976" s="6">
        <v>0</v>
      </c>
      <c r="F976" s="6">
        <v>0</v>
      </c>
      <c r="G976" s="6">
        <v>1</v>
      </c>
      <c r="H976" s="6">
        <v>118.1</v>
      </c>
      <c r="I976" s="6">
        <v>90</v>
      </c>
      <c r="J976" s="6">
        <v>33</v>
      </c>
      <c r="K976" s="6">
        <v>7.22</v>
      </c>
      <c r="L976" s="6">
        <v>8.1999999999999993</v>
      </c>
    </row>
    <row r="977" spans="2:12" x14ac:dyDescent="0.25">
      <c r="B977" s="6">
        <v>0</v>
      </c>
      <c r="C977" s="6">
        <v>108</v>
      </c>
      <c r="D977" s="6">
        <v>1</v>
      </c>
      <c r="E977" s="6">
        <v>1</v>
      </c>
      <c r="F977" s="6">
        <v>2.94</v>
      </c>
      <c r="G977" s="6">
        <v>1</v>
      </c>
      <c r="H977" s="6">
        <v>165.1</v>
      </c>
      <c r="I977" s="6">
        <v>85</v>
      </c>
      <c r="J977" s="6">
        <v>80.400000000000006</v>
      </c>
      <c r="K977" s="6">
        <v>13.35</v>
      </c>
      <c r="L977" s="6">
        <v>10.9</v>
      </c>
    </row>
    <row r="978" spans="2:12" x14ac:dyDescent="0.25">
      <c r="B978" s="6">
        <v>0</v>
      </c>
      <c r="C978" s="6">
        <v>97</v>
      </c>
      <c r="D978" s="6">
        <v>1</v>
      </c>
      <c r="E978" s="6">
        <v>1</v>
      </c>
      <c r="F978" s="6">
        <v>2.2999999999999998</v>
      </c>
      <c r="G978" s="6">
        <v>0</v>
      </c>
      <c r="H978" s="6">
        <v>168.4</v>
      </c>
      <c r="I978" s="6">
        <v>129</v>
      </c>
      <c r="J978" s="6">
        <v>71</v>
      </c>
      <c r="K978" s="6">
        <v>11.3</v>
      </c>
      <c r="L978" s="6">
        <v>8.5</v>
      </c>
    </row>
    <row r="979" spans="2:12" x14ac:dyDescent="0.25">
      <c r="B979" s="6">
        <v>0</v>
      </c>
      <c r="C979" s="6">
        <v>103</v>
      </c>
      <c r="D979" s="6">
        <v>0</v>
      </c>
      <c r="E979" s="6">
        <v>0</v>
      </c>
      <c r="F979" s="6">
        <v>0</v>
      </c>
      <c r="G979" s="6">
        <v>3</v>
      </c>
      <c r="H979" s="6">
        <v>171.7</v>
      </c>
      <c r="I979" s="6">
        <v>78</v>
      </c>
      <c r="J979" s="6">
        <v>42</v>
      </c>
      <c r="K979" s="6">
        <v>7.23</v>
      </c>
      <c r="L979" s="6">
        <v>6.8</v>
      </c>
    </row>
    <row r="980" spans="2:12" x14ac:dyDescent="0.25">
      <c r="B980" s="6">
        <v>1</v>
      </c>
      <c r="C980" s="6">
        <v>173</v>
      </c>
      <c r="D980" s="6">
        <v>1</v>
      </c>
      <c r="E980" s="6">
        <v>0</v>
      </c>
      <c r="F980" s="6">
        <v>0</v>
      </c>
      <c r="G980" s="6">
        <v>0</v>
      </c>
      <c r="H980" s="6">
        <v>291.8</v>
      </c>
      <c r="I980" s="6">
        <v>143</v>
      </c>
      <c r="J980" s="6">
        <v>68</v>
      </c>
      <c r="K980" s="6">
        <v>10.72</v>
      </c>
      <c r="L980" s="6">
        <v>9.9</v>
      </c>
    </row>
    <row r="981" spans="2:12" x14ac:dyDescent="0.25">
      <c r="B981" s="6">
        <v>0</v>
      </c>
      <c r="C981" s="6">
        <v>105</v>
      </c>
      <c r="D981" s="6">
        <v>0</v>
      </c>
      <c r="E981" s="6">
        <v>0</v>
      </c>
      <c r="F981" s="6">
        <v>0</v>
      </c>
      <c r="G981" s="6">
        <v>0</v>
      </c>
      <c r="H981" s="6">
        <v>228.4</v>
      </c>
      <c r="I981" s="6">
        <v>100</v>
      </c>
      <c r="J981" s="6">
        <v>52</v>
      </c>
      <c r="K981" s="6">
        <v>7.26</v>
      </c>
      <c r="L981" s="6">
        <v>7.7</v>
      </c>
    </row>
    <row r="982" spans="2:12" x14ac:dyDescent="0.25">
      <c r="B982" s="6">
        <v>0</v>
      </c>
      <c r="C982" s="6">
        <v>139</v>
      </c>
      <c r="D982" s="6">
        <v>1</v>
      </c>
      <c r="E982" s="6">
        <v>0</v>
      </c>
      <c r="F982" s="6">
        <v>0.28999999999999998</v>
      </c>
      <c r="G982" s="6">
        <v>1</v>
      </c>
      <c r="H982" s="6">
        <v>138.1</v>
      </c>
      <c r="I982" s="6">
        <v>103</v>
      </c>
      <c r="J982" s="6">
        <v>40.9</v>
      </c>
      <c r="K982" s="6">
        <v>8.23</v>
      </c>
      <c r="L982" s="6">
        <v>8.3000000000000007</v>
      </c>
    </row>
    <row r="983" spans="2:12" x14ac:dyDescent="0.25">
      <c r="B983" s="6">
        <v>0</v>
      </c>
      <c r="C983" s="6">
        <v>173</v>
      </c>
      <c r="D983" s="6">
        <v>1</v>
      </c>
      <c r="E983" s="6">
        <v>1</v>
      </c>
      <c r="F983" s="6">
        <v>1.35</v>
      </c>
      <c r="G983" s="6">
        <v>3</v>
      </c>
      <c r="H983" s="6">
        <v>232.4</v>
      </c>
      <c r="I983" s="6">
        <v>96</v>
      </c>
      <c r="J983" s="6">
        <v>71.5</v>
      </c>
      <c r="K983" s="6">
        <v>10.6</v>
      </c>
      <c r="L983" s="6">
        <v>5</v>
      </c>
    </row>
    <row r="984" spans="2:12" x14ac:dyDescent="0.25">
      <c r="B984" s="6">
        <v>1</v>
      </c>
      <c r="C984" s="6">
        <v>68</v>
      </c>
      <c r="D984" s="6">
        <v>1</v>
      </c>
      <c r="E984" s="6">
        <v>0</v>
      </c>
      <c r="F984" s="6">
        <v>0</v>
      </c>
      <c r="G984" s="6">
        <v>5</v>
      </c>
      <c r="H984" s="6">
        <v>162.1</v>
      </c>
      <c r="I984" s="6">
        <v>86</v>
      </c>
      <c r="J984" s="6">
        <v>41</v>
      </c>
      <c r="K984" s="6">
        <v>7.75</v>
      </c>
      <c r="L984" s="6">
        <v>11</v>
      </c>
    </row>
    <row r="985" spans="2:12" x14ac:dyDescent="0.25">
      <c r="B985" s="6">
        <v>0</v>
      </c>
      <c r="C985" s="6">
        <v>183</v>
      </c>
      <c r="D985" s="6">
        <v>1</v>
      </c>
      <c r="E985" s="6">
        <v>1</v>
      </c>
      <c r="F985" s="6">
        <v>2.35</v>
      </c>
      <c r="G985" s="6">
        <v>2</v>
      </c>
      <c r="H985" s="6">
        <v>86.5</v>
      </c>
      <c r="I985" s="6">
        <v>119</v>
      </c>
      <c r="J985" s="6">
        <v>62.5</v>
      </c>
      <c r="K985" s="6">
        <v>14.26</v>
      </c>
      <c r="L985" s="6">
        <v>8.6999999999999993</v>
      </c>
    </row>
    <row r="986" spans="2:12" x14ac:dyDescent="0.25">
      <c r="B986" s="6">
        <v>0</v>
      </c>
      <c r="C986" s="6">
        <v>103</v>
      </c>
      <c r="D986" s="6">
        <v>1</v>
      </c>
      <c r="E986" s="6">
        <v>0</v>
      </c>
      <c r="F986" s="6">
        <v>0</v>
      </c>
      <c r="G986" s="6">
        <v>1</v>
      </c>
      <c r="H986" s="6">
        <v>166.6</v>
      </c>
      <c r="I986" s="6">
        <v>84</v>
      </c>
      <c r="J986" s="6">
        <v>45</v>
      </c>
      <c r="K986" s="6">
        <v>9.6199999999999992</v>
      </c>
      <c r="L986" s="6">
        <v>7.7</v>
      </c>
    </row>
    <row r="987" spans="2:12" x14ac:dyDescent="0.25">
      <c r="B987" s="6">
        <v>0</v>
      </c>
      <c r="C987" s="6">
        <v>93</v>
      </c>
      <c r="D987" s="6">
        <v>1</v>
      </c>
      <c r="E987" s="6">
        <v>0</v>
      </c>
      <c r="F987" s="6">
        <v>0.42</v>
      </c>
      <c r="G987" s="6">
        <v>0</v>
      </c>
      <c r="H987" s="6">
        <v>190.2</v>
      </c>
      <c r="I987" s="6">
        <v>68</v>
      </c>
      <c r="J987" s="6">
        <v>59.2</v>
      </c>
      <c r="K987" s="6">
        <v>13.11</v>
      </c>
      <c r="L987" s="6">
        <v>8.8000000000000007</v>
      </c>
    </row>
    <row r="988" spans="2:12" x14ac:dyDescent="0.25">
      <c r="B988" s="6">
        <v>0</v>
      </c>
      <c r="C988" s="6">
        <v>106</v>
      </c>
      <c r="D988" s="6">
        <v>1</v>
      </c>
      <c r="E988" s="6">
        <v>1</v>
      </c>
      <c r="F988" s="6">
        <v>2.19</v>
      </c>
      <c r="G988" s="6">
        <v>1</v>
      </c>
      <c r="H988" s="6">
        <v>83.6</v>
      </c>
      <c r="I988" s="6">
        <v>131</v>
      </c>
      <c r="J988" s="6">
        <v>53.9</v>
      </c>
      <c r="K988" s="6">
        <v>10.199999999999999</v>
      </c>
      <c r="L988" s="6">
        <v>8.1</v>
      </c>
    </row>
    <row r="989" spans="2:12" x14ac:dyDescent="0.25">
      <c r="B989" s="6">
        <v>0</v>
      </c>
      <c r="C989" s="6">
        <v>100</v>
      </c>
      <c r="D989" s="6">
        <v>0</v>
      </c>
      <c r="E989" s="6">
        <v>0</v>
      </c>
      <c r="F989" s="6">
        <v>0</v>
      </c>
      <c r="G989" s="6">
        <v>4</v>
      </c>
      <c r="H989" s="6">
        <v>219.4</v>
      </c>
      <c r="I989" s="6">
        <v>112</v>
      </c>
      <c r="J989" s="6">
        <v>57</v>
      </c>
      <c r="K989" s="6">
        <v>11.29</v>
      </c>
      <c r="L989" s="6">
        <v>12</v>
      </c>
    </row>
    <row r="990" spans="2:12" x14ac:dyDescent="0.25">
      <c r="B990" s="6">
        <v>0</v>
      </c>
      <c r="C990" s="6">
        <v>152</v>
      </c>
      <c r="D990" s="6">
        <v>1</v>
      </c>
      <c r="E990" s="6">
        <v>0</v>
      </c>
      <c r="F990" s="6">
        <v>0.23</v>
      </c>
      <c r="G990" s="6">
        <v>1</v>
      </c>
      <c r="H990" s="6">
        <v>161.4</v>
      </c>
      <c r="I990" s="6">
        <v>84</v>
      </c>
      <c r="J990" s="6">
        <v>44.3</v>
      </c>
      <c r="K990" s="6">
        <v>8.18</v>
      </c>
      <c r="L990" s="6">
        <v>11.8</v>
      </c>
    </row>
    <row r="991" spans="2:12" x14ac:dyDescent="0.25">
      <c r="B991" s="6">
        <v>0</v>
      </c>
      <c r="C991" s="6">
        <v>141</v>
      </c>
      <c r="D991" s="6">
        <v>1</v>
      </c>
      <c r="E991" s="6">
        <v>0</v>
      </c>
      <c r="F991" s="6">
        <v>0</v>
      </c>
      <c r="G991" s="6">
        <v>0</v>
      </c>
      <c r="H991" s="6">
        <v>217.1</v>
      </c>
      <c r="I991" s="6">
        <v>110</v>
      </c>
      <c r="J991" s="6">
        <v>58</v>
      </c>
      <c r="K991" s="6">
        <v>12.08</v>
      </c>
      <c r="L991" s="6">
        <v>12</v>
      </c>
    </row>
    <row r="992" spans="2:12" x14ac:dyDescent="0.25">
      <c r="B992" s="6">
        <v>0</v>
      </c>
      <c r="C992" s="6">
        <v>81</v>
      </c>
      <c r="D992" s="6">
        <v>1</v>
      </c>
      <c r="E992" s="6">
        <v>1</v>
      </c>
      <c r="F992" s="6">
        <v>3.08</v>
      </c>
      <c r="G992" s="6">
        <v>0</v>
      </c>
      <c r="H992" s="6">
        <v>130.1</v>
      </c>
      <c r="I992" s="6">
        <v>117</v>
      </c>
      <c r="J992" s="6">
        <v>69.8</v>
      </c>
      <c r="K992" s="6">
        <v>9.8000000000000007</v>
      </c>
      <c r="L992" s="6">
        <v>11.4</v>
      </c>
    </row>
    <row r="993" spans="2:12" x14ac:dyDescent="0.25">
      <c r="B993" s="6">
        <v>0</v>
      </c>
      <c r="C993" s="6">
        <v>24</v>
      </c>
      <c r="D993" s="6">
        <v>1</v>
      </c>
      <c r="E993" s="6">
        <v>0</v>
      </c>
      <c r="F993" s="6">
        <v>0</v>
      </c>
      <c r="G993" s="6">
        <v>0</v>
      </c>
      <c r="H993" s="6">
        <v>235.6</v>
      </c>
      <c r="I993" s="6">
        <v>132</v>
      </c>
      <c r="J993" s="6">
        <v>50</v>
      </c>
      <c r="K993" s="6">
        <v>5.8</v>
      </c>
      <c r="L993" s="6">
        <v>16.2</v>
      </c>
    </row>
    <row r="994" spans="2:12" x14ac:dyDescent="0.25">
      <c r="B994" s="6">
        <v>0</v>
      </c>
      <c r="C994" s="6">
        <v>104</v>
      </c>
      <c r="D994" s="6">
        <v>1</v>
      </c>
      <c r="E994" s="6">
        <v>0</v>
      </c>
      <c r="F994" s="6">
        <v>0</v>
      </c>
      <c r="G994" s="6">
        <v>1</v>
      </c>
      <c r="H994" s="6">
        <v>225.9</v>
      </c>
      <c r="I994" s="6">
        <v>123</v>
      </c>
      <c r="J994" s="6">
        <v>53</v>
      </c>
      <c r="K994" s="6">
        <v>8.14</v>
      </c>
      <c r="L994" s="6">
        <v>10.1</v>
      </c>
    </row>
    <row r="995" spans="2:12" x14ac:dyDescent="0.25">
      <c r="B995" s="6">
        <v>0</v>
      </c>
      <c r="C995" s="6">
        <v>115</v>
      </c>
      <c r="D995" s="6">
        <v>1</v>
      </c>
      <c r="E995" s="6">
        <v>1</v>
      </c>
      <c r="F995" s="6">
        <v>3.83</v>
      </c>
      <c r="G995" s="6">
        <v>2</v>
      </c>
      <c r="H995" s="6">
        <v>145</v>
      </c>
      <c r="I995" s="6">
        <v>72</v>
      </c>
      <c r="J995" s="6">
        <v>80.3</v>
      </c>
      <c r="K995" s="6">
        <v>9.73</v>
      </c>
      <c r="L995" s="6">
        <v>14.2</v>
      </c>
    </row>
    <row r="996" spans="2:12" x14ac:dyDescent="0.25">
      <c r="B996" s="6">
        <v>1</v>
      </c>
      <c r="C996" s="6">
        <v>29</v>
      </c>
      <c r="D996" s="6">
        <v>1</v>
      </c>
      <c r="E996" s="6">
        <v>0</v>
      </c>
      <c r="F996" s="6">
        <v>0</v>
      </c>
      <c r="G996" s="6">
        <v>2</v>
      </c>
      <c r="H996" s="6">
        <v>313.2</v>
      </c>
      <c r="I996" s="6">
        <v>103</v>
      </c>
      <c r="J996" s="6">
        <v>72</v>
      </c>
      <c r="K996" s="6">
        <v>10.82</v>
      </c>
      <c r="L996" s="6">
        <v>12.8</v>
      </c>
    </row>
    <row r="997" spans="2:12" x14ac:dyDescent="0.25">
      <c r="B997" s="6">
        <v>0</v>
      </c>
      <c r="C997" s="6">
        <v>90</v>
      </c>
      <c r="D997" s="6">
        <v>1</v>
      </c>
      <c r="E997" s="6">
        <v>0</v>
      </c>
      <c r="F997" s="6">
        <v>0</v>
      </c>
      <c r="G997" s="6">
        <v>2</v>
      </c>
      <c r="H997" s="6">
        <v>207.2</v>
      </c>
      <c r="I997" s="6">
        <v>121</v>
      </c>
      <c r="J997" s="6">
        <v>61</v>
      </c>
      <c r="K997" s="6">
        <v>14.63</v>
      </c>
      <c r="L997" s="6">
        <v>8</v>
      </c>
    </row>
    <row r="998" spans="2:12" x14ac:dyDescent="0.25">
      <c r="B998" s="6">
        <v>0</v>
      </c>
      <c r="C998" s="6">
        <v>160</v>
      </c>
      <c r="D998" s="6">
        <v>1</v>
      </c>
      <c r="E998" s="6">
        <v>0</v>
      </c>
      <c r="F998" s="6">
        <v>0.28000000000000003</v>
      </c>
      <c r="G998" s="6">
        <v>1</v>
      </c>
      <c r="H998" s="6">
        <v>121.8</v>
      </c>
      <c r="I998" s="6">
        <v>97</v>
      </c>
      <c r="J998" s="6">
        <v>31.8</v>
      </c>
      <c r="K998" s="6">
        <v>4.47</v>
      </c>
      <c r="L998" s="6">
        <v>10.3</v>
      </c>
    </row>
    <row r="999" spans="2:12" x14ac:dyDescent="0.25">
      <c r="B999" s="6">
        <v>1</v>
      </c>
      <c r="C999" s="6">
        <v>64</v>
      </c>
      <c r="D999" s="6">
        <v>0</v>
      </c>
      <c r="E999" s="6">
        <v>0</v>
      </c>
      <c r="F999" s="6">
        <v>0.18</v>
      </c>
      <c r="G999" s="6">
        <v>2</v>
      </c>
      <c r="H999" s="6">
        <v>236.2</v>
      </c>
      <c r="I999" s="6">
        <v>77</v>
      </c>
      <c r="J999" s="6">
        <v>60.8</v>
      </c>
      <c r="K999" s="6">
        <v>10.93</v>
      </c>
      <c r="L999" s="6">
        <v>13.2</v>
      </c>
    </row>
    <row r="1000" spans="2:12" x14ac:dyDescent="0.25">
      <c r="B1000" s="6">
        <v>0</v>
      </c>
      <c r="C1000" s="6">
        <v>113</v>
      </c>
      <c r="D1000" s="6">
        <v>1</v>
      </c>
      <c r="E1000" s="6">
        <v>0</v>
      </c>
      <c r="F1000" s="6">
        <v>0</v>
      </c>
      <c r="G1000" s="6">
        <v>3</v>
      </c>
      <c r="H1000" s="6">
        <v>215.9</v>
      </c>
      <c r="I1000" s="6">
        <v>93</v>
      </c>
      <c r="J1000" s="6">
        <v>58</v>
      </c>
      <c r="K1000" s="6">
        <v>12.01</v>
      </c>
      <c r="L1000" s="6">
        <v>4.9000000000000004</v>
      </c>
    </row>
    <row r="1001" spans="2:12" x14ac:dyDescent="0.25">
      <c r="B1001" s="6">
        <v>0</v>
      </c>
      <c r="C1001" s="6">
        <v>166</v>
      </c>
      <c r="D1001" s="6">
        <v>1</v>
      </c>
      <c r="E1001" s="6">
        <v>0</v>
      </c>
      <c r="F1001" s="6">
        <v>0</v>
      </c>
      <c r="G1001" s="6">
        <v>2</v>
      </c>
      <c r="H1001" s="6">
        <v>203.4</v>
      </c>
      <c r="I1001" s="6">
        <v>81</v>
      </c>
      <c r="J1001" s="6">
        <v>49</v>
      </c>
      <c r="K1001" s="6">
        <v>8.39</v>
      </c>
      <c r="L1001" s="6">
        <v>9.1999999999999993</v>
      </c>
    </row>
    <row r="1002" spans="2:12" x14ac:dyDescent="0.25">
      <c r="B1002" s="6">
        <v>0</v>
      </c>
      <c r="C1002" s="6">
        <v>72</v>
      </c>
      <c r="D1002" s="6">
        <v>1</v>
      </c>
      <c r="E1002" s="6">
        <v>0</v>
      </c>
      <c r="F1002" s="6">
        <v>0</v>
      </c>
      <c r="G1002" s="6">
        <v>2</v>
      </c>
      <c r="H1002" s="6">
        <v>137.6</v>
      </c>
      <c r="I1002" s="6">
        <v>106</v>
      </c>
      <c r="J1002" s="6">
        <v>36</v>
      </c>
      <c r="K1002" s="6">
        <v>7.18</v>
      </c>
      <c r="L1002" s="6">
        <v>9.6</v>
      </c>
    </row>
    <row r="1003" spans="2:12" x14ac:dyDescent="0.25">
      <c r="B1003" s="6">
        <v>0</v>
      </c>
      <c r="C1003" s="6">
        <v>75</v>
      </c>
      <c r="D1003" s="6">
        <v>1</v>
      </c>
      <c r="E1003" s="6">
        <v>0</v>
      </c>
      <c r="F1003" s="6">
        <v>0</v>
      </c>
      <c r="G1003" s="6">
        <v>1</v>
      </c>
      <c r="H1003" s="6">
        <v>203.3</v>
      </c>
      <c r="I1003" s="6">
        <v>70</v>
      </c>
      <c r="J1003" s="6">
        <v>55</v>
      </c>
      <c r="K1003" s="6">
        <v>11.45</v>
      </c>
      <c r="L1003" s="6">
        <v>14.3</v>
      </c>
    </row>
    <row r="1004" spans="2:12" x14ac:dyDescent="0.25">
      <c r="B1004" s="6">
        <v>0</v>
      </c>
      <c r="C1004" s="6">
        <v>142</v>
      </c>
      <c r="D1004" s="6">
        <v>1</v>
      </c>
      <c r="E1004" s="6">
        <v>1</v>
      </c>
      <c r="F1004" s="6">
        <v>2.48</v>
      </c>
      <c r="G1004" s="6">
        <v>3</v>
      </c>
      <c r="H1004" s="6">
        <v>237.4</v>
      </c>
      <c r="I1004" s="6">
        <v>105</v>
      </c>
      <c r="J1004" s="6">
        <v>80.8</v>
      </c>
      <c r="K1004" s="6">
        <v>8.8000000000000007</v>
      </c>
      <c r="L1004" s="6">
        <v>9.1999999999999993</v>
      </c>
    </row>
    <row r="1005" spans="2:12" x14ac:dyDescent="0.25">
      <c r="B1005" s="6">
        <v>1</v>
      </c>
      <c r="C1005" s="6">
        <v>112</v>
      </c>
      <c r="D1005" s="6">
        <v>1</v>
      </c>
      <c r="E1005" s="6">
        <v>0</v>
      </c>
      <c r="F1005" s="6">
        <v>0.28000000000000003</v>
      </c>
      <c r="G1005" s="6">
        <v>2</v>
      </c>
      <c r="H1005" s="6">
        <v>266</v>
      </c>
      <c r="I1005" s="6">
        <v>97</v>
      </c>
      <c r="J1005" s="6">
        <v>66.8</v>
      </c>
      <c r="K1005" s="6">
        <v>10.73</v>
      </c>
      <c r="L1005" s="6">
        <v>14.2</v>
      </c>
    </row>
    <row r="1006" spans="2:12" x14ac:dyDescent="0.25">
      <c r="B1006" s="6">
        <v>1</v>
      </c>
      <c r="C1006" s="6">
        <v>64</v>
      </c>
      <c r="D1006" s="6">
        <v>0</v>
      </c>
      <c r="E1006" s="6">
        <v>0</v>
      </c>
      <c r="F1006" s="6">
        <v>0</v>
      </c>
      <c r="G1006" s="6">
        <v>1</v>
      </c>
      <c r="H1006" s="6">
        <v>346.8</v>
      </c>
      <c r="I1006" s="6">
        <v>55</v>
      </c>
      <c r="J1006" s="6">
        <v>81</v>
      </c>
      <c r="K1006" s="6">
        <v>12.48</v>
      </c>
      <c r="L1006" s="6">
        <v>13.3</v>
      </c>
    </row>
    <row r="1007" spans="2:12" x14ac:dyDescent="0.25">
      <c r="B1007" s="6">
        <v>0</v>
      </c>
      <c r="C1007" s="6">
        <v>13</v>
      </c>
      <c r="D1007" s="6">
        <v>1</v>
      </c>
      <c r="E1007" s="6">
        <v>1</v>
      </c>
      <c r="F1007" s="6">
        <v>3.27</v>
      </c>
      <c r="G1007" s="6">
        <v>3</v>
      </c>
      <c r="H1007" s="6">
        <v>315.60000000000002</v>
      </c>
      <c r="I1007" s="6">
        <v>105</v>
      </c>
      <c r="J1007" s="6">
        <v>104.7</v>
      </c>
      <c r="K1007" s="6">
        <v>10.45</v>
      </c>
      <c r="L1007" s="6">
        <v>12.1</v>
      </c>
    </row>
    <row r="1008" spans="2:12" x14ac:dyDescent="0.25">
      <c r="B1008" s="6">
        <v>0</v>
      </c>
      <c r="C1008" s="6">
        <v>67</v>
      </c>
      <c r="D1008" s="6">
        <v>1</v>
      </c>
      <c r="E1008" s="6">
        <v>0</v>
      </c>
      <c r="F1008" s="6">
        <v>0</v>
      </c>
      <c r="G1008" s="6">
        <v>0</v>
      </c>
      <c r="H1008" s="6">
        <v>201.4</v>
      </c>
      <c r="I1008" s="6">
        <v>101</v>
      </c>
      <c r="J1008" s="6">
        <v>43</v>
      </c>
      <c r="K1008" s="6">
        <v>4.88</v>
      </c>
      <c r="L1008" s="6">
        <v>7</v>
      </c>
    </row>
    <row r="1009" spans="2:12" x14ac:dyDescent="0.25">
      <c r="B1009" s="6">
        <v>1</v>
      </c>
      <c r="C1009" s="6">
        <v>68</v>
      </c>
      <c r="D1009" s="6">
        <v>0</v>
      </c>
      <c r="E1009" s="6">
        <v>0</v>
      </c>
      <c r="F1009" s="6">
        <v>0</v>
      </c>
      <c r="G1009" s="6">
        <v>1</v>
      </c>
      <c r="H1009" s="6">
        <v>148.5</v>
      </c>
      <c r="I1009" s="6">
        <v>126</v>
      </c>
      <c r="J1009" s="6">
        <v>44</v>
      </c>
      <c r="K1009" s="6">
        <v>10.97</v>
      </c>
      <c r="L1009" s="6">
        <v>14.5</v>
      </c>
    </row>
    <row r="1010" spans="2:12" x14ac:dyDescent="0.25">
      <c r="B1010" s="6">
        <v>0</v>
      </c>
      <c r="C1010" s="6">
        <v>119</v>
      </c>
      <c r="D1010" s="6">
        <v>1</v>
      </c>
      <c r="E1010" s="6">
        <v>1</v>
      </c>
      <c r="F1010" s="6">
        <v>3</v>
      </c>
      <c r="G1010" s="6">
        <v>0</v>
      </c>
      <c r="H1010" s="6">
        <v>220.1</v>
      </c>
      <c r="I1010" s="6">
        <v>128</v>
      </c>
      <c r="J1010" s="6">
        <v>91</v>
      </c>
      <c r="K1010" s="6">
        <v>13.41</v>
      </c>
      <c r="L1010" s="6">
        <v>11.1</v>
      </c>
    </row>
    <row r="1011" spans="2:12" x14ac:dyDescent="0.25">
      <c r="B1011" s="6">
        <v>0</v>
      </c>
      <c r="C1011" s="6">
        <v>68</v>
      </c>
      <c r="D1011" s="6">
        <v>1</v>
      </c>
      <c r="E1011" s="6">
        <v>0</v>
      </c>
      <c r="F1011" s="6">
        <v>0</v>
      </c>
      <c r="G1011" s="6">
        <v>2</v>
      </c>
      <c r="H1011" s="6">
        <v>207.6</v>
      </c>
      <c r="I1011" s="6">
        <v>68</v>
      </c>
      <c r="J1011" s="6">
        <v>57</v>
      </c>
      <c r="K1011" s="6">
        <v>12.58</v>
      </c>
      <c r="L1011" s="6">
        <v>10.9</v>
      </c>
    </row>
    <row r="1012" spans="2:12" x14ac:dyDescent="0.25">
      <c r="B1012" s="6">
        <v>0</v>
      </c>
      <c r="C1012" s="6">
        <v>69</v>
      </c>
      <c r="D1012" s="6">
        <v>1</v>
      </c>
      <c r="E1012" s="6">
        <v>1</v>
      </c>
      <c r="F1012" s="6">
        <v>3.56</v>
      </c>
      <c r="G1012" s="6">
        <v>2</v>
      </c>
      <c r="H1012" s="6">
        <v>194.9</v>
      </c>
      <c r="I1012" s="6">
        <v>63</v>
      </c>
      <c r="J1012" s="6">
        <v>85.6</v>
      </c>
      <c r="K1012" s="6">
        <v>9.58</v>
      </c>
      <c r="L1012" s="6">
        <v>13.2</v>
      </c>
    </row>
    <row r="1013" spans="2:12" x14ac:dyDescent="0.25">
      <c r="B1013" s="6">
        <v>0</v>
      </c>
      <c r="C1013" s="6">
        <v>53</v>
      </c>
      <c r="D1013" s="6">
        <v>1</v>
      </c>
      <c r="E1013" s="6">
        <v>1</v>
      </c>
      <c r="F1013" s="6">
        <v>3.24</v>
      </c>
      <c r="G1013" s="6">
        <v>2</v>
      </c>
      <c r="H1013" s="6">
        <v>167.3</v>
      </c>
      <c r="I1013" s="6">
        <v>99</v>
      </c>
      <c r="J1013" s="6">
        <v>77.400000000000006</v>
      </c>
      <c r="K1013" s="6">
        <v>9.74</v>
      </c>
      <c r="L1013" s="6">
        <v>12</v>
      </c>
    </row>
    <row r="1014" spans="2:12" x14ac:dyDescent="0.25">
      <c r="B1014" s="6">
        <v>1</v>
      </c>
      <c r="C1014" s="6">
        <v>129</v>
      </c>
      <c r="D1014" s="6">
        <v>1</v>
      </c>
      <c r="E1014" s="6">
        <v>0</v>
      </c>
      <c r="F1014" s="6">
        <v>0.23</v>
      </c>
      <c r="G1014" s="6">
        <v>1</v>
      </c>
      <c r="H1014" s="6">
        <v>137.80000000000001</v>
      </c>
      <c r="I1014" s="6">
        <v>120</v>
      </c>
      <c r="J1014" s="6">
        <v>45.3</v>
      </c>
      <c r="K1014" s="6">
        <v>11.29</v>
      </c>
      <c r="L1014" s="6">
        <v>10.199999999999999</v>
      </c>
    </row>
    <row r="1015" spans="2:12" x14ac:dyDescent="0.25">
      <c r="B1015" s="6">
        <v>0</v>
      </c>
      <c r="C1015" s="6">
        <v>80</v>
      </c>
      <c r="D1015" s="6">
        <v>1</v>
      </c>
      <c r="E1015" s="6">
        <v>0</v>
      </c>
      <c r="F1015" s="6">
        <v>0</v>
      </c>
      <c r="G1015" s="6">
        <v>3</v>
      </c>
      <c r="H1015" s="6">
        <v>198.1</v>
      </c>
      <c r="I1015" s="6">
        <v>160</v>
      </c>
      <c r="J1015" s="6">
        <v>47</v>
      </c>
      <c r="K1015" s="6">
        <v>7.84</v>
      </c>
      <c r="L1015" s="6">
        <v>9.3000000000000007</v>
      </c>
    </row>
    <row r="1016" spans="2:12" x14ac:dyDescent="0.25">
      <c r="B1016" s="6">
        <v>0</v>
      </c>
      <c r="C1016" s="6">
        <v>123</v>
      </c>
      <c r="D1016" s="6">
        <v>1</v>
      </c>
      <c r="E1016" s="6">
        <v>0</v>
      </c>
      <c r="F1016" s="6">
        <v>0</v>
      </c>
      <c r="G1016" s="6">
        <v>2</v>
      </c>
      <c r="H1016" s="6">
        <v>175.7</v>
      </c>
      <c r="I1016" s="6">
        <v>78</v>
      </c>
      <c r="J1016" s="6">
        <v>46</v>
      </c>
      <c r="K1016" s="6">
        <v>9.23</v>
      </c>
      <c r="L1016" s="6">
        <v>9.1</v>
      </c>
    </row>
    <row r="1017" spans="2:12" x14ac:dyDescent="0.25">
      <c r="B1017" s="6">
        <v>1</v>
      </c>
      <c r="C1017" s="6">
        <v>76</v>
      </c>
      <c r="D1017" s="6">
        <v>1</v>
      </c>
      <c r="E1017" s="6">
        <v>0</v>
      </c>
      <c r="F1017" s="6">
        <v>0</v>
      </c>
      <c r="G1017" s="6">
        <v>1</v>
      </c>
      <c r="H1017" s="6">
        <v>263.39999999999998</v>
      </c>
      <c r="I1017" s="6">
        <v>148</v>
      </c>
      <c r="J1017" s="6">
        <v>65</v>
      </c>
      <c r="K1017" s="6">
        <v>11.52</v>
      </c>
      <c r="L1017" s="6">
        <v>11.4</v>
      </c>
    </row>
    <row r="1018" spans="2:12" x14ac:dyDescent="0.25">
      <c r="B1018" s="6">
        <v>0</v>
      </c>
      <c r="C1018" s="6">
        <v>123</v>
      </c>
      <c r="D1018" s="6">
        <v>1</v>
      </c>
      <c r="E1018" s="6">
        <v>1</v>
      </c>
      <c r="F1018" s="6">
        <v>4.05</v>
      </c>
      <c r="G1018" s="6">
        <v>0</v>
      </c>
      <c r="H1018" s="6">
        <v>218.7</v>
      </c>
      <c r="I1018" s="6">
        <v>79</v>
      </c>
      <c r="J1018" s="6">
        <v>92.5</v>
      </c>
      <c r="K1018" s="6">
        <v>8.17</v>
      </c>
      <c r="L1018" s="6">
        <v>15</v>
      </c>
    </row>
    <row r="1019" spans="2:12" x14ac:dyDescent="0.25">
      <c r="B1019" s="6">
        <v>0</v>
      </c>
      <c r="C1019" s="6">
        <v>190</v>
      </c>
      <c r="D1019" s="6">
        <v>0</v>
      </c>
      <c r="E1019" s="6">
        <v>0</v>
      </c>
      <c r="F1019" s="6">
        <v>0</v>
      </c>
      <c r="G1019" s="6">
        <v>3</v>
      </c>
      <c r="H1019" s="6">
        <v>111.9</v>
      </c>
      <c r="I1019" s="6">
        <v>55</v>
      </c>
      <c r="J1019" s="6">
        <v>38</v>
      </c>
      <c r="K1019" s="6">
        <v>11.15</v>
      </c>
      <c r="L1019" s="6">
        <v>10</v>
      </c>
    </row>
    <row r="1020" spans="2:12" x14ac:dyDescent="0.25">
      <c r="B1020" s="6">
        <v>0</v>
      </c>
      <c r="C1020" s="6">
        <v>19</v>
      </c>
      <c r="D1020" s="6">
        <v>1</v>
      </c>
      <c r="E1020" s="6">
        <v>0</v>
      </c>
      <c r="F1020" s="6">
        <v>0.14000000000000001</v>
      </c>
      <c r="G1020" s="6">
        <v>2</v>
      </c>
      <c r="H1020" s="6">
        <v>186.1</v>
      </c>
      <c r="I1020" s="6">
        <v>98</v>
      </c>
      <c r="J1020" s="6">
        <v>55.4</v>
      </c>
      <c r="K1020" s="6">
        <v>12.72</v>
      </c>
      <c r="L1020" s="6">
        <v>14.6</v>
      </c>
    </row>
    <row r="1021" spans="2:12" x14ac:dyDescent="0.25">
      <c r="B1021" s="6">
        <v>0</v>
      </c>
      <c r="C1021" s="6">
        <v>124</v>
      </c>
      <c r="D1021" s="6">
        <v>1</v>
      </c>
      <c r="E1021" s="6">
        <v>0</v>
      </c>
      <c r="F1021" s="6">
        <v>0</v>
      </c>
      <c r="G1021" s="6">
        <v>3</v>
      </c>
      <c r="H1021" s="6">
        <v>157.5</v>
      </c>
      <c r="I1021" s="6">
        <v>70</v>
      </c>
      <c r="J1021" s="6">
        <v>38</v>
      </c>
      <c r="K1021" s="6">
        <v>6.54</v>
      </c>
      <c r="L1021" s="6">
        <v>9.6</v>
      </c>
    </row>
    <row r="1022" spans="2:12" x14ac:dyDescent="0.25">
      <c r="B1022" s="6">
        <v>0</v>
      </c>
      <c r="C1022" s="6">
        <v>131</v>
      </c>
      <c r="D1022" s="6">
        <v>1</v>
      </c>
      <c r="E1022" s="6">
        <v>0</v>
      </c>
      <c r="F1022" s="6">
        <v>0</v>
      </c>
      <c r="G1022" s="6">
        <v>0</v>
      </c>
      <c r="H1022" s="6">
        <v>112.8</v>
      </c>
      <c r="I1022" s="6">
        <v>133</v>
      </c>
      <c r="J1022" s="6">
        <v>37</v>
      </c>
      <c r="K1022" s="6">
        <v>9.9700000000000006</v>
      </c>
      <c r="L1022" s="6">
        <v>10.1</v>
      </c>
    </row>
    <row r="1023" spans="2:12" x14ac:dyDescent="0.25">
      <c r="B1023" s="6">
        <v>0</v>
      </c>
      <c r="C1023" s="6">
        <v>109</v>
      </c>
      <c r="D1023" s="6">
        <v>1</v>
      </c>
      <c r="E1023" s="6">
        <v>0</v>
      </c>
      <c r="F1023" s="6">
        <v>0</v>
      </c>
      <c r="G1023" s="6">
        <v>2</v>
      </c>
      <c r="H1023" s="6">
        <v>137</v>
      </c>
      <c r="I1023" s="6">
        <v>128</v>
      </c>
      <c r="J1023" s="6">
        <v>42</v>
      </c>
      <c r="K1023" s="6">
        <v>10.85</v>
      </c>
      <c r="L1023" s="6">
        <v>10</v>
      </c>
    </row>
    <row r="1024" spans="2:12" x14ac:dyDescent="0.25">
      <c r="B1024" s="6">
        <v>0</v>
      </c>
      <c r="C1024" s="6">
        <v>120</v>
      </c>
      <c r="D1024" s="6">
        <v>1</v>
      </c>
      <c r="E1024" s="6">
        <v>1</v>
      </c>
      <c r="F1024" s="6">
        <v>2.62</v>
      </c>
      <c r="G1024" s="6">
        <v>2</v>
      </c>
      <c r="H1024" s="6">
        <v>212.7</v>
      </c>
      <c r="I1024" s="6">
        <v>73</v>
      </c>
      <c r="J1024" s="6">
        <v>85.2</v>
      </c>
      <c r="K1024" s="6">
        <v>12.88</v>
      </c>
      <c r="L1024" s="6">
        <v>9.6999999999999993</v>
      </c>
    </row>
    <row r="1025" spans="2:12" x14ac:dyDescent="0.25">
      <c r="B1025" s="6">
        <v>0</v>
      </c>
      <c r="C1025" s="6">
        <v>141</v>
      </c>
      <c r="D1025" s="6">
        <v>1</v>
      </c>
      <c r="E1025" s="6">
        <v>0</v>
      </c>
      <c r="F1025" s="6">
        <v>0</v>
      </c>
      <c r="G1025" s="6">
        <v>3</v>
      </c>
      <c r="H1025" s="6">
        <v>260.2</v>
      </c>
      <c r="I1025" s="6">
        <v>131</v>
      </c>
      <c r="J1025" s="6">
        <v>60</v>
      </c>
      <c r="K1025" s="6">
        <v>8.9600000000000009</v>
      </c>
      <c r="L1025" s="6">
        <v>7.2</v>
      </c>
    </row>
    <row r="1026" spans="2:12" x14ac:dyDescent="0.25">
      <c r="B1026" s="6">
        <v>0</v>
      </c>
      <c r="C1026" s="6">
        <v>56</v>
      </c>
      <c r="D1026" s="6">
        <v>1</v>
      </c>
      <c r="E1026" s="6">
        <v>0</v>
      </c>
      <c r="F1026" s="6">
        <v>0</v>
      </c>
      <c r="G1026" s="6">
        <v>1</v>
      </c>
      <c r="H1026" s="6">
        <v>226</v>
      </c>
      <c r="I1026" s="6">
        <v>112</v>
      </c>
      <c r="J1026" s="6">
        <v>60</v>
      </c>
      <c r="K1026" s="6">
        <v>12.43</v>
      </c>
      <c r="L1026" s="6">
        <v>6.9</v>
      </c>
    </row>
    <row r="1027" spans="2:12" x14ac:dyDescent="0.25">
      <c r="B1027" s="6">
        <v>0</v>
      </c>
      <c r="C1027" s="6">
        <v>96</v>
      </c>
      <c r="D1027" s="6">
        <v>1</v>
      </c>
      <c r="E1027" s="6">
        <v>1</v>
      </c>
      <c r="F1027" s="6">
        <v>3.05</v>
      </c>
      <c r="G1027" s="6">
        <v>1</v>
      </c>
      <c r="H1027" s="6">
        <v>261.3</v>
      </c>
      <c r="I1027" s="6">
        <v>96</v>
      </c>
      <c r="J1027" s="6">
        <v>94.5</v>
      </c>
      <c r="K1027" s="6">
        <v>11.05</v>
      </c>
      <c r="L1027" s="6">
        <v>11.3</v>
      </c>
    </row>
    <row r="1028" spans="2:12" x14ac:dyDescent="0.25">
      <c r="B1028" s="6">
        <v>0</v>
      </c>
      <c r="C1028" s="6">
        <v>73</v>
      </c>
      <c r="D1028" s="6">
        <v>1</v>
      </c>
      <c r="E1028" s="6">
        <v>0</v>
      </c>
      <c r="F1028" s="6">
        <v>0</v>
      </c>
      <c r="G1028" s="6">
        <v>2</v>
      </c>
      <c r="H1028" s="6">
        <v>187.8</v>
      </c>
      <c r="I1028" s="6">
        <v>95</v>
      </c>
      <c r="J1028" s="6">
        <v>45</v>
      </c>
      <c r="K1028" s="6">
        <v>7.46</v>
      </c>
      <c r="L1028" s="6">
        <v>11</v>
      </c>
    </row>
    <row r="1029" spans="2:12" x14ac:dyDescent="0.25">
      <c r="B1029" s="6">
        <v>0</v>
      </c>
      <c r="C1029" s="6">
        <v>129</v>
      </c>
      <c r="D1029" s="6">
        <v>1</v>
      </c>
      <c r="E1029" s="6">
        <v>0</v>
      </c>
      <c r="F1029" s="6">
        <v>0</v>
      </c>
      <c r="G1029" s="6">
        <v>2</v>
      </c>
      <c r="H1029" s="6">
        <v>157</v>
      </c>
      <c r="I1029" s="6">
        <v>113</v>
      </c>
      <c r="J1029" s="6">
        <v>49</v>
      </c>
      <c r="K1029" s="6">
        <v>12.85</v>
      </c>
      <c r="L1029" s="6">
        <v>12.1</v>
      </c>
    </row>
    <row r="1030" spans="2:12" x14ac:dyDescent="0.25">
      <c r="B1030" s="6">
        <v>0</v>
      </c>
      <c r="C1030" s="6">
        <v>111</v>
      </c>
      <c r="D1030" s="6">
        <v>1</v>
      </c>
      <c r="E1030" s="6">
        <v>1</v>
      </c>
      <c r="F1030" s="6">
        <v>3.78</v>
      </c>
      <c r="G1030" s="6">
        <v>1</v>
      </c>
      <c r="H1030" s="6">
        <v>205.5</v>
      </c>
      <c r="I1030" s="6">
        <v>114</v>
      </c>
      <c r="J1030" s="6">
        <v>91.8</v>
      </c>
      <c r="K1030" s="6">
        <v>10.97</v>
      </c>
      <c r="L1030" s="6">
        <v>14</v>
      </c>
    </row>
    <row r="1031" spans="2:12" x14ac:dyDescent="0.25">
      <c r="B1031" s="6">
        <v>0</v>
      </c>
      <c r="C1031" s="6">
        <v>93</v>
      </c>
      <c r="D1031" s="6">
        <v>1</v>
      </c>
      <c r="E1031" s="6">
        <v>1</v>
      </c>
      <c r="F1031" s="6">
        <v>3.11</v>
      </c>
      <c r="G1031" s="6">
        <v>1</v>
      </c>
      <c r="H1031" s="6">
        <v>166.9</v>
      </c>
      <c r="I1031" s="6">
        <v>101</v>
      </c>
      <c r="J1031" s="6">
        <v>83.1</v>
      </c>
      <c r="K1031" s="6">
        <v>13.66</v>
      </c>
      <c r="L1031" s="6">
        <v>11.5</v>
      </c>
    </row>
    <row r="1032" spans="2:12" x14ac:dyDescent="0.25">
      <c r="B1032" s="6">
        <v>0</v>
      </c>
      <c r="C1032" s="6">
        <v>149</v>
      </c>
      <c r="D1032" s="6">
        <v>1</v>
      </c>
      <c r="E1032" s="6">
        <v>0</v>
      </c>
      <c r="F1032" s="6">
        <v>0</v>
      </c>
      <c r="G1032" s="6">
        <v>0</v>
      </c>
      <c r="H1032" s="6">
        <v>156</v>
      </c>
      <c r="I1032" s="6">
        <v>56</v>
      </c>
      <c r="J1032" s="6">
        <v>32</v>
      </c>
      <c r="K1032" s="6">
        <v>2.8</v>
      </c>
      <c r="L1032" s="6">
        <v>8.9</v>
      </c>
    </row>
    <row r="1033" spans="2:12" x14ac:dyDescent="0.25">
      <c r="B1033" s="6">
        <v>0</v>
      </c>
      <c r="C1033" s="6">
        <v>105</v>
      </c>
      <c r="D1033" s="6">
        <v>1</v>
      </c>
      <c r="E1033" s="6">
        <v>1</v>
      </c>
      <c r="F1033" s="6">
        <v>2.62</v>
      </c>
      <c r="G1033" s="6">
        <v>2</v>
      </c>
      <c r="H1033" s="6">
        <v>88.1</v>
      </c>
      <c r="I1033" s="6">
        <v>125</v>
      </c>
      <c r="J1033" s="6">
        <v>56.2</v>
      </c>
      <c r="K1033" s="6">
        <v>8.8000000000000007</v>
      </c>
      <c r="L1033" s="6">
        <v>9.6999999999999993</v>
      </c>
    </row>
    <row r="1034" spans="2:12" x14ac:dyDescent="0.25">
      <c r="B1034" s="6">
        <v>0</v>
      </c>
      <c r="C1034" s="6">
        <v>160</v>
      </c>
      <c r="D1034" s="6">
        <v>1</v>
      </c>
      <c r="E1034" s="6">
        <v>0</v>
      </c>
      <c r="F1034" s="6">
        <v>0.17</v>
      </c>
      <c r="G1034" s="6">
        <v>1</v>
      </c>
      <c r="H1034" s="6">
        <v>216.8</v>
      </c>
      <c r="I1034" s="6">
        <v>77</v>
      </c>
      <c r="J1034" s="6">
        <v>56.7</v>
      </c>
      <c r="K1034" s="6">
        <v>10.37</v>
      </c>
      <c r="L1034" s="6">
        <v>5.6</v>
      </c>
    </row>
    <row r="1035" spans="2:12" x14ac:dyDescent="0.25">
      <c r="B1035" s="6">
        <v>0</v>
      </c>
      <c r="C1035" s="6">
        <v>87</v>
      </c>
      <c r="D1035" s="6">
        <v>1</v>
      </c>
      <c r="E1035" s="6">
        <v>1</v>
      </c>
      <c r="F1035" s="6">
        <v>2.11</v>
      </c>
      <c r="G1035" s="6">
        <v>0</v>
      </c>
      <c r="H1035" s="6">
        <v>262.8</v>
      </c>
      <c r="I1035" s="6">
        <v>114</v>
      </c>
      <c r="J1035" s="6">
        <v>85.1</v>
      </c>
      <c r="K1035" s="6">
        <v>10.79</v>
      </c>
      <c r="L1035" s="6">
        <v>7.8</v>
      </c>
    </row>
    <row r="1036" spans="2:12" x14ac:dyDescent="0.25">
      <c r="B1036" s="6">
        <v>0</v>
      </c>
      <c r="C1036" s="6">
        <v>33</v>
      </c>
      <c r="D1036" s="6">
        <v>1</v>
      </c>
      <c r="E1036" s="6">
        <v>0</v>
      </c>
      <c r="F1036" s="6">
        <v>0</v>
      </c>
      <c r="G1036" s="6">
        <v>3</v>
      </c>
      <c r="H1036" s="6">
        <v>184.4</v>
      </c>
      <c r="I1036" s="6">
        <v>111</v>
      </c>
      <c r="J1036" s="6">
        <v>49</v>
      </c>
      <c r="K1036" s="6">
        <v>10.19</v>
      </c>
      <c r="L1036" s="6">
        <v>9.3000000000000007</v>
      </c>
    </row>
    <row r="1037" spans="2:12" x14ac:dyDescent="0.25">
      <c r="B1037" s="6">
        <v>0</v>
      </c>
      <c r="C1037" s="6">
        <v>72</v>
      </c>
      <c r="D1037" s="6">
        <v>1</v>
      </c>
      <c r="E1037" s="6">
        <v>1</v>
      </c>
      <c r="F1037" s="6">
        <v>4.46</v>
      </c>
      <c r="G1037" s="6">
        <v>1</v>
      </c>
      <c r="H1037" s="6">
        <v>186.7</v>
      </c>
      <c r="I1037" s="6">
        <v>108</v>
      </c>
      <c r="J1037" s="6">
        <v>105.6</v>
      </c>
      <c r="K1037" s="6">
        <v>16.75</v>
      </c>
      <c r="L1037" s="6">
        <v>16.5</v>
      </c>
    </row>
    <row r="1038" spans="2:12" x14ac:dyDescent="0.25">
      <c r="B1038" s="6">
        <v>0</v>
      </c>
      <c r="C1038" s="6">
        <v>112</v>
      </c>
      <c r="D1038" s="6">
        <v>1</v>
      </c>
      <c r="E1038" s="6">
        <v>1</v>
      </c>
      <c r="F1038" s="6">
        <v>3.59</v>
      </c>
      <c r="G1038" s="6">
        <v>0</v>
      </c>
      <c r="H1038" s="6">
        <v>60.6</v>
      </c>
      <c r="I1038" s="6">
        <v>113</v>
      </c>
      <c r="J1038" s="6">
        <v>60.9</v>
      </c>
      <c r="K1038" s="6">
        <v>8.3000000000000007</v>
      </c>
      <c r="L1038" s="6">
        <v>13.3</v>
      </c>
    </row>
    <row r="1039" spans="2:12" x14ac:dyDescent="0.25">
      <c r="B1039" s="6">
        <v>1</v>
      </c>
      <c r="C1039" s="6">
        <v>68</v>
      </c>
      <c r="D1039" s="6">
        <v>1</v>
      </c>
      <c r="E1039" s="6">
        <v>0</v>
      </c>
      <c r="F1039" s="6">
        <v>0.21</v>
      </c>
      <c r="G1039" s="6">
        <v>1</v>
      </c>
      <c r="H1039" s="6">
        <v>213.9</v>
      </c>
      <c r="I1039" s="6">
        <v>112</v>
      </c>
      <c r="J1039" s="6">
        <v>61.1</v>
      </c>
      <c r="K1039" s="6">
        <v>13.03</v>
      </c>
      <c r="L1039" s="6">
        <v>8.4</v>
      </c>
    </row>
    <row r="1040" spans="2:12" x14ac:dyDescent="0.25">
      <c r="B1040" s="6">
        <v>0</v>
      </c>
      <c r="C1040" s="6">
        <v>155</v>
      </c>
      <c r="D1040" s="6">
        <v>1</v>
      </c>
      <c r="E1040" s="6">
        <v>1</v>
      </c>
      <c r="F1040" s="6">
        <v>1.84</v>
      </c>
      <c r="G1040" s="6">
        <v>1</v>
      </c>
      <c r="H1040" s="6">
        <v>128.5</v>
      </c>
      <c r="I1040" s="6">
        <v>86</v>
      </c>
      <c r="J1040" s="6">
        <v>56.4</v>
      </c>
      <c r="K1040" s="6">
        <v>9.42</v>
      </c>
      <c r="L1040" s="6">
        <v>6.8</v>
      </c>
    </row>
    <row r="1041" spans="2:12" x14ac:dyDescent="0.25">
      <c r="B1041" s="6">
        <v>0</v>
      </c>
      <c r="C1041" s="6">
        <v>99</v>
      </c>
      <c r="D1041" s="6">
        <v>1</v>
      </c>
      <c r="E1041" s="6">
        <v>0</v>
      </c>
      <c r="F1041" s="6">
        <v>0</v>
      </c>
      <c r="G1041" s="6">
        <v>1</v>
      </c>
      <c r="H1041" s="6">
        <v>191.2</v>
      </c>
      <c r="I1041" s="6">
        <v>110</v>
      </c>
      <c r="J1041" s="6">
        <v>47</v>
      </c>
      <c r="K1041" s="6">
        <v>8.1999999999999993</v>
      </c>
      <c r="L1041" s="6">
        <v>14.1</v>
      </c>
    </row>
    <row r="1042" spans="2:12" x14ac:dyDescent="0.25">
      <c r="B1042" s="6">
        <v>0</v>
      </c>
      <c r="C1042" s="6">
        <v>95</v>
      </c>
      <c r="D1042" s="6">
        <v>1</v>
      </c>
      <c r="E1042" s="6">
        <v>0</v>
      </c>
      <c r="F1042" s="6">
        <v>0</v>
      </c>
      <c r="G1042" s="6">
        <v>0</v>
      </c>
      <c r="H1042" s="6">
        <v>58.2</v>
      </c>
      <c r="I1042" s="6">
        <v>96</v>
      </c>
      <c r="J1042" s="6">
        <v>28</v>
      </c>
      <c r="K1042" s="6">
        <v>10.11</v>
      </c>
      <c r="L1042" s="6">
        <v>10.4</v>
      </c>
    </row>
    <row r="1043" spans="2:12" x14ac:dyDescent="0.25">
      <c r="B1043" s="6">
        <v>0</v>
      </c>
      <c r="C1043" s="6">
        <v>134</v>
      </c>
      <c r="D1043" s="6">
        <v>1</v>
      </c>
      <c r="E1043" s="6">
        <v>1</v>
      </c>
      <c r="F1043" s="6">
        <v>2.3199999999999998</v>
      </c>
      <c r="G1043" s="6">
        <v>0</v>
      </c>
      <c r="H1043" s="6">
        <v>216.8</v>
      </c>
      <c r="I1043" s="6">
        <v>78</v>
      </c>
      <c r="J1043" s="6">
        <v>69.2</v>
      </c>
      <c r="K1043" s="6">
        <v>5.1100000000000003</v>
      </c>
      <c r="L1043" s="6">
        <v>8.6</v>
      </c>
    </row>
    <row r="1044" spans="2:12" x14ac:dyDescent="0.25">
      <c r="B1044" s="6">
        <v>1</v>
      </c>
      <c r="C1044" s="6">
        <v>16</v>
      </c>
      <c r="D1044" s="6">
        <v>1</v>
      </c>
      <c r="E1044" s="6">
        <v>0</v>
      </c>
      <c r="F1044" s="6">
        <v>0</v>
      </c>
      <c r="G1044" s="6">
        <v>0</v>
      </c>
      <c r="H1044" s="6">
        <v>229.6</v>
      </c>
      <c r="I1044" s="6">
        <v>78</v>
      </c>
      <c r="J1044" s="6">
        <v>57</v>
      </c>
      <c r="K1044" s="6">
        <v>10.29</v>
      </c>
      <c r="L1044" s="6">
        <v>10.8</v>
      </c>
    </row>
    <row r="1045" spans="2:12" x14ac:dyDescent="0.25">
      <c r="B1045" s="6">
        <v>0</v>
      </c>
      <c r="C1045" s="6">
        <v>85</v>
      </c>
      <c r="D1045" s="6">
        <v>1</v>
      </c>
      <c r="E1045" s="6">
        <v>0</v>
      </c>
      <c r="F1045" s="6">
        <v>0</v>
      </c>
      <c r="G1045" s="6">
        <v>1</v>
      </c>
      <c r="H1045" s="6">
        <v>144.4</v>
      </c>
      <c r="I1045" s="6">
        <v>88</v>
      </c>
      <c r="J1045" s="6">
        <v>48</v>
      </c>
      <c r="K1045" s="6">
        <v>13.23</v>
      </c>
      <c r="L1045" s="6">
        <v>9.9</v>
      </c>
    </row>
    <row r="1046" spans="2:12" x14ac:dyDescent="0.25">
      <c r="B1046" s="6">
        <v>0</v>
      </c>
      <c r="C1046" s="6">
        <v>92</v>
      </c>
      <c r="D1046" s="6">
        <v>1</v>
      </c>
      <c r="E1046" s="6">
        <v>0</v>
      </c>
      <c r="F1046" s="6">
        <v>0.16</v>
      </c>
      <c r="G1046" s="6">
        <v>3</v>
      </c>
      <c r="H1046" s="6">
        <v>201.9</v>
      </c>
      <c r="I1046" s="6">
        <v>74</v>
      </c>
      <c r="J1046" s="6">
        <v>55.6</v>
      </c>
      <c r="K1046" s="6">
        <v>11.34</v>
      </c>
      <c r="L1046" s="6">
        <v>13.7</v>
      </c>
    </row>
    <row r="1047" spans="2:12" x14ac:dyDescent="0.25">
      <c r="B1047" s="6">
        <v>0</v>
      </c>
      <c r="C1047" s="6">
        <v>76</v>
      </c>
      <c r="D1047" s="6">
        <v>1</v>
      </c>
      <c r="E1047" s="6">
        <v>0</v>
      </c>
      <c r="F1047" s="6">
        <v>0.35</v>
      </c>
      <c r="G1047" s="6">
        <v>0</v>
      </c>
      <c r="H1047" s="6">
        <v>179.2</v>
      </c>
      <c r="I1047" s="6">
        <v>85</v>
      </c>
      <c r="J1047" s="6">
        <v>53.5</v>
      </c>
      <c r="K1047" s="6">
        <v>11.15</v>
      </c>
      <c r="L1047" s="6">
        <v>12.4</v>
      </c>
    </row>
    <row r="1048" spans="2:12" x14ac:dyDescent="0.25">
      <c r="B1048" s="6">
        <v>0</v>
      </c>
      <c r="C1048" s="6">
        <v>100</v>
      </c>
      <c r="D1048" s="6">
        <v>0</v>
      </c>
      <c r="E1048" s="6">
        <v>0</v>
      </c>
      <c r="F1048" s="6">
        <v>0.19</v>
      </c>
      <c r="G1048" s="6">
        <v>0</v>
      </c>
      <c r="H1048" s="6">
        <v>68.5</v>
      </c>
      <c r="I1048" s="6">
        <v>110</v>
      </c>
      <c r="J1048" s="6">
        <v>42.9</v>
      </c>
      <c r="K1048" s="6">
        <v>16.86</v>
      </c>
      <c r="L1048" s="6">
        <v>12.1</v>
      </c>
    </row>
    <row r="1049" spans="2:12" x14ac:dyDescent="0.25">
      <c r="B1049" s="6">
        <v>1</v>
      </c>
      <c r="C1049" s="6">
        <v>132</v>
      </c>
      <c r="D1049" s="6">
        <v>1</v>
      </c>
      <c r="E1049" s="6">
        <v>0</v>
      </c>
      <c r="F1049" s="6">
        <v>0</v>
      </c>
      <c r="G1049" s="6">
        <v>1</v>
      </c>
      <c r="H1049" s="6">
        <v>291.2</v>
      </c>
      <c r="I1049" s="6">
        <v>104</v>
      </c>
      <c r="J1049" s="6">
        <v>70</v>
      </c>
      <c r="K1049" s="6">
        <v>11.71</v>
      </c>
      <c r="L1049" s="6">
        <v>8.9</v>
      </c>
    </row>
    <row r="1050" spans="2:12" x14ac:dyDescent="0.25">
      <c r="B1050" s="6">
        <v>0</v>
      </c>
      <c r="C1050" s="6">
        <v>125</v>
      </c>
      <c r="D1050" s="6">
        <v>1</v>
      </c>
      <c r="E1050" s="6">
        <v>0</v>
      </c>
      <c r="F1050" s="6">
        <v>0</v>
      </c>
      <c r="G1050" s="6">
        <v>1</v>
      </c>
      <c r="H1050" s="6">
        <v>126.7</v>
      </c>
      <c r="I1050" s="6">
        <v>108</v>
      </c>
      <c r="J1050" s="6">
        <v>40</v>
      </c>
      <c r="K1050" s="6">
        <v>10.3</v>
      </c>
      <c r="L1050" s="6">
        <v>13.3</v>
      </c>
    </row>
    <row r="1051" spans="2:12" x14ac:dyDescent="0.25">
      <c r="B1051" s="6">
        <v>0</v>
      </c>
      <c r="C1051" s="6">
        <v>131</v>
      </c>
      <c r="D1051" s="6">
        <v>1</v>
      </c>
      <c r="E1051" s="6">
        <v>1</v>
      </c>
      <c r="F1051" s="6">
        <v>2.94</v>
      </c>
      <c r="G1051" s="6">
        <v>2</v>
      </c>
      <c r="H1051" s="6">
        <v>192.7</v>
      </c>
      <c r="I1051" s="6">
        <v>85</v>
      </c>
      <c r="J1051" s="6">
        <v>81.400000000000006</v>
      </c>
      <c r="K1051" s="6">
        <v>11.3</v>
      </c>
      <c r="L1051" s="6">
        <v>10.9</v>
      </c>
    </row>
    <row r="1052" spans="2:12" x14ac:dyDescent="0.25">
      <c r="B1052" s="6">
        <v>0</v>
      </c>
      <c r="C1052" s="6">
        <v>94</v>
      </c>
      <c r="D1052" s="6">
        <v>1</v>
      </c>
      <c r="E1052" s="6">
        <v>0</v>
      </c>
      <c r="F1052" s="6">
        <v>0</v>
      </c>
      <c r="G1052" s="6">
        <v>1</v>
      </c>
      <c r="H1052" s="6">
        <v>177.1</v>
      </c>
      <c r="I1052" s="6">
        <v>112</v>
      </c>
      <c r="J1052" s="6">
        <v>47</v>
      </c>
      <c r="K1052" s="6">
        <v>9.6999999999999993</v>
      </c>
      <c r="L1052" s="6">
        <v>5.9</v>
      </c>
    </row>
    <row r="1053" spans="2:12" x14ac:dyDescent="0.25">
      <c r="B1053" s="6">
        <v>0</v>
      </c>
      <c r="C1053" s="6">
        <v>106</v>
      </c>
      <c r="D1053" s="6">
        <v>1</v>
      </c>
      <c r="E1053" s="6">
        <v>0</v>
      </c>
      <c r="F1053" s="6">
        <v>0</v>
      </c>
      <c r="G1053" s="6">
        <v>0</v>
      </c>
      <c r="H1053" s="6">
        <v>178.4</v>
      </c>
      <c r="I1053" s="6">
        <v>143</v>
      </c>
      <c r="J1053" s="6">
        <v>52</v>
      </c>
      <c r="K1053" s="6">
        <v>12.35</v>
      </c>
      <c r="L1053" s="6">
        <v>9.6</v>
      </c>
    </row>
    <row r="1054" spans="2:12" x14ac:dyDescent="0.25">
      <c r="B1054" s="6">
        <v>0</v>
      </c>
      <c r="C1054" s="6">
        <v>190</v>
      </c>
      <c r="D1054" s="6">
        <v>1</v>
      </c>
      <c r="E1054" s="6">
        <v>0</v>
      </c>
      <c r="F1054" s="6">
        <v>0.26</v>
      </c>
      <c r="G1054" s="6">
        <v>0</v>
      </c>
      <c r="H1054" s="6">
        <v>142.9</v>
      </c>
      <c r="I1054" s="6">
        <v>96</v>
      </c>
      <c r="J1054" s="6">
        <v>42.6</v>
      </c>
      <c r="K1054" s="6">
        <v>8.9</v>
      </c>
      <c r="L1054" s="6">
        <v>6.6</v>
      </c>
    </row>
    <row r="1055" spans="2:12" x14ac:dyDescent="0.25">
      <c r="B1055" s="6">
        <v>0</v>
      </c>
      <c r="C1055" s="6">
        <v>71</v>
      </c>
      <c r="D1055" s="6">
        <v>1</v>
      </c>
      <c r="E1055" s="6">
        <v>0</v>
      </c>
      <c r="F1055" s="6">
        <v>0</v>
      </c>
      <c r="G1055" s="6">
        <v>1</v>
      </c>
      <c r="H1055" s="6">
        <v>277.5</v>
      </c>
      <c r="I1055" s="6">
        <v>104</v>
      </c>
      <c r="J1055" s="6">
        <v>59</v>
      </c>
      <c r="K1055" s="6">
        <v>6.59</v>
      </c>
      <c r="L1055" s="6">
        <v>8.1999999999999993</v>
      </c>
    </row>
    <row r="1056" spans="2:12" x14ac:dyDescent="0.25">
      <c r="B1056" s="6">
        <v>1</v>
      </c>
      <c r="C1056" s="6">
        <v>113</v>
      </c>
      <c r="D1056" s="6">
        <v>0</v>
      </c>
      <c r="E1056" s="6">
        <v>0</v>
      </c>
      <c r="F1056" s="6">
        <v>0</v>
      </c>
      <c r="G1056" s="6">
        <v>5</v>
      </c>
      <c r="H1056" s="6">
        <v>122.2</v>
      </c>
      <c r="I1056" s="6">
        <v>112</v>
      </c>
      <c r="J1056" s="6">
        <v>32</v>
      </c>
      <c r="K1056" s="6">
        <v>6.59</v>
      </c>
      <c r="L1056" s="6">
        <v>10.3</v>
      </c>
    </row>
    <row r="1057" spans="2:12" x14ac:dyDescent="0.25">
      <c r="B1057" s="6">
        <v>1</v>
      </c>
      <c r="C1057" s="6">
        <v>44</v>
      </c>
      <c r="D1057" s="6">
        <v>1</v>
      </c>
      <c r="E1057" s="6">
        <v>0</v>
      </c>
      <c r="F1057" s="6">
        <v>0.34</v>
      </c>
      <c r="G1057" s="6">
        <v>4</v>
      </c>
      <c r="H1057" s="6">
        <v>308.60000000000002</v>
      </c>
      <c r="I1057" s="6">
        <v>139</v>
      </c>
      <c r="J1057" s="6">
        <v>69.400000000000006</v>
      </c>
      <c r="K1057" s="6">
        <v>7.54</v>
      </c>
      <c r="L1057" s="6">
        <v>7.3</v>
      </c>
    </row>
    <row r="1058" spans="2:12" x14ac:dyDescent="0.25">
      <c r="B1058" s="6">
        <v>0</v>
      </c>
      <c r="C1058" s="6">
        <v>134</v>
      </c>
      <c r="D1058" s="6">
        <v>1</v>
      </c>
      <c r="E1058" s="6">
        <v>1</v>
      </c>
      <c r="F1058" s="6">
        <v>3</v>
      </c>
      <c r="G1058" s="6">
        <v>2</v>
      </c>
      <c r="H1058" s="6">
        <v>208.8</v>
      </c>
      <c r="I1058" s="6">
        <v>130</v>
      </c>
      <c r="J1058" s="6">
        <v>77</v>
      </c>
      <c r="K1058" s="6">
        <v>6.65</v>
      </c>
      <c r="L1058" s="6">
        <v>11.1</v>
      </c>
    </row>
    <row r="1059" spans="2:12" x14ac:dyDescent="0.25">
      <c r="B1059" s="6">
        <v>0</v>
      </c>
      <c r="C1059" s="6">
        <v>16</v>
      </c>
      <c r="D1059" s="6">
        <v>1</v>
      </c>
      <c r="E1059" s="6">
        <v>0</v>
      </c>
      <c r="F1059" s="6">
        <v>0</v>
      </c>
      <c r="G1059" s="6">
        <v>1</v>
      </c>
      <c r="H1059" s="6">
        <v>153.19999999999999</v>
      </c>
      <c r="I1059" s="6">
        <v>65</v>
      </c>
      <c r="J1059" s="6">
        <v>46</v>
      </c>
      <c r="K1059" s="6">
        <v>11.49</v>
      </c>
      <c r="L1059" s="6">
        <v>10.7</v>
      </c>
    </row>
    <row r="1060" spans="2:12" x14ac:dyDescent="0.25">
      <c r="B1060" s="6">
        <v>0</v>
      </c>
      <c r="C1060" s="6">
        <v>36</v>
      </c>
      <c r="D1060" s="6">
        <v>1</v>
      </c>
      <c r="E1060" s="6">
        <v>0</v>
      </c>
      <c r="F1060" s="6">
        <v>0.25</v>
      </c>
      <c r="G1060" s="6">
        <v>1</v>
      </c>
      <c r="H1060" s="6">
        <v>253.4</v>
      </c>
      <c r="I1060" s="6">
        <v>77</v>
      </c>
      <c r="J1060" s="6">
        <v>61.5</v>
      </c>
      <c r="K1060" s="6">
        <v>9.1199999999999992</v>
      </c>
      <c r="L1060" s="6">
        <v>8.4</v>
      </c>
    </row>
    <row r="1061" spans="2:12" x14ac:dyDescent="0.25">
      <c r="B1061" s="6">
        <v>0</v>
      </c>
      <c r="C1061" s="6">
        <v>50</v>
      </c>
      <c r="D1061" s="6">
        <v>1</v>
      </c>
      <c r="E1061" s="6">
        <v>0</v>
      </c>
      <c r="F1061" s="6">
        <v>0</v>
      </c>
      <c r="G1061" s="6">
        <v>1</v>
      </c>
      <c r="H1061" s="6">
        <v>131.69999999999999</v>
      </c>
      <c r="I1061" s="6">
        <v>108</v>
      </c>
      <c r="J1061" s="6">
        <v>41</v>
      </c>
      <c r="K1061" s="6">
        <v>10.83</v>
      </c>
      <c r="L1061" s="6">
        <v>11</v>
      </c>
    </row>
    <row r="1062" spans="2:12" x14ac:dyDescent="0.25">
      <c r="B1062" s="6">
        <v>0</v>
      </c>
      <c r="C1062" s="6">
        <v>10</v>
      </c>
      <c r="D1062" s="6">
        <v>1</v>
      </c>
      <c r="E1062" s="6">
        <v>0</v>
      </c>
      <c r="F1062" s="6">
        <v>0.42</v>
      </c>
      <c r="G1062" s="6">
        <v>1</v>
      </c>
      <c r="H1062" s="6">
        <v>222.2</v>
      </c>
      <c r="I1062" s="6">
        <v>127</v>
      </c>
      <c r="J1062" s="6">
        <v>55.2</v>
      </c>
      <c r="K1062" s="6">
        <v>7.66</v>
      </c>
      <c r="L1062" s="6">
        <v>12.9</v>
      </c>
    </row>
    <row r="1063" spans="2:12" x14ac:dyDescent="0.25">
      <c r="B1063" s="6">
        <v>0</v>
      </c>
      <c r="C1063" s="6">
        <v>38</v>
      </c>
      <c r="D1063" s="6">
        <v>1</v>
      </c>
      <c r="E1063" s="6">
        <v>0</v>
      </c>
      <c r="F1063" s="6">
        <v>0</v>
      </c>
      <c r="G1063" s="6">
        <v>2</v>
      </c>
      <c r="H1063" s="6">
        <v>131.19999999999999</v>
      </c>
      <c r="I1063" s="6">
        <v>98</v>
      </c>
      <c r="J1063" s="6">
        <v>37</v>
      </c>
      <c r="K1063" s="6">
        <v>8.15</v>
      </c>
      <c r="L1063" s="6">
        <v>8.1999999999999993</v>
      </c>
    </row>
    <row r="1064" spans="2:12" x14ac:dyDescent="0.25">
      <c r="B1064" s="6">
        <v>0</v>
      </c>
      <c r="C1064" s="6">
        <v>66</v>
      </c>
      <c r="D1064" s="6">
        <v>0</v>
      </c>
      <c r="E1064" s="6">
        <v>0</v>
      </c>
      <c r="F1064" s="6">
        <v>0.28000000000000003</v>
      </c>
      <c r="G1064" s="6">
        <v>3</v>
      </c>
      <c r="H1064" s="6">
        <v>208.7</v>
      </c>
      <c r="I1064" s="6">
        <v>84</v>
      </c>
      <c r="J1064" s="6">
        <v>53.8</v>
      </c>
      <c r="K1064" s="6">
        <v>8.67</v>
      </c>
      <c r="L1064" s="6">
        <v>8.3000000000000007</v>
      </c>
    </row>
    <row r="1065" spans="2:12" x14ac:dyDescent="0.25">
      <c r="B1065" s="6">
        <v>0</v>
      </c>
      <c r="C1065" s="6">
        <v>50</v>
      </c>
      <c r="D1065" s="6">
        <v>1</v>
      </c>
      <c r="E1065" s="6">
        <v>0</v>
      </c>
      <c r="F1065" s="6">
        <v>0</v>
      </c>
      <c r="G1065" s="6">
        <v>0</v>
      </c>
      <c r="H1065" s="6">
        <v>154.69999999999999</v>
      </c>
      <c r="I1065" s="6">
        <v>102</v>
      </c>
      <c r="J1065" s="6">
        <v>52</v>
      </c>
      <c r="K1065" s="6">
        <v>14.9</v>
      </c>
      <c r="L1065" s="6">
        <v>11.1</v>
      </c>
    </row>
    <row r="1066" spans="2:12" x14ac:dyDescent="0.25">
      <c r="B1066" s="6">
        <v>1</v>
      </c>
      <c r="C1066" s="6">
        <v>178</v>
      </c>
      <c r="D1066" s="6">
        <v>0</v>
      </c>
      <c r="E1066" s="6">
        <v>0</v>
      </c>
      <c r="F1066" s="6">
        <v>0</v>
      </c>
      <c r="G1066" s="6">
        <v>2</v>
      </c>
      <c r="H1066" s="6">
        <v>124.5</v>
      </c>
      <c r="I1066" s="6">
        <v>134</v>
      </c>
      <c r="J1066" s="6">
        <v>34</v>
      </c>
      <c r="K1066" s="6">
        <v>7.06</v>
      </c>
      <c r="L1066" s="6">
        <v>11.4</v>
      </c>
    </row>
    <row r="1067" spans="2:12" x14ac:dyDescent="0.25">
      <c r="B1067" s="6">
        <v>1</v>
      </c>
      <c r="C1067" s="6">
        <v>108</v>
      </c>
      <c r="D1067" s="6">
        <v>0</v>
      </c>
      <c r="E1067" s="6">
        <v>1</v>
      </c>
      <c r="F1067" s="6">
        <v>3.67</v>
      </c>
      <c r="G1067" s="6">
        <v>3</v>
      </c>
      <c r="H1067" s="6">
        <v>130.1</v>
      </c>
      <c r="I1067" s="6">
        <v>90</v>
      </c>
      <c r="J1067" s="6">
        <v>73.7</v>
      </c>
      <c r="K1067" s="6">
        <v>8.35</v>
      </c>
      <c r="L1067" s="6">
        <v>13.6</v>
      </c>
    </row>
    <row r="1068" spans="2:12" x14ac:dyDescent="0.25">
      <c r="B1068" s="6">
        <v>0</v>
      </c>
      <c r="C1068" s="6">
        <v>112</v>
      </c>
      <c r="D1068" s="6">
        <v>1</v>
      </c>
      <c r="E1068" s="6">
        <v>0</v>
      </c>
      <c r="F1068" s="6">
        <v>0</v>
      </c>
      <c r="G1068" s="6">
        <v>0</v>
      </c>
      <c r="H1068" s="6">
        <v>208.7</v>
      </c>
      <c r="I1068" s="6">
        <v>150</v>
      </c>
      <c r="J1068" s="6">
        <v>54</v>
      </c>
      <c r="K1068" s="6">
        <v>10.64</v>
      </c>
      <c r="L1068" s="6">
        <v>8.5</v>
      </c>
    </row>
    <row r="1069" spans="2:12" x14ac:dyDescent="0.25">
      <c r="B1069" s="6">
        <v>1</v>
      </c>
      <c r="C1069" s="6">
        <v>112</v>
      </c>
      <c r="D1069" s="6">
        <v>1</v>
      </c>
      <c r="E1069" s="6">
        <v>0</v>
      </c>
      <c r="F1069" s="6">
        <v>0</v>
      </c>
      <c r="G1069" s="6">
        <v>4</v>
      </c>
      <c r="H1069" s="6">
        <v>174.3</v>
      </c>
      <c r="I1069" s="6">
        <v>123</v>
      </c>
      <c r="J1069" s="6">
        <v>42</v>
      </c>
      <c r="K1069" s="6">
        <v>7.01</v>
      </c>
      <c r="L1069" s="6">
        <v>9</v>
      </c>
    </row>
    <row r="1070" spans="2:12" x14ac:dyDescent="0.25">
      <c r="B1070" s="6">
        <v>0</v>
      </c>
      <c r="C1070" s="6">
        <v>152</v>
      </c>
      <c r="D1070" s="6">
        <v>1</v>
      </c>
      <c r="E1070" s="6">
        <v>0</v>
      </c>
      <c r="F1070" s="6">
        <v>0</v>
      </c>
      <c r="G1070" s="6">
        <v>1</v>
      </c>
      <c r="H1070" s="6">
        <v>228.1</v>
      </c>
      <c r="I1070" s="6">
        <v>93</v>
      </c>
      <c r="J1070" s="6">
        <v>51</v>
      </c>
      <c r="K1070" s="6">
        <v>6.82</v>
      </c>
      <c r="L1070" s="6">
        <v>9</v>
      </c>
    </row>
    <row r="1071" spans="2:12" x14ac:dyDescent="0.25">
      <c r="B1071" s="6">
        <v>0</v>
      </c>
      <c r="C1071" s="6">
        <v>83</v>
      </c>
      <c r="D1071" s="6">
        <v>1</v>
      </c>
      <c r="E1071" s="6">
        <v>0</v>
      </c>
      <c r="F1071" s="6">
        <v>0</v>
      </c>
      <c r="G1071" s="6">
        <v>1</v>
      </c>
      <c r="H1071" s="6">
        <v>132.4</v>
      </c>
      <c r="I1071" s="6">
        <v>120</v>
      </c>
      <c r="J1071" s="6">
        <v>33</v>
      </c>
      <c r="K1071" s="6">
        <v>6.08</v>
      </c>
      <c r="L1071" s="6">
        <v>8.6</v>
      </c>
    </row>
    <row r="1072" spans="2:12" x14ac:dyDescent="0.25">
      <c r="B1072" s="6">
        <v>0</v>
      </c>
      <c r="C1072" s="6">
        <v>103</v>
      </c>
      <c r="D1072" s="6">
        <v>1</v>
      </c>
      <c r="E1072" s="6">
        <v>0</v>
      </c>
      <c r="F1072" s="6">
        <v>0</v>
      </c>
      <c r="G1072" s="6">
        <v>5</v>
      </c>
      <c r="H1072" s="6">
        <v>204.9</v>
      </c>
      <c r="I1072" s="6">
        <v>107</v>
      </c>
      <c r="J1072" s="6">
        <v>47</v>
      </c>
      <c r="K1072" s="6">
        <v>6.76</v>
      </c>
      <c r="L1072" s="6">
        <v>10.4</v>
      </c>
    </row>
    <row r="1073" spans="2:12" x14ac:dyDescent="0.25">
      <c r="B1073" s="6">
        <v>0</v>
      </c>
      <c r="C1073" s="6">
        <v>69</v>
      </c>
      <c r="D1073" s="6">
        <v>1</v>
      </c>
      <c r="E1073" s="6">
        <v>0</v>
      </c>
      <c r="F1073" s="6">
        <v>0</v>
      </c>
      <c r="G1073" s="6">
        <v>0</v>
      </c>
      <c r="H1073" s="6">
        <v>185.3</v>
      </c>
      <c r="I1073" s="6">
        <v>91</v>
      </c>
      <c r="J1073" s="6">
        <v>51</v>
      </c>
      <c r="K1073" s="6">
        <v>10.96</v>
      </c>
      <c r="L1073" s="6">
        <v>5.5</v>
      </c>
    </row>
    <row r="1074" spans="2:12" x14ac:dyDescent="0.25">
      <c r="B1074" s="6">
        <v>0</v>
      </c>
      <c r="C1074" s="6">
        <v>194</v>
      </c>
      <c r="D1074" s="6">
        <v>1</v>
      </c>
      <c r="E1074" s="6">
        <v>0</v>
      </c>
      <c r="F1074" s="6">
        <v>0</v>
      </c>
      <c r="G1074" s="6">
        <v>0</v>
      </c>
      <c r="H1074" s="6">
        <v>162.30000000000001</v>
      </c>
      <c r="I1074" s="6">
        <v>88</v>
      </c>
      <c r="J1074" s="6">
        <v>46</v>
      </c>
      <c r="K1074" s="6">
        <v>10.69</v>
      </c>
      <c r="L1074" s="6">
        <v>10.9</v>
      </c>
    </row>
    <row r="1075" spans="2:12" x14ac:dyDescent="0.25">
      <c r="B1075" s="6">
        <v>0</v>
      </c>
      <c r="C1075" s="6">
        <v>11</v>
      </c>
      <c r="D1075" s="6">
        <v>1</v>
      </c>
      <c r="E1075" s="6">
        <v>1</v>
      </c>
      <c r="F1075" s="6">
        <v>1.89</v>
      </c>
      <c r="G1075" s="6">
        <v>1</v>
      </c>
      <c r="H1075" s="6">
        <v>209.8</v>
      </c>
      <c r="I1075" s="6">
        <v>130</v>
      </c>
      <c r="J1075" s="6">
        <v>71.900000000000006</v>
      </c>
      <c r="K1075" s="6">
        <v>9.83</v>
      </c>
      <c r="L1075" s="6">
        <v>7</v>
      </c>
    </row>
    <row r="1076" spans="2:12" x14ac:dyDescent="0.25">
      <c r="B1076" s="6">
        <v>0</v>
      </c>
      <c r="C1076" s="6">
        <v>94</v>
      </c>
      <c r="D1076" s="6">
        <v>1</v>
      </c>
      <c r="E1076" s="6">
        <v>0</v>
      </c>
      <c r="F1076" s="6">
        <v>0</v>
      </c>
      <c r="G1076" s="6">
        <v>2</v>
      </c>
      <c r="H1076" s="6">
        <v>252.6</v>
      </c>
      <c r="I1076" s="6">
        <v>104</v>
      </c>
      <c r="J1076" s="6">
        <v>58</v>
      </c>
      <c r="K1076" s="6">
        <v>8.4499999999999993</v>
      </c>
      <c r="L1076" s="6">
        <v>11.1</v>
      </c>
    </row>
    <row r="1077" spans="2:12" x14ac:dyDescent="0.25">
      <c r="B1077" s="6">
        <v>0</v>
      </c>
      <c r="C1077" s="6">
        <v>74</v>
      </c>
      <c r="D1077" s="6">
        <v>1</v>
      </c>
      <c r="E1077" s="6">
        <v>0</v>
      </c>
      <c r="F1077" s="6">
        <v>0</v>
      </c>
      <c r="G1077" s="6">
        <v>0</v>
      </c>
      <c r="H1077" s="6">
        <v>177.4</v>
      </c>
      <c r="I1077" s="6">
        <v>136</v>
      </c>
      <c r="J1077" s="6">
        <v>51</v>
      </c>
      <c r="K1077" s="6">
        <v>12.02</v>
      </c>
      <c r="L1077" s="6">
        <v>12</v>
      </c>
    </row>
    <row r="1078" spans="2:12" x14ac:dyDescent="0.25">
      <c r="B1078" s="6">
        <v>0</v>
      </c>
      <c r="C1078" s="6">
        <v>13</v>
      </c>
      <c r="D1078" s="6">
        <v>1</v>
      </c>
      <c r="E1078" s="6">
        <v>1</v>
      </c>
      <c r="F1078" s="6">
        <v>3.05</v>
      </c>
      <c r="G1078" s="6">
        <v>2</v>
      </c>
      <c r="H1078" s="6">
        <v>176.6</v>
      </c>
      <c r="I1078" s="6">
        <v>65</v>
      </c>
      <c r="J1078" s="6">
        <v>75.5</v>
      </c>
      <c r="K1078" s="6">
        <v>8.64</v>
      </c>
      <c r="L1078" s="6">
        <v>11.3</v>
      </c>
    </row>
    <row r="1079" spans="2:12" x14ac:dyDescent="0.25">
      <c r="B1079" s="6">
        <v>0</v>
      </c>
      <c r="C1079" s="6">
        <v>89</v>
      </c>
      <c r="D1079" s="6">
        <v>1</v>
      </c>
      <c r="E1079" s="6">
        <v>0</v>
      </c>
      <c r="F1079" s="6">
        <v>0</v>
      </c>
      <c r="G1079" s="6">
        <v>3</v>
      </c>
      <c r="H1079" s="6">
        <v>89.5</v>
      </c>
      <c r="I1079" s="6">
        <v>66</v>
      </c>
      <c r="J1079" s="6">
        <v>31</v>
      </c>
      <c r="K1079" s="6">
        <v>8.9700000000000006</v>
      </c>
      <c r="L1079" s="6">
        <v>12.3</v>
      </c>
    </row>
    <row r="1080" spans="2:12" x14ac:dyDescent="0.25">
      <c r="B1080" s="6">
        <v>0</v>
      </c>
      <c r="C1080" s="6">
        <v>94</v>
      </c>
      <c r="D1080" s="6">
        <v>0</v>
      </c>
      <c r="E1080" s="6">
        <v>1</v>
      </c>
      <c r="F1080" s="6">
        <v>2.57</v>
      </c>
      <c r="G1080" s="6">
        <v>4</v>
      </c>
      <c r="H1080" s="6">
        <v>197.1</v>
      </c>
      <c r="I1080" s="6">
        <v>125</v>
      </c>
      <c r="J1080" s="6">
        <v>77.7</v>
      </c>
      <c r="K1080" s="6">
        <v>10.73</v>
      </c>
      <c r="L1080" s="6">
        <v>9.5</v>
      </c>
    </row>
    <row r="1081" spans="2:12" x14ac:dyDescent="0.25">
      <c r="B1081" s="6">
        <v>0</v>
      </c>
      <c r="C1081" s="6">
        <v>153</v>
      </c>
      <c r="D1081" s="6">
        <v>1</v>
      </c>
      <c r="E1081" s="6">
        <v>0</v>
      </c>
      <c r="F1081" s="6">
        <v>0.28999999999999998</v>
      </c>
      <c r="G1081" s="6">
        <v>1</v>
      </c>
      <c r="H1081" s="6">
        <v>154.6</v>
      </c>
      <c r="I1081" s="6">
        <v>56</v>
      </c>
      <c r="J1081" s="6">
        <v>51.9</v>
      </c>
      <c r="K1081" s="6">
        <v>13.15</v>
      </c>
      <c r="L1081" s="6">
        <v>15.5</v>
      </c>
    </row>
    <row r="1082" spans="2:12" x14ac:dyDescent="0.25">
      <c r="B1082" s="6">
        <v>0</v>
      </c>
      <c r="C1082" s="6">
        <v>132</v>
      </c>
      <c r="D1082" s="6">
        <v>1</v>
      </c>
      <c r="E1082" s="6">
        <v>1</v>
      </c>
      <c r="F1082" s="6">
        <v>2.46</v>
      </c>
      <c r="G1082" s="6">
        <v>1</v>
      </c>
      <c r="H1082" s="6">
        <v>154.6</v>
      </c>
      <c r="I1082" s="6">
        <v>128</v>
      </c>
      <c r="J1082" s="6">
        <v>72.599999999999994</v>
      </c>
      <c r="K1082" s="6">
        <v>12.28</v>
      </c>
      <c r="L1082" s="6">
        <v>9.1</v>
      </c>
    </row>
    <row r="1083" spans="2:12" x14ac:dyDescent="0.25">
      <c r="B1083" s="6">
        <v>0</v>
      </c>
      <c r="C1083" s="6">
        <v>8</v>
      </c>
      <c r="D1083" s="6">
        <v>1</v>
      </c>
      <c r="E1083" s="6">
        <v>1</v>
      </c>
      <c r="F1083" s="6">
        <v>1.3</v>
      </c>
      <c r="G1083" s="6">
        <v>1</v>
      </c>
      <c r="H1083" s="6">
        <v>242.9</v>
      </c>
      <c r="I1083" s="6">
        <v>67</v>
      </c>
      <c r="J1083" s="6">
        <v>69</v>
      </c>
      <c r="K1083" s="6">
        <v>8.5500000000000007</v>
      </c>
      <c r="L1083" s="6">
        <v>4.8</v>
      </c>
    </row>
    <row r="1084" spans="2:12" x14ac:dyDescent="0.25">
      <c r="B1084" s="6">
        <v>0</v>
      </c>
      <c r="C1084" s="6">
        <v>77</v>
      </c>
      <c r="D1084" s="6">
        <v>1</v>
      </c>
      <c r="E1084" s="6">
        <v>0</v>
      </c>
      <c r="F1084" s="6">
        <v>0</v>
      </c>
      <c r="G1084" s="6">
        <v>1</v>
      </c>
      <c r="H1084" s="6">
        <v>221.8</v>
      </c>
      <c r="I1084" s="6">
        <v>84</v>
      </c>
      <c r="J1084" s="6">
        <v>52</v>
      </c>
      <c r="K1084" s="6">
        <v>8.3000000000000007</v>
      </c>
      <c r="L1084" s="6">
        <v>13.2</v>
      </c>
    </row>
    <row r="1085" spans="2:12" x14ac:dyDescent="0.25">
      <c r="B1085" s="6">
        <v>0</v>
      </c>
      <c r="C1085" s="6">
        <v>44</v>
      </c>
      <c r="D1085" s="6">
        <v>1</v>
      </c>
      <c r="E1085" s="6">
        <v>0</v>
      </c>
      <c r="F1085" s="6">
        <v>0</v>
      </c>
      <c r="G1085" s="6">
        <v>0</v>
      </c>
      <c r="H1085" s="6">
        <v>202.6</v>
      </c>
      <c r="I1085" s="6">
        <v>89</v>
      </c>
      <c r="J1085" s="6">
        <v>49</v>
      </c>
      <c r="K1085" s="6">
        <v>8.15</v>
      </c>
      <c r="L1085" s="6">
        <v>8.3000000000000007</v>
      </c>
    </row>
    <row r="1086" spans="2:12" x14ac:dyDescent="0.25">
      <c r="B1086" s="6">
        <v>0</v>
      </c>
      <c r="C1086" s="6">
        <v>111</v>
      </c>
      <c r="D1086" s="6">
        <v>1</v>
      </c>
      <c r="E1086" s="6">
        <v>0</v>
      </c>
      <c r="F1086" s="6">
        <v>0</v>
      </c>
      <c r="G1086" s="6">
        <v>3</v>
      </c>
      <c r="H1086" s="6">
        <v>255.9</v>
      </c>
      <c r="I1086" s="6">
        <v>97</v>
      </c>
      <c r="J1086" s="6">
        <v>61</v>
      </c>
      <c r="K1086" s="6">
        <v>10.210000000000001</v>
      </c>
      <c r="L1086" s="6">
        <v>12.3</v>
      </c>
    </row>
    <row r="1087" spans="2:12" x14ac:dyDescent="0.25">
      <c r="B1087" s="6">
        <v>0</v>
      </c>
      <c r="C1087" s="6">
        <v>118</v>
      </c>
      <c r="D1087" s="6">
        <v>1</v>
      </c>
      <c r="E1087" s="6">
        <v>1</v>
      </c>
      <c r="F1087" s="6">
        <v>2.57</v>
      </c>
      <c r="G1087" s="6">
        <v>1</v>
      </c>
      <c r="H1087" s="6">
        <v>289.5</v>
      </c>
      <c r="I1087" s="6">
        <v>52</v>
      </c>
      <c r="J1087" s="6">
        <v>89.7</v>
      </c>
      <c r="K1087" s="6">
        <v>8.33</v>
      </c>
      <c r="L1087" s="6">
        <v>9.5</v>
      </c>
    </row>
    <row r="1088" spans="2:12" x14ac:dyDescent="0.25">
      <c r="B1088" s="6">
        <v>0</v>
      </c>
      <c r="C1088" s="6">
        <v>84</v>
      </c>
      <c r="D1088" s="6">
        <v>1</v>
      </c>
      <c r="E1088" s="6">
        <v>1</v>
      </c>
      <c r="F1088" s="6">
        <v>3.51</v>
      </c>
      <c r="G1088" s="6">
        <v>1</v>
      </c>
      <c r="H1088" s="6">
        <v>159.1</v>
      </c>
      <c r="I1088" s="6">
        <v>106</v>
      </c>
      <c r="J1088" s="6">
        <v>75.099999999999994</v>
      </c>
      <c r="K1088" s="6">
        <v>7.49</v>
      </c>
      <c r="L1088" s="6">
        <v>13</v>
      </c>
    </row>
    <row r="1089" spans="2:12" x14ac:dyDescent="0.25">
      <c r="B1089" s="6">
        <v>0</v>
      </c>
      <c r="C1089" s="6">
        <v>45</v>
      </c>
      <c r="D1089" s="6">
        <v>1</v>
      </c>
      <c r="E1089" s="6">
        <v>0</v>
      </c>
      <c r="F1089" s="6">
        <v>0</v>
      </c>
      <c r="G1089" s="6">
        <v>1</v>
      </c>
      <c r="H1089" s="6">
        <v>211.3</v>
      </c>
      <c r="I1089" s="6">
        <v>87</v>
      </c>
      <c r="J1089" s="6">
        <v>50</v>
      </c>
      <c r="K1089" s="6">
        <v>8.2899999999999991</v>
      </c>
      <c r="L1089" s="6">
        <v>13.3</v>
      </c>
    </row>
    <row r="1090" spans="2:12" x14ac:dyDescent="0.25">
      <c r="B1090" s="6">
        <v>0</v>
      </c>
      <c r="C1090" s="6">
        <v>75</v>
      </c>
      <c r="D1090" s="6">
        <v>1</v>
      </c>
      <c r="E1090" s="6">
        <v>0</v>
      </c>
      <c r="F1090" s="6">
        <v>0</v>
      </c>
      <c r="G1090" s="6">
        <v>1</v>
      </c>
      <c r="H1090" s="6">
        <v>166.3</v>
      </c>
      <c r="I1090" s="6">
        <v>125</v>
      </c>
      <c r="J1090" s="6">
        <v>42</v>
      </c>
      <c r="K1090" s="6">
        <v>7.91</v>
      </c>
      <c r="L1090" s="6">
        <v>6.1</v>
      </c>
    </row>
    <row r="1091" spans="2:12" x14ac:dyDescent="0.25">
      <c r="B1091" s="6">
        <v>1</v>
      </c>
      <c r="C1091" s="6">
        <v>90</v>
      </c>
      <c r="D1091" s="6">
        <v>0</v>
      </c>
      <c r="E1091" s="6">
        <v>0</v>
      </c>
      <c r="F1091" s="6">
        <v>0</v>
      </c>
      <c r="G1091" s="6">
        <v>4</v>
      </c>
      <c r="H1091" s="6">
        <v>148.19999999999999</v>
      </c>
      <c r="I1091" s="6">
        <v>96</v>
      </c>
      <c r="J1091" s="6">
        <v>44</v>
      </c>
      <c r="K1091" s="6">
        <v>11.02</v>
      </c>
      <c r="L1091" s="6">
        <v>9.1999999999999993</v>
      </c>
    </row>
    <row r="1092" spans="2:12" x14ac:dyDescent="0.25">
      <c r="B1092" s="6">
        <v>0</v>
      </c>
      <c r="C1092" s="6">
        <v>117</v>
      </c>
      <c r="D1092" s="6">
        <v>1</v>
      </c>
      <c r="E1092" s="6">
        <v>0</v>
      </c>
      <c r="F1092" s="6">
        <v>0.26</v>
      </c>
      <c r="G1092" s="6">
        <v>2</v>
      </c>
      <c r="H1092" s="6">
        <v>214.4</v>
      </c>
      <c r="I1092" s="6">
        <v>94</v>
      </c>
      <c r="J1092" s="6">
        <v>51.6</v>
      </c>
      <c r="K1092" s="6">
        <v>6.9</v>
      </c>
      <c r="L1092" s="6">
        <v>9.9</v>
      </c>
    </row>
    <row r="1093" spans="2:12" x14ac:dyDescent="0.25">
      <c r="B1093" s="6">
        <v>0</v>
      </c>
      <c r="C1093" s="6">
        <v>70</v>
      </c>
      <c r="D1093" s="6">
        <v>1</v>
      </c>
      <c r="E1093" s="6">
        <v>0</v>
      </c>
      <c r="F1093" s="6">
        <v>0</v>
      </c>
      <c r="G1093" s="6">
        <v>3</v>
      </c>
      <c r="H1093" s="6">
        <v>232.1</v>
      </c>
      <c r="I1093" s="6">
        <v>122</v>
      </c>
      <c r="J1093" s="6">
        <v>65</v>
      </c>
      <c r="K1093" s="6">
        <v>14.62</v>
      </c>
      <c r="L1093" s="6">
        <v>0</v>
      </c>
    </row>
    <row r="1094" spans="2:12" x14ac:dyDescent="0.25">
      <c r="B1094" s="6">
        <v>0</v>
      </c>
      <c r="C1094" s="6">
        <v>132</v>
      </c>
      <c r="D1094" s="6">
        <v>1</v>
      </c>
      <c r="E1094" s="6">
        <v>0</v>
      </c>
      <c r="F1094" s="6">
        <v>0</v>
      </c>
      <c r="G1094" s="6">
        <v>1</v>
      </c>
      <c r="H1094" s="6">
        <v>121.5</v>
      </c>
      <c r="I1094" s="6">
        <v>88</v>
      </c>
      <c r="J1094" s="6">
        <v>43</v>
      </c>
      <c r="K1094" s="6">
        <v>12.65</v>
      </c>
      <c r="L1094" s="6">
        <v>10.7</v>
      </c>
    </row>
    <row r="1095" spans="2:12" x14ac:dyDescent="0.25">
      <c r="B1095" s="6">
        <v>0</v>
      </c>
      <c r="C1095" s="6">
        <v>93</v>
      </c>
      <c r="D1095" s="6">
        <v>1</v>
      </c>
      <c r="E1095" s="6">
        <v>1</v>
      </c>
      <c r="F1095" s="6">
        <v>3.16</v>
      </c>
      <c r="G1095" s="6">
        <v>0</v>
      </c>
      <c r="H1095" s="6">
        <v>306.2</v>
      </c>
      <c r="I1095" s="6">
        <v>123</v>
      </c>
      <c r="J1095" s="6">
        <v>100.6</v>
      </c>
      <c r="K1095" s="6">
        <v>9.49</v>
      </c>
      <c r="L1095" s="6">
        <v>11.7</v>
      </c>
    </row>
    <row r="1096" spans="2:12" x14ac:dyDescent="0.25">
      <c r="B1096" s="6">
        <v>0</v>
      </c>
      <c r="C1096" s="6">
        <v>101</v>
      </c>
      <c r="D1096" s="6">
        <v>1</v>
      </c>
      <c r="E1096" s="6">
        <v>1</v>
      </c>
      <c r="F1096" s="6">
        <v>4.1900000000000004</v>
      </c>
      <c r="G1096" s="6">
        <v>0</v>
      </c>
      <c r="H1096" s="6">
        <v>200.1</v>
      </c>
      <c r="I1096" s="6">
        <v>108</v>
      </c>
      <c r="J1096" s="6">
        <v>92.9</v>
      </c>
      <c r="K1096" s="6">
        <v>9.4499999999999993</v>
      </c>
      <c r="L1096" s="6">
        <v>15.5</v>
      </c>
    </row>
    <row r="1097" spans="2:12" x14ac:dyDescent="0.25">
      <c r="B1097" s="6">
        <v>0</v>
      </c>
      <c r="C1097" s="6">
        <v>118</v>
      </c>
      <c r="D1097" s="6">
        <v>1</v>
      </c>
      <c r="E1097" s="6">
        <v>0</v>
      </c>
      <c r="F1097" s="6">
        <v>0.32</v>
      </c>
      <c r="G1097" s="6">
        <v>1</v>
      </c>
      <c r="H1097" s="6">
        <v>187.4</v>
      </c>
      <c r="I1097" s="6">
        <v>97</v>
      </c>
      <c r="J1097" s="6">
        <v>50.2</v>
      </c>
      <c r="K1097" s="6">
        <v>8.89</v>
      </c>
      <c r="L1097" s="6">
        <v>12.2</v>
      </c>
    </row>
    <row r="1098" spans="2:12" x14ac:dyDescent="0.25">
      <c r="B1098" s="6">
        <v>0</v>
      </c>
      <c r="C1098" s="6">
        <v>103</v>
      </c>
      <c r="D1098" s="6">
        <v>1</v>
      </c>
      <c r="E1098" s="6">
        <v>0</v>
      </c>
      <c r="F1098" s="6">
        <v>0.33</v>
      </c>
      <c r="G1098" s="6">
        <v>0</v>
      </c>
      <c r="H1098" s="6">
        <v>189.8</v>
      </c>
      <c r="I1098" s="6">
        <v>110</v>
      </c>
      <c r="J1098" s="6">
        <v>46.3</v>
      </c>
      <c r="K1098" s="6">
        <v>5.78</v>
      </c>
      <c r="L1098" s="6">
        <v>12.2</v>
      </c>
    </row>
    <row r="1099" spans="2:12" x14ac:dyDescent="0.25">
      <c r="B1099" s="6">
        <v>0</v>
      </c>
      <c r="C1099" s="6">
        <v>46</v>
      </c>
      <c r="D1099" s="6">
        <v>1</v>
      </c>
      <c r="E1099" s="6">
        <v>0</v>
      </c>
      <c r="F1099" s="6">
        <v>0</v>
      </c>
      <c r="G1099" s="6">
        <v>1</v>
      </c>
      <c r="H1099" s="6">
        <v>164.2</v>
      </c>
      <c r="I1099" s="6">
        <v>116</v>
      </c>
      <c r="J1099" s="6">
        <v>45</v>
      </c>
      <c r="K1099" s="6">
        <v>9.81</v>
      </c>
      <c r="L1099" s="6">
        <v>8.1</v>
      </c>
    </row>
    <row r="1100" spans="2:12" x14ac:dyDescent="0.25">
      <c r="B1100" s="6">
        <v>0</v>
      </c>
      <c r="C1100" s="6">
        <v>43</v>
      </c>
      <c r="D1100" s="6">
        <v>1</v>
      </c>
      <c r="E1100" s="6">
        <v>0</v>
      </c>
      <c r="F1100" s="6">
        <v>0</v>
      </c>
      <c r="G1100" s="6">
        <v>0</v>
      </c>
      <c r="H1100" s="6">
        <v>135.80000000000001</v>
      </c>
      <c r="I1100" s="6">
        <v>125</v>
      </c>
      <c r="J1100" s="6">
        <v>37</v>
      </c>
      <c r="K1100" s="6">
        <v>8.16</v>
      </c>
      <c r="L1100" s="6">
        <v>12.6</v>
      </c>
    </row>
    <row r="1101" spans="2:12" x14ac:dyDescent="0.25">
      <c r="B1101" s="6">
        <v>0</v>
      </c>
      <c r="C1101" s="6">
        <v>172</v>
      </c>
      <c r="D1101" s="6">
        <v>1</v>
      </c>
      <c r="E1101" s="6">
        <v>0</v>
      </c>
      <c r="F1101" s="6">
        <v>0</v>
      </c>
      <c r="G1101" s="6">
        <v>1</v>
      </c>
      <c r="H1101" s="6">
        <v>211.7</v>
      </c>
      <c r="I1101" s="6">
        <v>100</v>
      </c>
      <c r="J1101" s="6">
        <v>53</v>
      </c>
      <c r="K1101" s="6">
        <v>9.94</v>
      </c>
      <c r="L1101" s="6">
        <v>6.5</v>
      </c>
    </row>
    <row r="1102" spans="2:12" x14ac:dyDescent="0.25">
      <c r="B1102" s="6">
        <v>0</v>
      </c>
      <c r="C1102" s="6">
        <v>101</v>
      </c>
      <c r="D1102" s="6">
        <v>1</v>
      </c>
      <c r="E1102" s="6">
        <v>0</v>
      </c>
      <c r="F1102" s="6">
        <v>0</v>
      </c>
      <c r="G1102" s="6">
        <v>1</v>
      </c>
      <c r="H1102" s="6">
        <v>118.6</v>
      </c>
      <c r="I1102" s="6">
        <v>89</v>
      </c>
      <c r="J1102" s="6">
        <v>38</v>
      </c>
      <c r="K1102" s="6">
        <v>9.98</v>
      </c>
      <c r="L1102" s="6">
        <v>11.5</v>
      </c>
    </row>
    <row r="1103" spans="2:12" x14ac:dyDescent="0.25">
      <c r="B1103" s="6">
        <v>0</v>
      </c>
      <c r="C1103" s="6">
        <v>86</v>
      </c>
      <c r="D1103" s="6">
        <v>1</v>
      </c>
      <c r="E1103" s="6">
        <v>0</v>
      </c>
      <c r="F1103" s="6">
        <v>0</v>
      </c>
      <c r="G1103" s="6">
        <v>1</v>
      </c>
      <c r="H1103" s="6">
        <v>125.5</v>
      </c>
      <c r="I1103" s="6">
        <v>139</v>
      </c>
      <c r="J1103" s="6">
        <v>45</v>
      </c>
      <c r="K1103" s="6">
        <v>13.49</v>
      </c>
      <c r="L1103" s="6">
        <v>8.9</v>
      </c>
    </row>
    <row r="1104" spans="2:12" x14ac:dyDescent="0.25">
      <c r="B1104" s="6">
        <v>0</v>
      </c>
      <c r="C1104" s="6">
        <v>180</v>
      </c>
      <c r="D1104" s="6">
        <v>1</v>
      </c>
      <c r="E1104" s="6">
        <v>1</v>
      </c>
      <c r="F1104" s="6">
        <v>2.0499999999999998</v>
      </c>
      <c r="G1104" s="6">
        <v>1</v>
      </c>
      <c r="H1104" s="6">
        <v>231.8</v>
      </c>
      <c r="I1104" s="6">
        <v>78</v>
      </c>
      <c r="J1104" s="6">
        <v>80.5</v>
      </c>
      <c r="K1104" s="6">
        <v>11.65</v>
      </c>
      <c r="L1104" s="6">
        <v>7.6</v>
      </c>
    </row>
    <row r="1105" spans="2:12" x14ac:dyDescent="0.25">
      <c r="B1105" s="6">
        <v>0</v>
      </c>
      <c r="C1105" s="6">
        <v>155</v>
      </c>
      <c r="D1105" s="6">
        <v>1</v>
      </c>
      <c r="E1105" s="6">
        <v>1</v>
      </c>
      <c r="F1105" s="6">
        <v>1.38</v>
      </c>
      <c r="G1105" s="6">
        <v>1</v>
      </c>
      <c r="H1105" s="6">
        <v>183.3</v>
      </c>
      <c r="I1105" s="6">
        <v>106</v>
      </c>
      <c r="J1105" s="6">
        <v>62.8</v>
      </c>
      <c r="K1105" s="6">
        <v>10.26</v>
      </c>
      <c r="L1105" s="6">
        <v>5.0999999999999996</v>
      </c>
    </row>
    <row r="1106" spans="2:12" x14ac:dyDescent="0.25">
      <c r="B1106" s="6">
        <v>1</v>
      </c>
      <c r="C1106" s="6">
        <v>60</v>
      </c>
      <c r="D1106" s="6">
        <v>0</v>
      </c>
      <c r="E1106" s="6">
        <v>0</v>
      </c>
      <c r="F1106" s="6">
        <v>0</v>
      </c>
      <c r="G1106" s="6">
        <v>0</v>
      </c>
      <c r="H1106" s="6">
        <v>205.9</v>
      </c>
      <c r="I1106" s="6">
        <v>97</v>
      </c>
      <c r="J1106" s="6">
        <v>59</v>
      </c>
      <c r="K1106" s="6">
        <v>13.87</v>
      </c>
      <c r="L1106" s="6">
        <v>11</v>
      </c>
    </row>
    <row r="1107" spans="2:12" x14ac:dyDescent="0.25">
      <c r="B1107" s="6">
        <v>0</v>
      </c>
      <c r="C1107" s="6">
        <v>54</v>
      </c>
      <c r="D1107" s="6">
        <v>1</v>
      </c>
      <c r="E1107" s="6">
        <v>0</v>
      </c>
      <c r="F1107" s="6">
        <v>0.16</v>
      </c>
      <c r="G1107" s="6">
        <v>2</v>
      </c>
      <c r="H1107" s="6">
        <v>159.80000000000001</v>
      </c>
      <c r="I1107" s="6">
        <v>99</v>
      </c>
      <c r="J1107" s="6">
        <v>51.6</v>
      </c>
      <c r="K1107" s="6">
        <v>13.2</v>
      </c>
      <c r="L1107" s="6">
        <v>9.6999999999999993</v>
      </c>
    </row>
    <row r="1108" spans="2:12" x14ac:dyDescent="0.25">
      <c r="B1108" s="6">
        <v>0</v>
      </c>
      <c r="C1108" s="6">
        <v>123</v>
      </c>
      <c r="D1108" s="6">
        <v>1</v>
      </c>
      <c r="E1108" s="6">
        <v>1</v>
      </c>
      <c r="F1108" s="6">
        <v>0.78</v>
      </c>
      <c r="G1108" s="6">
        <v>0</v>
      </c>
      <c r="H1108" s="6">
        <v>146.6</v>
      </c>
      <c r="I1108" s="6">
        <v>87</v>
      </c>
      <c r="J1108" s="6">
        <v>42.8</v>
      </c>
      <c r="K1108" s="6">
        <v>5.74</v>
      </c>
      <c r="L1108" s="6">
        <v>2.9</v>
      </c>
    </row>
    <row r="1109" spans="2:12" x14ac:dyDescent="0.25">
      <c r="B1109" s="6">
        <v>0</v>
      </c>
      <c r="C1109" s="6">
        <v>126</v>
      </c>
      <c r="D1109" s="6">
        <v>1</v>
      </c>
      <c r="E1109" s="6">
        <v>1</v>
      </c>
      <c r="F1109" s="6">
        <v>3.27</v>
      </c>
      <c r="G1109" s="6">
        <v>0</v>
      </c>
      <c r="H1109" s="6">
        <v>58.9</v>
      </c>
      <c r="I1109" s="6">
        <v>125</v>
      </c>
      <c r="J1109" s="6">
        <v>68.7</v>
      </c>
      <c r="K1109" s="6">
        <v>15.28</v>
      </c>
      <c r="L1109" s="6">
        <v>12.1</v>
      </c>
    </row>
    <row r="1110" spans="2:12" x14ac:dyDescent="0.25">
      <c r="B1110" s="6">
        <v>0</v>
      </c>
      <c r="C1110" s="6">
        <v>48</v>
      </c>
      <c r="D1110" s="6">
        <v>1</v>
      </c>
      <c r="E1110" s="6">
        <v>1</v>
      </c>
      <c r="F1110" s="6">
        <v>2.0499999999999998</v>
      </c>
      <c r="G1110" s="6">
        <v>3</v>
      </c>
      <c r="H1110" s="6">
        <v>230.9</v>
      </c>
      <c r="I1110" s="6">
        <v>92</v>
      </c>
      <c r="J1110" s="6">
        <v>74.5</v>
      </c>
      <c r="K1110" s="6">
        <v>8.3800000000000008</v>
      </c>
      <c r="L1110" s="6">
        <v>7.6</v>
      </c>
    </row>
    <row r="1111" spans="2:12" x14ac:dyDescent="0.25">
      <c r="B1111" s="6">
        <v>0</v>
      </c>
      <c r="C1111" s="6">
        <v>120</v>
      </c>
      <c r="D1111" s="6">
        <v>1</v>
      </c>
      <c r="E1111" s="6">
        <v>1</v>
      </c>
      <c r="F1111" s="6">
        <v>3.13</v>
      </c>
      <c r="G1111" s="6">
        <v>0</v>
      </c>
      <c r="H1111" s="6">
        <v>299.5</v>
      </c>
      <c r="I1111" s="6">
        <v>83</v>
      </c>
      <c r="J1111" s="6">
        <v>96.3</v>
      </c>
      <c r="K1111" s="6">
        <v>8.17</v>
      </c>
      <c r="L1111" s="6">
        <v>11.6</v>
      </c>
    </row>
    <row r="1112" spans="2:12" x14ac:dyDescent="0.25">
      <c r="B1112" s="6">
        <v>0</v>
      </c>
      <c r="C1112" s="6">
        <v>21</v>
      </c>
      <c r="D1112" s="6">
        <v>1</v>
      </c>
      <c r="E1112" s="6">
        <v>0</v>
      </c>
      <c r="F1112" s="6">
        <v>0</v>
      </c>
      <c r="G1112" s="6">
        <v>0</v>
      </c>
      <c r="H1112" s="6">
        <v>225</v>
      </c>
      <c r="I1112" s="6">
        <v>110</v>
      </c>
      <c r="J1112" s="6">
        <v>60</v>
      </c>
      <c r="K1112" s="6">
        <v>12.21</v>
      </c>
      <c r="L1112" s="6">
        <v>10.7</v>
      </c>
    </row>
    <row r="1113" spans="2:12" x14ac:dyDescent="0.25">
      <c r="B1113" s="6">
        <v>0</v>
      </c>
      <c r="C1113" s="6">
        <v>100</v>
      </c>
      <c r="D1113" s="6">
        <v>1</v>
      </c>
      <c r="E1113" s="6">
        <v>0</v>
      </c>
      <c r="F1113" s="6">
        <v>0</v>
      </c>
      <c r="G1113" s="6">
        <v>2</v>
      </c>
      <c r="H1113" s="6">
        <v>188.5</v>
      </c>
      <c r="I1113" s="6">
        <v>152</v>
      </c>
      <c r="J1113" s="6">
        <v>45</v>
      </c>
      <c r="K1113" s="6">
        <v>7.42</v>
      </c>
      <c r="L1113" s="6">
        <v>15.2</v>
      </c>
    </row>
    <row r="1114" spans="2:12" x14ac:dyDescent="0.25">
      <c r="B1114" s="6">
        <v>1</v>
      </c>
      <c r="C1114" s="6">
        <v>100</v>
      </c>
      <c r="D1114" s="6">
        <v>1</v>
      </c>
      <c r="E1114" s="6">
        <v>0</v>
      </c>
      <c r="F1114" s="6">
        <v>0</v>
      </c>
      <c r="G1114" s="6">
        <v>6</v>
      </c>
      <c r="H1114" s="6">
        <v>70.8</v>
      </c>
      <c r="I1114" s="6">
        <v>94</v>
      </c>
      <c r="J1114" s="6">
        <v>31</v>
      </c>
      <c r="K1114" s="6">
        <v>10.78</v>
      </c>
      <c r="L1114" s="6">
        <v>9.5</v>
      </c>
    </row>
    <row r="1115" spans="2:12" x14ac:dyDescent="0.25">
      <c r="B1115" s="6">
        <v>1</v>
      </c>
      <c r="C1115" s="6">
        <v>104</v>
      </c>
      <c r="D1115" s="6">
        <v>1</v>
      </c>
      <c r="E1115" s="6">
        <v>0</v>
      </c>
      <c r="F1115" s="6">
        <v>0</v>
      </c>
      <c r="G1115" s="6">
        <v>0</v>
      </c>
      <c r="H1115" s="6">
        <v>234.2</v>
      </c>
      <c r="I1115" s="6">
        <v>128</v>
      </c>
      <c r="J1115" s="6">
        <v>65</v>
      </c>
      <c r="K1115" s="6">
        <v>14.66</v>
      </c>
      <c r="L1115" s="6">
        <v>9.8000000000000007</v>
      </c>
    </row>
    <row r="1116" spans="2:12" x14ac:dyDescent="0.25">
      <c r="B1116" s="6">
        <v>0</v>
      </c>
      <c r="C1116" s="6">
        <v>134</v>
      </c>
      <c r="D1116" s="6">
        <v>1</v>
      </c>
      <c r="E1116" s="6">
        <v>0</v>
      </c>
      <c r="F1116" s="6">
        <v>0</v>
      </c>
      <c r="G1116" s="6">
        <v>2</v>
      </c>
      <c r="H1116" s="6">
        <v>258.8</v>
      </c>
      <c r="I1116" s="6">
        <v>85</v>
      </c>
      <c r="J1116" s="6">
        <v>56</v>
      </c>
      <c r="K1116" s="6">
        <v>6.48</v>
      </c>
      <c r="L1116" s="6">
        <v>10.9</v>
      </c>
    </row>
    <row r="1117" spans="2:12" x14ac:dyDescent="0.25">
      <c r="B1117" s="6">
        <v>0</v>
      </c>
      <c r="C1117" s="6">
        <v>80</v>
      </c>
      <c r="D1117" s="6">
        <v>1</v>
      </c>
      <c r="E1117" s="6">
        <v>0</v>
      </c>
      <c r="F1117" s="6">
        <v>0.35</v>
      </c>
      <c r="G1117" s="6">
        <v>2</v>
      </c>
      <c r="H1117" s="6">
        <v>127.8</v>
      </c>
      <c r="I1117" s="6">
        <v>67</v>
      </c>
      <c r="J1117" s="6">
        <v>41.5</v>
      </c>
      <c r="K1117" s="6">
        <v>9.08</v>
      </c>
      <c r="L1117" s="6">
        <v>15.9</v>
      </c>
    </row>
    <row r="1118" spans="2:12" x14ac:dyDescent="0.25">
      <c r="B1118" s="6">
        <v>0</v>
      </c>
      <c r="C1118" s="6">
        <v>127</v>
      </c>
      <c r="D1118" s="6">
        <v>1</v>
      </c>
      <c r="E1118" s="6">
        <v>0</v>
      </c>
      <c r="F1118" s="6">
        <v>0</v>
      </c>
      <c r="G1118" s="6">
        <v>1</v>
      </c>
      <c r="H1118" s="6">
        <v>182.3</v>
      </c>
      <c r="I1118" s="6">
        <v>124</v>
      </c>
      <c r="J1118" s="6">
        <v>46</v>
      </c>
      <c r="K1118" s="6">
        <v>8.5</v>
      </c>
      <c r="L1118" s="6">
        <v>9.3000000000000007</v>
      </c>
    </row>
    <row r="1119" spans="2:12" x14ac:dyDescent="0.25">
      <c r="B1119" s="6">
        <v>0</v>
      </c>
      <c r="C1119" s="6">
        <v>89</v>
      </c>
      <c r="D1119" s="6">
        <v>1</v>
      </c>
      <c r="E1119" s="6">
        <v>0</v>
      </c>
      <c r="F1119" s="6">
        <v>0.28999999999999998</v>
      </c>
      <c r="G1119" s="6">
        <v>1</v>
      </c>
      <c r="H1119" s="6">
        <v>178.7</v>
      </c>
      <c r="I1119" s="6">
        <v>81</v>
      </c>
      <c r="J1119" s="6">
        <v>53.9</v>
      </c>
      <c r="K1119" s="6">
        <v>11.69</v>
      </c>
      <c r="L1119" s="6">
        <v>9.1</v>
      </c>
    </row>
    <row r="1120" spans="2:12" x14ac:dyDescent="0.25">
      <c r="B1120" s="6">
        <v>0</v>
      </c>
      <c r="C1120" s="6">
        <v>26</v>
      </c>
      <c r="D1120" s="6">
        <v>1</v>
      </c>
      <c r="E1120" s="6">
        <v>0</v>
      </c>
      <c r="F1120" s="6">
        <v>0</v>
      </c>
      <c r="G1120" s="6">
        <v>3</v>
      </c>
      <c r="H1120" s="6">
        <v>234.5</v>
      </c>
      <c r="I1120" s="6">
        <v>109</v>
      </c>
      <c r="J1120" s="6">
        <v>59</v>
      </c>
      <c r="K1120" s="6">
        <v>10.83</v>
      </c>
      <c r="L1120" s="6">
        <v>3.5</v>
      </c>
    </row>
    <row r="1121" spans="2:12" x14ac:dyDescent="0.25">
      <c r="B1121" s="6">
        <v>0</v>
      </c>
      <c r="C1121" s="6">
        <v>153</v>
      </c>
      <c r="D1121" s="6">
        <v>1</v>
      </c>
      <c r="E1121" s="6">
        <v>0</v>
      </c>
      <c r="F1121" s="6">
        <v>0</v>
      </c>
      <c r="G1121" s="6">
        <v>1</v>
      </c>
      <c r="H1121" s="6">
        <v>185.3</v>
      </c>
      <c r="I1121" s="6">
        <v>127</v>
      </c>
      <c r="J1121" s="6">
        <v>50</v>
      </c>
      <c r="K1121" s="6">
        <v>10.4</v>
      </c>
      <c r="L1121" s="6">
        <v>15.1</v>
      </c>
    </row>
    <row r="1122" spans="2:12" x14ac:dyDescent="0.25">
      <c r="B1122" s="6">
        <v>0</v>
      </c>
      <c r="C1122" s="6">
        <v>151</v>
      </c>
      <c r="D1122" s="6">
        <v>1</v>
      </c>
      <c r="E1122" s="6">
        <v>1</v>
      </c>
      <c r="F1122" s="6">
        <v>2.3199999999999998</v>
      </c>
      <c r="G1122" s="6">
        <v>1</v>
      </c>
      <c r="H1122" s="6">
        <v>214.7</v>
      </c>
      <c r="I1122" s="6">
        <v>97</v>
      </c>
      <c r="J1122" s="6">
        <v>72.2</v>
      </c>
      <c r="K1122" s="6">
        <v>6.93</v>
      </c>
      <c r="L1122" s="6">
        <v>8.6</v>
      </c>
    </row>
    <row r="1123" spans="2:12" x14ac:dyDescent="0.25">
      <c r="B1123" s="6">
        <v>0</v>
      </c>
      <c r="C1123" s="6">
        <v>157</v>
      </c>
      <c r="D1123" s="6">
        <v>1</v>
      </c>
      <c r="E1123" s="6">
        <v>0</v>
      </c>
      <c r="F1123" s="6">
        <v>0</v>
      </c>
      <c r="G1123" s="6">
        <v>1</v>
      </c>
      <c r="H1123" s="6">
        <v>196</v>
      </c>
      <c r="I1123" s="6">
        <v>74</v>
      </c>
      <c r="J1123" s="6">
        <v>52</v>
      </c>
      <c r="K1123" s="6">
        <v>10.67</v>
      </c>
      <c r="L1123" s="6">
        <v>7.9</v>
      </c>
    </row>
    <row r="1124" spans="2:12" x14ac:dyDescent="0.25">
      <c r="B1124" s="6">
        <v>0</v>
      </c>
      <c r="C1124" s="6">
        <v>109</v>
      </c>
      <c r="D1124" s="6">
        <v>1</v>
      </c>
      <c r="E1124" s="6">
        <v>0</v>
      </c>
      <c r="F1124" s="6">
        <v>0</v>
      </c>
      <c r="G1124" s="6">
        <v>1</v>
      </c>
      <c r="H1124" s="6">
        <v>184.1</v>
      </c>
      <c r="I1124" s="6">
        <v>143</v>
      </c>
      <c r="J1124" s="6">
        <v>50</v>
      </c>
      <c r="K1124" s="6">
        <v>10.59</v>
      </c>
      <c r="L1124" s="6">
        <v>9.9</v>
      </c>
    </row>
    <row r="1125" spans="2:12" x14ac:dyDescent="0.25">
      <c r="B1125" s="6">
        <v>1</v>
      </c>
      <c r="C1125" s="6">
        <v>162</v>
      </c>
      <c r="D1125" s="6">
        <v>1</v>
      </c>
      <c r="E1125" s="6">
        <v>1</v>
      </c>
      <c r="F1125" s="6">
        <v>2.5099999999999998</v>
      </c>
      <c r="G1125" s="6">
        <v>1</v>
      </c>
      <c r="H1125" s="6">
        <v>179.7</v>
      </c>
      <c r="I1125" s="6">
        <v>144</v>
      </c>
      <c r="J1125" s="6">
        <v>75.099999999999994</v>
      </c>
      <c r="K1125" s="6">
        <v>10.91</v>
      </c>
      <c r="L1125" s="6">
        <v>9.3000000000000007</v>
      </c>
    </row>
    <row r="1126" spans="2:12" x14ac:dyDescent="0.25">
      <c r="B1126" s="6">
        <v>0</v>
      </c>
      <c r="C1126" s="6">
        <v>131</v>
      </c>
      <c r="D1126" s="6">
        <v>1</v>
      </c>
      <c r="E1126" s="6">
        <v>1</v>
      </c>
      <c r="F1126" s="6">
        <v>1.4</v>
      </c>
      <c r="G1126" s="6">
        <v>1</v>
      </c>
      <c r="H1126" s="6">
        <v>177.1</v>
      </c>
      <c r="I1126" s="6">
        <v>100</v>
      </c>
      <c r="J1126" s="6">
        <v>61</v>
      </c>
      <c r="K1126" s="6">
        <v>9.6999999999999993</v>
      </c>
      <c r="L1126" s="6">
        <v>5.2</v>
      </c>
    </row>
    <row r="1127" spans="2:12" x14ac:dyDescent="0.25">
      <c r="B1127" s="6">
        <v>0</v>
      </c>
      <c r="C1127" s="6">
        <v>101</v>
      </c>
      <c r="D1127" s="6">
        <v>1</v>
      </c>
      <c r="E1127" s="6">
        <v>0</v>
      </c>
      <c r="F1127" s="6">
        <v>0</v>
      </c>
      <c r="G1127" s="6">
        <v>1</v>
      </c>
      <c r="H1127" s="6">
        <v>190.7</v>
      </c>
      <c r="I1127" s="6">
        <v>72</v>
      </c>
      <c r="J1127" s="6">
        <v>51</v>
      </c>
      <c r="K1127" s="6">
        <v>10.43</v>
      </c>
      <c r="L1127" s="6">
        <v>8.8000000000000007</v>
      </c>
    </row>
    <row r="1128" spans="2:12" x14ac:dyDescent="0.25">
      <c r="B1128" s="6">
        <v>0</v>
      </c>
      <c r="C1128" s="6">
        <v>64</v>
      </c>
      <c r="D1128" s="6">
        <v>0</v>
      </c>
      <c r="E1128" s="6">
        <v>1</v>
      </c>
      <c r="F1128" s="6">
        <v>2.19</v>
      </c>
      <c r="G1128" s="6">
        <v>0</v>
      </c>
      <c r="H1128" s="6">
        <v>127.2</v>
      </c>
      <c r="I1128" s="6">
        <v>93</v>
      </c>
      <c r="J1128" s="6">
        <v>57.9</v>
      </c>
      <c r="K1128" s="6">
        <v>8.15</v>
      </c>
      <c r="L1128" s="6">
        <v>8.1</v>
      </c>
    </row>
    <row r="1129" spans="2:12" x14ac:dyDescent="0.25">
      <c r="B1129" s="6">
        <v>0</v>
      </c>
      <c r="C1129" s="6">
        <v>28</v>
      </c>
      <c r="D1129" s="6">
        <v>1</v>
      </c>
      <c r="E1129" s="6">
        <v>0</v>
      </c>
      <c r="F1129" s="6">
        <v>0</v>
      </c>
      <c r="G1129" s="6">
        <v>3</v>
      </c>
      <c r="H1129" s="6">
        <v>168.2</v>
      </c>
      <c r="I1129" s="6">
        <v>87</v>
      </c>
      <c r="J1129" s="6">
        <v>43</v>
      </c>
      <c r="K1129" s="6">
        <v>8.09</v>
      </c>
      <c r="L1129" s="6">
        <v>10.1</v>
      </c>
    </row>
    <row r="1130" spans="2:12" x14ac:dyDescent="0.25">
      <c r="B1130" s="6">
        <v>0</v>
      </c>
      <c r="C1130" s="6">
        <v>33</v>
      </c>
      <c r="D1130" s="6">
        <v>1</v>
      </c>
      <c r="E1130" s="6">
        <v>0</v>
      </c>
      <c r="F1130" s="6">
        <v>0</v>
      </c>
      <c r="G1130" s="6">
        <v>2</v>
      </c>
      <c r="H1130" s="6">
        <v>251.9</v>
      </c>
      <c r="I1130" s="6">
        <v>81</v>
      </c>
      <c r="J1130" s="6">
        <v>60</v>
      </c>
      <c r="K1130" s="6">
        <v>9.73</v>
      </c>
      <c r="L1130" s="6">
        <v>8.4</v>
      </c>
    </row>
    <row r="1131" spans="2:12" x14ac:dyDescent="0.25">
      <c r="B1131" s="6">
        <v>1</v>
      </c>
      <c r="C1131" s="6">
        <v>126</v>
      </c>
      <c r="D1131" s="6">
        <v>1</v>
      </c>
      <c r="E1131" s="6">
        <v>0</v>
      </c>
      <c r="F1131" s="6">
        <v>0</v>
      </c>
      <c r="G1131" s="6">
        <v>1</v>
      </c>
      <c r="H1131" s="6">
        <v>321.3</v>
      </c>
      <c r="I1131" s="6">
        <v>99</v>
      </c>
      <c r="J1131" s="6">
        <v>69</v>
      </c>
      <c r="K1131" s="6">
        <v>8.4</v>
      </c>
      <c r="L1131" s="6">
        <v>8</v>
      </c>
    </row>
    <row r="1132" spans="2:12" x14ac:dyDescent="0.25">
      <c r="B1132" s="6">
        <v>0</v>
      </c>
      <c r="C1132" s="6">
        <v>149</v>
      </c>
      <c r="D1132" s="6">
        <v>1</v>
      </c>
      <c r="E1132" s="6">
        <v>0</v>
      </c>
      <c r="F1132" s="6">
        <v>0</v>
      </c>
      <c r="G1132" s="6">
        <v>2</v>
      </c>
      <c r="H1132" s="6">
        <v>196.3</v>
      </c>
      <c r="I1132" s="6">
        <v>108</v>
      </c>
      <c r="J1132" s="6">
        <v>45</v>
      </c>
      <c r="K1132" s="6">
        <v>6.84</v>
      </c>
      <c r="L1132" s="6">
        <v>7.7</v>
      </c>
    </row>
    <row r="1133" spans="2:12" x14ac:dyDescent="0.25">
      <c r="B1133" s="6">
        <v>0</v>
      </c>
      <c r="C1133" s="6">
        <v>35</v>
      </c>
      <c r="D1133" s="6">
        <v>1</v>
      </c>
      <c r="E1133" s="6">
        <v>0</v>
      </c>
      <c r="F1133" s="6">
        <v>0.32</v>
      </c>
      <c r="G1133" s="6">
        <v>2</v>
      </c>
      <c r="H1133" s="6">
        <v>124.2</v>
      </c>
      <c r="I1133" s="6">
        <v>102</v>
      </c>
      <c r="J1133" s="6">
        <v>35.200000000000003</v>
      </c>
      <c r="K1133" s="6">
        <v>6.2</v>
      </c>
      <c r="L1133" s="6">
        <v>13.1</v>
      </c>
    </row>
    <row r="1134" spans="2:12" x14ac:dyDescent="0.25">
      <c r="B1134" s="6">
        <v>0</v>
      </c>
      <c r="C1134" s="6">
        <v>13</v>
      </c>
      <c r="D1134" s="6">
        <v>1</v>
      </c>
      <c r="E1134" s="6">
        <v>1</v>
      </c>
      <c r="F1134" s="6">
        <v>3.48</v>
      </c>
      <c r="G1134" s="6">
        <v>1</v>
      </c>
      <c r="H1134" s="6">
        <v>265.3</v>
      </c>
      <c r="I1134" s="6">
        <v>94</v>
      </c>
      <c r="J1134" s="6">
        <v>92.8</v>
      </c>
      <c r="K1134" s="6">
        <v>7.38</v>
      </c>
      <c r="L1134" s="6">
        <v>12.9</v>
      </c>
    </row>
    <row r="1135" spans="2:12" x14ac:dyDescent="0.25">
      <c r="B1135" s="6">
        <v>0</v>
      </c>
      <c r="C1135" s="6">
        <v>107</v>
      </c>
      <c r="D1135" s="6">
        <v>1</v>
      </c>
      <c r="E1135" s="6">
        <v>0</v>
      </c>
      <c r="F1135" s="6">
        <v>0</v>
      </c>
      <c r="G1135" s="6">
        <v>3</v>
      </c>
      <c r="H1135" s="6">
        <v>134</v>
      </c>
      <c r="I1135" s="6">
        <v>104</v>
      </c>
      <c r="J1135" s="6">
        <v>38</v>
      </c>
      <c r="K1135" s="6">
        <v>8.73</v>
      </c>
      <c r="L1135" s="6">
        <v>7.3</v>
      </c>
    </row>
    <row r="1136" spans="2:12" x14ac:dyDescent="0.25">
      <c r="B1136" s="6">
        <v>0</v>
      </c>
      <c r="C1136" s="6">
        <v>108</v>
      </c>
      <c r="D1136" s="6">
        <v>1</v>
      </c>
      <c r="E1136" s="6">
        <v>0</v>
      </c>
      <c r="F1136" s="6">
        <v>0</v>
      </c>
      <c r="G1136" s="6">
        <v>0</v>
      </c>
      <c r="H1136" s="6">
        <v>239.3</v>
      </c>
      <c r="I1136" s="6">
        <v>102</v>
      </c>
      <c r="J1136" s="6">
        <v>60</v>
      </c>
      <c r="K1136" s="6">
        <v>11.17</v>
      </c>
      <c r="L1136" s="6">
        <v>10.6</v>
      </c>
    </row>
    <row r="1137" spans="2:12" x14ac:dyDescent="0.25">
      <c r="B1137" s="6">
        <v>1</v>
      </c>
      <c r="C1137" s="6">
        <v>124</v>
      </c>
      <c r="D1137" s="6">
        <v>1</v>
      </c>
      <c r="E1137" s="6">
        <v>0</v>
      </c>
      <c r="F1137" s="6">
        <v>0</v>
      </c>
      <c r="G1137" s="6">
        <v>4</v>
      </c>
      <c r="H1137" s="6">
        <v>143.30000000000001</v>
      </c>
      <c r="I1137" s="6">
        <v>120</v>
      </c>
      <c r="J1137" s="6">
        <v>44</v>
      </c>
      <c r="K1137" s="6">
        <v>11.54</v>
      </c>
      <c r="L1137" s="6">
        <v>7.8</v>
      </c>
    </row>
    <row r="1138" spans="2:12" x14ac:dyDescent="0.25">
      <c r="B1138" s="6">
        <v>0</v>
      </c>
      <c r="C1138" s="6">
        <v>105</v>
      </c>
      <c r="D1138" s="6">
        <v>1</v>
      </c>
      <c r="E1138" s="6">
        <v>0</v>
      </c>
      <c r="F1138" s="6">
        <v>0.23</v>
      </c>
      <c r="G1138" s="6">
        <v>1</v>
      </c>
      <c r="H1138" s="6">
        <v>232.6</v>
      </c>
      <c r="I1138" s="6">
        <v>96</v>
      </c>
      <c r="J1138" s="6">
        <v>64.3</v>
      </c>
      <c r="K1138" s="6">
        <v>12.67</v>
      </c>
      <c r="L1138" s="6">
        <v>10.5</v>
      </c>
    </row>
    <row r="1139" spans="2:12" x14ac:dyDescent="0.25">
      <c r="B1139" s="6">
        <v>1</v>
      </c>
      <c r="C1139" s="6">
        <v>93</v>
      </c>
      <c r="D1139" s="6">
        <v>1</v>
      </c>
      <c r="E1139" s="6">
        <v>0</v>
      </c>
      <c r="F1139" s="6">
        <v>0.28999999999999998</v>
      </c>
      <c r="G1139" s="6">
        <v>1</v>
      </c>
      <c r="H1139" s="6">
        <v>328.1</v>
      </c>
      <c r="I1139" s="6">
        <v>106</v>
      </c>
      <c r="J1139" s="6">
        <v>71.900000000000006</v>
      </c>
      <c r="K1139" s="6">
        <v>7.59</v>
      </c>
      <c r="L1139" s="6">
        <v>8.6999999999999993</v>
      </c>
    </row>
    <row r="1140" spans="2:12" x14ac:dyDescent="0.25">
      <c r="B1140" s="6">
        <v>0</v>
      </c>
      <c r="C1140" s="6">
        <v>61</v>
      </c>
      <c r="D1140" s="6">
        <v>0</v>
      </c>
      <c r="E1140" s="6">
        <v>1</v>
      </c>
      <c r="F1140" s="6">
        <v>3.16</v>
      </c>
      <c r="G1140" s="6">
        <v>3</v>
      </c>
      <c r="H1140" s="6">
        <v>128.19999999999999</v>
      </c>
      <c r="I1140" s="6">
        <v>119</v>
      </c>
      <c r="J1140" s="6">
        <v>68.599999999999994</v>
      </c>
      <c r="K1140" s="6">
        <v>8.59</v>
      </c>
      <c r="L1140" s="6">
        <v>11.7</v>
      </c>
    </row>
    <row r="1141" spans="2:12" x14ac:dyDescent="0.25">
      <c r="B1141" s="6">
        <v>0</v>
      </c>
      <c r="C1141" s="6">
        <v>42</v>
      </c>
      <c r="D1141" s="6">
        <v>1</v>
      </c>
      <c r="E1141" s="6">
        <v>0</v>
      </c>
      <c r="F1141" s="6">
        <v>0</v>
      </c>
      <c r="G1141" s="6">
        <v>2</v>
      </c>
      <c r="H1141" s="6">
        <v>184.5</v>
      </c>
      <c r="I1141" s="6">
        <v>98</v>
      </c>
      <c r="J1141" s="6">
        <v>49</v>
      </c>
      <c r="K1141" s="6">
        <v>10.029999999999999</v>
      </c>
      <c r="L1141" s="6">
        <v>8.8000000000000007</v>
      </c>
    </row>
    <row r="1142" spans="2:12" x14ac:dyDescent="0.25">
      <c r="B1142" s="6">
        <v>1</v>
      </c>
      <c r="C1142" s="6">
        <v>201</v>
      </c>
      <c r="D1142" s="6">
        <v>1</v>
      </c>
      <c r="E1142" s="6">
        <v>0</v>
      </c>
      <c r="F1142" s="6">
        <v>0</v>
      </c>
      <c r="G1142" s="6">
        <v>1</v>
      </c>
      <c r="H1142" s="6">
        <v>225.9</v>
      </c>
      <c r="I1142" s="6">
        <v>110</v>
      </c>
      <c r="J1142" s="6">
        <v>64</v>
      </c>
      <c r="K1142" s="6">
        <v>14.96</v>
      </c>
      <c r="L1142" s="6">
        <v>11.2</v>
      </c>
    </row>
    <row r="1143" spans="2:12" x14ac:dyDescent="0.25">
      <c r="B1143" s="6">
        <v>0</v>
      </c>
      <c r="C1143" s="6">
        <v>159</v>
      </c>
      <c r="D1143" s="6">
        <v>1</v>
      </c>
      <c r="E1143" s="6">
        <v>0</v>
      </c>
      <c r="F1143" s="6">
        <v>0</v>
      </c>
      <c r="G1143" s="6">
        <v>1</v>
      </c>
      <c r="H1143" s="6">
        <v>87.7</v>
      </c>
      <c r="I1143" s="6">
        <v>103</v>
      </c>
      <c r="J1143" s="6">
        <v>39</v>
      </c>
      <c r="K1143" s="6">
        <v>13.91</v>
      </c>
      <c r="L1143" s="6">
        <v>10.5</v>
      </c>
    </row>
    <row r="1144" spans="2:12" x14ac:dyDescent="0.25">
      <c r="B1144" s="6">
        <v>1</v>
      </c>
      <c r="C1144" s="6">
        <v>41</v>
      </c>
      <c r="D1144" s="6">
        <v>1</v>
      </c>
      <c r="E1144" s="6">
        <v>0</v>
      </c>
      <c r="F1144" s="6">
        <v>0</v>
      </c>
      <c r="G1144" s="6">
        <v>3</v>
      </c>
      <c r="H1144" s="6">
        <v>232.1</v>
      </c>
      <c r="I1144" s="6">
        <v>74</v>
      </c>
      <c r="J1144" s="6">
        <v>68</v>
      </c>
      <c r="K1144" s="6">
        <v>16.36</v>
      </c>
      <c r="L1144" s="6">
        <v>10.9</v>
      </c>
    </row>
    <row r="1145" spans="2:12" x14ac:dyDescent="0.25">
      <c r="B1145" s="6">
        <v>0</v>
      </c>
      <c r="C1145" s="6">
        <v>118</v>
      </c>
      <c r="D1145" s="6">
        <v>1</v>
      </c>
      <c r="E1145" s="6">
        <v>0</v>
      </c>
      <c r="F1145" s="6">
        <v>0.43</v>
      </c>
      <c r="G1145" s="6">
        <v>0</v>
      </c>
      <c r="H1145" s="6">
        <v>205.2</v>
      </c>
      <c r="I1145" s="6">
        <v>115</v>
      </c>
      <c r="J1145" s="6">
        <v>55.3</v>
      </c>
      <c r="K1145" s="6">
        <v>9.24</v>
      </c>
      <c r="L1145" s="6">
        <v>7</v>
      </c>
    </row>
    <row r="1146" spans="2:12" x14ac:dyDescent="0.25">
      <c r="B1146" s="6">
        <v>0</v>
      </c>
      <c r="C1146" s="6">
        <v>72</v>
      </c>
      <c r="D1146" s="6">
        <v>1</v>
      </c>
      <c r="E1146" s="6">
        <v>1</v>
      </c>
      <c r="F1146" s="6">
        <v>1.57</v>
      </c>
      <c r="G1146" s="6">
        <v>1</v>
      </c>
      <c r="H1146" s="6">
        <v>92.8</v>
      </c>
      <c r="I1146" s="6">
        <v>98</v>
      </c>
      <c r="J1146" s="6">
        <v>54.7</v>
      </c>
      <c r="K1146" s="6">
        <v>13.56</v>
      </c>
      <c r="L1146" s="6">
        <v>5.8</v>
      </c>
    </row>
    <row r="1147" spans="2:12" x14ac:dyDescent="0.25">
      <c r="B1147" s="6">
        <v>0</v>
      </c>
      <c r="C1147" s="6">
        <v>79</v>
      </c>
      <c r="D1147" s="6">
        <v>1</v>
      </c>
      <c r="E1147" s="6">
        <v>0</v>
      </c>
      <c r="F1147" s="6">
        <v>0</v>
      </c>
      <c r="G1147" s="6">
        <v>1</v>
      </c>
      <c r="H1147" s="6">
        <v>147</v>
      </c>
      <c r="I1147" s="6">
        <v>72</v>
      </c>
      <c r="J1147" s="6">
        <v>40</v>
      </c>
      <c r="K1147" s="6">
        <v>8.2899999999999991</v>
      </c>
      <c r="L1147" s="6">
        <v>8.4</v>
      </c>
    </row>
    <row r="1148" spans="2:12" x14ac:dyDescent="0.25">
      <c r="B1148" s="6">
        <v>0</v>
      </c>
      <c r="C1148" s="6">
        <v>143</v>
      </c>
      <c r="D1148" s="6">
        <v>1</v>
      </c>
      <c r="E1148" s="6">
        <v>0</v>
      </c>
      <c r="F1148" s="6">
        <v>0.42</v>
      </c>
      <c r="G1148" s="6">
        <v>0</v>
      </c>
      <c r="H1148" s="6">
        <v>119.1</v>
      </c>
      <c r="I1148" s="6">
        <v>117</v>
      </c>
      <c r="J1148" s="6">
        <v>49.2</v>
      </c>
      <c r="K1148" s="6">
        <v>14.39</v>
      </c>
      <c r="L1148" s="6">
        <v>12.2</v>
      </c>
    </row>
    <row r="1149" spans="2:12" x14ac:dyDescent="0.25">
      <c r="B1149" s="6">
        <v>0</v>
      </c>
      <c r="C1149" s="6">
        <v>72</v>
      </c>
      <c r="D1149" s="6">
        <v>1</v>
      </c>
      <c r="E1149" s="6">
        <v>0</v>
      </c>
      <c r="F1149" s="6">
        <v>0.42</v>
      </c>
      <c r="G1149" s="6">
        <v>3</v>
      </c>
      <c r="H1149" s="6">
        <v>118.2</v>
      </c>
      <c r="I1149" s="6">
        <v>106</v>
      </c>
      <c r="J1149" s="6">
        <v>39.200000000000003</v>
      </c>
      <c r="K1149" s="6">
        <v>8.36</v>
      </c>
      <c r="L1149" s="6">
        <v>12.2</v>
      </c>
    </row>
    <row r="1150" spans="2:12" x14ac:dyDescent="0.25">
      <c r="B1150" s="6">
        <v>0</v>
      </c>
      <c r="C1150" s="6">
        <v>141</v>
      </c>
      <c r="D1150" s="6">
        <v>1</v>
      </c>
      <c r="E1150" s="6">
        <v>0</v>
      </c>
      <c r="F1150" s="6">
        <v>0.32</v>
      </c>
      <c r="G1150" s="6">
        <v>1</v>
      </c>
      <c r="H1150" s="6">
        <v>83.2</v>
      </c>
      <c r="I1150" s="6">
        <v>74</v>
      </c>
      <c r="J1150" s="6">
        <v>34.200000000000003</v>
      </c>
      <c r="K1150" s="6">
        <v>9.5299999999999994</v>
      </c>
      <c r="L1150" s="6">
        <v>10.7</v>
      </c>
    </row>
    <row r="1151" spans="2:12" x14ac:dyDescent="0.25">
      <c r="B1151" s="6">
        <v>1</v>
      </c>
      <c r="C1151" s="6">
        <v>182</v>
      </c>
      <c r="D1151" s="6">
        <v>1</v>
      </c>
      <c r="E1151" s="6">
        <v>0</v>
      </c>
      <c r="F1151" s="6">
        <v>0</v>
      </c>
      <c r="G1151" s="6">
        <v>2</v>
      </c>
      <c r="H1151" s="6">
        <v>279.5</v>
      </c>
      <c r="I1151" s="6">
        <v>118</v>
      </c>
      <c r="J1151" s="6">
        <v>65</v>
      </c>
      <c r="K1151" s="6">
        <v>10.16</v>
      </c>
      <c r="L1151" s="6">
        <v>10.7</v>
      </c>
    </row>
    <row r="1152" spans="2:12" x14ac:dyDescent="0.25">
      <c r="B1152" s="6">
        <v>0</v>
      </c>
      <c r="C1152" s="6">
        <v>74</v>
      </c>
      <c r="D1152" s="6">
        <v>1</v>
      </c>
      <c r="E1152" s="6">
        <v>0</v>
      </c>
      <c r="F1152" s="6">
        <v>0</v>
      </c>
      <c r="G1152" s="6">
        <v>3</v>
      </c>
      <c r="H1152" s="6">
        <v>230.9</v>
      </c>
      <c r="I1152" s="6">
        <v>93</v>
      </c>
      <c r="J1152" s="6">
        <v>59</v>
      </c>
      <c r="K1152" s="6">
        <v>11.15</v>
      </c>
      <c r="L1152" s="6">
        <v>9.6999999999999993</v>
      </c>
    </row>
    <row r="1153" spans="2:12" x14ac:dyDescent="0.25">
      <c r="B1153" s="6">
        <v>1</v>
      </c>
      <c r="C1153" s="6">
        <v>130</v>
      </c>
      <c r="D1153" s="6">
        <v>1</v>
      </c>
      <c r="E1153" s="6">
        <v>0</v>
      </c>
      <c r="F1153" s="6">
        <v>0</v>
      </c>
      <c r="G1153" s="6">
        <v>1</v>
      </c>
      <c r="H1153" s="6">
        <v>263.7</v>
      </c>
      <c r="I1153" s="6">
        <v>113</v>
      </c>
      <c r="J1153" s="6">
        <v>61</v>
      </c>
      <c r="K1153" s="6">
        <v>9.33</v>
      </c>
      <c r="L1153" s="6">
        <v>18.3</v>
      </c>
    </row>
    <row r="1154" spans="2:12" x14ac:dyDescent="0.25">
      <c r="B1154" s="6">
        <v>0</v>
      </c>
      <c r="C1154" s="6">
        <v>91</v>
      </c>
      <c r="D1154" s="6">
        <v>1</v>
      </c>
      <c r="E1154" s="6">
        <v>0</v>
      </c>
      <c r="F1154" s="6">
        <v>0</v>
      </c>
      <c r="G1154" s="6">
        <v>2</v>
      </c>
      <c r="H1154" s="6">
        <v>134.69999999999999</v>
      </c>
      <c r="I1154" s="6">
        <v>116</v>
      </c>
      <c r="J1154" s="6">
        <v>48</v>
      </c>
      <c r="K1154" s="6">
        <v>14.77</v>
      </c>
      <c r="L1154" s="6">
        <v>6.6</v>
      </c>
    </row>
    <row r="1155" spans="2:12" x14ac:dyDescent="0.25">
      <c r="B1155" s="6">
        <v>0</v>
      </c>
      <c r="C1155" s="6">
        <v>83</v>
      </c>
      <c r="D1155" s="6">
        <v>1</v>
      </c>
      <c r="E1155" s="6">
        <v>0</v>
      </c>
      <c r="F1155" s="6">
        <v>0</v>
      </c>
      <c r="G1155" s="6">
        <v>0</v>
      </c>
      <c r="H1155" s="6">
        <v>195</v>
      </c>
      <c r="I1155" s="6">
        <v>92</v>
      </c>
      <c r="J1155" s="6">
        <v>52</v>
      </c>
      <c r="K1155" s="6">
        <v>10.53</v>
      </c>
      <c r="L1155" s="6">
        <v>11</v>
      </c>
    </row>
    <row r="1156" spans="2:12" x14ac:dyDescent="0.25">
      <c r="B1156" s="6">
        <v>0</v>
      </c>
      <c r="C1156" s="6">
        <v>91</v>
      </c>
      <c r="D1156" s="6">
        <v>0</v>
      </c>
      <c r="E1156" s="6">
        <v>0</v>
      </c>
      <c r="F1156" s="6">
        <v>0.31</v>
      </c>
      <c r="G1156" s="6">
        <v>3</v>
      </c>
      <c r="H1156" s="6">
        <v>129.9</v>
      </c>
      <c r="I1156" s="6">
        <v>112</v>
      </c>
      <c r="J1156" s="6">
        <v>40.1</v>
      </c>
      <c r="K1156" s="6">
        <v>8.67</v>
      </c>
      <c r="L1156" s="6">
        <v>11.2</v>
      </c>
    </row>
    <row r="1157" spans="2:12" x14ac:dyDescent="0.25">
      <c r="B1157" s="6">
        <v>0</v>
      </c>
      <c r="C1157" s="6">
        <v>90</v>
      </c>
      <c r="D1157" s="6">
        <v>1</v>
      </c>
      <c r="E1157" s="6">
        <v>1</v>
      </c>
      <c r="F1157" s="6">
        <v>1.73</v>
      </c>
      <c r="G1157" s="6">
        <v>1</v>
      </c>
      <c r="H1157" s="6">
        <v>124.5</v>
      </c>
      <c r="I1157" s="6">
        <v>94</v>
      </c>
      <c r="J1157" s="6">
        <v>58.3</v>
      </c>
      <c r="K1157" s="6">
        <v>11.59</v>
      </c>
      <c r="L1157" s="6">
        <v>6.4</v>
      </c>
    </row>
    <row r="1158" spans="2:12" x14ac:dyDescent="0.25">
      <c r="B1158" s="6">
        <v>0</v>
      </c>
      <c r="C1158" s="6">
        <v>167</v>
      </c>
      <c r="D1158" s="6">
        <v>0</v>
      </c>
      <c r="E1158" s="6">
        <v>0</v>
      </c>
      <c r="F1158" s="6">
        <v>0</v>
      </c>
      <c r="G1158" s="6">
        <v>2</v>
      </c>
      <c r="H1158" s="6">
        <v>244.8</v>
      </c>
      <c r="I1158" s="6">
        <v>91</v>
      </c>
      <c r="J1158" s="6">
        <v>47</v>
      </c>
      <c r="K1158" s="6">
        <v>3.04</v>
      </c>
      <c r="L1158" s="6">
        <v>10.7</v>
      </c>
    </row>
    <row r="1159" spans="2:12" x14ac:dyDescent="0.25">
      <c r="B1159" s="6">
        <v>1</v>
      </c>
      <c r="C1159" s="6">
        <v>93</v>
      </c>
      <c r="D1159" s="6">
        <v>1</v>
      </c>
      <c r="E1159" s="6">
        <v>0</v>
      </c>
      <c r="F1159" s="6">
        <v>0</v>
      </c>
      <c r="G1159" s="6">
        <v>3</v>
      </c>
      <c r="H1159" s="6">
        <v>267.89999999999998</v>
      </c>
      <c r="I1159" s="6">
        <v>114</v>
      </c>
      <c r="J1159" s="6">
        <v>65</v>
      </c>
      <c r="K1159" s="6">
        <v>11.15</v>
      </c>
      <c r="L1159" s="6">
        <v>11.3</v>
      </c>
    </row>
    <row r="1160" spans="2:12" x14ac:dyDescent="0.25">
      <c r="B1160" s="6">
        <v>1</v>
      </c>
      <c r="C1160" s="6">
        <v>75</v>
      </c>
      <c r="D1160" s="6">
        <v>1</v>
      </c>
      <c r="E1160" s="6">
        <v>0</v>
      </c>
      <c r="F1160" s="6">
        <v>0</v>
      </c>
      <c r="G1160" s="6">
        <v>0</v>
      </c>
      <c r="H1160" s="6">
        <v>305.10000000000002</v>
      </c>
      <c r="I1160" s="6">
        <v>106</v>
      </c>
      <c r="J1160" s="6">
        <v>68</v>
      </c>
      <c r="K1160" s="6">
        <v>9.4</v>
      </c>
      <c r="L1160" s="6">
        <v>8.5</v>
      </c>
    </row>
    <row r="1161" spans="2:12" x14ac:dyDescent="0.25">
      <c r="B1161" s="6">
        <v>0</v>
      </c>
      <c r="C1161" s="6">
        <v>72</v>
      </c>
      <c r="D1161" s="6">
        <v>1</v>
      </c>
      <c r="E1161" s="6">
        <v>0</v>
      </c>
      <c r="F1161" s="6">
        <v>0</v>
      </c>
      <c r="G1161" s="6">
        <v>1</v>
      </c>
      <c r="H1161" s="6">
        <v>177.1</v>
      </c>
      <c r="I1161" s="6">
        <v>97</v>
      </c>
      <c r="J1161" s="6">
        <v>46</v>
      </c>
      <c r="K1161" s="6">
        <v>9.24</v>
      </c>
      <c r="L1161" s="6">
        <v>8</v>
      </c>
    </row>
    <row r="1162" spans="2:12" x14ac:dyDescent="0.25">
      <c r="B1162" s="6">
        <v>0</v>
      </c>
      <c r="C1162" s="6">
        <v>118</v>
      </c>
      <c r="D1162" s="6">
        <v>1</v>
      </c>
      <c r="E1162" s="6">
        <v>0</v>
      </c>
      <c r="F1162" s="6">
        <v>0</v>
      </c>
      <c r="G1162" s="6">
        <v>2</v>
      </c>
      <c r="H1162" s="6">
        <v>224.6</v>
      </c>
      <c r="I1162" s="6">
        <v>94</v>
      </c>
      <c r="J1162" s="6">
        <v>58</v>
      </c>
      <c r="K1162" s="6">
        <v>11.3</v>
      </c>
      <c r="L1162" s="6">
        <v>12.5</v>
      </c>
    </row>
    <row r="1163" spans="2:12" x14ac:dyDescent="0.25">
      <c r="B1163" s="6">
        <v>0</v>
      </c>
      <c r="C1163" s="6">
        <v>50</v>
      </c>
      <c r="D1163" s="6">
        <v>0</v>
      </c>
      <c r="E1163" s="6">
        <v>1</v>
      </c>
      <c r="F1163" s="6">
        <v>2.16</v>
      </c>
      <c r="G1163" s="6">
        <v>0</v>
      </c>
      <c r="H1163" s="6">
        <v>307.10000000000002</v>
      </c>
      <c r="I1163" s="6">
        <v>94</v>
      </c>
      <c r="J1163" s="6">
        <v>98.6</v>
      </c>
      <c r="K1163" s="6">
        <v>14.47</v>
      </c>
      <c r="L1163" s="6">
        <v>8</v>
      </c>
    </row>
    <row r="1164" spans="2:12" x14ac:dyDescent="0.25">
      <c r="B1164" s="6">
        <v>0</v>
      </c>
      <c r="C1164" s="6">
        <v>86</v>
      </c>
      <c r="D1164" s="6">
        <v>1</v>
      </c>
      <c r="E1164" s="6">
        <v>1</v>
      </c>
      <c r="F1164" s="6">
        <v>2.57</v>
      </c>
      <c r="G1164" s="6">
        <v>0</v>
      </c>
      <c r="H1164" s="6">
        <v>119</v>
      </c>
      <c r="I1164" s="6">
        <v>101</v>
      </c>
      <c r="J1164" s="6">
        <v>65.7</v>
      </c>
      <c r="K1164" s="6">
        <v>11.5</v>
      </c>
      <c r="L1164" s="6">
        <v>9.5</v>
      </c>
    </row>
    <row r="1165" spans="2:12" x14ac:dyDescent="0.25">
      <c r="B1165" s="6">
        <v>0</v>
      </c>
      <c r="C1165" s="6">
        <v>164</v>
      </c>
      <c r="D1165" s="6">
        <v>1</v>
      </c>
      <c r="E1165" s="6">
        <v>0</v>
      </c>
      <c r="F1165" s="6">
        <v>0</v>
      </c>
      <c r="G1165" s="6">
        <v>1</v>
      </c>
      <c r="H1165" s="6">
        <v>123.3</v>
      </c>
      <c r="I1165" s="6">
        <v>78</v>
      </c>
      <c r="J1165" s="6">
        <v>36</v>
      </c>
      <c r="K1165" s="6">
        <v>8.5</v>
      </c>
      <c r="L1165" s="6">
        <v>12.7</v>
      </c>
    </row>
    <row r="1166" spans="2:12" x14ac:dyDescent="0.25">
      <c r="B1166" s="6">
        <v>1</v>
      </c>
      <c r="C1166" s="6">
        <v>102</v>
      </c>
      <c r="D1166" s="6">
        <v>1</v>
      </c>
      <c r="E1166" s="6">
        <v>0</v>
      </c>
      <c r="F1166" s="6">
        <v>0</v>
      </c>
      <c r="G1166" s="6">
        <v>1</v>
      </c>
      <c r="H1166" s="6">
        <v>195.7</v>
      </c>
      <c r="I1166" s="6">
        <v>116</v>
      </c>
      <c r="J1166" s="6">
        <v>52</v>
      </c>
      <c r="K1166" s="6">
        <v>10.46</v>
      </c>
      <c r="L1166" s="6">
        <v>8.3000000000000007</v>
      </c>
    </row>
    <row r="1167" spans="2:12" x14ac:dyDescent="0.25">
      <c r="B1167" s="6">
        <v>0</v>
      </c>
      <c r="C1167" s="6">
        <v>75</v>
      </c>
      <c r="D1167" s="6">
        <v>1</v>
      </c>
      <c r="E1167" s="6">
        <v>1</v>
      </c>
      <c r="F1167" s="6">
        <v>1.43</v>
      </c>
      <c r="G1167" s="6">
        <v>5</v>
      </c>
      <c r="H1167" s="6">
        <v>175.8</v>
      </c>
      <c r="I1167" s="6">
        <v>97</v>
      </c>
      <c r="J1167" s="6">
        <v>63.3</v>
      </c>
      <c r="K1167" s="6">
        <v>10.88</v>
      </c>
      <c r="L1167" s="6">
        <v>5.3</v>
      </c>
    </row>
    <row r="1168" spans="2:12" x14ac:dyDescent="0.25">
      <c r="B1168" s="6">
        <v>0</v>
      </c>
      <c r="C1168" s="6">
        <v>146</v>
      </c>
      <c r="D1168" s="6">
        <v>1</v>
      </c>
      <c r="E1168" s="6">
        <v>1</v>
      </c>
      <c r="F1168" s="6">
        <v>2.21</v>
      </c>
      <c r="G1168" s="6">
        <v>3</v>
      </c>
      <c r="H1168" s="6">
        <v>154</v>
      </c>
      <c r="I1168" s="6">
        <v>80</v>
      </c>
      <c r="J1168" s="6">
        <v>64.099999999999994</v>
      </c>
      <c r="K1168" s="6">
        <v>9.2799999999999994</v>
      </c>
      <c r="L1168" s="6">
        <v>8.1999999999999993</v>
      </c>
    </row>
    <row r="1169" spans="2:12" x14ac:dyDescent="0.25">
      <c r="B1169" s="6">
        <v>0</v>
      </c>
      <c r="C1169" s="6">
        <v>82</v>
      </c>
      <c r="D1169" s="6">
        <v>1</v>
      </c>
      <c r="E1169" s="6">
        <v>0</v>
      </c>
      <c r="F1169" s="6">
        <v>0</v>
      </c>
      <c r="G1169" s="6">
        <v>4</v>
      </c>
      <c r="H1169" s="6">
        <v>200.3</v>
      </c>
      <c r="I1169" s="6">
        <v>96</v>
      </c>
      <c r="J1169" s="6">
        <v>52</v>
      </c>
      <c r="K1169" s="6">
        <v>10.06</v>
      </c>
      <c r="L1169" s="6">
        <v>7.1</v>
      </c>
    </row>
    <row r="1170" spans="2:12" x14ac:dyDescent="0.25">
      <c r="B1170" s="6">
        <v>0</v>
      </c>
      <c r="C1170" s="6">
        <v>73</v>
      </c>
      <c r="D1170" s="6">
        <v>1</v>
      </c>
      <c r="E1170" s="6">
        <v>0</v>
      </c>
      <c r="F1170" s="6">
        <v>0</v>
      </c>
      <c r="G1170" s="6">
        <v>1</v>
      </c>
      <c r="H1170" s="6">
        <v>122</v>
      </c>
      <c r="I1170" s="6">
        <v>92</v>
      </c>
      <c r="J1170" s="6">
        <v>33</v>
      </c>
      <c r="K1170" s="6">
        <v>6.92</v>
      </c>
      <c r="L1170" s="6">
        <v>5.8</v>
      </c>
    </row>
    <row r="1171" spans="2:12" x14ac:dyDescent="0.25">
      <c r="B1171" s="6">
        <v>0</v>
      </c>
      <c r="C1171" s="6">
        <v>147</v>
      </c>
      <c r="D1171" s="6">
        <v>1</v>
      </c>
      <c r="E1171" s="6">
        <v>1</v>
      </c>
      <c r="F1171" s="6">
        <v>3.81</v>
      </c>
      <c r="G1171" s="6">
        <v>2</v>
      </c>
      <c r="H1171" s="6">
        <v>243.4</v>
      </c>
      <c r="I1171" s="6">
        <v>126</v>
      </c>
      <c r="J1171" s="6">
        <v>103.1</v>
      </c>
      <c r="K1171" s="6">
        <v>13.69</v>
      </c>
      <c r="L1171" s="6">
        <v>14.1</v>
      </c>
    </row>
    <row r="1172" spans="2:12" x14ac:dyDescent="0.25">
      <c r="B1172" s="6">
        <v>0</v>
      </c>
      <c r="C1172" s="6">
        <v>60</v>
      </c>
      <c r="D1172" s="6">
        <v>1</v>
      </c>
      <c r="E1172" s="6">
        <v>0</v>
      </c>
      <c r="F1172" s="6">
        <v>0</v>
      </c>
      <c r="G1172" s="6">
        <v>2</v>
      </c>
      <c r="H1172" s="6">
        <v>180.3</v>
      </c>
      <c r="I1172" s="6">
        <v>67</v>
      </c>
      <c r="J1172" s="6">
        <v>49</v>
      </c>
      <c r="K1172" s="6">
        <v>10.4</v>
      </c>
      <c r="L1172" s="6">
        <v>12.8</v>
      </c>
    </row>
    <row r="1173" spans="2:12" x14ac:dyDescent="0.25">
      <c r="B1173" s="6">
        <v>0</v>
      </c>
      <c r="C1173" s="6">
        <v>141</v>
      </c>
      <c r="D1173" s="6">
        <v>0</v>
      </c>
      <c r="E1173" s="6">
        <v>1</v>
      </c>
      <c r="F1173" s="6">
        <v>3.02</v>
      </c>
      <c r="G1173" s="6">
        <v>0</v>
      </c>
      <c r="H1173" s="6">
        <v>258.60000000000002</v>
      </c>
      <c r="I1173" s="6">
        <v>84</v>
      </c>
      <c r="J1173" s="6">
        <v>93.2</v>
      </c>
      <c r="K1173" s="6">
        <v>11.1</v>
      </c>
      <c r="L1173" s="6">
        <v>11.2</v>
      </c>
    </row>
    <row r="1174" spans="2:12" x14ac:dyDescent="0.25">
      <c r="B1174" s="6">
        <v>0</v>
      </c>
      <c r="C1174" s="6">
        <v>80</v>
      </c>
      <c r="D1174" s="6">
        <v>1</v>
      </c>
      <c r="E1174" s="6">
        <v>0</v>
      </c>
      <c r="F1174" s="6">
        <v>0</v>
      </c>
      <c r="G1174" s="6">
        <v>1</v>
      </c>
      <c r="H1174" s="6">
        <v>160.6</v>
      </c>
      <c r="I1174" s="6">
        <v>103</v>
      </c>
      <c r="J1174" s="6">
        <v>48</v>
      </c>
      <c r="K1174" s="6">
        <v>11.85</v>
      </c>
      <c r="L1174" s="6">
        <v>10.7</v>
      </c>
    </row>
    <row r="1175" spans="2:12" x14ac:dyDescent="0.25">
      <c r="B1175" s="6">
        <v>0</v>
      </c>
      <c r="C1175" s="6">
        <v>97</v>
      </c>
      <c r="D1175" s="6">
        <v>1</v>
      </c>
      <c r="E1175" s="6">
        <v>1</v>
      </c>
      <c r="F1175" s="6">
        <v>1.73</v>
      </c>
      <c r="G1175" s="6">
        <v>1</v>
      </c>
      <c r="H1175" s="6">
        <v>117.6</v>
      </c>
      <c r="I1175" s="6">
        <v>97</v>
      </c>
      <c r="J1175" s="6">
        <v>54.3</v>
      </c>
      <c r="K1175" s="6">
        <v>9.82</v>
      </c>
      <c r="L1175" s="6">
        <v>6.4</v>
      </c>
    </row>
    <row r="1176" spans="2:12" x14ac:dyDescent="0.25">
      <c r="B1176" s="6">
        <v>0</v>
      </c>
      <c r="C1176" s="6">
        <v>112</v>
      </c>
      <c r="D1176" s="6">
        <v>1</v>
      </c>
      <c r="E1176" s="6">
        <v>0</v>
      </c>
      <c r="F1176" s="6">
        <v>0</v>
      </c>
      <c r="G1176" s="6">
        <v>4</v>
      </c>
      <c r="H1176" s="6">
        <v>193.3</v>
      </c>
      <c r="I1176" s="6">
        <v>96</v>
      </c>
      <c r="J1176" s="6">
        <v>56</v>
      </c>
      <c r="K1176" s="6">
        <v>13.21</v>
      </c>
      <c r="L1176" s="6">
        <v>9.1</v>
      </c>
    </row>
    <row r="1177" spans="2:12" x14ac:dyDescent="0.25">
      <c r="B1177" s="6">
        <v>0</v>
      </c>
      <c r="C1177" s="6">
        <v>163</v>
      </c>
      <c r="D1177" s="6">
        <v>1</v>
      </c>
      <c r="E1177" s="6">
        <v>0</v>
      </c>
      <c r="F1177" s="6">
        <v>0</v>
      </c>
      <c r="G1177" s="6">
        <v>1</v>
      </c>
      <c r="H1177" s="6">
        <v>191.3</v>
      </c>
      <c r="I1177" s="6">
        <v>89</v>
      </c>
      <c r="J1177" s="6">
        <v>49</v>
      </c>
      <c r="K1177" s="6">
        <v>9.6999999999999993</v>
      </c>
      <c r="L1177" s="6">
        <v>12.8</v>
      </c>
    </row>
    <row r="1178" spans="2:12" x14ac:dyDescent="0.25">
      <c r="B1178" s="6">
        <v>0</v>
      </c>
      <c r="C1178" s="6">
        <v>129</v>
      </c>
      <c r="D1178" s="6">
        <v>1</v>
      </c>
      <c r="E1178" s="6">
        <v>0</v>
      </c>
      <c r="F1178" s="6">
        <v>0</v>
      </c>
      <c r="G1178" s="6">
        <v>1</v>
      </c>
      <c r="H1178" s="6">
        <v>54.7</v>
      </c>
      <c r="I1178" s="6">
        <v>131</v>
      </c>
      <c r="J1178" s="6">
        <v>32</v>
      </c>
      <c r="K1178" s="6">
        <v>12.81</v>
      </c>
      <c r="L1178" s="6">
        <v>11.1</v>
      </c>
    </row>
    <row r="1179" spans="2:12" x14ac:dyDescent="0.25">
      <c r="B1179" s="6">
        <v>0</v>
      </c>
      <c r="C1179" s="6">
        <v>71</v>
      </c>
      <c r="D1179" s="6">
        <v>1</v>
      </c>
      <c r="E1179" s="6">
        <v>0</v>
      </c>
      <c r="F1179" s="6">
        <v>0.32</v>
      </c>
      <c r="G1179" s="6">
        <v>3</v>
      </c>
      <c r="H1179" s="6">
        <v>185</v>
      </c>
      <c r="I1179" s="6">
        <v>84</v>
      </c>
      <c r="J1179" s="6">
        <v>55.2</v>
      </c>
      <c r="K1179" s="6">
        <v>11.63</v>
      </c>
      <c r="L1179" s="6">
        <v>14.9</v>
      </c>
    </row>
    <row r="1180" spans="2:12" x14ac:dyDescent="0.25">
      <c r="B1180" s="6">
        <v>0</v>
      </c>
      <c r="C1180" s="6">
        <v>88</v>
      </c>
      <c r="D1180" s="6">
        <v>1</v>
      </c>
      <c r="E1180" s="6">
        <v>0</v>
      </c>
      <c r="F1180" s="6">
        <v>0</v>
      </c>
      <c r="G1180" s="6">
        <v>1</v>
      </c>
      <c r="H1180" s="6">
        <v>113.7</v>
      </c>
      <c r="I1180" s="6">
        <v>67</v>
      </c>
      <c r="J1180" s="6">
        <v>34</v>
      </c>
      <c r="K1180" s="6">
        <v>8.26</v>
      </c>
      <c r="L1180" s="6">
        <v>10.8</v>
      </c>
    </row>
    <row r="1181" spans="2:12" x14ac:dyDescent="0.25">
      <c r="B1181" s="6">
        <v>0</v>
      </c>
      <c r="C1181" s="6">
        <v>115</v>
      </c>
      <c r="D1181" s="6">
        <v>1</v>
      </c>
      <c r="E1181" s="6">
        <v>0</v>
      </c>
      <c r="F1181" s="6">
        <v>0.26</v>
      </c>
      <c r="G1181" s="6">
        <v>0</v>
      </c>
      <c r="H1181" s="6">
        <v>210.6</v>
      </c>
      <c r="I1181" s="6">
        <v>120</v>
      </c>
      <c r="J1181" s="6">
        <v>51.6</v>
      </c>
      <c r="K1181" s="6">
        <v>7.66</v>
      </c>
      <c r="L1181" s="6">
        <v>11</v>
      </c>
    </row>
    <row r="1182" spans="2:12" x14ac:dyDescent="0.25">
      <c r="B1182" s="6">
        <v>0</v>
      </c>
      <c r="C1182" s="6">
        <v>176</v>
      </c>
      <c r="D1182" s="6">
        <v>1</v>
      </c>
      <c r="E1182" s="6">
        <v>0</v>
      </c>
      <c r="F1182" s="6">
        <v>0.34</v>
      </c>
      <c r="G1182" s="6">
        <v>0</v>
      </c>
      <c r="H1182" s="6">
        <v>169.5</v>
      </c>
      <c r="I1182" s="6">
        <v>151</v>
      </c>
      <c r="J1182" s="6">
        <v>42.4</v>
      </c>
      <c r="K1182" s="6">
        <v>5.65</v>
      </c>
      <c r="L1182" s="6">
        <v>8.6999999999999993</v>
      </c>
    </row>
    <row r="1183" spans="2:12" x14ac:dyDescent="0.25">
      <c r="B1183" s="6">
        <v>1</v>
      </c>
      <c r="C1183" s="6">
        <v>101</v>
      </c>
      <c r="D1183" s="6">
        <v>1</v>
      </c>
      <c r="E1183" s="6">
        <v>0</v>
      </c>
      <c r="F1183" s="6">
        <v>0</v>
      </c>
      <c r="G1183" s="6">
        <v>1</v>
      </c>
      <c r="H1183" s="6">
        <v>239</v>
      </c>
      <c r="I1183" s="6">
        <v>156</v>
      </c>
      <c r="J1183" s="6">
        <v>64</v>
      </c>
      <c r="K1183" s="6">
        <v>13.65</v>
      </c>
      <c r="L1183" s="6">
        <v>13.5</v>
      </c>
    </row>
    <row r="1184" spans="2:12" x14ac:dyDescent="0.25">
      <c r="B1184" s="6">
        <v>0</v>
      </c>
      <c r="C1184" s="6">
        <v>205</v>
      </c>
      <c r="D1184" s="6">
        <v>1</v>
      </c>
      <c r="E1184" s="6">
        <v>1</v>
      </c>
      <c r="F1184" s="6">
        <v>2.11</v>
      </c>
      <c r="G1184" s="6">
        <v>2</v>
      </c>
      <c r="H1184" s="6">
        <v>175.8</v>
      </c>
      <c r="I1184" s="6">
        <v>139</v>
      </c>
      <c r="J1184" s="6">
        <v>65.099999999999994</v>
      </c>
      <c r="K1184" s="6">
        <v>7.75</v>
      </c>
      <c r="L1184" s="6">
        <v>7.8</v>
      </c>
    </row>
    <row r="1185" spans="2:12" x14ac:dyDescent="0.25">
      <c r="B1185" s="6">
        <v>0</v>
      </c>
      <c r="C1185" s="6">
        <v>53</v>
      </c>
      <c r="D1185" s="6">
        <v>1</v>
      </c>
      <c r="E1185" s="6">
        <v>0</v>
      </c>
      <c r="F1185" s="6">
        <v>0</v>
      </c>
      <c r="G1185" s="6">
        <v>1</v>
      </c>
      <c r="H1185" s="6">
        <v>164.1</v>
      </c>
      <c r="I1185" s="6">
        <v>106</v>
      </c>
      <c r="J1185" s="6">
        <v>46</v>
      </c>
      <c r="K1185" s="6">
        <v>10.3</v>
      </c>
      <c r="L1185" s="6">
        <v>11.4</v>
      </c>
    </row>
    <row r="1186" spans="2:12" x14ac:dyDescent="0.25">
      <c r="B1186" s="6">
        <v>0</v>
      </c>
      <c r="C1186" s="6">
        <v>158</v>
      </c>
      <c r="D1186" s="6">
        <v>1</v>
      </c>
      <c r="E1186" s="6">
        <v>0</v>
      </c>
      <c r="F1186" s="6">
        <v>0</v>
      </c>
      <c r="G1186" s="6">
        <v>1</v>
      </c>
      <c r="H1186" s="6">
        <v>195.9</v>
      </c>
      <c r="I1186" s="6">
        <v>103</v>
      </c>
      <c r="J1186" s="6">
        <v>41</v>
      </c>
      <c r="K1186" s="6">
        <v>4.46</v>
      </c>
      <c r="L1186" s="6">
        <v>10.3</v>
      </c>
    </row>
    <row r="1187" spans="2:12" x14ac:dyDescent="0.25">
      <c r="B1187" s="6">
        <v>0</v>
      </c>
      <c r="C1187" s="6">
        <v>100</v>
      </c>
      <c r="D1187" s="6">
        <v>0</v>
      </c>
      <c r="E1187" s="6">
        <v>0</v>
      </c>
      <c r="F1187" s="6">
        <v>0</v>
      </c>
      <c r="G1187" s="6">
        <v>1</v>
      </c>
      <c r="H1187" s="6">
        <v>107.2</v>
      </c>
      <c r="I1187" s="6">
        <v>98</v>
      </c>
      <c r="J1187" s="6">
        <v>26</v>
      </c>
      <c r="K1187" s="6">
        <v>4.34</v>
      </c>
      <c r="L1187" s="6">
        <v>9.6999999999999993</v>
      </c>
    </row>
    <row r="1188" spans="2:12" x14ac:dyDescent="0.25">
      <c r="B1188" s="6">
        <v>0</v>
      </c>
      <c r="C1188" s="6">
        <v>158</v>
      </c>
      <c r="D1188" s="6">
        <v>1</v>
      </c>
      <c r="E1188" s="6">
        <v>0</v>
      </c>
      <c r="F1188" s="6">
        <v>0</v>
      </c>
      <c r="G1188" s="6">
        <v>2</v>
      </c>
      <c r="H1188" s="6">
        <v>155.9</v>
      </c>
      <c r="I1188" s="6">
        <v>123</v>
      </c>
      <c r="J1188" s="6">
        <v>46</v>
      </c>
      <c r="K1188" s="6">
        <v>11.21</v>
      </c>
      <c r="L1188" s="6">
        <v>8.6</v>
      </c>
    </row>
    <row r="1189" spans="2:12" x14ac:dyDescent="0.25">
      <c r="B1189" s="6">
        <v>0</v>
      </c>
      <c r="C1189" s="6">
        <v>136</v>
      </c>
      <c r="D1189" s="6">
        <v>0</v>
      </c>
      <c r="E1189" s="6">
        <v>1</v>
      </c>
      <c r="F1189" s="6">
        <v>2.84</v>
      </c>
      <c r="G1189" s="6">
        <v>3</v>
      </c>
      <c r="H1189" s="6">
        <v>203.9</v>
      </c>
      <c r="I1189" s="6">
        <v>106</v>
      </c>
      <c r="J1189" s="6">
        <v>79.400000000000006</v>
      </c>
      <c r="K1189" s="6">
        <v>9.3800000000000008</v>
      </c>
      <c r="L1189" s="6">
        <v>10.5</v>
      </c>
    </row>
    <row r="1190" spans="2:12" x14ac:dyDescent="0.25">
      <c r="B1190" s="6">
        <v>0</v>
      </c>
      <c r="C1190" s="6">
        <v>78</v>
      </c>
      <c r="D1190" s="6">
        <v>1</v>
      </c>
      <c r="E1190" s="6">
        <v>1</v>
      </c>
      <c r="F1190" s="6">
        <v>1.73</v>
      </c>
      <c r="G1190" s="6">
        <v>2</v>
      </c>
      <c r="H1190" s="6">
        <v>281.2</v>
      </c>
      <c r="I1190" s="6">
        <v>93</v>
      </c>
      <c r="J1190" s="6">
        <v>80.3</v>
      </c>
      <c r="K1190" s="6">
        <v>8.91</v>
      </c>
      <c r="L1190" s="6">
        <v>6.4</v>
      </c>
    </row>
    <row r="1191" spans="2:12" x14ac:dyDescent="0.25">
      <c r="B1191" s="6">
        <v>0</v>
      </c>
      <c r="C1191" s="6">
        <v>82</v>
      </c>
      <c r="D1191" s="6">
        <v>1</v>
      </c>
      <c r="E1191" s="6">
        <v>0</v>
      </c>
      <c r="F1191" s="6">
        <v>0.17</v>
      </c>
      <c r="G1191" s="6">
        <v>1</v>
      </c>
      <c r="H1191" s="6">
        <v>143.9</v>
      </c>
      <c r="I1191" s="6">
        <v>61</v>
      </c>
      <c r="J1191" s="6">
        <v>43.7</v>
      </c>
      <c r="K1191" s="6">
        <v>9.75</v>
      </c>
      <c r="L1191" s="6">
        <v>11.1</v>
      </c>
    </row>
    <row r="1192" spans="2:12" x14ac:dyDescent="0.25">
      <c r="B1192" s="6">
        <v>0</v>
      </c>
      <c r="C1192" s="6">
        <v>45</v>
      </c>
      <c r="D1192" s="6">
        <v>1</v>
      </c>
      <c r="E1192" s="6">
        <v>1</v>
      </c>
      <c r="F1192" s="6">
        <v>2.13</v>
      </c>
      <c r="G1192" s="6">
        <v>2</v>
      </c>
      <c r="H1192" s="6">
        <v>135.80000000000001</v>
      </c>
      <c r="I1192" s="6">
        <v>104</v>
      </c>
      <c r="J1192" s="6">
        <v>63.3</v>
      </c>
      <c r="K1192" s="6">
        <v>11.13</v>
      </c>
      <c r="L1192" s="6">
        <v>7.9</v>
      </c>
    </row>
    <row r="1193" spans="2:12" x14ac:dyDescent="0.25">
      <c r="B1193" s="6">
        <v>0</v>
      </c>
      <c r="C1193" s="6">
        <v>87</v>
      </c>
      <c r="D1193" s="6">
        <v>1</v>
      </c>
      <c r="E1193" s="6">
        <v>0</v>
      </c>
      <c r="F1193" s="6">
        <v>0</v>
      </c>
      <c r="G1193" s="6">
        <v>3</v>
      </c>
      <c r="H1193" s="6">
        <v>177.2</v>
      </c>
      <c r="I1193" s="6">
        <v>72</v>
      </c>
      <c r="J1193" s="6">
        <v>52</v>
      </c>
      <c r="K1193" s="6">
        <v>12.45</v>
      </c>
      <c r="L1193" s="6">
        <v>8.6</v>
      </c>
    </row>
    <row r="1194" spans="2:12" x14ac:dyDescent="0.25">
      <c r="B1194" s="6">
        <v>0</v>
      </c>
      <c r="C1194" s="6">
        <v>209</v>
      </c>
      <c r="D1194" s="6">
        <v>1</v>
      </c>
      <c r="E1194" s="6">
        <v>0</v>
      </c>
      <c r="F1194" s="6">
        <v>0</v>
      </c>
      <c r="G1194" s="6">
        <v>0</v>
      </c>
      <c r="H1194" s="6">
        <v>153.69999999999999</v>
      </c>
      <c r="I1194" s="6">
        <v>105</v>
      </c>
      <c r="J1194" s="6">
        <v>43</v>
      </c>
      <c r="K1194" s="6">
        <v>9.43</v>
      </c>
      <c r="L1194" s="6">
        <v>10.7</v>
      </c>
    </row>
    <row r="1195" spans="2:12" x14ac:dyDescent="0.25">
      <c r="B1195" s="6">
        <v>0</v>
      </c>
      <c r="C1195" s="6">
        <v>131</v>
      </c>
      <c r="D1195" s="6">
        <v>1</v>
      </c>
      <c r="E1195" s="6">
        <v>0</v>
      </c>
      <c r="F1195" s="6">
        <v>0.46</v>
      </c>
      <c r="G1195" s="6">
        <v>0</v>
      </c>
      <c r="H1195" s="6">
        <v>153.4</v>
      </c>
      <c r="I1195" s="6">
        <v>86</v>
      </c>
      <c r="J1195" s="6">
        <v>47.6</v>
      </c>
      <c r="K1195" s="6">
        <v>9.93</v>
      </c>
      <c r="L1195" s="6">
        <v>10.4</v>
      </c>
    </row>
    <row r="1196" spans="2:12" x14ac:dyDescent="0.25">
      <c r="B1196" s="6">
        <v>1</v>
      </c>
      <c r="C1196" s="6">
        <v>38</v>
      </c>
      <c r="D1196" s="6">
        <v>1</v>
      </c>
      <c r="E1196" s="6">
        <v>0</v>
      </c>
      <c r="F1196" s="6">
        <v>0.42</v>
      </c>
      <c r="G1196" s="6">
        <v>5</v>
      </c>
      <c r="H1196" s="6">
        <v>175.7</v>
      </c>
      <c r="I1196" s="6">
        <v>109</v>
      </c>
      <c r="J1196" s="6">
        <v>52.2</v>
      </c>
      <c r="K1196" s="6">
        <v>10.59</v>
      </c>
      <c r="L1196" s="6">
        <v>9.1999999999999993</v>
      </c>
    </row>
    <row r="1197" spans="2:12" x14ac:dyDescent="0.25">
      <c r="B1197" s="6">
        <v>0</v>
      </c>
      <c r="C1197" s="6">
        <v>25</v>
      </c>
      <c r="D1197" s="6">
        <v>1</v>
      </c>
      <c r="E1197" s="6">
        <v>0</v>
      </c>
      <c r="F1197" s="6">
        <v>0.33</v>
      </c>
      <c r="G1197" s="6">
        <v>2</v>
      </c>
      <c r="H1197" s="6">
        <v>242.6</v>
      </c>
      <c r="I1197" s="6">
        <v>69</v>
      </c>
      <c r="J1197" s="6">
        <v>63.3</v>
      </c>
      <c r="K1197" s="6">
        <v>10.45</v>
      </c>
      <c r="L1197" s="6">
        <v>14.4</v>
      </c>
    </row>
    <row r="1198" spans="2:12" x14ac:dyDescent="0.25">
      <c r="B1198" s="6">
        <v>1</v>
      </c>
      <c r="C1198" s="6">
        <v>33</v>
      </c>
      <c r="D1198" s="6">
        <v>1</v>
      </c>
      <c r="E1198" s="6">
        <v>1</v>
      </c>
      <c r="F1198" s="6">
        <v>3.75</v>
      </c>
      <c r="G1198" s="6">
        <v>4</v>
      </c>
      <c r="H1198" s="6">
        <v>157.4</v>
      </c>
      <c r="I1198" s="6">
        <v>99</v>
      </c>
      <c r="J1198" s="6">
        <v>74.5</v>
      </c>
      <c r="K1198" s="6">
        <v>5.9</v>
      </c>
      <c r="L1198" s="6">
        <v>13.9</v>
      </c>
    </row>
    <row r="1199" spans="2:12" x14ac:dyDescent="0.25">
      <c r="B1199" s="6">
        <v>0</v>
      </c>
      <c r="C1199" s="6">
        <v>155</v>
      </c>
      <c r="D1199" s="6">
        <v>1</v>
      </c>
      <c r="E1199" s="6">
        <v>0</v>
      </c>
      <c r="F1199" s="6">
        <v>0</v>
      </c>
      <c r="G1199" s="6">
        <v>3</v>
      </c>
      <c r="H1199" s="6">
        <v>181.4</v>
      </c>
      <c r="I1199" s="6">
        <v>111</v>
      </c>
      <c r="J1199" s="6">
        <v>46</v>
      </c>
      <c r="K1199" s="6">
        <v>8.39</v>
      </c>
      <c r="L1199" s="6">
        <v>11.3</v>
      </c>
    </row>
    <row r="1200" spans="2:12" x14ac:dyDescent="0.25">
      <c r="B1200" s="6">
        <v>0</v>
      </c>
      <c r="C1200" s="6">
        <v>125</v>
      </c>
      <c r="D1200" s="6">
        <v>1</v>
      </c>
      <c r="E1200" s="6">
        <v>1</v>
      </c>
      <c r="F1200" s="6">
        <v>2.46</v>
      </c>
      <c r="G1200" s="6">
        <v>2</v>
      </c>
      <c r="H1200" s="6">
        <v>236.1</v>
      </c>
      <c r="I1200" s="6">
        <v>107</v>
      </c>
      <c r="J1200" s="6">
        <v>89.6</v>
      </c>
      <c r="K1200" s="6">
        <v>14.46</v>
      </c>
      <c r="L1200" s="6">
        <v>9.1</v>
      </c>
    </row>
    <row r="1201" spans="2:12" x14ac:dyDescent="0.25">
      <c r="B1201" s="6">
        <v>0</v>
      </c>
      <c r="C1201" s="6">
        <v>116</v>
      </c>
      <c r="D1201" s="6">
        <v>1</v>
      </c>
      <c r="E1201" s="6">
        <v>1</v>
      </c>
      <c r="F1201" s="6">
        <v>3.13</v>
      </c>
      <c r="G1201" s="6">
        <v>2</v>
      </c>
      <c r="H1201" s="6">
        <v>268.60000000000002</v>
      </c>
      <c r="I1201" s="6">
        <v>83</v>
      </c>
      <c r="J1201" s="6">
        <v>92.3</v>
      </c>
      <c r="K1201" s="6">
        <v>8.91</v>
      </c>
      <c r="L1201" s="6">
        <v>11.6</v>
      </c>
    </row>
    <row r="1202" spans="2:12" x14ac:dyDescent="0.25">
      <c r="B1202" s="6">
        <v>0</v>
      </c>
      <c r="C1202" s="6">
        <v>48</v>
      </c>
      <c r="D1202" s="6">
        <v>1</v>
      </c>
      <c r="E1202" s="6">
        <v>0</v>
      </c>
      <c r="F1202" s="6">
        <v>0</v>
      </c>
      <c r="G1202" s="6">
        <v>3</v>
      </c>
      <c r="H1202" s="6">
        <v>149.19999999999999</v>
      </c>
      <c r="I1202" s="6">
        <v>146</v>
      </c>
      <c r="J1202" s="6">
        <v>40</v>
      </c>
      <c r="K1202" s="6">
        <v>8.1</v>
      </c>
      <c r="L1202" s="6">
        <v>8.3000000000000007</v>
      </c>
    </row>
    <row r="1203" spans="2:12" x14ac:dyDescent="0.25">
      <c r="B1203" s="6">
        <v>1</v>
      </c>
      <c r="C1203" s="6">
        <v>73</v>
      </c>
      <c r="D1203" s="6">
        <v>1</v>
      </c>
      <c r="E1203" s="6">
        <v>1</v>
      </c>
      <c r="F1203" s="6">
        <v>3.19</v>
      </c>
      <c r="G1203" s="6">
        <v>6</v>
      </c>
      <c r="H1203" s="6">
        <v>82.3</v>
      </c>
      <c r="I1203" s="6">
        <v>105</v>
      </c>
      <c r="J1203" s="6">
        <v>67.900000000000006</v>
      </c>
      <c r="K1203" s="6">
        <v>12.81</v>
      </c>
      <c r="L1203" s="6">
        <v>11.8</v>
      </c>
    </row>
    <row r="1204" spans="2:12" x14ac:dyDescent="0.25">
      <c r="B1204" s="6">
        <v>0</v>
      </c>
      <c r="C1204" s="6">
        <v>127</v>
      </c>
      <c r="D1204" s="6">
        <v>1</v>
      </c>
      <c r="E1204" s="6">
        <v>1</v>
      </c>
      <c r="F1204" s="6">
        <v>2.48</v>
      </c>
      <c r="G1204" s="6">
        <v>3</v>
      </c>
      <c r="H1204" s="6">
        <v>2.6</v>
      </c>
      <c r="I1204" s="6">
        <v>113</v>
      </c>
      <c r="J1204" s="6">
        <v>47.8</v>
      </c>
      <c r="K1204" s="6">
        <v>12.7</v>
      </c>
      <c r="L1204" s="6">
        <v>9.1999999999999993</v>
      </c>
    </row>
    <row r="1205" spans="2:12" x14ac:dyDescent="0.25">
      <c r="B1205" s="6">
        <v>0</v>
      </c>
      <c r="C1205" s="6">
        <v>47</v>
      </c>
      <c r="D1205" s="6">
        <v>1</v>
      </c>
      <c r="E1205" s="6">
        <v>1</v>
      </c>
      <c r="F1205" s="6">
        <v>3.56</v>
      </c>
      <c r="G1205" s="6">
        <v>2</v>
      </c>
      <c r="H1205" s="6">
        <v>112.8</v>
      </c>
      <c r="I1205" s="6">
        <v>150</v>
      </c>
      <c r="J1205" s="6">
        <v>75.599999999999994</v>
      </c>
      <c r="K1205" s="6">
        <v>12.2</v>
      </c>
      <c r="L1205" s="6">
        <v>13.2</v>
      </c>
    </row>
    <row r="1206" spans="2:12" x14ac:dyDescent="0.25">
      <c r="B1206" s="6">
        <v>1</v>
      </c>
      <c r="C1206" s="6">
        <v>130</v>
      </c>
      <c r="D1206" s="6">
        <v>1</v>
      </c>
      <c r="E1206" s="6">
        <v>0</v>
      </c>
      <c r="F1206" s="6">
        <v>0.24</v>
      </c>
      <c r="G1206" s="6">
        <v>0</v>
      </c>
      <c r="H1206" s="6">
        <v>212.8</v>
      </c>
      <c r="I1206" s="6">
        <v>102</v>
      </c>
      <c r="J1206" s="6">
        <v>55.4</v>
      </c>
      <c r="K1206" s="6">
        <v>9.49</v>
      </c>
      <c r="L1206" s="6">
        <v>10.6</v>
      </c>
    </row>
    <row r="1207" spans="2:12" x14ac:dyDescent="0.25">
      <c r="B1207" s="6">
        <v>0</v>
      </c>
      <c r="C1207" s="6">
        <v>97</v>
      </c>
      <c r="D1207" s="6">
        <v>1</v>
      </c>
      <c r="E1207" s="6">
        <v>0</v>
      </c>
      <c r="F1207" s="6">
        <v>0</v>
      </c>
      <c r="G1207" s="6">
        <v>1</v>
      </c>
      <c r="H1207" s="6">
        <v>168.6</v>
      </c>
      <c r="I1207" s="6">
        <v>87</v>
      </c>
      <c r="J1207" s="6">
        <v>51</v>
      </c>
      <c r="K1207" s="6">
        <v>12.96</v>
      </c>
      <c r="L1207" s="6">
        <v>7.3</v>
      </c>
    </row>
    <row r="1208" spans="2:12" x14ac:dyDescent="0.25">
      <c r="B1208" s="6">
        <v>0</v>
      </c>
      <c r="C1208" s="6">
        <v>75</v>
      </c>
      <c r="D1208" s="6">
        <v>1</v>
      </c>
      <c r="E1208" s="6">
        <v>0</v>
      </c>
      <c r="F1208" s="6">
        <v>0.34</v>
      </c>
      <c r="G1208" s="6">
        <v>1</v>
      </c>
      <c r="H1208" s="6">
        <v>117.3</v>
      </c>
      <c r="I1208" s="6">
        <v>114</v>
      </c>
      <c r="J1208" s="6">
        <v>41.4</v>
      </c>
      <c r="K1208" s="6">
        <v>10.06</v>
      </c>
      <c r="L1208" s="6">
        <v>12.2</v>
      </c>
    </row>
    <row r="1209" spans="2:12" x14ac:dyDescent="0.25">
      <c r="B1209" s="6">
        <v>0</v>
      </c>
      <c r="C1209" s="6">
        <v>174</v>
      </c>
      <c r="D1209" s="6">
        <v>1</v>
      </c>
      <c r="E1209" s="6">
        <v>0</v>
      </c>
      <c r="F1209" s="6">
        <v>0</v>
      </c>
      <c r="G1209" s="6">
        <v>1</v>
      </c>
      <c r="H1209" s="6">
        <v>192.1</v>
      </c>
      <c r="I1209" s="6">
        <v>97</v>
      </c>
      <c r="J1209" s="6">
        <v>48</v>
      </c>
      <c r="K1209" s="6">
        <v>8.5</v>
      </c>
      <c r="L1209" s="6">
        <v>11.4</v>
      </c>
    </row>
    <row r="1210" spans="2:12" x14ac:dyDescent="0.25">
      <c r="B1210" s="6">
        <v>0</v>
      </c>
      <c r="C1210" s="6">
        <v>122</v>
      </c>
      <c r="D1210" s="6">
        <v>1</v>
      </c>
      <c r="E1210" s="6">
        <v>0</v>
      </c>
      <c r="F1210" s="6">
        <v>0</v>
      </c>
      <c r="G1210" s="6">
        <v>0</v>
      </c>
      <c r="H1210" s="6">
        <v>136.69999999999999</v>
      </c>
      <c r="I1210" s="6">
        <v>115</v>
      </c>
      <c r="J1210" s="6">
        <v>44</v>
      </c>
      <c r="K1210" s="6">
        <v>12.16</v>
      </c>
      <c r="L1210" s="6">
        <v>8.6</v>
      </c>
    </row>
    <row r="1211" spans="2:12" x14ac:dyDescent="0.25">
      <c r="B1211" s="6">
        <v>0</v>
      </c>
      <c r="C1211" s="6">
        <v>95</v>
      </c>
      <c r="D1211" s="6">
        <v>1</v>
      </c>
      <c r="E1211" s="6">
        <v>1</v>
      </c>
      <c r="F1211" s="6">
        <v>2.73</v>
      </c>
      <c r="G1211" s="6">
        <v>1</v>
      </c>
      <c r="H1211" s="6">
        <v>260.8</v>
      </c>
      <c r="I1211" s="6">
        <v>130</v>
      </c>
      <c r="J1211" s="6">
        <v>90.3</v>
      </c>
      <c r="K1211" s="6">
        <v>10.67</v>
      </c>
      <c r="L1211" s="6">
        <v>10.1</v>
      </c>
    </row>
    <row r="1212" spans="2:12" x14ac:dyDescent="0.25">
      <c r="B1212" s="6">
        <v>0</v>
      </c>
      <c r="C1212" s="6">
        <v>80</v>
      </c>
      <c r="D1212" s="6">
        <v>1</v>
      </c>
      <c r="E1212" s="6">
        <v>0</v>
      </c>
      <c r="F1212" s="6">
        <v>0.24</v>
      </c>
      <c r="G1212" s="6">
        <v>1</v>
      </c>
      <c r="H1212" s="6">
        <v>197.5</v>
      </c>
      <c r="I1212" s="6">
        <v>114</v>
      </c>
      <c r="J1212" s="6">
        <v>54.4</v>
      </c>
      <c r="K1212" s="6">
        <v>10.35</v>
      </c>
      <c r="L1212" s="6">
        <v>11.3</v>
      </c>
    </row>
    <row r="1213" spans="2:12" x14ac:dyDescent="0.25">
      <c r="B1213" s="6">
        <v>0</v>
      </c>
      <c r="C1213" s="6">
        <v>126</v>
      </c>
      <c r="D1213" s="6">
        <v>1</v>
      </c>
      <c r="E1213" s="6">
        <v>1</v>
      </c>
      <c r="F1213" s="6">
        <v>2.35</v>
      </c>
      <c r="G1213" s="6">
        <v>0</v>
      </c>
      <c r="H1213" s="6">
        <v>278</v>
      </c>
      <c r="I1213" s="6">
        <v>88</v>
      </c>
      <c r="J1213" s="6">
        <v>92.5</v>
      </c>
      <c r="K1213" s="6">
        <v>12.66</v>
      </c>
      <c r="L1213" s="6">
        <v>8.6999999999999993</v>
      </c>
    </row>
    <row r="1214" spans="2:12" x14ac:dyDescent="0.25">
      <c r="B1214" s="6">
        <v>0</v>
      </c>
      <c r="C1214" s="6">
        <v>93</v>
      </c>
      <c r="D1214" s="6">
        <v>1</v>
      </c>
      <c r="E1214" s="6">
        <v>1</v>
      </c>
      <c r="F1214" s="6">
        <v>3.05</v>
      </c>
      <c r="G1214" s="6">
        <v>7</v>
      </c>
      <c r="H1214" s="6">
        <v>152.30000000000001</v>
      </c>
      <c r="I1214" s="6">
        <v>90</v>
      </c>
      <c r="J1214" s="6">
        <v>79.5</v>
      </c>
      <c r="K1214" s="6">
        <v>13.38</v>
      </c>
      <c r="L1214" s="6">
        <v>11.3</v>
      </c>
    </row>
    <row r="1215" spans="2:12" x14ac:dyDescent="0.25">
      <c r="B1215" s="6">
        <v>0</v>
      </c>
      <c r="C1215" s="6">
        <v>134</v>
      </c>
      <c r="D1215" s="6">
        <v>1</v>
      </c>
      <c r="E1215" s="6">
        <v>0</v>
      </c>
      <c r="F1215" s="6">
        <v>0.35</v>
      </c>
      <c r="G1215" s="6">
        <v>6</v>
      </c>
      <c r="H1215" s="6">
        <v>204.7</v>
      </c>
      <c r="I1215" s="6">
        <v>108</v>
      </c>
      <c r="J1215" s="6">
        <v>50.5</v>
      </c>
      <c r="K1215" s="6">
        <v>7.16</v>
      </c>
      <c r="L1215" s="6">
        <v>11</v>
      </c>
    </row>
    <row r="1216" spans="2:12" x14ac:dyDescent="0.25">
      <c r="B1216" s="6">
        <v>0</v>
      </c>
      <c r="C1216" s="6">
        <v>180</v>
      </c>
      <c r="D1216" s="6">
        <v>1</v>
      </c>
      <c r="E1216" s="6">
        <v>0</v>
      </c>
      <c r="F1216" s="6">
        <v>0</v>
      </c>
      <c r="G1216" s="6">
        <v>2</v>
      </c>
      <c r="H1216" s="6">
        <v>139</v>
      </c>
      <c r="I1216" s="6">
        <v>96</v>
      </c>
      <c r="J1216" s="6">
        <v>43</v>
      </c>
      <c r="K1216" s="6">
        <v>11.25</v>
      </c>
      <c r="L1216" s="6">
        <v>15.7</v>
      </c>
    </row>
    <row r="1217" spans="2:12" x14ac:dyDescent="0.25">
      <c r="B1217" s="6">
        <v>0</v>
      </c>
      <c r="C1217" s="6">
        <v>88</v>
      </c>
      <c r="D1217" s="6">
        <v>1</v>
      </c>
      <c r="E1217" s="6">
        <v>0</v>
      </c>
      <c r="F1217" s="6">
        <v>0</v>
      </c>
      <c r="G1217" s="6">
        <v>3</v>
      </c>
      <c r="H1217" s="6">
        <v>61.9</v>
      </c>
      <c r="I1217" s="6">
        <v>78</v>
      </c>
      <c r="J1217" s="6">
        <v>33</v>
      </c>
      <c r="K1217" s="6">
        <v>13.13</v>
      </c>
      <c r="L1217" s="6">
        <v>8.8000000000000007</v>
      </c>
    </row>
    <row r="1218" spans="2:12" x14ac:dyDescent="0.25">
      <c r="B1218" s="6">
        <v>0</v>
      </c>
      <c r="C1218" s="6">
        <v>83</v>
      </c>
      <c r="D1218" s="6">
        <v>1</v>
      </c>
      <c r="E1218" s="6">
        <v>0</v>
      </c>
      <c r="F1218" s="6">
        <v>0</v>
      </c>
      <c r="G1218" s="6">
        <v>3</v>
      </c>
      <c r="H1218" s="6">
        <v>221.4</v>
      </c>
      <c r="I1218" s="6">
        <v>103</v>
      </c>
      <c r="J1218" s="6">
        <v>58</v>
      </c>
      <c r="K1218" s="6">
        <v>11.59</v>
      </c>
      <c r="L1218" s="6">
        <v>9.8000000000000007</v>
      </c>
    </row>
    <row r="1219" spans="2:12" x14ac:dyDescent="0.25">
      <c r="B1219" s="6">
        <v>0</v>
      </c>
      <c r="C1219" s="6">
        <v>137</v>
      </c>
      <c r="D1219" s="6">
        <v>1</v>
      </c>
      <c r="E1219" s="6">
        <v>0</v>
      </c>
      <c r="F1219" s="6">
        <v>0</v>
      </c>
      <c r="G1219" s="6">
        <v>1</v>
      </c>
      <c r="H1219" s="6">
        <v>109.8</v>
      </c>
      <c r="I1219" s="6">
        <v>120</v>
      </c>
      <c r="J1219" s="6">
        <v>39</v>
      </c>
      <c r="K1219" s="6">
        <v>11.53</v>
      </c>
      <c r="L1219" s="6">
        <v>11.9</v>
      </c>
    </row>
    <row r="1220" spans="2:12" x14ac:dyDescent="0.25">
      <c r="B1220" s="6">
        <v>0</v>
      </c>
      <c r="C1220" s="6">
        <v>127</v>
      </c>
      <c r="D1220" s="6">
        <v>0</v>
      </c>
      <c r="E1220" s="6">
        <v>0</v>
      </c>
      <c r="F1220" s="6">
        <v>0.32</v>
      </c>
      <c r="G1220" s="6">
        <v>2</v>
      </c>
      <c r="H1220" s="6">
        <v>247.5</v>
      </c>
      <c r="I1220" s="6">
        <v>99</v>
      </c>
      <c r="J1220" s="6">
        <v>55.2</v>
      </c>
      <c r="K1220" s="6">
        <v>5.43</v>
      </c>
      <c r="L1220" s="6">
        <v>10.6</v>
      </c>
    </row>
    <row r="1221" spans="2:12" x14ac:dyDescent="0.25">
      <c r="B1221" s="6">
        <v>0</v>
      </c>
      <c r="C1221" s="6">
        <v>101</v>
      </c>
      <c r="D1221" s="6">
        <v>1</v>
      </c>
      <c r="E1221" s="6">
        <v>1</v>
      </c>
      <c r="F1221" s="6">
        <v>3.4</v>
      </c>
      <c r="G1221" s="6">
        <v>0</v>
      </c>
      <c r="H1221" s="6">
        <v>193.9</v>
      </c>
      <c r="I1221" s="6">
        <v>71</v>
      </c>
      <c r="J1221" s="6">
        <v>84</v>
      </c>
      <c r="K1221" s="6">
        <v>9.49</v>
      </c>
      <c r="L1221" s="6">
        <v>12.6</v>
      </c>
    </row>
    <row r="1222" spans="2:12" x14ac:dyDescent="0.25">
      <c r="B1222" s="6">
        <v>0</v>
      </c>
      <c r="C1222" s="6">
        <v>87</v>
      </c>
      <c r="D1222" s="6">
        <v>1</v>
      </c>
      <c r="E1222" s="6">
        <v>0</v>
      </c>
      <c r="F1222" s="6">
        <v>0</v>
      </c>
      <c r="G1222" s="6">
        <v>1</v>
      </c>
      <c r="H1222" s="6">
        <v>168.2</v>
      </c>
      <c r="I1222" s="6">
        <v>92</v>
      </c>
      <c r="J1222" s="6">
        <v>48</v>
      </c>
      <c r="K1222" s="6">
        <v>11.24</v>
      </c>
      <c r="L1222" s="6">
        <v>12.9</v>
      </c>
    </row>
    <row r="1223" spans="2:12" x14ac:dyDescent="0.25">
      <c r="B1223" s="6">
        <v>0</v>
      </c>
      <c r="C1223" s="6">
        <v>192</v>
      </c>
      <c r="D1223" s="6">
        <v>1</v>
      </c>
      <c r="E1223" s="6">
        <v>0</v>
      </c>
      <c r="F1223" s="6">
        <v>0.34</v>
      </c>
      <c r="G1223" s="6">
        <v>2</v>
      </c>
      <c r="H1223" s="6">
        <v>185</v>
      </c>
      <c r="I1223" s="6">
        <v>88</v>
      </c>
      <c r="J1223" s="6">
        <v>54.4</v>
      </c>
      <c r="K1223" s="6">
        <v>11.25</v>
      </c>
      <c r="L1223" s="6">
        <v>11.4</v>
      </c>
    </row>
    <row r="1224" spans="2:12" x14ac:dyDescent="0.25">
      <c r="B1224" s="6">
        <v>0</v>
      </c>
      <c r="C1224" s="6">
        <v>84</v>
      </c>
      <c r="D1224" s="6">
        <v>1</v>
      </c>
      <c r="E1224" s="6">
        <v>1</v>
      </c>
      <c r="F1224" s="6">
        <v>1.54</v>
      </c>
      <c r="G1224" s="6">
        <v>2</v>
      </c>
      <c r="H1224" s="6">
        <v>106.5</v>
      </c>
      <c r="I1224" s="6">
        <v>65</v>
      </c>
      <c r="J1224" s="6">
        <v>53.4</v>
      </c>
      <c r="K1224" s="6">
        <v>11.29</v>
      </c>
      <c r="L1224" s="6">
        <v>5.7</v>
      </c>
    </row>
    <row r="1225" spans="2:12" x14ac:dyDescent="0.25">
      <c r="B1225" s="6">
        <v>0</v>
      </c>
      <c r="C1225" s="6">
        <v>201</v>
      </c>
      <c r="D1225" s="6">
        <v>1</v>
      </c>
      <c r="E1225" s="6">
        <v>1</v>
      </c>
      <c r="F1225" s="6">
        <v>4.08</v>
      </c>
      <c r="G1225" s="6">
        <v>1</v>
      </c>
      <c r="H1225" s="6">
        <v>192</v>
      </c>
      <c r="I1225" s="6">
        <v>97</v>
      </c>
      <c r="J1225" s="6">
        <v>93.8</v>
      </c>
      <c r="K1225" s="6">
        <v>11.96</v>
      </c>
      <c r="L1225" s="6">
        <v>15.1</v>
      </c>
    </row>
    <row r="1226" spans="2:12" x14ac:dyDescent="0.25">
      <c r="B1226" s="6">
        <v>0</v>
      </c>
      <c r="C1226" s="6">
        <v>136</v>
      </c>
      <c r="D1226" s="6">
        <v>1</v>
      </c>
      <c r="E1226" s="6">
        <v>1</v>
      </c>
      <c r="F1226" s="6">
        <v>3.08</v>
      </c>
      <c r="G1226" s="6">
        <v>2</v>
      </c>
      <c r="H1226" s="6">
        <v>143.1</v>
      </c>
      <c r="I1226" s="6">
        <v>88</v>
      </c>
      <c r="J1226" s="6">
        <v>75.8</v>
      </c>
      <c r="K1226" s="6">
        <v>11.83</v>
      </c>
      <c r="L1226" s="6">
        <v>11.4</v>
      </c>
    </row>
    <row r="1227" spans="2:12" x14ac:dyDescent="0.25">
      <c r="B1227" s="6">
        <v>0</v>
      </c>
      <c r="C1227" s="6">
        <v>78</v>
      </c>
      <c r="D1227" s="6">
        <v>1</v>
      </c>
      <c r="E1227" s="6">
        <v>0</v>
      </c>
      <c r="F1227" s="6">
        <v>0</v>
      </c>
      <c r="G1227" s="6">
        <v>0</v>
      </c>
      <c r="H1227" s="6">
        <v>147.1</v>
      </c>
      <c r="I1227" s="6">
        <v>80</v>
      </c>
      <c r="J1227" s="6">
        <v>42</v>
      </c>
      <c r="K1227" s="6">
        <v>9.99</v>
      </c>
      <c r="L1227" s="6">
        <v>13.7</v>
      </c>
    </row>
    <row r="1228" spans="2:12" x14ac:dyDescent="0.25">
      <c r="B1228" s="6">
        <v>0</v>
      </c>
      <c r="C1228" s="6">
        <v>114</v>
      </c>
      <c r="D1228" s="6">
        <v>1</v>
      </c>
      <c r="E1228" s="6">
        <v>0</v>
      </c>
      <c r="F1228" s="6">
        <v>0</v>
      </c>
      <c r="G1228" s="6">
        <v>2</v>
      </c>
      <c r="H1228" s="6">
        <v>155.30000000000001</v>
      </c>
      <c r="I1228" s="6">
        <v>75</v>
      </c>
      <c r="J1228" s="6">
        <v>41</v>
      </c>
      <c r="K1228" s="6">
        <v>8.5</v>
      </c>
      <c r="L1228" s="6">
        <v>12.6</v>
      </c>
    </row>
    <row r="1229" spans="2:12" x14ac:dyDescent="0.25">
      <c r="B1229" s="6">
        <v>0</v>
      </c>
      <c r="C1229" s="6">
        <v>108</v>
      </c>
      <c r="D1229" s="6">
        <v>1</v>
      </c>
      <c r="E1229" s="6">
        <v>0</v>
      </c>
      <c r="F1229" s="6">
        <v>0</v>
      </c>
      <c r="G1229" s="6">
        <v>1</v>
      </c>
      <c r="H1229" s="6">
        <v>187.4</v>
      </c>
      <c r="I1229" s="6">
        <v>101</v>
      </c>
      <c r="J1229" s="6">
        <v>49</v>
      </c>
      <c r="K1229" s="6">
        <v>10</v>
      </c>
      <c r="L1229" s="6">
        <v>12.6</v>
      </c>
    </row>
    <row r="1230" spans="2:12" x14ac:dyDescent="0.25">
      <c r="B1230" s="6">
        <v>0</v>
      </c>
      <c r="C1230" s="6">
        <v>217</v>
      </c>
      <c r="D1230" s="6">
        <v>1</v>
      </c>
      <c r="E1230" s="6">
        <v>0</v>
      </c>
      <c r="F1230" s="6">
        <v>0</v>
      </c>
      <c r="G1230" s="6">
        <v>4</v>
      </c>
      <c r="H1230" s="6">
        <v>176.4</v>
      </c>
      <c r="I1230" s="6">
        <v>115</v>
      </c>
      <c r="J1230" s="6">
        <v>44</v>
      </c>
      <c r="K1230" s="6">
        <v>7.94</v>
      </c>
      <c r="L1230" s="6">
        <v>9.3000000000000007</v>
      </c>
    </row>
    <row r="1231" spans="2:12" x14ac:dyDescent="0.25">
      <c r="B1231" s="6">
        <v>0</v>
      </c>
      <c r="C1231" s="6">
        <v>119</v>
      </c>
      <c r="D1231" s="6">
        <v>1</v>
      </c>
      <c r="E1231" s="6">
        <v>1</v>
      </c>
      <c r="F1231" s="6">
        <v>3.05</v>
      </c>
      <c r="G1231" s="6">
        <v>0</v>
      </c>
      <c r="H1231" s="6">
        <v>217.2</v>
      </c>
      <c r="I1231" s="6">
        <v>94</v>
      </c>
      <c r="J1231" s="6">
        <v>79.5</v>
      </c>
      <c r="K1231" s="6">
        <v>6.94</v>
      </c>
      <c r="L1231" s="6">
        <v>11.3</v>
      </c>
    </row>
    <row r="1232" spans="2:12" x14ac:dyDescent="0.25">
      <c r="B1232" s="6">
        <v>0</v>
      </c>
      <c r="C1232" s="6">
        <v>44</v>
      </c>
      <c r="D1232" s="6">
        <v>1</v>
      </c>
      <c r="E1232" s="6">
        <v>0</v>
      </c>
      <c r="F1232" s="6">
        <v>0.35</v>
      </c>
      <c r="G1232" s="6">
        <v>0</v>
      </c>
      <c r="H1232" s="6">
        <v>204.6</v>
      </c>
      <c r="I1232" s="6">
        <v>117</v>
      </c>
      <c r="J1232" s="6">
        <v>56.5</v>
      </c>
      <c r="K1232" s="6">
        <v>10.26</v>
      </c>
      <c r="L1232" s="6">
        <v>10.7</v>
      </c>
    </row>
    <row r="1233" spans="2:12" x14ac:dyDescent="0.25">
      <c r="B1233" s="6">
        <v>0</v>
      </c>
      <c r="C1233" s="6">
        <v>148</v>
      </c>
      <c r="D1233" s="6">
        <v>0</v>
      </c>
      <c r="E1233" s="6">
        <v>0</v>
      </c>
      <c r="F1233" s="6">
        <v>0</v>
      </c>
      <c r="G1233" s="6">
        <v>0</v>
      </c>
      <c r="H1233" s="6">
        <v>218.9</v>
      </c>
      <c r="I1233" s="6">
        <v>88</v>
      </c>
      <c r="J1233" s="6">
        <v>55</v>
      </c>
      <c r="K1233" s="6">
        <v>10.4</v>
      </c>
      <c r="L1233" s="6">
        <v>11.1</v>
      </c>
    </row>
    <row r="1234" spans="2:12" x14ac:dyDescent="0.25">
      <c r="B1234" s="6">
        <v>0</v>
      </c>
      <c r="C1234" s="6">
        <v>63</v>
      </c>
      <c r="D1234" s="6">
        <v>1</v>
      </c>
      <c r="E1234" s="6">
        <v>0</v>
      </c>
      <c r="F1234" s="6">
        <v>0</v>
      </c>
      <c r="G1234" s="6">
        <v>0</v>
      </c>
      <c r="H1234" s="6">
        <v>83</v>
      </c>
      <c r="I1234" s="6">
        <v>64</v>
      </c>
      <c r="J1234" s="6">
        <v>30</v>
      </c>
      <c r="K1234" s="6">
        <v>8.85</v>
      </c>
      <c r="L1234" s="6">
        <v>13</v>
      </c>
    </row>
    <row r="1235" spans="2:12" x14ac:dyDescent="0.25">
      <c r="B1235" s="6">
        <v>0</v>
      </c>
      <c r="C1235" s="6">
        <v>122</v>
      </c>
      <c r="D1235" s="6">
        <v>1</v>
      </c>
      <c r="E1235" s="6">
        <v>0</v>
      </c>
      <c r="F1235" s="6">
        <v>0.28999999999999998</v>
      </c>
      <c r="G1235" s="6">
        <v>2</v>
      </c>
      <c r="H1235" s="6">
        <v>107.9</v>
      </c>
      <c r="I1235" s="6">
        <v>88</v>
      </c>
      <c r="J1235" s="6">
        <v>41.9</v>
      </c>
      <c r="K1235" s="6">
        <v>11.79</v>
      </c>
      <c r="L1235" s="6">
        <v>9.5</v>
      </c>
    </row>
    <row r="1236" spans="2:12" x14ac:dyDescent="0.25">
      <c r="B1236" s="6">
        <v>0</v>
      </c>
      <c r="C1236" s="6">
        <v>98</v>
      </c>
      <c r="D1236" s="6">
        <v>1</v>
      </c>
      <c r="E1236" s="6">
        <v>1</v>
      </c>
      <c r="F1236" s="6">
        <v>0</v>
      </c>
      <c r="G1236" s="6">
        <v>2</v>
      </c>
      <c r="H1236" s="6">
        <v>64.599999999999994</v>
      </c>
      <c r="I1236" s="6">
        <v>98</v>
      </c>
      <c r="J1236" s="6">
        <v>26</v>
      </c>
      <c r="K1236" s="6">
        <v>8.81</v>
      </c>
      <c r="L1236" s="6">
        <v>0</v>
      </c>
    </row>
    <row r="1237" spans="2:12" x14ac:dyDescent="0.25">
      <c r="B1237" s="6">
        <v>1</v>
      </c>
      <c r="C1237" s="6">
        <v>131</v>
      </c>
      <c r="D1237" s="6">
        <v>0</v>
      </c>
      <c r="E1237" s="6">
        <v>1</v>
      </c>
      <c r="F1237" s="6">
        <v>3.73</v>
      </c>
      <c r="G1237" s="6">
        <v>4</v>
      </c>
      <c r="H1237" s="6">
        <v>292.89999999999998</v>
      </c>
      <c r="I1237" s="6">
        <v>101</v>
      </c>
      <c r="J1237" s="6">
        <v>104.3</v>
      </c>
      <c r="K1237" s="6">
        <v>9.99</v>
      </c>
      <c r="L1237" s="6">
        <v>13.8</v>
      </c>
    </row>
    <row r="1238" spans="2:12" x14ac:dyDescent="0.25">
      <c r="B1238" s="6">
        <v>0</v>
      </c>
      <c r="C1238" s="6">
        <v>173</v>
      </c>
      <c r="D1238" s="6">
        <v>1</v>
      </c>
      <c r="E1238" s="6">
        <v>0</v>
      </c>
      <c r="F1238" s="6">
        <v>0</v>
      </c>
      <c r="G1238" s="6">
        <v>1</v>
      </c>
      <c r="H1238" s="6">
        <v>191.4</v>
      </c>
      <c r="I1238" s="6">
        <v>114</v>
      </c>
      <c r="J1238" s="6">
        <v>47</v>
      </c>
      <c r="K1238" s="6">
        <v>8.43</v>
      </c>
      <c r="L1238" s="6">
        <v>10.3</v>
      </c>
    </row>
    <row r="1239" spans="2:12" x14ac:dyDescent="0.25">
      <c r="B1239" s="6">
        <v>0</v>
      </c>
      <c r="C1239" s="6">
        <v>131</v>
      </c>
      <c r="D1239" s="6">
        <v>1</v>
      </c>
      <c r="E1239" s="6">
        <v>1</v>
      </c>
      <c r="F1239" s="6">
        <v>2.54</v>
      </c>
      <c r="G1239" s="6">
        <v>1</v>
      </c>
      <c r="H1239" s="6">
        <v>135.9</v>
      </c>
      <c r="I1239" s="6">
        <v>60</v>
      </c>
      <c r="J1239" s="6">
        <v>68.400000000000006</v>
      </c>
      <c r="K1239" s="6">
        <v>11.66</v>
      </c>
      <c r="L1239" s="6">
        <v>9.4</v>
      </c>
    </row>
    <row r="1240" spans="2:12" x14ac:dyDescent="0.25">
      <c r="B1240" s="6">
        <v>0</v>
      </c>
      <c r="C1240" s="6">
        <v>124</v>
      </c>
      <c r="D1240" s="6">
        <v>1</v>
      </c>
      <c r="E1240" s="6">
        <v>1</v>
      </c>
      <c r="F1240" s="6">
        <v>3.24</v>
      </c>
      <c r="G1240" s="6">
        <v>2</v>
      </c>
      <c r="H1240" s="6">
        <v>144.5</v>
      </c>
      <c r="I1240" s="6">
        <v>35</v>
      </c>
      <c r="J1240" s="6">
        <v>79.400000000000006</v>
      </c>
      <c r="K1240" s="6">
        <v>13.12</v>
      </c>
      <c r="L1240" s="6">
        <v>12</v>
      </c>
    </row>
    <row r="1241" spans="2:12" x14ac:dyDescent="0.25">
      <c r="B1241" s="6">
        <v>0</v>
      </c>
      <c r="C1241" s="6">
        <v>122</v>
      </c>
      <c r="D1241" s="6">
        <v>1</v>
      </c>
      <c r="E1241" s="6">
        <v>1</v>
      </c>
      <c r="F1241" s="6">
        <v>2.08</v>
      </c>
      <c r="G1241" s="6">
        <v>2</v>
      </c>
      <c r="H1241" s="6">
        <v>166</v>
      </c>
      <c r="I1241" s="6">
        <v>62</v>
      </c>
      <c r="J1241" s="6">
        <v>69.8</v>
      </c>
      <c r="K1241" s="6">
        <v>11.7</v>
      </c>
      <c r="L1241" s="6">
        <v>7.7</v>
      </c>
    </row>
    <row r="1242" spans="2:12" x14ac:dyDescent="0.25">
      <c r="B1242" s="6">
        <v>1</v>
      </c>
      <c r="C1242" s="6">
        <v>119</v>
      </c>
      <c r="D1242" s="6">
        <v>1</v>
      </c>
      <c r="E1242" s="6">
        <v>0</v>
      </c>
      <c r="F1242" s="6">
        <v>0</v>
      </c>
      <c r="G1242" s="6">
        <v>0</v>
      </c>
      <c r="H1242" s="6">
        <v>294.2</v>
      </c>
      <c r="I1242" s="6">
        <v>100</v>
      </c>
      <c r="J1242" s="6">
        <v>70</v>
      </c>
      <c r="K1242" s="6">
        <v>11.63</v>
      </c>
      <c r="L1242" s="6">
        <v>9</v>
      </c>
    </row>
    <row r="1243" spans="2:12" x14ac:dyDescent="0.25">
      <c r="B1243" s="6">
        <v>0</v>
      </c>
      <c r="C1243" s="6">
        <v>116</v>
      </c>
      <c r="D1243" s="6">
        <v>1</v>
      </c>
      <c r="E1243" s="6">
        <v>0</v>
      </c>
      <c r="F1243" s="6">
        <v>0</v>
      </c>
      <c r="G1243" s="6">
        <v>0</v>
      </c>
      <c r="H1243" s="6">
        <v>201.8</v>
      </c>
      <c r="I1243" s="6">
        <v>82</v>
      </c>
      <c r="J1243" s="6">
        <v>54</v>
      </c>
      <c r="K1243" s="6">
        <v>11.58</v>
      </c>
      <c r="L1243" s="6">
        <v>16.5</v>
      </c>
    </row>
    <row r="1244" spans="2:12" x14ac:dyDescent="0.25">
      <c r="B1244" s="6">
        <v>0</v>
      </c>
      <c r="C1244" s="6">
        <v>41</v>
      </c>
      <c r="D1244" s="6">
        <v>1</v>
      </c>
      <c r="E1244" s="6">
        <v>1</v>
      </c>
      <c r="F1244" s="6">
        <v>1.97</v>
      </c>
      <c r="G1244" s="6">
        <v>2</v>
      </c>
      <c r="H1244" s="6">
        <v>239.8</v>
      </c>
      <c r="I1244" s="6">
        <v>110</v>
      </c>
      <c r="J1244" s="6">
        <v>79.7</v>
      </c>
      <c r="K1244" s="6">
        <v>11.1</v>
      </c>
      <c r="L1244" s="6">
        <v>7.3</v>
      </c>
    </row>
    <row r="1245" spans="2:12" x14ac:dyDescent="0.25">
      <c r="B1245" s="6">
        <v>0</v>
      </c>
      <c r="C1245" s="6">
        <v>87</v>
      </c>
      <c r="D1245" s="6">
        <v>1</v>
      </c>
      <c r="E1245" s="6">
        <v>0</v>
      </c>
      <c r="F1245" s="6">
        <v>0</v>
      </c>
      <c r="G1245" s="6">
        <v>0</v>
      </c>
      <c r="H1245" s="6">
        <v>204.8</v>
      </c>
      <c r="I1245" s="6">
        <v>101</v>
      </c>
      <c r="J1245" s="6">
        <v>49</v>
      </c>
      <c r="K1245" s="6">
        <v>8.0500000000000007</v>
      </c>
      <c r="L1245" s="6">
        <v>9.5</v>
      </c>
    </row>
    <row r="1246" spans="2:12" x14ac:dyDescent="0.25">
      <c r="B1246" s="6">
        <v>1</v>
      </c>
      <c r="C1246" s="6">
        <v>89</v>
      </c>
      <c r="D1246" s="6">
        <v>1</v>
      </c>
      <c r="E1246" s="6">
        <v>0</v>
      </c>
      <c r="F1246" s="6">
        <v>0</v>
      </c>
      <c r="G1246" s="6">
        <v>5</v>
      </c>
      <c r="H1246" s="6">
        <v>129.19999999999999</v>
      </c>
      <c r="I1246" s="6">
        <v>71</v>
      </c>
      <c r="J1246" s="6">
        <v>41</v>
      </c>
      <c r="K1246" s="6">
        <v>10.71</v>
      </c>
      <c r="L1246" s="6">
        <v>10.3</v>
      </c>
    </row>
    <row r="1247" spans="2:12" x14ac:dyDescent="0.25">
      <c r="B1247" s="6">
        <v>0</v>
      </c>
      <c r="C1247" s="6">
        <v>131</v>
      </c>
      <c r="D1247" s="6">
        <v>1</v>
      </c>
      <c r="E1247" s="6">
        <v>0</v>
      </c>
      <c r="F1247" s="6">
        <v>0</v>
      </c>
      <c r="G1247" s="6">
        <v>1</v>
      </c>
      <c r="H1247" s="6">
        <v>166.5</v>
      </c>
      <c r="I1247" s="6">
        <v>129</v>
      </c>
      <c r="J1247" s="6">
        <v>47</v>
      </c>
      <c r="K1247" s="6">
        <v>10.51</v>
      </c>
      <c r="L1247" s="6">
        <v>9.9</v>
      </c>
    </row>
    <row r="1248" spans="2:12" x14ac:dyDescent="0.25">
      <c r="B1248" s="6">
        <v>0</v>
      </c>
      <c r="C1248" s="6">
        <v>106</v>
      </c>
      <c r="D1248" s="6">
        <v>1</v>
      </c>
      <c r="E1248" s="6">
        <v>1</v>
      </c>
      <c r="F1248" s="6">
        <v>3.54</v>
      </c>
      <c r="G1248" s="6">
        <v>0</v>
      </c>
      <c r="H1248" s="6">
        <v>220.1</v>
      </c>
      <c r="I1248" s="6">
        <v>105</v>
      </c>
      <c r="J1248" s="6">
        <v>92.4</v>
      </c>
      <c r="K1248" s="6">
        <v>11.11</v>
      </c>
      <c r="L1248" s="6">
        <v>13.1</v>
      </c>
    </row>
    <row r="1249" spans="2:12" x14ac:dyDescent="0.25">
      <c r="B1249" s="6">
        <v>1</v>
      </c>
      <c r="C1249" s="6">
        <v>77</v>
      </c>
      <c r="D1249" s="6">
        <v>1</v>
      </c>
      <c r="E1249" s="6">
        <v>0</v>
      </c>
      <c r="F1249" s="6">
        <v>0</v>
      </c>
      <c r="G1249" s="6">
        <v>0</v>
      </c>
      <c r="H1249" s="6">
        <v>245.2</v>
      </c>
      <c r="I1249" s="6">
        <v>87</v>
      </c>
      <c r="J1249" s="6">
        <v>64</v>
      </c>
      <c r="K1249" s="6">
        <v>12.71</v>
      </c>
      <c r="L1249" s="6">
        <v>7.5</v>
      </c>
    </row>
    <row r="1250" spans="2:12" x14ac:dyDescent="0.25">
      <c r="B1250" s="6">
        <v>1</v>
      </c>
      <c r="C1250" s="6">
        <v>85</v>
      </c>
      <c r="D1250" s="6">
        <v>1</v>
      </c>
      <c r="E1250" s="6">
        <v>1</v>
      </c>
      <c r="F1250" s="6">
        <v>2.5099999999999998</v>
      </c>
      <c r="G1250" s="6">
        <v>4</v>
      </c>
      <c r="H1250" s="6">
        <v>89.8</v>
      </c>
      <c r="I1250" s="6">
        <v>88</v>
      </c>
      <c r="J1250" s="6">
        <v>61.1</v>
      </c>
      <c r="K1250" s="6">
        <v>11.66</v>
      </c>
      <c r="L1250" s="6">
        <v>9.3000000000000007</v>
      </c>
    </row>
    <row r="1251" spans="2:12" x14ac:dyDescent="0.25">
      <c r="B1251" s="6">
        <v>0</v>
      </c>
      <c r="C1251" s="6">
        <v>138</v>
      </c>
      <c r="D1251" s="6">
        <v>1</v>
      </c>
      <c r="E1251" s="6">
        <v>1</v>
      </c>
      <c r="F1251" s="6">
        <v>2.13</v>
      </c>
      <c r="G1251" s="6">
        <v>0</v>
      </c>
      <c r="H1251" s="6">
        <v>19.5</v>
      </c>
      <c r="I1251" s="6">
        <v>149</v>
      </c>
      <c r="J1251" s="6">
        <v>37.299999999999997</v>
      </c>
      <c r="K1251" s="6">
        <v>7.05</v>
      </c>
      <c r="L1251" s="6">
        <v>7.9</v>
      </c>
    </row>
    <row r="1252" spans="2:12" x14ac:dyDescent="0.25">
      <c r="B1252" s="6">
        <v>0</v>
      </c>
      <c r="C1252" s="6">
        <v>148</v>
      </c>
      <c r="D1252" s="6">
        <v>1</v>
      </c>
      <c r="E1252" s="6">
        <v>1</v>
      </c>
      <c r="F1252" s="6">
        <v>2.94</v>
      </c>
      <c r="G1252" s="6">
        <v>1</v>
      </c>
      <c r="H1252" s="6">
        <v>77.599999999999994</v>
      </c>
      <c r="I1252" s="6">
        <v>141</v>
      </c>
      <c r="J1252" s="6">
        <v>60.4</v>
      </c>
      <c r="K1252" s="6">
        <v>10.35</v>
      </c>
      <c r="L1252" s="6">
        <v>10.9</v>
      </c>
    </row>
    <row r="1253" spans="2:12" x14ac:dyDescent="0.25">
      <c r="B1253" s="6">
        <v>0</v>
      </c>
      <c r="C1253" s="6">
        <v>95</v>
      </c>
      <c r="D1253" s="6">
        <v>1</v>
      </c>
      <c r="E1253" s="6">
        <v>0</v>
      </c>
      <c r="F1253" s="6">
        <v>0</v>
      </c>
      <c r="G1253" s="6">
        <v>1</v>
      </c>
      <c r="H1253" s="6">
        <v>175.2</v>
      </c>
      <c r="I1253" s="6">
        <v>91</v>
      </c>
      <c r="J1253" s="6">
        <v>51</v>
      </c>
      <c r="K1253" s="6">
        <v>12.22</v>
      </c>
      <c r="L1253" s="6">
        <v>7.5</v>
      </c>
    </row>
    <row r="1254" spans="2:12" x14ac:dyDescent="0.25">
      <c r="B1254" s="6">
        <v>0</v>
      </c>
      <c r="C1254" s="6">
        <v>113</v>
      </c>
      <c r="D1254" s="6">
        <v>1</v>
      </c>
      <c r="E1254" s="6">
        <v>0</v>
      </c>
      <c r="F1254" s="6">
        <v>0</v>
      </c>
      <c r="G1254" s="6">
        <v>2</v>
      </c>
      <c r="H1254" s="6">
        <v>150.1</v>
      </c>
      <c r="I1254" s="6">
        <v>120</v>
      </c>
      <c r="J1254" s="6">
        <v>43</v>
      </c>
      <c r="K1254" s="6">
        <v>10.01</v>
      </c>
      <c r="L1254" s="6">
        <v>11</v>
      </c>
    </row>
    <row r="1255" spans="2:12" x14ac:dyDescent="0.25">
      <c r="B1255" s="6">
        <v>1</v>
      </c>
      <c r="C1255" s="6">
        <v>115</v>
      </c>
      <c r="D1255" s="6">
        <v>1</v>
      </c>
      <c r="E1255" s="6">
        <v>0</v>
      </c>
      <c r="F1255" s="6">
        <v>0</v>
      </c>
      <c r="G1255" s="6">
        <v>1</v>
      </c>
      <c r="H1255" s="6">
        <v>286.39999999999998</v>
      </c>
      <c r="I1255" s="6">
        <v>125</v>
      </c>
      <c r="J1255" s="6">
        <v>67</v>
      </c>
      <c r="K1255" s="6">
        <v>10.29</v>
      </c>
      <c r="L1255" s="6">
        <v>6.9</v>
      </c>
    </row>
    <row r="1256" spans="2:12" x14ac:dyDescent="0.25">
      <c r="B1256" s="6">
        <v>0</v>
      </c>
      <c r="C1256" s="6">
        <v>58</v>
      </c>
      <c r="D1256" s="6">
        <v>1</v>
      </c>
      <c r="E1256" s="6">
        <v>0</v>
      </c>
      <c r="F1256" s="6">
        <v>0</v>
      </c>
      <c r="G1256" s="6">
        <v>3</v>
      </c>
      <c r="H1256" s="6">
        <v>131.9</v>
      </c>
      <c r="I1256" s="6">
        <v>96</v>
      </c>
      <c r="J1256" s="6">
        <v>37</v>
      </c>
      <c r="K1256" s="6">
        <v>8.3800000000000008</v>
      </c>
      <c r="L1256" s="6">
        <v>14.7</v>
      </c>
    </row>
    <row r="1257" spans="2:12" x14ac:dyDescent="0.25">
      <c r="B1257" s="6">
        <v>0</v>
      </c>
      <c r="C1257" s="6">
        <v>67</v>
      </c>
      <c r="D1257" s="6">
        <v>1</v>
      </c>
      <c r="E1257" s="6">
        <v>0</v>
      </c>
      <c r="F1257" s="6">
        <v>0</v>
      </c>
      <c r="G1257" s="6">
        <v>0</v>
      </c>
      <c r="H1257" s="6">
        <v>179.8</v>
      </c>
      <c r="I1257" s="6">
        <v>125</v>
      </c>
      <c r="J1257" s="6">
        <v>46</v>
      </c>
      <c r="K1257" s="6">
        <v>8.66</v>
      </c>
      <c r="L1257" s="6">
        <v>10.9</v>
      </c>
    </row>
    <row r="1258" spans="2:12" x14ac:dyDescent="0.25">
      <c r="B1258" s="6">
        <v>0</v>
      </c>
      <c r="C1258" s="6">
        <v>127</v>
      </c>
      <c r="D1258" s="6">
        <v>1</v>
      </c>
      <c r="E1258" s="6">
        <v>1</v>
      </c>
      <c r="F1258" s="6">
        <v>3.13</v>
      </c>
      <c r="G1258" s="6">
        <v>1</v>
      </c>
      <c r="H1258" s="6">
        <v>143.19999999999999</v>
      </c>
      <c r="I1258" s="6">
        <v>99</v>
      </c>
      <c r="J1258" s="6">
        <v>70.3</v>
      </c>
      <c r="K1258" s="6">
        <v>8.5</v>
      </c>
      <c r="L1258" s="6">
        <v>11.6</v>
      </c>
    </row>
    <row r="1259" spans="2:12" x14ac:dyDescent="0.25">
      <c r="B1259" s="6">
        <v>0</v>
      </c>
      <c r="C1259" s="6">
        <v>102</v>
      </c>
      <c r="D1259" s="6">
        <v>1</v>
      </c>
      <c r="E1259" s="6">
        <v>0</v>
      </c>
      <c r="F1259" s="6">
        <v>0</v>
      </c>
      <c r="G1259" s="6">
        <v>0</v>
      </c>
      <c r="H1259" s="6">
        <v>114.8</v>
      </c>
      <c r="I1259" s="6">
        <v>125</v>
      </c>
      <c r="J1259" s="6">
        <v>27</v>
      </c>
      <c r="K1259" s="6">
        <v>4.0999999999999996</v>
      </c>
      <c r="L1259" s="6">
        <v>12</v>
      </c>
    </row>
    <row r="1260" spans="2:12" x14ac:dyDescent="0.25">
      <c r="B1260" s="6">
        <v>0</v>
      </c>
      <c r="C1260" s="6">
        <v>153</v>
      </c>
      <c r="D1260" s="6">
        <v>1</v>
      </c>
      <c r="E1260" s="6">
        <v>0</v>
      </c>
      <c r="F1260" s="6">
        <v>0</v>
      </c>
      <c r="G1260" s="6">
        <v>2</v>
      </c>
      <c r="H1260" s="6">
        <v>122.5</v>
      </c>
      <c r="I1260" s="6">
        <v>145</v>
      </c>
      <c r="J1260" s="6">
        <v>45</v>
      </c>
      <c r="K1260" s="6">
        <v>13.67</v>
      </c>
      <c r="L1260" s="6">
        <v>8</v>
      </c>
    </row>
    <row r="1261" spans="2:12" x14ac:dyDescent="0.25">
      <c r="B1261" s="6">
        <v>0</v>
      </c>
      <c r="C1261" s="6">
        <v>45</v>
      </c>
      <c r="D1261" s="6">
        <v>1</v>
      </c>
      <c r="E1261" s="6">
        <v>1</v>
      </c>
      <c r="F1261" s="6">
        <v>3.21</v>
      </c>
      <c r="G1261" s="6">
        <v>0</v>
      </c>
      <c r="H1261" s="6">
        <v>196.6</v>
      </c>
      <c r="I1261" s="6">
        <v>84</v>
      </c>
      <c r="J1261" s="6">
        <v>93.1</v>
      </c>
      <c r="K1261" s="6">
        <v>15.66</v>
      </c>
      <c r="L1261" s="6">
        <v>11.9</v>
      </c>
    </row>
    <row r="1262" spans="2:12" x14ac:dyDescent="0.25">
      <c r="B1262" s="6">
        <v>0</v>
      </c>
      <c r="C1262" s="6">
        <v>59</v>
      </c>
      <c r="D1262" s="6">
        <v>1</v>
      </c>
      <c r="E1262" s="6">
        <v>1</v>
      </c>
      <c r="F1262" s="6">
        <v>2.46</v>
      </c>
      <c r="G1262" s="6">
        <v>0</v>
      </c>
      <c r="H1262" s="6">
        <v>127.4</v>
      </c>
      <c r="I1262" s="6">
        <v>110</v>
      </c>
      <c r="J1262" s="6">
        <v>55.6</v>
      </c>
      <c r="K1262" s="6">
        <v>5.17</v>
      </c>
      <c r="L1262" s="6">
        <v>9.1</v>
      </c>
    </row>
    <row r="1263" spans="2:12" x14ac:dyDescent="0.25">
      <c r="B1263" s="6">
        <v>0</v>
      </c>
      <c r="C1263" s="6">
        <v>74</v>
      </c>
      <c r="D1263" s="6">
        <v>1</v>
      </c>
      <c r="E1263" s="6">
        <v>1</v>
      </c>
      <c r="F1263" s="6">
        <v>2.67</v>
      </c>
      <c r="G1263" s="6">
        <v>4</v>
      </c>
      <c r="H1263" s="6">
        <v>249.4</v>
      </c>
      <c r="I1263" s="6">
        <v>70</v>
      </c>
      <c r="J1263" s="6">
        <v>87.7</v>
      </c>
      <c r="K1263" s="6">
        <v>10.48</v>
      </c>
      <c r="L1263" s="6">
        <v>9.9</v>
      </c>
    </row>
    <row r="1264" spans="2:12" x14ac:dyDescent="0.25">
      <c r="B1264" s="6">
        <v>0</v>
      </c>
      <c r="C1264" s="6">
        <v>35</v>
      </c>
      <c r="D1264" s="6">
        <v>1</v>
      </c>
      <c r="E1264" s="6">
        <v>1</v>
      </c>
      <c r="F1264" s="6">
        <v>2.54</v>
      </c>
      <c r="G1264" s="6">
        <v>1</v>
      </c>
      <c r="H1264" s="6">
        <v>241.7</v>
      </c>
      <c r="I1264" s="6">
        <v>87</v>
      </c>
      <c r="J1264" s="6">
        <v>79.400000000000006</v>
      </c>
      <c r="K1264" s="6">
        <v>7.1</v>
      </c>
      <c r="L1264" s="6">
        <v>9.4</v>
      </c>
    </row>
    <row r="1265" spans="2:12" x14ac:dyDescent="0.25">
      <c r="B1265" s="6">
        <v>0</v>
      </c>
      <c r="C1265" s="6">
        <v>76</v>
      </c>
      <c r="D1265" s="6">
        <v>1</v>
      </c>
      <c r="E1265" s="6">
        <v>0</v>
      </c>
      <c r="F1265" s="6">
        <v>0</v>
      </c>
      <c r="G1265" s="6">
        <v>0</v>
      </c>
      <c r="H1265" s="6">
        <v>203.6</v>
      </c>
      <c r="I1265" s="6">
        <v>61</v>
      </c>
      <c r="J1265" s="6">
        <v>49</v>
      </c>
      <c r="K1265" s="6">
        <v>8.09</v>
      </c>
      <c r="L1265" s="6">
        <v>8.4</v>
      </c>
    </row>
    <row r="1266" spans="2:12" x14ac:dyDescent="0.25">
      <c r="B1266" s="6">
        <v>0</v>
      </c>
      <c r="C1266" s="6">
        <v>109</v>
      </c>
      <c r="D1266" s="6">
        <v>1</v>
      </c>
      <c r="E1266" s="6">
        <v>0</v>
      </c>
      <c r="F1266" s="6">
        <v>0</v>
      </c>
      <c r="G1266" s="6">
        <v>1</v>
      </c>
      <c r="H1266" s="6">
        <v>175.6</v>
      </c>
      <c r="I1266" s="6">
        <v>80</v>
      </c>
      <c r="J1266" s="6">
        <v>51</v>
      </c>
      <c r="K1266" s="6">
        <v>11.9</v>
      </c>
      <c r="L1266" s="6">
        <v>10.199999999999999</v>
      </c>
    </row>
    <row r="1267" spans="2:12" x14ac:dyDescent="0.25">
      <c r="B1267" s="6">
        <v>0</v>
      </c>
      <c r="C1267" s="6">
        <v>107</v>
      </c>
      <c r="D1267" s="6">
        <v>0</v>
      </c>
      <c r="E1267" s="6">
        <v>0</v>
      </c>
      <c r="F1267" s="6">
        <v>0</v>
      </c>
      <c r="G1267" s="6">
        <v>2</v>
      </c>
      <c r="H1267" s="6">
        <v>273.5</v>
      </c>
      <c r="I1267" s="6">
        <v>104</v>
      </c>
      <c r="J1267" s="6">
        <v>63</v>
      </c>
      <c r="K1267" s="6">
        <v>9.19</v>
      </c>
      <c r="L1267" s="6">
        <v>11</v>
      </c>
    </row>
    <row r="1268" spans="2:12" x14ac:dyDescent="0.25">
      <c r="B1268" s="6">
        <v>0</v>
      </c>
      <c r="C1268" s="6">
        <v>91</v>
      </c>
      <c r="D1268" s="6">
        <v>1</v>
      </c>
      <c r="E1268" s="6">
        <v>1</v>
      </c>
      <c r="F1268" s="6">
        <v>2.94</v>
      </c>
      <c r="G1268" s="6">
        <v>1</v>
      </c>
      <c r="H1268" s="6">
        <v>169.8</v>
      </c>
      <c r="I1268" s="6">
        <v>105</v>
      </c>
      <c r="J1268" s="6">
        <v>64.400000000000006</v>
      </c>
      <c r="K1268" s="6">
        <v>3.26</v>
      </c>
      <c r="L1268" s="6">
        <v>10.9</v>
      </c>
    </row>
    <row r="1269" spans="2:12" x14ac:dyDescent="0.25">
      <c r="B1269" s="6">
        <v>0</v>
      </c>
      <c r="C1269" s="6">
        <v>120</v>
      </c>
      <c r="D1269" s="6">
        <v>1</v>
      </c>
      <c r="E1269" s="6">
        <v>1</v>
      </c>
      <c r="F1269" s="6">
        <v>2.75</v>
      </c>
      <c r="G1269" s="6">
        <v>5</v>
      </c>
      <c r="H1269" s="6">
        <v>153.5</v>
      </c>
      <c r="I1269" s="6">
        <v>84</v>
      </c>
      <c r="J1269" s="6">
        <v>70.5</v>
      </c>
      <c r="K1269" s="6">
        <v>9.6999999999999993</v>
      </c>
      <c r="L1269" s="6">
        <v>10.199999999999999</v>
      </c>
    </row>
    <row r="1270" spans="2:12" x14ac:dyDescent="0.25">
      <c r="B1270" s="6">
        <v>1</v>
      </c>
      <c r="C1270" s="6">
        <v>138</v>
      </c>
      <c r="D1270" s="6">
        <v>0</v>
      </c>
      <c r="E1270" s="6">
        <v>0</v>
      </c>
      <c r="F1270" s="6">
        <v>0</v>
      </c>
      <c r="G1270" s="6">
        <v>2</v>
      </c>
      <c r="H1270" s="6">
        <v>286.2</v>
      </c>
      <c r="I1270" s="6">
        <v>61</v>
      </c>
      <c r="J1270" s="6">
        <v>65</v>
      </c>
      <c r="K1270" s="6">
        <v>9.36</v>
      </c>
      <c r="L1270" s="6">
        <v>11</v>
      </c>
    </row>
    <row r="1271" spans="2:12" x14ac:dyDescent="0.25">
      <c r="B1271" s="6">
        <v>0</v>
      </c>
      <c r="C1271" s="6">
        <v>118</v>
      </c>
      <c r="D1271" s="6">
        <v>0</v>
      </c>
      <c r="E1271" s="6">
        <v>0</v>
      </c>
      <c r="F1271" s="6">
        <v>0</v>
      </c>
      <c r="G1271" s="6">
        <v>0</v>
      </c>
      <c r="H1271" s="6">
        <v>223.4</v>
      </c>
      <c r="I1271" s="6">
        <v>98</v>
      </c>
      <c r="J1271" s="6">
        <v>57</v>
      </c>
      <c r="K1271" s="6">
        <v>11.03</v>
      </c>
      <c r="L1271" s="6">
        <v>6.3</v>
      </c>
    </row>
    <row r="1272" spans="2:12" x14ac:dyDescent="0.25">
      <c r="B1272" s="6">
        <v>0</v>
      </c>
      <c r="C1272" s="6">
        <v>93</v>
      </c>
      <c r="D1272" s="6">
        <v>1</v>
      </c>
      <c r="E1272" s="6">
        <v>0</v>
      </c>
      <c r="F1272" s="6">
        <v>0.31</v>
      </c>
      <c r="G1272" s="6">
        <v>0</v>
      </c>
      <c r="H1272" s="6">
        <v>151.4</v>
      </c>
      <c r="I1272" s="6">
        <v>89</v>
      </c>
      <c r="J1272" s="6">
        <v>45.1</v>
      </c>
      <c r="K1272" s="6">
        <v>9.32</v>
      </c>
      <c r="L1272" s="6">
        <v>10.9</v>
      </c>
    </row>
    <row r="1273" spans="2:12" x14ac:dyDescent="0.25">
      <c r="B1273" s="6">
        <v>0</v>
      </c>
      <c r="C1273" s="6">
        <v>90</v>
      </c>
      <c r="D1273" s="6">
        <v>1</v>
      </c>
      <c r="E1273" s="6">
        <v>0</v>
      </c>
      <c r="F1273" s="6">
        <v>0</v>
      </c>
      <c r="G1273" s="6">
        <v>1</v>
      </c>
      <c r="H1273" s="6">
        <v>140.19999999999999</v>
      </c>
      <c r="I1273" s="6">
        <v>97</v>
      </c>
      <c r="J1273" s="6">
        <v>43</v>
      </c>
      <c r="K1273" s="6">
        <v>10.7</v>
      </c>
      <c r="L1273" s="6">
        <v>7.1</v>
      </c>
    </row>
    <row r="1274" spans="2:12" x14ac:dyDescent="0.25">
      <c r="B1274" s="6">
        <v>0</v>
      </c>
      <c r="C1274" s="6">
        <v>93</v>
      </c>
      <c r="D1274" s="6">
        <v>1</v>
      </c>
      <c r="E1274" s="6">
        <v>0</v>
      </c>
      <c r="F1274" s="6">
        <v>0</v>
      </c>
      <c r="G1274" s="6">
        <v>3</v>
      </c>
      <c r="H1274" s="6">
        <v>190.7</v>
      </c>
      <c r="I1274" s="6">
        <v>114</v>
      </c>
      <c r="J1274" s="6">
        <v>51</v>
      </c>
      <c r="K1274" s="6">
        <v>10.91</v>
      </c>
      <c r="L1274" s="6">
        <v>8.1</v>
      </c>
    </row>
    <row r="1275" spans="2:12" x14ac:dyDescent="0.25">
      <c r="B1275" s="6">
        <v>1</v>
      </c>
      <c r="C1275" s="6">
        <v>114</v>
      </c>
      <c r="D1275" s="6">
        <v>1</v>
      </c>
      <c r="E1275" s="6">
        <v>0</v>
      </c>
      <c r="F1275" s="6">
        <v>0</v>
      </c>
      <c r="G1275" s="6">
        <v>5</v>
      </c>
      <c r="H1275" s="6">
        <v>147.1</v>
      </c>
      <c r="I1275" s="6">
        <v>119</v>
      </c>
      <c r="J1275" s="6">
        <v>39</v>
      </c>
      <c r="K1275" s="6">
        <v>8.0500000000000007</v>
      </c>
      <c r="L1275" s="6">
        <v>9</v>
      </c>
    </row>
    <row r="1276" spans="2:12" x14ac:dyDescent="0.25">
      <c r="B1276" s="6">
        <v>0</v>
      </c>
      <c r="C1276" s="6">
        <v>27</v>
      </c>
      <c r="D1276" s="6">
        <v>1</v>
      </c>
      <c r="E1276" s="6">
        <v>0</v>
      </c>
      <c r="F1276" s="6">
        <v>0.16</v>
      </c>
      <c r="G1276" s="6">
        <v>1</v>
      </c>
      <c r="H1276" s="6">
        <v>236.7</v>
      </c>
      <c r="I1276" s="6">
        <v>110</v>
      </c>
      <c r="J1276" s="6">
        <v>61.6</v>
      </c>
      <c r="K1276" s="6">
        <v>11.6</v>
      </c>
      <c r="L1276" s="6">
        <v>12.7</v>
      </c>
    </row>
    <row r="1277" spans="2:12" x14ac:dyDescent="0.25">
      <c r="B1277" s="6">
        <v>0</v>
      </c>
      <c r="C1277" s="6">
        <v>132</v>
      </c>
      <c r="D1277" s="6">
        <v>1</v>
      </c>
      <c r="E1277" s="6">
        <v>0</v>
      </c>
      <c r="F1277" s="6">
        <v>0</v>
      </c>
      <c r="G1277" s="6">
        <v>2</v>
      </c>
      <c r="H1277" s="6">
        <v>176.7</v>
      </c>
      <c r="I1277" s="6">
        <v>132</v>
      </c>
      <c r="J1277" s="6">
        <v>51</v>
      </c>
      <c r="K1277" s="6">
        <v>12.21</v>
      </c>
      <c r="L1277" s="6">
        <v>9.1</v>
      </c>
    </row>
    <row r="1278" spans="2:12" x14ac:dyDescent="0.25">
      <c r="B1278" s="6">
        <v>0</v>
      </c>
      <c r="C1278" s="6">
        <v>88</v>
      </c>
      <c r="D1278" s="6">
        <v>1</v>
      </c>
      <c r="E1278" s="6">
        <v>1</v>
      </c>
      <c r="F1278" s="6">
        <v>2.94</v>
      </c>
      <c r="G1278" s="6">
        <v>1</v>
      </c>
      <c r="H1278" s="6">
        <v>93.4</v>
      </c>
      <c r="I1278" s="6">
        <v>106</v>
      </c>
      <c r="J1278" s="6">
        <v>67.400000000000006</v>
      </c>
      <c r="K1278" s="6">
        <v>12.6</v>
      </c>
      <c r="L1278" s="6">
        <v>10.9</v>
      </c>
    </row>
    <row r="1279" spans="2:12" x14ac:dyDescent="0.25">
      <c r="B1279" s="6">
        <v>0</v>
      </c>
      <c r="C1279" s="6">
        <v>121</v>
      </c>
      <c r="D1279" s="6">
        <v>1</v>
      </c>
      <c r="E1279" s="6">
        <v>0</v>
      </c>
      <c r="F1279" s="6">
        <v>0</v>
      </c>
      <c r="G1279" s="6">
        <v>2</v>
      </c>
      <c r="H1279" s="6">
        <v>168.9</v>
      </c>
      <c r="I1279" s="6">
        <v>128</v>
      </c>
      <c r="J1279" s="6">
        <v>40</v>
      </c>
      <c r="K1279" s="6">
        <v>6.2</v>
      </c>
      <c r="L1279" s="6">
        <v>2.9</v>
      </c>
    </row>
    <row r="1280" spans="2:12" x14ac:dyDescent="0.25">
      <c r="B1280" s="6">
        <v>0</v>
      </c>
      <c r="C1280" s="6">
        <v>104</v>
      </c>
      <c r="D1280" s="6">
        <v>1</v>
      </c>
      <c r="E1280" s="6">
        <v>0</v>
      </c>
      <c r="F1280" s="6">
        <v>0.27</v>
      </c>
      <c r="G1280" s="6">
        <v>5</v>
      </c>
      <c r="H1280" s="6">
        <v>280.39999999999998</v>
      </c>
      <c r="I1280" s="6">
        <v>127</v>
      </c>
      <c r="J1280" s="6">
        <v>65.7</v>
      </c>
      <c r="K1280" s="6">
        <v>8.9700000000000006</v>
      </c>
      <c r="L1280" s="6">
        <v>15.2</v>
      </c>
    </row>
    <row r="1281" spans="2:12" x14ac:dyDescent="0.25">
      <c r="B1281" s="6">
        <v>0</v>
      </c>
      <c r="C1281" s="6">
        <v>63</v>
      </c>
      <c r="D1281" s="6">
        <v>1</v>
      </c>
      <c r="E1281" s="6">
        <v>1</v>
      </c>
      <c r="F1281" s="6">
        <v>2.78</v>
      </c>
      <c r="G1281" s="6">
        <v>0</v>
      </c>
      <c r="H1281" s="6">
        <v>214.2</v>
      </c>
      <c r="I1281" s="6">
        <v>61</v>
      </c>
      <c r="J1281" s="6">
        <v>79.8</v>
      </c>
      <c r="K1281" s="6">
        <v>9.06</v>
      </c>
      <c r="L1281" s="6">
        <v>10.3</v>
      </c>
    </row>
    <row r="1282" spans="2:12" x14ac:dyDescent="0.25">
      <c r="B1282" s="6">
        <v>0</v>
      </c>
      <c r="C1282" s="6">
        <v>71</v>
      </c>
      <c r="D1282" s="6">
        <v>1</v>
      </c>
      <c r="E1282" s="6">
        <v>0</v>
      </c>
      <c r="F1282" s="6">
        <v>0</v>
      </c>
      <c r="G1282" s="6">
        <v>0</v>
      </c>
      <c r="H1282" s="6">
        <v>104</v>
      </c>
      <c r="I1282" s="6">
        <v>92</v>
      </c>
      <c r="J1282" s="6">
        <v>35</v>
      </c>
      <c r="K1282" s="6">
        <v>9.85</v>
      </c>
      <c r="L1282" s="6">
        <v>14.6</v>
      </c>
    </row>
    <row r="1283" spans="2:12" x14ac:dyDescent="0.25">
      <c r="B1283" s="6">
        <v>0</v>
      </c>
      <c r="C1283" s="6">
        <v>106</v>
      </c>
      <c r="D1283" s="6">
        <v>1</v>
      </c>
      <c r="E1283" s="6">
        <v>0</v>
      </c>
      <c r="F1283" s="6">
        <v>0</v>
      </c>
      <c r="G1283" s="6">
        <v>3</v>
      </c>
      <c r="H1283" s="6">
        <v>212.9</v>
      </c>
      <c r="I1283" s="6">
        <v>110</v>
      </c>
      <c r="J1283" s="6">
        <v>53</v>
      </c>
      <c r="K1283" s="6">
        <v>9.35</v>
      </c>
      <c r="L1283" s="6">
        <v>6.3</v>
      </c>
    </row>
    <row r="1284" spans="2:12" x14ac:dyDescent="0.25">
      <c r="B1284" s="6">
        <v>1</v>
      </c>
      <c r="C1284" s="6">
        <v>81</v>
      </c>
      <c r="D1284" s="6">
        <v>1</v>
      </c>
      <c r="E1284" s="6">
        <v>0</v>
      </c>
      <c r="F1284" s="6">
        <v>0</v>
      </c>
      <c r="G1284" s="6">
        <v>0</v>
      </c>
      <c r="H1284" s="6">
        <v>324.7</v>
      </c>
      <c r="I1284" s="6">
        <v>48</v>
      </c>
      <c r="J1284" s="6">
        <v>76</v>
      </c>
      <c r="K1284" s="6">
        <v>11.82</v>
      </c>
      <c r="L1284" s="6">
        <v>13.1</v>
      </c>
    </row>
    <row r="1285" spans="2:12" x14ac:dyDescent="0.25">
      <c r="B1285" s="6">
        <v>1</v>
      </c>
      <c r="C1285" s="6">
        <v>119</v>
      </c>
      <c r="D1285" s="6">
        <v>1</v>
      </c>
      <c r="E1285" s="6">
        <v>0</v>
      </c>
      <c r="F1285" s="6">
        <v>0</v>
      </c>
      <c r="G1285" s="6">
        <v>2</v>
      </c>
      <c r="H1285" s="6">
        <v>81.900000000000006</v>
      </c>
      <c r="I1285" s="6">
        <v>75</v>
      </c>
      <c r="J1285" s="6">
        <v>36</v>
      </c>
      <c r="K1285" s="6">
        <v>12.69</v>
      </c>
      <c r="L1285" s="6">
        <v>8.9</v>
      </c>
    </row>
    <row r="1286" spans="2:12" x14ac:dyDescent="0.25">
      <c r="B1286" s="6">
        <v>0</v>
      </c>
      <c r="C1286" s="6">
        <v>51</v>
      </c>
      <c r="D1286" s="6">
        <v>1</v>
      </c>
      <c r="E1286" s="6">
        <v>0</v>
      </c>
      <c r="F1286" s="6">
        <v>0</v>
      </c>
      <c r="G1286" s="6">
        <v>1</v>
      </c>
      <c r="H1286" s="6">
        <v>259.89999999999998</v>
      </c>
      <c r="I1286" s="6">
        <v>114</v>
      </c>
      <c r="J1286" s="6">
        <v>60</v>
      </c>
      <c r="K1286" s="6">
        <v>8.81</v>
      </c>
      <c r="L1286" s="6">
        <v>15.3</v>
      </c>
    </row>
    <row r="1287" spans="2:12" x14ac:dyDescent="0.25">
      <c r="B1287" s="6">
        <v>0</v>
      </c>
      <c r="C1287" s="6">
        <v>137</v>
      </c>
      <c r="D1287" s="6">
        <v>1</v>
      </c>
      <c r="E1287" s="6">
        <v>0</v>
      </c>
      <c r="F1287" s="6">
        <v>0.13</v>
      </c>
      <c r="G1287" s="6">
        <v>3</v>
      </c>
      <c r="H1287" s="6">
        <v>115</v>
      </c>
      <c r="I1287" s="6">
        <v>130</v>
      </c>
      <c r="J1287" s="6">
        <v>33.299999999999997</v>
      </c>
      <c r="K1287" s="6">
        <v>6.89</v>
      </c>
      <c r="L1287" s="6">
        <v>7.3</v>
      </c>
    </row>
    <row r="1288" spans="2:12" x14ac:dyDescent="0.25">
      <c r="B1288" s="6">
        <v>0</v>
      </c>
      <c r="C1288" s="6">
        <v>36</v>
      </c>
      <c r="D1288" s="6">
        <v>1</v>
      </c>
      <c r="E1288" s="6">
        <v>0</v>
      </c>
      <c r="F1288" s="6">
        <v>0</v>
      </c>
      <c r="G1288" s="6">
        <v>0</v>
      </c>
      <c r="H1288" s="6">
        <v>117.1</v>
      </c>
      <c r="I1288" s="6">
        <v>94</v>
      </c>
      <c r="J1288" s="6">
        <v>40</v>
      </c>
      <c r="K1288" s="6">
        <v>11.77</v>
      </c>
      <c r="L1288" s="6">
        <v>9</v>
      </c>
    </row>
    <row r="1289" spans="2:12" x14ac:dyDescent="0.25">
      <c r="B1289" s="6">
        <v>1</v>
      </c>
      <c r="C1289" s="6">
        <v>78</v>
      </c>
      <c r="D1289" s="6">
        <v>1</v>
      </c>
      <c r="E1289" s="6">
        <v>0</v>
      </c>
      <c r="F1289" s="6">
        <v>0.4</v>
      </c>
      <c r="G1289" s="6">
        <v>4</v>
      </c>
      <c r="H1289" s="6">
        <v>103.5</v>
      </c>
      <c r="I1289" s="6">
        <v>115</v>
      </c>
      <c r="J1289" s="6">
        <v>32</v>
      </c>
      <c r="K1289" s="6">
        <v>5.9</v>
      </c>
      <c r="L1289" s="6">
        <v>12</v>
      </c>
    </row>
    <row r="1290" spans="2:12" x14ac:dyDescent="0.25">
      <c r="B1290" s="6">
        <v>0</v>
      </c>
      <c r="C1290" s="6">
        <v>155</v>
      </c>
      <c r="D1290" s="6">
        <v>1</v>
      </c>
      <c r="E1290" s="6">
        <v>0</v>
      </c>
      <c r="F1290" s="6">
        <v>0</v>
      </c>
      <c r="G1290" s="6">
        <v>2</v>
      </c>
      <c r="H1290" s="6">
        <v>262.39999999999998</v>
      </c>
      <c r="I1290" s="6">
        <v>55</v>
      </c>
      <c r="J1290" s="6">
        <v>62</v>
      </c>
      <c r="K1290" s="6">
        <v>9.73</v>
      </c>
      <c r="L1290" s="6">
        <v>8.3000000000000007</v>
      </c>
    </row>
    <row r="1291" spans="2:12" x14ac:dyDescent="0.25">
      <c r="B1291" s="6">
        <v>1</v>
      </c>
      <c r="C1291" s="6">
        <v>111</v>
      </c>
      <c r="D1291" s="6">
        <v>1</v>
      </c>
      <c r="E1291" s="6">
        <v>0</v>
      </c>
      <c r="F1291" s="6">
        <v>0</v>
      </c>
      <c r="G1291" s="6">
        <v>5</v>
      </c>
      <c r="H1291" s="6">
        <v>123.1</v>
      </c>
      <c r="I1291" s="6">
        <v>88</v>
      </c>
      <c r="J1291" s="6">
        <v>40</v>
      </c>
      <c r="K1291" s="6">
        <v>10.7</v>
      </c>
      <c r="L1291" s="6">
        <v>12</v>
      </c>
    </row>
    <row r="1292" spans="2:12" x14ac:dyDescent="0.25">
      <c r="B1292" s="6">
        <v>0</v>
      </c>
      <c r="C1292" s="6">
        <v>118</v>
      </c>
      <c r="D1292" s="6">
        <v>1</v>
      </c>
      <c r="E1292" s="6">
        <v>0</v>
      </c>
      <c r="F1292" s="6">
        <v>0</v>
      </c>
      <c r="G1292" s="6">
        <v>2</v>
      </c>
      <c r="H1292" s="6">
        <v>113</v>
      </c>
      <c r="I1292" s="6">
        <v>80</v>
      </c>
      <c r="J1292" s="6">
        <v>32</v>
      </c>
      <c r="K1292" s="6">
        <v>7.51</v>
      </c>
      <c r="L1292" s="6">
        <v>10.8</v>
      </c>
    </row>
    <row r="1293" spans="2:12" x14ac:dyDescent="0.25">
      <c r="B1293" s="6">
        <v>0</v>
      </c>
      <c r="C1293" s="6">
        <v>159</v>
      </c>
      <c r="D1293" s="6">
        <v>1</v>
      </c>
      <c r="E1293" s="6">
        <v>0</v>
      </c>
      <c r="F1293" s="6">
        <v>0</v>
      </c>
      <c r="G1293" s="6">
        <v>1</v>
      </c>
      <c r="H1293" s="6">
        <v>169.8</v>
      </c>
      <c r="I1293" s="6">
        <v>114</v>
      </c>
      <c r="J1293" s="6">
        <v>46</v>
      </c>
      <c r="K1293" s="6">
        <v>9.89</v>
      </c>
      <c r="L1293" s="6">
        <v>11.6</v>
      </c>
    </row>
    <row r="1294" spans="2:12" x14ac:dyDescent="0.25">
      <c r="B1294" s="6">
        <v>0</v>
      </c>
      <c r="C1294" s="6">
        <v>78</v>
      </c>
      <c r="D1294" s="6">
        <v>1</v>
      </c>
      <c r="E1294" s="6">
        <v>0</v>
      </c>
      <c r="F1294" s="6">
        <v>0</v>
      </c>
      <c r="G1294" s="6">
        <v>1</v>
      </c>
      <c r="H1294" s="6">
        <v>87.7</v>
      </c>
      <c r="I1294" s="6">
        <v>74</v>
      </c>
      <c r="J1294" s="6">
        <v>34</v>
      </c>
      <c r="K1294" s="6">
        <v>10.74</v>
      </c>
      <c r="L1294" s="6">
        <v>10.8</v>
      </c>
    </row>
    <row r="1295" spans="2:12" x14ac:dyDescent="0.25">
      <c r="B1295" s="6">
        <v>0</v>
      </c>
      <c r="C1295" s="6">
        <v>100</v>
      </c>
      <c r="D1295" s="6">
        <v>1</v>
      </c>
      <c r="E1295" s="6">
        <v>0</v>
      </c>
      <c r="F1295" s="6">
        <v>0</v>
      </c>
      <c r="G1295" s="6">
        <v>1</v>
      </c>
      <c r="H1295" s="6">
        <v>115.9</v>
      </c>
      <c r="I1295" s="6">
        <v>87</v>
      </c>
      <c r="J1295" s="6">
        <v>30</v>
      </c>
      <c r="K1295" s="6">
        <v>5.57</v>
      </c>
      <c r="L1295" s="6">
        <v>7.1</v>
      </c>
    </row>
    <row r="1296" spans="2:12" x14ac:dyDescent="0.25">
      <c r="B1296" s="6">
        <v>0</v>
      </c>
      <c r="C1296" s="6">
        <v>121</v>
      </c>
      <c r="D1296" s="6">
        <v>1</v>
      </c>
      <c r="E1296" s="6">
        <v>0</v>
      </c>
      <c r="F1296" s="6">
        <v>0</v>
      </c>
      <c r="G1296" s="6">
        <v>2</v>
      </c>
      <c r="H1296" s="6">
        <v>134.1</v>
      </c>
      <c r="I1296" s="6">
        <v>112</v>
      </c>
      <c r="J1296" s="6">
        <v>40</v>
      </c>
      <c r="K1296" s="6">
        <v>9.76</v>
      </c>
      <c r="L1296" s="6">
        <v>10.5</v>
      </c>
    </row>
    <row r="1297" spans="2:12" x14ac:dyDescent="0.25">
      <c r="B1297" s="6">
        <v>1</v>
      </c>
      <c r="C1297" s="6">
        <v>89</v>
      </c>
      <c r="D1297" s="6">
        <v>0</v>
      </c>
      <c r="E1297" s="6">
        <v>1</v>
      </c>
      <c r="F1297" s="6">
        <v>3</v>
      </c>
      <c r="G1297" s="6">
        <v>0</v>
      </c>
      <c r="H1297" s="6">
        <v>112.6</v>
      </c>
      <c r="I1297" s="6">
        <v>114</v>
      </c>
      <c r="J1297" s="6">
        <v>72</v>
      </c>
      <c r="K1297" s="6">
        <v>13.09</v>
      </c>
      <c r="L1297" s="6">
        <v>11.1</v>
      </c>
    </row>
    <row r="1298" spans="2:12" x14ac:dyDescent="0.25">
      <c r="B1298" s="6">
        <v>1</v>
      </c>
      <c r="C1298" s="6">
        <v>147</v>
      </c>
      <c r="D1298" s="6">
        <v>1</v>
      </c>
      <c r="E1298" s="6">
        <v>0</v>
      </c>
      <c r="F1298" s="6">
        <v>0</v>
      </c>
      <c r="G1298" s="6">
        <v>0</v>
      </c>
      <c r="H1298" s="6">
        <v>274</v>
      </c>
      <c r="I1298" s="6">
        <v>92</v>
      </c>
      <c r="J1298" s="6">
        <v>67</v>
      </c>
      <c r="K1298" s="6">
        <v>11.59</v>
      </c>
      <c r="L1298" s="6">
        <v>6.2</v>
      </c>
    </row>
    <row r="1299" spans="2:12" x14ac:dyDescent="0.25">
      <c r="B1299" s="6">
        <v>0</v>
      </c>
      <c r="C1299" s="6">
        <v>172</v>
      </c>
      <c r="D1299" s="6">
        <v>1</v>
      </c>
      <c r="E1299" s="6">
        <v>1</v>
      </c>
      <c r="F1299" s="6">
        <v>2.38</v>
      </c>
      <c r="G1299" s="6">
        <v>1</v>
      </c>
      <c r="H1299" s="6">
        <v>274.89999999999998</v>
      </c>
      <c r="I1299" s="6">
        <v>102</v>
      </c>
      <c r="J1299" s="6">
        <v>86.8</v>
      </c>
      <c r="K1299" s="6">
        <v>9.33</v>
      </c>
      <c r="L1299" s="6">
        <v>8.8000000000000007</v>
      </c>
    </row>
    <row r="1300" spans="2:12" x14ac:dyDescent="0.25">
      <c r="B1300" s="6">
        <v>0</v>
      </c>
      <c r="C1300" s="6">
        <v>147</v>
      </c>
      <c r="D1300" s="6">
        <v>0</v>
      </c>
      <c r="E1300" s="6">
        <v>0</v>
      </c>
      <c r="F1300" s="6">
        <v>0</v>
      </c>
      <c r="G1300" s="6">
        <v>0</v>
      </c>
      <c r="H1300" s="6">
        <v>157</v>
      </c>
      <c r="I1300" s="6">
        <v>79</v>
      </c>
      <c r="J1300" s="6">
        <v>36</v>
      </c>
      <c r="K1300" s="6">
        <v>5.16</v>
      </c>
      <c r="L1300" s="6">
        <v>7.1</v>
      </c>
    </row>
    <row r="1301" spans="2:12" x14ac:dyDescent="0.25">
      <c r="B1301" s="6">
        <v>0</v>
      </c>
      <c r="C1301" s="6">
        <v>65</v>
      </c>
      <c r="D1301" s="6">
        <v>1</v>
      </c>
      <c r="E1301" s="6">
        <v>0</v>
      </c>
      <c r="F1301" s="6">
        <v>0</v>
      </c>
      <c r="G1301" s="6">
        <v>1</v>
      </c>
      <c r="H1301" s="6">
        <v>213.4</v>
      </c>
      <c r="I1301" s="6">
        <v>111</v>
      </c>
      <c r="J1301" s="6">
        <v>57</v>
      </c>
      <c r="K1301" s="6">
        <v>11.73</v>
      </c>
      <c r="L1301" s="6">
        <v>2.7</v>
      </c>
    </row>
    <row r="1302" spans="2:12" x14ac:dyDescent="0.25">
      <c r="B1302" s="6">
        <v>0</v>
      </c>
      <c r="C1302" s="6">
        <v>104</v>
      </c>
      <c r="D1302" s="6">
        <v>0</v>
      </c>
      <c r="E1302" s="6">
        <v>0</v>
      </c>
      <c r="F1302" s="6">
        <v>0</v>
      </c>
      <c r="G1302" s="6">
        <v>0</v>
      </c>
      <c r="H1302" s="6">
        <v>148.19999999999999</v>
      </c>
      <c r="I1302" s="6">
        <v>108</v>
      </c>
      <c r="J1302" s="6">
        <v>39</v>
      </c>
      <c r="K1302" s="6">
        <v>8.09</v>
      </c>
      <c r="L1302" s="6">
        <v>11</v>
      </c>
    </row>
    <row r="1303" spans="2:12" x14ac:dyDescent="0.25">
      <c r="B1303" s="6">
        <v>0</v>
      </c>
      <c r="C1303" s="6">
        <v>176</v>
      </c>
      <c r="D1303" s="6">
        <v>1</v>
      </c>
      <c r="E1303" s="6">
        <v>0</v>
      </c>
      <c r="F1303" s="6">
        <v>0</v>
      </c>
      <c r="G1303" s="6">
        <v>2</v>
      </c>
      <c r="H1303" s="6">
        <v>250.9</v>
      </c>
      <c r="I1303" s="6">
        <v>108</v>
      </c>
      <c r="J1303" s="6">
        <v>58</v>
      </c>
      <c r="K1303" s="6">
        <v>8.57</v>
      </c>
      <c r="L1303" s="6">
        <v>9.6</v>
      </c>
    </row>
    <row r="1304" spans="2:12" x14ac:dyDescent="0.25">
      <c r="B1304" s="6">
        <v>0</v>
      </c>
      <c r="C1304" s="6">
        <v>193</v>
      </c>
      <c r="D1304" s="6">
        <v>1</v>
      </c>
      <c r="E1304" s="6">
        <v>1</v>
      </c>
      <c r="F1304" s="6">
        <v>3.32</v>
      </c>
      <c r="G1304" s="6">
        <v>1</v>
      </c>
      <c r="H1304" s="6">
        <v>124</v>
      </c>
      <c r="I1304" s="6">
        <v>102</v>
      </c>
      <c r="J1304" s="6">
        <v>72.2</v>
      </c>
      <c r="K1304" s="6">
        <v>10.15</v>
      </c>
      <c r="L1304" s="6">
        <v>12.3</v>
      </c>
    </row>
    <row r="1305" spans="2:12" x14ac:dyDescent="0.25">
      <c r="B1305" s="6">
        <v>0</v>
      </c>
      <c r="C1305" s="6">
        <v>39</v>
      </c>
      <c r="D1305" s="6">
        <v>1</v>
      </c>
      <c r="E1305" s="6">
        <v>0</v>
      </c>
      <c r="F1305" s="6">
        <v>0</v>
      </c>
      <c r="G1305" s="6">
        <v>2</v>
      </c>
      <c r="H1305" s="6">
        <v>154.1</v>
      </c>
      <c r="I1305" s="6">
        <v>104</v>
      </c>
      <c r="J1305" s="6">
        <v>44</v>
      </c>
      <c r="K1305" s="6">
        <v>10.210000000000001</v>
      </c>
      <c r="L1305" s="6">
        <v>9.8000000000000007</v>
      </c>
    </row>
    <row r="1306" spans="2:12" x14ac:dyDescent="0.25">
      <c r="B1306" s="6">
        <v>1</v>
      </c>
      <c r="C1306" s="6">
        <v>88</v>
      </c>
      <c r="D1306" s="6">
        <v>1</v>
      </c>
      <c r="E1306" s="6">
        <v>0</v>
      </c>
      <c r="F1306" s="6">
        <v>0</v>
      </c>
      <c r="G1306" s="6">
        <v>5</v>
      </c>
      <c r="H1306" s="6">
        <v>131.5</v>
      </c>
      <c r="I1306" s="6">
        <v>99</v>
      </c>
      <c r="J1306" s="6">
        <v>38</v>
      </c>
      <c r="K1306" s="6">
        <v>8.74</v>
      </c>
      <c r="L1306" s="6">
        <v>7.9</v>
      </c>
    </row>
    <row r="1307" spans="2:12" x14ac:dyDescent="0.25">
      <c r="B1307" s="6">
        <v>0</v>
      </c>
      <c r="C1307" s="6">
        <v>94</v>
      </c>
      <c r="D1307" s="6">
        <v>1</v>
      </c>
      <c r="E1307" s="6">
        <v>0</v>
      </c>
      <c r="F1307" s="6">
        <v>0</v>
      </c>
      <c r="G1307" s="6">
        <v>1</v>
      </c>
      <c r="H1307" s="6">
        <v>190.6</v>
      </c>
      <c r="I1307" s="6">
        <v>108</v>
      </c>
      <c r="J1307" s="6">
        <v>46</v>
      </c>
      <c r="K1307" s="6">
        <v>7.62</v>
      </c>
      <c r="L1307" s="6">
        <v>7.5</v>
      </c>
    </row>
    <row r="1308" spans="2:12" x14ac:dyDescent="0.25">
      <c r="B1308" s="6">
        <v>0</v>
      </c>
      <c r="C1308" s="6">
        <v>82</v>
      </c>
      <c r="D1308" s="6">
        <v>1</v>
      </c>
      <c r="E1308" s="6">
        <v>1</v>
      </c>
      <c r="F1308" s="6">
        <v>1.27</v>
      </c>
      <c r="G1308" s="6">
        <v>3</v>
      </c>
      <c r="H1308" s="6">
        <v>232.6</v>
      </c>
      <c r="I1308" s="6">
        <v>121</v>
      </c>
      <c r="J1308" s="6">
        <v>65.7</v>
      </c>
      <c r="K1308" s="6">
        <v>7.66</v>
      </c>
      <c r="L1308" s="6">
        <v>4.7</v>
      </c>
    </row>
    <row r="1309" spans="2:12" x14ac:dyDescent="0.25">
      <c r="B1309" s="6">
        <v>0</v>
      </c>
      <c r="C1309" s="6">
        <v>57</v>
      </c>
      <c r="D1309" s="6">
        <v>1</v>
      </c>
      <c r="E1309" s="6">
        <v>1</v>
      </c>
      <c r="F1309" s="6">
        <v>3</v>
      </c>
      <c r="G1309" s="6">
        <v>2</v>
      </c>
      <c r="H1309" s="6">
        <v>193.4</v>
      </c>
      <c r="I1309" s="6">
        <v>105</v>
      </c>
      <c r="J1309" s="6">
        <v>83</v>
      </c>
      <c r="K1309" s="6">
        <v>11.58</v>
      </c>
      <c r="L1309" s="6">
        <v>11.1</v>
      </c>
    </row>
    <row r="1310" spans="2:12" x14ac:dyDescent="0.25">
      <c r="B1310" s="6">
        <v>0</v>
      </c>
      <c r="C1310" s="6">
        <v>52</v>
      </c>
      <c r="D1310" s="6">
        <v>1</v>
      </c>
      <c r="E1310" s="6">
        <v>0</v>
      </c>
      <c r="F1310" s="6">
        <v>0</v>
      </c>
      <c r="G1310" s="6">
        <v>3</v>
      </c>
      <c r="H1310" s="6">
        <v>148.30000000000001</v>
      </c>
      <c r="I1310" s="6">
        <v>83</v>
      </c>
      <c r="J1310" s="6">
        <v>41</v>
      </c>
      <c r="K1310" s="6">
        <v>9.08</v>
      </c>
      <c r="L1310" s="6">
        <v>8.3000000000000007</v>
      </c>
    </row>
    <row r="1311" spans="2:12" x14ac:dyDescent="0.25">
      <c r="B1311" s="6">
        <v>0</v>
      </c>
      <c r="C1311" s="6">
        <v>165</v>
      </c>
      <c r="D1311" s="6">
        <v>1</v>
      </c>
      <c r="E1311" s="6">
        <v>0</v>
      </c>
      <c r="F1311" s="6">
        <v>0</v>
      </c>
      <c r="G1311" s="6">
        <v>0</v>
      </c>
      <c r="H1311" s="6">
        <v>207.7</v>
      </c>
      <c r="I1311" s="6">
        <v>109</v>
      </c>
      <c r="J1311" s="6">
        <v>50</v>
      </c>
      <c r="K1311" s="6">
        <v>8.24</v>
      </c>
      <c r="L1311" s="6">
        <v>7.9</v>
      </c>
    </row>
    <row r="1312" spans="2:12" x14ac:dyDescent="0.25">
      <c r="B1312" s="6">
        <v>0</v>
      </c>
      <c r="C1312" s="6">
        <v>3</v>
      </c>
      <c r="D1312" s="6">
        <v>1</v>
      </c>
      <c r="E1312" s="6">
        <v>0</v>
      </c>
      <c r="F1312" s="6">
        <v>0</v>
      </c>
      <c r="G1312" s="6">
        <v>3</v>
      </c>
      <c r="H1312" s="6">
        <v>185</v>
      </c>
      <c r="I1312" s="6">
        <v>120</v>
      </c>
      <c r="J1312" s="6">
        <v>49</v>
      </c>
      <c r="K1312" s="6">
        <v>10.19</v>
      </c>
      <c r="L1312" s="6">
        <v>14.1</v>
      </c>
    </row>
    <row r="1313" spans="2:12" x14ac:dyDescent="0.25">
      <c r="B1313" s="6">
        <v>0</v>
      </c>
      <c r="C1313" s="6">
        <v>116</v>
      </c>
      <c r="D1313" s="6">
        <v>1</v>
      </c>
      <c r="E1313" s="6">
        <v>0</v>
      </c>
      <c r="F1313" s="6">
        <v>0.23</v>
      </c>
      <c r="G1313" s="6">
        <v>2</v>
      </c>
      <c r="H1313" s="6">
        <v>217.3</v>
      </c>
      <c r="I1313" s="6">
        <v>91</v>
      </c>
      <c r="J1313" s="6">
        <v>58.3</v>
      </c>
      <c r="K1313" s="6">
        <v>10.81</v>
      </c>
      <c r="L1313" s="6">
        <v>11.3</v>
      </c>
    </row>
    <row r="1314" spans="2:12" x14ac:dyDescent="0.25">
      <c r="B1314" s="6">
        <v>1</v>
      </c>
      <c r="C1314" s="6">
        <v>62</v>
      </c>
      <c r="D1314" s="6">
        <v>0</v>
      </c>
      <c r="E1314" s="6">
        <v>1</v>
      </c>
      <c r="F1314" s="6">
        <v>3.56</v>
      </c>
      <c r="G1314" s="6">
        <v>0</v>
      </c>
      <c r="H1314" s="6">
        <v>218.4</v>
      </c>
      <c r="I1314" s="6">
        <v>93</v>
      </c>
      <c r="J1314" s="6">
        <v>93.6</v>
      </c>
      <c r="K1314" s="6">
        <v>11.84</v>
      </c>
      <c r="L1314" s="6">
        <v>13.2</v>
      </c>
    </row>
    <row r="1315" spans="2:12" x14ac:dyDescent="0.25">
      <c r="B1315" s="6">
        <v>0</v>
      </c>
      <c r="C1315" s="6">
        <v>136</v>
      </c>
      <c r="D1315" s="6">
        <v>1</v>
      </c>
      <c r="E1315" s="6">
        <v>0</v>
      </c>
      <c r="F1315" s="6">
        <v>0.3</v>
      </c>
      <c r="G1315" s="6">
        <v>2</v>
      </c>
      <c r="H1315" s="6">
        <v>142.30000000000001</v>
      </c>
      <c r="I1315" s="6">
        <v>79</v>
      </c>
      <c r="J1315" s="6">
        <v>41</v>
      </c>
      <c r="K1315" s="6">
        <v>7.9</v>
      </c>
      <c r="L1315" s="6">
        <v>6</v>
      </c>
    </row>
    <row r="1316" spans="2:12" x14ac:dyDescent="0.25">
      <c r="B1316" s="6">
        <v>1</v>
      </c>
      <c r="C1316" s="6">
        <v>125</v>
      </c>
      <c r="D1316" s="6">
        <v>0</v>
      </c>
      <c r="E1316" s="6">
        <v>1</v>
      </c>
      <c r="F1316" s="6">
        <v>4.59</v>
      </c>
      <c r="G1316" s="6">
        <v>1</v>
      </c>
      <c r="H1316" s="6">
        <v>260.8</v>
      </c>
      <c r="I1316" s="6">
        <v>81</v>
      </c>
      <c r="J1316" s="6">
        <v>104.9</v>
      </c>
      <c r="K1316" s="6">
        <v>8.19</v>
      </c>
      <c r="L1316" s="6">
        <v>17</v>
      </c>
    </row>
    <row r="1317" spans="2:12" x14ac:dyDescent="0.25">
      <c r="B1317" s="6">
        <v>0</v>
      </c>
      <c r="C1317" s="6">
        <v>139</v>
      </c>
      <c r="D1317" s="6">
        <v>1</v>
      </c>
      <c r="E1317" s="6">
        <v>1</v>
      </c>
      <c r="F1317" s="6">
        <v>4</v>
      </c>
      <c r="G1317" s="6">
        <v>0</v>
      </c>
      <c r="H1317" s="6">
        <v>214.6</v>
      </c>
      <c r="I1317" s="6">
        <v>101</v>
      </c>
      <c r="J1317" s="6">
        <v>97</v>
      </c>
      <c r="K1317" s="6">
        <v>11.76</v>
      </c>
      <c r="L1317" s="6">
        <v>14.8</v>
      </c>
    </row>
    <row r="1318" spans="2:12" x14ac:dyDescent="0.25">
      <c r="B1318" s="6">
        <v>0</v>
      </c>
      <c r="C1318" s="6">
        <v>38</v>
      </c>
      <c r="D1318" s="6">
        <v>1</v>
      </c>
      <c r="E1318" s="6">
        <v>0</v>
      </c>
      <c r="F1318" s="6">
        <v>0</v>
      </c>
      <c r="G1318" s="6">
        <v>2</v>
      </c>
      <c r="H1318" s="6">
        <v>137.80000000000001</v>
      </c>
      <c r="I1318" s="6">
        <v>86</v>
      </c>
      <c r="J1318" s="6">
        <v>48</v>
      </c>
      <c r="K1318" s="6">
        <v>14.32</v>
      </c>
      <c r="L1318" s="6">
        <v>14.1</v>
      </c>
    </row>
    <row r="1319" spans="2:12" x14ac:dyDescent="0.25">
      <c r="B1319" s="6">
        <v>0</v>
      </c>
      <c r="C1319" s="6">
        <v>67</v>
      </c>
      <c r="D1319" s="6">
        <v>1</v>
      </c>
      <c r="E1319" s="6">
        <v>0</v>
      </c>
      <c r="F1319" s="6">
        <v>0</v>
      </c>
      <c r="G1319" s="6">
        <v>1</v>
      </c>
      <c r="H1319" s="6">
        <v>210.7</v>
      </c>
      <c r="I1319" s="6">
        <v>116</v>
      </c>
      <c r="J1319" s="6">
        <v>55</v>
      </c>
      <c r="K1319" s="6">
        <v>10.96</v>
      </c>
      <c r="L1319" s="6">
        <v>7.2</v>
      </c>
    </row>
    <row r="1320" spans="2:12" x14ac:dyDescent="0.25">
      <c r="B1320" s="6">
        <v>0</v>
      </c>
      <c r="C1320" s="6">
        <v>13</v>
      </c>
      <c r="D1320" s="6">
        <v>1</v>
      </c>
      <c r="E1320" s="6">
        <v>0</v>
      </c>
      <c r="F1320" s="6">
        <v>0</v>
      </c>
      <c r="G1320" s="6">
        <v>1</v>
      </c>
      <c r="H1320" s="6">
        <v>58.4</v>
      </c>
      <c r="I1320" s="6">
        <v>121</v>
      </c>
      <c r="J1320" s="6">
        <v>33</v>
      </c>
      <c r="K1320" s="6">
        <v>13.11</v>
      </c>
      <c r="L1320" s="6">
        <v>11.9</v>
      </c>
    </row>
    <row r="1321" spans="2:12" x14ac:dyDescent="0.25">
      <c r="B1321" s="6">
        <v>0</v>
      </c>
      <c r="C1321" s="6">
        <v>146</v>
      </c>
      <c r="D1321" s="6">
        <v>1</v>
      </c>
      <c r="E1321" s="6">
        <v>1</v>
      </c>
      <c r="F1321" s="6">
        <v>2.73</v>
      </c>
      <c r="G1321" s="6">
        <v>2</v>
      </c>
      <c r="H1321" s="6">
        <v>180.7</v>
      </c>
      <c r="I1321" s="6">
        <v>82</v>
      </c>
      <c r="J1321" s="6">
        <v>73.3</v>
      </c>
      <c r="K1321" s="6">
        <v>8.69</v>
      </c>
      <c r="L1321" s="6">
        <v>10.1</v>
      </c>
    </row>
    <row r="1322" spans="2:12" x14ac:dyDescent="0.25">
      <c r="B1322" s="6">
        <v>0</v>
      </c>
      <c r="C1322" s="6">
        <v>117</v>
      </c>
      <c r="D1322" s="6">
        <v>0</v>
      </c>
      <c r="E1322" s="6">
        <v>1</v>
      </c>
      <c r="F1322" s="6">
        <v>1</v>
      </c>
      <c r="G1322" s="6">
        <v>1</v>
      </c>
      <c r="H1322" s="6">
        <v>196</v>
      </c>
      <c r="I1322" s="6">
        <v>82</v>
      </c>
      <c r="J1322" s="6">
        <v>71</v>
      </c>
      <c r="K1322" s="6">
        <v>16.14</v>
      </c>
      <c r="L1322" s="6">
        <v>3.7</v>
      </c>
    </row>
    <row r="1323" spans="2:12" x14ac:dyDescent="0.25">
      <c r="B1323" s="6">
        <v>1</v>
      </c>
      <c r="C1323" s="6">
        <v>100</v>
      </c>
      <c r="D1323" s="6">
        <v>0</v>
      </c>
      <c r="E1323" s="6">
        <v>0</v>
      </c>
      <c r="F1323" s="6">
        <v>0</v>
      </c>
      <c r="G1323" s="6">
        <v>2</v>
      </c>
      <c r="H1323" s="6">
        <v>159.9</v>
      </c>
      <c r="I1323" s="6">
        <v>94</v>
      </c>
      <c r="J1323" s="6">
        <v>43</v>
      </c>
      <c r="K1323" s="6">
        <v>9</v>
      </c>
      <c r="L1323" s="6">
        <v>11.6</v>
      </c>
    </row>
    <row r="1324" spans="2:12" x14ac:dyDescent="0.25">
      <c r="B1324" s="6">
        <v>0</v>
      </c>
      <c r="C1324" s="6">
        <v>129</v>
      </c>
      <c r="D1324" s="6">
        <v>1</v>
      </c>
      <c r="E1324" s="6">
        <v>0</v>
      </c>
      <c r="F1324" s="6">
        <v>0</v>
      </c>
      <c r="G1324" s="6">
        <v>3</v>
      </c>
      <c r="H1324" s="6">
        <v>207</v>
      </c>
      <c r="I1324" s="6">
        <v>91</v>
      </c>
      <c r="J1324" s="6">
        <v>49</v>
      </c>
      <c r="K1324" s="6">
        <v>7.75</v>
      </c>
      <c r="L1324" s="6">
        <v>13.4</v>
      </c>
    </row>
    <row r="1325" spans="2:12" x14ac:dyDescent="0.25">
      <c r="B1325" s="6">
        <v>0</v>
      </c>
      <c r="C1325" s="6">
        <v>67</v>
      </c>
      <c r="D1325" s="6">
        <v>1</v>
      </c>
      <c r="E1325" s="6">
        <v>0</v>
      </c>
      <c r="F1325" s="6">
        <v>0</v>
      </c>
      <c r="G1325" s="6">
        <v>2</v>
      </c>
      <c r="H1325" s="6">
        <v>171.7</v>
      </c>
      <c r="I1325" s="6">
        <v>80</v>
      </c>
      <c r="J1325" s="6">
        <v>39</v>
      </c>
      <c r="K1325" s="6">
        <v>5.52</v>
      </c>
      <c r="L1325" s="6">
        <v>11.9</v>
      </c>
    </row>
    <row r="1326" spans="2:12" x14ac:dyDescent="0.25">
      <c r="B1326" s="6">
        <v>0</v>
      </c>
      <c r="C1326" s="6">
        <v>76</v>
      </c>
      <c r="D1326" s="6">
        <v>1</v>
      </c>
      <c r="E1326" s="6">
        <v>1</v>
      </c>
      <c r="F1326" s="6">
        <v>2.57</v>
      </c>
      <c r="G1326" s="6">
        <v>3</v>
      </c>
      <c r="H1326" s="6">
        <v>160.1</v>
      </c>
      <c r="I1326" s="6">
        <v>107</v>
      </c>
      <c r="J1326" s="6">
        <v>67.7</v>
      </c>
      <c r="K1326" s="6">
        <v>8.44</v>
      </c>
      <c r="L1326" s="6">
        <v>9.5</v>
      </c>
    </row>
    <row r="1327" spans="2:12" x14ac:dyDescent="0.25">
      <c r="B1327" s="6">
        <v>0</v>
      </c>
      <c r="C1327" s="6">
        <v>117</v>
      </c>
      <c r="D1327" s="6">
        <v>1</v>
      </c>
      <c r="E1327" s="6">
        <v>1</v>
      </c>
      <c r="F1327" s="6">
        <v>3.21</v>
      </c>
      <c r="G1327" s="6">
        <v>1</v>
      </c>
      <c r="H1327" s="6">
        <v>153.19999999999999</v>
      </c>
      <c r="I1327" s="6">
        <v>112</v>
      </c>
      <c r="J1327" s="6">
        <v>81.099999999999994</v>
      </c>
      <c r="K1327" s="6">
        <v>13.17</v>
      </c>
      <c r="L1327" s="6">
        <v>11.9</v>
      </c>
    </row>
    <row r="1328" spans="2:12" x14ac:dyDescent="0.25">
      <c r="B1328" s="6">
        <v>0</v>
      </c>
      <c r="C1328" s="6">
        <v>115</v>
      </c>
      <c r="D1328" s="6">
        <v>0</v>
      </c>
      <c r="E1328" s="6">
        <v>0</v>
      </c>
      <c r="F1328" s="6">
        <v>0</v>
      </c>
      <c r="G1328" s="6">
        <v>1</v>
      </c>
      <c r="H1328" s="6">
        <v>180</v>
      </c>
      <c r="I1328" s="6">
        <v>119</v>
      </c>
      <c r="J1328" s="6">
        <v>48</v>
      </c>
      <c r="K1328" s="6">
        <v>9.94</v>
      </c>
      <c r="L1328" s="6">
        <v>12.4</v>
      </c>
    </row>
    <row r="1329" spans="2:12" x14ac:dyDescent="0.25">
      <c r="B1329" s="6">
        <v>0</v>
      </c>
      <c r="C1329" s="6">
        <v>80</v>
      </c>
      <c r="D1329" s="6">
        <v>1</v>
      </c>
      <c r="E1329" s="6">
        <v>0</v>
      </c>
      <c r="F1329" s="6">
        <v>0</v>
      </c>
      <c r="G1329" s="6">
        <v>1</v>
      </c>
      <c r="H1329" s="6">
        <v>239.9</v>
      </c>
      <c r="I1329" s="6">
        <v>121</v>
      </c>
      <c r="J1329" s="6">
        <v>53</v>
      </c>
      <c r="K1329" s="6">
        <v>7.12</v>
      </c>
      <c r="L1329" s="6">
        <v>9.3000000000000007</v>
      </c>
    </row>
    <row r="1330" spans="2:12" x14ac:dyDescent="0.25">
      <c r="B1330" s="6">
        <v>0</v>
      </c>
      <c r="C1330" s="6">
        <v>90</v>
      </c>
      <c r="D1330" s="6">
        <v>1</v>
      </c>
      <c r="E1330" s="6">
        <v>0</v>
      </c>
      <c r="F1330" s="6">
        <v>0.22</v>
      </c>
      <c r="G1330" s="6">
        <v>2</v>
      </c>
      <c r="H1330" s="6">
        <v>222</v>
      </c>
      <c r="I1330" s="6">
        <v>93</v>
      </c>
      <c r="J1330" s="6">
        <v>56.2</v>
      </c>
      <c r="K1330" s="6">
        <v>9.35</v>
      </c>
      <c r="L1330" s="6">
        <v>12.4</v>
      </c>
    </row>
    <row r="1331" spans="2:12" x14ac:dyDescent="0.25">
      <c r="B1331" s="6">
        <v>0</v>
      </c>
      <c r="C1331" s="6">
        <v>41</v>
      </c>
      <c r="D1331" s="6">
        <v>1</v>
      </c>
      <c r="E1331" s="6">
        <v>0</v>
      </c>
      <c r="F1331" s="6">
        <v>0</v>
      </c>
      <c r="G1331" s="6">
        <v>1</v>
      </c>
      <c r="H1331" s="6">
        <v>143.6</v>
      </c>
      <c r="I1331" s="6">
        <v>117</v>
      </c>
      <c r="J1331" s="6">
        <v>38</v>
      </c>
      <c r="K1331" s="6">
        <v>7.62</v>
      </c>
      <c r="L1331" s="6">
        <v>8.6</v>
      </c>
    </row>
    <row r="1332" spans="2:12" x14ac:dyDescent="0.25">
      <c r="B1332" s="6">
        <v>0</v>
      </c>
      <c r="C1332" s="6">
        <v>34</v>
      </c>
      <c r="D1332" s="6">
        <v>1</v>
      </c>
      <c r="E1332" s="6">
        <v>1</v>
      </c>
      <c r="F1332" s="6">
        <v>2.89</v>
      </c>
      <c r="G1332" s="6">
        <v>2</v>
      </c>
      <c r="H1332" s="6">
        <v>151.5</v>
      </c>
      <c r="I1332" s="6">
        <v>100</v>
      </c>
      <c r="J1332" s="6">
        <v>75.900000000000006</v>
      </c>
      <c r="K1332" s="6">
        <v>12.44</v>
      </c>
      <c r="L1332" s="6">
        <v>10.7</v>
      </c>
    </row>
    <row r="1333" spans="2:12" x14ac:dyDescent="0.25">
      <c r="B1333" s="6">
        <v>0</v>
      </c>
      <c r="C1333" s="6">
        <v>109</v>
      </c>
      <c r="D1333" s="6">
        <v>0</v>
      </c>
      <c r="E1333" s="6">
        <v>1</v>
      </c>
      <c r="F1333" s="6">
        <v>2.5099999999999998</v>
      </c>
      <c r="G1333" s="6">
        <v>0</v>
      </c>
      <c r="H1333" s="6">
        <v>217.2</v>
      </c>
      <c r="I1333" s="6">
        <v>138</v>
      </c>
      <c r="J1333" s="6">
        <v>75.099999999999994</v>
      </c>
      <c r="K1333" s="6">
        <v>7.28</v>
      </c>
      <c r="L1333" s="6">
        <v>9.3000000000000007</v>
      </c>
    </row>
    <row r="1334" spans="2:12" x14ac:dyDescent="0.25">
      <c r="B1334" s="6">
        <v>0</v>
      </c>
      <c r="C1334" s="6">
        <v>116</v>
      </c>
      <c r="D1334" s="6">
        <v>1</v>
      </c>
      <c r="E1334" s="6">
        <v>0</v>
      </c>
      <c r="F1334" s="6">
        <v>0.35</v>
      </c>
      <c r="G1334" s="6">
        <v>2</v>
      </c>
      <c r="H1334" s="6">
        <v>205</v>
      </c>
      <c r="I1334" s="6">
        <v>90</v>
      </c>
      <c r="J1334" s="6">
        <v>50.5</v>
      </c>
      <c r="K1334" s="6">
        <v>7.05</v>
      </c>
      <c r="L1334" s="6">
        <v>7.5</v>
      </c>
    </row>
    <row r="1335" spans="2:12" x14ac:dyDescent="0.25">
      <c r="B1335" s="6">
        <v>1</v>
      </c>
      <c r="C1335" s="6">
        <v>108</v>
      </c>
      <c r="D1335" s="6">
        <v>1</v>
      </c>
      <c r="E1335" s="6">
        <v>0</v>
      </c>
      <c r="F1335" s="6">
        <v>0</v>
      </c>
      <c r="G1335" s="6">
        <v>0</v>
      </c>
      <c r="H1335" s="6">
        <v>198.5</v>
      </c>
      <c r="I1335" s="6">
        <v>99</v>
      </c>
      <c r="J1335" s="6">
        <v>57</v>
      </c>
      <c r="K1335" s="6">
        <v>13.39</v>
      </c>
      <c r="L1335" s="6">
        <v>9.4</v>
      </c>
    </row>
    <row r="1336" spans="2:12" x14ac:dyDescent="0.25">
      <c r="B1336" s="6">
        <v>0</v>
      </c>
      <c r="C1336" s="6">
        <v>52</v>
      </c>
      <c r="D1336" s="6">
        <v>1</v>
      </c>
      <c r="E1336" s="6">
        <v>0</v>
      </c>
      <c r="F1336" s="6">
        <v>0.32</v>
      </c>
      <c r="G1336" s="6">
        <v>3</v>
      </c>
      <c r="H1336" s="6">
        <v>191.9</v>
      </c>
      <c r="I1336" s="6">
        <v>108</v>
      </c>
      <c r="J1336" s="6">
        <v>59.2</v>
      </c>
      <c r="K1336" s="6">
        <v>13.49</v>
      </c>
      <c r="L1336" s="6">
        <v>7.8</v>
      </c>
    </row>
    <row r="1337" spans="2:12" x14ac:dyDescent="0.25">
      <c r="B1337" s="6">
        <v>0</v>
      </c>
      <c r="C1337" s="6">
        <v>85</v>
      </c>
      <c r="D1337" s="6">
        <v>0</v>
      </c>
      <c r="E1337" s="6">
        <v>0</v>
      </c>
      <c r="F1337" s="6">
        <v>0</v>
      </c>
      <c r="G1337" s="6">
        <v>3</v>
      </c>
      <c r="H1337" s="6">
        <v>116.2</v>
      </c>
      <c r="I1337" s="6">
        <v>86</v>
      </c>
      <c r="J1337" s="6">
        <v>40</v>
      </c>
      <c r="K1337" s="6">
        <v>11.49</v>
      </c>
      <c r="L1337" s="6">
        <v>10.1</v>
      </c>
    </row>
    <row r="1338" spans="2:12" x14ac:dyDescent="0.25">
      <c r="B1338" s="6">
        <v>0</v>
      </c>
      <c r="C1338" s="6">
        <v>36</v>
      </c>
      <c r="D1338" s="6">
        <v>1</v>
      </c>
      <c r="E1338" s="6">
        <v>0</v>
      </c>
      <c r="F1338" s="6">
        <v>0.34</v>
      </c>
      <c r="G1338" s="6">
        <v>0</v>
      </c>
      <c r="H1338" s="6">
        <v>157.6</v>
      </c>
      <c r="I1338" s="6">
        <v>117</v>
      </c>
      <c r="J1338" s="6">
        <v>46.4</v>
      </c>
      <c r="K1338" s="6">
        <v>9.2200000000000006</v>
      </c>
      <c r="L1338" s="6">
        <v>11.9</v>
      </c>
    </row>
    <row r="1339" spans="2:12" x14ac:dyDescent="0.25">
      <c r="B1339" s="6">
        <v>0</v>
      </c>
      <c r="C1339" s="6">
        <v>86</v>
      </c>
      <c r="D1339" s="6">
        <v>1</v>
      </c>
      <c r="E1339" s="6">
        <v>1</v>
      </c>
      <c r="F1339" s="6">
        <v>3.43</v>
      </c>
      <c r="G1339" s="6">
        <v>2</v>
      </c>
      <c r="H1339" s="6">
        <v>261.2</v>
      </c>
      <c r="I1339" s="6">
        <v>122</v>
      </c>
      <c r="J1339" s="6">
        <v>97.3</v>
      </c>
      <c r="K1339" s="6">
        <v>10.71</v>
      </c>
      <c r="L1339" s="6">
        <v>12.7</v>
      </c>
    </row>
    <row r="1340" spans="2:12" x14ac:dyDescent="0.25">
      <c r="B1340" s="6">
        <v>0</v>
      </c>
      <c r="C1340" s="6">
        <v>144</v>
      </c>
      <c r="D1340" s="6">
        <v>1</v>
      </c>
      <c r="E1340" s="6">
        <v>1</v>
      </c>
      <c r="F1340" s="6">
        <v>2.7</v>
      </c>
      <c r="G1340" s="6">
        <v>1</v>
      </c>
      <c r="H1340" s="6">
        <v>219.9</v>
      </c>
      <c r="I1340" s="6">
        <v>102</v>
      </c>
      <c r="J1340" s="6">
        <v>84</v>
      </c>
      <c r="K1340" s="6">
        <v>11.11</v>
      </c>
      <c r="L1340" s="6">
        <v>10</v>
      </c>
    </row>
    <row r="1341" spans="2:12" x14ac:dyDescent="0.25">
      <c r="B1341" s="6">
        <v>0</v>
      </c>
      <c r="C1341" s="6">
        <v>128</v>
      </c>
      <c r="D1341" s="6">
        <v>1</v>
      </c>
      <c r="E1341" s="6">
        <v>1</v>
      </c>
      <c r="F1341" s="6">
        <v>4.32</v>
      </c>
      <c r="G1341" s="6">
        <v>1</v>
      </c>
      <c r="H1341" s="6">
        <v>142.30000000000001</v>
      </c>
      <c r="I1341" s="6">
        <v>73</v>
      </c>
      <c r="J1341" s="6">
        <v>84.2</v>
      </c>
      <c r="K1341" s="6">
        <v>9.74</v>
      </c>
      <c r="L1341" s="6">
        <v>16</v>
      </c>
    </row>
    <row r="1342" spans="2:12" x14ac:dyDescent="0.25">
      <c r="B1342" s="6">
        <v>0</v>
      </c>
      <c r="C1342" s="6">
        <v>78</v>
      </c>
      <c r="D1342" s="6">
        <v>1</v>
      </c>
      <c r="E1342" s="6">
        <v>0</v>
      </c>
      <c r="F1342" s="6">
        <v>0</v>
      </c>
      <c r="G1342" s="6">
        <v>3</v>
      </c>
      <c r="H1342" s="6">
        <v>75</v>
      </c>
      <c r="I1342" s="6">
        <v>116</v>
      </c>
      <c r="J1342" s="6">
        <v>34</v>
      </c>
      <c r="K1342" s="6">
        <v>12.44</v>
      </c>
      <c r="L1342" s="6">
        <v>9.5</v>
      </c>
    </row>
    <row r="1343" spans="2:12" x14ac:dyDescent="0.25">
      <c r="B1343" s="6">
        <v>0</v>
      </c>
      <c r="C1343" s="6">
        <v>82</v>
      </c>
      <c r="D1343" s="6">
        <v>1</v>
      </c>
      <c r="E1343" s="6">
        <v>0</v>
      </c>
      <c r="F1343" s="6">
        <v>0</v>
      </c>
      <c r="G1343" s="6">
        <v>4</v>
      </c>
      <c r="H1343" s="6">
        <v>185.8</v>
      </c>
      <c r="I1343" s="6">
        <v>36</v>
      </c>
      <c r="J1343" s="6">
        <v>56</v>
      </c>
      <c r="K1343" s="6">
        <v>13.83</v>
      </c>
      <c r="L1343" s="6">
        <v>5.7</v>
      </c>
    </row>
    <row r="1344" spans="2:12" x14ac:dyDescent="0.25">
      <c r="B1344" s="6">
        <v>0</v>
      </c>
      <c r="C1344" s="6">
        <v>51</v>
      </c>
      <c r="D1344" s="6">
        <v>1</v>
      </c>
      <c r="E1344" s="6">
        <v>0</v>
      </c>
      <c r="F1344" s="6">
        <v>0</v>
      </c>
      <c r="G1344" s="6">
        <v>1</v>
      </c>
      <c r="H1344" s="6">
        <v>197.8</v>
      </c>
      <c r="I1344" s="6">
        <v>60</v>
      </c>
      <c r="J1344" s="6">
        <v>53</v>
      </c>
      <c r="K1344" s="6">
        <v>11.05</v>
      </c>
      <c r="L1344" s="6">
        <v>8.9</v>
      </c>
    </row>
    <row r="1345" spans="2:12" x14ac:dyDescent="0.25">
      <c r="B1345" s="6">
        <v>0</v>
      </c>
      <c r="C1345" s="6">
        <v>72</v>
      </c>
      <c r="D1345" s="6">
        <v>1</v>
      </c>
      <c r="E1345" s="6">
        <v>1</v>
      </c>
      <c r="F1345" s="6">
        <v>2.21</v>
      </c>
      <c r="G1345" s="6">
        <v>2</v>
      </c>
      <c r="H1345" s="6">
        <v>138.1</v>
      </c>
      <c r="I1345" s="6">
        <v>113</v>
      </c>
      <c r="J1345" s="6">
        <v>68.099999999999994</v>
      </c>
      <c r="K1345" s="6">
        <v>13.01</v>
      </c>
      <c r="L1345" s="6">
        <v>8.1999999999999993</v>
      </c>
    </row>
    <row r="1346" spans="2:12" x14ac:dyDescent="0.25">
      <c r="B1346" s="6">
        <v>0</v>
      </c>
      <c r="C1346" s="6">
        <v>113</v>
      </c>
      <c r="D1346" s="6">
        <v>1</v>
      </c>
      <c r="E1346" s="6">
        <v>0</v>
      </c>
      <c r="F1346" s="6">
        <v>0</v>
      </c>
      <c r="G1346" s="6">
        <v>3</v>
      </c>
      <c r="H1346" s="6">
        <v>92.6</v>
      </c>
      <c r="I1346" s="6">
        <v>85</v>
      </c>
      <c r="J1346" s="6">
        <v>31</v>
      </c>
      <c r="K1346" s="6">
        <v>8.8800000000000008</v>
      </c>
      <c r="L1346" s="6">
        <v>14.4</v>
      </c>
    </row>
    <row r="1347" spans="2:12" x14ac:dyDescent="0.25">
      <c r="B1347" s="6">
        <v>0</v>
      </c>
      <c r="C1347" s="6">
        <v>137</v>
      </c>
      <c r="D1347" s="6">
        <v>1</v>
      </c>
      <c r="E1347" s="6">
        <v>0</v>
      </c>
      <c r="F1347" s="6">
        <v>0</v>
      </c>
      <c r="G1347" s="6">
        <v>1</v>
      </c>
      <c r="H1347" s="6">
        <v>147.19999999999999</v>
      </c>
      <c r="I1347" s="6">
        <v>119</v>
      </c>
      <c r="J1347" s="6">
        <v>42</v>
      </c>
      <c r="K1347" s="6">
        <v>9.64</v>
      </c>
      <c r="L1347" s="6">
        <v>10.199999999999999</v>
      </c>
    </row>
    <row r="1348" spans="2:12" x14ac:dyDescent="0.25">
      <c r="B1348" s="6">
        <v>0</v>
      </c>
      <c r="C1348" s="6">
        <v>147</v>
      </c>
      <c r="D1348" s="6">
        <v>1</v>
      </c>
      <c r="E1348" s="6">
        <v>1</v>
      </c>
      <c r="F1348" s="6">
        <v>2.81</v>
      </c>
      <c r="G1348" s="6">
        <v>3</v>
      </c>
      <c r="H1348" s="6">
        <v>251.5</v>
      </c>
      <c r="I1348" s="6">
        <v>107</v>
      </c>
      <c r="J1348" s="6">
        <v>91.1</v>
      </c>
      <c r="K1348" s="6">
        <v>11.71</v>
      </c>
      <c r="L1348" s="6">
        <v>10.4</v>
      </c>
    </row>
    <row r="1349" spans="2:12" x14ac:dyDescent="0.25">
      <c r="B1349" s="6">
        <v>0</v>
      </c>
      <c r="C1349" s="6">
        <v>74</v>
      </c>
      <c r="D1349" s="6">
        <v>1</v>
      </c>
      <c r="E1349" s="6">
        <v>0</v>
      </c>
      <c r="F1349" s="6">
        <v>0</v>
      </c>
      <c r="G1349" s="6">
        <v>0</v>
      </c>
      <c r="H1349" s="6">
        <v>155.69999999999999</v>
      </c>
      <c r="I1349" s="6">
        <v>116</v>
      </c>
      <c r="J1349" s="6">
        <v>42</v>
      </c>
      <c r="K1349" s="6">
        <v>8.69</v>
      </c>
      <c r="L1349" s="6">
        <v>8.1</v>
      </c>
    </row>
    <row r="1350" spans="2:12" x14ac:dyDescent="0.25">
      <c r="B1350" s="6">
        <v>1</v>
      </c>
      <c r="C1350" s="6">
        <v>161</v>
      </c>
      <c r="D1350" s="6">
        <v>1</v>
      </c>
      <c r="E1350" s="6">
        <v>0</v>
      </c>
      <c r="F1350" s="6">
        <v>0</v>
      </c>
      <c r="G1350" s="6">
        <v>1</v>
      </c>
      <c r="H1350" s="6">
        <v>297.89999999999998</v>
      </c>
      <c r="I1350" s="6">
        <v>141</v>
      </c>
      <c r="J1350" s="6">
        <v>71</v>
      </c>
      <c r="K1350" s="6">
        <v>11.91</v>
      </c>
      <c r="L1350" s="6">
        <v>8.9</v>
      </c>
    </row>
    <row r="1351" spans="2:12" x14ac:dyDescent="0.25">
      <c r="B1351" s="6">
        <v>0</v>
      </c>
      <c r="C1351" s="6">
        <v>48</v>
      </c>
      <c r="D1351" s="6">
        <v>1</v>
      </c>
      <c r="E1351" s="6">
        <v>0</v>
      </c>
      <c r="F1351" s="6">
        <v>0</v>
      </c>
      <c r="G1351" s="6">
        <v>1</v>
      </c>
      <c r="H1351" s="6">
        <v>198.2</v>
      </c>
      <c r="I1351" s="6">
        <v>73</v>
      </c>
      <c r="J1351" s="6">
        <v>51</v>
      </c>
      <c r="K1351" s="6">
        <v>10.14</v>
      </c>
      <c r="L1351" s="6">
        <v>5.0999999999999996</v>
      </c>
    </row>
    <row r="1352" spans="2:12" x14ac:dyDescent="0.25">
      <c r="B1352" s="6">
        <v>0</v>
      </c>
      <c r="C1352" s="6">
        <v>49</v>
      </c>
      <c r="D1352" s="6">
        <v>1</v>
      </c>
      <c r="E1352" s="6">
        <v>0</v>
      </c>
      <c r="F1352" s="6">
        <v>0</v>
      </c>
      <c r="G1352" s="6">
        <v>2</v>
      </c>
      <c r="H1352" s="6">
        <v>119.4</v>
      </c>
      <c r="I1352" s="6">
        <v>69</v>
      </c>
      <c r="J1352" s="6">
        <v>44</v>
      </c>
      <c r="K1352" s="6">
        <v>13.67</v>
      </c>
      <c r="L1352" s="6">
        <v>12.4</v>
      </c>
    </row>
    <row r="1353" spans="2:12" x14ac:dyDescent="0.25">
      <c r="B1353" s="6">
        <v>0</v>
      </c>
      <c r="C1353" s="6">
        <v>127</v>
      </c>
      <c r="D1353" s="6">
        <v>1</v>
      </c>
      <c r="E1353" s="6">
        <v>1</v>
      </c>
      <c r="F1353" s="6">
        <v>1.97</v>
      </c>
      <c r="G1353" s="6">
        <v>0</v>
      </c>
      <c r="H1353" s="6">
        <v>203.8</v>
      </c>
      <c r="I1353" s="6">
        <v>118</v>
      </c>
      <c r="J1353" s="6">
        <v>77.7</v>
      </c>
      <c r="K1353" s="6">
        <v>13.36</v>
      </c>
      <c r="L1353" s="6">
        <v>7.3</v>
      </c>
    </row>
    <row r="1354" spans="2:12" x14ac:dyDescent="0.25">
      <c r="B1354" s="6">
        <v>1</v>
      </c>
      <c r="C1354" s="6">
        <v>144</v>
      </c>
      <c r="D1354" s="6">
        <v>1</v>
      </c>
      <c r="E1354" s="6">
        <v>1</v>
      </c>
      <c r="F1354" s="6">
        <v>1.76</v>
      </c>
      <c r="G1354" s="6">
        <v>2</v>
      </c>
      <c r="H1354" s="6">
        <v>189.8</v>
      </c>
      <c r="I1354" s="6">
        <v>96</v>
      </c>
      <c r="J1354" s="6">
        <v>60.6</v>
      </c>
      <c r="K1354" s="6">
        <v>6.17</v>
      </c>
      <c r="L1354" s="6">
        <v>6.5</v>
      </c>
    </row>
    <row r="1355" spans="2:12" x14ac:dyDescent="0.25">
      <c r="B1355" s="6">
        <v>0</v>
      </c>
      <c r="C1355" s="6">
        <v>63</v>
      </c>
      <c r="D1355" s="6">
        <v>1</v>
      </c>
      <c r="E1355" s="6">
        <v>0</v>
      </c>
      <c r="F1355" s="6">
        <v>0.27</v>
      </c>
      <c r="G1355" s="6">
        <v>3</v>
      </c>
      <c r="H1355" s="6">
        <v>211.8</v>
      </c>
      <c r="I1355" s="6">
        <v>84</v>
      </c>
      <c r="J1355" s="6">
        <v>58.7</v>
      </c>
      <c r="K1355" s="6">
        <v>11.55</v>
      </c>
      <c r="L1355" s="6">
        <v>10.7</v>
      </c>
    </row>
    <row r="1356" spans="2:12" x14ac:dyDescent="0.25">
      <c r="B1356" s="6">
        <v>0</v>
      </c>
      <c r="C1356" s="6">
        <v>105</v>
      </c>
      <c r="D1356" s="6">
        <v>1</v>
      </c>
      <c r="E1356" s="6">
        <v>1</v>
      </c>
      <c r="F1356" s="6">
        <v>2.7</v>
      </c>
      <c r="G1356" s="6">
        <v>0</v>
      </c>
      <c r="H1356" s="6">
        <v>179.4</v>
      </c>
      <c r="I1356" s="6">
        <v>113</v>
      </c>
      <c r="J1356" s="6">
        <v>81</v>
      </c>
      <c r="K1356" s="6">
        <v>13.77</v>
      </c>
      <c r="L1356" s="6">
        <v>10</v>
      </c>
    </row>
    <row r="1357" spans="2:12" x14ac:dyDescent="0.25">
      <c r="B1357" s="6">
        <v>0</v>
      </c>
      <c r="C1357" s="6">
        <v>73</v>
      </c>
      <c r="D1357" s="6">
        <v>1</v>
      </c>
      <c r="E1357" s="6">
        <v>1</v>
      </c>
      <c r="F1357" s="6">
        <v>1.7</v>
      </c>
      <c r="G1357" s="6">
        <v>2</v>
      </c>
      <c r="H1357" s="6">
        <v>173.7</v>
      </c>
      <c r="I1357" s="6">
        <v>117</v>
      </c>
      <c r="J1357" s="6">
        <v>64</v>
      </c>
      <c r="K1357" s="6">
        <v>10.199999999999999</v>
      </c>
      <c r="L1357" s="6">
        <v>6.3</v>
      </c>
    </row>
    <row r="1358" spans="2:12" x14ac:dyDescent="0.25">
      <c r="B1358" s="6">
        <v>0</v>
      </c>
      <c r="C1358" s="6">
        <v>37</v>
      </c>
      <c r="D1358" s="6">
        <v>1</v>
      </c>
      <c r="E1358" s="6">
        <v>0</v>
      </c>
      <c r="F1358" s="6">
        <v>0</v>
      </c>
      <c r="G1358" s="6">
        <v>3</v>
      </c>
      <c r="H1358" s="6">
        <v>191.4</v>
      </c>
      <c r="I1358" s="6">
        <v>116</v>
      </c>
      <c r="J1358" s="6">
        <v>47</v>
      </c>
      <c r="K1358" s="6">
        <v>8.3699999999999992</v>
      </c>
      <c r="L1358" s="6">
        <v>14</v>
      </c>
    </row>
    <row r="1359" spans="2:12" x14ac:dyDescent="0.25">
      <c r="B1359" s="6">
        <v>0</v>
      </c>
      <c r="C1359" s="6">
        <v>99</v>
      </c>
      <c r="D1359" s="6">
        <v>1</v>
      </c>
      <c r="E1359" s="6">
        <v>0</v>
      </c>
      <c r="F1359" s="6">
        <v>0</v>
      </c>
      <c r="G1359" s="6">
        <v>1</v>
      </c>
      <c r="H1359" s="6">
        <v>54.8</v>
      </c>
      <c r="I1359" s="6">
        <v>92</v>
      </c>
      <c r="J1359" s="6">
        <v>25</v>
      </c>
      <c r="K1359" s="6">
        <v>8.65</v>
      </c>
      <c r="L1359" s="6">
        <v>7.5</v>
      </c>
    </row>
    <row r="1360" spans="2:12" x14ac:dyDescent="0.25">
      <c r="B1360" s="6">
        <v>0</v>
      </c>
      <c r="C1360" s="6">
        <v>169</v>
      </c>
      <c r="D1360" s="6">
        <v>1</v>
      </c>
      <c r="E1360" s="6">
        <v>0</v>
      </c>
      <c r="F1360" s="6">
        <v>0</v>
      </c>
      <c r="G1360" s="6">
        <v>2</v>
      </c>
      <c r="H1360" s="6">
        <v>142.5</v>
      </c>
      <c r="I1360" s="6">
        <v>82</v>
      </c>
      <c r="J1360" s="6">
        <v>44</v>
      </c>
      <c r="K1360" s="6">
        <v>11.57</v>
      </c>
      <c r="L1360" s="6">
        <v>10</v>
      </c>
    </row>
    <row r="1361" spans="2:12" x14ac:dyDescent="0.25">
      <c r="B1361" s="6">
        <v>0</v>
      </c>
      <c r="C1361" s="6">
        <v>67</v>
      </c>
      <c r="D1361" s="6">
        <v>1</v>
      </c>
      <c r="E1361" s="6">
        <v>0</v>
      </c>
      <c r="F1361" s="6">
        <v>0.42</v>
      </c>
      <c r="G1361" s="6">
        <v>1</v>
      </c>
      <c r="H1361" s="6">
        <v>167.8</v>
      </c>
      <c r="I1361" s="6">
        <v>91</v>
      </c>
      <c r="J1361" s="6">
        <v>47.2</v>
      </c>
      <c r="K1361" s="6">
        <v>8.39</v>
      </c>
      <c r="L1361" s="6">
        <v>8.4</v>
      </c>
    </row>
    <row r="1362" spans="2:12" x14ac:dyDescent="0.25">
      <c r="B1362" s="6">
        <v>0</v>
      </c>
      <c r="C1362" s="6">
        <v>88</v>
      </c>
      <c r="D1362" s="6">
        <v>1</v>
      </c>
      <c r="E1362" s="6">
        <v>1</v>
      </c>
      <c r="F1362" s="6">
        <v>4.3499999999999996</v>
      </c>
      <c r="G1362" s="6">
        <v>1</v>
      </c>
      <c r="H1362" s="6">
        <v>219.5</v>
      </c>
      <c r="I1362" s="6">
        <v>78</v>
      </c>
      <c r="J1362" s="6">
        <v>100.5</v>
      </c>
      <c r="K1362" s="6">
        <v>11.11</v>
      </c>
      <c r="L1362" s="6">
        <v>16.100000000000001</v>
      </c>
    </row>
    <row r="1363" spans="2:12" x14ac:dyDescent="0.25">
      <c r="B1363" s="6">
        <v>0</v>
      </c>
      <c r="C1363" s="6">
        <v>103</v>
      </c>
      <c r="D1363" s="6">
        <v>1</v>
      </c>
      <c r="E1363" s="6">
        <v>0</v>
      </c>
      <c r="F1363" s="6">
        <v>0</v>
      </c>
      <c r="G1363" s="6">
        <v>1</v>
      </c>
      <c r="H1363" s="6">
        <v>141.30000000000001</v>
      </c>
      <c r="I1363" s="6">
        <v>123</v>
      </c>
      <c r="J1363" s="6">
        <v>46</v>
      </c>
      <c r="K1363" s="6">
        <v>12.68</v>
      </c>
      <c r="L1363" s="6">
        <v>6.4</v>
      </c>
    </row>
    <row r="1364" spans="2:12" x14ac:dyDescent="0.25">
      <c r="B1364" s="6">
        <v>0</v>
      </c>
      <c r="C1364" s="6">
        <v>75</v>
      </c>
      <c r="D1364" s="6">
        <v>1</v>
      </c>
      <c r="E1364" s="6">
        <v>0</v>
      </c>
      <c r="F1364" s="6">
        <v>0</v>
      </c>
      <c r="G1364" s="6">
        <v>1</v>
      </c>
      <c r="H1364" s="6">
        <v>138.5</v>
      </c>
      <c r="I1364" s="6">
        <v>110</v>
      </c>
      <c r="J1364" s="6">
        <v>37</v>
      </c>
      <c r="K1364" s="6">
        <v>7.66</v>
      </c>
      <c r="L1364" s="6">
        <v>11.1</v>
      </c>
    </row>
    <row r="1365" spans="2:12" x14ac:dyDescent="0.25">
      <c r="B1365" s="6">
        <v>0</v>
      </c>
      <c r="C1365" s="6">
        <v>123</v>
      </c>
      <c r="D1365" s="6">
        <v>1</v>
      </c>
      <c r="E1365" s="6">
        <v>1</v>
      </c>
      <c r="F1365" s="6">
        <v>1.78</v>
      </c>
      <c r="G1365" s="6">
        <v>3</v>
      </c>
      <c r="H1365" s="6">
        <v>212.3</v>
      </c>
      <c r="I1365" s="6">
        <v>77</v>
      </c>
      <c r="J1365" s="6">
        <v>75.8</v>
      </c>
      <c r="K1365" s="6">
        <v>12.58</v>
      </c>
      <c r="L1365" s="6">
        <v>6.6</v>
      </c>
    </row>
    <row r="1366" spans="2:12" x14ac:dyDescent="0.25">
      <c r="B1366" s="6">
        <v>0</v>
      </c>
      <c r="C1366" s="6">
        <v>113</v>
      </c>
      <c r="D1366" s="6">
        <v>1</v>
      </c>
      <c r="E1366" s="6">
        <v>1</v>
      </c>
      <c r="F1366" s="6">
        <v>3.13</v>
      </c>
      <c r="G1366" s="6">
        <v>0</v>
      </c>
      <c r="H1366" s="6">
        <v>183.8</v>
      </c>
      <c r="I1366" s="6">
        <v>102</v>
      </c>
      <c r="J1366" s="6">
        <v>78.3</v>
      </c>
      <c r="K1366" s="6">
        <v>9.17</v>
      </c>
      <c r="L1366" s="6">
        <v>11.6</v>
      </c>
    </row>
    <row r="1367" spans="2:12" x14ac:dyDescent="0.25">
      <c r="B1367" s="6">
        <v>0</v>
      </c>
      <c r="C1367" s="6">
        <v>124</v>
      </c>
      <c r="D1367" s="6">
        <v>1</v>
      </c>
      <c r="E1367" s="6">
        <v>0</v>
      </c>
      <c r="F1367" s="6">
        <v>0</v>
      </c>
      <c r="G1367" s="6">
        <v>3</v>
      </c>
      <c r="H1367" s="6">
        <v>234.4</v>
      </c>
      <c r="I1367" s="6">
        <v>61</v>
      </c>
      <c r="J1367" s="6">
        <v>56</v>
      </c>
      <c r="K1367" s="6">
        <v>8.9700000000000006</v>
      </c>
      <c r="L1367" s="6">
        <v>10.4</v>
      </c>
    </row>
    <row r="1368" spans="2:12" x14ac:dyDescent="0.25">
      <c r="B1368" s="6">
        <v>0</v>
      </c>
      <c r="C1368" s="6">
        <v>75</v>
      </c>
      <c r="D1368" s="6">
        <v>1</v>
      </c>
      <c r="E1368" s="6">
        <v>1</v>
      </c>
      <c r="F1368" s="6">
        <v>3.05</v>
      </c>
      <c r="G1368" s="6">
        <v>1</v>
      </c>
      <c r="H1368" s="6">
        <v>198.2</v>
      </c>
      <c r="I1368" s="6">
        <v>107</v>
      </c>
      <c r="J1368" s="6">
        <v>88.5</v>
      </c>
      <c r="K1368" s="6">
        <v>14.02</v>
      </c>
      <c r="L1368" s="6">
        <v>11.3</v>
      </c>
    </row>
    <row r="1369" spans="2:12" x14ac:dyDescent="0.25">
      <c r="B1369" s="6">
        <v>0</v>
      </c>
      <c r="C1369" s="6">
        <v>106</v>
      </c>
      <c r="D1369" s="6">
        <v>1</v>
      </c>
      <c r="E1369" s="6">
        <v>0</v>
      </c>
      <c r="F1369" s="6">
        <v>0</v>
      </c>
      <c r="G1369" s="6">
        <v>4</v>
      </c>
      <c r="H1369" s="6">
        <v>207.9</v>
      </c>
      <c r="I1369" s="6">
        <v>91</v>
      </c>
      <c r="J1369" s="6">
        <v>50</v>
      </c>
      <c r="K1369" s="6">
        <v>8.6</v>
      </c>
      <c r="L1369" s="6">
        <v>14.4</v>
      </c>
    </row>
    <row r="1370" spans="2:12" x14ac:dyDescent="0.25">
      <c r="B1370" s="6">
        <v>0</v>
      </c>
      <c r="C1370" s="6">
        <v>135</v>
      </c>
      <c r="D1370" s="6">
        <v>1</v>
      </c>
      <c r="E1370" s="6">
        <v>0</v>
      </c>
      <c r="F1370" s="6">
        <v>0</v>
      </c>
      <c r="G1370" s="6">
        <v>1</v>
      </c>
      <c r="H1370" s="6">
        <v>246.8</v>
      </c>
      <c r="I1370" s="6">
        <v>129</v>
      </c>
      <c r="J1370" s="6">
        <v>58</v>
      </c>
      <c r="K1370" s="6">
        <v>9.39</v>
      </c>
      <c r="L1370" s="6">
        <v>12.6</v>
      </c>
    </row>
    <row r="1371" spans="2:12" x14ac:dyDescent="0.25">
      <c r="B1371" s="6">
        <v>0</v>
      </c>
      <c r="C1371" s="6">
        <v>91</v>
      </c>
      <c r="D1371" s="6">
        <v>1</v>
      </c>
      <c r="E1371" s="6">
        <v>0</v>
      </c>
      <c r="F1371" s="6">
        <v>0</v>
      </c>
      <c r="G1371" s="6">
        <v>0</v>
      </c>
      <c r="H1371" s="6">
        <v>149</v>
      </c>
      <c r="I1371" s="6">
        <v>115</v>
      </c>
      <c r="J1371" s="6">
        <v>47</v>
      </c>
      <c r="K1371" s="6">
        <v>12.27</v>
      </c>
      <c r="L1371" s="6">
        <v>8.3000000000000007</v>
      </c>
    </row>
    <row r="1372" spans="2:12" x14ac:dyDescent="0.25">
      <c r="B1372" s="6">
        <v>0</v>
      </c>
      <c r="C1372" s="6">
        <v>179</v>
      </c>
      <c r="D1372" s="6">
        <v>1</v>
      </c>
      <c r="E1372" s="6">
        <v>0</v>
      </c>
      <c r="F1372" s="6">
        <v>0</v>
      </c>
      <c r="G1372" s="6">
        <v>0</v>
      </c>
      <c r="H1372" s="6">
        <v>116.1</v>
      </c>
      <c r="I1372" s="6">
        <v>101</v>
      </c>
      <c r="J1372" s="6">
        <v>37</v>
      </c>
      <c r="K1372" s="6">
        <v>10.09</v>
      </c>
      <c r="L1372" s="6">
        <v>11.6</v>
      </c>
    </row>
    <row r="1373" spans="2:12" x14ac:dyDescent="0.25">
      <c r="B1373" s="6">
        <v>0</v>
      </c>
      <c r="C1373" s="6">
        <v>133</v>
      </c>
      <c r="D1373" s="6">
        <v>1</v>
      </c>
      <c r="E1373" s="6">
        <v>0</v>
      </c>
      <c r="F1373" s="6">
        <v>0</v>
      </c>
      <c r="G1373" s="6">
        <v>3</v>
      </c>
      <c r="H1373" s="6">
        <v>143.80000000000001</v>
      </c>
      <c r="I1373" s="6">
        <v>71</v>
      </c>
      <c r="J1373" s="6">
        <v>41</v>
      </c>
      <c r="K1373" s="6">
        <v>9.1999999999999993</v>
      </c>
      <c r="L1373" s="6">
        <v>12.9</v>
      </c>
    </row>
    <row r="1374" spans="2:12" x14ac:dyDescent="0.25">
      <c r="B1374" s="6">
        <v>0</v>
      </c>
      <c r="C1374" s="6">
        <v>77</v>
      </c>
      <c r="D1374" s="6">
        <v>1</v>
      </c>
      <c r="E1374" s="6">
        <v>0</v>
      </c>
      <c r="F1374" s="6">
        <v>0</v>
      </c>
      <c r="G1374" s="6">
        <v>1</v>
      </c>
      <c r="H1374" s="6">
        <v>67.7</v>
      </c>
      <c r="I1374" s="6">
        <v>68</v>
      </c>
      <c r="J1374" s="6">
        <v>29</v>
      </c>
      <c r="K1374" s="6">
        <v>9.7899999999999991</v>
      </c>
      <c r="L1374" s="6">
        <v>12</v>
      </c>
    </row>
    <row r="1375" spans="2:12" x14ac:dyDescent="0.25">
      <c r="B1375" s="6">
        <v>1</v>
      </c>
      <c r="C1375" s="6">
        <v>105</v>
      </c>
      <c r="D1375" s="6">
        <v>1</v>
      </c>
      <c r="E1375" s="6">
        <v>0</v>
      </c>
      <c r="F1375" s="6">
        <v>0</v>
      </c>
      <c r="G1375" s="6">
        <v>0</v>
      </c>
      <c r="H1375" s="6">
        <v>226.9</v>
      </c>
      <c r="I1375" s="6">
        <v>106</v>
      </c>
      <c r="J1375" s="6">
        <v>55</v>
      </c>
      <c r="K1375" s="6">
        <v>9.11</v>
      </c>
      <c r="L1375" s="6">
        <v>11.6</v>
      </c>
    </row>
    <row r="1376" spans="2:12" x14ac:dyDescent="0.25">
      <c r="B1376" s="6">
        <v>0</v>
      </c>
      <c r="C1376" s="6">
        <v>74</v>
      </c>
      <c r="D1376" s="6">
        <v>1</v>
      </c>
      <c r="E1376" s="6">
        <v>0</v>
      </c>
      <c r="F1376" s="6">
        <v>0</v>
      </c>
      <c r="G1376" s="6">
        <v>1</v>
      </c>
      <c r="H1376" s="6">
        <v>203.8</v>
      </c>
      <c r="I1376" s="6">
        <v>77</v>
      </c>
      <c r="J1376" s="6">
        <v>53</v>
      </c>
      <c r="K1376" s="6">
        <v>10.26</v>
      </c>
      <c r="L1376" s="6">
        <v>9</v>
      </c>
    </row>
    <row r="1377" spans="2:12" x14ac:dyDescent="0.25">
      <c r="B1377" s="6">
        <v>0</v>
      </c>
      <c r="C1377" s="6">
        <v>133</v>
      </c>
      <c r="D1377" s="6">
        <v>1</v>
      </c>
      <c r="E1377" s="6">
        <v>0</v>
      </c>
      <c r="F1377" s="6">
        <v>0</v>
      </c>
      <c r="G1377" s="6">
        <v>4</v>
      </c>
      <c r="H1377" s="6">
        <v>221.1</v>
      </c>
      <c r="I1377" s="6">
        <v>133</v>
      </c>
      <c r="J1377" s="6">
        <v>52</v>
      </c>
      <c r="K1377" s="6">
        <v>8.01</v>
      </c>
      <c r="L1377" s="6">
        <v>8.4</v>
      </c>
    </row>
    <row r="1378" spans="2:12" x14ac:dyDescent="0.25">
      <c r="B1378" s="6">
        <v>1</v>
      </c>
      <c r="C1378" s="6">
        <v>107</v>
      </c>
      <c r="D1378" s="6">
        <v>1</v>
      </c>
      <c r="E1378" s="6">
        <v>0</v>
      </c>
      <c r="F1378" s="6">
        <v>0</v>
      </c>
      <c r="G1378" s="6">
        <v>1</v>
      </c>
      <c r="H1378" s="6">
        <v>222.3</v>
      </c>
      <c r="I1378" s="6">
        <v>101</v>
      </c>
      <c r="J1378" s="6">
        <v>63</v>
      </c>
      <c r="K1378" s="6">
        <v>14.3</v>
      </c>
      <c r="L1378" s="6">
        <v>12.1</v>
      </c>
    </row>
    <row r="1379" spans="2:12" x14ac:dyDescent="0.25">
      <c r="B1379" s="6">
        <v>0</v>
      </c>
      <c r="C1379" s="6">
        <v>89</v>
      </c>
      <c r="D1379" s="6">
        <v>0</v>
      </c>
      <c r="E1379" s="6">
        <v>0</v>
      </c>
      <c r="F1379" s="6">
        <v>0</v>
      </c>
      <c r="G1379" s="6">
        <v>0</v>
      </c>
      <c r="H1379" s="6">
        <v>206.9</v>
      </c>
      <c r="I1379" s="6">
        <v>134</v>
      </c>
      <c r="J1379" s="6">
        <v>50</v>
      </c>
      <c r="K1379" s="6">
        <v>8.39</v>
      </c>
      <c r="L1379" s="6">
        <v>10.9</v>
      </c>
    </row>
    <row r="1380" spans="2:12" x14ac:dyDescent="0.25">
      <c r="B1380" s="6">
        <v>0</v>
      </c>
      <c r="C1380" s="6">
        <v>97</v>
      </c>
      <c r="D1380" s="6">
        <v>1</v>
      </c>
      <c r="E1380" s="6">
        <v>1</v>
      </c>
      <c r="F1380" s="6">
        <v>2.97</v>
      </c>
      <c r="G1380" s="6">
        <v>1</v>
      </c>
      <c r="H1380" s="6">
        <v>133.19999999999999</v>
      </c>
      <c r="I1380" s="6">
        <v>135</v>
      </c>
      <c r="J1380" s="6">
        <v>71.7</v>
      </c>
      <c r="K1380" s="6">
        <v>10.86</v>
      </c>
      <c r="L1380" s="6">
        <v>11</v>
      </c>
    </row>
    <row r="1381" spans="2:12" x14ac:dyDescent="0.25">
      <c r="B1381" s="6">
        <v>1</v>
      </c>
      <c r="C1381" s="6">
        <v>84</v>
      </c>
      <c r="D1381" s="6">
        <v>1</v>
      </c>
      <c r="E1381" s="6">
        <v>0</v>
      </c>
      <c r="F1381" s="6">
        <v>0</v>
      </c>
      <c r="G1381" s="6">
        <v>3</v>
      </c>
      <c r="H1381" s="6">
        <v>225.9</v>
      </c>
      <c r="I1381" s="6">
        <v>86</v>
      </c>
      <c r="J1381" s="6">
        <v>62</v>
      </c>
      <c r="K1381" s="6">
        <v>13.78</v>
      </c>
      <c r="L1381" s="6">
        <v>14.3</v>
      </c>
    </row>
    <row r="1382" spans="2:12" x14ac:dyDescent="0.25">
      <c r="B1382" s="6">
        <v>1</v>
      </c>
      <c r="C1382" s="6">
        <v>106</v>
      </c>
      <c r="D1382" s="6">
        <v>0</v>
      </c>
      <c r="E1382" s="6">
        <v>0</v>
      </c>
      <c r="F1382" s="6">
        <v>0</v>
      </c>
      <c r="G1382" s="6">
        <v>1</v>
      </c>
      <c r="H1382" s="6">
        <v>133.69999999999999</v>
      </c>
      <c r="I1382" s="6">
        <v>45</v>
      </c>
      <c r="J1382" s="6">
        <v>39</v>
      </c>
      <c r="K1382" s="6">
        <v>9.39</v>
      </c>
      <c r="L1382" s="6">
        <v>10.7</v>
      </c>
    </row>
    <row r="1383" spans="2:12" x14ac:dyDescent="0.25">
      <c r="B1383" s="6">
        <v>0</v>
      </c>
      <c r="C1383" s="6">
        <v>105</v>
      </c>
      <c r="D1383" s="6">
        <v>0</v>
      </c>
      <c r="E1383" s="6">
        <v>0</v>
      </c>
      <c r="F1383" s="6">
        <v>0.31</v>
      </c>
      <c r="G1383" s="6">
        <v>3</v>
      </c>
      <c r="H1383" s="6">
        <v>150</v>
      </c>
      <c r="I1383" s="6">
        <v>106</v>
      </c>
      <c r="J1383" s="6">
        <v>54.1</v>
      </c>
      <c r="K1383" s="6">
        <v>14.69</v>
      </c>
      <c r="L1383" s="6">
        <v>10.3</v>
      </c>
    </row>
    <row r="1384" spans="2:12" x14ac:dyDescent="0.25">
      <c r="B1384" s="6">
        <v>0</v>
      </c>
      <c r="C1384" s="6">
        <v>146</v>
      </c>
      <c r="D1384" s="6">
        <v>1</v>
      </c>
      <c r="E1384" s="6">
        <v>0</v>
      </c>
      <c r="F1384" s="6">
        <v>0</v>
      </c>
      <c r="G1384" s="6">
        <v>3</v>
      </c>
      <c r="H1384" s="6">
        <v>195.9</v>
      </c>
      <c r="I1384" s="6">
        <v>86</v>
      </c>
      <c r="J1384" s="6">
        <v>53</v>
      </c>
      <c r="K1384" s="6">
        <v>11.43</v>
      </c>
      <c r="L1384" s="6">
        <v>12.2</v>
      </c>
    </row>
    <row r="1385" spans="2:12" x14ac:dyDescent="0.25">
      <c r="B1385" s="6">
        <v>0</v>
      </c>
      <c r="C1385" s="6">
        <v>87</v>
      </c>
      <c r="D1385" s="6">
        <v>1</v>
      </c>
      <c r="E1385" s="6">
        <v>0</v>
      </c>
      <c r="F1385" s="6">
        <v>0</v>
      </c>
      <c r="G1385" s="6">
        <v>1</v>
      </c>
      <c r="H1385" s="6">
        <v>205.2</v>
      </c>
      <c r="I1385" s="6">
        <v>106</v>
      </c>
      <c r="J1385" s="6">
        <v>44</v>
      </c>
      <c r="K1385" s="6">
        <v>4.9800000000000004</v>
      </c>
      <c r="L1385" s="6">
        <v>13.4</v>
      </c>
    </row>
    <row r="1386" spans="2:12" x14ac:dyDescent="0.25">
      <c r="B1386" s="6">
        <v>0</v>
      </c>
      <c r="C1386" s="6">
        <v>121</v>
      </c>
      <c r="D1386" s="6">
        <v>1</v>
      </c>
      <c r="E1386" s="6">
        <v>1</v>
      </c>
      <c r="F1386" s="6">
        <v>2.54</v>
      </c>
      <c r="G1386" s="6">
        <v>0</v>
      </c>
      <c r="H1386" s="6">
        <v>211.9</v>
      </c>
      <c r="I1386" s="6">
        <v>110</v>
      </c>
      <c r="J1386" s="6">
        <v>80.400000000000006</v>
      </c>
      <c r="K1386" s="6">
        <v>10.76</v>
      </c>
      <c r="L1386" s="6">
        <v>9.4</v>
      </c>
    </row>
    <row r="1387" spans="2:12" x14ac:dyDescent="0.25">
      <c r="B1387" s="6">
        <v>0</v>
      </c>
      <c r="C1387" s="6">
        <v>40</v>
      </c>
      <c r="D1387" s="6">
        <v>1</v>
      </c>
      <c r="E1387" s="6">
        <v>0</v>
      </c>
      <c r="F1387" s="6">
        <v>0</v>
      </c>
      <c r="G1387" s="6">
        <v>1</v>
      </c>
      <c r="H1387" s="6">
        <v>115.7</v>
      </c>
      <c r="I1387" s="6">
        <v>105</v>
      </c>
      <c r="J1387" s="6">
        <v>31</v>
      </c>
      <c r="K1387" s="6">
        <v>6.39</v>
      </c>
      <c r="L1387" s="6">
        <v>9.3000000000000007</v>
      </c>
    </row>
    <row r="1388" spans="2:12" x14ac:dyDescent="0.25">
      <c r="B1388" s="6">
        <v>1</v>
      </c>
      <c r="C1388" s="6">
        <v>24</v>
      </c>
      <c r="D1388" s="6">
        <v>1</v>
      </c>
      <c r="E1388" s="6">
        <v>0</v>
      </c>
      <c r="F1388" s="6">
        <v>0</v>
      </c>
      <c r="G1388" s="6">
        <v>2</v>
      </c>
      <c r="H1388" s="6">
        <v>265.60000000000002</v>
      </c>
      <c r="I1388" s="6">
        <v>86</v>
      </c>
      <c r="J1388" s="6">
        <v>63</v>
      </c>
      <c r="K1388" s="6">
        <v>10.44</v>
      </c>
      <c r="L1388" s="6">
        <v>11.1</v>
      </c>
    </row>
    <row r="1389" spans="2:12" x14ac:dyDescent="0.25">
      <c r="B1389" s="6">
        <v>0</v>
      </c>
      <c r="C1389" s="6">
        <v>51</v>
      </c>
      <c r="D1389" s="6">
        <v>1</v>
      </c>
      <c r="E1389" s="6">
        <v>0</v>
      </c>
      <c r="F1389" s="6">
        <v>0</v>
      </c>
      <c r="G1389" s="6">
        <v>0</v>
      </c>
      <c r="H1389" s="6">
        <v>169.3</v>
      </c>
      <c r="I1389" s="6">
        <v>111</v>
      </c>
      <c r="J1389" s="6">
        <v>41</v>
      </c>
      <c r="K1389" s="6">
        <v>6.98</v>
      </c>
      <c r="L1389" s="6">
        <v>12</v>
      </c>
    </row>
    <row r="1390" spans="2:12" x14ac:dyDescent="0.25">
      <c r="B1390" s="6">
        <v>0</v>
      </c>
      <c r="C1390" s="6">
        <v>22</v>
      </c>
      <c r="D1390" s="6">
        <v>1</v>
      </c>
      <c r="E1390" s="6">
        <v>0</v>
      </c>
      <c r="F1390" s="6">
        <v>0</v>
      </c>
      <c r="G1390" s="6">
        <v>2</v>
      </c>
      <c r="H1390" s="6">
        <v>181.8</v>
      </c>
      <c r="I1390" s="6">
        <v>108</v>
      </c>
      <c r="J1390" s="6">
        <v>48</v>
      </c>
      <c r="K1390" s="6">
        <v>9.93</v>
      </c>
      <c r="L1390" s="6">
        <v>9.3000000000000007</v>
      </c>
    </row>
    <row r="1391" spans="2:12" x14ac:dyDescent="0.25">
      <c r="B1391" s="6">
        <v>0</v>
      </c>
      <c r="C1391" s="6">
        <v>133</v>
      </c>
      <c r="D1391" s="6">
        <v>1</v>
      </c>
      <c r="E1391" s="6">
        <v>0</v>
      </c>
      <c r="F1391" s="6">
        <v>0</v>
      </c>
      <c r="G1391" s="6">
        <v>0</v>
      </c>
      <c r="H1391" s="6">
        <v>227.4</v>
      </c>
      <c r="I1391" s="6">
        <v>90</v>
      </c>
      <c r="J1391" s="6">
        <v>45</v>
      </c>
      <c r="K1391" s="6">
        <v>3.66</v>
      </c>
      <c r="L1391" s="6">
        <v>4.7</v>
      </c>
    </row>
    <row r="1392" spans="2:12" x14ac:dyDescent="0.25">
      <c r="B1392" s="6">
        <v>0</v>
      </c>
      <c r="C1392" s="6">
        <v>89</v>
      </c>
      <c r="D1392" s="6">
        <v>1</v>
      </c>
      <c r="E1392" s="6">
        <v>0</v>
      </c>
      <c r="F1392" s="6">
        <v>0</v>
      </c>
      <c r="G1392" s="6">
        <v>2</v>
      </c>
      <c r="H1392" s="6">
        <v>141.1</v>
      </c>
      <c r="I1392" s="6">
        <v>92</v>
      </c>
      <c r="J1392" s="6">
        <v>46</v>
      </c>
      <c r="K1392" s="6">
        <v>12.46</v>
      </c>
      <c r="L1392" s="6">
        <v>10.8</v>
      </c>
    </row>
    <row r="1393" spans="2:12" x14ac:dyDescent="0.25">
      <c r="B1393" s="6">
        <v>0</v>
      </c>
      <c r="C1393" s="6">
        <v>101</v>
      </c>
      <c r="D1393" s="6">
        <v>1</v>
      </c>
      <c r="E1393" s="6">
        <v>0</v>
      </c>
      <c r="F1393" s="6">
        <v>0</v>
      </c>
      <c r="G1393" s="6">
        <v>0</v>
      </c>
      <c r="H1393" s="6">
        <v>124.8</v>
      </c>
      <c r="I1393" s="6">
        <v>66</v>
      </c>
      <c r="J1393" s="6">
        <v>44</v>
      </c>
      <c r="K1393" s="6">
        <v>12.86</v>
      </c>
      <c r="L1393" s="6">
        <v>13.4</v>
      </c>
    </row>
    <row r="1394" spans="2:12" x14ac:dyDescent="0.25">
      <c r="B1394" s="6">
        <v>0</v>
      </c>
      <c r="C1394" s="6">
        <v>119</v>
      </c>
      <c r="D1394" s="6">
        <v>1</v>
      </c>
      <c r="E1394" s="6">
        <v>0</v>
      </c>
      <c r="F1394" s="6">
        <v>0</v>
      </c>
      <c r="G1394" s="6">
        <v>1</v>
      </c>
      <c r="H1394" s="6">
        <v>134.9</v>
      </c>
      <c r="I1394" s="6">
        <v>70</v>
      </c>
      <c r="J1394" s="6">
        <v>41</v>
      </c>
      <c r="K1394" s="6">
        <v>10.58</v>
      </c>
      <c r="L1394" s="6">
        <v>11.3</v>
      </c>
    </row>
    <row r="1395" spans="2:12" x14ac:dyDescent="0.25">
      <c r="B1395" s="6">
        <v>0</v>
      </c>
      <c r="C1395" s="6">
        <v>112</v>
      </c>
      <c r="D1395" s="6">
        <v>1</v>
      </c>
      <c r="E1395" s="6">
        <v>0</v>
      </c>
      <c r="F1395" s="6">
        <v>0</v>
      </c>
      <c r="G1395" s="6">
        <v>1</v>
      </c>
      <c r="H1395" s="6">
        <v>261.39999999999998</v>
      </c>
      <c r="I1395" s="6">
        <v>108</v>
      </c>
      <c r="J1395" s="6">
        <v>58</v>
      </c>
      <c r="K1395" s="6">
        <v>7.73</v>
      </c>
      <c r="L1395" s="6">
        <v>11.6</v>
      </c>
    </row>
    <row r="1396" spans="2:12" x14ac:dyDescent="0.25">
      <c r="B1396" s="6">
        <v>0</v>
      </c>
      <c r="C1396" s="6">
        <v>116</v>
      </c>
      <c r="D1396" s="6">
        <v>0</v>
      </c>
      <c r="E1396" s="6">
        <v>0</v>
      </c>
      <c r="F1396" s="6">
        <v>0.3</v>
      </c>
      <c r="G1396" s="6">
        <v>3</v>
      </c>
      <c r="H1396" s="6">
        <v>215.4</v>
      </c>
      <c r="I1396" s="6">
        <v>104</v>
      </c>
      <c r="J1396" s="6">
        <v>58</v>
      </c>
      <c r="K1396" s="6">
        <v>10.24</v>
      </c>
      <c r="L1396" s="6">
        <v>12.6</v>
      </c>
    </row>
    <row r="1397" spans="2:12" x14ac:dyDescent="0.25">
      <c r="B1397" s="6">
        <v>0</v>
      </c>
      <c r="C1397" s="6">
        <v>153</v>
      </c>
      <c r="D1397" s="6">
        <v>1</v>
      </c>
      <c r="E1397" s="6">
        <v>1</v>
      </c>
      <c r="F1397" s="6">
        <v>4.16</v>
      </c>
      <c r="G1397" s="6">
        <v>0</v>
      </c>
      <c r="H1397" s="6">
        <v>235.6</v>
      </c>
      <c r="I1397" s="6">
        <v>74</v>
      </c>
      <c r="J1397" s="6">
        <v>101.6</v>
      </c>
      <c r="K1397" s="6">
        <v>11.4</v>
      </c>
      <c r="L1397" s="6">
        <v>15.4</v>
      </c>
    </row>
    <row r="1398" spans="2:12" x14ac:dyDescent="0.25">
      <c r="B1398" s="6">
        <v>0</v>
      </c>
      <c r="C1398" s="6">
        <v>75</v>
      </c>
      <c r="D1398" s="6">
        <v>1</v>
      </c>
      <c r="E1398" s="6">
        <v>0</v>
      </c>
      <c r="F1398" s="6">
        <v>0</v>
      </c>
      <c r="G1398" s="6">
        <v>1</v>
      </c>
      <c r="H1398" s="6">
        <v>111.7</v>
      </c>
      <c r="I1398" s="6">
        <v>121</v>
      </c>
      <c r="J1398" s="6">
        <v>40</v>
      </c>
      <c r="K1398" s="6">
        <v>11.87</v>
      </c>
      <c r="L1398" s="6">
        <v>13.1</v>
      </c>
    </row>
    <row r="1399" spans="2:12" x14ac:dyDescent="0.25">
      <c r="B1399" s="6">
        <v>0</v>
      </c>
      <c r="C1399" s="6">
        <v>184</v>
      </c>
      <c r="D1399" s="6">
        <v>1</v>
      </c>
      <c r="E1399" s="6">
        <v>0</v>
      </c>
      <c r="F1399" s="6">
        <v>0.21</v>
      </c>
      <c r="G1399" s="6">
        <v>2</v>
      </c>
      <c r="H1399" s="6">
        <v>151.69999999999999</v>
      </c>
      <c r="I1399" s="6">
        <v>93</v>
      </c>
      <c r="J1399" s="6">
        <v>43.1</v>
      </c>
      <c r="K1399" s="6">
        <v>8.93</v>
      </c>
      <c r="L1399" s="6">
        <v>13.1</v>
      </c>
    </row>
    <row r="1400" spans="2:12" x14ac:dyDescent="0.25">
      <c r="B1400" s="6">
        <v>0</v>
      </c>
      <c r="C1400" s="6">
        <v>144</v>
      </c>
      <c r="D1400" s="6">
        <v>0</v>
      </c>
      <c r="E1400" s="6">
        <v>0</v>
      </c>
      <c r="F1400" s="6">
        <v>0.27</v>
      </c>
      <c r="G1400" s="6">
        <v>0</v>
      </c>
      <c r="H1400" s="6">
        <v>150</v>
      </c>
      <c r="I1400" s="6">
        <v>69</v>
      </c>
      <c r="J1400" s="6">
        <v>52.7</v>
      </c>
      <c r="K1400" s="6">
        <v>14.3</v>
      </c>
      <c r="L1400" s="6">
        <v>9.4</v>
      </c>
    </row>
    <row r="1401" spans="2:12" x14ac:dyDescent="0.25">
      <c r="B1401" s="6">
        <v>0</v>
      </c>
      <c r="C1401" s="6">
        <v>120</v>
      </c>
      <c r="D1401" s="6">
        <v>1</v>
      </c>
      <c r="E1401" s="6">
        <v>0</v>
      </c>
      <c r="F1401" s="6">
        <v>0</v>
      </c>
      <c r="G1401" s="6">
        <v>3</v>
      </c>
      <c r="H1401" s="6">
        <v>203.3</v>
      </c>
      <c r="I1401" s="6">
        <v>108</v>
      </c>
      <c r="J1401" s="6">
        <v>57</v>
      </c>
      <c r="K1401" s="6">
        <v>13</v>
      </c>
      <c r="L1401" s="6">
        <v>7.8</v>
      </c>
    </row>
    <row r="1402" spans="2:12" x14ac:dyDescent="0.25">
      <c r="B1402" s="6">
        <v>0</v>
      </c>
      <c r="C1402" s="6">
        <v>105</v>
      </c>
      <c r="D1402" s="6">
        <v>1</v>
      </c>
      <c r="E1402" s="6">
        <v>0</v>
      </c>
      <c r="F1402" s="6">
        <v>0.17</v>
      </c>
      <c r="G1402" s="6">
        <v>3</v>
      </c>
      <c r="H1402" s="6">
        <v>212</v>
      </c>
      <c r="I1402" s="6">
        <v>113</v>
      </c>
      <c r="J1402" s="6">
        <v>57.7</v>
      </c>
      <c r="K1402" s="6">
        <v>11.33</v>
      </c>
      <c r="L1402" s="6">
        <v>8.9</v>
      </c>
    </row>
    <row r="1403" spans="2:12" x14ac:dyDescent="0.25">
      <c r="B1403" s="6">
        <v>0</v>
      </c>
      <c r="C1403" s="6">
        <v>80</v>
      </c>
      <c r="D1403" s="6">
        <v>1</v>
      </c>
      <c r="E1403" s="6">
        <v>1</v>
      </c>
      <c r="F1403" s="6">
        <v>2.89</v>
      </c>
      <c r="G1403" s="6">
        <v>4</v>
      </c>
      <c r="H1403" s="6">
        <v>166.4</v>
      </c>
      <c r="I1403" s="6">
        <v>92</v>
      </c>
      <c r="J1403" s="6">
        <v>77.900000000000006</v>
      </c>
      <c r="K1403" s="6">
        <v>11.92</v>
      </c>
      <c r="L1403" s="6">
        <v>10.7</v>
      </c>
    </row>
    <row r="1404" spans="2:12" x14ac:dyDescent="0.25">
      <c r="B1404" s="6">
        <v>0</v>
      </c>
      <c r="C1404" s="6">
        <v>127</v>
      </c>
      <c r="D1404" s="6">
        <v>1</v>
      </c>
      <c r="E1404" s="6">
        <v>1</v>
      </c>
      <c r="F1404" s="6">
        <v>3.02</v>
      </c>
      <c r="G1404" s="6">
        <v>1</v>
      </c>
      <c r="H1404" s="6">
        <v>183.2</v>
      </c>
      <c r="I1404" s="6">
        <v>117</v>
      </c>
      <c r="J1404" s="6">
        <v>72.2</v>
      </c>
      <c r="K1404" s="6">
        <v>6.34</v>
      </c>
      <c r="L1404" s="6">
        <v>11.2</v>
      </c>
    </row>
    <row r="1405" spans="2:12" x14ac:dyDescent="0.25">
      <c r="B1405" s="6">
        <v>0</v>
      </c>
      <c r="C1405" s="6">
        <v>78</v>
      </c>
      <c r="D1405" s="6">
        <v>1</v>
      </c>
      <c r="E1405" s="6">
        <v>0</v>
      </c>
      <c r="F1405" s="6">
        <v>0</v>
      </c>
      <c r="G1405" s="6">
        <v>0</v>
      </c>
      <c r="H1405" s="6">
        <v>208.9</v>
      </c>
      <c r="I1405" s="6">
        <v>119</v>
      </c>
      <c r="J1405" s="6">
        <v>57</v>
      </c>
      <c r="K1405" s="6">
        <v>12.62</v>
      </c>
      <c r="L1405" s="6">
        <v>12.8</v>
      </c>
    </row>
    <row r="1406" spans="2:12" x14ac:dyDescent="0.25">
      <c r="B1406" s="6">
        <v>0</v>
      </c>
      <c r="C1406" s="6">
        <v>31</v>
      </c>
      <c r="D1406" s="6">
        <v>1</v>
      </c>
      <c r="E1406" s="6">
        <v>0</v>
      </c>
      <c r="F1406" s="6">
        <v>0</v>
      </c>
      <c r="G1406" s="6">
        <v>1</v>
      </c>
      <c r="H1406" s="6">
        <v>165.4</v>
      </c>
      <c r="I1406" s="6">
        <v>84</v>
      </c>
      <c r="J1406" s="6">
        <v>46</v>
      </c>
      <c r="K1406" s="6">
        <v>10.19</v>
      </c>
      <c r="L1406" s="6">
        <v>8.1999999999999993</v>
      </c>
    </row>
    <row r="1407" spans="2:12" x14ac:dyDescent="0.25">
      <c r="B1407" s="6">
        <v>0</v>
      </c>
      <c r="C1407" s="6">
        <v>53</v>
      </c>
      <c r="D1407" s="6">
        <v>1</v>
      </c>
      <c r="E1407" s="6">
        <v>0</v>
      </c>
      <c r="F1407" s="6">
        <v>0</v>
      </c>
      <c r="G1407" s="6">
        <v>3</v>
      </c>
      <c r="H1407" s="6">
        <v>57.5</v>
      </c>
      <c r="I1407" s="6">
        <v>95</v>
      </c>
      <c r="J1407" s="6">
        <v>33</v>
      </c>
      <c r="K1407" s="6">
        <v>13.28</v>
      </c>
      <c r="L1407" s="6">
        <v>11.6</v>
      </c>
    </row>
    <row r="1408" spans="2:12" x14ac:dyDescent="0.25">
      <c r="B1408" s="6">
        <v>0</v>
      </c>
      <c r="C1408" s="6">
        <v>34</v>
      </c>
      <c r="D1408" s="6">
        <v>1</v>
      </c>
      <c r="E1408" s="6">
        <v>0</v>
      </c>
      <c r="F1408" s="6">
        <v>0</v>
      </c>
      <c r="G1408" s="6">
        <v>1</v>
      </c>
      <c r="H1408" s="6">
        <v>128.80000000000001</v>
      </c>
      <c r="I1408" s="6">
        <v>80</v>
      </c>
      <c r="J1408" s="6">
        <v>40</v>
      </c>
      <c r="K1408" s="6">
        <v>10.44</v>
      </c>
      <c r="L1408" s="6">
        <v>14</v>
      </c>
    </row>
    <row r="1409" spans="2:12" x14ac:dyDescent="0.25">
      <c r="B1409" s="6">
        <v>0</v>
      </c>
      <c r="C1409" s="6">
        <v>94</v>
      </c>
      <c r="D1409" s="6">
        <v>1</v>
      </c>
      <c r="E1409" s="6">
        <v>0</v>
      </c>
      <c r="F1409" s="6">
        <v>0</v>
      </c>
      <c r="G1409" s="6">
        <v>4</v>
      </c>
      <c r="H1409" s="6">
        <v>181.8</v>
      </c>
      <c r="I1409" s="6">
        <v>85</v>
      </c>
      <c r="J1409" s="6">
        <v>49</v>
      </c>
      <c r="K1409" s="6">
        <v>10.119999999999999</v>
      </c>
      <c r="L1409" s="6">
        <v>9.1999999999999993</v>
      </c>
    </row>
    <row r="1410" spans="2:12" x14ac:dyDescent="0.25">
      <c r="B1410" s="6">
        <v>0</v>
      </c>
      <c r="C1410" s="6">
        <v>92</v>
      </c>
      <c r="D1410" s="6">
        <v>1</v>
      </c>
      <c r="E1410" s="6">
        <v>0</v>
      </c>
      <c r="F1410" s="6">
        <v>0.25</v>
      </c>
      <c r="G1410" s="6">
        <v>2</v>
      </c>
      <c r="H1410" s="6">
        <v>196.5</v>
      </c>
      <c r="I1410" s="6">
        <v>82</v>
      </c>
      <c r="J1410" s="6">
        <v>52.5</v>
      </c>
      <c r="K1410" s="6">
        <v>9.5</v>
      </c>
      <c r="L1410" s="6">
        <v>10.8</v>
      </c>
    </row>
    <row r="1411" spans="2:12" x14ac:dyDescent="0.25">
      <c r="B1411" s="6">
        <v>0</v>
      </c>
      <c r="C1411" s="6">
        <v>155</v>
      </c>
      <c r="D1411" s="6">
        <v>0</v>
      </c>
      <c r="E1411" s="6">
        <v>0</v>
      </c>
      <c r="F1411" s="6">
        <v>0</v>
      </c>
      <c r="G1411" s="6">
        <v>2</v>
      </c>
      <c r="H1411" s="6">
        <v>250.8</v>
      </c>
      <c r="I1411" s="6">
        <v>146</v>
      </c>
      <c r="J1411" s="6">
        <v>56</v>
      </c>
      <c r="K1411" s="6">
        <v>7.63</v>
      </c>
      <c r="L1411" s="6">
        <v>10</v>
      </c>
    </row>
    <row r="1412" spans="2:12" x14ac:dyDescent="0.25">
      <c r="B1412" s="6">
        <v>0</v>
      </c>
      <c r="C1412" s="6">
        <v>116</v>
      </c>
      <c r="D1412" s="6">
        <v>1</v>
      </c>
      <c r="E1412" s="6">
        <v>0</v>
      </c>
      <c r="F1412" s="6">
        <v>0.23</v>
      </c>
      <c r="G1412" s="6">
        <v>3</v>
      </c>
      <c r="H1412" s="6">
        <v>173.5</v>
      </c>
      <c r="I1412" s="6">
        <v>93</v>
      </c>
      <c r="J1412" s="6">
        <v>48.3</v>
      </c>
      <c r="K1412" s="6">
        <v>9.7100000000000009</v>
      </c>
      <c r="L1412" s="6">
        <v>16.2</v>
      </c>
    </row>
    <row r="1413" spans="2:12" x14ac:dyDescent="0.25">
      <c r="B1413" s="6">
        <v>0</v>
      </c>
      <c r="C1413" s="6">
        <v>87</v>
      </c>
      <c r="D1413" s="6">
        <v>1</v>
      </c>
      <c r="E1413" s="6">
        <v>0</v>
      </c>
      <c r="F1413" s="6">
        <v>0</v>
      </c>
      <c r="G1413" s="6">
        <v>2</v>
      </c>
      <c r="H1413" s="6">
        <v>238</v>
      </c>
      <c r="I1413" s="6">
        <v>97</v>
      </c>
      <c r="J1413" s="6">
        <v>55</v>
      </c>
      <c r="K1413" s="6">
        <v>8.23</v>
      </c>
      <c r="L1413" s="6">
        <v>10.6</v>
      </c>
    </row>
    <row r="1414" spans="2:12" x14ac:dyDescent="0.25">
      <c r="B1414" s="6">
        <v>0</v>
      </c>
      <c r="C1414" s="6">
        <v>121</v>
      </c>
      <c r="D1414" s="6">
        <v>1</v>
      </c>
      <c r="E1414" s="6">
        <v>1</v>
      </c>
      <c r="F1414" s="6">
        <v>3.08</v>
      </c>
      <c r="G1414" s="6">
        <v>1</v>
      </c>
      <c r="H1414" s="6">
        <v>68.7</v>
      </c>
      <c r="I1414" s="6">
        <v>95</v>
      </c>
      <c r="J1414" s="6">
        <v>60.8</v>
      </c>
      <c r="K1414" s="6">
        <v>10.46</v>
      </c>
      <c r="L1414" s="6">
        <v>11.4</v>
      </c>
    </row>
    <row r="1415" spans="2:12" x14ac:dyDescent="0.25">
      <c r="B1415" s="6">
        <v>0</v>
      </c>
      <c r="C1415" s="6">
        <v>143</v>
      </c>
      <c r="D1415" s="6">
        <v>1</v>
      </c>
      <c r="E1415" s="6">
        <v>1</v>
      </c>
      <c r="F1415" s="6">
        <v>2.08</v>
      </c>
      <c r="G1415" s="6">
        <v>1</v>
      </c>
      <c r="H1415" s="6">
        <v>141.4</v>
      </c>
      <c r="I1415" s="6">
        <v>130</v>
      </c>
      <c r="J1415" s="6">
        <v>60.8</v>
      </c>
      <c r="K1415" s="6">
        <v>9.32</v>
      </c>
      <c r="L1415" s="6">
        <v>7.7</v>
      </c>
    </row>
    <row r="1416" spans="2:12" x14ac:dyDescent="0.25">
      <c r="B1416" s="6">
        <v>0</v>
      </c>
      <c r="C1416" s="6">
        <v>39</v>
      </c>
      <c r="D1416" s="6">
        <v>1</v>
      </c>
      <c r="E1416" s="6">
        <v>1</v>
      </c>
      <c r="F1416" s="6">
        <v>3.24</v>
      </c>
      <c r="G1416" s="6">
        <v>1</v>
      </c>
      <c r="H1416" s="6">
        <v>141.69999999999999</v>
      </c>
      <c r="I1416" s="6">
        <v>121</v>
      </c>
      <c r="J1416" s="6">
        <v>76.400000000000006</v>
      </c>
      <c r="K1416" s="6">
        <v>11.62</v>
      </c>
      <c r="L1416" s="6">
        <v>12</v>
      </c>
    </row>
    <row r="1417" spans="2:12" x14ac:dyDescent="0.25">
      <c r="B1417" s="6">
        <v>0</v>
      </c>
      <c r="C1417" s="6">
        <v>124</v>
      </c>
      <c r="D1417" s="6">
        <v>1</v>
      </c>
      <c r="E1417" s="6">
        <v>0</v>
      </c>
      <c r="F1417" s="6">
        <v>0</v>
      </c>
      <c r="G1417" s="6">
        <v>0</v>
      </c>
      <c r="H1417" s="6">
        <v>253.5</v>
      </c>
      <c r="I1417" s="6">
        <v>104</v>
      </c>
      <c r="J1417" s="6">
        <v>54</v>
      </c>
      <c r="K1417" s="6">
        <v>5.9</v>
      </c>
      <c r="L1417" s="6">
        <v>14</v>
      </c>
    </row>
    <row r="1418" spans="2:12" x14ac:dyDescent="0.25">
      <c r="B1418" s="6">
        <v>0</v>
      </c>
      <c r="C1418" s="6">
        <v>83</v>
      </c>
      <c r="D1418" s="6">
        <v>1</v>
      </c>
      <c r="E1418" s="6">
        <v>0</v>
      </c>
      <c r="F1418" s="6">
        <v>0</v>
      </c>
      <c r="G1418" s="6">
        <v>0</v>
      </c>
      <c r="H1418" s="6">
        <v>202.3</v>
      </c>
      <c r="I1418" s="6">
        <v>87</v>
      </c>
      <c r="J1418" s="6">
        <v>52</v>
      </c>
      <c r="K1418" s="6">
        <v>10.08</v>
      </c>
      <c r="L1418" s="6">
        <v>6.8</v>
      </c>
    </row>
    <row r="1419" spans="2:12" x14ac:dyDescent="0.25">
      <c r="B1419" s="6">
        <v>0</v>
      </c>
      <c r="C1419" s="6">
        <v>83</v>
      </c>
      <c r="D1419" s="6">
        <v>1</v>
      </c>
      <c r="E1419" s="6">
        <v>1</v>
      </c>
      <c r="F1419" s="6">
        <v>4.75</v>
      </c>
      <c r="G1419" s="6">
        <v>2</v>
      </c>
      <c r="H1419" s="6">
        <v>191.3</v>
      </c>
      <c r="I1419" s="6">
        <v>95</v>
      </c>
      <c r="J1419" s="6">
        <v>101.5</v>
      </c>
      <c r="K1419" s="6">
        <v>12.54</v>
      </c>
      <c r="L1419" s="6">
        <v>17.600000000000001</v>
      </c>
    </row>
    <row r="1420" spans="2:12" x14ac:dyDescent="0.25">
      <c r="B1420" s="6">
        <v>0</v>
      </c>
      <c r="C1420" s="6">
        <v>190</v>
      </c>
      <c r="D1420" s="6">
        <v>1</v>
      </c>
      <c r="E1420" s="6">
        <v>0</v>
      </c>
      <c r="F1420" s="6">
        <v>0</v>
      </c>
      <c r="G1420" s="6">
        <v>1</v>
      </c>
      <c r="H1420" s="6">
        <v>169.4</v>
      </c>
      <c r="I1420" s="6">
        <v>102</v>
      </c>
      <c r="J1420" s="6">
        <v>51</v>
      </c>
      <c r="K1420" s="6">
        <v>12.68</v>
      </c>
      <c r="L1420" s="6">
        <v>8.9</v>
      </c>
    </row>
    <row r="1421" spans="2:12" x14ac:dyDescent="0.25">
      <c r="B1421" s="6">
        <v>0</v>
      </c>
      <c r="C1421" s="6">
        <v>93</v>
      </c>
      <c r="D1421" s="6">
        <v>1</v>
      </c>
      <c r="E1421" s="6">
        <v>1</v>
      </c>
      <c r="F1421" s="6">
        <v>2.16</v>
      </c>
      <c r="G1421" s="6">
        <v>2</v>
      </c>
      <c r="H1421" s="6">
        <v>178.7</v>
      </c>
      <c r="I1421" s="6">
        <v>134</v>
      </c>
      <c r="J1421" s="6">
        <v>67.599999999999994</v>
      </c>
      <c r="K1421" s="6">
        <v>8.93</v>
      </c>
      <c r="L1421" s="6">
        <v>8</v>
      </c>
    </row>
    <row r="1422" spans="2:12" x14ac:dyDescent="0.25">
      <c r="B1422" s="6">
        <v>1</v>
      </c>
      <c r="C1422" s="6">
        <v>97</v>
      </c>
      <c r="D1422" s="6">
        <v>0</v>
      </c>
      <c r="E1422" s="6">
        <v>0</v>
      </c>
      <c r="F1422" s="6">
        <v>0.38</v>
      </c>
      <c r="G1422" s="6">
        <v>0</v>
      </c>
      <c r="H1422" s="6">
        <v>236.9</v>
      </c>
      <c r="I1422" s="6">
        <v>107</v>
      </c>
      <c r="J1422" s="6">
        <v>57.8</v>
      </c>
      <c r="K1422" s="6">
        <v>7.88</v>
      </c>
      <c r="L1422" s="6">
        <v>7.3</v>
      </c>
    </row>
    <row r="1423" spans="2:12" x14ac:dyDescent="0.25">
      <c r="B1423" s="6">
        <v>0</v>
      </c>
      <c r="C1423" s="6">
        <v>108</v>
      </c>
      <c r="D1423" s="6">
        <v>1</v>
      </c>
      <c r="E1423" s="6">
        <v>0</v>
      </c>
      <c r="F1423" s="6">
        <v>0</v>
      </c>
      <c r="G1423" s="6">
        <v>2</v>
      </c>
      <c r="H1423" s="6">
        <v>240.2</v>
      </c>
      <c r="I1423" s="6">
        <v>78</v>
      </c>
      <c r="J1423" s="6">
        <v>61</v>
      </c>
      <c r="K1423" s="6">
        <v>11.52</v>
      </c>
      <c r="L1423" s="6">
        <v>5.2</v>
      </c>
    </row>
    <row r="1424" spans="2:12" x14ac:dyDescent="0.25">
      <c r="B1424" s="6">
        <v>0</v>
      </c>
      <c r="C1424" s="6">
        <v>87</v>
      </c>
      <c r="D1424" s="6">
        <v>1</v>
      </c>
      <c r="E1424" s="6">
        <v>0</v>
      </c>
      <c r="F1424" s="6">
        <v>0</v>
      </c>
      <c r="G1424" s="6">
        <v>0</v>
      </c>
      <c r="H1424" s="6">
        <v>171.6</v>
      </c>
      <c r="I1424" s="6">
        <v>119</v>
      </c>
      <c r="J1424" s="6">
        <v>47</v>
      </c>
      <c r="K1424" s="6">
        <v>10.25</v>
      </c>
      <c r="L1424" s="6">
        <v>13.8</v>
      </c>
    </row>
    <row r="1425" spans="2:12" x14ac:dyDescent="0.25">
      <c r="B1425" s="6">
        <v>0</v>
      </c>
      <c r="C1425" s="6">
        <v>110</v>
      </c>
      <c r="D1425" s="6">
        <v>1</v>
      </c>
      <c r="E1425" s="6">
        <v>0</v>
      </c>
      <c r="F1425" s="6">
        <v>0</v>
      </c>
      <c r="G1425" s="6">
        <v>3</v>
      </c>
      <c r="H1425" s="6">
        <v>151.80000000000001</v>
      </c>
      <c r="I1425" s="6">
        <v>106</v>
      </c>
      <c r="J1425" s="6">
        <v>38</v>
      </c>
      <c r="K1425" s="6">
        <v>6.9</v>
      </c>
      <c r="L1425" s="6">
        <v>11.2</v>
      </c>
    </row>
    <row r="1426" spans="2:12" x14ac:dyDescent="0.25">
      <c r="B1426" s="6">
        <v>0</v>
      </c>
      <c r="C1426" s="6">
        <v>105</v>
      </c>
      <c r="D1426" s="6">
        <v>1</v>
      </c>
      <c r="E1426" s="6">
        <v>1</v>
      </c>
      <c r="F1426" s="6">
        <v>3.48</v>
      </c>
      <c r="G1426" s="6">
        <v>0</v>
      </c>
      <c r="H1426" s="6">
        <v>101.9</v>
      </c>
      <c r="I1426" s="6">
        <v>79</v>
      </c>
      <c r="J1426" s="6">
        <v>71.8</v>
      </c>
      <c r="K1426" s="6">
        <v>11.16</v>
      </c>
      <c r="L1426" s="6">
        <v>12.9</v>
      </c>
    </row>
    <row r="1427" spans="2:12" x14ac:dyDescent="0.25">
      <c r="B1427" s="6">
        <v>0</v>
      </c>
      <c r="C1427" s="6">
        <v>82</v>
      </c>
      <c r="D1427" s="6">
        <v>1</v>
      </c>
      <c r="E1427" s="6">
        <v>0</v>
      </c>
      <c r="F1427" s="6">
        <v>0</v>
      </c>
      <c r="G1427" s="6">
        <v>0</v>
      </c>
      <c r="H1427" s="6">
        <v>199.3</v>
      </c>
      <c r="I1427" s="6">
        <v>112</v>
      </c>
      <c r="J1427" s="6">
        <v>51</v>
      </c>
      <c r="K1427" s="6">
        <v>9.67</v>
      </c>
      <c r="L1427" s="6">
        <v>7</v>
      </c>
    </row>
    <row r="1428" spans="2:12" x14ac:dyDescent="0.25">
      <c r="B1428" s="6">
        <v>0</v>
      </c>
      <c r="C1428" s="6">
        <v>94</v>
      </c>
      <c r="D1428" s="6">
        <v>1</v>
      </c>
      <c r="E1428" s="6">
        <v>0</v>
      </c>
      <c r="F1428" s="6">
        <v>0</v>
      </c>
      <c r="G1428" s="6">
        <v>1</v>
      </c>
      <c r="H1428" s="6">
        <v>163.5</v>
      </c>
      <c r="I1428" s="6">
        <v>136</v>
      </c>
      <c r="J1428" s="6">
        <v>41</v>
      </c>
      <c r="K1428" s="6">
        <v>7.19</v>
      </c>
      <c r="L1428" s="6">
        <v>12.6</v>
      </c>
    </row>
    <row r="1429" spans="2:12" x14ac:dyDescent="0.25">
      <c r="B1429" s="6">
        <v>0</v>
      </c>
      <c r="C1429" s="6">
        <v>151</v>
      </c>
      <c r="D1429" s="6">
        <v>0</v>
      </c>
      <c r="E1429" s="6">
        <v>0</v>
      </c>
      <c r="F1429" s="6">
        <v>0.26</v>
      </c>
      <c r="G1429" s="6">
        <v>0</v>
      </c>
      <c r="H1429" s="6">
        <v>198.7</v>
      </c>
      <c r="I1429" s="6">
        <v>70</v>
      </c>
      <c r="J1429" s="6">
        <v>54.6</v>
      </c>
      <c r="K1429" s="6">
        <v>10.48</v>
      </c>
      <c r="L1429" s="6">
        <v>12.4</v>
      </c>
    </row>
    <row r="1430" spans="2:12" x14ac:dyDescent="0.25">
      <c r="B1430" s="6">
        <v>0</v>
      </c>
      <c r="C1430" s="6">
        <v>84</v>
      </c>
      <c r="D1430" s="6">
        <v>1</v>
      </c>
      <c r="E1430" s="6">
        <v>0</v>
      </c>
      <c r="F1430" s="6">
        <v>0</v>
      </c>
      <c r="G1430" s="6">
        <v>1</v>
      </c>
      <c r="H1430" s="6">
        <v>181.5</v>
      </c>
      <c r="I1430" s="6">
        <v>129</v>
      </c>
      <c r="J1430" s="6">
        <v>42</v>
      </c>
      <c r="K1430" s="6">
        <v>6.54</v>
      </c>
      <c r="L1430" s="6">
        <v>8.5</v>
      </c>
    </row>
    <row r="1431" spans="2:12" x14ac:dyDescent="0.25">
      <c r="B1431" s="6">
        <v>0</v>
      </c>
      <c r="C1431" s="6">
        <v>112</v>
      </c>
      <c r="D1431" s="6">
        <v>1</v>
      </c>
      <c r="E1431" s="6">
        <v>0</v>
      </c>
      <c r="F1431" s="6">
        <v>0</v>
      </c>
      <c r="G1431" s="6">
        <v>0</v>
      </c>
      <c r="H1431" s="6">
        <v>170.5</v>
      </c>
      <c r="I1431" s="6">
        <v>113</v>
      </c>
      <c r="J1431" s="6">
        <v>46</v>
      </c>
      <c r="K1431" s="6">
        <v>9.66</v>
      </c>
      <c r="L1431" s="6">
        <v>11.2</v>
      </c>
    </row>
    <row r="1432" spans="2:12" x14ac:dyDescent="0.25">
      <c r="B1432" s="6">
        <v>0</v>
      </c>
      <c r="C1432" s="6">
        <v>24</v>
      </c>
      <c r="D1432" s="6">
        <v>1</v>
      </c>
      <c r="E1432" s="6">
        <v>0</v>
      </c>
      <c r="F1432" s="6">
        <v>0</v>
      </c>
      <c r="G1432" s="6">
        <v>1</v>
      </c>
      <c r="H1432" s="6">
        <v>241.9</v>
      </c>
      <c r="I1432" s="6">
        <v>104</v>
      </c>
      <c r="J1432" s="6">
        <v>54</v>
      </c>
      <c r="K1432" s="6">
        <v>7.26</v>
      </c>
      <c r="L1432" s="6">
        <v>6.6</v>
      </c>
    </row>
    <row r="1433" spans="2:12" x14ac:dyDescent="0.25">
      <c r="B1433" s="6">
        <v>0</v>
      </c>
      <c r="C1433" s="6">
        <v>148</v>
      </c>
      <c r="D1433" s="6">
        <v>1</v>
      </c>
      <c r="E1433" s="6">
        <v>1</v>
      </c>
      <c r="F1433" s="6">
        <v>3.05</v>
      </c>
      <c r="G1433" s="6">
        <v>1</v>
      </c>
      <c r="H1433" s="6">
        <v>241.7</v>
      </c>
      <c r="I1433" s="6">
        <v>84</v>
      </c>
      <c r="J1433" s="6">
        <v>86.5</v>
      </c>
      <c r="K1433" s="6">
        <v>8.2899999999999991</v>
      </c>
      <c r="L1433" s="6">
        <v>11.3</v>
      </c>
    </row>
    <row r="1434" spans="2:12" x14ac:dyDescent="0.25">
      <c r="B1434" s="6">
        <v>0</v>
      </c>
      <c r="C1434" s="6">
        <v>148</v>
      </c>
      <c r="D1434" s="6">
        <v>1</v>
      </c>
      <c r="E1434" s="6">
        <v>1</v>
      </c>
      <c r="F1434" s="6">
        <v>4.0999999999999996</v>
      </c>
      <c r="G1434" s="6">
        <v>2</v>
      </c>
      <c r="H1434" s="6">
        <v>244.9</v>
      </c>
      <c r="I1434" s="6">
        <v>150</v>
      </c>
      <c r="J1434" s="6">
        <v>93</v>
      </c>
      <c r="K1434" s="6">
        <v>5.9</v>
      </c>
      <c r="L1434" s="6">
        <v>15.2</v>
      </c>
    </row>
    <row r="1435" spans="2:12" x14ac:dyDescent="0.25">
      <c r="B1435" s="6">
        <v>0</v>
      </c>
      <c r="C1435" s="6">
        <v>85</v>
      </c>
      <c r="D1435" s="6">
        <v>1</v>
      </c>
      <c r="E1435" s="6">
        <v>0</v>
      </c>
      <c r="F1435" s="6">
        <v>0</v>
      </c>
      <c r="G1435" s="6">
        <v>2</v>
      </c>
      <c r="H1435" s="6">
        <v>211.5</v>
      </c>
      <c r="I1435" s="6">
        <v>100</v>
      </c>
      <c r="J1435" s="6">
        <v>52</v>
      </c>
      <c r="K1435" s="6">
        <v>9.23</v>
      </c>
      <c r="L1435" s="6">
        <v>13.3</v>
      </c>
    </row>
    <row r="1436" spans="2:12" x14ac:dyDescent="0.25">
      <c r="B1436" s="6">
        <v>0</v>
      </c>
      <c r="C1436" s="6">
        <v>119</v>
      </c>
      <c r="D1436" s="6">
        <v>1</v>
      </c>
      <c r="E1436" s="6">
        <v>1</v>
      </c>
      <c r="F1436" s="6">
        <v>3.19</v>
      </c>
      <c r="G1436" s="6">
        <v>2</v>
      </c>
      <c r="H1436" s="6">
        <v>154</v>
      </c>
      <c r="I1436" s="6">
        <v>114</v>
      </c>
      <c r="J1436" s="6">
        <v>81.900000000000006</v>
      </c>
      <c r="K1436" s="6">
        <v>13.9</v>
      </c>
      <c r="L1436" s="6">
        <v>11.8</v>
      </c>
    </row>
    <row r="1437" spans="2:12" x14ac:dyDescent="0.25">
      <c r="B1437" s="6">
        <v>0</v>
      </c>
      <c r="C1437" s="6">
        <v>157</v>
      </c>
      <c r="D1437" s="6">
        <v>1</v>
      </c>
      <c r="E1437" s="6">
        <v>1</v>
      </c>
      <c r="F1437" s="6">
        <v>4.05</v>
      </c>
      <c r="G1437" s="6">
        <v>1</v>
      </c>
      <c r="H1437" s="6">
        <v>219.2</v>
      </c>
      <c r="I1437" s="6">
        <v>102</v>
      </c>
      <c r="J1437" s="6">
        <v>95.5</v>
      </c>
      <c r="K1437" s="6">
        <v>10.3</v>
      </c>
      <c r="L1437" s="6">
        <v>15</v>
      </c>
    </row>
    <row r="1438" spans="2:12" x14ac:dyDescent="0.25">
      <c r="B1438" s="6">
        <v>0</v>
      </c>
      <c r="C1438" s="6">
        <v>141</v>
      </c>
      <c r="D1438" s="6">
        <v>1</v>
      </c>
      <c r="E1438" s="6">
        <v>1</v>
      </c>
      <c r="F1438" s="6">
        <v>2.73</v>
      </c>
      <c r="G1438" s="6">
        <v>1</v>
      </c>
      <c r="H1438" s="6">
        <v>148.6</v>
      </c>
      <c r="I1438" s="6">
        <v>91</v>
      </c>
      <c r="J1438" s="6">
        <v>64.3</v>
      </c>
      <c r="K1438" s="6">
        <v>6.56</v>
      </c>
      <c r="L1438" s="6">
        <v>10.1</v>
      </c>
    </row>
    <row r="1439" spans="2:12" x14ac:dyDescent="0.25">
      <c r="B1439" s="6">
        <v>0</v>
      </c>
      <c r="C1439" s="6">
        <v>102</v>
      </c>
      <c r="D1439" s="6">
        <v>1</v>
      </c>
      <c r="E1439" s="6">
        <v>0</v>
      </c>
      <c r="F1439" s="6">
        <v>0.33</v>
      </c>
      <c r="G1439" s="6">
        <v>1</v>
      </c>
      <c r="H1439" s="6">
        <v>271.10000000000002</v>
      </c>
      <c r="I1439" s="6">
        <v>80</v>
      </c>
      <c r="J1439" s="6">
        <v>64.3</v>
      </c>
      <c r="K1439" s="6">
        <v>8.6</v>
      </c>
      <c r="L1439" s="6">
        <v>10.3</v>
      </c>
    </row>
    <row r="1440" spans="2:12" x14ac:dyDescent="0.25">
      <c r="B1440" s="6">
        <v>0</v>
      </c>
      <c r="C1440" s="6">
        <v>106</v>
      </c>
      <c r="D1440" s="6">
        <v>1</v>
      </c>
      <c r="E1440" s="6">
        <v>1</v>
      </c>
      <c r="F1440" s="6">
        <v>2.21</v>
      </c>
      <c r="G1440" s="6">
        <v>3</v>
      </c>
      <c r="H1440" s="6">
        <v>88.5</v>
      </c>
      <c r="I1440" s="6">
        <v>100</v>
      </c>
      <c r="J1440" s="6">
        <v>65.099999999999994</v>
      </c>
      <c r="K1440" s="6">
        <v>16.239999999999998</v>
      </c>
      <c r="L1440" s="6">
        <v>8.1999999999999993</v>
      </c>
    </row>
    <row r="1441" spans="2:12" x14ac:dyDescent="0.25">
      <c r="B1441" s="6">
        <v>0</v>
      </c>
      <c r="C1441" s="6">
        <v>63</v>
      </c>
      <c r="D1441" s="6">
        <v>1</v>
      </c>
      <c r="E1441" s="6">
        <v>0</v>
      </c>
      <c r="F1441" s="6">
        <v>0.37</v>
      </c>
      <c r="G1441" s="6">
        <v>0</v>
      </c>
      <c r="H1441" s="6">
        <v>211.2</v>
      </c>
      <c r="I1441" s="6">
        <v>80</v>
      </c>
      <c r="J1441" s="6">
        <v>60.7</v>
      </c>
      <c r="K1441" s="6">
        <v>11.89</v>
      </c>
      <c r="L1441" s="6">
        <v>12.3</v>
      </c>
    </row>
    <row r="1442" spans="2:12" x14ac:dyDescent="0.25">
      <c r="B1442" s="6">
        <v>0</v>
      </c>
      <c r="C1442" s="6">
        <v>108</v>
      </c>
      <c r="D1442" s="6">
        <v>1</v>
      </c>
      <c r="E1442" s="6">
        <v>0</v>
      </c>
      <c r="F1442" s="6">
        <v>0</v>
      </c>
      <c r="G1442" s="6">
        <v>0</v>
      </c>
      <c r="H1442" s="6">
        <v>199.3</v>
      </c>
      <c r="I1442" s="6">
        <v>104</v>
      </c>
      <c r="J1442" s="6">
        <v>53</v>
      </c>
      <c r="K1442" s="6">
        <v>11.21</v>
      </c>
      <c r="L1442" s="6">
        <v>15.2</v>
      </c>
    </row>
    <row r="1443" spans="2:12" x14ac:dyDescent="0.25">
      <c r="B1443" s="6">
        <v>0</v>
      </c>
      <c r="C1443" s="6">
        <v>64</v>
      </c>
      <c r="D1443" s="6">
        <v>1</v>
      </c>
      <c r="E1443" s="6">
        <v>1</v>
      </c>
      <c r="F1443" s="6">
        <v>2.0299999999999998</v>
      </c>
      <c r="G1443" s="6">
        <v>0</v>
      </c>
      <c r="H1443" s="6">
        <v>180.1</v>
      </c>
      <c r="I1443" s="6">
        <v>106</v>
      </c>
      <c r="J1443" s="6">
        <v>62.3</v>
      </c>
      <c r="K1443" s="6">
        <v>6.38</v>
      </c>
      <c r="L1443" s="6">
        <v>7.5</v>
      </c>
    </row>
    <row r="1444" spans="2:12" x14ac:dyDescent="0.25">
      <c r="B1444" s="6">
        <v>0</v>
      </c>
      <c r="C1444" s="6">
        <v>93</v>
      </c>
      <c r="D1444" s="6">
        <v>1</v>
      </c>
      <c r="E1444" s="6">
        <v>0</v>
      </c>
      <c r="F1444" s="6">
        <v>0.24</v>
      </c>
      <c r="G1444" s="6">
        <v>1</v>
      </c>
      <c r="H1444" s="6">
        <v>239.8</v>
      </c>
      <c r="I1444" s="6">
        <v>70</v>
      </c>
      <c r="J1444" s="6">
        <v>65.400000000000006</v>
      </c>
      <c r="K1444" s="6">
        <v>12.59</v>
      </c>
      <c r="L1444" s="6">
        <v>10.9</v>
      </c>
    </row>
    <row r="1445" spans="2:12" x14ac:dyDescent="0.25">
      <c r="B1445" s="6">
        <v>1</v>
      </c>
      <c r="C1445" s="6">
        <v>80</v>
      </c>
      <c r="D1445" s="6">
        <v>0</v>
      </c>
      <c r="E1445" s="6">
        <v>0</v>
      </c>
      <c r="F1445" s="6">
        <v>0</v>
      </c>
      <c r="G1445" s="6">
        <v>2</v>
      </c>
      <c r="H1445" s="6">
        <v>189.1</v>
      </c>
      <c r="I1445" s="6">
        <v>122</v>
      </c>
      <c r="J1445" s="6">
        <v>52</v>
      </c>
      <c r="K1445" s="6">
        <v>11.16</v>
      </c>
      <c r="L1445" s="6">
        <v>13.9</v>
      </c>
    </row>
    <row r="1446" spans="2:12" x14ac:dyDescent="0.25">
      <c r="B1446" s="6">
        <v>0</v>
      </c>
      <c r="C1446" s="6">
        <v>112</v>
      </c>
      <c r="D1446" s="6">
        <v>1</v>
      </c>
      <c r="E1446" s="6">
        <v>0</v>
      </c>
      <c r="F1446" s="6">
        <v>0.26</v>
      </c>
      <c r="G1446" s="6">
        <v>3</v>
      </c>
      <c r="H1446" s="6">
        <v>189.4</v>
      </c>
      <c r="I1446" s="6">
        <v>83</v>
      </c>
      <c r="J1446" s="6">
        <v>53.6</v>
      </c>
      <c r="K1446" s="6">
        <v>10.95</v>
      </c>
      <c r="L1446" s="6">
        <v>7.1</v>
      </c>
    </row>
    <row r="1447" spans="2:12" x14ac:dyDescent="0.25">
      <c r="B1447" s="6">
        <v>0</v>
      </c>
      <c r="C1447" s="6">
        <v>166</v>
      </c>
      <c r="D1447" s="6">
        <v>1</v>
      </c>
      <c r="E1447" s="6">
        <v>0</v>
      </c>
      <c r="F1447" s="6">
        <v>0.23</v>
      </c>
      <c r="G1447" s="6">
        <v>0</v>
      </c>
      <c r="H1447" s="6">
        <v>152.1</v>
      </c>
      <c r="I1447" s="6">
        <v>95</v>
      </c>
      <c r="J1447" s="6">
        <v>39.299999999999997</v>
      </c>
      <c r="K1447" s="6">
        <v>6.05</v>
      </c>
      <c r="L1447" s="6">
        <v>9.8000000000000007</v>
      </c>
    </row>
    <row r="1448" spans="2:12" x14ac:dyDescent="0.25">
      <c r="B1448" s="6">
        <v>0</v>
      </c>
      <c r="C1448" s="6">
        <v>131</v>
      </c>
      <c r="D1448" s="6">
        <v>1</v>
      </c>
      <c r="E1448" s="6">
        <v>1</v>
      </c>
      <c r="F1448" s="6">
        <v>2.57</v>
      </c>
      <c r="G1448" s="6">
        <v>3</v>
      </c>
      <c r="H1448" s="6">
        <v>214.2</v>
      </c>
      <c r="I1448" s="6">
        <v>115</v>
      </c>
      <c r="J1448" s="6">
        <v>76.7</v>
      </c>
      <c r="K1448" s="6">
        <v>8.09</v>
      </c>
      <c r="L1448" s="6">
        <v>9.5</v>
      </c>
    </row>
    <row r="1449" spans="2:12" x14ac:dyDescent="0.25">
      <c r="B1449" s="6">
        <v>1</v>
      </c>
      <c r="C1449" s="6">
        <v>89</v>
      </c>
      <c r="D1449" s="6">
        <v>1</v>
      </c>
      <c r="E1449" s="6">
        <v>0</v>
      </c>
      <c r="F1449" s="6">
        <v>0</v>
      </c>
      <c r="G1449" s="6">
        <v>1</v>
      </c>
      <c r="H1449" s="6">
        <v>326.3</v>
      </c>
      <c r="I1449" s="6">
        <v>112</v>
      </c>
      <c r="J1449" s="6">
        <v>70</v>
      </c>
      <c r="K1449" s="6">
        <v>8.26</v>
      </c>
      <c r="L1449" s="6">
        <v>7.5</v>
      </c>
    </row>
    <row r="1450" spans="2:12" x14ac:dyDescent="0.25">
      <c r="B1450" s="6">
        <v>0</v>
      </c>
      <c r="C1450" s="6">
        <v>103</v>
      </c>
      <c r="D1450" s="6">
        <v>1</v>
      </c>
      <c r="E1450" s="6">
        <v>1</v>
      </c>
      <c r="F1450" s="6">
        <v>3.92</v>
      </c>
      <c r="G1450" s="6">
        <v>2</v>
      </c>
      <c r="H1450" s="6">
        <v>185.4</v>
      </c>
      <c r="I1450" s="6">
        <v>105</v>
      </c>
      <c r="J1450" s="6">
        <v>88.2</v>
      </c>
      <c r="K1450" s="6">
        <v>9.8800000000000008</v>
      </c>
      <c r="L1450" s="6">
        <v>14.5</v>
      </c>
    </row>
    <row r="1451" spans="2:12" x14ac:dyDescent="0.25">
      <c r="B1451" s="6">
        <v>0</v>
      </c>
      <c r="C1451" s="6">
        <v>100</v>
      </c>
      <c r="D1451" s="6">
        <v>1</v>
      </c>
      <c r="E1451" s="6">
        <v>0</v>
      </c>
      <c r="F1451" s="6">
        <v>0.21</v>
      </c>
      <c r="G1451" s="6">
        <v>2</v>
      </c>
      <c r="H1451" s="6">
        <v>235.8</v>
      </c>
      <c r="I1451" s="6">
        <v>130</v>
      </c>
      <c r="J1451" s="6">
        <v>58.1</v>
      </c>
      <c r="K1451" s="6">
        <v>8.8000000000000007</v>
      </c>
      <c r="L1451" s="6">
        <v>7.3</v>
      </c>
    </row>
    <row r="1452" spans="2:12" x14ac:dyDescent="0.25">
      <c r="B1452" s="6">
        <v>1</v>
      </c>
      <c r="C1452" s="6">
        <v>117</v>
      </c>
      <c r="D1452" s="6">
        <v>0</v>
      </c>
      <c r="E1452" s="6">
        <v>0</v>
      </c>
      <c r="F1452" s="6">
        <v>0</v>
      </c>
      <c r="G1452" s="6">
        <v>1</v>
      </c>
      <c r="H1452" s="6">
        <v>54.2</v>
      </c>
      <c r="I1452" s="6">
        <v>100</v>
      </c>
      <c r="J1452" s="6">
        <v>35</v>
      </c>
      <c r="K1452" s="6">
        <v>15.16</v>
      </c>
      <c r="L1452" s="6">
        <v>8.6</v>
      </c>
    </row>
    <row r="1453" spans="2:12" x14ac:dyDescent="0.25">
      <c r="B1453" s="6">
        <v>0</v>
      </c>
      <c r="C1453" s="6">
        <v>101</v>
      </c>
      <c r="D1453" s="6">
        <v>1</v>
      </c>
      <c r="E1453" s="6">
        <v>0</v>
      </c>
      <c r="F1453" s="6">
        <v>0</v>
      </c>
      <c r="G1453" s="6">
        <v>1</v>
      </c>
      <c r="H1453" s="6">
        <v>231.3</v>
      </c>
      <c r="I1453" s="6">
        <v>87</v>
      </c>
      <c r="J1453" s="6">
        <v>59</v>
      </c>
      <c r="K1453" s="6">
        <v>11.24</v>
      </c>
      <c r="L1453" s="6">
        <v>7.2</v>
      </c>
    </row>
    <row r="1454" spans="2:12" x14ac:dyDescent="0.25">
      <c r="B1454" s="6">
        <v>0</v>
      </c>
      <c r="C1454" s="6">
        <v>128</v>
      </c>
      <c r="D1454" s="6">
        <v>1</v>
      </c>
      <c r="E1454" s="6">
        <v>0</v>
      </c>
      <c r="F1454" s="6">
        <v>0.36</v>
      </c>
      <c r="G1454" s="6">
        <v>3</v>
      </c>
      <c r="H1454" s="6">
        <v>247.3</v>
      </c>
      <c r="I1454" s="6">
        <v>91</v>
      </c>
      <c r="J1454" s="6">
        <v>61.6</v>
      </c>
      <c r="K1454" s="6">
        <v>9.14</v>
      </c>
      <c r="L1454" s="6">
        <v>14.7</v>
      </c>
    </row>
    <row r="1455" spans="2:12" x14ac:dyDescent="0.25">
      <c r="B1455" s="6">
        <v>0</v>
      </c>
      <c r="C1455" s="6">
        <v>172</v>
      </c>
      <c r="D1455" s="6">
        <v>1</v>
      </c>
      <c r="E1455" s="6">
        <v>0</v>
      </c>
      <c r="F1455" s="6">
        <v>0</v>
      </c>
      <c r="G1455" s="6">
        <v>0</v>
      </c>
      <c r="H1455" s="6">
        <v>172.5</v>
      </c>
      <c r="I1455" s="6">
        <v>85</v>
      </c>
      <c r="J1455" s="6">
        <v>51</v>
      </c>
      <c r="K1455" s="6">
        <v>12.66</v>
      </c>
      <c r="L1455" s="6">
        <v>5.9</v>
      </c>
    </row>
    <row r="1456" spans="2:12" x14ac:dyDescent="0.25">
      <c r="B1456" s="6">
        <v>0</v>
      </c>
      <c r="C1456" s="6">
        <v>59</v>
      </c>
      <c r="D1456" s="6">
        <v>1</v>
      </c>
      <c r="E1456" s="6">
        <v>1</v>
      </c>
      <c r="F1456" s="6">
        <v>2.2999999999999998</v>
      </c>
      <c r="G1456" s="6">
        <v>2</v>
      </c>
      <c r="H1456" s="6">
        <v>120.9</v>
      </c>
      <c r="I1456" s="6">
        <v>97</v>
      </c>
      <c r="J1456" s="6">
        <v>62</v>
      </c>
      <c r="K1456" s="6">
        <v>10.65</v>
      </c>
      <c r="L1456" s="6">
        <v>8.5</v>
      </c>
    </row>
    <row r="1457" spans="2:12" x14ac:dyDescent="0.25">
      <c r="B1457" s="6">
        <v>0</v>
      </c>
      <c r="C1457" s="6">
        <v>58</v>
      </c>
      <c r="D1457" s="6">
        <v>0</v>
      </c>
      <c r="E1457" s="6">
        <v>1</v>
      </c>
      <c r="F1457" s="6">
        <v>2.4</v>
      </c>
      <c r="G1457" s="6">
        <v>1</v>
      </c>
      <c r="H1457" s="6">
        <v>142.80000000000001</v>
      </c>
      <c r="I1457" s="6">
        <v>96</v>
      </c>
      <c r="J1457" s="6">
        <v>72</v>
      </c>
      <c r="K1457" s="6">
        <v>13.62</v>
      </c>
      <c r="L1457" s="6">
        <v>8.9</v>
      </c>
    </row>
    <row r="1458" spans="2:12" x14ac:dyDescent="0.25">
      <c r="B1458" s="6">
        <v>0</v>
      </c>
      <c r="C1458" s="6">
        <v>200</v>
      </c>
      <c r="D1458" s="6">
        <v>1</v>
      </c>
      <c r="E1458" s="6">
        <v>0</v>
      </c>
      <c r="F1458" s="6">
        <v>0</v>
      </c>
      <c r="G1458" s="6">
        <v>1</v>
      </c>
      <c r="H1458" s="6">
        <v>128.19999999999999</v>
      </c>
      <c r="I1458" s="6">
        <v>87</v>
      </c>
      <c r="J1458" s="6">
        <v>34</v>
      </c>
      <c r="K1458" s="6">
        <v>6.66</v>
      </c>
      <c r="L1458" s="6">
        <v>11.2</v>
      </c>
    </row>
    <row r="1459" spans="2:12" x14ac:dyDescent="0.25">
      <c r="B1459" s="6">
        <v>0</v>
      </c>
      <c r="C1459" s="6">
        <v>112</v>
      </c>
      <c r="D1459" s="6">
        <v>1</v>
      </c>
      <c r="E1459" s="6">
        <v>0</v>
      </c>
      <c r="F1459" s="6">
        <v>0</v>
      </c>
      <c r="G1459" s="6">
        <v>3</v>
      </c>
      <c r="H1459" s="6">
        <v>206.2</v>
      </c>
      <c r="I1459" s="6">
        <v>122</v>
      </c>
      <c r="J1459" s="6">
        <v>50</v>
      </c>
      <c r="K1459" s="6">
        <v>8.23</v>
      </c>
      <c r="L1459" s="6">
        <v>12.6</v>
      </c>
    </row>
    <row r="1460" spans="2:12" x14ac:dyDescent="0.25">
      <c r="B1460" s="6">
        <v>0</v>
      </c>
      <c r="C1460" s="6">
        <v>126</v>
      </c>
      <c r="D1460" s="6">
        <v>1</v>
      </c>
      <c r="E1460" s="6">
        <v>0</v>
      </c>
      <c r="F1460" s="6">
        <v>0</v>
      </c>
      <c r="G1460" s="6">
        <v>0</v>
      </c>
      <c r="H1460" s="6">
        <v>161.4</v>
      </c>
      <c r="I1460" s="6">
        <v>110</v>
      </c>
      <c r="J1460" s="6">
        <v>47</v>
      </c>
      <c r="K1460" s="6">
        <v>11.03</v>
      </c>
      <c r="L1460" s="6">
        <v>5.0999999999999996</v>
      </c>
    </row>
    <row r="1461" spans="2:12" x14ac:dyDescent="0.25">
      <c r="B1461" s="6">
        <v>0</v>
      </c>
      <c r="C1461" s="6">
        <v>56</v>
      </c>
      <c r="D1461" s="6">
        <v>1</v>
      </c>
      <c r="E1461" s="6">
        <v>0</v>
      </c>
      <c r="F1461" s="6">
        <v>0.32</v>
      </c>
      <c r="G1461" s="6">
        <v>2</v>
      </c>
      <c r="H1461" s="6">
        <v>91.1</v>
      </c>
      <c r="I1461" s="6">
        <v>90</v>
      </c>
      <c r="J1461" s="6">
        <v>34.200000000000003</v>
      </c>
      <c r="K1461" s="6">
        <v>8.9700000000000006</v>
      </c>
      <c r="L1461" s="6">
        <v>11.9</v>
      </c>
    </row>
    <row r="1462" spans="2:12" x14ac:dyDescent="0.25">
      <c r="B1462" s="6">
        <v>0</v>
      </c>
      <c r="C1462" s="6">
        <v>56</v>
      </c>
      <c r="D1462" s="6">
        <v>1</v>
      </c>
      <c r="E1462" s="6">
        <v>0</v>
      </c>
      <c r="F1462" s="6">
        <v>0</v>
      </c>
      <c r="G1462" s="6">
        <v>3</v>
      </c>
      <c r="H1462" s="6">
        <v>150.9</v>
      </c>
      <c r="I1462" s="6">
        <v>79</v>
      </c>
      <c r="J1462" s="6">
        <v>40</v>
      </c>
      <c r="K1462" s="6">
        <v>8.09</v>
      </c>
      <c r="L1462" s="6">
        <v>11.7</v>
      </c>
    </row>
    <row r="1463" spans="2:12" x14ac:dyDescent="0.25">
      <c r="B1463" s="6">
        <v>0</v>
      </c>
      <c r="C1463" s="6">
        <v>96</v>
      </c>
      <c r="D1463" s="6">
        <v>1</v>
      </c>
      <c r="E1463" s="6">
        <v>1</v>
      </c>
      <c r="F1463" s="6">
        <v>2.92</v>
      </c>
      <c r="G1463" s="6">
        <v>2</v>
      </c>
      <c r="H1463" s="6">
        <v>247.6</v>
      </c>
      <c r="I1463" s="6">
        <v>95</v>
      </c>
      <c r="J1463" s="6">
        <v>93.2</v>
      </c>
      <c r="K1463" s="6">
        <v>12.82</v>
      </c>
      <c r="L1463" s="6">
        <v>10.8</v>
      </c>
    </row>
    <row r="1464" spans="2:12" x14ac:dyDescent="0.25">
      <c r="B1464" s="6">
        <v>0</v>
      </c>
      <c r="C1464" s="6">
        <v>163</v>
      </c>
      <c r="D1464" s="6">
        <v>1</v>
      </c>
      <c r="E1464" s="6">
        <v>1</v>
      </c>
      <c r="F1464" s="6">
        <v>2.81</v>
      </c>
      <c r="G1464" s="6">
        <v>1</v>
      </c>
      <c r="H1464" s="6">
        <v>160</v>
      </c>
      <c r="I1464" s="6">
        <v>104</v>
      </c>
      <c r="J1464" s="6">
        <v>72.099999999999994</v>
      </c>
      <c r="K1464" s="6">
        <v>9.4700000000000006</v>
      </c>
      <c r="L1464" s="6">
        <v>10.4</v>
      </c>
    </row>
    <row r="1465" spans="2:12" x14ac:dyDescent="0.25">
      <c r="B1465" s="6">
        <v>1</v>
      </c>
      <c r="C1465" s="6">
        <v>107</v>
      </c>
      <c r="D1465" s="6">
        <v>0</v>
      </c>
      <c r="E1465" s="6">
        <v>0</v>
      </c>
      <c r="F1465" s="6">
        <v>0</v>
      </c>
      <c r="G1465" s="6">
        <v>3</v>
      </c>
      <c r="H1465" s="6">
        <v>133.30000000000001</v>
      </c>
      <c r="I1465" s="6">
        <v>106</v>
      </c>
      <c r="J1465" s="6">
        <v>39</v>
      </c>
      <c r="K1465" s="6">
        <v>9.15</v>
      </c>
      <c r="L1465" s="6">
        <v>12.9</v>
      </c>
    </row>
    <row r="1466" spans="2:12" x14ac:dyDescent="0.25">
      <c r="B1466" s="6">
        <v>0</v>
      </c>
      <c r="C1466" s="6">
        <v>40</v>
      </c>
      <c r="D1466" s="6">
        <v>0</v>
      </c>
      <c r="E1466" s="6">
        <v>0</v>
      </c>
      <c r="F1466" s="6">
        <v>0</v>
      </c>
      <c r="G1466" s="6">
        <v>3</v>
      </c>
      <c r="H1466" s="6">
        <v>170.7</v>
      </c>
      <c r="I1466" s="6">
        <v>55</v>
      </c>
      <c r="J1466" s="6">
        <v>45</v>
      </c>
      <c r="K1466" s="6">
        <v>8.9600000000000009</v>
      </c>
      <c r="L1466" s="6">
        <v>8.1999999999999993</v>
      </c>
    </row>
    <row r="1467" spans="2:12" x14ac:dyDescent="0.25">
      <c r="B1467" s="6">
        <v>1</v>
      </c>
      <c r="C1467" s="6">
        <v>92</v>
      </c>
      <c r="D1467" s="6">
        <v>1</v>
      </c>
      <c r="E1467" s="6">
        <v>0</v>
      </c>
      <c r="F1467" s="6">
        <v>0</v>
      </c>
      <c r="G1467" s="6">
        <v>2</v>
      </c>
      <c r="H1467" s="6">
        <v>184.7</v>
      </c>
      <c r="I1467" s="6">
        <v>60</v>
      </c>
      <c r="J1467" s="6">
        <v>54</v>
      </c>
      <c r="K1467" s="6">
        <v>13.1</v>
      </c>
      <c r="L1467" s="6">
        <v>12.3</v>
      </c>
    </row>
    <row r="1468" spans="2:12" x14ac:dyDescent="0.25">
      <c r="B1468" s="6">
        <v>0</v>
      </c>
      <c r="C1468" s="6">
        <v>33</v>
      </c>
      <c r="D1468" s="6">
        <v>0</v>
      </c>
      <c r="E1468" s="6">
        <v>0</v>
      </c>
      <c r="F1468" s="6">
        <v>0</v>
      </c>
      <c r="G1468" s="6">
        <v>0</v>
      </c>
      <c r="H1468" s="6">
        <v>164</v>
      </c>
      <c r="I1468" s="6">
        <v>99</v>
      </c>
      <c r="J1468" s="6">
        <v>41</v>
      </c>
      <c r="K1468" s="6">
        <v>7.66</v>
      </c>
      <c r="L1468" s="6">
        <v>6.4</v>
      </c>
    </row>
    <row r="1469" spans="2:12" x14ac:dyDescent="0.25">
      <c r="B1469" s="6">
        <v>0</v>
      </c>
      <c r="C1469" s="6">
        <v>84</v>
      </c>
      <c r="D1469" s="6">
        <v>1</v>
      </c>
      <c r="E1469" s="6">
        <v>1</v>
      </c>
      <c r="F1469" s="6">
        <v>3.05</v>
      </c>
      <c r="G1469" s="6">
        <v>0</v>
      </c>
      <c r="H1469" s="6">
        <v>214.3</v>
      </c>
      <c r="I1469" s="6">
        <v>112</v>
      </c>
      <c r="J1469" s="6">
        <v>83.5</v>
      </c>
      <c r="K1469" s="6">
        <v>9.41</v>
      </c>
      <c r="L1469" s="6">
        <v>11.3</v>
      </c>
    </row>
    <row r="1470" spans="2:12" x14ac:dyDescent="0.25">
      <c r="B1470" s="6">
        <v>0</v>
      </c>
      <c r="C1470" s="6">
        <v>191</v>
      </c>
      <c r="D1470" s="6">
        <v>1</v>
      </c>
      <c r="E1470" s="6">
        <v>0</v>
      </c>
      <c r="F1470" s="6">
        <v>0</v>
      </c>
      <c r="G1470" s="6">
        <v>1</v>
      </c>
      <c r="H1470" s="6">
        <v>162</v>
      </c>
      <c r="I1470" s="6">
        <v>104</v>
      </c>
      <c r="J1470" s="6">
        <v>49</v>
      </c>
      <c r="K1470" s="6">
        <v>12.06</v>
      </c>
      <c r="L1470" s="6">
        <v>10.9</v>
      </c>
    </row>
    <row r="1471" spans="2:12" x14ac:dyDescent="0.25">
      <c r="B1471" s="6">
        <v>0</v>
      </c>
      <c r="C1471" s="6">
        <v>123</v>
      </c>
      <c r="D1471" s="6">
        <v>1</v>
      </c>
      <c r="E1471" s="6">
        <v>0</v>
      </c>
      <c r="F1471" s="6">
        <v>0</v>
      </c>
      <c r="G1471" s="6">
        <v>1</v>
      </c>
      <c r="H1471" s="6">
        <v>163.1</v>
      </c>
      <c r="I1471" s="6">
        <v>119</v>
      </c>
      <c r="J1471" s="6">
        <v>49</v>
      </c>
      <c r="K1471" s="6">
        <v>12.47</v>
      </c>
      <c r="L1471" s="6">
        <v>9</v>
      </c>
    </row>
    <row r="1472" spans="2:12" x14ac:dyDescent="0.25">
      <c r="B1472" s="6">
        <v>1</v>
      </c>
      <c r="C1472" s="6">
        <v>169</v>
      </c>
      <c r="D1472" s="6">
        <v>1</v>
      </c>
      <c r="E1472" s="6">
        <v>0</v>
      </c>
      <c r="F1472" s="6">
        <v>0.25</v>
      </c>
      <c r="G1472" s="6">
        <v>3</v>
      </c>
      <c r="H1472" s="6">
        <v>266.7</v>
      </c>
      <c r="I1472" s="6">
        <v>105</v>
      </c>
      <c r="J1472" s="6">
        <v>61.5</v>
      </c>
      <c r="K1472" s="6">
        <v>7.91</v>
      </c>
      <c r="L1472" s="6">
        <v>13.8</v>
      </c>
    </row>
    <row r="1473" spans="2:12" x14ac:dyDescent="0.25">
      <c r="B1473" s="6">
        <v>0</v>
      </c>
      <c r="C1473" s="6">
        <v>95</v>
      </c>
      <c r="D1473" s="6">
        <v>1</v>
      </c>
      <c r="E1473" s="6">
        <v>1</v>
      </c>
      <c r="F1473" s="6">
        <v>3.21</v>
      </c>
      <c r="G1473" s="6">
        <v>1</v>
      </c>
      <c r="H1473" s="6">
        <v>129.5</v>
      </c>
      <c r="I1473" s="6">
        <v>106</v>
      </c>
      <c r="J1473" s="6">
        <v>76.099999999999994</v>
      </c>
      <c r="K1473" s="6">
        <v>12.45</v>
      </c>
      <c r="L1473" s="6">
        <v>11.9</v>
      </c>
    </row>
    <row r="1474" spans="2:12" x14ac:dyDescent="0.25">
      <c r="B1474" s="6">
        <v>0</v>
      </c>
      <c r="C1474" s="6">
        <v>47</v>
      </c>
      <c r="D1474" s="6">
        <v>1</v>
      </c>
      <c r="E1474" s="6">
        <v>1</v>
      </c>
      <c r="F1474" s="6">
        <v>3.48</v>
      </c>
      <c r="G1474" s="6">
        <v>2</v>
      </c>
      <c r="H1474" s="6">
        <v>196.6</v>
      </c>
      <c r="I1474" s="6">
        <v>93</v>
      </c>
      <c r="J1474" s="6">
        <v>88.8</v>
      </c>
      <c r="K1474" s="6">
        <v>12.07</v>
      </c>
      <c r="L1474" s="6">
        <v>12.9</v>
      </c>
    </row>
    <row r="1475" spans="2:12" x14ac:dyDescent="0.25">
      <c r="B1475" s="6">
        <v>0</v>
      </c>
      <c r="C1475" s="6">
        <v>121</v>
      </c>
      <c r="D1475" s="6">
        <v>1</v>
      </c>
      <c r="E1475" s="6">
        <v>0</v>
      </c>
      <c r="F1475" s="6">
        <v>0</v>
      </c>
      <c r="G1475" s="6">
        <v>0</v>
      </c>
      <c r="H1475" s="6">
        <v>103.3</v>
      </c>
      <c r="I1475" s="6">
        <v>110</v>
      </c>
      <c r="J1475" s="6">
        <v>29</v>
      </c>
      <c r="K1475" s="6">
        <v>6.46</v>
      </c>
      <c r="L1475" s="6">
        <v>10.7</v>
      </c>
    </row>
    <row r="1476" spans="2:12" x14ac:dyDescent="0.25">
      <c r="B1476" s="6">
        <v>0</v>
      </c>
      <c r="C1476" s="6">
        <v>127</v>
      </c>
      <c r="D1476" s="6">
        <v>1</v>
      </c>
      <c r="E1476" s="6">
        <v>0</v>
      </c>
      <c r="F1476" s="6">
        <v>0</v>
      </c>
      <c r="G1476" s="6">
        <v>2</v>
      </c>
      <c r="H1476" s="6">
        <v>139.6</v>
      </c>
      <c r="I1476" s="6">
        <v>94</v>
      </c>
      <c r="J1476" s="6">
        <v>45</v>
      </c>
      <c r="K1476" s="6">
        <v>12.05</v>
      </c>
      <c r="L1476" s="6">
        <v>8.8000000000000007</v>
      </c>
    </row>
    <row r="1477" spans="2:12" x14ac:dyDescent="0.25">
      <c r="B1477" s="6">
        <v>0</v>
      </c>
      <c r="C1477" s="6">
        <v>86</v>
      </c>
      <c r="D1477" s="6">
        <v>1</v>
      </c>
      <c r="E1477" s="6">
        <v>0</v>
      </c>
      <c r="F1477" s="6">
        <v>0</v>
      </c>
      <c r="G1477" s="6">
        <v>1</v>
      </c>
      <c r="H1477" s="6">
        <v>83.8</v>
      </c>
      <c r="I1477" s="6">
        <v>121</v>
      </c>
      <c r="J1477" s="6">
        <v>35</v>
      </c>
      <c r="K1477" s="6">
        <v>12.01</v>
      </c>
      <c r="L1477" s="6">
        <v>6.7</v>
      </c>
    </row>
    <row r="1478" spans="2:12" x14ac:dyDescent="0.25">
      <c r="B1478" s="6">
        <v>0</v>
      </c>
      <c r="C1478" s="6">
        <v>116</v>
      </c>
      <c r="D1478" s="6">
        <v>1</v>
      </c>
      <c r="E1478" s="6">
        <v>0</v>
      </c>
      <c r="F1478" s="6">
        <v>0.24</v>
      </c>
      <c r="G1478" s="6">
        <v>3</v>
      </c>
      <c r="H1478" s="6">
        <v>192.1</v>
      </c>
      <c r="I1478" s="6">
        <v>98</v>
      </c>
      <c r="J1478" s="6">
        <v>62.4</v>
      </c>
      <c r="K1478" s="6">
        <v>15.65</v>
      </c>
      <c r="L1478" s="6">
        <v>7.9</v>
      </c>
    </row>
    <row r="1479" spans="2:12" x14ac:dyDescent="0.25">
      <c r="B1479" s="6">
        <v>0</v>
      </c>
      <c r="C1479" s="6">
        <v>161</v>
      </c>
      <c r="D1479" s="6">
        <v>1</v>
      </c>
      <c r="E1479" s="6">
        <v>0</v>
      </c>
      <c r="F1479" s="6">
        <v>0</v>
      </c>
      <c r="G1479" s="6">
        <v>1</v>
      </c>
      <c r="H1479" s="6">
        <v>178.1</v>
      </c>
      <c r="I1479" s="6">
        <v>109</v>
      </c>
      <c r="J1479" s="6">
        <v>43</v>
      </c>
      <c r="K1479" s="6">
        <v>7.33</v>
      </c>
      <c r="L1479" s="6">
        <v>8.5</v>
      </c>
    </row>
    <row r="1480" spans="2:12" x14ac:dyDescent="0.25">
      <c r="B1480" s="6">
        <v>1</v>
      </c>
      <c r="C1480" s="6">
        <v>46</v>
      </c>
      <c r="D1480" s="6">
        <v>1</v>
      </c>
      <c r="E1480" s="6">
        <v>0</v>
      </c>
      <c r="F1480" s="6">
        <v>0</v>
      </c>
      <c r="G1480" s="6">
        <v>2</v>
      </c>
      <c r="H1480" s="6">
        <v>257.39999999999998</v>
      </c>
      <c r="I1480" s="6">
        <v>67</v>
      </c>
      <c r="J1480" s="6">
        <v>66</v>
      </c>
      <c r="K1480" s="6">
        <v>13.06</v>
      </c>
      <c r="L1480" s="6">
        <v>13.4</v>
      </c>
    </row>
    <row r="1481" spans="2:12" x14ac:dyDescent="0.25">
      <c r="B1481" s="6">
        <v>0</v>
      </c>
      <c r="C1481" s="6">
        <v>127</v>
      </c>
      <c r="D1481" s="6">
        <v>1</v>
      </c>
      <c r="E1481" s="6">
        <v>0</v>
      </c>
      <c r="F1481" s="6">
        <v>0.33</v>
      </c>
      <c r="G1481" s="6">
        <v>2</v>
      </c>
      <c r="H1481" s="6">
        <v>221</v>
      </c>
      <c r="I1481" s="6">
        <v>100</v>
      </c>
      <c r="J1481" s="6">
        <v>55.3</v>
      </c>
      <c r="K1481" s="6">
        <v>8.0399999999999991</v>
      </c>
      <c r="L1481" s="6">
        <v>6.8</v>
      </c>
    </row>
    <row r="1482" spans="2:12" x14ac:dyDescent="0.25">
      <c r="B1482" s="6">
        <v>0</v>
      </c>
      <c r="C1482" s="6">
        <v>111</v>
      </c>
      <c r="D1482" s="6">
        <v>1</v>
      </c>
      <c r="E1482" s="6">
        <v>0</v>
      </c>
      <c r="F1482" s="6">
        <v>0</v>
      </c>
      <c r="G1482" s="6">
        <v>0</v>
      </c>
      <c r="H1482" s="6">
        <v>176.4</v>
      </c>
      <c r="I1482" s="6">
        <v>62</v>
      </c>
      <c r="J1482" s="6">
        <v>48</v>
      </c>
      <c r="K1482" s="6">
        <v>10.050000000000001</v>
      </c>
      <c r="L1482" s="6">
        <v>11.2</v>
      </c>
    </row>
    <row r="1483" spans="2:12" x14ac:dyDescent="0.25">
      <c r="B1483" s="6">
        <v>0</v>
      </c>
      <c r="C1483" s="6">
        <v>166</v>
      </c>
      <c r="D1483" s="6">
        <v>1</v>
      </c>
      <c r="E1483" s="6">
        <v>0</v>
      </c>
      <c r="F1483" s="6">
        <v>0</v>
      </c>
      <c r="G1483" s="6">
        <v>0</v>
      </c>
      <c r="H1483" s="6">
        <v>136.1</v>
      </c>
      <c r="I1483" s="6">
        <v>116</v>
      </c>
      <c r="J1483" s="6">
        <v>39</v>
      </c>
      <c r="K1483" s="6">
        <v>9.07</v>
      </c>
      <c r="L1483" s="6">
        <v>11.3</v>
      </c>
    </row>
    <row r="1484" spans="2:12" x14ac:dyDescent="0.25">
      <c r="B1484" s="6">
        <v>0</v>
      </c>
      <c r="C1484" s="6">
        <v>130</v>
      </c>
      <c r="D1484" s="6">
        <v>1</v>
      </c>
      <c r="E1484" s="6">
        <v>0</v>
      </c>
      <c r="F1484" s="6">
        <v>0</v>
      </c>
      <c r="G1484" s="6">
        <v>2</v>
      </c>
      <c r="H1484" s="6">
        <v>211.2</v>
      </c>
      <c r="I1484" s="6">
        <v>119</v>
      </c>
      <c r="J1484" s="6">
        <v>56</v>
      </c>
      <c r="K1484" s="6">
        <v>11.56</v>
      </c>
      <c r="L1484" s="6">
        <v>6.3</v>
      </c>
    </row>
    <row r="1485" spans="2:12" x14ac:dyDescent="0.25">
      <c r="B1485" s="6">
        <v>0</v>
      </c>
      <c r="C1485" s="6">
        <v>101</v>
      </c>
      <c r="D1485" s="6">
        <v>0</v>
      </c>
      <c r="E1485" s="6">
        <v>0</v>
      </c>
      <c r="F1485" s="6">
        <v>0.38</v>
      </c>
      <c r="G1485" s="6">
        <v>0</v>
      </c>
      <c r="H1485" s="6">
        <v>193.7</v>
      </c>
      <c r="I1485" s="6">
        <v>108</v>
      </c>
      <c r="J1485" s="6">
        <v>52.8</v>
      </c>
      <c r="K1485" s="6">
        <v>9.33</v>
      </c>
      <c r="L1485" s="6">
        <v>11.6</v>
      </c>
    </row>
    <row r="1486" spans="2:12" x14ac:dyDescent="0.25">
      <c r="B1486" s="6">
        <v>0</v>
      </c>
      <c r="C1486" s="6">
        <v>126</v>
      </c>
      <c r="D1486" s="6">
        <v>1</v>
      </c>
      <c r="E1486" s="6">
        <v>0</v>
      </c>
      <c r="F1486" s="6">
        <v>0</v>
      </c>
      <c r="G1486" s="6">
        <v>1</v>
      </c>
      <c r="H1486" s="6">
        <v>190.9</v>
      </c>
      <c r="I1486" s="6">
        <v>143</v>
      </c>
      <c r="J1486" s="6">
        <v>46</v>
      </c>
      <c r="K1486" s="6">
        <v>7.49</v>
      </c>
      <c r="L1486" s="6">
        <v>13</v>
      </c>
    </row>
    <row r="1487" spans="2:12" x14ac:dyDescent="0.25">
      <c r="B1487" s="6">
        <v>0</v>
      </c>
      <c r="C1487" s="6">
        <v>43</v>
      </c>
      <c r="D1487" s="6">
        <v>1</v>
      </c>
      <c r="E1487" s="6">
        <v>0</v>
      </c>
      <c r="F1487" s="6">
        <v>0.35</v>
      </c>
      <c r="G1487" s="6">
        <v>0</v>
      </c>
      <c r="H1487" s="6">
        <v>179.3</v>
      </c>
      <c r="I1487" s="6">
        <v>97</v>
      </c>
      <c r="J1487" s="6">
        <v>55.5</v>
      </c>
      <c r="K1487" s="6">
        <v>12.64</v>
      </c>
      <c r="L1487" s="6">
        <v>8</v>
      </c>
    </row>
    <row r="1488" spans="2:12" x14ac:dyDescent="0.25">
      <c r="B1488" s="6">
        <v>0</v>
      </c>
      <c r="C1488" s="6">
        <v>115</v>
      </c>
      <c r="D1488" s="6">
        <v>1</v>
      </c>
      <c r="E1488" s="6">
        <v>0</v>
      </c>
      <c r="F1488" s="6">
        <v>0</v>
      </c>
      <c r="G1488" s="6">
        <v>2</v>
      </c>
      <c r="H1488" s="6">
        <v>178.7</v>
      </c>
      <c r="I1488" s="6">
        <v>114</v>
      </c>
      <c r="J1488" s="6">
        <v>54</v>
      </c>
      <c r="K1488" s="6">
        <v>13.55</v>
      </c>
      <c r="L1488" s="6">
        <v>16.399999999999999</v>
      </c>
    </row>
    <row r="1489" spans="2:12" x14ac:dyDescent="0.25">
      <c r="B1489" s="6">
        <v>0</v>
      </c>
      <c r="C1489" s="6">
        <v>98</v>
      </c>
      <c r="D1489" s="6">
        <v>1</v>
      </c>
      <c r="E1489" s="6">
        <v>0</v>
      </c>
      <c r="F1489" s="6">
        <v>0</v>
      </c>
      <c r="G1489" s="6">
        <v>0</v>
      </c>
      <c r="H1489" s="6">
        <v>216.8</v>
      </c>
      <c r="I1489" s="6">
        <v>86</v>
      </c>
      <c r="J1489" s="6">
        <v>54</v>
      </c>
      <c r="K1489" s="6">
        <v>9.5399999999999991</v>
      </c>
      <c r="L1489" s="6">
        <v>11</v>
      </c>
    </row>
    <row r="1490" spans="2:12" x14ac:dyDescent="0.25">
      <c r="B1490" s="6">
        <v>0</v>
      </c>
      <c r="C1490" s="6">
        <v>70</v>
      </c>
      <c r="D1490" s="6">
        <v>1</v>
      </c>
      <c r="E1490" s="6">
        <v>0</v>
      </c>
      <c r="F1490" s="6">
        <v>0.31</v>
      </c>
      <c r="G1490" s="6">
        <v>0</v>
      </c>
      <c r="H1490" s="6">
        <v>59.5</v>
      </c>
      <c r="I1490" s="6">
        <v>103</v>
      </c>
      <c r="J1490" s="6">
        <v>35.1</v>
      </c>
      <c r="K1490" s="6">
        <v>12.86</v>
      </c>
      <c r="L1490" s="6">
        <v>11.1</v>
      </c>
    </row>
    <row r="1491" spans="2:12" x14ac:dyDescent="0.25">
      <c r="B1491" s="6">
        <v>0</v>
      </c>
      <c r="C1491" s="6">
        <v>21</v>
      </c>
      <c r="D1491" s="6">
        <v>1</v>
      </c>
      <c r="E1491" s="6">
        <v>0</v>
      </c>
      <c r="F1491" s="6">
        <v>0.3</v>
      </c>
      <c r="G1491" s="6">
        <v>1</v>
      </c>
      <c r="H1491" s="6">
        <v>244.7</v>
      </c>
      <c r="I1491" s="6">
        <v>81</v>
      </c>
      <c r="J1491" s="6">
        <v>59</v>
      </c>
      <c r="K1491" s="6">
        <v>8.4</v>
      </c>
      <c r="L1491" s="6">
        <v>6.6</v>
      </c>
    </row>
    <row r="1492" spans="2:12" x14ac:dyDescent="0.25">
      <c r="B1492" s="6">
        <v>0</v>
      </c>
      <c r="C1492" s="6">
        <v>97</v>
      </c>
      <c r="D1492" s="6">
        <v>1</v>
      </c>
      <c r="E1492" s="6">
        <v>1</v>
      </c>
      <c r="F1492" s="6">
        <v>2.2400000000000002</v>
      </c>
      <c r="G1492" s="6">
        <v>3</v>
      </c>
      <c r="H1492" s="6">
        <v>121.1</v>
      </c>
      <c r="I1492" s="6">
        <v>105</v>
      </c>
      <c r="J1492" s="6">
        <v>65.400000000000006</v>
      </c>
      <c r="K1492" s="6">
        <v>13.01</v>
      </c>
      <c r="L1492" s="6">
        <v>8.3000000000000007</v>
      </c>
    </row>
    <row r="1493" spans="2:12" x14ac:dyDescent="0.25">
      <c r="B1493" s="6">
        <v>0</v>
      </c>
      <c r="C1493" s="6">
        <v>3</v>
      </c>
      <c r="D1493" s="6">
        <v>0</v>
      </c>
      <c r="E1493" s="6">
        <v>0</v>
      </c>
      <c r="F1493" s="6">
        <v>0.26</v>
      </c>
      <c r="G1493" s="6">
        <v>1</v>
      </c>
      <c r="H1493" s="6">
        <v>161</v>
      </c>
      <c r="I1493" s="6">
        <v>96</v>
      </c>
      <c r="J1493" s="6">
        <v>51.6</v>
      </c>
      <c r="K1493" s="6">
        <v>12.25</v>
      </c>
      <c r="L1493" s="6">
        <v>7.7</v>
      </c>
    </row>
    <row r="1494" spans="2:12" x14ac:dyDescent="0.25">
      <c r="B1494" s="6">
        <v>0</v>
      </c>
      <c r="C1494" s="6">
        <v>104</v>
      </c>
      <c r="D1494" s="6">
        <v>1</v>
      </c>
      <c r="E1494" s="6">
        <v>0</v>
      </c>
      <c r="F1494" s="6">
        <v>0</v>
      </c>
      <c r="G1494" s="6">
        <v>0</v>
      </c>
      <c r="H1494" s="6">
        <v>263.39999999999998</v>
      </c>
      <c r="I1494" s="6">
        <v>101</v>
      </c>
      <c r="J1494" s="6">
        <v>65</v>
      </c>
      <c r="K1494" s="6">
        <v>11.78</v>
      </c>
      <c r="L1494" s="6">
        <v>13</v>
      </c>
    </row>
    <row r="1495" spans="2:12" x14ac:dyDescent="0.25">
      <c r="B1495" s="6">
        <v>0</v>
      </c>
      <c r="C1495" s="6">
        <v>115</v>
      </c>
      <c r="D1495" s="6">
        <v>1</v>
      </c>
      <c r="E1495" s="6">
        <v>0</v>
      </c>
      <c r="F1495" s="6">
        <v>0</v>
      </c>
      <c r="G1495" s="6">
        <v>2</v>
      </c>
      <c r="H1495" s="6">
        <v>195.9</v>
      </c>
      <c r="I1495" s="6">
        <v>111</v>
      </c>
      <c r="J1495" s="6">
        <v>53</v>
      </c>
      <c r="K1495" s="6">
        <v>11.35</v>
      </c>
      <c r="L1495" s="6">
        <v>13.2</v>
      </c>
    </row>
    <row r="1496" spans="2:12" x14ac:dyDescent="0.25">
      <c r="B1496" s="6">
        <v>0</v>
      </c>
      <c r="C1496" s="6">
        <v>63</v>
      </c>
      <c r="D1496" s="6">
        <v>0</v>
      </c>
      <c r="E1496" s="6">
        <v>1</v>
      </c>
      <c r="F1496" s="6">
        <v>2.7</v>
      </c>
      <c r="G1496" s="6">
        <v>1</v>
      </c>
      <c r="H1496" s="6">
        <v>151.5</v>
      </c>
      <c r="I1496" s="6">
        <v>99</v>
      </c>
      <c r="J1496" s="6">
        <v>66</v>
      </c>
      <c r="K1496" s="6">
        <v>7.39</v>
      </c>
      <c r="L1496" s="6">
        <v>10</v>
      </c>
    </row>
    <row r="1497" spans="2:12" x14ac:dyDescent="0.25">
      <c r="B1497" s="6">
        <v>0</v>
      </c>
      <c r="C1497" s="6">
        <v>92</v>
      </c>
      <c r="D1497" s="6">
        <v>1</v>
      </c>
      <c r="E1497" s="6">
        <v>1</v>
      </c>
      <c r="F1497" s="6">
        <v>2.7</v>
      </c>
      <c r="G1497" s="6">
        <v>2</v>
      </c>
      <c r="H1497" s="6">
        <v>152</v>
      </c>
      <c r="I1497" s="6">
        <v>95</v>
      </c>
      <c r="J1497" s="6">
        <v>77</v>
      </c>
      <c r="K1497" s="6">
        <v>13.75</v>
      </c>
      <c r="L1497" s="6">
        <v>10</v>
      </c>
    </row>
    <row r="1498" spans="2:12" x14ac:dyDescent="0.25">
      <c r="B1498" s="6">
        <v>0</v>
      </c>
      <c r="C1498" s="6">
        <v>129</v>
      </c>
      <c r="D1498" s="6">
        <v>1</v>
      </c>
      <c r="E1498" s="6">
        <v>1</v>
      </c>
      <c r="F1498" s="6">
        <v>2.78</v>
      </c>
      <c r="G1498" s="6">
        <v>2</v>
      </c>
      <c r="H1498" s="6">
        <v>193</v>
      </c>
      <c r="I1498" s="6">
        <v>99</v>
      </c>
      <c r="J1498" s="6">
        <v>79.8</v>
      </c>
      <c r="K1498" s="6">
        <v>11.24</v>
      </c>
      <c r="L1498" s="6">
        <v>10.3</v>
      </c>
    </row>
    <row r="1499" spans="2:12" x14ac:dyDescent="0.25">
      <c r="B1499" s="6">
        <v>0</v>
      </c>
      <c r="C1499" s="6">
        <v>158</v>
      </c>
      <c r="D1499" s="6">
        <v>1</v>
      </c>
      <c r="E1499" s="6">
        <v>0</v>
      </c>
      <c r="F1499" s="6">
        <v>0.33</v>
      </c>
      <c r="G1499" s="6">
        <v>1</v>
      </c>
      <c r="H1499" s="6">
        <v>175.9</v>
      </c>
      <c r="I1499" s="6">
        <v>105</v>
      </c>
      <c r="J1499" s="6">
        <v>49.3</v>
      </c>
      <c r="K1499" s="6">
        <v>9.42</v>
      </c>
      <c r="L1499" s="6">
        <v>11</v>
      </c>
    </row>
    <row r="1500" spans="2:12" x14ac:dyDescent="0.25">
      <c r="B1500" s="6">
        <v>0</v>
      </c>
      <c r="C1500" s="6">
        <v>98</v>
      </c>
      <c r="D1500" s="6">
        <v>1</v>
      </c>
      <c r="E1500" s="6">
        <v>0</v>
      </c>
      <c r="F1500" s="6">
        <v>0</v>
      </c>
      <c r="G1500" s="6">
        <v>1</v>
      </c>
      <c r="H1500" s="6">
        <v>169.9</v>
      </c>
      <c r="I1500" s="6">
        <v>77</v>
      </c>
      <c r="J1500" s="6">
        <v>41</v>
      </c>
      <c r="K1500" s="6">
        <v>6.92</v>
      </c>
      <c r="L1500" s="6">
        <v>8.5</v>
      </c>
    </row>
    <row r="1501" spans="2:12" x14ac:dyDescent="0.25">
      <c r="B1501" s="6">
        <v>0</v>
      </c>
      <c r="C1501" s="6">
        <v>120</v>
      </c>
      <c r="D1501" s="6">
        <v>1</v>
      </c>
      <c r="E1501" s="6">
        <v>1</v>
      </c>
      <c r="F1501" s="6">
        <v>2.86</v>
      </c>
      <c r="G1501" s="6">
        <v>0</v>
      </c>
      <c r="H1501" s="6">
        <v>244.3</v>
      </c>
      <c r="I1501" s="6">
        <v>140</v>
      </c>
      <c r="J1501" s="6">
        <v>97.6</v>
      </c>
      <c r="K1501" s="6">
        <v>16.12</v>
      </c>
      <c r="L1501" s="6">
        <v>10.6</v>
      </c>
    </row>
    <row r="1502" spans="2:12" x14ac:dyDescent="0.25">
      <c r="B1502" s="6">
        <v>0</v>
      </c>
      <c r="C1502" s="6">
        <v>41</v>
      </c>
      <c r="D1502" s="6">
        <v>1</v>
      </c>
      <c r="E1502" s="6">
        <v>0</v>
      </c>
      <c r="F1502" s="6">
        <v>0</v>
      </c>
      <c r="G1502" s="6">
        <v>2</v>
      </c>
      <c r="H1502" s="6">
        <v>237.8</v>
      </c>
      <c r="I1502" s="6">
        <v>92</v>
      </c>
      <c r="J1502" s="6">
        <v>60</v>
      </c>
      <c r="K1502" s="6">
        <v>11.18</v>
      </c>
      <c r="L1502" s="6">
        <v>10.199999999999999</v>
      </c>
    </row>
    <row r="1503" spans="2:12" x14ac:dyDescent="0.25">
      <c r="B1503" s="6">
        <v>0</v>
      </c>
      <c r="C1503" s="6">
        <v>118</v>
      </c>
      <c r="D1503" s="6">
        <v>1</v>
      </c>
      <c r="E1503" s="6">
        <v>0</v>
      </c>
      <c r="F1503" s="6">
        <v>0</v>
      </c>
      <c r="G1503" s="6">
        <v>1</v>
      </c>
      <c r="H1503" s="6">
        <v>136.1</v>
      </c>
      <c r="I1503" s="6">
        <v>120</v>
      </c>
      <c r="J1503" s="6">
        <v>41</v>
      </c>
      <c r="K1503" s="6">
        <v>10.210000000000001</v>
      </c>
      <c r="L1503" s="6">
        <v>11.3</v>
      </c>
    </row>
    <row r="1504" spans="2:12" x14ac:dyDescent="0.25">
      <c r="B1504" s="6">
        <v>0</v>
      </c>
      <c r="C1504" s="6">
        <v>55</v>
      </c>
      <c r="D1504" s="6">
        <v>0</v>
      </c>
      <c r="E1504" s="6">
        <v>0</v>
      </c>
      <c r="F1504" s="6">
        <v>0</v>
      </c>
      <c r="G1504" s="6">
        <v>1</v>
      </c>
      <c r="H1504" s="6">
        <v>269.60000000000002</v>
      </c>
      <c r="I1504" s="6">
        <v>121</v>
      </c>
      <c r="J1504" s="6">
        <v>61</v>
      </c>
      <c r="K1504" s="6">
        <v>8.59</v>
      </c>
      <c r="L1504" s="6">
        <v>8.1999999999999993</v>
      </c>
    </row>
    <row r="1505" spans="2:12" x14ac:dyDescent="0.25">
      <c r="B1505" s="6">
        <v>0</v>
      </c>
      <c r="C1505" s="6">
        <v>25</v>
      </c>
      <c r="D1505" s="6">
        <v>1</v>
      </c>
      <c r="E1505" s="6">
        <v>0</v>
      </c>
      <c r="F1505" s="6">
        <v>0.14000000000000001</v>
      </c>
      <c r="G1505" s="6">
        <v>3</v>
      </c>
      <c r="H1505" s="6">
        <v>119.3</v>
      </c>
      <c r="I1505" s="6">
        <v>87</v>
      </c>
      <c r="J1505" s="6">
        <v>40.4</v>
      </c>
      <c r="K1505" s="6">
        <v>10.58</v>
      </c>
      <c r="L1505" s="6">
        <v>10.5</v>
      </c>
    </row>
    <row r="1506" spans="2:12" x14ac:dyDescent="0.25">
      <c r="B1506" s="6">
        <v>0</v>
      </c>
      <c r="C1506" s="6">
        <v>174</v>
      </c>
      <c r="D1506" s="6">
        <v>1</v>
      </c>
      <c r="E1506" s="6">
        <v>0</v>
      </c>
      <c r="F1506" s="6">
        <v>0</v>
      </c>
      <c r="G1506" s="6">
        <v>3</v>
      </c>
      <c r="H1506" s="6">
        <v>124.3</v>
      </c>
      <c r="I1506" s="6">
        <v>76</v>
      </c>
      <c r="J1506" s="6">
        <v>45</v>
      </c>
      <c r="K1506" s="6">
        <v>13.86</v>
      </c>
      <c r="L1506" s="6">
        <v>15.5</v>
      </c>
    </row>
    <row r="1507" spans="2:12" x14ac:dyDescent="0.25">
      <c r="B1507" s="6">
        <v>0</v>
      </c>
      <c r="C1507" s="6">
        <v>178</v>
      </c>
      <c r="D1507" s="6">
        <v>1</v>
      </c>
      <c r="E1507" s="6">
        <v>0</v>
      </c>
      <c r="F1507" s="6">
        <v>0</v>
      </c>
      <c r="G1507" s="6">
        <v>1</v>
      </c>
      <c r="H1507" s="6">
        <v>275.39999999999998</v>
      </c>
      <c r="I1507" s="6">
        <v>150</v>
      </c>
      <c r="J1507" s="6">
        <v>63</v>
      </c>
      <c r="K1507" s="6">
        <v>9.3800000000000008</v>
      </c>
      <c r="L1507" s="6">
        <v>13.6</v>
      </c>
    </row>
    <row r="1508" spans="2:12" x14ac:dyDescent="0.25">
      <c r="B1508" s="6">
        <v>0</v>
      </c>
      <c r="C1508" s="6">
        <v>149</v>
      </c>
      <c r="D1508" s="6">
        <v>1</v>
      </c>
      <c r="E1508" s="6">
        <v>0</v>
      </c>
      <c r="F1508" s="6">
        <v>0.37</v>
      </c>
      <c r="G1508" s="6">
        <v>1</v>
      </c>
      <c r="H1508" s="6">
        <v>207.3</v>
      </c>
      <c r="I1508" s="6">
        <v>115</v>
      </c>
      <c r="J1508" s="6">
        <v>56.7</v>
      </c>
      <c r="K1508" s="6">
        <v>9.92</v>
      </c>
      <c r="L1508" s="6">
        <v>8.6</v>
      </c>
    </row>
    <row r="1509" spans="2:12" x14ac:dyDescent="0.25">
      <c r="B1509" s="6">
        <v>0</v>
      </c>
      <c r="C1509" s="6">
        <v>52</v>
      </c>
      <c r="D1509" s="6">
        <v>1</v>
      </c>
      <c r="E1509" s="6">
        <v>0</v>
      </c>
      <c r="F1509" s="6">
        <v>0</v>
      </c>
      <c r="G1509" s="6">
        <v>2</v>
      </c>
      <c r="H1509" s="6">
        <v>217</v>
      </c>
      <c r="I1509" s="6">
        <v>104</v>
      </c>
      <c r="J1509" s="6">
        <v>50</v>
      </c>
      <c r="K1509" s="6">
        <v>7.62</v>
      </c>
      <c r="L1509" s="6">
        <v>11.8</v>
      </c>
    </row>
    <row r="1510" spans="2:12" x14ac:dyDescent="0.25">
      <c r="B1510" s="6">
        <v>0</v>
      </c>
      <c r="C1510" s="6">
        <v>93</v>
      </c>
      <c r="D1510" s="6">
        <v>1</v>
      </c>
      <c r="E1510" s="6">
        <v>1</v>
      </c>
      <c r="F1510" s="6">
        <v>2.97</v>
      </c>
      <c r="G1510" s="6">
        <v>0</v>
      </c>
      <c r="H1510" s="6">
        <v>116.9</v>
      </c>
      <c r="I1510" s="6">
        <v>120</v>
      </c>
      <c r="J1510" s="6">
        <v>69.7</v>
      </c>
      <c r="K1510" s="6">
        <v>11.62</v>
      </c>
      <c r="L1510" s="6">
        <v>11</v>
      </c>
    </row>
    <row r="1511" spans="2:12" x14ac:dyDescent="0.25">
      <c r="B1511" s="6">
        <v>0</v>
      </c>
      <c r="C1511" s="6">
        <v>116</v>
      </c>
      <c r="D1511" s="6">
        <v>1</v>
      </c>
      <c r="E1511" s="6">
        <v>0</v>
      </c>
      <c r="F1511" s="6">
        <v>0</v>
      </c>
      <c r="G1511" s="6">
        <v>0</v>
      </c>
      <c r="H1511" s="6">
        <v>160.69999999999999</v>
      </c>
      <c r="I1511" s="6">
        <v>69</v>
      </c>
      <c r="J1511" s="6">
        <v>40</v>
      </c>
      <c r="K1511" s="6">
        <v>7.34</v>
      </c>
      <c r="L1511" s="6">
        <v>8.1999999999999993</v>
      </c>
    </row>
    <row r="1512" spans="2:12" x14ac:dyDescent="0.25">
      <c r="B1512" s="6">
        <v>0</v>
      </c>
      <c r="C1512" s="6">
        <v>121</v>
      </c>
      <c r="D1512" s="6">
        <v>1</v>
      </c>
      <c r="E1512" s="6">
        <v>1</v>
      </c>
      <c r="F1512" s="6">
        <v>2.62</v>
      </c>
      <c r="G1512" s="6">
        <v>5</v>
      </c>
      <c r="H1512" s="6">
        <v>263.10000000000002</v>
      </c>
      <c r="I1512" s="6">
        <v>70</v>
      </c>
      <c r="J1512" s="6">
        <v>95.2</v>
      </c>
      <c r="K1512" s="6">
        <v>13.97</v>
      </c>
      <c r="L1512" s="6">
        <v>9.6999999999999993</v>
      </c>
    </row>
    <row r="1513" spans="2:12" x14ac:dyDescent="0.25">
      <c r="B1513" s="6">
        <v>0</v>
      </c>
      <c r="C1513" s="6">
        <v>55</v>
      </c>
      <c r="D1513" s="6">
        <v>1</v>
      </c>
      <c r="E1513" s="6">
        <v>1</v>
      </c>
      <c r="F1513" s="6">
        <v>1.97</v>
      </c>
      <c r="G1513" s="6">
        <v>1</v>
      </c>
      <c r="H1513" s="6">
        <v>207.7</v>
      </c>
      <c r="I1513" s="6">
        <v>91</v>
      </c>
      <c r="J1513" s="6">
        <v>72.7</v>
      </c>
      <c r="K1513" s="6">
        <v>9.99</v>
      </c>
      <c r="L1513" s="6">
        <v>7.3</v>
      </c>
    </row>
    <row r="1514" spans="2:12" x14ac:dyDescent="0.25">
      <c r="B1514" s="6">
        <v>1</v>
      </c>
      <c r="C1514" s="6">
        <v>65</v>
      </c>
      <c r="D1514" s="6">
        <v>1</v>
      </c>
      <c r="E1514" s="6">
        <v>0</v>
      </c>
      <c r="F1514" s="6">
        <v>0.28999999999999998</v>
      </c>
      <c r="G1514" s="6">
        <v>4</v>
      </c>
      <c r="H1514" s="6">
        <v>129.1</v>
      </c>
      <c r="I1514" s="6">
        <v>137</v>
      </c>
      <c r="J1514" s="6">
        <v>44.9</v>
      </c>
      <c r="K1514" s="6">
        <v>11.43</v>
      </c>
      <c r="L1514" s="6">
        <v>12.7</v>
      </c>
    </row>
    <row r="1515" spans="2:12" x14ac:dyDescent="0.25">
      <c r="B1515" s="6">
        <v>0</v>
      </c>
      <c r="C1515" s="6">
        <v>85</v>
      </c>
      <c r="D1515" s="6">
        <v>1</v>
      </c>
      <c r="E1515" s="6">
        <v>0</v>
      </c>
      <c r="F1515" s="6">
        <v>0</v>
      </c>
      <c r="G1515" s="6">
        <v>1</v>
      </c>
      <c r="H1515" s="6">
        <v>102</v>
      </c>
      <c r="I1515" s="6">
        <v>95</v>
      </c>
      <c r="J1515" s="6">
        <v>41</v>
      </c>
      <c r="K1515" s="6">
        <v>13.51</v>
      </c>
      <c r="L1515" s="6">
        <v>10.7</v>
      </c>
    </row>
    <row r="1516" spans="2:12" x14ac:dyDescent="0.25">
      <c r="B1516" s="6">
        <v>0</v>
      </c>
      <c r="C1516" s="6">
        <v>171</v>
      </c>
      <c r="D1516" s="6">
        <v>1</v>
      </c>
      <c r="E1516" s="6">
        <v>1</v>
      </c>
      <c r="F1516" s="6">
        <v>2.75</v>
      </c>
      <c r="G1516" s="6">
        <v>3</v>
      </c>
      <c r="H1516" s="6">
        <v>223.2</v>
      </c>
      <c r="I1516" s="6">
        <v>77</v>
      </c>
      <c r="J1516" s="6">
        <v>81.5</v>
      </c>
      <c r="K1516" s="6">
        <v>9.16</v>
      </c>
      <c r="L1516" s="6">
        <v>10.199999999999999</v>
      </c>
    </row>
    <row r="1517" spans="2:12" x14ac:dyDescent="0.25">
      <c r="B1517" s="6">
        <v>0</v>
      </c>
      <c r="C1517" s="6">
        <v>131</v>
      </c>
      <c r="D1517" s="6">
        <v>1</v>
      </c>
      <c r="E1517" s="6">
        <v>0</v>
      </c>
      <c r="F1517" s="6">
        <v>0</v>
      </c>
      <c r="G1517" s="6">
        <v>1</v>
      </c>
      <c r="H1517" s="6">
        <v>110.9</v>
      </c>
      <c r="I1517" s="6">
        <v>74</v>
      </c>
      <c r="J1517" s="6">
        <v>29</v>
      </c>
      <c r="K1517" s="6">
        <v>5.78</v>
      </c>
      <c r="L1517" s="6">
        <v>15.8</v>
      </c>
    </row>
    <row r="1518" spans="2:12" x14ac:dyDescent="0.25">
      <c r="B1518" s="6">
        <v>0</v>
      </c>
      <c r="C1518" s="6">
        <v>94</v>
      </c>
      <c r="D1518" s="6">
        <v>0</v>
      </c>
      <c r="E1518" s="6">
        <v>0</v>
      </c>
      <c r="F1518" s="6">
        <v>0</v>
      </c>
      <c r="G1518" s="6">
        <v>1</v>
      </c>
      <c r="H1518" s="6">
        <v>170.1</v>
      </c>
      <c r="I1518" s="6">
        <v>113</v>
      </c>
      <c r="J1518" s="6">
        <v>53</v>
      </c>
      <c r="K1518" s="6">
        <v>13.59</v>
      </c>
      <c r="L1518" s="6">
        <v>8.6999999999999993</v>
      </c>
    </row>
    <row r="1519" spans="2:12" x14ac:dyDescent="0.25">
      <c r="B1519" s="6">
        <v>0</v>
      </c>
      <c r="C1519" s="6">
        <v>94</v>
      </c>
      <c r="D1519" s="6">
        <v>1</v>
      </c>
      <c r="E1519" s="6">
        <v>0</v>
      </c>
      <c r="F1519" s="6">
        <v>0</v>
      </c>
      <c r="G1519" s="6">
        <v>1</v>
      </c>
      <c r="H1519" s="6">
        <v>206.1</v>
      </c>
      <c r="I1519" s="6">
        <v>49</v>
      </c>
      <c r="J1519" s="6">
        <v>55</v>
      </c>
      <c r="K1519" s="6">
        <v>11.23</v>
      </c>
      <c r="L1519" s="6">
        <v>13</v>
      </c>
    </row>
    <row r="1520" spans="2:12" x14ac:dyDescent="0.25">
      <c r="B1520" s="6">
        <v>1</v>
      </c>
      <c r="C1520" s="6">
        <v>87</v>
      </c>
      <c r="D1520" s="6">
        <v>1</v>
      </c>
      <c r="E1520" s="6">
        <v>0</v>
      </c>
      <c r="F1520" s="6">
        <v>0</v>
      </c>
      <c r="G1520" s="6">
        <v>2</v>
      </c>
      <c r="H1520" s="6">
        <v>322.5</v>
      </c>
      <c r="I1520" s="6">
        <v>106</v>
      </c>
      <c r="J1520" s="6">
        <v>73</v>
      </c>
      <c r="K1520" s="6">
        <v>10.23</v>
      </c>
      <c r="L1520" s="6">
        <v>9.4</v>
      </c>
    </row>
    <row r="1521" spans="2:12" x14ac:dyDescent="0.25">
      <c r="B1521" s="6">
        <v>0</v>
      </c>
      <c r="C1521" s="6">
        <v>105</v>
      </c>
      <c r="D1521" s="6">
        <v>1</v>
      </c>
      <c r="E1521" s="6">
        <v>0</v>
      </c>
      <c r="F1521" s="6">
        <v>0</v>
      </c>
      <c r="G1521" s="6">
        <v>2</v>
      </c>
      <c r="H1521" s="6">
        <v>102.8</v>
      </c>
      <c r="I1521" s="6">
        <v>74</v>
      </c>
      <c r="J1521" s="6">
        <v>42</v>
      </c>
      <c r="K1521" s="6">
        <v>14.09</v>
      </c>
      <c r="L1521" s="6">
        <v>13.2</v>
      </c>
    </row>
    <row r="1522" spans="2:12" x14ac:dyDescent="0.25">
      <c r="B1522" s="6">
        <v>0</v>
      </c>
      <c r="C1522" s="6">
        <v>52</v>
      </c>
      <c r="D1522" s="6">
        <v>1</v>
      </c>
      <c r="E1522" s="6">
        <v>0</v>
      </c>
      <c r="F1522" s="6">
        <v>0</v>
      </c>
      <c r="G1522" s="6">
        <v>0</v>
      </c>
      <c r="H1522" s="6">
        <v>165.5</v>
      </c>
      <c r="I1522" s="6">
        <v>78</v>
      </c>
      <c r="J1522" s="6">
        <v>46</v>
      </c>
      <c r="K1522" s="6">
        <v>10.28</v>
      </c>
      <c r="L1522" s="6">
        <v>12.2</v>
      </c>
    </row>
    <row r="1523" spans="2:12" x14ac:dyDescent="0.25">
      <c r="B1523" s="6">
        <v>0</v>
      </c>
      <c r="C1523" s="6">
        <v>112</v>
      </c>
      <c r="D1523" s="6">
        <v>1</v>
      </c>
      <c r="E1523" s="6">
        <v>0</v>
      </c>
      <c r="F1523" s="6">
        <v>0</v>
      </c>
      <c r="G1523" s="6">
        <v>2</v>
      </c>
      <c r="H1523" s="6">
        <v>101.1</v>
      </c>
      <c r="I1523" s="6">
        <v>119</v>
      </c>
      <c r="J1523" s="6">
        <v>36</v>
      </c>
      <c r="K1523" s="6">
        <v>10.72</v>
      </c>
      <c r="L1523" s="6">
        <v>10.3</v>
      </c>
    </row>
    <row r="1524" spans="2:12" x14ac:dyDescent="0.25">
      <c r="B1524" s="6">
        <v>0</v>
      </c>
      <c r="C1524" s="6">
        <v>34</v>
      </c>
      <c r="D1524" s="6">
        <v>1</v>
      </c>
      <c r="E1524" s="6">
        <v>0</v>
      </c>
      <c r="F1524" s="6">
        <v>0</v>
      </c>
      <c r="G1524" s="6">
        <v>1</v>
      </c>
      <c r="H1524" s="6">
        <v>180.6</v>
      </c>
      <c r="I1524" s="6">
        <v>65</v>
      </c>
      <c r="J1524" s="6">
        <v>55</v>
      </c>
      <c r="K1524" s="6">
        <v>14.02</v>
      </c>
      <c r="L1524" s="6">
        <v>5</v>
      </c>
    </row>
    <row r="1525" spans="2:12" x14ac:dyDescent="0.25">
      <c r="B1525" s="6">
        <v>0</v>
      </c>
      <c r="C1525" s="6">
        <v>80</v>
      </c>
      <c r="D1525" s="6">
        <v>1</v>
      </c>
      <c r="E1525" s="6">
        <v>1</v>
      </c>
      <c r="F1525" s="6">
        <v>1.03</v>
      </c>
      <c r="G1525" s="6">
        <v>1</v>
      </c>
      <c r="H1525" s="6">
        <v>190.3</v>
      </c>
      <c r="I1525" s="6">
        <v>115</v>
      </c>
      <c r="J1525" s="6">
        <v>65.3</v>
      </c>
      <c r="K1525" s="6">
        <v>12.83</v>
      </c>
      <c r="L1525" s="6">
        <v>3.8</v>
      </c>
    </row>
    <row r="1526" spans="2:12" x14ac:dyDescent="0.25">
      <c r="B1526" s="6">
        <v>0</v>
      </c>
      <c r="C1526" s="6">
        <v>113</v>
      </c>
      <c r="D1526" s="6">
        <v>1</v>
      </c>
      <c r="E1526" s="6">
        <v>1</v>
      </c>
      <c r="F1526" s="6">
        <v>2.75</v>
      </c>
      <c r="G1526" s="6">
        <v>2</v>
      </c>
      <c r="H1526" s="6">
        <v>205</v>
      </c>
      <c r="I1526" s="6">
        <v>101</v>
      </c>
      <c r="J1526" s="6">
        <v>75.5</v>
      </c>
      <c r="K1526" s="6">
        <v>7.6</v>
      </c>
      <c r="L1526" s="6">
        <v>10.199999999999999</v>
      </c>
    </row>
    <row r="1527" spans="2:12" x14ac:dyDescent="0.25">
      <c r="B1527" s="6">
        <v>0</v>
      </c>
      <c r="C1527" s="6">
        <v>138</v>
      </c>
      <c r="D1527" s="6">
        <v>0</v>
      </c>
      <c r="E1527" s="6">
        <v>0</v>
      </c>
      <c r="F1527" s="6">
        <v>0</v>
      </c>
      <c r="G1527" s="6">
        <v>1</v>
      </c>
      <c r="H1527" s="6">
        <v>169.3</v>
      </c>
      <c r="I1527" s="6">
        <v>82</v>
      </c>
      <c r="J1527" s="6">
        <v>48</v>
      </c>
      <c r="K1527" s="6">
        <v>10.9</v>
      </c>
      <c r="L1527" s="6">
        <v>9.4</v>
      </c>
    </row>
    <row r="1528" spans="2:12" x14ac:dyDescent="0.25">
      <c r="B1528" s="6">
        <v>0</v>
      </c>
      <c r="C1528" s="6">
        <v>65</v>
      </c>
      <c r="D1528" s="6">
        <v>1</v>
      </c>
      <c r="E1528" s="6">
        <v>0</v>
      </c>
      <c r="F1528" s="6">
        <v>0</v>
      </c>
      <c r="G1528" s="6">
        <v>2</v>
      </c>
      <c r="H1528" s="6">
        <v>148.69999999999999</v>
      </c>
      <c r="I1528" s="6">
        <v>80</v>
      </c>
      <c r="J1528" s="6">
        <v>48</v>
      </c>
      <c r="K1528" s="6">
        <v>12.95</v>
      </c>
      <c r="L1528" s="6">
        <v>12.7</v>
      </c>
    </row>
    <row r="1529" spans="2:12" x14ac:dyDescent="0.25">
      <c r="B1529" s="6">
        <v>0</v>
      </c>
      <c r="C1529" s="6">
        <v>105</v>
      </c>
      <c r="D1529" s="6">
        <v>1</v>
      </c>
      <c r="E1529" s="6">
        <v>1</v>
      </c>
      <c r="F1529" s="6">
        <v>2.35</v>
      </c>
      <c r="G1529" s="6">
        <v>2</v>
      </c>
      <c r="H1529" s="6">
        <v>147</v>
      </c>
      <c r="I1529" s="6">
        <v>112</v>
      </c>
      <c r="J1529" s="6">
        <v>65.5</v>
      </c>
      <c r="K1529" s="6">
        <v>9.8699999999999992</v>
      </c>
      <c r="L1529" s="6">
        <v>8.6999999999999993</v>
      </c>
    </row>
    <row r="1530" spans="2:12" x14ac:dyDescent="0.25">
      <c r="B1530" s="6">
        <v>0</v>
      </c>
      <c r="C1530" s="6">
        <v>102</v>
      </c>
      <c r="D1530" s="6">
        <v>1</v>
      </c>
      <c r="E1530" s="6">
        <v>1</v>
      </c>
      <c r="F1530" s="6">
        <v>1.7</v>
      </c>
      <c r="G1530" s="6">
        <v>3</v>
      </c>
      <c r="H1530" s="6">
        <v>125.3</v>
      </c>
      <c r="I1530" s="6">
        <v>92</v>
      </c>
      <c r="J1530" s="6">
        <v>51</v>
      </c>
      <c r="K1530" s="6">
        <v>7.06</v>
      </c>
      <c r="L1530" s="6">
        <v>6.3</v>
      </c>
    </row>
    <row r="1531" spans="2:12" x14ac:dyDescent="0.25">
      <c r="B1531" s="6">
        <v>1</v>
      </c>
      <c r="C1531" s="6">
        <v>78</v>
      </c>
      <c r="D1531" s="6">
        <v>0</v>
      </c>
      <c r="E1531" s="6">
        <v>0</v>
      </c>
      <c r="F1531" s="6">
        <v>0</v>
      </c>
      <c r="G1531" s="6">
        <v>1</v>
      </c>
      <c r="H1531" s="6">
        <v>236.8</v>
      </c>
      <c r="I1531" s="6">
        <v>141</v>
      </c>
      <c r="J1531" s="6">
        <v>63</v>
      </c>
      <c r="K1531" s="6">
        <v>13.27</v>
      </c>
      <c r="L1531" s="6">
        <v>9.5</v>
      </c>
    </row>
    <row r="1532" spans="2:12" x14ac:dyDescent="0.25">
      <c r="B1532" s="6">
        <v>1</v>
      </c>
      <c r="C1532" s="6">
        <v>122</v>
      </c>
      <c r="D1532" s="6">
        <v>1</v>
      </c>
      <c r="E1532" s="6">
        <v>0</v>
      </c>
      <c r="F1532" s="6">
        <v>0.28999999999999998</v>
      </c>
      <c r="G1532" s="6">
        <v>4</v>
      </c>
      <c r="H1532" s="6">
        <v>157.1</v>
      </c>
      <c r="I1532" s="6">
        <v>134</v>
      </c>
      <c r="J1532" s="6">
        <v>45.9</v>
      </c>
      <c r="K1532" s="6">
        <v>9.25</v>
      </c>
      <c r="L1532" s="6">
        <v>8.5</v>
      </c>
    </row>
    <row r="1533" spans="2:12" x14ac:dyDescent="0.25">
      <c r="B1533" s="6">
        <v>0</v>
      </c>
      <c r="C1533" s="6">
        <v>165</v>
      </c>
      <c r="D1533" s="6">
        <v>1</v>
      </c>
      <c r="E1533" s="6">
        <v>1</v>
      </c>
      <c r="F1533" s="6">
        <v>4.32</v>
      </c>
      <c r="G1533" s="6">
        <v>0</v>
      </c>
      <c r="H1533" s="6">
        <v>111.6</v>
      </c>
      <c r="I1533" s="6">
        <v>140</v>
      </c>
      <c r="J1533" s="6">
        <v>81.2</v>
      </c>
      <c r="K1533" s="6">
        <v>10.67</v>
      </c>
      <c r="L1533" s="6">
        <v>16</v>
      </c>
    </row>
    <row r="1534" spans="2:12" x14ac:dyDescent="0.25">
      <c r="B1534" s="6">
        <v>0</v>
      </c>
      <c r="C1534" s="6">
        <v>74</v>
      </c>
      <c r="D1534" s="6">
        <v>1</v>
      </c>
      <c r="E1534" s="6">
        <v>0</v>
      </c>
      <c r="F1534" s="6">
        <v>0.45</v>
      </c>
      <c r="G1534" s="6">
        <v>2</v>
      </c>
      <c r="H1534" s="6">
        <v>225.2</v>
      </c>
      <c r="I1534" s="6">
        <v>93</v>
      </c>
      <c r="J1534" s="6">
        <v>61.5</v>
      </c>
      <c r="K1534" s="6">
        <v>10.76</v>
      </c>
      <c r="L1534" s="6">
        <v>9.1</v>
      </c>
    </row>
    <row r="1535" spans="2:12" x14ac:dyDescent="0.25">
      <c r="B1535" s="6">
        <v>0</v>
      </c>
      <c r="C1535" s="6">
        <v>90</v>
      </c>
      <c r="D1535" s="6">
        <v>1</v>
      </c>
      <c r="E1535" s="6">
        <v>0</v>
      </c>
      <c r="F1535" s="6">
        <v>0</v>
      </c>
      <c r="G1535" s="6">
        <v>1</v>
      </c>
      <c r="H1535" s="6">
        <v>246.4</v>
      </c>
      <c r="I1535" s="6">
        <v>83</v>
      </c>
      <c r="J1535" s="6">
        <v>56</v>
      </c>
      <c r="K1535" s="6">
        <v>8.02</v>
      </c>
      <c r="L1535" s="6">
        <v>7.6</v>
      </c>
    </row>
    <row r="1536" spans="2:12" x14ac:dyDescent="0.25">
      <c r="B1536" s="6">
        <v>0</v>
      </c>
      <c r="C1536" s="6">
        <v>101</v>
      </c>
      <c r="D1536" s="6">
        <v>1</v>
      </c>
      <c r="E1536" s="6">
        <v>1</v>
      </c>
      <c r="F1536" s="6">
        <v>2.57</v>
      </c>
      <c r="G1536" s="6">
        <v>2</v>
      </c>
      <c r="H1536" s="6">
        <v>219.7</v>
      </c>
      <c r="I1536" s="6">
        <v>137</v>
      </c>
      <c r="J1536" s="6">
        <v>79.7</v>
      </c>
      <c r="K1536" s="6">
        <v>9.34</v>
      </c>
      <c r="L1536" s="6">
        <v>9.5</v>
      </c>
    </row>
    <row r="1537" spans="2:12" x14ac:dyDescent="0.25">
      <c r="B1537" s="6">
        <v>0</v>
      </c>
      <c r="C1537" s="6">
        <v>149</v>
      </c>
      <c r="D1537" s="6">
        <v>1</v>
      </c>
      <c r="E1537" s="6">
        <v>1</v>
      </c>
      <c r="F1537" s="6">
        <v>3.05</v>
      </c>
      <c r="G1537" s="6">
        <v>2</v>
      </c>
      <c r="H1537" s="6">
        <v>264.39999999999998</v>
      </c>
      <c r="I1537" s="6">
        <v>102</v>
      </c>
      <c r="J1537" s="6">
        <v>94.5</v>
      </c>
      <c r="K1537" s="6">
        <v>10.98</v>
      </c>
      <c r="L1537" s="6">
        <v>11.3</v>
      </c>
    </row>
    <row r="1538" spans="2:12" x14ac:dyDescent="0.25">
      <c r="B1538" s="6">
        <v>0</v>
      </c>
      <c r="C1538" s="6">
        <v>104</v>
      </c>
      <c r="D1538" s="6">
        <v>1</v>
      </c>
      <c r="E1538" s="6">
        <v>0</v>
      </c>
      <c r="F1538" s="6">
        <v>0.23</v>
      </c>
      <c r="G1538" s="6">
        <v>2</v>
      </c>
      <c r="H1538" s="6">
        <v>182.9</v>
      </c>
      <c r="I1538" s="6">
        <v>113</v>
      </c>
      <c r="J1538" s="6">
        <v>54.3</v>
      </c>
      <c r="K1538" s="6">
        <v>11.98</v>
      </c>
      <c r="L1538" s="6">
        <v>5.5</v>
      </c>
    </row>
    <row r="1539" spans="2:12" x14ac:dyDescent="0.25">
      <c r="B1539" s="6">
        <v>0</v>
      </c>
      <c r="C1539" s="6">
        <v>73</v>
      </c>
      <c r="D1539" s="6">
        <v>1</v>
      </c>
      <c r="E1539" s="6">
        <v>0</v>
      </c>
      <c r="F1539" s="6">
        <v>0</v>
      </c>
      <c r="G1539" s="6">
        <v>4</v>
      </c>
      <c r="H1539" s="6">
        <v>183.4</v>
      </c>
      <c r="I1539" s="6">
        <v>80</v>
      </c>
      <c r="J1539" s="6">
        <v>52</v>
      </c>
      <c r="K1539" s="6">
        <v>12.1</v>
      </c>
      <c r="L1539" s="6">
        <v>7.5</v>
      </c>
    </row>
    <row r="1540" spans="2:12" x14ac:dyDescent="0.25">
      <c r="B1540" s="6">
        <v>0</v>
      </c>
      <c r="C1540" s="6">
        <v>148</v>
      </c>
      <c r="D1540" s="6">
        <v>1</v>
      </c>
      <c r="E1540" s="6">
        <v>1</v>
      </c>
      <c r="F1540" s="6">
        <v>3.32</v>
      </c>
      <c r="G1540" s="6">
        <v>1</v>
      </c>
      <c r="H1540" s="6">
        <v>252.9</v>
      </c>
      <c r="I1540" s="6">
        <v>129</v>
      </c>
      <c r="J1540" s="6">
        <v>101.2</v>
      </c>
      <c r="K1540" s="6">
        <v>14.22</v>
      </c>
      <c r="L1540" s="6">
        <v>12.3</v>
      </c>
    </row>
    <row r="1541" spans="2:12" x14ac:dyDescent="0.25">
      <c r="B1541" s="6">
        <v>0</v>
      </c>
      <c r="C1541" s="6">
        <v>145</v>
      </c>
      <c r="D1541" s="6">
        <v>1</v>
      </c>
      <c r="E1541" s="6">
        <v>0</v>
      </c>
      <c r="F1541" s="6">
        <v>0</v>
      </c>
      <c r="G1541" s="6">
        <v>2</v>
      </c>
      <c r="H1541" s="6">
        <v>187.9</v>
      </c>
      <c r="I1541" s="6">
        <v>110</v>
      </c>
      <c r="J1541" s="6">
        <v>49</v>
      </c>
      <c r="K1541" s="6">
        <v>9.85</v>
      </c>
      <c r="L1541" s="6">
        <v>4.8</v>
      </c>
    </row>
    <row r="1542" spans="2:12" x14ac:dyDescent="0.25">
      <c r="B1542" s="6">
        <v>0</v>
      </c>
      <c r="C1542" s="6">
        <v>140</v>
      </c>
      <c r="D1542" s="6">
        <v>1</v>
      </c>
      <c r="E1542" s="6">
        <v>0</v>
      </c>
      <c r="F1542" s="6">
        <v>0</v>
      </c>
      <c r="G1542" s="6">
        <v>1</v>
      </c>
      <c r="H1542" s="6">
        <v>149.80000000000001</v>
      </c>
      <c r="I1542" s="6">
        <v>134</v>
      </c>
      <c r="J1542" s="6">
        <v>40</v>
      </c>
      <c r="K1542" s="6">
        <v>8.2200000000000006</v>
      </c>
      <c r="L1542" s="6">
        <v>8.1</v>
      </c>
    </row>
    <row r="1543" spans="2:12" x14ac:dyDescent="0.25">
      <c r="B1543" s="6">
        <v>0</v>
      </c>
      <c r="C1543" s="6">
        <v>70</v>
      </c>
      <c r="D1543" s="6">
        <v>1</v>
      </c>
      <c r="E1543" s="6">
        <v>0</v>
      </c>
      <c r="F1543" s="6">
        <v>0.17</v>
      </c>
      <c r="G1543" s="6">
        <v>0</v>
      </c>
      <c r="H1543" s="6">
        <v>126.3</v>
      </c>
      <c r="I1543" s="6">
        <v>99</v>
      </c>
      <c r="J1543" s="6">
        <v>35.700000000000003</v>
      </c>
      <c r="K1543" s="6">
        <v>7.08</v>
      </c>
      <c r="L1543" s="6">
        <v>9.6</v>
      </c>
    </row>
    <row r="1544" spans="2:12" x14ac:dyDescent="0.25">
      <c r="B1544" s="6">
        <v>0</v>
      </c>
      <c r="C1544" s="6">
        <v>66</v>
      </c>
      <c r="D1544" s="6">
        <v>1</v>
      </c>
      <c r="E1544" s="6">
        <v>1</v>
      </c>
      <c r="F1544" s="6">
        <v>1.46</v>
      </c>
      <c r="G1544" s="6">
        <v>2</v>
      </c>
      <c r="H1544" s="6">
        <v>254.9</v>
      </c>
      <c r="I1544" s="6">
        <v>108</v>
      </c>
      <c r="J1544" s="6">
        <v>78.599999999999994</v>
      </c>
      <c r="K1544" s="6">
        <v>12.16</v>
      </c>
      <c r="L1544" s="6">
        <v>5.4</v>
      </c>
    </row>
    <row r="1545" spans="2:12" x14ac:dyDescent="0.25">
      <c r="B1545" s="6">
        <v>1</v>
      </c>
      <c r="C1545" s="6">
        <v>132</v>
      </c>
      <c r="D1545" s="6">
        <v>1</v>
      </c>
      <c r="E1545" s="6">
        <v>0</v>
      </c>
      <c r="F1545" s="6">
        <v>0</v>
      </c>
      <c r="G1545" s="6">
        <v>4</v>
      </c>
      <c r="H1545" s="6">
        <v>197.8</v>
      </c>
      <c r="I1545" s="6">
        <v>66</v>
      </c>
      <c r="J1545" s="6">
        <v>46</v>
      </c>
      <c r="K1545" s="6">
        <v>6.7</v>
      </c>
      <c r="L1545" s="6">
        <v>10.9</v>
      </c>
    </row>
    <row r="1546" spans="2:12" x14ac:dyDescent="0.25">
      <c r="B1546" s="6">
        <v>1</v>
      </c>
      <c r="C1546" s="6">
        <v>88</v>
      </c>
      <c r="D1546" s="6">
        <v>1</v>
      </c>
      <c r="E1546" s="6">
        <v>0</v>
      </c>
      <c r="F1546" s="6">
        <v>0</v>
      </c>
      <c r="G1546" s="6">
        <v>4</v>
      </c>
      <c r="H1546" s="6">
        <v>166.7</v>
      </c>
      <c r="I1546" s="6">
        <v>61</v>
      </c>
      <c r="J1546" s="6">
        <v>44</v>
      </c>
      <c r="K1546" s="6">
        <v>8.9700000000000006</v>
      </c>
      <c r="L1546" s="6">
        <v>6.8</v>
      </c>
    </row>
    <row r="1547" spans="2:12" x14ac:dyDescent="0.25">
      <c r="B1547" s="6">
        <v>0</v>
      </c>
      <c r="C1547" s="6">
        <v>99</v>
      </c>
      <c r="D1547" s="6">
        <v>1</v>
      </c>
      <c r="E1547" s="6">
        <v>0</v>
      </c>
      <c r="F1547" s="6">
        <v>0</v>
      </c>
      <c r="G1547" s="6">
        <v>2</v>
      </c>
      <c r="H1547" s="6">
        <v>140.69999999999999</v>
      </c>
      <c r="I1547" s="6">
        <v>88</v>
      </c>
      <c r="J1547" s="6">
        <v>42</v>
      </c>
      <c r="K1547" s="6">
        <v>10.55</v>
      </c>
      <c r="L1547" s="6">
        <v>12.4</v>
      </c>
    </row>
    <row r="1548" spans="2:12" x14ac:dyDescent="0.25">
      <c r="B1548" s="6">
        <v>0</v>
      </c>
      <c r="C1548" s="6">
        <v>125</v>
      </c>
      <c r="D1548" s="6">
        <v>1</v>
      </c>
      <c r="E1548" s="6">
        <v>1</v>
      </c>
      <c r="F1548" s="6">
        <v>2.75</v>
      </c>
      <c r="G1548" s="6">
        <v>1</v>
      </c>
      <c r="H1548" s="6">
        <v>120.5</v>
      </c>
      <c r="I1548" s="6">
        <v>104</v>
      </c>
      <c r="J1548" s="6">
        <v>67.5</v>
      </c>
      <c r="K1548" s="6">
        <v>11.39</v>
      </c>
      <c r="L1548" s="6">
        <v>10.199999999999999</v>
      </c>
    </row>
    <row r="1549" spans="2:12" x14ac:dyDescent="0.25">
      <c r="B1549" s="6">
        <v>1</v>
      </c>
      <c r="C1549" s="6">
        <v>134</v>
      </c>
      <c r="D1549" s="6">
        <v>1</v>
      </c>
      <c r="E1549" s="6">
        <v>0</v>
      </c>
      <c r="F1549" s="6">
        <v>0</v>
      </c>
      <c r="G1549" s="6">
        <v>0</v>
      </c>
      <c r="H1549" s="6">
        <v>296</v>
      </c>
      <c r="I1549" s="6">
        <v>93</v>
      </c>
      <c r="J1549" s="6">
        <v>70</v>
      </c>
      <c r="K1549" s="6">
        <v>11.32</v>
      </c>
      <c r="L1549" s="6">
        <v>12.3</v>
      </c>
    </row>
    <row r="1550" spans="2:12" x14ac:dyDescent="0.25">
      <c r="B1550" s="6">
        <v>0</v>
      </c>
      <c r="C1550" s="6">
        <v>116</v>
      </c>
      <c r="D1550" s="6">
        <v>1</v>
      </c>
      <c r="E1550" s="6">
        <v>1</v>
      </c>
      <c r="F1550" s="6">
        <v>2.97</v>
      </c>
      <c r="G1550" s="6">
        <v>1</v>
      </c>
      <c r="H1550" s="6">
        <v>182.8</v>
      </c>
      <c r="I1550" s="6">
        <v>122</v>
      </c>
      <c r="J1550" s="6">
        <v>79.7</v>
      </c>
      <c r="K1550" s="6">
        <v>10.64</v>
      </c>
      <c r="L1550" s="6">
        <v>11</v>
      </c>
    </row>
    <row r="1551" spans="2:12" x14ac:dyDescent="0.25">
      <c r="B1551" s="6">
        <v>0</v>
      </c>
      <c r="C1551" s="6">
        <v>85</v>
      </c>
      <c r="D1551" s="6">
        <v>1</v>
      </c>
      <c r="E1551" s="6">
        <v>0</v>
      </c>
      <c r="F1551" s="6">
        <v>0</v>
      </c>
      <c r="G1551" s="6">
        <v>4</v>
      </c>
      <c r="H1551" s="6">
        <v>183.4</v>
      </c>
      <c r="I1551" s="6">
        <v>111</v>
      </c>
      <c r="J1551" s="6">
        <v>46</v>
      </c>
      <c r="K1551" s="6">
        <v>8.44</v>
      </c>
      <c r="L1551" s="6">
        <v>9.9</v>
      </c>
    </row>
    <row r="1552" spans="2:12" x14ac:dyDescent="0.25">
      <c r="B1552" s="6">
        <v>0</v>
      </c>
      <c r="C1552" s="6">
        <v>124</v>
      </c>
      <c r="D1552" s="6">
        <v>1</v>
      </c>
      <c r="E1552" s="6">
        <v>0</v>
      </c>
      <c r="F1552" s="6">
        <v>0</v>
      </c>
      <c r="G1552" s="6">
        <v>3</v>
      </c>
      <c r="H1552" s="6">
        <v>178.3</v>
      </c>
      <c r="I1552" s="6">
        <v>102</v>
      </c>
      <c r="J1552" s="6">
        <v>51</v>
      </c>
      <c r="K1552" s="6">
        <v>11.75</v>
      </c>
      <c r="L1552" s="6">
        <v>10.9</v>
      </c>
    </row>
    <row r="1553" spans="2:12" x14ac:dyDescent="0.25">
      <c r="B1553" s="6">
        <v>0</v>
      </c>
      <c r="C1553" s="6">
        <v>112</v>
      </c>
      <c r="D1553" s="6">
        <v>1</v>
      </c>
      <c r="E1553" s="6">
        <v>0</v>
      </c>
      <c r="F1553" s="6">
        <v>0</v>
      </c>
      <c r="G1553" s="6">
        <v>2</v>
      </c>
      <c r="H1553" s="6">
        <v>185.4</v>
      </c>
      <c r="I1553" s="6">
        <v>114</v>
      </c>
      <c r="J1553" s="6">
        <v>48</v>
      </c>
      <c r="K1553" s="6">
        <v>9.57</v>
      </c>
      <c r="L1553" s="6">
        <v>10</v>
      </c>
    </row>
    <row r="1554" spans="2:12" x14ac:dyDescent="0.25">
      <c r="B1554" s="6">
        <v>0</v>
      </c>
      <c r="C1554" s="6">
        <v>121</v>
      </c>
      <c r="D1554" s="6">
        <v>1</v>
      </c>
      <c r="E1554" s="6">
        <v>1</v>
      </c>
      <c r="F1554" s="6">
        <v>2.73</v>
      </c>
      <c r="G1554" s="6">
        <v>4</v>
      </c>
      <c r="H1554" s="6">
        <v>237.1</v>
      </c>
      <c r="I1554" s="6">
        <v>63</v>
      </c>
      <c r="J1554" s="6">
        <v>85.3</v>
      </c>
      <c r="K1554" s="6">
        <v>10.28</v>
      </c>
      <c r="L1554" s="6">
        <v>10.1</v>
      </c>
    </row>
    <row r="1555" spans="2:12" x14ac:dyDescent="0.25">
      <c r="B1555" s="6">
        <v>0</v>
      </c>
      <c r="C1555" s="6">
        <v>79</v>
      </c>
      <c r="D1555" s="6">
        <v>1</v>
      </c>
      <c r="E1555" s="6">
        <v>0</v>
      </c>
      <c r="F1555" s="6">
        <v>0</v>
      </c>
      <c r="G1555" s="6">
        <v>2</v>
      </c>
      <c r="H1555" s="6">
        <v>236.8</v>
      </c>
      <c r="I1555" s="6">
        <v>135</v>
      </c>
      <c r="J1555" s="6">
        <v>57</v>
      </c>
      <c r="K1555" s="6">
        <v>9.32</v>
      </c>
      <c r="L1555" s="6">
        <v>10.4</v>
      </c>
    </row>
    <row r="1556" spans="2:12" x14ac:dyDescent="0.25">
      <c r="B1556" s="6">
        <v>0</v>
      </c>
      <c r="C1556" s="6">
        <v>65</v>
      </c>
      <c r="D1556" s="6">
        <v>1</v>
      </c>
      <c r="E1556" s="6">
        <v>1</v>
      </c>
      <c r="F1556" s="6">
        <v>3.38</v>
      </c>
      <c r="G1556" s="6">
        <v>4</v>
      </c>
      <c r="H1556" s="6">
        <v>208.8</v>
      </c>
      <c r="I1556" s="6">
        <v>119</v>
      </c>
      <c r="J1556" s="6">
        <v>81.8</v>
      </c>
      <c r="K1556" s="6">
        <v>7.11</v>
      </c>
      <c r="L1556" s="6">
        <v>12.5</v>
      </c>
    </row>
    <row r="1557" spans="2:12" x14ac:dyDescent="0.25">
      <c r="B1557" s="6">
        <v>0</v>
      </c>
      <c r="C1557" s="6">
        <v>40</v>
      </c>
      <c r="D1557" s="6">
        <v>1</v>
      </c>
      <c r="E1557" s="6">
        <v>1</v>
      </c>
      <c r="F1557" s="6">
        <v>1.67</v>
      </c>
      <c r="G1557" s="6">
        <v>2</v>
      </c>
      <c r="H1557" s="6">
        <v>148.1</v>
      </c>
      <c r="I1557" s="6">
        <v>74</v>
      </c>
      <c r="J1557" s="6">
        <v>56.7</v>
      </c>
      <c r="K1557" s="6">
        <v>8.48</v>
      </c>
      <c r="L1557" s="6">
        <v>6.2</v>
      </c>
    </row>
    <row r="1558" spans="2:12" x14ac:dyDescent="0.25">
      <c r="B1558" s="6">
        <v>0</v>
      </c>
      <c r="C1558" s="6">
        <v>85</v>
      </c>
      <c r="D1558" s="6">
        <v>1</v>
      </c>
      <c r="E1558" s="6">
        <v>0</v>
      </c>
      <c r="F1558" s="6">
        <v>0</v>
      </c>
      <c r="G1558" s="6">
        <v>1</v>
      </c>
      <c r="H1558" s="6">
        <v>176.4</v>
      </c>
      <c r="I1558" s="6">
        <v>122</v>
      </c>
      <c r="J1558" s="6">
        <v>50</v>
      </c>
      <c r="K1558" s="6">
        <v>11.25</v>
      </c>
      <c r="L1558" s="6">
        <v>11.5</v>
      </c>
    </row>
    <row r="1559" spans="2:12" x14ac:dyDescent="0.25">
      <c r="B1559" s="6">
        <v>0</v>
      </c>
      <c r="C1559" s="6">
        <v>90</v>
      </c>
      <c r="D1559" s="6">
        <v>1</v>
      </c>
      <c r="E1559" s="6">
        <v>1</v>
      </c>
      <c r="F1559" s="6">
        <v>3</v>
      </c>
      <c r="G1559" s="6">
        <v>0</v>
      </c>
      <c r="H1559" s="6">
        <v>193.3</v>
      </c>
      <c r="I1559" s="6">
        <v>66</v>
      </c>
      <c r="J1559" s="6">
        <v>86</v>
      </c>
      <c r="K1559" s="6">
        <v>13.17</v>
      </c>
      <c r="L1559" s="6">
        <v>11.1</v>
      </c>
    </row>
    <row r="1560" spans="2:12" x14ac:dyDescent="0.25">
      <c r="B1560" s="6">
        <v>0</v>
      </c>
      <c r="C1560" s="6">
        <v>81</v>
      </c>
      <c r="D1560" s="6">
        <v>1</v>
      </c>
      <c r="E1560" s="6">
        <v>0</v>
      </c>
      <c r="F1560" s="6">
        <v>0</v>
      </c>
      <c r="G1560" s="6">
        <v>2</v>
      </c>
      <c r="H1560" s="6">
        <v>173.2</v>
      </c>
      <c r="I1560" s="6">
        <v>80</v>
      </c>
      <c r="J1560" s="6">
        <v>50</v>
      </c>
      <c r="K1560" s="6">
        <v>11.81</v>
      </c>
      <c r="L1560" s="6">
        <v>11.8</v>
      </c>
    </row>
    <row r="1561" spans="2:12" x14ac:dyDescent="0.25">
      <c r="B1561" s="6">
        <v>0</v>
      </c>
      <c r="C1561" s="6">
        <v>94</v>
      </c>
      <c r="D1561" s="6">
        <v>1</v>
      </c>
      <c r="E1561" s="6">
        <v>0</v>
      </c>
      <c r="F1561" s="6">
        <v>0</v>
      </c>
      <c r="G1561" s="6">
        <v>3</v>
      </c>
      <c r="H1561" s="6">
        <v>212.1</v>
      </c>
      <c r="I1561" s="6">
        <v>98</v>
      </c>
      <c r="J1561" s="6">
        <v>53</v>
      </c>
      <c r="K1561" s="6">
        <v>9.4700000000000006</v>
      </c>
      <c r="L1561" s="6">
        <v>8.4</v>
      </c>
    </row>
    <row r="1562" spans="2:12" x14ac:dyDescent="0.25">
      <c r="B1562" s="6">
        <v>0</v>
      </c>
      <c r="C1562" s="6">
        <v>185</v>
      </c>
      <c r="D1562" s="6">
        <v>1</v>
      </c>
      <c r="E1562" s="6">
        <v>1</v>
      </c>
      <c r="F1562" s="6">
        <v>2.0299999999999998</v>
      </c>
      <c r="G1562" s="6">
        <v>1</v>
      </c>
      <c r="H1562" s="6">
        <v>189.8</v>
      </c>
      <c r="I1562" s="6">
        <v>126</v>
      </c>
      <c r="J1562" s="6">
        <v>67.3</v>
      </c>
      <c r="K1562" s="6">
        <v>8.17</v>
      </c>
      <c r="L1562" s="6">
        <v>7.5</v>
      </c>
    </row>
    <row r="1563" spans="2:12" x14ac:dyDescent="0.25">
      <c r="B1563" s="6">
        <v>0</v>
      </c>
      <c r="C1563" s="6">
        <v>107</v>
      </c>
      <c r="D1563" s="6">
        <v>1</v>
      </c>
      <c r="E1563" s="6">
        <v>1</v>
      </c>
      <c r="F1563" s="6">
        <v>3.89</v>
      </c>
      <c r="G1563" s="6">
        <v>2</v>
      </c>
      <c r="H1563" s="6">
        <v>283.39999999999998</v>
      </c>
      <c r="I1563" s="6">
        <v>104</v>
      </c>
      <c r="J1563" s="6">
        <v>106.9</v>
      </c>
      <c r="K1563" s="6">
        <v>11.21</v>
      </c>
      <c r="L1563" s="6">
        <v>14.4</v>
      </c>
    </row>
    <row r="1564" spans="2:12" x14ac:dyDescent="0.25">
      <c r="B1564" s="6">
        <v>1</v>
      </c>
      <c r="C1564" s="6">
        <v>1</v>
      </c>
      <c r="D1564" s="6">
        <v>1</v>
      </c>
      <c r="E1564" s="6">
        <v>0</v>
      </c>
      <c r="F1564" s="6">
        <v>0</v>
      </c>
      <c r="G1564" s="6">
        <v>5</v>
      </c>
      <c r="H1564" s="6">
        <v>182.1</v>
      </c>
      <c r="I1564" s="6">
        <v>106</v>
      </c>
      <c r="J1564" s="6">
        <v>43</v>
      </c>
      <c r="K1564" s="6">
        <v>6.75</v>
      </c>
      <c r="L1564" s="6">
        <v>10</v>
      </c>
    </row>
    <row r="1565" spans="2:12" x14ac:dyDescent="0.25">
      <c r="B1565" s="6">
        <v>0</v>
      </c>
      <c r="C1565" s="6">
        <v>90</v>
      </c>
      <c r="D1565" s="6">
        <v>1</v>
      </c>
      <c r="E1565" s="6">
        <v>1</v>
      </c>
      <c r="F1565" s="6">
        <v>3.48</v>
      </c>
      <c r="G1565" s="6">
        <v>1</v>
      </c>
      <c r="H1565" s="6">
        <v>71.2</v>
      </c>
      <c r="I1565" s="6">
        <v>82</v>
      </c>
      <c r="J1565" s="6">
        <v>62.8</v>
      </c>
      <c r="K1565" s="6">
        <v>9.08</v>
      </c>
      <c r="L1565" s="6">
        <v>12.9</v>
      </c>
    </row>
    <row r="1566" spans="2:12" x14ac:dyDescent="0.25">
      <c r="B1566" s="6">
        <v>0</v>
      </c>
      <c r="C1566" s="6">
        <v>101</v>
      </c>
      <c r="D1566" s="6">
        <v>1</v>
      </c>
      <c r="E1566" s="6">
        <v>1</v>
      </c>
      <c r="F1566" s="6">
        <v>2.21</v>
      </c>
      <c r="G1566" s="6">
        <v>2</v>
      </c>
      <c r="H1566" s="6">
        <v>118.9</v>
      </c>
      <c r="I1566" s="6">
        <v>112</v>
      </c>
      <c r="J1566" s="6">
        <v>62.1</v>
      </c>
      <c r="K1566" s="6">
        <v>11.42</v>
      </c>
      <c r="L1566" s="6">
        <v>8.1999999999999993</v>
      </c>
    </row>
    <row r="1567" spans="2:12" x14ac:dyDescent="0.25">
      <c r="B1567" s="6">
        <v>0</v>
      </c>
      <c r="C1567" s="6">
        <v>62</v>
      </c>
      <c r="D1567" s="6">
        <v>1</v>
      </c>
      <c r="E1567" s="6">
        <v>1</v>
      </c>
      <c r="F1567" s="6">
        <v>2.75</v>
      </c>
      <c r="G1567" s="6">
        <v>0</v>
      </c>
      <c r="H1567" s="6">
        <v>137.30000000000001</v>
      </c>
      <c r="I1567" s="6">
        <v>95</v>
      </c>
      <c r="J1567" s="6">
        <v>66.5</v>
      </c>
      <c r="K1567" s="6">
        <v>9.2100000000000009</v>
      </c>
      <c r="L1567" s="6">
        <v>10.199999999999999</v>
      </c>
    </row>
    <row r="1568" spans="2:12" x14ac:dyDescent="0.25">
      <c r="B1568" s="6">
        <v>0</v>
      </c>
      <c r="C1568" s="6">
        <v>59</v>
      </c>
      <c r="D1568" s="6">
        <v>1</v>
      </c>
      <c r="E1568" s="6">
        <v>0</v>
      </c>
      <c r="F1568" s="6">
        <v>0.28000000000000003</v>
      </c>
      <c r="G1568" s="6">
        <v>3</v>
      </c>
      <c r="H1568" s="6">
        <v>160.9</v>
      </c>
      <c r="I1568" s="6">
        <v>95</v>
      </c>
      <c r="J1568" s="6">
        <v>51.8</v>
      </c>
      <c r="K1568" s="6">
        <v>12.56</v>
      </c>
      <c r="L1568" s="6">
        <v>5</v>
      </c>
    </row>
    <row r="1569" spans="2:12" x14ac:dyDescent="0.25">
      <c r="B1569" s="6">
        <v>0</v>
      </c>
      <c r="C1569" s="6">
        <v>111</v>
      </c>
      <c r="D1569" s="6">
        <v>1</v>
      </c>
      <c r="E1569" s="6">
        <v>0</v>
      </c>
      <c r="F1569" s="6">
        <v>0</v>
      </c>
      <c r="G1569" s="6">
        <v>4</v>
      </c>
      <c r="H1569" s="6">
        <v>229.4</v>
      </c>
      <c r="I1569" s="6">
        <v>107</v>
      </c>
      <c r="J1569" s="6">
        <v>58</v>
      </c>
      <c r="K1569" s="6">
        <v>10.71</v>
      </c>
      <c r="L1569" s="6">
        <v>10.4</v>
      </c>
    </row>
    <row r="1570" spans="2:12" x14ac:dyDescent="0.25">
      <c r="B1570" s="6">
        <v>0</v>
      </c>
      <c r="C1570" s="6">
        <v>15</v>
      </c>
      <c r="D1570" s="6">
        <v>0</v>
      </c>
      <c r="E1570" s="6">
        <v>0</v>
      </c>
      <c r="F1570" s="6">
        <v>0</v>
      </c>
      <c r="G1570" s="6">
        <v>2</v>
      </c>
      <c r="H1570" s="6">
        <v>141.4</v>
      </c>
      <c r="I1570" s="6">
        <v>80</v>
      </c>
      <c r="J1570" s="6">
        <v>35</v>
      </c>
      <c r="K1570" s="6">
        <v>6.2</v>
      </c>
      <c r="L1570" s="6">
        <v>8.1</v>
      </c>
    </row>
    <row r="1571" spans="2:12" x14ac:dyDescent="0.25">
      <c r="B1571" s="6">
        <v>0</v>
      </c>
      <c r="C1571" s="6">
        <v>120</v>
      </c>
      <c r="D1571" s="6">
        <v>1</v>
      </c>
      <c r="E1571" s="6">
        <v>1</v>
      </c>
      <c r="F1571" s="6">
        <v>1.94</v>
      </c>
      <c r="G1571" s="6">
        <v>2</v>
      </c>
      <c r="H1571" s="6">
        <v>221.9</v>
      </c>
      <c r="I1571" s="6">
        <v>114</v>
      </c>
      <c r="J1571" s="6">
        <v>79.400000000000006</v>
      </c>
      <c r="K1571" s="6">
        <v>12.74</v>
      </c>
      <c r="L1571" s="6">
        <v>7.2</v>
      </c>
    </row>
    <row r="1572" spans="2:12" x14ac:dyDescent="0.25">
      <c r="B1572" s="6">
        <v>0</v>
      </c>
      <c r="C1572" s="6">
        <v>75</v>
      </c>
      <c r="D1572" s="6">
        <v>1</v>
      </c>
      <c r="E1572" s="6">
        <v>0</v>
      </c>
      <c r="F1572" s="6">
        <v>0</v>
      </c>
      <c r="G1572" s="6">
        <v>2</v>
      </c>
      <c r="H1572" s="6">
        <v>147.5</v>
      </c>
      <c r="I1572" s="6">
        <v>110</v>
      </c>
      <c r="J1572" s="6">
        <v>42</v>
      </c>
      <c r="K1572" s="6">
        <v>9.59</v>
      </c>
      <c r="L1572" s="6">
        <v>16.399999999999999</v>
      </c>
    </row>
    <row r="1573" spans="2:12" x14ac:dyDescent="0.25">
      <c r="B1573" s="6">
        <v>0</v>
      </c>
      <c r="C1573" s="6">
        <v>109</v>
      </c>
      <c r="D1573" s="6">
        <v>1</v>
      </c>
      <c r="E1573" s="6">
        <v>0</v>
      </c>
      <c r="F1573" s="6">
        <v>0</v>
      </c>
      <c r="G1573" s="6">
        <v>0</v>
      </c>
      <c r="H1573" s="6">
        <v>200.1</v>
      </c>
      <c r="I1573" s="6">
        <v>72</v>
      </c>
      <c r="J1573" s="6">
        <v>60</v>
      </c>
      <c r="K1573" s="6">
        <v>15.05</v>
      </c>
      <c r="L1573" s="6">
        <v>11.9</v>
      </c>
    </row>
    <row r="1574" spans="2:12" x14ac:dyDescent="0.25">
      <c r="B1574" s="6">
        <v>0</v>
      </c>
      <c r="C1574" s="6">
        <v>39</v>
      </c>
      <c r="D1574" s="6">
        <v>1</v>
      </c>
      <c r="E1574" s="6">
        <v>0</v>
      </c>
      <c r="F1574" s="6">
        <v>0</v>
      </c>
      <c r="G1574" s="6">
        <v>0</v>
      </c>
      <c r="H1574" s="6">
        <v>93.3</v>
      </c>
      <c r="I1574" s="6">
        <v>83</v>
      </c>
      <c r="J1574" s="6">
        <v>33</v>
      </c>
      <c r="K1574" s="6">
        <v>9.98</v>
      </c>
      <c r="L1574" s="6">
        <v>6.5</v>
      </c>
    </row>
    <row r="1575" spans="2:12" x14ac:dyDescent="0.25">
      <c r="B1575" s="6">
        <v>0</v>
      </c>
      <c r="C1575" s="6">
        <v>108</v>
      </c>
      <c r="D1575" s="6">
        <v>1</v>
      </c>
      <c r="E1575" s="6">
        <v>0</v>
      </c>
      <c r="F1575" s="6">
        <v>0</v>
      </c>
      <c r="G1575" s="6">
        <v>2</v>
      </c>
      <c r="H1575" s="6">
        <v>73.8</v>
      </c>
      <c r="I1575" s="6">
        <v>105</v>
      </c>
      <c r="J1575" s="6">
        <v>25</v>
      </c>
      <c r="K1575" s="6">
        <v>7.17</v>
      </c>
      <c r="L1575" s="6">
        <v>10.9</v>
      </c>
    </row>
    <row r="1576" spans="2:12" x14ac:dyDescent="0.25">
      <c r="B1576" s="6">
        <v>1</v>
      </c>
      <c r="C1576" s="6">
        <v>71</v>
      </c>
      <c r="D1576" s="6">
        <v>0</v>
      </c>
      <c r="E1576" s="6">
        <v>0</v>
      </c>
      <c r="F1576" s="6">
        <v>0</v>
      </c>
      <c r="G1576" s="6">
        <v>3</v>
      </c>
      <c r="H1576" s="6">
        <v>178.2</v>
      </c>
      <c r="I1576" s="6">
        <v>113</v>
      </c>
      <c r="J1576" s="6">
        <v>45</v>
      </c>
      <c r="K1576" s="6">
        <v>8.39</v>
      </c>
      <c r="L1576" s="6">
        <v>13.6</v>
      </c>
    </row>
    <row r="1577" spans="2:12" x14ac:dyDescent="0.25">
      <c r="B1577" s="6">
        <v>0</v>
      </c>
      <c r="C1577" s="6">
        <v>35</v>
      </c>
      <c r="D1577" s="6">
        <v>1</v>
      </c>
      <c r="E1577" s="6">
        <v>0</v>
      </c>
      <c r="F1577" s="6">
        <v>0.32</v>
      </c>
      <c r="G1577" s="6">
        <v>2</v>
      </c>
      <c r="H1577" s="6">
        <v>149.30000000000001</v>
      </c>
      <c r="I1577" s="6">
        <v>113</v>
      </c>
      <c r="J1577" s="6">
        <v>49.2</v>
      </c>
      <c r="K1577" s="6">
        <v>12.11</v>
      </c>
      <c r="L1577" s="6">
        <v>8.9</v>
      </c>
    </row>
    <row r="1578" spans="2:12" x14ac:dyDescent="0.25">
      <c r="B1578" s="6">
        <v>0</v>
      </c>
      <c r="C1578" s="6">
        <v>124</v>
      </c>
      <c r="D1578" s="6">
        <v>1</v>
      </c>
      <c r="E1578" s="6">
        <v>0</v>
      </c>
      <c r="F1578" s="6">
        <v>0</v>
      </c>
      <c r="G1578" s="6">
        <v>2</v>
      </c>
      <c r="H1578" s="6">
        <v>254.3</v>
      </c>
      <c r="I1578" s="6">
        <v>113</v>
      </c>
      <c r="J1578" s="6">
        <v>50</v>
      </c>
      <c r="K1578" s="6">
        <v>3.95</v>
      </c>
      <c r="L1578" s="6">
        <v>11.8</v>
      </c>
    </row>
    <row r="1579" spans="2:12" x14ac:dyDescent="0.25">
      <c r="B1579" s="6">
        <v>0</v>
      </c>
      <c r="C1579" s="6">
        <v>98</v>
      </c>
      <c r="D1579" s="6">
        <v>1</v>
      </c>
      <c r="E1579" s="6">
        <v>0</v>
      </c>
      <c r="F1579" s="6">
        <v>0.39</v>
      </c>
      <c r="G1579" s="6">
        <v>2</v>
      </c>
      <c r="H1579" s="6">
        <v>136.1</v>
      </c>
      <c r="I1579" s="6">
        <v>82</v>
      </c>
      <c r="J1579" s="6">
        <v>40.9</v>
      </c>
      <c r="K1579" s="6">
        <v>7.82</v>
      </c>
      <c r="L1579" s="6">
        <v>10.1</v>
      </c>
    </row>
    <row r="1580" spans="2:12" x14ac:dyDescent="0.25">
      <c r="B1580" s="6">
        <v>0</v>
      </c>
      <c r="C1580" s="6">
        <v>150</v>
      </c>
      <c r="D1580" s="6">
        <v>1</v>
      </c>
      <c r="E1580" s="6">
        <v>0</v>
      </c>
      <c r="F1580" s="6">
        <v>0.26</v>
      </c>
      <c r="G1580" s="6">
        <v>1</v>
      </c>
      <c r="H1580" s="6">
        <v>146.30000000000001</v>
      </c>
      <c r="I1580" s="6">
        <v>133</v>
      </c>
      <c r="J1580" s="6">
        <v>45.6</v>
      </c>
      <c r="K1580" s="6">
        <v>10.14</v>
      </c>
      <c r="L1580" s="6">
        <v>13.1</v>
      </c>
    </row>
    <row r="1581" spans="2:12" x14ac:dyDescent="0.25">
      <c r="B1581" s="6">
        <v>0</v>
      </c>
      <c r="C1581" s="6">
        <v>181</v>
      </c>
      <c r="D1581" s="6">
        <v>1</v>
      </c>
      <c r="E1581" s="6">
        <v>1</v>
      </c>
      <c r="F1581" s="6">
        <v>2.86</v>
      </c>
      <c r="G1581" s="6">
        <v>1</v>
      </c>
      <c r="H1581" s="6">
        <v>190.3</v>
      </c>
      <c r="I1581" s="6">
        <v>93</v>
      </c>
      <c r="J1581" s="6">
        <v>82.6</v>
      </c>
      <c r="K1581" s="6">
        <v>12.45</v>
      </c>
      <c r="L1581" s="6">
        <v>10.6</v>
      </c>
    </row>
    <row r="1582" spans="2:12" x14ac:dyDescent="0.25">
      <c r="B1582" s="6">
        <v>0</v>
      </c>
      <c r="C1582" s="6">
        <v>119</v>
      </c>
      <c r="D1582" s="6">
        <v>1</v>
      </c>
      <c r="E1582" s="6">
        <v>1</v>
      </c>
      <c r="F1582" s="6">
        <v>3.13</v>
      </c>
      <c r="G1582" s="6">
        <v>1</v>
      </c>
      <c r="H1582" s="6">
        <v>132</v>
      </c>
      <c r="I1582" s="6">
        <v>100</v>
      </c>
      <c r="J1582" s="6">
        <v>69.3</v>
      </c>
      <c r="K1582" s="6">
        <v>8.67</v>
      </c>
      <c r="L1582" s="6">
        <v>11.6</v>
      </c>
    </row>
    <row r="1583" spans="2:12" x14ac:dyDescent="0.25">
      <c r="B1583" s="6">
        <v>1</v>
      </c>
      <c r="C1583" s="6">
        <v>105</v>
      </c>
      <c r="D1583" s="6">
        <v>1</v>
      </c>
      <c r="E1583" s="6">
        <v>0</v>
      </c>
      <c r="F1583" s="6">
        <v>0</v>
      </c>
      <c r="G1583" s="6">
        <v>0</v>
      </c>
      <c r="H1583" s="6">
        <v>281.3</v>
      </c>
      <c r="I1583" s="6">
        <v>124</v>
      </c>
      <c r="J1583" s="6">
        <v>74</v>
      </c>
      <c r="K1583" s="6">
        <v>15.08</v>
      </c>
      <c r="L1583" s="6">
        <v>8.6999999999999993</v>
      </c>
    </row>
    <row r="1584" spans="2:12" x14ac:dyDescent="0.25">
      <c r="B1584" s="6">
        <v>0</v>
      </c>
      <c r="C1584" s="6">
        <v>78</v>
      </c>
      <c r="D1584" s="6">
        <v>1</v>
      </c>
      <c r="E1584" s="6">
        <v>1</v>
      </c>
      <c r="F1584" s="6">
        <v>2.92</v>
      </c>
      <c r="G1584" s="6">
        <v>6</v>
      </c>
      <c r="H1584" s="6">
        <v>210.3</v>
      </c>
      <c r="I1584" s="6">
        <v>116</v>
      </c>
      <c r="J1584" s="6">
        <v>82.2</v>
      </c>
      <c r="K1584" s="6">
        <v>9.61</v>
      </c>
      <c r="L1584" s="6">
        <v>10.8</v>
      </c>
    </row>
    <row r="1585" spans="2:12" x14ac:dyDescent="0.25">
      <c r="B1585" s="6">
        <v>0</v>
      </c>
      <c r="C1585" s="6">
        <v>31</v>
      </c>
      <c r="D1585" s="6">
        <v>1</v>
      </c>
      <c r="E1585" s="6">
        <v>1</v>
      </c>
      <c r="F1585" s="6">
        <v>1.59</v>
      </c>
      <c r="G1585" s="6">
        <v>0</v>
      </c>
      <c r="H1585" s="6">
        <v>100.1</v>
      </c>
      <c r="I1585" s="6">
        <v>54</v>
      </c>
      <c r="J1585" s="6">
        <v>53.9</v>
      </c>
      <c r="K1585" s="6">
        <v>12.32</v>
      </c>
      <c r="L1585" s="6">
        <v>5.9</v>
      </c>
    </row>
    <row r="1586" spans="2:12" x14ac:dyDescent="0.25">
      <c r="B1586" s="6">
        <v>0</v>
      </c>
      <c r="C1586" s="6">
        <v>104</v>
      </c>
      <c r="D1586" s="6">
        <v>1</v>
      </c>
      <c r="E1586" s="6">
        <v>0</v>
      </c>
      <c r="F1586" s="6">
        <v>0</v>
      </c>
      <c r="G1586" s="6">
        <v>1</v>
      </c>
      <c r="H1586" s="6">
        <v>156.19999999999999</v>
      </c>
      <c r="I1586" s="6">
        <v>93</v>
      </c>
      <c r="J1586" s="6">
        <v>43</v>
      </c>
      <c r="K1586" s="6">
        <v>9.65</v>
      </c>
      <c r="L1586" s="6">
        <v>13.1</v>
      </c>
    </row>
    <row r="1587" spans="2:12" x14ac:dyDescent="0.25">
      <c r="B1587" s="6">
        <v>0</v>
      </c>
      <c r="C1587" s="6">
        <v>99</v>
      </c>
      <c r="D1587" s="6">
        <v>1</v>
      </c>
      <c r="E1587" s="6">
        <v>1</v>
      </c>
      <c r="F1587" s="6">
        <v>2.08</v>
      </c>
      <c r="G1587" s="6">
        <v>3</v>
      </c>
      <c r="H1587" s="6">
        <v>244.1</v>
      </c>
      <c r="I1587" s="6">
        <v>71</v>
      </c>
      <c r="J1587" s="6">
        <v>79.8</v>
      </c>
      <c r="K1587" s="6">
        <v>10.17</v>
      </c>
      <c r="L1587" s="6">
        <v>7.7</v>
      </c>
    </row>
    <row r="1588" spans="2:12" x14ac:dyDescent="0.25">
      <c r="B1588" s="6">
        <v>0</v>
      </c>
      <c r="C1588" s="6">
        <v>51</v>
      </c>
      <c r="D1588" s="6">
        <v>1</v>
      </c>
      <c r="E1588" s="6">
        <v>1</v>
      </c>
      <c r="F1588" s="6">
        <v>2.2400000000000002</v>
      </c>
      <c r="G1588" s="6">
        <v>0</v>
      </c>
      <c r="H1588" s="6">
        <v>276.7</v>
      </c>
      <c r="I1588" s="6">
        <v>121</v>
      </c>
      <c r="J1588" s="6">
        <v>87.4</v>
      </c>
      <c r="K1588" s="6">
        <v>10.19</v>
      </c>
      <c r="L1588" s="6">
        <v>8.3000000000000007</v>
      </c>
    </row>
    <row r="1589" spans="2:12" x14ac:dyDescent="0.25">
      <c r="B1589" s="6">
        <v>0</v>
      </c>
      <c r="C1589" s="6">
        <v>90</v>
      </c>
      <c r="D1589" s="6">
        <v>1</v>
      </c>
      <c r="E1589" s="6">
        <v>0</v>
      </c>
      <c r="F1589" s="6">
        <v>0</v>
      </c>
      <c r="G1589" s="6">
        <v>1</v>
      </c>
      <c r="H1589" s="6">
        <v>200.9</v>
      </c>
      <c r="I1589" s="6">
        <v>92</v>
      </c>
      <c r="J1589" s="6">
        <v>49</v>
      </c>
      <c r="K1589" s="6">
        <v>8.2200000000000006</v>
      </c>
      <c r="L1589" s="6">
        <v>8.9</v>
      </c>
    </row>
    <row r="1590" spans="2:12" x14ac:dyDescent="0.25">
      <c r="B1590" s="6">
        <v>0</v>
      </c>
      <c r="C1590" s="6">
        <v>79</v>
      </c>
      <c r="D1590" s="6">
        <v>1</v>
      </c>
      <c r="E1590" s="6">
        <v>0</v>
      </c>
      <c r="F1590" s="6">
        <v>0</v>
      </c>
      <c r="G1590" s="6">
        <v>1</v>
      </c>
      <c r="H1590" s="6">
        <v>41.9</v>
      </c>
      <c r="I1590" s="6">
        <v>124</v>
      </c>
      <c r="J1590" s="6">
        <v>26</v>
      </c>
      <c r="K1590" s="6">
        <v>10.55</v>
      </c>
      <c r="L1590" s="6">
        <v>11.4</v>
      </c>
    </row>
    <row r="1591" spans="2:12" x14ac:dyDescent="0.25">
      <c r="B1591" s="6">
        <v>0</v>
      </c>
      <c r="C1591" s="6">
        <v>119</v>
      </c>
      <c r="D1591" s="6">
        <v>1</v>
      </c>
      <c r="E1591" s="6">
        <v>0</v>
      </c>
      <c r="F1591" s="6">
        <v>0.39</v>
      </c>
      <c r="G1591" s="6">
        <v>1</v>
      </c>
      <c r="H1591" s="6">
        <v>176.8</v>
      </c>
      <c r="I1591" s="6">
        <v>90</v>
      </c>
      <c r="J1591" s="6">
        <v>53.9</v>
      </c>
      <c r="K1591" s="6">
        <v>11.24</v>
      </c>
      <c r="L1591" s="6">
        <v>7.5</v>
      </c>
    </row>
    <row r="1592" spans="2:12" x14ac:dyDescent="0.25">
      <c r="B1592" s="6">
        <v>1</v>
      </c>
      <c r="C1592" s="6">
        <v>40</v>
      </c>
      <c r="D1592" s="6">
        <v>1</v>
      </c>
      <c r="E1592" s="6">
        <v>0</v>
      </c>
      <c r="F1592" s="6">
        <v>0</v>
      </c>
      <c r="G1592" s="6">
        <v>6</v>
      </c>
      <c r="H1592" s="6">
        <v>81.7</v>
      </c>
      <c r="I1592" s="6">
        <v>123</v>
      </c>
      <c r="J1592" s="6">
        <v>32</v>
      </c>
      <c r="K1592" s="6">
        <v>10.51</v>
      </c>
      <c r="L1592" s="6">
        <v>11.3</v>
      </c>
    </row>
    <row r="1593" spans="2:12" x14ac:dyDescent="0.25">
      <c r="B1593" s="6">
        <v>0</v>
      </c>
      <c r="C1593" s="6">
        <v>77</v>
      </c>
      <c r="D1593" s="6">
        <v>1</v>
      </c>
      <c r="E1593" s="6">
        <v>1</v>
      </c>
      <c r="F1593" s="6">
        <v>3.05</v>
      </c>
      <c r="G1593" s="6">
        <v>0</v>
      </c>
      <c r="H1593" s="6">
        <v>204.9</v>
      </c>
      <c r="I1593" s="6">
        <v>84</v>
      </c>
      <c r="J1593" s="6">
        <v>82.5</v>
      </c>
      <c r="K1593" s="6">
        <v>10.050000000000001</v>
      </c>
      <c r="L1593" s="6">
        <v>11.3</v>
      </c>
    </row>
    <row r="1594" spans="2:12" x14ac:dyDescent="0.25">
      <c r="B1594" s="6">
        <v>0</v>
      </c>
      <c r="C1594" s="6">
        <v>58</v>
      </c>
      <c r="D1594" s="6">
        <v>1</v>
      </c>
      <c r="E1594" s="6">
        <v>1</v>
      </c>
      <c r="F1594" s="6">
        <v>2.57</v>
      </c>
      <c r="G1594" s="6">
        <v>1</v>
      </c>
      <c r="H1594" s="6">
        <v>194.5</v>
      </c>
      <c r="I1594" s="6">
        <v>110</v>
      </c>
      <c r="J1594" s="6">
        <v>77.7</v>
      </c>
      <c r="K1594" s="6">
        <v>10.69</v>
      </c>
      <c r="L1594" s="6">
        <v>9.5</v>
      </c>
    </row>
    <row r="1595" spans="2:12" x14ac:dyDescent="0.25">
      <c r="B1595" s="6">
        <v>0</v>
      </c>
      <c r="C1595" s="6">
        <v>136</v>
      </c>
      <c r="D1595" s="6">
        <v>0</v>
      </c>
      <c r="E1595" s="6">
        <v>0</v>
      </c>
      <c r="F1595" s="6">
        <v>0</v>
      </c>
      <c r="G1595" s="6">
        <v>3</v>
      </c>
      <c r="H1595" s="6">
        <v>256.8</v>
      </c>
      <c r="I1595" s="6">
        <v>90</v>
      </c>
      <c r="J1595" s="6">
        <v>64</v>
      </c>
      <c r="K1595" s="6">
        <v>11.51</v>
      </c>
      <c r="L1595" s="6">
        <v>9.1</v>
      </c>
    </row>
    <row r="1596" spans="2:12" x14ac:dyDescent="0.25">
      <c r="B1596" s="6">
        <v>0</v>
      </c>
      <c r="C1596" s="6">
        <v>119</v>
      </c>
      <c r="D1596" s="6">
        <v>1</v>
      </c>
      <c r="E1596" s="6">
        <v>0</v>
      </c>
      <c r="F1596" s="6">
        <v>0</v>
      </c>
      <c r="G1596" s="6">
        <v>3</v>
      </c>
      <c r="H1596" s="6">
        <v>98.8</v>
      </c>
      <c r="I1596" s="6">
        <v>97</v>
      </c>
      <c r="J1596" s="6">
        <v>30</v>
      </c>
      <c r="K1596" s="6">
        <v>7.35</v>
      </c>
      <c r="L1596" s="6">
        <v>10</v>
      </c>
    </row>
    <row r="1597" spans="2:12" x14ac:dyDescent="0.25">
      <c r="B1597" s="6">
        <v>0</v>
      </c>
      <c r="C1597" s="6">
        <v>148</v>
      </c>
      <c r="D1597" s="6">
        <v>0</v>
      </c>
      <c r="E1597" s="6">
        <v>0</v>
      </c>
      <c r="F1597" s="6">
        <v>0</v>
      </c>
      <c r="G1597" s="6">
        <v>2</v>
      </c>
      <c r="H1597" s="6">
        <v>148.19999999999999</v>
      </c>
      <c r="I1597" s="6">
        <v>138</v>
      </c>
      <c r="J1597" s="6">
        <v>39</v>
      </c>
      <c r="K1597" s="6">
        <v>7.98</v>
      </c>
      <c r="L1597" s="6">
        <v>8.6</v>
      </c>
    </row>
    <row r="1598" spans="2:12" x14ac:dyDescent="0.25">
      <c r="B1598" s="6">
        <v>0</v>
      </c>
      <c r="C1598" s="6">
        <v>88</v>
      </c>
      <c r="D1598" s="6">
        <v>1</v>
      </c>
      <c r="E1598" s="6">
        <v>0</v>
      </c>
      <c r="F1598" s="6">
        <v>0</v>
      </c>
      <c r="G1598" s="6">
        <v>1</v>
      </c>
      <c r="H1598" s="6">
        <v>218.2</v>
      </c>
      <c r="I1598" s="6">
        <v>76</v>
      </c>
      <c r="J1598" s="6">
        <v>52</v>
      </c>
      <c r="K1598" s="6">
        <v>8.4700000000000006</v>
      </c>
      <c r="L1598" s="6">
        <v>8</v>
      </c>
    </row>
    <row r="1599" spans="2:12" x14ac:dyDescent="0.25">
      <c r="B1599" s="6">
        <v>0</v>
      </c>
      <c r="C1599" s="6">
        <v>110</v>
      </c>
      <c r="D1599" s="6">
        <v>1</v>
      </c>
      <c r="E1599" s="6">
        <v>0</v>
      </c>
      <c r="F1599" s="6">
        <v>0</v>
      </c>
      <c r="G1599" s="6">
        <v>3</v>
      </c>
      <c r="H1599" s="6">
        <v>185.1</v>
      </c>
      <c r="I1599" s="6">
        <v>100</v>
      </c>
      <c r="J1599" s="6">
        <v>46</v>
      </c>
      <c r="K1599" s="6">
        <v>8.26</v>
      </c>
      <c r="L1599" s="6">
        <v>6.3</v>
      </c>
    </row>
    <row r="1600" spans="2:12" x14ac:dyDescent="0.25">
      <c r="B1600" s="6">
        <v>0</v>
      </c>
      <c r="C1600" s="6">
        <v>91</v>
      </c>
      <c r="D1600" s="6">
        <v>1</v>
      </c>
      <c r="E1600" s="6">
        <v>1</v>
      </c>
      <c r="F1600" s="6">
        <v>1.51</v>
      </c>
      <c r="G1600" s="6">
        <v>1</v>
      </c>
      <c r="H1600" s="6">
        <v>175.3</v>
      </c>
      <c r="I1600" s="6">
        <v>96</v>
      </c>
      <c r="J1600" s="6">
        <v>68.099999999999994</v>
      </c>
      <c r="K1600" s="6">
        <v>13.12</v>
      </c>
      <c r="L1600" s="6">
        <v>5.6</v>
      </c>
    </row>
    <row r="1601" spans="2:12" x14ac:dyDescent="0.25">
      <c r="B1601" s="6">
        <v>0</v>
      </c>
      <c r="C1601" s="6">
        <v>112</v>
      </c>
      <c r="D1601" s="6">
        <v>1</v>
      </c>
      <c r="E1601" s="6">
        <v>1</v>
      </c>
      <c r="F1601" s="6">
        <v>3.11</v>
      </c>
      <c r="G1601" s="6">
        <v>4</v>
      </c>
      <c r="H1601" s="6">
        <v>225.2</v>
      </c>
      <c r="I1601" s="6">
        <v>89</v>
      </c>
      <c r="J1601" s="6">
        <v>92.1</v>
      </c>
      <c r="K1601" s="6">
        <v>12.84</v>
      </c>
      <c r="L1601" s="6">
        <v>11.5</v>
      </c>
    </row>
    <row r="1602" spans="2:12" x14ac:dyDescent="0.25">
      <c r="B1602" s="6">
        <v>0</v>
      </c>
      <c r="C1602" s="6">
        <v>112</v>
      </c>
      <c r="D1602" s="6">
        <v>1</v>
      </c>
      <c r="E1602" s="6">
        <v>0</v>
      </c>
      <c r="F1602" s="6">
        <v>0.27</v>
      </c>
      <c r="G1602" s="6">
        <v>2</v>
      </c>
      <c r="H1602" s="6">
        <v>217.1</v>
      </c>
      <c r="I1602" s="6">
        <v>76</v>
      </c>
      <c r="J1602" s="6">
        <v>57.7</v>
      </c>
      <c r="K1602" s="6">
        <v>10.26</v>
      </c>
      <c r="L1602" s="6">
        <v>9.4</v>
      </c>
    </row>
    <row r="1603" spans="2:12" x14ac:dyDescent="0.25">
      <c r="B1603" s="6">
        <v>0</v>
      </c>
      <c r="C1603" s="6">
        <v>111</v>
      </c>
      <c r="D1603" s="6">
        <v>1</v>
      </c>
      <c r="E1603" s="6">
        <v>0</v>
      </c>
      <c r="F1603" s="6">
        <v>0</v>
      </c>
      <c r="G1603" s="6">
        <v>1</v>
      </c>
      <c r="H1603" s="6">
        <v>214.3</v>
      </c>
      <c r="I1603" s="6">
        <v>118</v>
      </c>
      <c r="J1603" s="6">
        <v>55</v>
      </c>
      <c r="K1603" s="6">
        <v>10.43</v>
      </c>
      <c r="L1603" s="6">
        <v>12</v>
      </c>
    </row>
    <row r="1604" spans="2:12" x14ac:dyDescent="0.25">
      <c r="B1604" s="6">
        <v>0</v>
      </c>
      <c r="C1604" s="6">
        <v>137</v>
      </c>
      <c r="D1604" s="6">
        <v>1</v>
      </c>
      <c r="E1604" s="6">
        <v>0</v>
      </c>
      <c r="F1604" s="6">
        <v>0.26</v>
      </c>
      <c r="G1604" s="6">
        <v>0</v>
      </c>
      <c r="H1604" s="6">
        <v>144</v>
      </c>
      <c r="I1604" s="6">
        <v>90</v>
      </c>
      <c r="J1604" s="6">
        <v>42.6</v>
      </c>
      <c r="K1604" s="6">
        <v>9.08</v>
      </c>
      <c r="L1604" s="6">
        <v>12.3</v>
      </c>
    </row>
    <row r="1605" spans="2:12" x14ac:dyDescent="0.25">
      <c r="B1605" s="6">
        <v>0</v>
      </c>
      <c r="C1605" s="6">
        <v>122</v>
      </c>
      <c r="D1605" s="6">
        <v>1</v>
      </c>
      <c r="E1605" s="6">
        <v>0</v>
      </c>
      <c r="F1605" s="6">
        <v>0</v>
      </c>
      <c r="G1605" s="6">
        <v>3</v>
      </c>
      <c r="H1605" s="6">
        <v>173.6</v>
      </c>
      <c r="I1605" s="6">
        <v>110</v>
      </c>
      <c r="J1605" s="6">
        <v>38</v>
      </c>
      <c r="K1605" s="6">
        <v>4.59</v>
      </c>
      <c r="L1605" s="6">
        <v>9.6999999999999993</v>
      </c>
    </row>
    <row r="1606" spans="2:12" x14ac:dyDescent="0.25">
      <c r="B1606" s="6">
        <v>0</v>
      </c>
      <c r="C1606" s="6">
        <v>69</v>
      </c>
      <c r="D1606" s="6">
        <v>1</v>
      </c>
      <c r="E1606" s="6">
        <v>1</v>
      </c>
      <c r="F1606" s="6">
        <v>4.43</v>
      </c>
      <c r="G1606" s="6">
        <v>0</v>
      </c>
      <c r="H1606" s="6">
        <v>268.8</v>
      </c>
      <c r="I1606" s="6">
        <v>78</v>
      </c>
      <c r="J1606" s="6">
        <v>111.3</v>
      </c>
      <c r="K1606" s="6">
        <v>12.33</v>
      </c>
      <c r="L1606" s="6">
        <v>16.399999999999999</v>
      </c>
    </row>
    <row r="1607" spans="2:12" x14ac:dyDescent="0.25">
      <c r="B1607" s="6">
        <v>0</v>
      </c>
      <c r="C1607" s="6">
        <v>91</v>
      </c>
      <c r="D1607" s="6">
        <v>1</v>
      </c>
      <c r="E1607" s="6">
        <v>0</v>
      </c>
      <c r="F1607" s="6">
        <v>0</v>
      </c>
      <c r="G1607" s="6">
        <v>3</v>
      </c>
      <c r="H1607" s="6">
        <v>189.3</v>
      </c>
      <c r="I1607" s="6">
        <v>100</v>
      </c>
      <c r="J1607" s="6">
        <v>53</v>
      </c>
      <c r="K1607" s="6">
        <v>11.97</v>
      </c>
      <c r="L1607" s="6">
        <v>9.9</v>
      </c>
    </row>
    <row r="1608" spans="2:12" x14ac:dyDescent="0.25">
      <c r="B1608" s="6">
        <v>0</v>
      </c>
      <c r="C1608" s="6">
        <v>129</v>
      </c>
      <c r="D1608" s="6">
        <v>1</v>
      </c>
      <c r="E1608" s="6">
        <v>1</v>
      </c>
      <c r="F1608" s="6">
        <v>4.43</v>
      </c>
      <c r="G1608" s="6">
        <v>1</v>
      </c>
      <c r="H1608" s="6">
        <v>192.8</v>
      </c>
      <c r="I1608" s="6">
        <v>103</v>
      </c>
      <c r="J1608" s="6">
        <v>92.3</v>
      </c>
      <c r="K1608" s="6">
        <v>8.85</v>
      </c>
      <c r="L1608" s="6">
        <v>16.399999999999999</v>
      </c>
    </row>
    <row r="1609" spans="2:12" x14ac:dyDescent="0.25">
      <c r="B1609" s="6">
        <v>0</v>
      </c>
      <c r="C1609" s="6">
        <v>103</v>
      </c>
      <c r="D1609" s="6">
        <v>1</v>
      </c>
      <c r="E1609" s="6">
        <v>0</v>
      </c>
      <c r="F1609" s="6">
        <v>0</v>
      </c>
      <c r="G1609" s="6">
        <v>3</v>
      </c>
      <c r="H1609" s="6">
        <v>173.5</v>
      </c>
      <c r="I1609" s="6">
        <v>83</v>
      </c>
      <c r="J1609" s="6">
        <v>51</v>
      </c>
      <c r="K1609" s="6">
        <v>12.22</v>
      </c>
      <c r="L1609" s="6">
        <v>9.6999999999999993</v>
      </c>
    </row>
    <row r="1610" spans="2:12" x14ac:dyDescent="0.25">
      <c r="B1610" s="6">
        <v>1</v>
      </c>
      <c r="C1610" s="6">
        <v>88</v>
      </c>
      <c r="D1610" s="6">
        <v>1</v>
      </c>
      <c r="E1610" s="6">
        <v>0</v>
      </c>
      <c r="F1610" s="6">
        <v>0</v>
      </c>
      <c r="G1610" s="6">
        <v>4</v>
      </c>
      <c r="H1610" s="6">
        <v>73.3</v>
      </c>
      <c r="I1610" s="6">
        <v>86</v>
      </c>
      <c r="J1610" s="6">
        <v>27</v>
      </c>
      <c r="K1610" s="6">
        <v>8.07</v>
      </c>
      <c r="L1610" s="6">
        <v>8.1999999999999993</v>
      </c>
    </row>
    <row r="1611" spans="2:12" x14ac:dyDescent="0.25">
      <c r="B1611" s="6">
        <v>1</v>
      </c>
      <c r="C1611" s="6">
        <v>61</v>
      </c>
      <c r="D1611" s="6">
        <v>1</v>
      </c>
      <c r="E1611" s="6">
        <v>1</v>
      </c>
      <c r="F1611" s="6">
        <v>1.73</v>
      </c>
      <c r="G1611" s="6">
        <v>4</v>
      </c>
      <c r="H1611" s="6">
        <v>187.5</v>
      </c>
      <c r="I1611" s="6">
        <v>124</v>
      </c>
      <c r="J1611" s="6">
        <v>62.3</v>
      </c>
      <c r="K1611" s="6">
        <v>7.33</v>
      </c>
      <c r="L1611" s="6">
        <v>6.4</v>
      </c>
    </row>
    <row r="1612" spans="2:12" x14ac:dyDescent="0.25">
      <c r="B1612" s="6">
        <v>0</v>
      </c>
      <c r="C1612" s="6">
        <v>47</v>
      </c>
      <c r="D1612" s="6">
        <v>1</v>
      </c>
      <c r="E1612" s="6">
        <v>1</v>
      </c>
      <c r="F1612" s="6">
        <v>2.08</v>
      </c>
      <c r="G1612" s="6">
        <v>2</v>
      </c>
      <c r="H1612" s="6">
        <v>165</v>
      </c>
      <c r="I1612" s="6">
        <v>89</v>
      </c>
      <c r="J1612" s="6">
        <v>59.8</v>
      </c>
      <c r="K1612" s="6">
        <v>6.37</v>
      </c>
      <c r="L1612" s="6">
        <v>7.7</v>
      </c>
    </row>
    <row r="1613" spans="2:12" x14ac:dyDescent="0.25">
      <c r="B1613" s="6">
        <v>0</v>
      </c>
      <c r="C1613" s="6">
        <v>75</v>
      </c>
      <c r="D1613" s="6">
        <v>1</v>
      </c>
      <c r="E1613" s="6">
        <v>1</v>
      </c>
      <c r="F1613" s="6">
        <v>3.54</v>
      </c>
      <c r="G1613" s="6">
        <v>3</v>
      </c>
      <c r="H1613" s="6">
        <v>163.6</v>
      </c>
      <c r="I1613" s="6">
        <v>132</v>
      </c>
      <c r="J1613" s="6">
        <v>76.400000000000006</v>
      </c>
      <c r="K1613" s="6">
        <v>7.34</v>
      </c>
      <c r="L1613" s="6">
        <v>13.1</v>
      </c>
    </row>
    <row r="1614" spans="2:12" x14ac:dyDescent="0.25">
      <c r="B1614" s="6">
        <v>0</v>
      </c>
      <c r="C1614" s="6">
        <v>105</v>
      </c>
      <c r="D1614" s="6">
        <v>1</v>
      </c>
      <c r="E1614" s="6">
        <v>0</v>
      </c>
      <c r="F1614" s="6">
        <v>0</v>
      </c>
      <c r="G1614" s="6">
        <v>4</v>
      </c>
      <c r="H1614" s="6">
        <v>162.30000000000001</v>
      </c>
      <c r="I1614" s="6">
        <v>99</v>
      </c>
      <c r="J1614" s="6">
        <v>46</v>
      </c>
      <c r="K1614" s="6">
        <v>10.63</v>
      </c>
      <c r="L1614" s="6">
        <v>11.1</v>
      </c>
    </row>
    <row r="1615" spans="2:12" x14ac:dyDescent="0.25">
      <c r="B1615" s="6">
        <v>0</v>
      </c>
      <c r="C1615" s="6">
        <v>146</v>
      </c>
      <c r="D1615" s="6">
        <v>0</v>
      </c>
      <c r="E1615" s="6">
        <v>0</v>
      </c>
      <c r="F1615" s="6">
        <v>0</v>
      </c>
      <c r="G1615" s="6">
        <v>2</v>
      </c>
      <c r="H1615" s="6">
        <v>160.1</v>
      </c>
      <c r="I1615" s="6">
        <v>63</v>
      </c>
      <c r="J1615" s="6">
        <v>45</v>
      </c>
      <c r="K1615" s="6">
        <v>10.42</v>
      </c>
      <c r="L1615" s="6">
        <v>9.1999999999999993</v>
      </c>
    </row>
    <row r="1616" spans="2:12" x14ac:dyDescent="0.25">
      <c r="B1616" s="6">
        <v>0</v>
      </c>
      <c r="C1616" s="6">
        <v>123</v>
      </c>
      <c r="D1616" s="6">
        <v>1</v>
      </c>
      <c r="E1616" s="6">
        <v>0</v>
      </c>
      <c r="F1616" s="6">
        <v>0.15</v>
      </c>
      <c r="G1616" s="6">
        <v>3</v>
      </c>
      <c r="H1616" s="6">
        <v>211</v>
      </c>
      <c r="I1616" s="6">
        <v>92</v>
      </c>
      <c r="J1616" s="6">
        <v>56.5</v>
      </c>
      <c r="K1616" s="6">
        <v>10.85</v>
      </c>
      <c r="L1616" s="6">
        <v>9.8000000000000007</v>
      </c>
    </row>
    <row r="1617" spans="2:12" x14ac:dyDescent="0.25">
      <c r="B1617" s="6">
        <v>0</v>
      </c>
      <c r="C1617" s="6">
        <v>124</v>
      </c>
      <c r="D1617" s="6">
        <v>1</v>
      </c>
      <c r="E1617" s="6">
        <v>1</v>
      </c>
      <c r="F1617" s="6">
        <v>2.4</v>
      </c>
      <c r="G1617" s="6">
        <v>1</v>
      </c>
      <c r="H1617" s="6">
        <v>161.19999999999999</v>
      </c>
      <c r="I1617" s="6">
        <v>109</v>
      </c>
      <c r="J1617" s="6">
        <v>69</v>
      </c>
      <c r="K1617" s="6">
        <v>10.210000000000001</v>
      </c>
      <c r="L1617" s="6">
        <v>8.9</v>
      </c>
    </row>
    <row r="1618" spans="2:12" x14ac:dyDescent="0.25">
      <c r="B1618" s="6">
        <v>1</v>
      </c>
      <c r="C1618" s="6">
        <v>152</v>
      </c>
      <c r="D1618" s="6">
        <v>1</v>
      </c>
      <c r="E1618" s="6">
        <v>0</v>
      </c>
      <c r="F1618" s="6">
        <v>0</v>
      </c>
      <c r="G1618" s="6">
        <v>1</v>
      </c>
      <c r="H1618" s="6">
        <v>317.8</v>
      </c>
      <c r="I1618" s="6">
        <v>60</v>
      </c>
      <c r="J1618" s="6">
        <v>68</v>
      </c>
      <c r="K1618" s="6">
        <v>7.65</v>
      </c>
      <c r="L1618" s="6">
        <v>10.4</v>
      </c>
    </row>
    <row r="1619" spans="2:12" x14ac:dyDescent="0.25">
      <c r="B1619" s="6">
        <v>0</v>
      </c>
      <c r="C1619" s="6">
        <v>58</v>
      </c>
      <c r="D1619" s="6">
        <v>1</v>
      </c>
      <c r="E1619" s="6">
        <v>0</v>
      </c>
      <c r="F1619" s="6">
        <v>0.28999999999999998</v>
      </c>
      <c r="G1619" s="6">
        <v>2</v>
      </c>
      <c r="H1619" s="6">
        <v>243.1</v>
      </c>
      <c r="I1619" s="6">
        <v>105</v>
      </c>
      <c r="J1619" s="6">
        <v>63.9</v>
      </c>
      <c r="K1619" s="6">
        <v>11.57</v>
      </c>
      <c r="L1619" s="6">
        <v>7.8</v>
      </c>
    </row>
    <row r="1620" spans="2:12" x14ac:dyDescent="0.25">
      <c r="B1620" s="6">
        <v>0</v>
      </c>
      <c r="C1620" s="6">
        <v>56</v>
      </c>
      <c r="D1620" s="6">
        <v>1</v>
      </c>
      <c r="E1620" s="6">
        <v>0</v>
      </c>
      <c r="F1620" s="6">
        <v>0</v>
      </c>
      <c r="G1620" s="6">
        <v>4</v>
      </c>
      <c r="H1620" s="6">
        <v>222.7</v>
      </c>
      <c r="I1620" s="6">
        <v>133</v>
      </c>
      <c r="J1620" s="6">
        <v>62</v>
      </c>
      <c r="K1620" s="6">
        <v>13.85</v>
      </c>
      <c r="L1620" s="6">
        <v>13.6</v>
      </c>
    </row>
    <row r="1621" spans="2:12" x14ac:dyDescent="0.25">
      <c r="B1621" s="6">
        <v>0</v>
      </c>
      <c r="C1621" s="6">
        <v>123</v>
      </c>
      <c r="D1621" s="6">
        <v>1</v>
      </c>
      <c r="E1621" s="6">
        <v>0</v>
      </c>
      <c r="F1621" s="6">
        <v>0</v>
      </c>
      <c r="G1621" s="6">
        <v>0</v>
      </c>
      <c r="H1621" s="6">
        <v>128.69999999999999</v>
      </c>
      <c r="I1621" s="6">
        <v>126</v>
      </c>
      <c r="J1621" s="6">
        <v>32</v>
      </c>
      <c r="K1621" s="6">
        <v>5.88</v>
      </c>
      <c r="L1621" s="6">
        <v>10.8</v>
      </c>
    </row>
    <row r="1622" spans="2:12" x14ac:dyDescent="0.25">
      <c r="B1622" s="6">
        <v>0</v>
      </c>
      <c r="C1622" s="6">
        <v>67</v>
      </c>
      <c r="D1622" s="6">
        <v>0</v>
      </c>
      <c r="E1622" s="6">
        <v>0</v>
      </c>
      <c r="F1622" s="6">
        <v>0</v>
      </c>
      <c r="G1622" s="6">
        <v>2</v>
      </c>
      <c r="H1622" s="6">
        <v>120.9</v>
      </c>
      <c r="I1622" s="6">
        <v>58</v>
      </c>
      <c r="J1622" s="6">
        <v>41</v>
      </c>
      <c r="K1622" s="6">
        <v>11.75</v>
      </c>
      <c r="L1622" s="6">
        <v>11.4</v>
      </c>
    </row>
    <row r="1623" spans="2:12" x14ac:dyDescent="0.25">
      <c r="B1623" s="6">
        <v>0</v>
      </c>
      <c r="C1623" s="6">
        <v>90</v>
      </c>
      <c r="D1623" s="6">
        <v>1</v>
      </c>
      <c r="E1623" s="6">
        <v>1</v>
      </c>
      <c r="F1623" s="6">
        <v>3</v>
      </c>
      <c r="G1623" s="6">
        <v>2</v>
      </c>
      <c r="H1623" s="6">
        <v>185.6</v>
      </c>
      <c r="I1623" s="6">
        <v>106</v>
      </c>
      <c r="J1623" s="6">
        <v>81</v>
      </c>
      <c r="K1623" s="6">
        <v>10.99</v>
      </c>
      <c r="L1623" s="6">
        <v>11.1</v>
      </c>
    </row>
    <row r="1624" spans="2:12" x14ac:dyDescent="0.25">
      <c r="B1624" s="6">
        <v>0</v>
      </c>
      <c r="C1624" s="6">
        <v>84</v>
      </c>
      <c r="D1624" s="6">
        <v>1</v>
      </c>
      <c r="E1624" s="6">
        <v>0</v>
      </c>
      <c r="F1624" s="6">
        <v>0</v>
      </c>
      <c r="G1624" s="6">
        <v>1</v>
      </c>
      <c r="H1624" s="6">
        <v>75.3</v>
      </c>
      <c r="I1624" s="6">
        <v>96</v>
      </c>
      <c r="J1624" s="6">
        <v>29</v>
      </c>
      <c r="K1624" s="6">
        <v>9</v>
      </c>
      <c r="L1624" s="6">
        <v>12.3</v>
      </c>
    </row>
    <row r="1625" spans="2:12" x14ac:dyDescent="0.25">
      <c r="B1625" s="6">
        <v>0</v>
      </c>
      <c r="C1625" s="6">
        <v>101</v>
      </c>
      <c r="D1625" s="6">
        <v>1</v>
      </c>
      <c r="E1625" s="6">
        <v>1</v>
      </c>
      <c r="F1625" s="6">
        <v>3.92</v>
      </c>
      <c r="G1625" s="6">
        <v>1</v>
      </c>
      <c r="H1625" s="6">
        <v>144.1</v>
      </c>
      <c r="I1625" s="6">
        <v>144</v>
      </c>
      <c r="J1625" s="6">
        <v>78.2</v>
      </c>
      <c r="K1625" s="6">
        <v>8.3800000000000008</v>
      </c>
      <c r="L1625" s="6">
        <v>14.5</v>
      </c>
    </row>
    <row r="1626" spans="2:12" x14ac:dyDescent="0.25">
      <c r="B1626" s="6">
        <v>0</v>
      </c>
      <c r="C1626" s="6">
        <v>93</v>
      </c>
      <c r="D1626" s="6">
        <v>1</v>
      </c>
      <c r="E1626" s="6">
        <v>0</v>
      </c>
      <c r="F1626" s="6">
        <v>0</v>
      </c>
      <c r="G1626" s="6">
        <v>3</v>
      </c>
      <c r="H1626" s="6">
        <v>266</v>
      </c>
      <c r="I1626" s="6">
        <v>120</v>
      </c>
      <c r="J1626" s="6">
        <v>57</v>
      </c>
      <c r="K1626" s="6">
        <v>6.51</v>
      </c>
      <c r="L1626" s="6">
        <v>13.1</v>
      </c>
    </row>
    <row r="1627" spans="2:12" x14ac:dyDescent="0.25">
      <c r="B1627" s="6">
        <v>1</v>
      </c>
      <c r="C1627" s="6">
        <v>124</v>
      </c>
      <c r="D1627" s="6">
        <v>0</v>
      </c>
      <c r="E1627" s="6">
        <v>0</v>
      </c>
      <c r="F1627" s="6">
        <v>0</v>
      </c>
      <c r="G1627" s="6">
        <v>3</v>
      </c>
      <c r="H1627" s="6">
        <v>157.80000000000001</v>
      </c>
      <c r="I1627" s="6">
        <v>71</v>
      </c>
      <c r="J1627" s="6">
        <v>45</v>
      </c>
      <c r="K1627" s="6">
        <v>10.16</v>
      </c>
      <c r="L1627" s="6">
        <v>10</v>
      </c>
    </row>
    <row r="1628" spans="2:12" x14ac:dyDescent="0.25">
      <c r="B1628" s="6">
        <v>0</v>
      </c>
      <c r="C1628" s="6">
        <v>90</v>
      </c>
      <c r="D1628" s="6">
        <v>1</v>
      </c>
      <c r="E1628" s="6">
        <v>0</v>
      </c>
      <c r="F1628" s="6">
        <v>0</v>
      </c>
      <c r="G1628" s="6">
        <v>3</v>
      </c>
      <c r="H1628" s="6">
        <v>113.2</v>
      </c>
      <c r="I1628" s="6">
        <v>108</v>
      </c>
      <c r="J1628" s="6">
        <v>36</v>
      </c>
      <c r="K1628" s="6">
        <v>9.4700000000000006</v>
      </c>
      <c r="L1628" s="6">
        <v>14.1</v>
      </c>
    </row>
    <row r="1629" spans="2:12" x14ac:dyDescent="0.25">
      <c r="B1629" s="6">
        <v>0</v>
      </c>
      <c r="C1629" s="6">
        <v>137</v>
      </c>
      <c r="D1629" s="6">
        <v>1</v>
      </c>
      <c r="E1629" s="6">
        <v>0</v>
      </c>
      <c r="F1629" s="6">
        <v>0.45</v>
      </c>
      <c r="G1629" s="6">
        <v>4</v>
      </c>
      <c r="H1629" s="6">
        <v>230.2</v>
      </c>
      <c r="I1629" s="6">
        <v>113</v>
      </c>
      <c r="J1629" s="6">
        <v>62.5</v>
      </c>
      <c r="K1629" s="6">
        <v>11.02</v>
      </c>
      <c r="L1629" s="6">
        <v>10.7</v>
      </c>
    </row>
    <row r="1630" spans="2:12" x14ac:dyDescent="0.25">
      <c r="B1630" s="6">
        <v>0</v>
      </c>
      <c r="C1630" s="6">
        <v>77</v>
      </c>
      <c r="D1630" s="6">
        <v>1</v>
      </c>
      <c r="E1630" s="6">
        <v>1</v>
      </c>
      <c r="F1630" s="6">
        <v>1.92</v>
      </c>
      <c r="G1630" s="6">
        <v>2</v>
      </c>
      <c r="H1630" s="6">
        <v>209.7</v>
      </c>
      <c r="I1630" s="6">
        <v>73</v>
      </c>
      <c r="J1630" s="6">
        <v>71.2</v>
      </c>
      <c r="K1630" s="6">
        <v>9.18</v>
      </c>
      <c r="L1630" s="6">
        <v>7.1</v>
      </c>
    </row>
    <row r="1631" spans="2:12" x14ac:dyDescent="0.25">
      <c r="B1631" s="6">
        <v>0</v>
      </c>
      <c r="C1631" s="6">
        <v>25</v>
      </c>
      <c r="D1631" s="6">
        <v>1</v>
      </c>
      <c r="E1631" s="6">
        <v>0</v>
      </c>
      <c r="F1631" s="6">
        <v>0.26</v>
      </c>
      <c r="G1631" s="6">
        <v>2</v>
      </c>
      <c r="H1631" s="6">
        <v>178.8</v>
      </c>
      <c r="I1631" s="6">
        <v>90</v>
      </c>
      <c r="J1631" s="6">
        <v>45.6</v>
      </c>
      <c r="K1631" s="6">
        <v>7.06</v>
      </c>
      <c r="L1631" s="6">
        <v>8.4</v>
      </c>
    </row>
    <row r="1632" spans="2:12" x14ac:dyDescent="0.25">
      <c r="B1632" s="6">
        <v>0</v>
      </c>
      <c r="C1632" s="6">
        <v>152</v>
      </c>
      <c r="D1632" s="6">
        <v>1</v>
      </c>
      <c r="E1632" s="6">
        <v>0</v>
      </c>
      <c r="F1632" s="6">
        <v>0</v>
      </c>
      <c r="G1632" s="6">
        <v>2</v>
      </c>
      <c r="H1632" s="6">
        <v>141.5</v>
      </c>
      <c r="I1632" s="6">
        <v>102</v>
      </c>
      <c r="J1632" s="6">
        <v>47</v>
      </c>
      <c r="K1632" s="6">
        <v>13.15</v>
      </c>
      <c r="L1632" s="6">
        <v>3.4</v>
      </c>
    </row>
    <row r="1633" spans="2:12" x14ac:dyDescent="0.25">
      <c r="B1633" s="6">
        <v>0</v>
      </c>
      <c r="C1633" s="6">
        <v>126</v>
      </c>
      <c r="D1633" s="6">
        <v>1</v>
      </c>
      <c r="E1633" s="6">
        <v>0</v>
      </c>
      <c r="F1633" s="6">
        <v>0</v>
      </c>
      <c r="G1633" s="6">
        <v>1</v>
      </c>
      <c r="H1633" s="6">
        <v>122.4</v>
      </c>
      <c r="I1633" s="6">
        <v>88</v>
      </c>
      <c r="J1633" s="6">
        <v>34</v>
      </c>
      <c r="K1633" s="6">
        <v>7.19</v>
      </c>
      <c r="L1633" s="6">
        <v>11.5</v>
      </c>
    </row>
    <row r="1634" spans="2:12" x14ac:dyDescent="0.25">
      <c r="B1634" s="6">
        <v>0</v>
      </c>
      <c r="C1634" s="6">
        <v>99</v>
      </c>
      <c r="D1634" s="6">
        <v>1</v>
      </c>
      <c r="E1634" s="6">
        <v>0</v>
      </c>
      <c r="F1634" s="6">
        <v>0</v>
      </c>
      <c r="G1634" s="6">
        <v>3</v>
      </c>
      <c r="H1634" s="6">
        <v>146.69999999999999</v>
      </c>
      <c r="I1634" s="6">
        <v>64</v>
      </c>
      <c r="J1634" s="6">
        <v>49</v>
      </c>
      <c r="K1634" s="6">
        <v>13.7</v>
      </c>
      <c r="L1634" s="6">
        <v>8.9</v>
      </c>
    </row>
    <row r="1635" spans="2:12" x14ac:dyDescent="0.25">
      <c r="B1635" s="6">
        <v>0</v>
      </c>
      <c r="C1635" s="6">
        <v>85</v>
      </c>
      <c r="D1635" s="6">
        <v>1</v>
      </c>
      <c r="E1635" s="6">
        <v>1</v>
      </c>
      <c r="F1635" s="6">
        <v>1.7</v>
      </c>
      <c r="G1635" s="6">
        <v>5</v>
      </c>
      <c r="H1635" s="6">
        <v>283.2</v>
      </c>
      <c r="I1635" s="6">
        <v>110</v>
      </c>
      <c r="J1635" s="6">
        <v>86</v>
      </c>
      <c r="K1635" s="6">
        <v>11.99</v>
      </c>
      <c r="L1635" s="6">
        <v>6.3</v>
      </c>
    </row>
    <row r="1636" spans="2:12" x14ac:dyDescent="0.25">
      <c r="B1636" s="6">
        <v>0</v>
      </c>
      <c r="C1636" s="6">
        <v>109</v>
      </c>
      <c r="D1636" s="6">
        <v>1</v>
      </c>
      <c r="E1636" s="6">
        <v>0</v>
      </c>
      <c r="F1636" s="6">
        <v>0</v>
      </c>
      <c r="G1636" s="6">
        <v>1</v>
      </c>
      <c r="H1636" s="6">
        <v>217</v>
      </c>
      <c r="I1636" s="6">
        <v>115</v>
      </c>
      <c r="J1636" s="6">
        <v>55</v>
      </c>
      <c r="K1636" s="6">
        <v>10.35</v>
      </c>
      <c r="L1636" s="6">
        <v>8.1999999999999993</v>
      </c>
    </row>
    <row r="1637" spans="2:12" x14ac:dyDescent="0.25">
      <c r="B1637" s="6">
        <v>0</v>
      </c>
      <c r="C1637" s="6">
        <v>127</v>
      </c>
      <c r="D1637" s="6">
        <v>0</v>
      </c>
      <c r="E1637" s="6">
        <v>0</v>
      </c>
      <c r="F1637" s="6">
        <v>0.3</v>
      </c>
      <c r="G1637" s="6">
        <v>1</v>
      </c>
      <c r="H1637" s="6">
        <v>256.5</v>
      </c>
      <c r="I1637" s="6">
        <v>87</v>
      </c>
      <c r="J1637" s="6">
        <v>66</v>
      </c>
      <c r="K1637" s="6">
        <v>11.11</v>
      </c>
      <c r="L1637" s="6">
        <v>13</v>
      </c>
    </row>
    <row r="1638" spans="2:12" x14ac:dyDescent="0.25">
      <c r="B1638" s="6">
        <v>0</v>
      </c>
      <c r="C1638" s="6">
        <v>105</v>
      </c>
      <c r="D1638" s="6">
        <v>1</v>
      </c>
      <c r="E1638" s="6">
        <v>1</v>
      </c>
      <c r="F1638" s="6">
        <v>2.4</v>
      </c>
      <c r="G1638" s="6">
        <v>1</v>
      </c>
      <c r="H1638" s="6">
        <v>186.9</v>
      </c>
      <c r="I1638" s="6">
        <v>114</v>
      </c>
      <c r="J1638" s="6">
        <v>78</v>
      </c>
      <c r="K1638" s="6">
        <v>12.82</v>
      </c>
      <c r="L1638" s="6">
        <v>8.9</v>
      </c>
    </row>
    <row r="1639" spans="2:12" x14ac:dyDescent="0.25">
      <c r="B1639" s="6">
        <v>0</v>
      </c>
      <c r="C1639" s="6">
        <v>98</v>
      </c>
      <c r="D1639" s="6">
        <v>1</v>
      </c>
      <c r="E1639" s="6">
        <v>0</v>
      </c>
      <c r="F1639" s="6">
        <v>0.3</v>
      </c>
      <c r="G1639" s="6">
        <v>3</v>
      </c>
      <c r="H1639" s="6">
        <v>126.3</v>
      </c>
      <c r="I1639" s="6">
        <v>102</v>
      </c>
      <c r="J1639" s="6">
        <v>39</v>
      </c>
      <c r="K1639" s="6">
        <v>8.34</v>
      </c>
      <c r="L1639" s="6">
        <v>9.4</v>
      </c>
    </row>
    <row r="1640" spans="2:12" x14ac:dyDescent="0.25">
      <c r="B1640" s="6">
        <v>0</v>
      </c>
      <c r="C1640" s="6">
        <v>107</v>
      </c>
      <c r="D1640" s="6">
        <v>1</v>
      </c>
      <c r="E1640" s="6">
        <v>0</v>
      </c>
      <c r="F1640" s="6">
        <v>0.47</v>
      </c>
      <c r="G1640" s="6">
        <v>3</v>
      </c>
      <c r="H1640" s="6">
        <v>212.1</v>
      </c>
      <c r="I1640" s="6">
        <v>95</v>
      </c>
      <c r="J1640" s="6">
        <v>53.7</v>
      </c>
      <c r="K1640" s="6">
        <v>7.51</v>
      </c>
      <c r="L1640" s="6">
        <v>7.7</v>
      </c>
    </row>
    <row r="1641" spans="2:12" x14ac:dyDescent="0.25">
      <c r="B1641" s="6">
        <v>1</v>
      </c>
      <c r="C1641" s="6">
        <v>55</v>
      </c>
      <c r="D1641" s="6">
        <v>1</v>
      </c>
      <c r="E1641" s="6">
        <v>1</v>
      </c>
      <c r="F1641" s="6">
        <v>2.97</v>
      </c>
      <c r="G1641" s="6">
        <v>4</v>
      </c>
      <c r="H1641" s="6">
        <v>130.5</v>
      </c>
      <c r="I1641" s="6">
        <v>114</v>
      </c>
      <c r="J1641" s="6">
        <v>69.7</v>
      </c>
      <c r="K1641" s="6">
        <v>10.42</v>
      </c>
      <c r="L1641" s="6">
        <v>11</v>
      </c>
    </row>
    <row r="1642" spans="2:12" x14ac:dyDescent="0.25">
      <c r="B1642" s="6">
        <v>0</v>
      </c>
      <c r="C1642" s="6">
        <v>85</v>
      </c>
      <c r="D1642" s="6">
        <v>1</v>
      </c>
      <c r="E1642" s="6">
        <v>0</v>
      </c>
      <c r="F1642" s="6">
        <v>0</v>
      </c>
      <c r="G1642" s="6">
        <v>0</v>
      </c>
      <c r="H1642" s="6">
        <v>212.3</v>
      </c>
      <c r="I1642" s="6">
        <v>107</v>
      </c>
      <c r="J1642" s="6">
        <v>56</v>
      </c>
      <c r="K1642" s="6">
        <v>11.42</v>
      </c>
      <c r="L1642" s="6">
        <v>7.7</v>
      </c>
    </row>
    <row r="1643" spans="2:12" x14ac:dyDescent="0.25">
      <c r="B1643" s="6">
        <v>0</v>
      </c>
      <c r="C1643" s="6">
        <v>64</v>
      </c>
      <c r="D1643" s="6">
        <v>1</v>
      </c>
      <c r="E1643" s="6">
        <v>0</v>
      </c>
      <c r="F1643" s="6">
        <v>0.24</v>
      </c>
      <c r="G1643" s="6">
        <v>1</v>
      </c>
      <c r="H1643" s="6">
        <v>154</v>
      </c>
      <c r="I1643" s="6">
        <v>67</v>
      </c>
      <c r="J1643" s="6">
        <v>48.4</v>
      </c>
      <c r="K1643" s="6">
        <v>11.29</v>
      </c>
      <c r="L1643" s="6">
        <v>3.5</v>
      </c>
    </row>
    <row r="1644" spans="2:12" x14ac:dyDescent="0.25">
      <c r="B1644" s="6">
        <v>0</v>
      </c>
      <c r="C1644" s="6">
        <v>116</v>
      </c>
      <c r="D1644" s="6">
        <v>1</v>
      </c>
      <c r="E1644" s="6">
        <v>1</v>
      </c>
      <c r="F1644" s="6">
        <v>3.08</v>
      </c>
      <c r="G1644" s="6">
        <v>5</v>
      </c>
      <c r="H1644" s="6">
        <v>193.4</v>
      </c>
      <c r="I1644" s="6">
        <v>112</v>
      </c>
      <c r="J1644" s="6">
        <v>84.8</v>
      </c>
      <c r="K1644" s="6">
        <v>12.03</v>
      </c>
      <c r="L1644" s="6">
        <v>11.4</v>
      </c>
    </row>
    <row r="1645" spans="2:12" x14ac:dyDescent="0.25">
      <c r="B1645" s="6">
        <v>0</v>
      </c>
      <c r="C1645" s="6">
        <v>53</v>
      </c>
      <c r="D1645" s="6">
        <v>1</v>
      </c>
      <c r="E1645" s="6">
        <v>0</v>
      </c>
      <c r="F1645" s="6">
        <v>0</v>
      </c>
      <c r="G1645" s="6">
        <v>0</v>
      </c>
      <c r="H1645" s="6">
        <v>168.8</v>
      </c>
      <c r="I1645" s="6">
        <v>97</v>
      </c>
      <c r="J1645" s="6">
        <v>48</v>
      </c>
      <c r="K1645" s="6">
        <v>11.02</v>
      </c>
      <c r="L1645" s="6">
        <v>10.9</v>
      </c>
    </row>
    <row r="1646" spans="2:12" x14ac:dyDescent="0.25">
      <c r="B1646" s="6">
        <v>0</v>
      </c>
      <c r="C1646" s="6">
        <v>70</v>
      </c>
      <c r="D1646" s="6">
        <v>1</v>
      </c>
      <c r="E1646" s="6">
        <v>0</v>
      </c>
      <c r="F1646" s="6">
        <v>0</v>
      </c>
      <c r="G1646" s="6">
        <v>0</v>
      </c>
      <c r="H1646" s="6">
        <v>148.4</v>
      </c>
      <c r="I1646" s="6">
        <v>110</v>
      </c>
      <c r="J1646" s="6">
        <v>48</v>
      </c>
      <c r="K1646" s="6">
        <v>13.36</v>
      </c>
      <c r="L1646" s="6">
        <v>8.9</v>
      </c>
    </row>
    <row r="1647" spans="2:12" x14ac:dyDescent="0.25">
      <c r="B1647" s="6">
        <v>1</v>
      </c>
      <c r="C1647" s="6">
        <v>25</v>
      </c>
      <c r="D1647" s="6">
        <v>1</v>
      </c>
      <c r="E1647" s="6">
        <v>0</v>
      </c>
      <c r="F1647" s="6">
        <v>0</v>
      </c>
      <c r="G1647" s="6">
        <v>1</v>
      </c>
      <c r="H1647" s="6">
        <v>264.89999999999998</v>
      </c>
      <c r="I1647" s="6">
        <v>80</v>
      </c>
      <c r="J1647" s="6">
        <v>69</v>
      </c>
      <c r="K1647" s="6">
        <v>14.06</v>
      </c>
      <c r="L1647" s="6">
        <v>8.4</v>
      </c>
    </row>
    <row r="1648" spans="2:12" x14ac:dyDescent="0.25">
      <c r="B1648" s="6">
        <v>0</v>
      </c>
      <c r="C1648" s="6">
        <v>80</v>
      </c>
      <c r="D1648" s="6">
        <v>1</v>
      </c>
      <c r="E1648" s="6">
        <v>0</v>
      </c>
      <c r="F1648" s="6">
        <v>0</v>
      </c>
      <c r="G1648" s="6">
        <v>3</v>
      </c>
      <c r="H1648" s="6">
        <v>51.5</v>
      </c>
      <c r="I1648" s="6">
        <v>90</v>
      </c>
      <c r="J1648" s="6">
        <v>23</v>
      </c>
      <c r="K1648" s="6">
        <v>8.1999999999999993</v>
      </c>
      <c r="L1648" s="6">
        <v>9.5</v>
      </c>
    </row>
    <row r="1649" spans="2:12" x14ac:dyDescent="0.25">
      <c r="B1649" s="6">
        <v>0</v>
      </c>
      <c r="C1649" s="6">
        <v>114</v>
      </c>
      <c r="D1649" s="6">
        <v>1</v>
      </c>
      <c r="E1649" s="6">
        <v>0</v>
      </c>
      <c r="F1649" s="6">
        <v>0.4</v>
      </c>
      <c r="G1649" s="6">
        <v>1</v>
      </c>
      <c r="H1649" s="6">
        <v>169.6</v>
      </c>
      <c r="I1649" s="6">
        <v>85</v>
      </c>
      <c r="J1649" s="6">
        <v>38</v>
      </c>
      <c r="K1649" s="6">
        <v>2.95</v>
      </c>
      <c r="L1649" s="6">
        <v>7.4</v>
      </c>
    </row>
    <row r="1650" spans="2:12" x14ac:dyDescent="0.25">
      <c r="B1650" s="6">
        <v>0</v>
      </c>
      <c r="C1650" s="6">
        <v>98</v>
      </c>
      <c r="D1650" s="6">
        <v>0</v>
      </c>
      <c r="E1650" s="6">
        <v>0</v>
      </c>
      <c r="F1650" s="6">
        <v>0</v>
      </c>
      <c r="G1650" s="6">
        <v>1</v>
      </c>
      <c r="H1650" s="6">
        <v>158.4</v>
      </c>
      <c r="I1650" s="6">
        <v>71</v>
      </c>
      <c r="J1650" s="6">
        <v>53</v>
      </c>
      <c r="K1650" s="6">
        <v>15.33</v>
      </c>
      <c r="L1650" s="6">
        <v>2.1</v>
      </c>
    </row>
    <row r="1651" spans="2:12" x14ac:dyDescent="0.25">
      <c r="B1651" s="6">
        <v>1</v>
      </c>
      <c r="C1651" s="6">
        <v>155</v>
      </c>
      <c r="D1651" s="6">
        <v>1</v>
      </c>
      <c r="E1651" s="6">
        <v>0</v>
      </c>
      <c r="F1651" s="6">
        <v>0</v>
      </c>
      <c r="G1651" s="6">
        <v>0</v>
      </c>
      <c r="H1651" s="6">
        <v>203.4</v>
      </c>
      <c r="I1651" s="6">
        <v>100</v>
      </c>
      <c r="J1651" s="6">
        <v>51</v>
      </c>
      <c r="K1651" s="6">
        <v>9.5500000000000007</v>
      </c>
      <c r="L1651" s="6">
        <v>8.9</v>
      </c>
    </row>
    <row r="1652" spans="2:12" x14ac:dyDescent="0.25">
      <c r="B1652" s="6">
        <v>0</v>
      </c>
      <c r="C1652" s="6">
        <v>54</v>
      </c>
      <c r="D1652" s="6">
        <v>0</v>
      </c>
      <c r="E1652" s="6">
        <v>0</v>
      </c>
      <c r="F1652" s="6">
        <v>0</v>
      </c>
      <c r="G1652" s="6">
        <v>1</v>
      </c>
      <c r="H1652" s="6">
        <v>214.1</v>
      </c>
      <c r="I1652" s="6">
        <v>77</v>
      </c>
      <c r="J1652" s="6">
        <v>57</v>
      </c>
      <c r="K1652" s="6">
        <v>12.03</v>
      </c>
      <c r="L1652" s="6">
        <v>10.1</v>
      </c>
    </row>
    <row r="1653" spans="2:12" x14ac:dyDescent="0.25">
      <c r="B1653" s="6">
        <v>0</v>
      </c>
      <c r="C1653" s="6">
        <v>80</v>
      </c>
      <c r="D1653" s="6">
        <v>1</v>
      </c>
      <c r="E1653" s="6">
        <v>0</v>
      </c>
      <c r="F1653" s="6">
        <v>0</v>
      </c>
      <c r="G1653" s="6">
        <v>1</v>
      </c>
      <c r="H1653" s="6">
        <v>199.8</v>
      </c>
      <c r="I1653" s="6">
        <v>138</v>
      </c>
      <c r="J1653" s="6">
        <v>49</v>
      </c>
      <c r="K1653" s="6">
        <v>8.36</v>
      </c>
      <c r="L1653" s="6">
        <v>5.5</v>
      </c>
    </row>
    <row r="1654" spans="2:12" x14ac:dyDescent="0.25">
      <c r="B1654" s="6">
        <v>0</v>
      </c>
      <c r="C1654" s="6">
        <v>107</v>
      </c>
      <c r="D1654" s="6">
        <v>1</v>
      </c>
      <c r="E1654" s="6">
        <v>1</v>
      </c>
      <c r="F1654" s="6">
        <v>2.0299999999999998</v>
      </c>
      <c r="G1654" s="6">
        <v>1</v>
      </c>
      <c r="H1654" s="6">
        <v>114.3</v>
      </c>
      <c r="I1654" s="6">
        <v>132</v>
      </c>
      <c r="J1654" s="6">
        <v>57.3</v>
      </c>
      <c r="K1654" s="6">
        <v>9.99</v>
      </c>
      <c r="L1654" s="6">
        <v>7.5</v>
      </c>
    </row>
    <row r="1655" spans="2:12" x14ac:dyDescent="0.25">
      <c r="B1655" s="6">
        <v>0</v>
      </c>
      <c r="C1655" s="6">
        <v>68</v>
      </c>
      <c r="D1655" s="6">
        <v>1</v>
      </c>
      <c r="E1655" s="6">
        <v>0</v>
      </c>
      <c r="F1655" s="6">
        <v>0</v>
      </c>
      <c r="G1655" s="6">
        <v>1</v>
      </c>
      <c r="H1655" s="6">
        <v>237.1</v>
      </c>
      <c r="I1655" s="6">
        <v>105</v>
      </c>
      <c r="J1655" s="6">
        <v>60</v>
      </c>
      <c r="K1655" s="6">
        <v>11.18</v>
      </c>
      <c r="L1655" s="6">
        <v>13.2</v>
      </c>
    </row>
    <row r="1656" spans="2:12" x14ac:dyDescent="0.25">
      <c r="B1656" s="6">
        <v>0</v>
      </c>
      <c r="C1656" s="6">
        <v>142</v>
      </c>
      <c r="D1656" s="6">
        <v>1</v>
      </c>
      <c r="E1656" s="6">
        <v>0</v>
      </c>
      <c r="F1656" s="6">
        <v>0.42</v>
      </c>
      <c r="G1656" s="6">
        <v>0</v>
      </c>
      <c r="H1656" s="6">
        <v>216.8</v>
      </c>
      <c r="I1656" s="6">
        <v>134</v>
      </c>
      <c r="J1656" s="6">
        <v>57.2</v>
      </c>
      <c r="K1656" s="6">
        <v>9.39</v>
      </c>
      <c r="L1656" s="6">
        <v>8.3000000000000007</v>
      </c>
    </row>
    <row r="1657" spans="2:12" x14ac:dyDescent="0.25">
      <c r="B1657" s="6">
        <v>0</v>
      </c>
      <c r="C1657" s="6">
        <v>135</v>
      </c>
      <c r="D1657" s="6">
        <v>0</v>
      </c>
      <c r="E1657" s="6">
        <v>0</v>
      </c>
      <c r="F1657" s="6">
        <v>0</v>
      </c>
      <c r="G1657" s="6">
        <v>1</v>
      </c>
      <c r="H1657" s="6">
        <v>186</v>
      </c>
      <c r="I1657" s="6">
        <v>107</v>
      </c>
      <c r="J1657" s="6">
        <v>38</v>
      </c>
      <c r="K1657" s="6">
        <v>3.3</v>
      </c>
      <c r="L1657" s="6">
        <v>12.9</v>
      </c>
    </row>
    <row r="1658" spans="2:12" x14ac:dyDescent="0.25">
      <c r="B1658" s="6">
        <v>0</v>
      </c>
      <c r="C1658" s="6">
        <v>134</v>
      </c>
      <c r="D1658" s="6">
        <v>1</v>
      </c>
      <c r="E1658" s="6">
        <v>0</v>
      </c>
      <c r="F1658" s="6">
        <v>0</v>
      </c>
      <c r="G1658" s="6">
        <v>0</v>
      </c>
      <c r="H1658" s="6">
        <v>141.69999999999999</v>
      </c>
      <c r="I1658" s="6">
        <v>95</v>
      </c>
      <c r="J1658" s="6">
        <v>42</v>
      </c>
      <c r="K1658" s="6">
        <v>10.28</v>
      </c>
      <c r="L1658" s="6">
        <v>8.8000000000000007</v>
      </c>
    </row>
    <row r="1659" spans="2:12" x14ac:dyDescent="0.25">
      <c r="B1659" s="6">
        <v>0</v>
      </c>
      <c r="C1659" s="6">
        <v>97</v>
      </c>
      <c r="D1659" s="6">
        <v>1</v>
      </c>
      <c r="E1659" s="6">
        <v>0</v>
      </c>
      <c r="F1659" s="6">
        <v>0</v>
      </c>
      <c r="G1659" s="6">
        <v>1</v>
      </c>
      <c r="H1659" s="6">
        <v>151.6</v>
      </c>
      <c r="I1659" s="6">
        <v>107</v>
      </c>
      <c r="J1659" s="6">
        <v>39</v>
      </c>
      <c r="K1659" s="6">
        <v>7.77</v>
      </c>
      <c r="L1659" s="6">
        <v>14.7</v>
      </c>
    </row>
    <row r="1660" spans="2:12" x14ac:dyDescent="0.25">
      <c r="B1660" s="6">
        <v>0</v>
      </c>
      <c r="C1660" s="6">
        <v>73</v>
      </c>
      <c r="D1660" s="6">
        <v>1</v>
      </c>
      <c r="E1660" s="6">
        <v>1</v>
      </c>
      <c r="F1660" s="6">
        <v>3.11</v>
      </c>
      <c r="G1660" s="6">
        <v>0</v>
      </c>
      <c r="H1660" s="6">
        <v>194.4</v>
      </c>
      <c r="I1660" s="6">
        <v>104</v>
      </c>
      <c r="J1660" s="6">
        <v>80.099999999999994</v>
      </c>
      <c r="K1660" s="6">
        <v>8.8000000000000007</v>
      </c>
      <c r="L1660" s="6">
        <v>11.5</v>
      </c>
    </row>
    <row r="1661" spans="2:12" x14ac:dyDescent="0.25">
      <c r="B1661" s="6">
        <v>1</v>
      </c>
      <c r="C1661" s="6">
        <v>184</v>
      </c>
      <c r="D1661" s="6">
        <v>1</v>
      </c>
      <c r="E1661" s="6">
        <v>0</v>
      </c>
      <c r="F1661" s="6">
        <v>0</v>
      </c>
      <c r="G1661" s="6">
        <v>1</v>
      </c>
      <c r="H1661" s="6">
        <v>236.4</v>
      </c>
      <c r="I1661" s="6">
        <v>73</v>
      </c>
      <c r="J1661" s="6">
        <v>65</v>
      </c>
      <c r="K1661" s="6">
        <v>14.37</v>
      </c>
      <c r="L1661" s="6">
        <v>13.8</v>
      </c>
    </row>
    <row r="1662" spans="2:12" x14ac:dyDescent="0.25">
      <c r="B1662" s="6">
        <v>0</v>
      </c>
      <c r="C1662" s="6">
        <v>99</v>
      </c>
      <c r="D1662" s="6">
        <v>1</v>
      </c>
      <c r="E1662" s="6">
        <v>1</v>
      </c>
      <c r="F1662" s="6">
        <v>1.97</v>
      </c>
      <c r="G1662" s="6">
        <v>2</v>
      </c>
      <c r="H1662" s="6">
        <v>87.7</v>
      </c>
      <c r="I1662" s="6">
        <v>103</v>
      </c>
      <c r="J1662" s="6">
        <v>53.7</v>
      </c>
      <c r="K1662" s="6">
        <v>11.15</v>
      </c>
      <c r="L1662" s="6">
        <v>7.3</v>
      </c>
    </row>
    <row r="1663" spans="2:12" x14ac:dyDescent="0.25">
      <c r="B1663" s="6">
        <v>0</v>
      </c>
      <c r="C1663" s="6">
        <v>154</v>
      </c>
      <c r="D1663" s="6">
        <v>1</v>
      </c>
      <c r="E1663" s="6">
        <v>0</v>
      </c>
      <c r="F1663" s="6">
        <v>0</v>
      </c>
      <c r="G1663" s="6">
        <v>3</v>
      </c>
      <c r="H1663" s="6">
        <v>191.4</v>
      </c>
      <c r="I1663" s="6">
        <v>93</v>
      </c>
      <c r="J1663" s="6">
        <v>50</v>
      </c>
      <c r="K1663" s="6">
        <v>10.27</v>
      </c>
      <c r="L1663" s="6">
        <v>10.199999999999999</v>
      </c>
    </row>
    <row r="1664" spans="2:12" x14ac:dyDescent="0.25">
      <c r="B1664" s="6">
        <v>0</v>
      </c>
      <c r="C1664" s="6">
        <v>70</v>
      </c>
      <c r="D1664" s="6">
        <v>1</v>
      </c>
      <c r="E1664" s="6">
        <v>0</v>
      </c>
      <c r="F1664" s="6">
        <v>0</v>
      </c>
      <c r="G1664" s="6">
        <v>0</v>
      </c>
      <c r="H1664" s="6">
        <v>175.4</v>
      </c>
      <c r="I1664" s="6">
        <v>130</v>
      </c>
      <c r="J1664" s="6">
        <v>44</v>
      </c>
      <c r="K1664" s="6">
        <v>7.98</v>
      </c>
      <c r="L1664" s="6">
        <v>11.6</v>
      </c>
    </row>
    <row r="1665" spans="2:12" x14ac:dyDescent="0.25">
      <c r="B1665" s="6">
        <v>0</v>
      </c>
      <c r="C1665" s="6">
        <v>115</v>
      </c>
      <c r="D1665" s="6">
        <v>1</v>
      </c>
      <c r="E1665" s="6">
        <v>0</v>
      </c>
      <c r="F1665" s="6">
        <v>0</v>
      </c>
      <c r="G1665" s="6">
        <v>3</v>
      </c>
      <c r="H1665" s="6">
        <v>132</v>
      </c>
      <c r="I1665" s="6">
        <v>90</v>
      </c>
      <c r="J1665" s="6">
        <v>40</v>
      </c>
      <c r="K1665" s="6">
        <v>9.8800000000000008</v>
      </c>
      <c r="L1665" s="6">
        <v>0</v>
      </c>
    </row>
    <row r="1666" spans="2:12" x14ac:dyDescent="0.25">
      <c r="B1666" s="6">
        <v>0</v>
      </c>
      <c r="C1666" s="6">
        <v>86</v>
      </c>
      <c r="D1666" s="6">
        <v>1</v>
      </c>
      <c r="E1666" s="6">
        <v>0</v>
      </c>
      <c r="F1666" s="6">
        <v>0</v>
      </c>
      <c r="G1666" s="6">
        <v>2</v>
      </c>
      <c r="H1666" s="6">
        <v>126.3</v>
      </c>
      <c r="I1666" s="6">
        <v>115</v>
      </c>
      <c r="J1666" s="6">
        <v>36</v>
      </c>
      <c r="K1666" s="6">
        <v>8.44</v>
      </c>
      <c r="L1666" s="6">
        <v>9.8000000000000007</v>
      </c>
    </row>
    <row r="1667" spans="2:12" x14ac:dyDescent="0.25">
      <c r="B1667" s="6">
        <v>0</v>
      </c>
      <c r="C1667" s="6">
        <v>116</v>
      </c>
      <c r="D1667" s="6">
        <v>0</v>
      </c>
      <c r="E1667" s="6">
        <v>1</v>
      </c>
      <c r="F1667" s="6">
        <v>1.86</v>
      </c>
      <c r="G1667" s="6">
        <v>1</v>
      </c>
      <c r="H1667" s="6">
        <v>175.5</v>
      </c>
      <c r="I1667" s="6">
        <v>137</v>
      </c>
      <c r="J1667" s="6">
        <v>66.599999999999994</v>
      </c>
      <c r="K1667" s="6">
        <v>10.53</v>
      </c>
      <c r="L1667" s="6">
        <v>6.9</v>
      </c>
    </row>
    <row r="1668" spans="2:12" x14ac:dyDescent="0.25">
      <c r="B1668" s="6">
        <v>1</v>
      </c>
      <c r="C1668" s="6">
        <v>159</v>
      </c>
      <c r="D1668" s="6">
        <v>1</v>
      </c>
      <c r="E1668" s="6">
        <v>0</v>
      </c>
      <c r="F1668" s="6">
        <v>0</v>
      </c>
      <c r="G1668" s="6">
        <v>1</v>
      </c>
      <c r="H1668" s="6">
        <v>189.1</v>
      </c>
      <c r="I1668" s="6">
        <v>105</v>
      </c>
      <c r="J1668" s="6">
        <v>54</v>
      </c>
      <c r="K1668" s="6">
        <v>12.31</v>
      </c>
      <c r="L1668" s="6">
        <v>10.4</v>
      </c>
    </row>
    <row r="1669" spans="2:12" x14ac:dyDescent="0.25">
      <c r="B1669" s="6">
        <v>0</v>
      </c>
      <c r="C1669" s="6">
        <v>107</v>
      </c>
      <c r="D1669" s="6">
        <v>1</v>
      </c>
      <c r="E1669" s="6">
        <v>0</v>
      </c>
      <c r="F1669" s="6">
        <v>0</v>
      </c>
      <c r="G1669" s="6">
        <v>2</v>
      </c>
      <c r="H1669" s="6">
        <v>167.3</v>
      </c>
      <c r="I1669" s="6">
        <v>100</v>
      </c>
      <c r="J1669" s="6">
        <v>43</v>
      </c>
      <c r="K1669" s="6">
        <v>8.1999999999999993</v>
      </c>
      <c r="L1669" s="6">
        <v>6.7</v>
      </c>
    </row>
    <row r="1670" spans="2:12" x14ac:dyDescent="0.25">
      <c r="B1670" s="6">
        <v>0</v>
      </c>
      <c r="C1670" s="6">
        <v>122</v>
      </c>
      <c r="D1670" s="6">
        <v>1</v>
      </c>
      <c r="E1670" s="6">
        <v>0</v>
      </c>
      <c r="F1670" s="6">
        <v>0</v>
      </c>
      <c r="G1670" s="6">
        <v>0</v>
      </c>
      <c r="H1670" s="6">
        <v>144.19999999999999</v>
      </c>
      <c r="I1670" s="6">
        <v>87</v>
      </c>
      <c r="J1670" s="6">
        <v>43</v>
      </c>
      <c r="K1670" s="6">
        <v>10.61</v>
      </c>
      <c r="L1670" s="6">
        <v>9.5</v>
      </c>
    </row>
    <row r="1671" spans="2:12" x14ac:dyDescent="0.25">
      <c r="B1671" s="6">
        <v>0</v>
      </c>
      <c r="C1671" s="6">
        <v>99</v>
      </c>
      <c r="D1671" s="6">
        <v>1</v>
      </c>
      <c r="E1671" s="6">
        <v>0</v>
      </c>
      <c r="F1671" s="6">
        <v>0.28000000000000003</v>
      </c>
      <c r="G1671" s="6">
        <v>1</v>
      </c>
      <c r="H1671" s="6">
        <v>145.6</v>
      </c>
      <c r="I1671" s="6">
        <v>102</v>
      </c>
      <c r="J1671" s="6">
        <v>47.8</v>
      </c>
      <c r="K1671" s="6">
        <v>11.55</v>
      </c>
      <c r="L1671" s="6">
        <v>11.4</v>
      </c>
    </row>
    <row r="1672" spans="2:12" x14ac:dyDescent="0.25">
      <c r="B1672" s="6">
        <v>0</v>
      </c>
      <c r="C1672" s="6">
        <v>108</v>
      </c>
      <c r="D1672" s="6">
        <v>1</v>
      </c>
      <c r="E1672" s="6">
        <v>1</v>
      </c>
      <c r="F1672" s="6">
        <v>2.57</v>
      </c>
      <c r="G1672" s="6">
        <v>2</v>
      </c>
      <c r="H1672" s="6">
        <v>169.8</v>
      </c>
      <c r="I1672" s="6">
        <v>136</v>
      </c>
      <c r="J1672" s="6">
        <v>69.7</v>
      </c>
      <c r="K1672" s="6">
        <v>8.69</v>
      </c>
      <c r="L1672" s="6">
        <v>9.5</v>
      </c>
    </row>
    <row r="1673" spans="2:12" x14ac:dyDescent="0.25">
      <c r="B1673" s="6">
        <v>0</v>
      </c>
      <c r="C1673" s="6">
        <v>101</v>
      </c>
      <c r="D1673" s="6">
        <v>1</v>
      </c>
      <c r="E1673" s="6">
        <v>1</v>
      </c>
      <c r="F1673" s="6">
        <v>3.51</v>
      </c>
      <c r="G1673" s="6">
        <v>2</v>
      </c>
      <c r="H1673" s="6">
        <v>114.1</v>
      </c>
      <c r="I1673" s="6">
        <v>95</v>
      </c>
      <c r="J1673" s="6">
        <v>69.099999999999994</v>
      </c>
      <c r="K1673" s="6">
        <v>8.08</v>
      </c>
      <c r="L1673" s="6">
        <v>13</v>
      </c>
    </row>
    <row r="1674" spans="2:12" x14ac:dyDescent="0.25">
      <c r="B1674" s="6">
        <v>1</v>
      </c>
      <c r="C1674" s="6">
        <v>118</v>
      </c>
      <c r="D1674" s="6">
        <v>1</v>
      </c>
      <c r="E1674" s="6">
        <v>1</v>
      </c>
      <c r="F1674" s="6">
        <v>2.59</v>
      </c>
      <c r="G1674" s="6">
        <v>5</v>
      </c>
      <c r="H1674" s="6">
        <v>170.8</v>
      </c>
      <c r="I1674" s="6">
        <v>114</v>
      </c>
      <c r="J1674" s="6">
        <v>71.900000000000006</v>
      </c>
      <c r="K1674" s="6">
        <v>9.98</v>
      </c>
      <c r="L1674" s="6">
        <v>9.6</v>
      </c>
    </row>
    <row r="1675" spans="2:12" x14ac:dyDescent="0.25">
      <c r="B1675" s="6">
        <v>0</v>
      </c>
      <c r="C1675" s="6">
        <v>96</v>
      </c>
      <c r="D1675" s="6">
        <v>0</v>
      </c>
      <c r="E1675" s="6">
        <v>0</v>
      </c>
      <c r="F1675" s="6">
        <v>0</v>
      </c>
      <c r="G1675" s="6">
        <v>2</v>
      </c>
      <c r="H1675" s="6">
        <v>200.6</v>
      </c>
      <c r="I1675" s="6">
        <v>117</v>
      </c>
      <c r="J1675" s="6">
        <v>59</v>
      </c>
      <c r="K1675" s="6">
        <v>14.48</v>
      </c>
      <c r="L1675" s="6">
        <v>11.2</v>
      </c>
    </row>
    <row r="1676" spans="2:12" x14ac:dyDescent="0.25">
      <c r="B1676" s="6">
        <v>1</v>
      </c>
      <c r="C1676" s="6">
        <v>81</v>
      </c>
      <c r="D1676" s="6">
        <v>1</v>
      </c>
      <c r="E1676" s="6">
        <v>1</v>
      </c>
      <c r="F1676" s="6">
        <v>2.48</v>
      </c>
      <c r="G1676" s="6">
        <v>4</v>
      </c>
      <c r="H1676" s="6">
        <v>167.9</v>
      </c>
      <c r="I1676" s="6">
        <v>147</v>
      </c>
      <c r="J1676" s="6">
        <v>69.8</v>
      </c>
      <c r="K1676" s="6">
        <v>9.5399999999999991</v>
      </c>
      <c r="L1676" s="6">
        <v>9.1999999999999993</v>
      </c>
    </row>
    <row r="1677" spans="2:12" x14ac:dyDescent="0.25">
      <c r="B1677" s="6">
        <v>0</v>
      </c>
      <c r="C1677" s="6">
        <v>147</v>
      </c>
      <c r="D1677" s="6">
        <v>1</v>
      </c>
      <c r="E1677" s="6">
        <v>0</v>
      </c>
      <c r="F1677" s="6">
        <v>0</v>
      </c>
      <c r="G1677" s="6">
        <v>3</v>
      </c>
      <c r="H1677" s="6">
        <v>130.6</v>
      </c>
      <c r="I1677" s="6">
        <v>83</v>
      </c>
      <c r="J1677" s="6">
        <v>40</v>
      </c>
      <c r="K1677" s="6">
        <v>10.41</v>
      </c>
      <c r="L1677" s="6">
        <v>15.6</v>
      </c>
    </row>
    <row r="1678" spans="2:12" x14ac:dyDescent="0.25">
      <c r="B1678" s="6">
        <v>0</v>
      </c>
      <c r="C1678" s="6">
        <v>65</v>
      </c>
      <c r="D1678" s="6">
        <v>1</v>
      </c>
      <c r="E1678" s="6">
        <v>1</v>
      </c>
      <c r="F1678" s="6">
        <v>2.4</v>
      </c>
      <c r="G1678" s="6">
        <v>1</v>
      </c>
      <c r="H1678" s="6">
        <v>158.1</v>
      </c>
      <c r="I1678" s="6">
        <v>104</v>
      </c>
      <c r="J1678" s="6">
        <v>79</v>
      </c>
      <c r="K1678" s="6">
        <v>16.11</v>
      </c>
      <c r="L1678" s="6">
        <v>8.9</v>
      </c>
    </row>
    <row r="1679" spans="2:12" x14ac:dyDescent="0.25">
      <c r="B1679" s="6">
        <v>1</v>
      </c>
      <c r="C1679" s="6">
        <v>19</v>
      </c>
      <c r="D1679" s="6">
        <v>1</v>
      </c>
      <c r="E1679" s="6">
        <v>0</v>
      </c>
      <c r="F1679" s="6">
        <v>0</v>
      </c>
      <c r="G1679" s="6">
        <v>1</v>
      </c>
      <c r="H1679" s="6">
        <v>259.39999999999998</v>
      </c>
      <c r="I1679" s="6">
        <v>116</v>
      </c>
      <c r="J1679" s="6">
        <v>68</v>
      </c>
      <c r="K1679" s="6">
        <v>13.49</v>
      </c>
      <c r="L1679" s="6">
        <v>9.5</v>
      </c>
    </row>
    <row r="1680" spans="2:12" x14ac:dyDescent="0.25">
      <c r="B1680" s="6">
        <v>0</v>
      </c>
      <c r="C1680" s="6">
        <v>96</v>
      </c>
      <c r="D1680" s="6">
        <v>1</v>
      </c>
      <c r="E1680" s="6">
        <v>1</v>
      </c>
      <c r="F1680" s="6">
        <v>2.78</v>
      </c>
      <c r="G1680" s="6">
        <v>3</v>
      </c>
      <c r="H1680" s="6">
        <v>248.8</v>
      </c>
      <c r="I1680" s="6">
        <v>124</v>
      </c>
      <c r="J1680" s="6">
        <v>82.8</v>
      </c>
      <c r="K1680" s="6">
        <v>7.02</v>
      </c>
      <c r="L1680" s="6">
        <v>10.3</v>
      </c>
    </row>
    <row r="1681" spans="2:12" x14ac:dyDescent="0.25">
      <c r="B1681" s="6">
        <v>0</v>
      </c>
      <c r="C1681" s="6">
        <v>123</v>
      </c>
      <c r="D1681" s="6">
        <v>1</v>
      </c>
      <c r="E1681" s="6">
        <v>0</v>
      </c>
      <c r="F1681" s="6">
        <v>0</v>
      </c>
      <c r="G1681" s="6">
        <v>3</v>
      </c>
      <c r="H1681" s="6">
        <v>260.89999999999998</v>
      </c>
      <c r="I1681" s="6">
        <v>85</v>
      </c>
      <c r="J1681" s="6">
        <v>59</v>
      </c>
      <c r="K1681" s="6">
        <v>8.43</v>
      </c>
      <c r="L1681" s="6">
        <v>13.3</v>
      </c>
    </row>
    <row r="1682" spans="2:12" x14ac:dyDescent="0.25">
      <c r="B1682" s="6">
        <v>0</v>
      </c>
      <c r="C1682" s="6">
        <v>120</v>
      </c>
      <c r="D1682" s="6">
        <v>1</v>
      </c>
      <c r="E1682" s="6">
        <v>0</v>
      </c>
      <c r="F1682" s="6">
        <v>0.26</v>
      </c>
      <c r="G1682" s="6">
        <v>1</v>
      </c>
      <c r="H1682" s="6">
        <v>192.6</v>
      </c>
      <c r="I1682" s="6">
        <v>123</v>
      </c>
      <c r="J1682" s="6">
        <v>53.6</v>
      </c>
      <c r="K1682" s="6">
        <v>10.32</v>
      </c>
      <c r="L1682" s="6">
        <v>10.8</v>
      </c>
    </row>
    <row r="1683" spans="2:12" x14ac:dyDescent="0.25">
      <c r="B1683" s="6">
        <v>0</v>
      </c>
      <c r="C1683" s="6">
        <v>135</v>
      </c>
      <c r="D1683" s="6">
        <v>0</v>
      </c>
      <c r="E1683" s="6">
        <v>1</v>
      </c>
      <c r="F1683" s="6">
        <v>1.57</v>
      </c>
      <c r="G1683" s="6">
        <v>2</v>
      </c>
      <c r="H1683" s="6">
        <v>127.7</v>
      </c>
      <c r="I1683" s="6">
        <v>54</v>
      </c>
      <c r="J1683" s="6">
        <v>55.7</v>
      </c>
      <c r="K1683" s="6">
        <v>10.75</v>
      </c>
      <c r="L1683" s="6">
        <v>5.8</v>
      </c>
    </row>
    <row r="1684" spans="2:12" x14ac:dyDescent="0.25">
      <c r="B1684" s="6">
        <v>0</v>
      </c>
      <c r="C1684" s="6">
        <v>130</v>
      </c>
      <c r="D1684" s="6">
        <v>1</v>
      </c>
      <c r="E1684" s="6">
        <v>0</v>
      </c>
      <c r="F1684" s="6">
        <v>0</v>
      </c>
      <c r="G1684" s="6">
        <v>0</v>
      </c>
      <c r="H1684" s="6">
        <v>124.3</v>
      </c>
      <c r="I1684" s="6">
        <v>70</v>
      </c>
      <c r="J1684" s="6">
        <v>45</v>
      </c>
      <c r="K1684" s="6">
        <v>13.54</v>
      </c>
      <c r="L1684" s="6">
        <v>3.5</v>
      </c>
    </row>
    <row r="1685" spans="2:12" x14ac:dyDescent="0.25">
      <c r="B1685" s="6">
        <v>1</v>
      </c>
      <c r="C1685" s="6">
        <v>150</v>
      </c>
      <c r="D1685" s="6">
        <v>1</v>
      </c>
      <c r="E1685" s="6">
        <v>0</v>
      </c>
      <c r="F1685" s="6">
        <v>0</v>
      </c>
      <c r="G1685" s="6">
        <v>4</v>
      </c>
      <c r="H1685" s="6">
        <v>136.6</v>
      </c>
      <c r="I1685" s="6">
        <v>112</v>
      </c>
      <c r="J1685" s="6">
        <v>42</v>
      </c>
      <c r="K1685" s="6">
        <v>10.47</v>
      </c>
      <c r="L1685" s="6">
        <v>12.2</v>
      </c>
    </row>
    <row r="1686" spans="2:12" x14ac:dyDescent="0.25">
      <c r="B1686" s="6">
        <v>0</v>
      </c>
      <c r="C1686" s="6">
        <v>115</v>
      </c>
      <c r="D1686" s="6">
        <v>1</v>
      </c>
      <c r="E1686" s="6">
        <v>1</v>
      </c>
      <c r="F1686" s="6">
        <v>3.11</v>
      </c>
      <c r="G1686" s="6">
        <v>1</v>
      </c>
      <c r="H1686" s="6">
        <v>222.6</v>
      </c>
      <c r="I1686" s="6">
        <v>81</v>
      </c>
      <c r="J1686" s="6">
        <v>86.1</v>
      </c>
      <c r="K1686" s="6">
        <v>9.52</v>
      </c>
      <c r="L1686" s="6">
        <v>11.5</v>
      </c>
    </row>
    <row r="1687" spans="2:12" x14ac:dyDescent="0.25">
      <c r="B1687" s="6">
        <v>0</v>
      </c>
      <c r="C1687" s="6">
        <v>106</v>
      </c>
      <c r="D1687" s="6">
        <v>1</v>
      </c>
      <c r="E1687" s="6">
        <v>0</v>
      </c>
      <c r="F1687" s="6">
        <v>0.25</v>
      </c>
      <c r="G1687" s="6">
        <v>2</v>
      </c>
      <c r="H1687" s="6">
        <v>165.3</v>
      </c>
      <c r="I1687" s="6">
        <v>118</v>
      </c>
      <c r="J1687" s="6">
        <v>48.5</v>
      </c>
      <c r="K1687" s="6">
        <v>10.5</v>
      </c>
      <c r="L1687" s="6">
        <v>8.5</v>
      </c>
    </row>
    <row r="1688" spans="2:12" x14ac:dyDescent="0.25">
      <c r="B1688" s="6">
        <v>0</v>
      </c>
      <c r="C1688" s="6">
        <v>121</v>
      </c>
      <c r="D1688" s="6">
        <v>1</v>
      </c>
      <c r="E1688" s="6">
        <v>0</v>
      </c>
      <c r="F1688" s="6">
        <v>0</v>
      </c>
      <c r="G1688" s="6">
        <v>1</v>
      </c>
      <c r="H1688" s="6">
        <v>181.5</v>
      </c>
      <c r="I1688" s="6">
        <v>121</v>
      </c>
      <c r="J1688" s="6">
        <v>50</v>
      </c>
      <c r="K1688" s="6">
        <v>10.92</v>
      </c>
      <c r="L1688" s="6">
        <v>8.5</v>
      </c>
    </row>
    <row r="1689" spans="2:12" x14ac:dyDescent="0.25">
      <c r="B1689" s="6">
        <v>0</v>
      </c>
      <c r="C1689" s="6">
        <v>155</v>
      </c>
      <c r="D1689" s="6">
        <v>1</v>
      </c>
      <c r="E1689" s="6">
        <v>0</v>
      </c>
      <c r="F1689" s="6">
        <v>0</v>
      </c>
      <c r="G1689" s="6">
        <v>1</v>
      </c>
      <c r="H1689" s="6">
        <v>190.3</v>
      </c>
      <c r="I1689" s="6">
        <v>123</v>
      </c>
      <c r="J1689" s="6">
        <v>58</v>
      </c>
      <c r="K1689" s="6">
        <v>15.07</v>
      </c>
      <c r="L1689" s="6">
        <v>8</v>
      </c>
    </row>
    <row r="1690" spans="2:12" x14ac:dyDescent="0.25">
      <c r="B1690" s="6">
        <v>0</v>
      </c>
      <c r="C1690" s="6">
        <v>66</v>
      </c>
      <c r="D1690" s="6">
        <v>1</v>
      </c>
      <c r="E1690" s="6">
        <v>1</v>
      </c>
      <c r="F1690" s="6">
        <v>2.2999999999999998</v>
      </c>
      <c r="G1690" s="6">
        <v>0</v>
      </c>
      <c r="H1690" s="6">
        <v>141.69999999999999</v>
      </c>
      <c r="I1690" s="6">
        <v>87</v>
      </c>
      <c r="J1690" s="6">
        <v>70</v>
      </c>
      <c r="K1690" s="6">
        <v>13.42</v>
      </c>
      <c r="L1690" s="6">
        <v>8.5</v>
      </c>
    </row>
    <row r="1691" spans="2:12" x14ac:dyDescent="0.25">
      <c r="B1691" s="6">
        <v>0</v>
      </c>
      <c r="C1691" s="6">
        <v>96</v>
      </c>
      <c r="D1691" s="6">
        <v>1</v>
      </c>
      <c r="E1691" s="6">
        <v>1</v>
      </c>
      <c r="F1691" s="6">
        <v>3.62</v>
      </c>
      <c r="G1691" s="6">
        <v>0</v>
      </c>
      <c r="H1691" s="6">
        <v>108.6</v>
      </c>
      <c r="I1691" s="6">
        <v>90</v>
      </c>
      <c r="J1691" s="6">
        <v>72.2</v>
      </c>
      <c r="K1691" s="6">
        <v>10.32</v>
      </c>
      <c r="L1691" s="6">
        <v>13.4</v>
      </c>
    </row>
    <row r="1692" spans="2:12" x14ac:dyDescent="0.25">
      <c r="B1692" s="6">
        <v>1</v>
      </c>
      <c r="C1692" s="6">
        <v>133</v>
      </c>
      <c r="D1692" s="6">
        <v>0</v>
      </c>
      <c r="E1692" s="6">
        <v>1</v>
      </c>
      <c r="F1692" s="6">
        <v>4.16</v>
      </c>
      <c r="G1692" s="6">
        <v>2</v>
      </c>
      <c r="H1692" s="6">
        <v>221.1</v>
      </c>
      <c r="I1692" s="6">
        <v>137</v>
      </c>
      <c r="J1692" s="6">
        <v>102.6</v>
      </c>
      <c r="K1692" s="6">
        <v>13.25</v>
      </c>
      <c r="L1692" s="6">
        <v>15.4</v>
      </c>
    </row>
    <row r="1693" spans="2:12" x14ac:dyDescent="0.25">
      <c r="B1693" s="6">
        <v>0</v>
      </c>
      <c r="C1693" s="6">
        <v>121</v>
      </c>
      <c r="D1693" s="6">
        <v>1</v>
      </c>
      <c r="E1693" s="6">
        <v>1</v>
      </c>
      <c r="F1693" s="6">
        <v>2.86</v>
      </c>
      <c r="G1693" s="6">
        <v>1</v>
      </c>
      <c r="H1693" s="6">
        <v>126.3</v>
      </c>
      <c r="I1693" s="6">
        <v>84</v>
      </c>
      <c r="J1693" s="6">
        <v>68.599999999999994</v>
      </c>
      <c r="K1693" s="6">
        <v>10.48</v>
      </c>
      <c r="L1693" s="6">
        <v>10.6</v>
      </c>
    </row>
    <row r="1694" spans="2:12" x14ac:dyDescent="0.25">
      <c r="B1694" s="6">
        <v>0</v>
      </c>
      <c r="C1694" s="6">
        <v>28</v>
      </c>
      <c r="D1694" s="6">
        <v>1</v>
      </c>
      <c r="E1694" s="6">
        <v>0</v>
      </c>
      <c r="F1694" s="6">
        <v>0</v>
      </c>
      <c r="G1694" s="6">
        <v>3</v>
      </c>
      <c r="H1694" s="6">
        <v>236.8</v>
      </c>
      <c r="I1694" s="6">
        <v>102</v>
      </c>
      <c r="J1694" s="6">
        <v>55</v>
      </c>
      <c r="K1694" s="6">
        <v>8.36</v>
      </c>
      <c r="L1694" s="6">
        <v>9.6999999999999993</v>
      </c>
    </row>
    <row r="1695" spans="2:12" x14ac:dyDescent="0.25">
      <c r="B1695" s="6">
        <v>0</v>
      </c>
      <c r="C1695" s="6">
        <v>120</v>
      </c>
      <c r="D1695" s="6">
        <v>1</v>
      </c>
      <c r="E1695" s="6">
        <v>0</v>
      </c>
      <c r="F1695" s="6">
        <v>0.21</v>
      </c>
      <c r="G1695" s="6">
        <v>0</v>
      </c>
      <c r="H1695" s="6">
        <v>185.7</v>
      </c>
      <c r="I1695" s="6">
        <v>133</v>
      </c>
      <c r="J1695" s="6">
        <v>54.1</v>
      </c>
      <c r="K1695" s="6">
        <v>11.76</v>
      </c>
      <c r="L1695" s="6">
        <v>16.899999999999999</v>
      </c>
    </row>
    <row r="1696" spans="2:12" x14ac:dyDescent="0.25">
      <c r="B1696" s="6">
        <v>1</v>
      </c>
      <c r="C1696" s="6">
        <v>127</v>
      </c>
      <c r="D1696" s="6">
        <v>0</v>
      </c>
      <c r="E1696" s="6">
        <v>0</v>
      </c>
      <c r="F1696" s="6">
        <v>0</v>
      </c>
      <c r="G1696" s="6">
        <v>2</v>
      </c>
      <c r="H1696" s="6">
        <v>242.2</v>
      </c>
      <c r="I1696" s="6">
        <v>102</v>
      </c>
      <c r="J1696" s="6">
        <v>61</v>
      </c>
      <c r="K1696" s="6">
        <v>11.31</v>
      </c>
      <c r="L1696" s="6">
        <v>13.9</v>
      </c>
    </row>
    <row r="1697" spans="2:12" x14ac:dyDescent="0.25">
      <c r="B1697" s="6">
        <v>0</v>
      </c>
      <c r="C1697" s="6">
        <v>59</v>
      </c>
      <c r="D1697" s="6">
        <v>1</v>
      </c>
      <c r="E1697" s="6">
        <v>0</v>
      </c>
      <c r="F1697" s="6">
        <v>0</v>
      </c>
      <c r="G1697" s="6">
        <v>1</v>
      </c>
      <c r="H1697" s="6">
        <v>155.19999999999999</v>
      </c>
      <c r="I1697" s="6">
        <v>79</v>
      </c>
      <c r="J1697" s="6">
        <v>47</v>
      </c>
      <c r="K1697" s="6">
        <v>11.77</v>
      </c>
      <c r="L1697" s="6">
        <v>8.6999999999999993</v>
      </c>
    </row>
    <row r="1698" spans="2:12" x14ac:dyDescent="0.25">
      <c r="B1698" s="6">
        <v>0</v>
      </c>
      <c r="C1698" s="6">
        <v>80</v>
      </c>
      <c r="D1698" s="6">
        <v>1</v>
      </c>
      <c r="E1698" s="6">
        <v>0</v>
      </c>
      <c r="F1698" s="6">
        <v>0.23</v>
      </c>
      <c r="G1698" s="6">
        <v>3</v>
      </c>
      <c r="H1698" s="6">
        <v>202.4</v>
      </c>
      <c r="I1698" s="6">
        <v>118</v>
      </c>
      <c r="J1698" s="6">
        <v>59.3</v>
      </c>
      <c r="K1698" s="6">
        <v>13.01</v>
      </c>
      <c r="L1698" s="6">
        <v>9.1999999999999993</v>
      </c>
    </row>
    <row r="1699" spans="2:12" x14ac:dyDescent="0.25">
      <c r="B1699" s="6">
        <v>0</v>
      </c>
      <c r="C1699" s="6">
        <v>150</v>
      </c>
      <c r="D1699" s="6">
        <v>1</v>
      </c>
      <c r="E1699" s="6">
        <v>1</v>
      </c>
      <c r="F1699" s="6">
        <v>1.94</v>
      </c>
      <c r="G1699" s="6">
        <v>0</v>
      </c>
      <c r="H1699" s="6">
        <v>209.8</v>
      </c>
      <c r="I1699" s="6">
        <v>112</v>
      </c>
      <c r="J1699" s="6">
        <v>68.400000000000006</v>
      </c>
      <c r="K1699" s="6">
        <v>7.75</v>
      </c>
      <c r="L1699" s="6">
        <v>7.2</v>
      </c>
    </row>
    <row r="1700" spans="2:12" x14ac:dyDescent="0.25">
      <c r="B1700" s="6">
        <v>0</v>
      </c>
      <c r="C1700" s="6">
        <v>148</v>
      </c>
      <c r="D1700" s="6">
        <v>1</v>
      </c>
      <c r="E1700" s="6">
        <v>1</v>
      </c>
      <c r="F1700" s="6">
        <v>2.67</v>
      </c>
      <c r="G1700" s="6">
        <v>1</v>
      </c>
      <c r="H1700" s="6">
        <v>158.69999999999999</v>
      </c>
      <c r="I1700" s="6">
        <v>91</v>
      </c>
      <c r="J1700" s="6">
        <v>67.7</v>
      </c>
      <c r="K1700" s="6">
        <v>8.0299999999999994</v>
      </c>
      <c r="L1700" s="6">
        <v>9.9</v>
      </c>
    </row>
    <row r="1701" spans="2:12" x14ac:dyDescent="0.25">
      <c r="B1701" s="6">
        <v>0</v>
      </c>
      <c r="C1701" s="6">
        <v>164</v>
      </c>
      <c r="D1701" s="6">
        <v>1</v>
      </c>
      <c r="E1701" s="6">
        <v>1</v>
      </c>
      <c r="F1701" s="6">
        <v>3.56</v>
      </c>
      <c r="G1701" s="6">
        <v>1</v>
      </c>
      <c r="H1701" s="6">
        <v>238.8</v>
      </c>
      <c r="I1701" s="6">
        <v>100</v>
      </c>
      <c r="J1701" s="6">
        <v>96.6</v>
      </c>
      <c r="K1701" s="6">
        <v>11.5</v>
      </c>
      <c r="L1701" s="6">
        <v>13.2</v>
      </c>
    </row>
    <row r="1702" spans="2:12" x14ac:dyDescent="0.25">
      <c r="B1702" s="6">
        <v>0</v>
      </c>
      <c r="C1702" s="6">
        <v>10</v>
      </c>
      <c r="D1702" s="6">
        <v>1</v>
      </c>
      <c r="E1702" s="6">
        <v>0</v>
      </c>
      <c r="F1702" s="6">
        <v>0</v>
      </c>
      <c r="G1702" s="6">
        <v>2</v>
      </c>
      <c r="H1702" s="6">
        <v>183</v>
      </c>
      <c r="I1702" s="6">
        <v>103</v>
      </c>
      <c r="J1702" s="6">
        <v>50</v>
      </c>
      <c r="K1702" s="6">
        <v>10.74</v>
      </c>
      <c r="L1702" s="6">
        <v>8.6999999999999993</v>
      </c>
    </row>
    <row r="1703" spans="2:12" x14ac:dyDescent="0.25">
      <c r="B1703" s="6">
        <v>0</v>
      </c>
      <c r="C1703" s="6">
        <v>78</v>
      </c>
      <c r="D1703" s="6">
        <v>1</v>
      </c>
      <c r="E1703" s="6">
        <v>0</v>
      </c>
      <c r="F1703" s="6">
        <v>0</v>
      </c>
      <c r="G1703" s="6">
        <v>0</v>
      </c>
      <c r="H1703" s="6">
        <v>225.1</v>
      </c>
      <c r="I1703" s="6">
        <v>67</v>
      </c>
      <c r="J1703" s="6">
        <v>56</v>
      </c>
      <c r="K1703" s="6">
        <v>9.9600000000000009</v>
      </c>
      <c r="L1703" s="6">
        <v>14.6</v>
      </c>
    </row>
    <row r="1704" spans="2:12" x14ac:dyDescent="0.25">
      <c r="B1704" s="6">
        <v>0</v>
      </c>
      <c r="C1704" s="6">
        <v>149</v>
      </c>
      <c r="D1704" s="6">
        <v>1</v>
      </c>
      <c r="E1704" s="6">
        <v>1</v>
      </c>
      <c r="F1704" s="6">
        <v>2.94</v>
      </c>
      <c r="G1704" s="6">
        <v>1</v>
      </c>
      <c r="H1704" s="6">
        <v>206.7</v>
      </c>
      <c r="I1704" s="6">
        <v>79</v>
      </c>
      <c r="J1704" s="6">
        <v>79.400000000000006</v>
      </c>
      <c r="K1704" s="6">
        <v>8.73</v>
      </c>
      <c r="L1704" s="6">
        <v>10.9</v>
      </c>
    </row>
    <row r="1705" spans="2:12" x14ac:dyDescent="0.25">
      <c r="B1705" s="6">
        <v>1</v>
      </c>
      <c r="C1705" s="6">
        <v>121</v>
      </c>
      <c r="D1705" s="6">
        <v>1</v>
      </c>
      <c r="E1705" s="6">
        <v>0</v>
      </c>
      <c r="F1705" s="6">
        <v>0.21</v>
      </c>
      <c r="G1705" s="6">
        <v>0</v>
      </c>
      <c r="H1705" s="6">
        <v>144.80000000000001</v>
      </c>
      <c r="I1705" s="6">
        <v>126</v>
      </c>
      <c r="J1705" s="6">
        <v>44.1</v>
      </c>
      <c r="K1705" s="6">
        <v>10.029999999999999</v>
      </c>
      <c r="L1705" s="6">
        <v>13.3</v>
      </c>
    </row>
    <row r="1706" spans="2:12" x14ac:dyDescent="0.25">
      <c r="B1706" s="6">
        <v>0</v>
      </c>
      <c r="C1706" s="6">
        <v>27</v>
      </c>
      <c r="D1706" s="6">
        <v>1</v>
      </c>
      <c r="E1706" s="6">
        <v>0</v>
      </c>
      <c r="F1706" s="6">
        <v>0</v>
      </c>
      <c r="G1706" s="6">
        <v>3</v>
      </c>
      <c r="H1706" s="6">
        <v>177.6</v>
      </c>
      <c r="I1706" s="6">
        <v>121</v>
      </c>
      <c r="J1706" s="6">
        <v>56</v>
      </c>
      <c r="K1706" s="6">
        <v>14.84</v>
      </c>
      <c r="L1706" s="6">
        <v>7.6</v>
      </c>
    </row>
    <row r="1707" spans="2:12" x14ac:dyDescent="0.25">
      <c r="B1707" s="6">
        <v>0</v>
      </c>
      <c r="C1707" s="6">
        <v>117</v>
      </c>
      <c r="D1707" s="6">
        <v>1</v>
      </c>
      <c r="E1707" s="6">
        <v>1</v>
      </c>
      <c r="F1707" s="6">
        <v>1.19</v>
      </c>
      <c r="G1707" s="6">
        <v>0</v>
      </c>
      <c r="H1707" s="6">
        <v>221.3</v>
      </c>
      <c r="I1707" s="6">
        <v>82</v>
      </c>
      <c r="J1707" s="6">
        <v>63.9</v>
      </c>
      <c r="K1707" s="6">
        <v>8.3800000000000008</v>
      </c>
      <c r="L1707" s="6">
        <v>4.4000000000000004</v>
      </c>
    </row>
    <row r="1708" spans="2:12" x14ac:dyDescent="0.25">
      <c r="B1708" s="6">
        <v>1</v>
      </c>
      <c r="C1708" s="6">
        <v>105</v>
      </c>
      <c r="D1708" s="6">
        <v>1</v>
      </c>
      <c r="E1708" s="6">
        <v>0</v>
      </c>
      <c r="F1708" s="6">
        <v>0</v>
      </c>
      <c r="G1708" s="6">
        <v>6</v>
      </c>
      <c r="H1708" s="6">
        <v>106.4</v>
      </c>
      <c r="I1708" s="6">
        <v>71</v>
      </c>
      <c r="J1708" s="6">
        <v>39</v>
      </c>
      <c r="K1708" s="6">
        <v>12.01</v>
      </c>
      <c r="L1708" s="6">
        <v>5.3</v>
      </c>
    </row>
    <row r="1709" spans="2:12" x14ac:dyDescent="0.25">
      <c r="B1709" s="6">
        <v>0</v>
      </c>
      <c r="C1709" s="6">
        <v>97</v>
      </c>
      <c r="D1709" s="6">
        <v>1</v>
      </c>
      <c r="E1709" s="6">
        <v>1</v>
      </c>
      <c r="F1709" s="6">
        <v>1.65</v>
      </c>
      <c r="G1709" s="6">
        <v>1</v>
      </c>
      <c r="H1709" s="6">
        <v>283.10000000000002</v>
      </c>
      <c r="I1709" s="6">
        <v>93</v>
      </c>
      <c r="J1709" s="6">
        <v>80.5</v>
      </c>
      <c r="K1709" s="6">
        <v>9.27</v>
      </c>
      <c r="L1709" s="6">
        <v>6.1</v>
      </c>
    </row>
    <row r="1710" spans="2:12" x14ac:dyDescent="0.25">
      <c r="B1710" s="6">
        <v>0</v>
      </c>
      <c r="C1710" s="6">
        <v>161</v>
      </c>
      <c r="D1710" s="6">
        <v>1</v>
      </c>
      <c r="E1710" s="6">
        <v>0</v>
      </c>
      <c r="F1710" s="6">
        <v>0</v>
      </c>
      <c r="G1710" s="6">
        <v>2</v>
      </c>
      <c r="H1710" s="6">
        <v>72.8</v>
      </c>
      <c r="I1710" s="6">
        <v>120</v>
      </c>
      <c r="J1710" s="6">
        <v>36</v>
      </c>
      <c r="K1710" s="6">
        <v>13.36</v>
      </c>
      <c r="L1710" s="6">
        <v>11.8</v>
      </c>
    </row>
    <row r="1711" spans="2:12" x14ac:dyDescent="0.25">
      <c r="B1711" s="6">
        <v>0</v>
      </c>
      <c r="C1711" s="6">
        <v>107</v>
      </c>
      <c r="D1711" s="6">
        <v>1</v>
      </c>
      <c r="E1711" s="6">
        <v>0</v>
      </c>
      <c r="F1711" s="6">
        <v>0</v>
      </c>
      <c r="G1711" s="6">
        <v>1</v>
      </c>
      <c r="H1711" s="6">
        <v>86.8</v>
      </c>
      <c r="I1711" s="6">
        <v>95</v>
      </c>
      <c r="J1711" s="6">
        <v>24</v>
      </c>
      <c r="K1711" s="6">
        <v>5.41</v>
      </c>
      <c r="L1711" s="6">
        <v>13.2</v>
      </c>
    </row>
    <row r="1712" spans="2:12" x14ac:dyDescent="0.25">
      <c r="B1712" s="6">
        <v>0</v>
      </c>
      <c r="C1712" s="6">
        <v>106</v>
      </c>
      <c r="D1712" s="6">
        <v>1</v>
      </c>
      <c r="E1712" s="6">
        <v>0</v>
      </c>
      <c r="F1712" s="6">
        <v>0</v>
      </c>
      <c r="G1712" s="6">
        <v>3</v>
      </c>
      <c r="H1712" s="6">
        <v>208.3</v>
      </c>
      <c r="I1712" s="6">
        <v>89</v>
      </c>
      <c r="J1712" s="6">
        <v>50</v>
      </c>
      <c r="K1712" s="6">
        <v>8.4700000000000006</v>
      </c>
      <c r="L1712" s="6">
        <v>15.9</v>
      </c>
    </row>
    <row r="1713" spans="2:12" x14ac:dyDescent="0.25">
      <c r="B1713" s="6">
        <v>1</v>
      </c>
      <c r="C1713" s="6">
        <v>103</v>
      </c>
      <c r="D1713" s="6">
        <v>1</v>
      </c>
      <c r="E1713" s="6">
        <v>0</v>
      </c>
      <c r="F1713" s="6">
        <v>0</v>
      </c>
      <c r="G1713" s="6">
        <v>8</v>
      </c>
      <c r="H1713" s="6">
        <v>150.6</v>
      </c>
      <c r="I1713" s="6">
        <v>125</v>
      </c>
      <c r="J1713" s="6">
        <v>40</v>
      </c>
      <c r="K1713" s="6">
        <v>8.4600000000000009</v>
      </c>
      <c r="L1713" s="6">
        <v>10.4</v>
      </c>
    </row>
    <row r="1714" spans="2:12" x14ac:dyDescent="0.25">
      <c r="B1714" s="6">
        <v>0</v>
      </c>
      <c r="C1714" s="6">
        <v>64</v>
      </c>
      <c r="D1714" s="6">
        <v>1</v>
      </c>
      <c r="E1714" s="6">
        <v>0</v>
      </c>
      <c r="F1714" s="6">
        <v>0</v>
      </c>
      <c r="G1714" s="6">
        <v>1</v>
      </c>
      <c r="H1714" s="6">
        <v>219.6</v>
      </c>
      <c r="I1714" s="6">
        <v>126</v>
      </c>
      <c r="J1714" s="6">
        <v>64</v>
      </c>
      <c r="K1714" s="6">
        <v>15.17</v>
      </c>
      <c r="L1714" s="6">
        <v>9.6999999999999993</v>
      </c>
    </row>
    <row r="1715" spans="2:12" x14ac:dyDescent="0.25">
      <c r="B1715" s="6">
        <v>1</v>
      </c>
      <c r="C1715" s="6">
        <v>97</v>
      </c>
      <c r="D1715" s="6">
        <v>0</v>
      </c>
      <c r="E1715" s="6">
        <v>0</v>
      </c>
      <c r="F1715" s="6">
        <v>0</v>
      </c>
      <c r="G1715" s="6">
        <v>4</v>
      </c>
      <c r="H1715" s="6">
        <v>145</v>
      </c>
      <c r="I1715" s="6">
        <v>103</v>
      </c>
      <c r="J1715" s="6">
        <v>50</v>
      </c>
      <c r="K1715" s="6">
        <v>14.72</v>
      </c>
      <c r="L1715" s="6">
        <v>11</v>
      </c>
    </row>
    <row r="1716" spans="2:12" x14ac:dyDescent="0.25">
      <c r="B1716" s="6">
        <v>0</v>
      </c>
      <c r="C1716" s="6">
        <v>122</v>
      </c>
      <c r="D1716" s="6">
        <v>1</v>
      </c>
      <c r="E1716" s="6">
        <v>1</v>
      </c>
      <c r="F1716" s="6">
        <v>2.27</v>
      </c>
      <c r="G1716" s="6">
        <v>3</v>
      </c>
      <c r="H1716" s="6">
        <v>195.4</v>
      </c>
      <c r="I1716" s="6">
        <v>83</v>
      </c>
      <c r="J1716" s="6">
        <v>79.7</v>
      </c>
      <c r="K1716" s="6">
        <v>13.41</v>
      </c>
      <c r="L1716" s="6">
        <v>8.4</v>
      </c>
    </row>
    <row r="1717" spans="2:12" x14ac:dyDescent="0.25">
      <c r="B1717" s="6">
        <v>0</v>
      </c>
      <c r="C1717" s="6">
        <v>86</v>
      </c>
      <c r="D1717" s="6">
        <v>1</v>
      </c>
      <c r="E1717" s="6">
        <v>0</v>
      </c>
      <c r="F1717" s="6">
        <v>0</v>
      </c>
      <c r="G1717" s="6">
        <v>1</v>
      </c>
      <c r="H1717" s="6">
        <v>223.9</v>
      </c>
      <c r="I1717" s="6">
        <v>75</v>
      </c>
      <c r="J1717" s="6">
        <v>52</v>
      </c>
      <c r="K1717" s="6">
        <v>7.79</v>
      </c>
      <c r="L1717" s="6">
        <v>7.3</v>
      </c>
    </row>
    <row r="1718" spans="2:12" x14ac:dyDescent="0.25">
      <c r="B1718" s="6">
        <v>0</v>
      </c>
      <c r="C1718" s="6">
        <v>11</v>
      </c>
      <c r="D1718" s="6">
        <v>1</v>
      </c>
      <c r="E1718" s="6">
        <v>1</v>
      </c>
      <c r="F1718" s="6">
        <v>1.62</v>
      </c>
      <c r="G1718" s="6">
        <v>3</v>
      </c>
      <c r="H1718" s="6">
        <v>190.6</v>
      </c>
      <c r="I1718" s="6">
        <v>86</v>
      </c>
      <c r="J1718" s="6">
        <v>68.2</v>
      </c>
      <c r="K1718" s="6">
        <v>11.01</v>
      </c>
      <c r="L1718" s="6">
        <v>6</v>
      </c>
    </row>
    <row r="1719" spans="2:12" x14ac:dyDescent="0.25">
      <c r="B1719" s="6">
        <v>1</v>
      </c>
      <c r="C1719" s="6">
        <v>123</v>
      </c>
      <c r="D1719" s="6">
        <v>1</v>
      </c>
      <c r="E1719" s="6">
        <v>0</v>
      </c>
      <c r="F1719" s="6">
        <v>0</v>
      </c>
      <c r="G1719" s="6">
        <v>4</v>
      </c>
      <c r="H1719" s="6">
        <v>123.2</v>
      </c>
      <c r="I1719" s="6">
        <v>104</v>
      </c>
      <c r="J1719" s="6">
        <v>38</v>
      </c>
      <c r="K1719" s="6">
        <v>9.5</v>
      </c>
      <c r="L1719" s="6">
        <v>12.9</v>
      </c>
    </row>
    <row r="1720" spans="2:12" x14ac:dyDescent="0.25">
      <c r="B1720" s="6">
        <v>0</v>
      </c>
      <c r="C1720" s="6">
        <v>96</v>
      </c>
      <c r="D1720" s="6">
        <v>1</v>
      </c>
      <c r="E1720" s="6">
        <v>0</v>
      </c>
      <c r="F1720" s="6">
        <v>0</v>
      </c>
      <c r="G1720" s="6">
        <v>2</v>
      </c>
      <c r="H1720" s="6">
        <v>98.2</v>
      </c>
      <c r="I1720" s="6">
        <v>100</v>
      </c>
      <c r="J1720" s="6">
        <v>43</v>
      </c>
      <c r="K1720" s="6">
        <v>15.36</v>
      </c>
      <c r="L1720" s="6">
        <v>7.6</v>
      </c>
    </row>
    <row r="1721" spans="2:12" x14ac:dyDescent="0.25">
      <c r="B1721" s="6">
        <v>0</v>
      </c>
      <c r="C1721" s="6">
        <v>83</v>
      </c>
      <c r="D1721" s="6">
        <v>1</v>
      </c>
      <c r="E1721" s="6">
        <v>0</v>
      </c>
      <c r="F1721" s="6">
        <v>0</v>
      </c>
      <c r="G1721" s="6">
        <v>2</v>
      </c>
      <c r="H1721" s="6">
        <v>159.30000000000001</v>
      </c>
      <c r="I1721" s="6">
        <v>104</v>
      </c>
      <c r="J1721" s="6">
        <v>45</v>
      </c>
      <c r="K1721" s="6">
        <v>10.119999999999999</v>
      </c>
      <c r="L1721" s="6">
        <v>9.5</v>
      </c>
    </row>
    <row r="1722" spans="2:12" x14ac:dyDescent="0.25">
      <c r="B1722" s="6">
        <v>0</v>
      </c>
      <c r="C1722" s="6">
        <v>16</v>
      </c>
      <c r="D1722" s="6">
        <v>1</v>
      </c>
      <c r="E1722" s="6">
        <v>0</v>
      </c>
      <c r="F1722" s="6">
        <v>0</v>
      </c>
      <c r="G1722" s="6">
        <v>1</v>
      </c>
      <c r="H1722" s="6">
        <v>209.5</v>
      </c>
      <c r="I1722" s="6">
        <v>89</v>
      </c>
      <c r="J1722" s="6">
        <v>51</v>
      </c>
      <c r="K1722" s="6">
        <v>8.64</v>
      </c>
      <c r="L1722" s="6">
        <v>8.8000000000000007</v>
      </c>
    </row>
    <row r="1723" spans="2:12" x14ac:dyDescent="0.25">
      <c r="B1723" s="6">
        <v>0</v>
      </c>
      <c r="C1723" s="6">
        <v>56</v>
      </c>
      <c r="D1723" s="6">
        <v>1</v>
      </c>
      <c r="E1723" s="6">
        <v>0</v>
      </c>
      <c r="F1723" s="6">
        <v>0.3</v>
      </c>
      <c r="G1723" s="6">
        <v>1</v>
      </c>
      <c r="H1723" s="6">
        <v>253.2</v>
      </c>
      <c r="I1723" s="6">
        <v>95</v>
      </c>
      <c r="J1723" s="6">
        <v>63</v>
      </c>
      <c r="K1723" s="6">
        <v>9.4</v>
      </c>
      <c r="L1723" s="6">
        <v>4.4000000000000004</v>
      </c>
    </row>
    <row r="1724" spans="2:12" x14ac:dyDescent="0.25">
      <c r="B1724" s="6">
        <v>1</v>
      </c>
      <c r="C1724" s="6">
        <v>118</v>
      </c>
      <c r="D1724" s="6">
        <v>0</v>
      </c>
      <c r="E1724" s="6">
        <v>1</v>
      </c>
      <c r="F1724" s="6">
        <v>3</v>
      </c>
      <c r="G1724" s="6">
        <v>4</v>
      </c>
      <c r="H1724" s="6">
        <v>156.5</v>
      </c>
      <c r="I1724" s="6">
        <v>122</v>
      </c>
      <c r="J1724" s="6">
        <v>75</v>
      </c>
      <c r="K1724" s="6">
        <v>10.46</v>
      </c>
      <c r="L1724" s="6">
        <v>11.1</v>
      </c>
    </row>
    <row r="1725" spans="2:12" x14ac:dyDescent="0.25">
      <c r="B1725" s="6">
        <v>0</v>
      </c>
      <c r="C1725" s="6">
        <v>22</v>
      </c>
      <c r="D1725" s="6">
        <v>1</v>
      </c>
      <c r="E1725" s="6">
        <v>1</v>
      </c>
      <c r="F1725" s="6">
        <v>3.43</v>
      </c>
      <c r="G1725" s="6">
        <v>3</v>
      </c>
      <c r="H1725" s="6">
        <v>182.1</v>
      </c>
      <c r="I1725" s="6">
        <v>94</v>
      </c>
      <c r="J1725" s="6">
        <v>79.3</v>
      </c>
      <c r="K1725" s="6">
        <v>8.23</v>
      </c>
      <c r="L1725" s="6">
        <v>12.7</v>
      </c>
    </row>
    <row r="1726" spans="2:12" x14ac:dyDescent="0.25">
      <c r="B1726" s="6">
        <v>0</v>
      </c>
      <c r="C1726" s="6">
        <v>83</v>
      </c>
      <c r="D1726" s="6">
        <v>1</v>
      </c>
      <c r="E1726" s="6">
        <v>1</v>
      </c>
      <c r="F1726" s="6">
        <v>2.84</v>
      </c>
      <c r="G1726" s="6">
        <v>0</v>
      </c>
      <c r="H1726" s="6">
        <v>107.9</v>
      </c>
      <c r="I1726" s="6">
        <v>90</v>
      </c>
      <c r="J1726" s="6">
        <v>59.4</v>
      </c>
      <c r="K1726" s="6">
        <v>7.02</v>
      </c>
      <c r="L1726" s="6">
        <v>10.5</v>
      </c>
    </row>
    <row r="1727" spans="2:12" x14ac:dyDescent="0.25">
      <c r="B1727" s="6">
        <v>0</v>
      </c>
      <c r="C1727" s="6">
        <v>92</v>
      </c>
      <c r="D1727" s="6">
        <v>0</v>
      </c>
      <c r="E1727" s="6">
        <v>0</v>
      </c>
      <c r="F1727" s="6">
        <v>0</v>
      </c>
      <c r="G1727" s="6">
        <v>0</v>
      </c>
      <c r="H1727" s="6">
        <v>264.3</v>
      </c>
      <c r="I1727" s="6">
        <v>91</v>
      </c>
      <c r="J1727" s="6">
        <v>59</v>
      </c>
      <c r="K1727" s="6">
        <v>8.0500000000000007</v>
      </c>
      <c r="L1727" s="6">
        <v>9.3000000000000007</v>
      </c>
    </row>
    <row r="1728" spans="2:12" x14ac:dyDescent="0.25">
      <c r="B1728" s="6">
        <v>0</v>
      </c>
      <c r="C1728" s="6">
        <v>66</v>
      </c>
      <c r="D1728" s="6">
        <v>1</v>
      </c>
      <c r="E1728" s="6">
        <v>0</v>
      </c>
      <c r="F1728" s="6">
        <v>0</v>
      </c>
      <c r="G1728" s="6">
        <v>1</v>
      </c>
      <c r="H1728" s="6">
        <v>146.4</v>
      </c>
      <c r="I1728" s="6">
        <v>107</v>
      </c>
      <c r="J1728" s="6">
        <v>42</v>
      </c>
      <c r="K1728" s="6">
        <v>9.83</v>
      </c>
      <c r="L1728" s="6">
        <v>7.8</v>
      </c>
    </row>
    <row r="1729" spans="2:12" x14ac:dyDescent="0.25">
      <c r="B1729" s="6">
        <v>0</v>
      </c>
      <c r="C1729" s="6">
        <v>66</v>
      </c>
      <c r="D1729" s="6">
        <v>1</v>
      </c>
      <c r="E1729" s="6">
        <v>0</v>
      </c>
      <c r="F1729" s="6">
        <v>0</v>
      </c>
      <c r="G1729" s="6">
        <v>2</v>
      </c>
      <c r="H1729" s="6">
        <v>256.3</v>
      </c>
      <c r="I1729" s="6">
        <v>135</v>
      </c>
      <c r="J1729" s="6">
        <v>59</v>
      </c>
      <c r="K1729" s="6">
        <v>9.01</v>
      </c>
      <c r="L1729" s="6">
        <v>6.2</v>
      </c>
    </row>
    <row r="1730" spans="2:12" x14ac:dyDescent="0.25">
      <c r="B1730" s="6">
        <v>0</v>
      </c>
      <c r="C1730" s="6">
        <v>149</v>
      </c>
      <c r="D1730" s="6">
        <v>1</v>
      </c>
      <c r="E1730" s="6">
        <v>1</v>
      </c>
      <c r="F1730" s="6">
        <v>3.86</v>
      </c>
      <c r="G1730" s="6">
        <v>1</v>
      </c>
      <c r="H1730" s="6">
        <v>198.9</v>
      </c>
      <c r="I1730" s="6">
        <v>77</v>
      </c>
      <c r="J1730" s="6">
        <v>96.6</v>
      </c>
      <c r="K1730" s="6">
        <v>13.7</v>
      </c>
      <c r="L1730" s="6">
        <v>14.3</v>
      </c>
    </row>
    <row r="1731" spans="2:12" x14ac:dyDescent="0.25">
      <c r="B1731" s="6">
        <v>0</v>
      </c>
      <c r="C1731" s="6">
        <v>43</v>
      </c>
      <c r="D1731" s="6">
        <v>1</v>
      </c>
      <c r="E1731" s="6">
        <v>0</v>
      </c>
      <c r="F1731" s="6">
        <v>0.38</v>
      </c>
      <c r="G1731" s="6">
        <v>3</v>
      </c>
      <c r="H1731" s="6">
        <v>27</v>
      </c>
      <c r="I1731" s="6">
        <v>117</v>
      </c>
      <c r="J1731" s="6">
        <v>22.8</v>
      </c>
      <c r="K1731" s="6">
        <v>8.0500000000000007</v>
      </c>
      <c r="L1731" s="6">
        <v>10.7</v>
      </c>
    </row>
    <row r="1732" spans="2:12" x14ac:dyDescent="0.25">
      <c r="B1732" s="6">
        <v>0</v>
      </c>
      <c r="C1732" s="6">
        <v>105</v>
      </c>
      <c r="D1732" s="6">
        <v>1</v>
      </c>
      <c r="E1732" s="6">
        <v>0</v>
      </c>
      <c r="F1732" s="6">
        <v>0</v>
      </c>
      <c r="G1732" s="6">
        <v>2</v>
      </c>
      <c r="H1732" s="6">
        <v>140.6</v>
      </c>
      <c r="I1732" s="6">
        <v>109</v>
      </c>
      <c r="J1732" s="6">
        <v>40</v>
      </c>
      <c r="K1732" s="6">
        <v>8.93</v>
      </c>
      <c r="L1732" s="6">
        <v>6.8</v>
      </c>
    </row>
    <row r="1733" spans="2:12" x14ac:dyDescent="0.25">
      <c r="B1733" s="6">
        <v>0</v>
      </c>
      <c r="C1733" s="6">
        <v>167</v>
      </c>
      <c r="D1733" s="6">
        <v>1</v>
      </c>
      <c r="E1733" s="6">
        <v>0</v>
      </c>
      <c r="F1733" s="6">
        <v>0</v>
      </c>
      <c r="G1733" s="6">
        <v>0</v>
      </c>
      <c r="H1733" s="6">
        <v>207.6</v>
      </c>
      <c r="I1733" s="6">
        <v>88</v>
      </c>
      <c r="J1733" s="6">
        <v>47</v>
      </c>
      <c r="K1733" s="6">
        <v>6.62</v>
      </c>
      <c r="L1733" s="6">
        <v>14.1</v>
      </c>
    </row>
    <row r="1734" spans="2:12" x14ac:dyDescent="0.25">
      <c r="B1734" s="6">
        <v>0</v>
      </c>
      <c r="C1734" s="6">
        <v>13</v>
      </c>
      <c r="D1734" s="6">
        <v>1</v>
      </c>
      <c r="E1734" s="6">
        <v>0</v>
      </c>
      <c r="F1734" s="6">
        <v>0</v>
      </c>
      <c r="G1734" s="6">
        <v>1</v>
      </c>
      <c r="H1734" s="6">
        <v>146.4</v>
      </c>
      <c r="I1734" s="6">
        <v>74</v>
      </c>
      <c r="J1734" s="6">
        <v>38</v>
      </c>
      <c r="K1734" s="6">
        <v>7.43</v>
      </c>
      <c r="L1734" s="6">
        <v>11.3</v>
      </c>
    </row>
    <row r="1735" spans="2:12" x14ac:dyDescent="0.25">
      <c r="B1735" s="6">
        <v>0</v>
      </c>
      <c r="C1735" s="6">
        <v>88</v>
      </c>
      <c r="D1735" s="6">
        <v>1</v>
      </c>
      <c r="E1735" s="6">
        <v>0</v>
      </c>
      <c r="F1735" s="6">
        <v>0.31</v>
      </c>
      <c r="G1735" s="6">
        <v>1</v>
      </c>
      <c r="H1735" s="6">
        <v>181.5</v>
      </c>
      <c r="I1735" s="6">
        <v>116</v>
      </c>
      <c r="J1735" s="6">
        <v>50.1</v>
      </c>
      <c r="K1735" s="6">
        <v>9.35</v>
      </c>
      <c r="L1735" s="6">
        <v>10.5</v>
      </c>
    </row>
    <row r="1736" spans="2:12" x14ac:dyDescent="0.25">
      <c r="B1736" s="6">
        <v>0</v>
      </c>
      <c r="C1736" s="6">
        <v>95</v>
      </c>
      <c r="D1736" s="6">
        <v>1</v>
      </c>
      <c r="E1736" s="6">
        <v>1</v>
      </c>
      <c r="F1736" s="6">
        <v>3.21</v>
      </c>
      <c r="G1736" s="6">
        <v>0</v>
      </c>
      <c r="H1736" s="6">
        <v>40.9</v>
      </c>
      <c r="I1736" s="6">
        <v>126</v>
      </c>
      <c r="J1736" s="6">
        <v>51.1</v>
      </c>
      <c r="K1736" s="6">
        <v>6.67</v>
      </c>
      <c r="L1736" s="6">
        <v>11.9</v>
      </c>
    </row>
    <row r="1737" spans="2:12" x14ac:dyDescent="0.25">
      <c r="B1737" s="6">
        <v>1</v>
      </c>
      <c r="C1737" s="6">
        <v>61</v>
      </c>
      <c r="D1737" s="6">
        <v>1</v>
      </c>
      <c r="E1737" s="6">
        <v>1</v>
      </c>
      <c r="F1737" s="6">
        <v>2.75</v>
      </c>
      <c r="G1737" s="6">
        <v>2</v>
      </c>
      <c r="H1737" s="6">
        <v>105</v>
      </c>
      <c r="I1737" s="6">
        <v>78</v>
      </c>
      <c r="J1737" s="6">
        <v>61.5</v>
      </c>
      <c r="K1737" s="6">
        <v>9.0299999999999994</v>
      </c>
      <c r="L1737" s="6">
        <v>10.199999999999999</v>
      </c>
    </row>
    <row r="1738" spans="2:12" x14ac:dyDescent="0.25">
      <c r="B1738" s="6">
        <v>0</v>
      </c>
      <c r="C1738" s="6">
        <v>95</v>
      </c>
      <c r="D1738" s="6">
        <v>1</v>
      </c>
      <c r="E1738" s="6">
        <v>0</v>
      </c>
      <c r="F1738" s="6">
        <v>0</v>
      </c>
      <c r="G1738" s="6">
        <v>2</v>
      </c>
      <c r="H1738" s="6">
        <v>157.30000000000001</v>
      </c>
      <c r="I1738" s="6">
        <v>116</v>
      </c>
      <c r="J1738" s="6">
        <v>44</v>
      </c>
      <c r="K1738" s="6">
        <v>9.8800000000000008</v>
      </c>
      <c r="L1738" s="6">
        <v>8.4</v>
      </c>
    </row>
    <row r="1739" spans="2:12" x14ac:dyDescent="0.25">
      <c r="B1739" s="6">
        <v>0</v>
      </c>
      <c r="C1739" s="6">
        <v>92</v>
      </c>
      <c r="D1739" s="6">
        <v>1</v>
      </c>
      <c r="E1739" s="6">
        <v>1</v>
      </c>
      <c r="F1739" s="6">
        <v>3.27</v>
      </c>
      <c r="G1739" s="6">
        <v>2</v>
      </c>
      <c r="H1739" s="6">
        <v>243.1</v>
      </c>
      <c r="I1739" s="6">
        <v>92</v>
      </c>
      <c r="J1739" s="6">
        <v>92.7</v>
      </c>
      <c r="K1739" s="6">
        <v>10.69</v>
      </c>
      <c r="L1739" s="6">
        <v>12.1</v>
      </c>
    </row>
    <row r="1740" spans="2:12" x14ac:dyDescent="0.25">
      <c r="B1740" s="6">
        <v>0</v>
      </c>
      <c r="C1740" s="6">
        <v>18</v>
      </c>
      <c r="D1740" s="6">
        <v>1</v>
      </c>
      <c r="E1740" s="6">
        <v>0</v>
      </c>
      <c r="F1740" s="6">
        <v>0</v>
      </c>
      <c r="G1740" s="6">
        <v>1</v>
      </c>
      <c r="H1740" s="6">
        <v>273.60000000000002</v>
      </c>
      <c r="I1740" s="6">
        <v>93</v>
      </c>
      <c r="J1740" s="6">
        <v>57</v>
      </c>
      <c r="K1740" s="6">
        <v>5.73</v>
      </c>
      <c r="L1740" s="6">
        <v>8.1999999999999993</v>
      </c>
    </row>
    <row r="1741" spans="2:12" x14ac:dyDescent="0.25">
      <c r="B1741" s="6">
        <v>0</v>
      </c>
      <c r="C1741" s="6">
        <v>73</v>
      </c>
      <c r="D1741" s="6">
        <v>1</v>
      </c>
      <c r="E1741" s="6">
        <v>0</v>
      </c>
      <c r="F1741" s="6">
        <v>0</v>
      </c>
      <c r="G1741" s="6">
        <v>2</v>
      </c>
      <c r="H1741" s="6">
        <v>241.7</v>
      </c>
      <c r="I1741" s="6">
        <v>115</v>
      </c>
      <c r="J1741" s="6">
        <v>56</v>
      </c>
      <c r="K1741" s="6">
        <v>8.43</v>
      </c>
      <c r="L1741" s="6">
        <v>11.1</v>
      </c>
    </row>
    <row r="1742" spans="2:12" x14ac:dyDescent="0.25">
      <c r="B1742" s="6">
        <v>0</v>
      </c>
      <c r="C1742" s="6">
        <v>46</v>
      </c>
      <c r="D1742" s="6">
        <v>1</v>
      </c>
      <c r="E1742" s="6">
        <v>0</v>
      </c>
      <c r="F1742" s="6">
        <v>0</v>
      </c>
      <c r="G1742" s="6">
        <v>3</v>
      </c>
      <c r="H1742" s="6">
        <v>196.7</v>
      </c>
      <c r="I1742" s="6">
        <v>85</v>
      </c>
      <c r="J1742" s="6">
        <v>51</v>
      </c>
      <c r="K1742" s="6">
        <v>10.3</v>
      </c>
      <c r="L1742" s="6">
        <v>11.2</v>
      </c>
    </row>
    <row r="1743" spans="2:12" x14ac:dyDescent="0.25">
      <c r="B1743" s="6">
        <v>0</v>
      </c>
      <c r="C1743" s="6">
        <v>144</v>
      </c>
      <c r="D1743" s="6">
        <v>1</v>
      </c>
      <c r="E1743" s="6">
        <v>1</v>
      </c>
      <c r="F1743" s="6">
        <v>1</v>
      </c>
      <c r="G1743" s="6">
        <v>0</v>
      </c>
      <c r="H1743" s="6">
        <v>105</v>
      </c>
      <c r="I1743" s="6">
        <v>86</v>
      </c>
      <c r="J1743" s="6">
        <v>39</v>
      </c>
      <c r="K1743" s="6">
        <v>6.09</v>
      </c>
      <c r="L1743" s="6">
        <v>3.7</v>
      </c>
    </row>
    <row r="1744" spans="2:12" x14ac:dyDescent="0.25">
      <c r="B1744" s="6">
        <v>0</v>
      </c>
      <c r="C1744" s="6">
        <v>92</v>
      </c>
      <c r="D1744" s="6">
        <v>1</v>
      </c>
      <c r="E1744" s="6">
        <v>0</v>
      </c>
      <c r="F1744" s="6">
        <v>0</v>
      </c>
      <c r="G1744" s="6">
        <v>0</v>
      </c>
      <c r="H1744" s="6">
        <v>249.4</v>
      </c>
      <c r="I1744" s="6">
        <v>118</v>
      </c>
      <c r="J1744" s="6">
        <v>61</v>
      </c>
      <c r="K1744" s="6">
        <v>10.58</v>
      </c>
      <c r="L1744" s="6">
        <v>9.1</v>
      </c>
    </row>
    <row r="1745" spans="2:12" x14ac:dyDescent="0.25">
      <c r="B1745" s="6">
        <v>0</v>
      </c>
      <c r="C1745" s="6">
        <v>86</v>
      </c>
      <c r="D1745" s="6">
        <v>1</v>
      </c>
      <c r="E1745" s="6">
        <v>0</v>
      </c>
      <c r="F1745" s="6">
        <v>0</v>
      </c>
      <c r="G1745" s="6">
        <v>0</v>
      </c>
      <c r="H1745" s="6">
        <v>83.5</v>
      </c>
      <c r="I1745" s="6">
        <v>96</v>
      </c>
      <c r="J1745" s="6">
        <v>33</v>
      </c>
      <c r="K1745" s="6">
        <v>11.06</v>
      </c>
      <c r="L1745" s="6">
        <v>12.6</v>
      </c>
    </row>
    <row r="1746" spans="2:12" x14ac:dyDescent="0.25">
      <c r="B1746" s="6">
        <v>0</v>
      </c>
      <c r="C1746" s="6">
        <v>33</v>
      </c>
      <c r="D1746" s="6">
        <v>0</v>
      </c>
      <c r="E1746" s="6">
        <v>0</v>
      </c>
      <c r="F1746" s="6">
        <v>0</v>
      </c>
      <c r="G1746" s="6">
        <v>1</v>
      </c>
      <c r="H1746" s="6">
        <v>190.6</v>
      </c>
      <c r="I1746" s="6">
        <v>100</v>
      </c>
      <c r="J1746" s="6">
        <v>47</v>
      </c>
      <c r="K1746" s="6">
        <v>8.09</v>
      </c>
      <c r="L1746" s="6">
        <v>13</v>
      </c>
    </row>
    <row r="1747" spans="2:12" x14ac:dyDescent="0.25">
      <c r="B1747" s="6">
        <v>0</v>
      </c>
      <c r="C1747" s="6">
        <v>132</v>
      </c>
      <c r="D1747" s="6">
        <v>1</v>
      </c>
      <c r="E1747" s="6">
        <v>1</v>
      </c>
      <c r="F1747" s="6">
        <v>1.92</v>
      </c>
      <c r="G1747" s="6">
        <v>2</v>
      </c>
      <c r="H1747" s="6">
        <v>113.2</v>
      </c>
      <c r="I1747" s="6">
        <v>96</v>
      </c>
      <c r="J1747" s="6">
        <v>62.2</v>
      </c>
      <c r="K1747" s="6">
        <v>13.5</v>
      </c>
      <c r="L1747" s="6">
        <v>7.1</v>
      </c>
    </row>
    <row r="1748" spans="2:12" x14ac:dyDescent="0.25">
      <c r="B1748" s="6">
        <v>0</v>
      </c>
      <c r="C1748" s="6">
        <v>68</v>
      </c>
      <c r="D1748" s="6">
        <v>1</v>
      </c>
      <c r="E1748" s="6">
        <v>0</v>
      </c>
      <c r="F1748" s="6">
        <v>0</v>
      </c>
      <c r="G1748" s="6">
        <v>2</v>
      </c>
      <c r="H1748" s="6">
        <v>219.6</v>
      </c>
      <c r="I1748" s="6">
        <v>97</v>
      </c>
      <c r="J1748" s="6">
        <v>50</v>
      </c>
      <c r="K1748" s="6">
        <v>7.06</v>
      </c>
      <c r="L1748" s="6">
        <v>10.8</v>
      </c>
    </row>
    <row r="1749" spans="2:12" x14ac:dyDescent="0.25">
      <c r="B1749" s="6">
        <v>0</v>
      </c>
      <c r="C1749" s="6">
        <v>130</v>
      </c>
      <c r="D1749" s="6">
        <v>1</v>
      </c>
      <c r="E1749" s="6">
        <v>0</v>
      </c>
      <c r="F1749" s="6">
        <v>0.32</v>
      </c>
      <c r="G1749" s="6">
        <v>0</v>
      </c>
      <c r="H1749" s="6">
        <v>252</v>
      </c>
      <c r="I1749" s="6">
        <v>101</v>
      </c>
      <c r="J1749" s="6">
        <v>61.2</v>
      </c>
      <c r="K1749" s="6">
        <v>8.51</v>
      </c>
      <c r="L1749" s="6">
        <v>5.7</v>
      </c>
    </row>
    <row r="1750" spans="2:12" x14ac:dyDescent="0.25">
      <c r="B1750" s="6">
        <v>1</v>
      </c>
      <c r="C1750" s="6">
        <v>92</v>
      </c>
      <c r="D1750" s="6">
        <v>0</v>
      </c>
      <c r="E1750" s="6">
        <v>0</v>
      </c>
      <c r="F1750" s="6">
        <v>0</v>
      </c>
      <c r="G1750" s="6">
        <v>1</v>
      </c>
      <c r="H1750" s="6">
        <v>62.6</v>
      </c>
      <c r="I1750" s="6">
        <v>111</v>
      </c>
      <c r="J1750" s="6">
        <v>26</v>
      </c>
      <c r="K1750" s="6">
        <v>9.0299999999999994</v>
      </c>
      <c r="L1750" s="6">
        <v>10.4</v>
      </c>
    </row>
    <row r="1751" spans="2:12" x14ac:dyDescent="0.25">
      <c r="B1751" s="6">
        <v>0</v>
      </c>
      <c r="C1751" s="6">
        <v>175</v>
      </c>
      <c r="D1751" s="6">
        <v>1</v>
      </c>
      <c r="E1751" s="6">
        <v>0</v>
      </c>
      <c r="F1751" s="6">
        <v>0</v>
      </c>
      <c r="G1751" s="6">
        <v>1</v>
      </c>
      <c r="H1751" s="6">
        <v>132</v>
      </c>
      <c r="I1751" s="6">
        <v>95</v>
      </c>
      <c r="J1751" s="6">
        <v>43</v>
      </c>
      <c r="K1751" s="6">
        <v>11.56</v>
      </c>
      <c r="L1751" s="6">
        <v>8.6999999999999993</v>
      </c>
    </row>
    <row r="1752" spans="2:12" x14ac:dyDescent="0.25">
      <c r="B1752" s="6">
        <v>1</v>
      </c>
      <c r="C1752" s="6">
        <v>162</v>
      </c>
      <c r="D1752" s="6">
        <v>1</v>
      </c>
      <c r="E1752" s="6">
        <v>0</v>
      </c>
      <c r="F1752" s="6">
        <v>0.33</v>
      </c>
      <c r="G1752" s="6">
        <v>2</v>
      </c>
      <c r="H1752" s="6">
        <v>217.6</v>
      </c>
      <c r="I1752" s="6">
        <v>87</v>
      </c>
      <c r="J1752" s="6">
        <v>64.3</v>
      </c>
      <c r="K1752" s="6">
        <v>13.95</v>
      </c>
      <c r="L1752" s="6">
        <v>10.4</v>
      </c>
    </row>
    <row r="1753" spans="2:12" x14ac:dyDescent="0.25">
      <c r="B1753" s="6">
        <v>0</v>
      </c>
      <c r="C1753" s="6">
        <v>65</v>
      </c>
      <c r="D1753" s="6">
        <v>1</v>
      </c>
      <c r="E1753" s="6">
        <v>0</v>
      </c>
      <c r="F1753" s="6">
        <v>0</v>
      </c>
      <c r="G1753" s="6">
        <v>1</v>
      </c>
      <c r="H1753" s="6">
        <v>136.1</v>
      </c>
      <c r="I1753" s="6">
        <v>112</v>
      </c>
      <c r="J1753" s="6">
        <v>47</v>
      </c>
      <c r="K1753" s="6">
        <v>13.65</v>
      </c>
      <c r="L1753" s="6">
        <v>4.4000000000000004</v>
      </c>
    </row>
    <row r="1754" spans="2:12" x14ac:dyDescent="0.25">
      <c r="B1754" s="6">
        <v>0</v>
      </c>
      <c r="C1754" s="6">
        <v>105</v>
      </c>
      <c r="D1754" s="6">
        <v>1</v>
      </c>
      <c r="E1754" s="6">
        <v>0</v>
      </c>
      <c r="F1754" s="6">
        <v>0</v>
      </c>
      <c r="G1754" s="6">
        <v>1</v>
      </c>
      <c r="H1754" s="6">
        <v>101.4</v>
      </c>
      <c r="I1754" s="6">
        <v>48</v>
      </c>
      <c r="J1754" s="6">
        <v>31</v>
      </c>
      <c r="K1754" s="6">
        <v>7.96</v>
      </c>
      <c r="L1754" s="6">
        <v>12.2</v>
      </c>
    </row>
    <row r="1755" spans="2:12" x14ac:dyDescent="0.25">
      <c r="B1755" s="6">
        <v>0</v>
      </c>
      <c r="C1755" s="6">
        <v>95</v>
      </c>
      <c r="D1755" s="6">
        <v>1</v>
      </c>
      <c r="E1755" s="6">
        <v>0</v>
      </c>
      <c r="F1755" s="6">
        <v>0.44</v>
      </c>
      <c r="G1755" s="6">
        <v>3</v>
      </c>
      <c r="H1755" s="6">
        <v>156.6</v>
      </c>
      <c r="I1755" s="6">
        <v>88</v>
      </c>
      <c r="J1755" s="6">
        <v>52.4</v>
      </c>
      <c r="K1755" s="6">
        <v>12.38</v>
      </c>
      <c r="L1755" s="6">
        <v>12.3</v>
      </c>
    </row>
    <row r="1756" spans="2:12" x14ac:dyDescent="0.25">
      <c r="B1756" s="6">
        <v>0</v>
      </c>
      <c r="C1756" s="6">
        <v>65</v>
      </c>
      <c r="D1756" s="6">
        <v>1</v>
      </c>
      <c r="E1756" s="6">
        <v>0</v>
      </c>
      <c r="F1756" s="6">
        <v>0</v>
      </c>
      <c r="G1756" s="6">
        <v>3</v>
      </c>
      <c r="H1756" s="6">
        <v>211.3</v>
      </c>
      <c r="I1756" s="6">
        <v>120</v>
      </c>
      <c r="J1756" s="6">
        <v>50</v>
      </c>
      <c r="K1756" s="6">
        <v>8.1300000000000008</v>
      </c>
      <c r="L1756" s="6">
        <v>13.2</v>
      </c>
    </row>
    <row r="1757" spans="2:12" x14ac:dyDescent="0.25">
      <c r="B1757" s="6">
        <v>0</v>
      </c>
      <c r="C1757" s="6">
        <v>51</v>
      </c>
      <c r="D1757" s="6">
        <v>1</v>
      </c>
      <c r="E1757" s="6">
        <v>1</v>
      </c>
      <c r="F1757" s="6">
        <v>3.02</v>
      </c>
      <c r="G1757" s="6">
        <v>1</v>
      </c>
      <c r="H1757" s="6">
        <v>236.8</v>
      </c>
      <c r="I1757" s="6">
        <v>61</v>
      </c>
      <c r="J1757" s="6">
        <v>93.2</v>
      </c>
      <c r="K1757" s="6">
        <v>13.17</v>
      </c>
      <c r="L1757" s="6">
        <v>11.2</v>
      </c>
    </row>
    <row r="1758" spans="2:12" x14ac:dyDescent="0.25">
      <c r="B1758" s="6">
        <v>0</v>
      </c>
      <c r="C1758" s="6">
        <v>103</v>
      </c>
      <c r="D1758" s="6">
        <v>1</v>
      </c>
      <c r="E1758" s="6">
        <v>0</v>
      </c>
      <c r="F1758" s="6">
        <v>0</v>
      </c>
      <c r="G1758" s="6">
        <v>1</v>
      </c>
      <c r="H1758" s="6">
        <v>160.80000000000001</v>
      </c>
      <c r="I1758" s="6">
        <v>91</v>
      </c>
      <c r="J1758" s="6">
        <v>41</v>
      </c>
      <c r="K1758" s="6">
        <v>7.79</v>
      </c>
      <c r="L1758" s="6">
        <v>8.5</v>
      </c>
    </row>
    <row r="1759" spans="2:12" x14ac:dyDescent="0.25">
      <c r="B1759" s="6">
        <v>0</v>
      </c>
      <c r="C1759" s="6">
        <v>116</v>
      </c>
      <c r="D1759" s="6">
        <v>1</v>
      </c>
      <c r="E1759" s="6">
        <v>0</v>
      </c>
      <c r="F1759" s="6">
        <v>0.2</v>
      </c>
      <c r="G1759" s="6">
        <v>1</v>
      </c>
      <c r="H1759" s="6">
        <v>146.4</v>
      </c>
      <c r="I1759" s="6">
        <v>123</v>
      </c>
      <c r="J1759" s="6">
        <v>42</v>
      </c>
      <c r="K1759" s="6">
        <v>8.83</v>
      </c>
      <c r="L1759" s="6">
        <v>7.8</v>
      </c>
    </row>
    <row r="1760" spans="2:12" x14ac:dyDescent="0.25">
      <c r="B1760" s="6">
        <v>0</v>
      </c>
      <c r="C1760" s="6">
        <v>130</v>
      </c>
      <c r="D1760" s="6">
        <v>1</v>
      </c>
      <c r="E1760" s="6">
        <v>0</v>
      </c>
      <c r="F1760" s="6">
        <v>0.23</v>
      </c>
      <c r="G1760" s="6">
        <v>1</v>
      </c>
      <c r="H1760" s="6">
        <v>115.6</v>
      </c>
      <c r="I1760" s="6">
        <v>129</v>
      </c>
      <c r="J1760" s="6">
        <v>36.299999999999997</v>
      </c>
      <c r="K1760" s="6">
        <v>8.39</v>
      </c>
      <c r="L1760" s="6">
        <v>12.6</v>
      </c>
    </row>
    <row r="1761" spans="2:12" x14ac:dyDescent="0.25">
      <c r="B1761" s="6">
        <v>0</v>
      </c>
      <c r="C1761" s="6">
        <v>77</v>
      </c>
      <c r="D1761" s="6">
        <v>1</v>
      </c>
      <c r="E1761" s="6">
        <v>0</v>
      </c>
      <c r="F1761" s="6">
        <v>0.14000000000000001</v>
      </c>
      <c r="G1761" s="6">
        <v>2</v>
      </c>
      <c r="H1761" s="6">
        <v>230</v>
      </c>
      <c r="I1761" s="6">
        <v>87</v>
      </c>
      <c r="J1761" s="6">
        <v>49.4</v>
      </c>
      <c r="K1761" s="6">
        <v>5.16</v>
      </c>
      <c r="L1761" s="6">
        <v>11.3</v>
      </c>
    </row>
    <row r="1762" spans="2:12" x14ac:dyDescent="0.25">
      <c r="B1762" s="6">
        <v>0</v>
      </c>
      <c r="C1762" s="6">
        <v>107</v>
      </c>
      <c r="D1762" s="6">
        <v>1</v>
      </c>
      <c r="E1762" s="6">
        <v>0</v>
      </c>
      <c r="F1762" s="6">
        <v>0</v>
      </c>
      <c r="G1762" s="6">
        <v>1</v>
      </c>
      <c r="H1762" s="6">
        <v>230.4</v>
      </c>
      <c r="I1762" s="6">
        <v>65</v>
      </c>
      <c r="J1762" s="6">
        <v>62</v>
      </c>
      <c r="K1762" s="6">
        <v>12.87</v>
      </c>
      <c r="L1762" s="6">
        <v>8.5</v>
      </c>
    </row>
    <row r="1763" spans="2:12" x14ac:dyDescent="0.25">
      <c r="B1763" s="6">
        <v>0</v>
      </c>
      <c r="C1763" s="6">
        <v>115</v>
      </c>
      <c r="D1763" s="6">
        <v>1</v>
      </c>
      <c r="E1763" s="6">
        <v>0</v>
      </c>
      <c r="F1763" s="6">
        <v>0</v>
      </c>
      <c r="G1763" s="6">
        <v>3</v>
      </c>
      <c r="H1763" s="6">
        <v>147.9</v>
      </c>
      <c r="I1763" s="6">
        <v>109</v>
      </c>
      <c r="J1763" s="6">
        <v>45</v>
      </c>
      <c r="K1763" s="6">
        <v>11.42</v>
      </c>
      <c r="L1763" s="6">
        <v>9.6</v>
      </c>
    </row>
    <row r="1764" spans="2:12" x14ac:dyDescent="0.25">
      <c r="B1764" s="6">
        <v>1</v>
      </c>
      <c r="C1764" s="6">
        <v>129</v>
      </c>
      <c r="D1764" s="6">
        <v>1</v>
      </c>
      <c r="E1764" s="6">
        <v>0</v>
      </c>
      <c r="F1764" s="6">
        <v>0</v>
      </c>
      <c r="G1764" s="6">
        <v>0</v>
      </c>
      <c r="H1764" s="6">
        <v>334.3</v>
      </c>
      <c r="I1764" s="6">
        <v>118</v>
      </c>
      <c r="J1764" s="6">
        <v>74</v>
      </c>
      <c r="K1764" s="6">
        <v>9.61</v>
      </c>
      <c r="L1764" s="6">
        <v>10.4</v>
      </c>
    </row>
    <row r="1765" spans="2:12" x14ac:dyDescent="0.25">
      <c r="B1765" s="6">
        <v>0</v>
      </c>
      <c r="C1765" s="6">
        <v>84</v>
      </c>
      <c r="D1765" s="6">
        <v>1</v>
      </c>
      <c r="E1765" s="6">
        <v>0</v>
      </c>
      <c r="F1765" s="6">
        <v>0</v>
      </c>
      <c r="G1765" s="6">
        <v>1</v>
      </c>
      <c r="H1765" s="6">
        <v>146.80000000000001</v>
      </c>
      <c r="I1765" s="6">
        <v>133</v>
      </c>
      <c r="J1765" s="6">
        <v>40</v>
      </c>
      <c r="K1765" s="6">
        <v>8.59</v>
      </c>
      <c r="L1765" s="6">
        <v>9.9</v>
      </c>
    </row>
    <row r="1766" spans="2:12" x14ac:dyDescent="0.25">
      <c r="B1766" s="6">
        <v>0</v>
      </c>
      <c r="C1766" s="6">
        <v>124</v>
      </c>
      <c r="D1766" s="6">
        <v>1</v>
      </c>
      <c r="E1766" s="6">
        <v>0</v>
      </c>
      <c r="F1766" s="6">
        <v>0</v>
      </c>
      <c r="G1766" s="6">
        <v>0</v>
      </c>
      <c r="H1766" s="6">
        <v>194</v>
      </c>
      <c r="I1766" s="6">
        <v>103</v>
      </c>
      <c r="J1766" s="6">
        <v>54</v>
      </c>
      <c r="K1766" s="6">
        <v>12.05</v>
      </c>
      <c r="L1766" s="6">
        <v>11.9</v>
      </c>
    </row>
    <row r="1767" spans="2:12" x14ac:dyDescent="0.25">
      <c r="B1767" s="6">
        <v>1</v>
      </c>
      <c r="C1767" s="6">
        <v>37</v>
      </c>
      <c r="D1767" s="6">
        <v>0</v>
      </c>
      <c r="E1767" s="6">
        <v>0</v>
      </c>
      <c r="F1767" s="6">
        <v>0</v>
      </c>
      <c r="G1767" s="6">
        <v>0</v>
      </c>
      <c r="H1767" s="6">
        <v>172.9</v>
      </c>
      <c r="I1767" s="6">
        <v>119</v>
      </c>
      <c r="J1767" s="6">
        <v>45</v>
      </c>
      <c r="K1767" s="6">
        <v>9.15</v>
      </c>
      <c r="L1767" s="6">
        <v>9.8000000000000007</v>
      </c>
    </row>
    <row r="1768" spans="2:12" x14ac:dyDescent="0.25">
      <c r="B1768" s="6">
        <v>0</v>
      </c>
      <c r="C1768" s="6">
        <v>67</v>
      </c>
      <c r="D1768" s="6">
        <v>1</v>
      </c>
      <c r="E1768" s="6">
        <v>0</v>
      </c>
      <c r="F1768" s="6">
        <v>0.31</v>
      </c>
      <c r="G1768" s="6">
        <v>2</v>
      </c>
      <c r="H1768" s="6">
        <v>129</v>
      </c>
      <c r="I1768" s="6">
        <v>78</v>
      </c>
      <c r="J1768" s="6">
        <v>41.1</v>
      </c>
      <c r="K1768" s="6">
        <v>9.4</v>
      </c>
      <c r="L1768" s="6">
        <v>11.2</v>
      </c>
    </row>
    <row r="1769" spans="2:12" x14ac:dyDescent="0.25">
      <c r="B1769" s="6">
        <v>0</v>
      </c>
      <c r="C1769" s="6">
        <v>48</v>
      </c>
      <c r="D1769" s="6">
        <v>1</v>
      </c>
      <c r="E1769" s="6">
        <v>1</v>
      </c>
      <c r="F1769" s="6">
        <v>2.0499999999999998</v>
      </c>
      <c r="G1769" s="6">
        <v>1</v>
      </c>
      <c r="H1769" s="6">
        <v>198</v>
      </c>
      <c r="I1769" s="6">
        <v>70</v>
      </c>
      <c r="J1769" s="6">
        <v>77.5</v>
      </c>
      <c r="K1769" s="6">
        <v>13.69</v>
      </c>
      <c r="L1769" s="6">
        <v>7.6</v>
      </c>
    </row>
    <row r="1770" spans="2:12" x14ac:dyDescent="0.25">
      <c r="B1770" s="6">
        <v>1</v>
      </c>
      <c r="C1770" s="6">
        <v>152</v>
      </c>
      <c r="D1770" s="6">
        <v>0</v>
      </c>
      <c r="E1770" s="6">
        <v>1</v>
      </c>
      <c r="F1770" s="6">
        <v>3.83</v>
      </c>
      <c r="G1770" s="6">
        <v>9</v>
      </c>
      <c r="H1770" s="6">
        <v>237.5</v>
      </c>
      <c r="I1770" s="6">
        <v>120</v>
      </c>
      <c r="J1770" s="6">
        <v>100.3</v>
      </c>
      <c r="K1770" s="6">
        <v>12.67</v>
      </c>
      <c r="L1770" s="6">
        <v>14.2</v>
      </c>
    </row>
    <row r="1771" spans="2:12" x14ac:dyDescent="0.25">
      <c r="B1771" s="6">
        <v>0</v>
      </c>
      <c r="C1771" s="6">
        <v>119</v>
      </c>
      <c r="D1771" s="6">
        <v>1</v>
      </c>
      <c r="E1771" s="6">
        <v>0</v>
      </c>
      <c r="F1771" s="6">
        <v>0</v>
      </c>
      <c r="G1771" s="6">
        <v>1</v>
      </c>
      <c r="H1771" s="6">
        <v>133.4</v>
      </c>
      <c r="I1771" s="6">
        <v>102</v>
      </c>
      <c r="J1771" s="6">
        <v>41</v>
      </c>
      <c r="K1771" s="6">
        <v>10.23</v>
      </c>
      <c r="L1771" s="6">
        <v>11.1</v>
      </c>
    </row>
    <row r="1772" spans="2:12" x14ac:dyDescent="0.25">
      <c r="B1772" s="6">
        <v>0</v>
      </c>
      <c r="C1772" s="6">
        <v>144</v>
      </c>
      <c r="D1772" s="6">
        <v>1</v>
      </c>
      <c r="E1772" s="6">
        <v>0</v>
      </c>
      <c r="F1772" s="6">
        <v>0</v>
      </c>
      <c r="G1772" s="6">
        <v>2</v>
      </c>
      <c r="H1772" s="6">
        <v>177.5</v>
      </c>
      <c r="I1772" s="6">
        <v>93</v>
      </c>
      <c r="J1772" s="6">
        <v>55</v>
      </c>
      <c r="K1772" s="6">
        <v>14.37</v>
      </c>
      <c r="L1772" s="6">
        <v>11.9</v>
      </c>
    </row>
    <row r="1773" spans="2:12" x14ac:dyDescent="0.25">
      <c r="B1773" s="6">
        <v>0</v>
      </c>
      <c r="C1773" s="6">
        <v>102</v>
      </c>
      <c r="D1773" s="6">
        <v>1</v>
      </c>
      <c r="E1773" s="6">
        <v>0</v>
      </c>
      <c r="F1773" s="6">
        <v>0</v>
      </c>
      <c r="G1773" s="6">
        <v>2</v>
      </c>
      <c r="H1773" s="6">
        <v>186.8</v>
      </c>
      <c r="I1773" s="6">
        <v>92</v>
      </c>
      <c r="J1773" s="6">
        <v>47</v>
      </c>
      <c r="K1773" s="6">
        <v>8.69</v>
      </c>
      <c r="L1773" s="6">
        <v>9.6999999999999993</v>
      </c>
    </row>
    <row r="1774" spans="2:12" x14ac:dyDescent="0.25">
      <c r="B1774" s="6">
        <v>0</v>
      </c>
      <c r="C1774" s="6">
        <v>119</v>
      </c>
      <c r="D1774" s="6">
        <v>1</v>
      </c>
      <c r="E1774" s="6">
        <v>0</v>
      </c>
      <c r="F1774" s="6">
        <v>0</v>
      </c>
      <c r="G1774" s="6">
        <v>1</v>
      </c>
      <c r="H1774" s="6">
        <v>94.2</v>
      </c>
      <c r="I1774" s="6">
        <v>108</v>
      </c>
      <c r="J1774" s="6">
        <v>39</v>
      </c>
      <c r="K1774" s="6">
        <v>13.21</v>
      </c>
      <c r="L1774" s="6">
        <v>7.3</v>
      </c>
    </row>
    <row r="1775" spans="2:12" x14ac:dyDescent="0.25">
      <c r="B1775" s="6">
        <v>0</v>
      </c>
      <c r="C1775" s="6">
        <v>69</v>
      </c>
      <c r="D1775" s="6">
        <v>1</v>
      </c>
      <c r="E1775" s="6">
        <v>0</v>
      </c>
      <c r="F1775" s="6">
        <v>0</v>
      </c>
      <c r="G1775" s="6">
        <v>0</v>
      </c>
      <c r="H1775" s="6">
        <v>196.1</v>
      </c>
      <c r="I1775" s="6">
        <v>87</v>
      </c>
      <c r="J1775" s="6">
        <v>54</v>
      </c>
      <c r="K1775" s="6">
        <v>11.84</v>
      </c>
      <c r="L1775" s="6">
        <v>11.9</v>
      </c>
    </row>
    <row r="1776" spans="2:12" x14ac:dyDescent="0.25">
      <c r="B1776" s="6">
        <v>0</v>
      </c>
      <c r="C1776" s="6">
        <v>127</v>
      </c>
      <c r="D1776" s="6">
        <v>0</v>
      </c>
      <c r="E1776" s="6">
        <v>0</v>
      </c>
      <c r="F1776" s="6">
        <v>0.26</v>
      </c>
      <c r="G1776" s="6">
        <v>2</v>
      </c>
      <c r="H1776" s="6">
        <v>180.9</v>
      </c>
      <c r="I1776" s="6">
        <v>114</v>
      </c>
      <c r="J1776" s="6">
        <v>51.6</v>
      </c>
      <c r="K1776" s="6">
        <v>10.48</v>
      </c>
      <c r="L1776" s="6">
        <v>7.4</v>
      </c>
    </row>
    <row r="1777" spans="2:12" x14ac:dyDescent="0.25">
      <c r="B1777" s="6">
        <v>0</v>
      </c>
      <c r="C1777" s="6">
        <v>94</v>
      </c>
      <c r="D1777" s="6">
        <v>1</v>
      </c>
      <c r="E1777" s="6">
        <v>0</v>
      </c>
      <c r="F1777" s="6">
        <v>0.15</v>
      </c>
      <c r="G1777" s="6">
        <v>0</v>
      </c>
      <c r="H1777" s="6">
        <v>139.4</v>
      </c>
      <c r="I1777" s="6">
        <v>95</v>
      </c>
      <c r="J1777" s="6">
        <v>39.5</v>
      </c>
      <c r="K1777" s="6">
        <v>7.96</v>
      </c>
      <c r="L1777" s="6">
        <v>7.7</v>
      </c>
    </row>
    <row r="1778" spans="2:12" x14ac:dyDescent="0.25">
      <c r="B1778" s="6">
        <v>0</v>
      </c>
      <c r="C1778" s="6">
        <v>100</v>
      </c>
      <c r="D1778" s="6">
        <v>1</v>
      </c>
      <c r="E1778" s="6">
        <v>0</v>
      </c>
      <c r="F1778" s="6">
        <v>0</v>
      </c>
      <c r="G1778" s="6">
        <v>1</v>
      </c>
      <c r="H1778" s="6">
        <v>218.8</v>
      </c>
      <c r="I1778" s="6">
        <v>125</v>
      </c>
      <c r="J1778" s="6">
        <v>50</v>
      </c>
      <c r="K1778" s="6">
        <v>7.42</v>
      </c>
      <c r="L1778" s="6">
        <v>9.6999999999999993</v>
      </c>
    </row>
    <row r="1779" spans="2:12" x14ac:dyDescent="0.25">
      <c r="B1779" s="6">
        <v>0</v>
      </c>
      <c r="C1779" s="6">
        <v>59</v>
      </c>
      <c r="D1779" s="6">
        <v>1</v>
      </c>
      <c r="E1779" s="6">
        <v>0</v>
      </c>
      <c r="F1779" s="6">
        <v>0.27</v>
      </c>
      <c r="G1779" s="6">
        <v>2</v>
      </c>
      <c r="H1779" s="6">
        <v>166.3</v>
      </c>
      <c r="I1779" s="6">
        <v>95</v>
      </c>
      <c r="J1779" s="6">
        <v>51.7</v>
      </c>
      <c r="K1779" s="6">
        <v>11.97</v>
      </c>
      <c r="L1779" s="6">
        <v>10</v>
      </c>
    </row>
    <row r="1780" spans="2:12" x14ac:dyDescent="0.25">
      <c r="B1780" s="6">
        <v>0</v>
      </c>
      <c r="C1780" s="6">
        <v>121</v>
      </c>
      <c r="D1780" s="6">
        <v>1</v>
      </c>
      <c r="E1780" s="6">
        <v>0</v>
      </c>
      <c r="F1780" s="6">
        <v>0</v>
      </c>
      <c r="G1780" s="6">
        <v>1</v>
      </c>
      <c r="H1780" s="6">
        <v>177.2</v>
      </c>
      <c r="I1780" s="6">
        <v>142</v>
      </c>
      <c r="J1780" s="6">
        <v>41</v>
      </c>
      <c r="K1780" s="6">
        <v>6.18</v>
      </c>
      <c r="L1780" s="6">
        <v>8.4</v>
      </c>
    </row>
    <row r="1781" spans="2:12" x14ac:dyDescent="0.25">
      <c r="B1781" s="6">
        <v>0</v>
      </c>
      <c r="C1781" s="6">
        <v>110</v>
      </c>
      <c r="D1781" s="6">
        <v>1</v>
      </c>
      <c r="E1781" s="6">
        <v>0</v>
      </c>
      <c r="F1781" s="6">
        <v>0</v>
      </c>
      <c r="G1781" s="6">
        <v>3</v>
      </c>
      <c r="H1781" s="6">
        <v>188</v>
      </c>
      <c r="I1781" s="6">
        <v>127</v>
      </c>
      <c r="J1781" s="6">
        <v>40</v>
      </c>
      <c r="K1781" s="6">
        <v>4.53</v>
      </c>
      <c r="L1781" s="6">
        <v>15.3</v>
      </c>
    </row>
    <row r="1782" spans="2:12" x14ac:dyDescent="0.25">
      <c r="B1782" s="6">
        <v>0</v>
      </c>
      <c r="C1782" s="6">
        <v>78</v>
      </c>
      <c r="D1782" s="6">
        <v>1</v>
      </c>
      <c r="E1782" s="6">
        <v>0</v>
      </c>
      <c r="F1782" s="6">
        <v>0.34</v>
      </c>
      <c r="G1782" s="6">
        <v>0</v>
      </c>
      <c r="H1782" s="6">
        <v>140.69999999999999</v>
      </c>
      <c r="I1782" s="6">
        <v>77</v>
      </c>
      <c r="J1782" s="6">
        <v>44.4</v>
      </c>
      <c r="K1782" s="6">
        <v>9.76</v>
      </c>
      <c r="L1782" s="6">
        <v>11.7</v>
      </c>
    </row>
    <row r="1783" spans="2:12" x14ac:dyDescent="0.25">
      <c r="B1783" s="6">
        <v>0</v>
      </c>
      <c r="C1783" s="6">
        <v>156</v>
      </c>
      <c r="D1783" s="6">
        <v>0</v>
      </c>
      <c r="E1783" s="6">
        <v>0</v>
      </c>
      <c r="F1783" s="6">
        <v>0.2</v>
      </c>
      <c r="G1783" s="6">
        <v>1</v>
      </c>
      <c r="H1783" s="6">
        <v>277</v>
      </c>
      <c r="I1783" s="6">
        <v>119</v>
      </c>
      <c r="J1783" s="6">
        <v>70</v>
      </c>
      <c r="K1783" s="6">
        <v>11.92</v>
      </c>
      <c r="L1783" s="6">
        <v>8.3000000000000007</v>
      </c>
    </row>
    <row r="1784" spans="2:12" x14ac:dyDescent="0.25">
      <c r="B1784" s="6">
        <v>0</v>
      </c>
      <c r="C1784" s="6">
        <v>172</v>
      </c>
      <c r="D1784" s="6">
        <v>1</v>
      </c>
      <c r="E1784" s="6">
        <v>0</v>
      </c>
      <c r="F1784" s="6">
        <v>0</v>
      </c>
      <c r="G1784" s="6">
        <v>3</v>
      </c>
      <c r="H1784" s="6">
        <v>215.7</v>
      </c>
      <c r="I1784" s="6">
        <v>140</v>
      </c>
      <c r="J1784" s="6">
        <v>50</v>
      </c>
      <c r="K1784" s="6">
        <v>7.32</v>
      </c>
      <c r="L1784" s="6">
        <v>7.1</v>
      </c>
    </row>
    <row r="1785" spans="2:12" x14ac:dyDescent="0.25">
      <c r="B1785" s="6">
        <v>0</v>
      </c>
      <c r="C1785" s="6">
        <v>54</v>
      </c>
      <c r="D1785" s="6">
        <v>1</v>
      </c>
      <c r="E1785" s="6">
        <v>1</v>
      </c>
      <c r="F1785" s="6">
        <v>3.05</v>
      </c>
      <c r="G1785" s="6">
        <v>2</v>
      </c>
      <c r="H1785" s="6">
        <v>112</v>
      </c>
      <c r="I1785" s="6">
        <v>90</v>
      </c>
      <c r="J1785" s="6">
        <v>67.5</v>
      </c>
      <c r="K1785" s="6">
        <v>10.4</v>
      </c>
      <c r="L1785" s="6">
        <v>11.3</v>
      </c>
    </row>
    <row r="1786" spans="2:12" x14ac:dyDescent="0.25">
      <c r="B1786" s="6">
        <v>0</v>
      </c>
      <c r="C1786" s="6">
        <v>81</v>
      </c>
      <c r="D1786" s="6">
        <v>1</v>
      </c>
      <c r="E1786" s="6">
        <v>1</v>
      </c>
      <c r="F1786" s="6">
        <v>2.62</v>
      </c>
      <c r="G1786" s="6">
        <v>0</v>
      </c>
      <c r="H1786" s="6">
        <v>210.4</v>
      </c>
      <c r="I1786" s="6">
        <v>100</v>
      </c>
      <c r="J1786" s="6">
        <v>81.2</v>
      </c>
      <c r="K1786" s="6">
        <v>11.28</v>
      </c>
      <c r="L1786" s="6">
        <v>9.6999999999999993</v>
      </c>
    </row>
    <row r="1787" spans="2:12" x14ac:dyDescent="0.25">
      <c r="B1787" s="6">
        <v>0</v>
      </c>
      <c r="C1787" s="6">
        <v>93</v>
      </c>
      <c r="D1787" s="6">
        <v>1</v>
      </c>
      <c r="E1787" s="6">
        <v>0</v>
      </c>
      <c r="F1787" s="6">
        <v>0</v>
      </c>
      <c r="G1787" s="6">
        <v>0</v>
      </c>
      <c r="H1787" s="6">
        <v>173</v>
      </c>
      <c r="I1787" s="6">
        <v>131</v>
      </c>
      <c r="J1787" s="6">
        <v>46</v>
      </c>
      <c r="K1787" s="6">
        <v>9.52</v>
      </c>
      <c r="L1787" s="6">
        <v>10.4</v>
      </c>
    </row>
    <row r="1788" spans="2:12" x14ac:dyDescent="0.25">
      <c r="B1788" s="6">
        <v>0</v>
      </c>
      <c r="C1788" s="6">
        <v>66</v>
      </c>
      <c r="D1788" s="6">
        <v>1</v>
      </c>
      <c r="E1788" s="6">
        <v>0</v>
      </c>
      <c r="F1788" s="6">
        <v>0.24</v>
      </c>
      <c r="G1788" s="6">
        <v>1</v>
      </c>
      <c r="H1788" s="6">
        <v>87.6</v>
      </c>
      <c r="I1788" s="6">
        <v>76</v>
      </c>
      <c r="J1788" s="6">
        <v>40.4</v>
      </c>
      <c r="K1788" s="6">
        <v>13.1</v>
      </c>
      <c r="L1788" s="6">
        <v>9.1999999999999993</v>
      </c>
    </row>
    <row r="1789" spans="2:12" x14ac:dyDescent="0.25">
      <c r="B1789" s="6">
        <v>0</v>
      </c>
      <c r="C1789" s="6">
        <v>100</v>
      </c>
      <c r="D1789" s="6">
        <v>1</v>
      </c>
      <c r="E1789" s="6">
        <v>0</v>
      </c>
      <c r="F1789" s="6">
        <v>0</v>
      </c>
      <c r="G1789" s="6">
        <v>1</v>
      </c>
      <c r="H1789" s="6">
        <v>185</v>
      </c>
      <c r="I1789" s="6">
        <v>122</v>
      </c>
      <c r="J1789" s="6">
        <v>47</v>
      </c>
      <c r="K1789" s="6">
        <v>9.1300000000000008</v>
      </c>
      <c r="L1789" s="6">
        <v>5.0999999999999996</v>
      </c>
    </row>
    <row r="1790" spans="2:12" x14ac:dyDescent="0.25">
      <c r="B1790" s="6">
        <v>0</v>
      </c>
      <c r="C1790" s="6">
        <v>87</v>
      </c>
      <c r="D1790" s="6">
        <v>1</v>
      </c>
      <c r="E1790" s="6">
        <v>0</v>
      </c>
      <c r="F1790" s="6">
        <v>0</v>
      </c>
      <c r="G1790" s="6">
        <v>3</v>
      </c>
      <c r="H1790" s="6">
        <v>184.5</v>
      </c>
      <c r="I1790" s="6">
        <v>81</v>
      </c>
      <c r="J1790" s="6">
        <v>46</v>
      </c>
      <c r="K1790" s="6">
        <v>8.6</v>
      </c>
      <c r="L1790" s="6">
        <v>13.7</v>
      </c>
    </row>
    <row r="1791" spans="2:12" x14ac:dyDescent="0.25">
      <c r="B1791" s="6">
        <v>0</v>
      </c>
      <c r="C1791" s="6">
        <v>121</v>
      </c>
      <c r="D1791" s="6">
        <v>1</v>
      </c>
      <c r="E1791" s="6">
        <v>0</v>
      </c>
      <c r="F1791" s="6">
        <v>0</v>
      </c>
      <c r="G1791" s="6">
        <v>1</v>
      </c>
      <c r="H1791" s="6">
        <v>168.6</v>
      </c>
      <c r="I1791" s="6">
        <v>121</v>
      </c>
      <c r="J1791" s="6">
        <v>43</v>
      </c>
      <c r="K1791" s="6">
        <v>8.43</v>
      </c>
      <c r="L1791" s="6">
        <v>12.3</v>
      </c>
    </row>
    <row r="1792" spans="2:12" x14ac:dyDescent="0.25">
      <c r="B1792" s="6">
        <v>0</v>
      </c>
      <c r="C1792" s="6">
        <v>86</v>
      </c>
      <c r="D1792" s="6">
        <v>1</v>
      </c>
      <c r="E1792" s="6">
        <v>0</v>
      </c>
      <c r="F1792" s="6">
        <v>0.35</v>
      </c>
      <c r="G1792" s="6">
        <v>0</v>
      </c>
      <c r="H1792" s="6">
        <v>216.3</v>
      </c>
      <c r="I1792" s="6">
        <v>96</v>
      </c>
      <c r="J1792" s="6">
        <v>63.5</v>
      </c>
      <c r="K1792" s="6">
        <v>13.32</v>
      </c>
      <c r="L1792" s="6">
        <v>4.5</v>
      </c>
    </row>
    <row r="1793" spans="2:12" x14ac:dyDescent="0.25">
      <c r="B1793" s="6">
        <v>1</v>
      </c>
      <c r="C1793" s="6">
        <v>148</v>
      </c>
      <c r="D1793" s="6">
        <v>1</v>
      </c>
      <c r="E1793" s="6">
        <v>0</v>
      </c>
      <c r="F1793" s="6">
        <v>0</v>
      </c>
      <c r="G1793" s="6">
        <v>2</v>
      </c>
      <c r="H1793" s="6">
        <v>279.3</v>
      </c>
      <c r="I1793" s="6">
        <v>104</v>
      </c>
      <c r="J1793" s="6">
        <v>65</v>
      </c>
      <c r="K1793" s="6">
        <v>10.08</v>
      </c>
      <c r="L1793" s="6">
        <v>7.9</v>
      </c>
    </row>
    <row r="1794" spans="2:12" x14ac:dyDescent="0.25">
      <c r="B1794" s="6">
        <v>0</v>
      </c>
      <c r="C1794" s="6">
        <v>46</v>
      </c>
      <c r="D1794" s="6">
        <v>1</v>
      </c>
      <c r="E1794" s="6">
        <v>0</v>
      </c>
      <c r="F1794" s="6">
        <v>0.26</v>
      </c>
      <c r="G1794" s="6">
        <v>2</v>
      </c>
      <c r="H1794" s="6">
        <v>214.1</v>
      </c>
      <c r="I1794" s="6">
        <v>72</v>
      </c>
      <c r="J1794" s="6">
        <v>53.6</v>
      </c>
      <c r="K1794" s="6">
        <v>8.2200000000000006</v>
      </c>
      <c r="L1794" s="6">
        <v>8.1999999999999993</v>
      </c>
    </row>
    <row r="1795" spans="2:12" x14ac:dyDescent="0.25">
      <c r="B1795" s="6">
        <v>0</v>
      </c>
      <c r="C1795" s="6">
        <v>186</v>
      </c>
      <c r="D1795" s="6">
        <v>1</v>
      </c>
      <c r="E1795" s="6">
        <v>0</v>
      </c>
      <c r="F1795" s="6">
        <v>0</v>
      </c>
      <c r="G1795" s="6">
        <v>1</v>
      </c>
      <c r="H1795" s="6">
        <v>137.80000000000001</v>
      </c>
      <c r="I1795" s="6">
        <v>97</v>
      </c>
      <c r="J1795" s="6">
        <v>40</v>
      </c>
      <c r="K1795" s="6">
        <v>9.39</v>
      </c>
      <c r="L1795" s="6">
        <v>8.6999999999999993</v>
      </c>
    </row>
    <row r="1796" spans="2:12" x14ac:dyDescent="0.25">
      <c r="B1796" s="6">
        <v>0</v>
      </c>
      <c r="C1796" s="6">
        <v>165</v>
      </c>
      <c r="D1796" s="6">
        <v>1</v>
      </c>
      <c r="E1796" s="6">
        <v>0</v>
      </c>
      <c r="F1796" s="6">
        <v>0</v>
      </c>
      <c r="G1796" s="6">
        <v>6</v>
      </c>
      <c r="H1796" s="6">
        <v>154.19999999999999</v>
      </c>
      <c r="I1796" s="6">
        <v>91</v>
      </c>
      <c r="J1796" s="6">
        <v>50</v>
      </c>
      <c r="K1796" s="6">
        <v>13.43</v>
      </c>
      <c r="L1796" s="6">
        <v>10.9</v>
      </c>
    </row>
    <row r="1797" spans="2:12" x14ac:dyDescent="0.25">
      <c r="B1797" s="6">
        <v>0</v>
      </c>
      <c r="C1797" s="6">
        <v>148</v>
      </c>
      <c r="D1797" s="6">
        <v>1</v>
      </c>
      <c r="E1797" s="6">
        <v>0</v>
      </c>
      <c r="F1797" s="6">
        <v>0</v>
      </c>
      <c r="G1797" s="6">
        <v>1</v>
      </c>
      <c r="H1797" s="6">
        <v>86.3</v>
      </c>
      <c r="I1797" s="6">
        <v>134</v>
      </c>
      <c r="J1797" s="6">
        <v>36</v>
      </c>
      <c r="K1797" s="6">
        <v>12.33</v>
      </c>
      <c r="L1797" s="6">
        <v>11.3</v>
      </c>
    </row>
    <row r="1798" spans="2:12" x14ac:dyDescent="0.25">
      <c r="B1798" s="6">
        <v>0</v>
      </c>
      <c r="C1798" s="6">
        <v>146</v>
      </c>
      <c r="D1798" s="6">
        <v>1</v>
      </c>
      <c r="E1798" s="6">
        <v>0</v>
      </c>
      <c r="F1798" s="6">
        <v>0</v>
      </c>
      <c r="G1798" s="6">
        <v>2</v>
      </c>
      <c r="H1798" s="6">
        <v>169.5</v>
      </c>
      <c r="I1798" s="6">
        <v>93</v>
      </c>
      <c r="J1798" s="6">
        <v>49</v>
      </c>
      <c r="K1798" s="6">
        <v>11.55</v>
      </c>
      <c r="L1798" s="6">
        <v>9</v>
      </c>
    </row>
    <row r="1799" spans="2:12" x14ac:dyDescent="0.25">
      <c r="B1799" s="6">
        <v>0</v>
      </c>
      <c r="C1799" s="6">
        <v>122</v>
      </c>
      <c r="D1799" s="6">
        <v>1</v>
      </c>
      <c r="E1799" s="6">
        <v>0</v>
      </c>
      <c r="F1799" s="6">
        <v>0</v>
      </c>
      <c r="G1799" s="6">
        <v>1</v>
      </c>
      <c r="H1799" s="6">
        <v>168.3</v>
      </c>
      <c r="I1799" s="6">
        <v>96</v>
      </c>
      <c r="J1799" s="6">
        <v>37</v>
      </c>
      <c r="K1799" s="6">
        <v>4.38</v>
      </c>
      <c r="L1799" s="6">
        <v>8.4</v>
      </c>
    </row>
    <row r="1800" spans="2:12" x14ac:dyDescent="0.25">
      <c r="B1800" s="6">
        <v>0</v>
      </c>
      <c r="C1800" s="6">
        <v>147</v>
      </c>
      <c r="D1800" s="6">
        <v>1</v>
      </c>
      <c r="E1800" s="6">
        <v>1</v>
      </c>
      <c r="F1800" s="6">
        <v>3.73</v>
      </c>
      <c r="G1800" s="6">
        <v>5</v>
      </c>
      <c r="H1800" s="6">
        <v>254.2</v>
      </c>
      <c r="I1800" s="6">
        <v>78</v>
      </c>
      <c r="J1800" s="6">
        <v>100.3</v>
      </c>
      <c r="K1800" s="6">
        <v>11.41</v>
      </c>
      <c r="L1800" s="6">
        <v>13.8</v>
      </c>
    </row>
    <row r="1801" spans="2:12" x14ac:dyDescent="0.25">
      <c r="B1801" s="6">
        <v>1</v>
      </c>
      <c r="C1801" s="6">
        <v>179</v>
      </c>
      <c r="D1801" s="6">
        <v>1</v>
      </c>
      <c r="E1801" s="6">
        <v>0</v>
      </c>
      <c r="F1801" s="6">
        <v>0</v>
      </c>
      <c r="G1801" s="6">
        <v>0</v>
      </c>
      <c r="H1801" s="6">
        <v>287.3</v>
      </c>
      <c r="I1801" s="6">
        <v>123</v>
      </c>
      <c r="J1801" s="6">
        <v>74</v>
      </c>
      <c r="K1801" s="6">
        <v>14.4</v>
      </c>
      <c r="L1801" s="6">
        <v>10.5</v>
      </c>
    </row>
    <row r="1802" spans="2:12" x14ac:dyDescent="0.25">
      <c r="B1802" s="6">
        <v>1</v>
      </c>
      <c r="C1802" s="6">
        <v>110</v>
      </c>
      <c r="D1802" s="6">
        <v>0</v>
      </c>
      <c r="E1802" s="6">
        <v>0</v>
      </c>
      <c r="F1802" s="6">
        <v>0</v>
      </c>
      <c r="G1802" s="6">
        <v>0</v>
      </c>
      <c r="H1802" s="6">
        <v>293.3</v>
      </c>
      <c r="I1802" s="6">
        <v>79</v>
      </c>
      <c r="J1802" s="6">
        <v>66</v>
      </c>
      <c r="K1802" s="6">
        <v>9.43</v>
      </c>
      <c r="L1802" s="6">
        <v>14.5</v>
      </c>
    </row>
    <row r="1803" spans="2:12" x14ac:dyDescent="0.25">
      <c r="B1803" s="6">
        <v>0</v>
      </c>
      <c r="C1803" s="6">
        <v>87</v>
      </c>
      <c r="D1803" s="6">
        <v>1</v>
      </c>
      <c r="E1803" s="6">
        <v>0</v>
      </c>
      <c r="F1803" s="6">
        <v>0</v>
      </c>
      <c r="G1803" s="6">
        <v>1</v>
      </c>
      <c r="H1803" s="6">
        <v>156.80000000000001</v>
      </c>
      <c r="I1803" s="6">
        <v>93</v>
      </c>
      <c r="J1803" s="6">
        <v>45</v>
      </c>
      <c r="K1803" s="6">
        <v>10.79</v>
      </c>
      <c r="L1803" s="6">
        <v>7.6</v>
      </c>
    </row>
    <row r="1804" spans="2:12" x14ac:dyDescent="0.25">
      <c r="B1804" s="6">
        <v>0</v>
      </c>
      <c r="C1804" s="6">
        <v>148</v>
      </c>
      <c r="D1804" s="6">
        <v>1</v>
      </c>
      <c r="E1804" s="6">
        <v>0</v>
      </c>
      <c r="F1804" s="6">
        <v>0.45</v>
      </c>
      <c r="G1804" s="6">
        <v>1</v>
      </c>
      <c r="H1804" s="6">
        <v>185.2</v>
      </c>
      <c r="I1804" s="6">
        <v>87</v>
      </c>
      <c r="J1804" s="6">
        <v>50.5</v>
      </c>
      <c r="K1804" s="6">
        <v>8.52</v>
      </c>
      <c r="L1804" s="6">
        <v>9.5</v>
      </c>
    </row>
    <row r="1805" spans="2:12" x14ac:dyDescent="0.25">
      <c r="B1805" s="6">
        <v>0</v>
      </c>
      <c r="C1805" s="6">
        <v>107</v>
      </c>
      <c r="D1805" s="6">
        <v>1</v>
      </c>
      <c r="E1805" s="6">
        <v>0</v>
      </c>
      <c r="F1805" s="6">
        <v>0</v>
      </c>
      <c r="G1805" s="6">
        <v>1</v>
      </c>
      <c r="H1805" s="6">
        <v>103.4</v>
      </c>
      <c r="I1805" s="6">
        <v>94</v>
      </c>
      <c r="J1805" s="6">
        <v>34</v>
      </c>
      <c r="K1805" s="6">
        <v>9.4700000000000006</v>
      </c>
      <c r="L1805" s="6">
        <v>14.4</v>
      </c>
    </row>
    <row r="1806" spans="2:12" x14ac:dyDescent="0.25">
      <c r="B1806" s="6">
        <v>0</v>
      </c>
      <c r="C1806" s="6">
        <v>88</v>
      </c>
      <c r="D1806" s="6">
        <v>1</v>
      </c>
      <c r="E1806" s="6">
        <v>0</v>
      </c>
      <c r="F1806" s="6">
        <v>0.26</v>
      </c>
      <c r="G1806" s="6">
        <v>3</v>
      </c>
      <c r="H1806" s="6">
        <v>144.30000000000001</v>
      </c>
      <c r="I1806" s="6">
        <v>116</v>
      </c>
      <c r="J1806" s="6">
        <v>40.6</v>
      </c>
      <c r="K1806" s="6">
        <v>7.82</v>
      </c>
      <c r="L1806" s="6">
        <v>7.8</v>
      </c>
    </row>
    <row r="1807" spans="2:12" x14ac:dyDescent="0.25">
      <c r="B1807" s="6">
        <v>0</v>
      </c>
      <c r="C1807" s="6">
        <v>101</v>
      </c>
      <c r="D1807" s="6">
        <v>1</v>
      </c>
      <c r="E1807" s="6">
        <v>0</v>
      </c>
      <c r="F1807" s="6">
        <v>0</v>
      </c>
      <c r="G1807" s="6">
        <v>5</v>
      </c>
      <c r="H1807" s="6">
        <v>232.7</v>
      </c>
      <c r="I1807" s="6">
        <v>114</v>
      </c>
      <c r="J1807" s="6">
        <v>56</v>
      </c>
      <c r="K1807" s="6">
        <v>9.32</v>
      </c>
      <c r="L1807" s="6">
        <v>11.5</v>
      </c>
    </row>
    <row r="1808" spans="2:12" x14ac:dyDescent="0.25">
      <c r="B1808" s="6">
        <v>0</v>
      </c>
      <c r="C1808" s="6">
        <v>99</v>
      </c>
      <c r="D1808" s="6">
        <v>1</v>
      </c>
      <c r="E1808" s="6">
        <v>0</v>
      </c>
      <c r="F1808" s="6">
        <v>0</v>
      </c>
      <c r="G1808" s="6">
        <v>4</v>
      </c>
      <c r="H1808" s="6">
        <v>198.2</v>
      </c>
      <c r="I1808" s="6">
        <v>87</v>
      </c>
      <c r="J1808" s="6">
        <v>52</v>
      </c>
      <c r="K1808" s="6">
        <v>10.37</v>
      </c>
      <c r="L1808" s="6">
        <v>8.6999999999999993</v>
      </c>
    </row>
    <row r="1809" spans="2:12" x14ac:dyDescent="0.25">
      <c r="B1809" s="6">
        <v>0</v>
      </c>
      <c r="C1809" s="6">
        <v>57</v>
      </c>
      <c r="D1809" s="6">
        <v>1</v>
      </c>
      <c r="E1809" s="6">
        <v>1</v>
      </c>
      <c r="F1809" s="6">
        <v>3.19</v>
      </c>
      <c r="G1809" s="6">
        <v>1</v>
      </c>
      <c r="H1809" s="6">
        <v>201.2</v>
      </c>
      <c r="I1809" s="6">
        <v>76</v>
      </c>
      <c r="J1809" s="6">
        <v>90.9</v>
      </c>
      <c r="K1809" s="6">
        <v>14.01</v>
      </c>
      <c r="L1809" s="6">
        <v>11.8</v>
      </c>
    </row>
    <row r="1810" spans="2:12" x14ac:dyDescent="0.25">
      <c r="B1810" s="6">
        <v>0</v>
      </c>
      <c r="C1810" s="6">
        <v>139</v>
      </c>
      <c r="D1810" s="6">
        <v>1</v>
      </c>
      <c r="E1810" s="6">
        <v>0</v>
      </c>
      <c r="F1810" s="6">
        <v>0</v>
      </c>
      <c r="G1810" s="6">
        <v>4</v>
      </c>
      <c r="H1810" s="6">
        <v>181.6</v>
      </c>
      <c r="I1810" s="6">
        <v>119</v>
      </c>
      <c r="J1810" s="6">
        <v>60</v>
      </c>
      <c r="K1810" s="6">
        <v>16.79</v>
      </c>
      <c r="L1810" s="6">
        <v>8.3000000000000007</v>
      </c>
    </row>
    <row r="1811" spans="2:12" x14ac:dyDescent="0.25">
      <c r="B1811" s="6">
        <v>0</v>
      </c>
      <c r="C1811" s="6">
        <v>67</v>
      </c>
      <c r="D1811" s="6">
        <v>1</v>
      </c>
      <c r="E1811" s="6">
        <v>1</v>
      </c>
      <c r="F1811" s="6">
        <v>2.54</v>
      </c>
      <c r="G1811" s="6">
        <v>1</v>
      </c>
      <c r="H1811" s="6">
        <v>230.6</v>
      </c>
      <c r="I1811" s="6">
        <v>40</v>
      </c>
      <c r="J1811" s="6">
        <v>81.400000000000006</v>
      </c>
      <c r="K1811" s="6">
        <v>9.4600000000000009</v>
      </c>
      <c r="L1811" s="6">
        <v>9.4</v>
      </c>
    </row>
    <row r="1812" spans="2:12" x14ac:dyDescent="0.25">
      <c r="B1812" s="6">
        <v>0</v>
      </c>
      <c r="C1812" s="6">
        <v>123</v>
      </c>
      <c r="D1812" s="6">
        <v>1</v>
      </c>
      <c r="E1812" s="6">
        <v>1</v>
      </c>
      <c r="F1812" s="6">
        <v>3.38</v>
      </c>
      <c r="G1812" s="6">
        <v>1</v>
      </c>
      <c r="H1812" s="6">
        <v>198.7</v>
      </c>
      <c r="I1812" s="6">
        <v>127</v>
      </c>
      <c r="J1812" s="6">
        <v>88.8</v>
      </c>
      <c r="K1812" s="6">
        <v>12.45</v>
      </c>
      <c r="L1812" s="6">
        <v>12.5</v>
      </c>
    </row>
    <row r="1813" spans="2:12" x14ac:dyDescent="0.25">
      <c r="B1813" s="6">
        <v>0</v>
      </c>
      <c r="C1813" s="6">
        <v>48</v>
      </c>
      <c r="D1813" s="6">
        <v>1</v>
      </c>
      <c r="E1813" s="6">
        <v>1</v>
      </c>
      <c r="F1813" s="6">
        <v>3.56</v>
      </c>
      <c r="G1813" s="6">
        <v>1</v>
      </c>
      <c r="H1813" s="6">
        <v>141.1</v>
      </c>
      <c r="I1813" s="6">
        <v>109</v>
      </c>
      <c r="J1813" s="6">
        <v>79.599999999999994</v>
      </c>
      <c r="K1813" s="6">
        <v>11.24</v>
      </c>
      <c r="L1813" s="6">
        <v>13.2</v>
      </c>
    </row>
    <row r="1814" spans="2:12" x14ac:dyDescent="0.25">
      <c r="B1814" s="6">
        <v>0</v>
      </c>
      <c r="C1814" s="6">
        <v>75</v>
      </c>
      <c r="D1814" s="6">
        <v>1</v>
      </c>
      <c r="E1814" s="6">
        <v>1</v>
      </c>
      <c r="F1814" s="6">
        <v>2.48</v>
      </c>
      <c r="G1814" s="6">
        <v>0</v>
      </c>
      <c r="H1814" s="6">
        <v>214.1</v>
      </c>
      <c r="I1814" s="6">
        <v>62</v>
      </c>
      <c r="J1814" s="6">
        <v>78.8</v>
      </c>
      <c r="K1814" s="6">
        <v>10.050000000000001</v>
      </c>
      <c r="L1814" s="6">
        <v>9.1999999999999993</v>
      </c>
    </row>
    <row r="1815" spans="2:12" x14ac:dyDescent="0.25">
      <c r="B1815" s="6">
        <v>0</v>
      </c>
      <c r="C1815" s="6">
        <v>78</v>
      </c>
      <c r="D1815" s="6">
        <v>1</v>
      </c>
      <c r="E1815" s="6">
        <v>0</v>
      </c>
      <c r="F1815" s="6">
        <v>0</v>
      </c>
      <c r="G1815" s="6">
        <v>0</v>
      </c>
      <c r="H1815" s="6">
        <v>220</v>
      </c>
      <c r="I1815" s="6">
        <v>95</v>
      </c>
      <c r="J1815" s="6">
        <v>53</v>
      </c>
      <c r="K1815" s="6">
        <v>9</v>
      </c>
      <c r="L1815" s="6">
        <v>11.5</v>
      </c>
    </row>
    <row r="1816" spans="2:12" x14ac:dyDescent="0.25">
      <c r="B1816" s="6">
        <v>1</v>
      </c>
      <c r="C1816" s="6">
        <v>97</v>
      </c>
      <c r="D1816" s="6">
        <v>1</v>
      </c>
      <c r="E1816" s="6">
        <v>1</v>
      </c>
      <c r="F1816" s="6">
        <v>2.3199999999999998</v>
      </c>
      <c r="G1816" s="6">
        <v>2</v>
      </c>
      <c r="H1816" s="6">
        <v>90</v>
      </c>
      <c r="I1816" s="6">
        <v>87</v>
      </c>
      <c r="J1816" s="6">
        <v>62.2</v>
      </c>
      <c r="K1816" s="6">
        <v>13.82</v>
      </c>
      <c r="L1816" s="6">
        <v>8.6</v>
      </c>
    </row>
    <row r="1817" spans="2:12" x14ac:dyDescent="0.25">
      <c r="B1817" s="6">
        <v>1</v>
      </c>
      <c r="C1817" s="6">
        <v>86</v>
      </c>
      <c r="D1817" s="6">
        <v>0</v>
      </c>
      <c r="E1817" s="6">
        <v>0</v>
      </c>
      <c r="F1817" s="6">
        <v>0</v>
      </c>
      <c r="G1817" s="6">
        <v>2</v>
      </c>
      <c r="H1817" s="6">
        <v>162.4</v>
      </c>
      <c r="I1817" s="6">
        <v>131</v>
      </c>
      <c r="J1817" s="6">
        <v>42</v>
      </c>
      <c r="K1817" s="6">
        <v>8.35</v>
      </c>
      <c r="L1817" s="6">
        <v>11.4</v>
      </c>
    </row>
    <row r="1818" spans="2:12" x14ac:dyDescent="0.25">
      <c r="B1818" s="6">
        <v>1</v>
      </c>
      <c r="C1818" s="6">
        <v>105</v>
      </c>
      <c r="D1818" s="6">
        <v>1</v>
      </c>
      <c r="E1818" s="6">
        <v>0</v>
      </c>
      <c r="F1818" s="6">
        <v>0</v>
      </c>
      <c r="G1818" s="6">
        <v>0</v>
      </c>
      <c r="H1818" s="6">
        <v>270.89999999999998</v>
      </c>
      <c r="I1818" s="6">
        <v>98</v>
      </c>
      <c r="J1818" s="6">
        <v>66</v>
      </c>
      <c r="K1818" s="6">
        <v>11.31</v>
      </c>
      <c r="L1818" s="6">
        <v>8.8000000000000007</v>
      </c>
    </row>
    <row r="1819" spans="2:12" x14ac:dyDescent="0.25">
      <c r="B1819" s="6">
        <v>1</v>
      </c>
      <c r="C1819" s="6">
        <v>95</v>
      </c>
      <c r="D1819" s="6">
        <v>0</v>
      </c>
      <c r="E1819" s="6">
        <v>0</v>
      </c>
      <c r="F1819" s="6">
        <v>0</v>
      </c>
      <c r="G1819" s="6">
        <v>1</v>
      </c>
      <c r="H1819" s="6">
        <v>165.5</v>
      </c>
      <c r="I1819" s="6">
        <v>84</v>
      </c>
      <c r="J1819" s="6">
        <v>53</v>
      </c>
      <c r="K1819" s="6">
        <v>14.31</v>
      </c>
      <c r="L1819" s="6">
        <v>11.5</v>
      </c>
    </row>
    <row r="1820" spans="2:12" x14ac:dyDescent="0.25">
      <c r="B1820" s="6">
        <v>1</v>
      </c>
      <c r="C1820" s="6">
        <v>64</v>
      </c>
      <c r="D1820" s="6">
        <v>0</v>
      </c>
      <c r="E1820" s="6">
        <v>0</v>
      </c>
      <c r="F1820" s="6">
        <v>0</v>
      </c>
      <c r="G1820" s="6">
        <v>1</v>
      </c>
      <c r="H1820" s="6">
        <v>225.3</v>
      </c>
      <c r="I1820" s="6">
        <v>134</v>
      </c>
      <c r="J1820" s="6">
        <v>48</v>
      </c>
      <c r="K1820" s="6">
        <v>5.41</v>
      </c>
      <c r="L1820" s="6">
        <v>17.3</v>
      </c>
    </row>
    <row r="1821" spans="2:12" x14ac:dyDescent="0.25">
      <c r="B1821" s="6">
        <v>0</v>
      </c>
      <c r="C1821" s="6">
        <v>150</v>
      </c>
      <c r="D1821" s="6">
        <v>1</v>
      </c>
      <c r="E1821" s="6">
        <v>0</v>
      </c>
      <c r="F1821" s="6">
        <v>0</v>
      </c>
      <c r="G1821" s="6">
        <v>1</v>
      </c>
      <c r="H1821" s="6">
        <v>169.2</v>
      </c>
      <c r="I1821" s="6">
        <v>123</v>
      </c>
      <c r="J1821" s="6">
        <v>48</v>
      </c>
      <c r="K1821" s="6">
        <v>10.84</v>
      </c>
      <c r="L1821" s="6">
        <v>12.6</v>
      </c>
    </row>
    <row r="1822" spans="2:12" x14ac:dyDescent="0.25">
      <c r="B1822" s="6">
        <v>0</v>
      </c>
      <c r="C1822" s="6">
        <v>204</v>
      </c>
      <c r="D1822" s="6">
        <v>1</v>
      </c>
      <c r="E1822" s="6">
        <v>0</v>
      </c>
      <c r="F1822" s="6">
        <v>0</v>
      </c>
      <c r="G1822" s="6">
        <v>3</v>
      </c>
      <c r="H1822" s="6">
        <v>205.2</v>
      </c>
      <c r="I1822" s="6">
        <v>145</v>
      </c>
      <c r="J1822" s="6">
        <v>49</v>
      </c>
      <c r="K1822" s="6">
        <v>7.74</v>
      </c>
      <c r="L1822" s="6">
        <v>14.1</v>
      </c>
    </row>
    <row r="1823" spans="2:12" x14ac:dyDescent="0.25">
      <c r="B1823" s="6">
        <v>1</v>
      </c>
      <c r="C1823" s="6">
        <v>128</v>
      </c>
      <c r="D1823" s="6">
        <v>1</v>
      </c>
      <c r="E1823" s="6">
        <v>0</v>
      </c>
      <c r="F1823" s="6">
        <v>0</v>
      </c>
      <c r="G1823" s="6">
        <v>1</v>
      </c>
      <c r="H1823" s="6">
        <v>227.9</v>
      </c>
      <c r="I1823" s="6">
        <v>130</v>
      </c>
      <c r="J1823" s="6">
        <v>65</v>
      </c>
      <c r="K1823" s="6">
        <v>15.13</v>
      </c>
      <c r="L1823" s="6">
        <v>5.5</v>
      </c>
    </row>
    <row r="1824" spans="2:12" x14ac:dyDescent="0.25">
      <c r="B1824" s="6">
        <v>0</v>
      </c>
      <c r="C1824" s="6">
        <v>65</v>
      </c>
      <c r="D1824" s="6">
        <v>1</v>
      </c>
      <c r="E1824" s="6">
        <v>0</v>
      </c>
      <c r="F1824" s="6">
        <v>0.33</v>
      </c>
      <c r="G1824" s="6">
        <v>0</v>
      </c>
      <c r="H1824" s="6">
        <v>195.4</v>
      </c>
      <c r="I1824" s="6">
        <v>110</v>
      </c>
      <c r="J1824" s="6">
        <v>52.3</v>
      </c>
      <c r="K1824" s="6">
        <v>9.06</v>
      </c>
      <c r="L1824" s="6">
        <v>8.9</v>
      </c>
    </row>
    <row r="1825" spans="2:12" x14ac:dyDescent="0.25">
      <c r="B1825" s="6">
        <v>0</v>
      </c>
      <c r="C1825" s="6">
        <v>157</v>
      </c>
      <c r="D1825" s="6">
        <v>1</v>
      </c>
      <c r="E1825" s="6">
        <v>0</v>
      </c>
      <c r="F1825" s="6">
        <v>0</v>
      </c>
      <c r="G1825" s="6">
        <v>3</v>
      </c>
      <c r="H1825" s="6">
        <v>229.8</v>
      </c>
      <c r="I1825" s="6">
        <v>90</v>
      </c>
      <c r="J1825" s="6">
        <v>52</v>
      </c>
      <c r="K1825" s="6">
        <v>7.4</v>
      </c>
      <c r="L1825" s="6">
        <v>9.6</v>
      </c>
    </row>
    <row r="1826" spans="2:12" x14ac:dyDescent="0.25">
      <c r="B1826" s="6">
        <v>0</v>
      </c>
      <c r="C1826" s="6">
        <v>138</v>
      </c>
      <c r="D1826" s="6">
        <v>1</v>
      </c>
      <c r="E1826" s="6">
        <v>0</v>
      </c>
      <c r="F1826" s="6">
        <v>0</v>
      </c>
      <c r="G1826" s="6">
        <v>0</v>
      </c>
      <c r="H1826" s="6">
        <v>220.2</v>
      </c>
      <c r="I1826" s="6">
        <v>89</v>
      </c>
      <c r="J1826" s="6">
        <v>45</v>
      </c>
      <c r="K1826" s="6">
        <v>4.42</v>
      </c>
      <c r="L1826" s="6">
        <v>12.9</v>
      </c>
    </row>
    <row r="1827" spans="2:12" x14ac:dyDescent="0.25">
      <c r="B1827" s="6">
        <v>0</v>
      </c>
      <c r="C1827" s="6">
        <v>147</v>
      </c>
      <c r="D1827" s="6">
        <v>1</v>
      </c>
      <c r="E1827" s="6">
        <v>0</v>
      </c>
      <c r="F1827" s="6">
        <v>0</v>
      </c>
      <c r="G1827" s="6">
        <v>3</v>
      </c>
      <c r="H1827" s="6">
        <v>248.6</v>
      </c>
      <c r="I1827" s="6">
        <v>83</v>
      </c>
      <c r="J1827" s="6">
        <v>55</v>
      </c>
      <c r="K1827" s="6">
        <v>7.45</v>
      </c>
      <c r="L1827" s="6">
        <v>8</v>
      </c>
    </row>
    <row r="1828" spans="2:12" x14ac:dyDescent="0.25">
      <c r="B1828" s="6">
        <v>0</v>
      </c>
      <c r="C1828" s="6">
        <v>96</v>
      </c>
      <c r="D1828" s="6">
        <v>1</v>
      </c>
      <c r="E1828" s="6">
        <v>1</v>
      </c>
      <c r="F1828" s="6">
        <v>2.2999999999999998</v>
      </c>
      <c r="G1828" s="6">
        <v>1</v>
      </c>
      <c r="H1828" s="6">
        <v>150</v>
      </c>
      <c r="I1828" s="6">
        <v>91</v>
      </c>
      <c r="J1828" s="6">
        <v>63</v>
      </c>
      <c r="K1828" s="6">
        <v>7.97</v>
      </c>
      <c r="L1828" s="6">
        <v>8.5</v>
      </c>
    </row>
    <row r="1829" spans="2:12" x14ac:dyDescent="0.25">
      <c r="B1829" s="6">
        <v>1</v>
      </c>
      <c r="C1829" s="6">
        <v>121</v>
      </c>
      <c r="D1829" s="6">
        <v>1</v>
      </c>
      <c r="E1829" s="6">
        <v>0</v>
      </c>
      <c r="F1829" s="6">
        <v>0</v>
      </c>
      <c r="G1829" s="6">
        <v>0</v>
      </c>
      <c r="H1829" s="6">
        <v>170.4</v>
      </c>
      <c r="I1829" s="6">
        <v>108</v>
      </c>
      <c r="J1829" s="6">
        <v>59</v>
      </c>
      <c r="K1829" s="6">
        <v>17.53</v>
      </c>
      <c r="L1829" s="6">
        <v>11.2</v>
      </c>
    </row>
    <row r="1830" spans="2:12" x14ac:dyDescent="0.25">
      <c r="B1830" s="6">
        <v>0</v>
      </c>
      <c r="C1830" s="6">
        <v>140</v>
      </c>
      <c r="D1830" s="6">
        <v>1</v>
      </c>
      <c r="E1830" s="6">
        <v>0</v>
      </c>
      <c r="F1830" s="6">
        <v>0.28000000000000003</v>
      </c>
      <c r="G1830" s="6">
        <v>3</v>
      </c>
      <c r="H1830" s="6">
        <v>129.6</v>
      </c>
      <c r="I1830" s="6">
        <v>79</v>
      </c>
      <c r="J1830" s="6">
        <v>45.8</v>
      </c>
      <c r="K1830" s="6">
        <v>12.31</v>
      </c>
      <c r="L1830" s="6">
        <v>9.4</v>
      </c>
    </row>
    <row r="1831" spans="2:12" x14ac:dyDescent="0.25">
      <c r="B1831" s="6">
        <v>0</v>
      </c>
      <c r="C1831" s="6">
        <v>83</v>
      </c>
      <c r="D1831" s="6">
        <v>1</v>
      </c>
      <c r="E1831" s="6">
        <v>1</v>
      </c>
      <c r="F1831" s="6">
        <v>3.02</v>
      </c>
      <c r="G1831" s="6">
        <v>0</v>
      </c>
      <c r="H1831" s="6">
        <v>95</v>
      </c>
      <c r="I1831" s="6">
        <v>89</v>
      </c>
      <c r="J1831" s="6">
        <v>61.2</v>
      </c>
      <c r="K1831" s="6">
        <v>8.4</v>
      </c>
      <c r="L1831" s="6">
        <v>11.2</v>
      </c>
    </row>
    <row r="1832" spans="2:12" x14ac:dyDescent="0.25">
      <c r="B1832" s="6">
        <v>0</v>
      </c>
      <c r="C1832" s="6">
        <v>49</v>
      </c>
      <c r="D1832" s="6">
        <v>1</v>
      </c>
      <c r="E1832" s="6">
        <v>1</v>
      </c>
      <c r="F1832" s="6">
        <v>2.16</v>
      </c>
      <c r="G1832" s="6">
        <v>3</v>
      </c>
      <c r="H1832" s="6">
        <v>214.4</v>
      </c>
      <c r="I1832" s="6">
        <v>78</v>
      </c>
      <c r="J1832" s="6">
        <v>78.599999999999994</v>
      </c>
      <c r="K1832" s="6">
        <v>11.76</v>
      </c>
      <c r="L1832" s="6">
        <v>8</v>
      </c>
    </row>
    <row r="1833" spans="2:12" x14ac:dyDescent="0.25">
      <c r="B1833" s="6">
        <v>0</v>
      </c>
      <c r="C1833" s="6">
        <v>3</v>
      </c>
      <c r="D1833" s="6">
        <v>1</v>
      </c>
      <c r="E1833" s="6">
        <v>0</v>
      </c>
      <c r="F1833" s="6">
        <v>0</v>
      </c>
      <c r="G1833" s="6">
        <v>4</v>
      </c>
      <c r="H1833" s="6">
        <v>139</v>
      </c>
      <c r="I1833" s="6">
        <v>99</v>
      </c>
      <c r="J1833" s="6">
        <v>45</v>
      </c>
      <c r="K1833" s="6">
        <v>12.54</v>
      </c>
      <c r="L1833" s="6">
        <v>6.1</v>
      </c>
    </row>
    <row r="1834" spans="2:12" x14ac:dyDescent="0.25">
      <c r="B1834" s="6">
        <v>1</v>
      </c>
      <c r="C1834" s="6">
        <v>76</v>
      </c>
      <c r="D1834" s="6">
        <v>0</v>
      </c>
      <c r="E1834" s="6">
        <v>0</v>
      </c>
      <c r="F1834" s="6">
        <v>0.3</v>
      </c>
      <c r="G1834" s="6">
        <v>1</v>
      </c>
      <c r="H1834" s="6">
        <v>273.3</v>
      </c>
      <c r="I1834" s="6">
        <v>66</v>
      </c>
      <c r="J1834" s="6">
        <v>72</v>
      </c>
      <c r="K1834" s="6">
        <v>13.18</v>
      </c>
      <c r="L1834" s="6">
        <v>12</v>
      </c>
    </row>
    <row r="1835" spans="2:12" x14ac:dyDescent="0.25">
      <c r="B1835" s="6">
        <v>1</v>
      </c>
      <c r="C1835" s="6">
        <v>77</v>
      </c>
      <c r="D1835" s="6">
        <v>1</v>
      </c>
      <c r="E1835" s="6">
        <v>1</v>
      </c>
      <c r="F1835" s="6">
        <v>3.11</v>
      </c>
      <c r="G1835" s="6">
        <v>4</v>
      </c>
      <c r="H1835" s="6">
        <v>135.9</v>
      </c>
      <c r="I1835" s="6">
        <v>117</v>
      </c>
      <c r="J1835" s="6">
        <v>75.099999999999994</v>
      </c>
      <c r="K1835" s="6">
        <v>12.23</v>
      </c>
      <c r="L1835" s="6">
        <v>11.5</v>
      </c>
    </row>
    <row r="1836" spans="2:12" x14ac:dyDescent="0.25">
      <c r="B1836" s="6">
        <v>0</v>
      </c>
      <c r="C1836" s="6">
        <v>170</v>
      </c>
      <c r="D1836" s="6">
        <v>1</v>
      </c>
      <c r="E1836" s="6">
        <v>0</v>
      </c>
      <c r="F1836" s="6">
        <v>0.21</v>
      </c>
      <c r="G1836" s="6">
        <v>0</v>
      </c>
      <c r="H1836" s="6">
        <v>246.4</v>
      </c>
      <c r="I1836" s="6">
        <v>107</v>
      </c>
      <c r="J1836" s="6">
        <v>64.099999999999994</v>
      </c>
      <c r="K1836" s="6">
        <v>11.41</v>
      </c>
      <c r="L1836" s="6">
        <v>9.1</v>
      </c>
    </row>
    <row r="1837" spans="2:12" x14ac:dyDescent="0.25">
      <c r="B1837" s="6">
        <v>0</v>
      </c>
      <c r="C1837" s="6">
        <v>132</v>
      </c>
      <c r="D1837" s="6">
        <v>1</v>
      </c>
      <c r="E1837" s="6">
        <v>0</v>
      </c>
      <c r="F1837" s="6">
        <v>0</v>
      </c>
      <c r="G1837" s="6">
        <v>1</v>
      </c>
      <c r="H1837" s="6">
        <v>117.6</v>
      </c>
      <c r="I1837" s="6">
        <v>66</v>
      </c>
      <c r="J1837" s="6">
        <v>39</v>
      </c>
      <c r="K1837" s="6">
        <v>10.7</v>
      </c>
      <c r="L1837" s="6">
        <v>8.8000000000000007</v>
      </c>
    </row>
    <row r="1838" spans="2:12" x14ac:dyDescent="0.25">
      <c r="B1838" s="6">
        <v>0</v>
      </c>
      <c r="C1838" s="6">
        <v>155</v>
      </c>
      <c r="D1838" s="6">
        <v>1</v>
      </c>
      <c r="E1838" s="6">
        <v>1</v>
      </c>
      <c r="F1838" s="6">
        <v>2.3199999999999998</v>
      </c>
      <c r="G1838" s="6">
        <v>0</v>
      </c>
      <c r="H1838" s="6">
        <v>195.9</v>
      </c>
      <c r="I1838" s="6">
        <v>91</v>
      </c>
      <c r="J1838" s="6">
        <v>75.2</v>
      </c>
      <c r="K1838" s="6">
        <v>10.7</v>
      </c>
      <c r="L1838" s="6">
        <v>8.6</v>
      </c>
    </row>
    <row r="1839" spans="2:12" x14ac:dyDescent="0.25">
      <c r="B1839" s="6">
        <v>0</v>
      </c>
      <c r="C1839" s="6">
        <v>93</v>
      </c>
      <c r="D1839" s="6">
        <v>1</v>
      </c>
      <c r="E1839" s="6">
        <v>0</v>
      </c>
      <c r="F1839" s="6">
        <v>0</v>
      </c>
      <c r="G1839" s="6">
        <v>0</v>
      </c>
      <c r="H1839" s="6">
        <v>149.6</v>
      </c>
      <c r="I1839" s="6">
        <v>120</v>
      </c>
      <c r="J1839" s="6">
        <v>43</v>
      </c>
      <c r="K1839" s="6">
        <v>10.039999999999999</v>
      </c>
      <c r="L1839" s="6">
        <v>14.3</v>
      </c>
    </row>
    <row r="1840" spans="2:12" x14ac:dyDescent="0.25">
      <c r="B1840" s="6">
        <v>0</v>
      </c>
      <c r="C1840" s="6">
        <v>165</v>
      </c>
      <c r="D1840" s="6">
        <v>1</v>
      </c>
      <c r="E1840" s="6">
        <v>0</v>
      </c>
      <c r="F1840" s="6">
        <v>0</v>
      </c>
      <c r="G1840" s="6">
        <v>1</v>
      </c>
      <c r="H1840" s="6">
        <v>242.9</v>
      </c>
      <c r="I1840" s="6">
        <v>126</v>
      </c>
      <c r="J1840" s="6">
        <v>60</v>
      </c>
      <c r="K1840" s="6">
        <v>10.49</v>
      </c>
      <c r="L1840" s="6">
        <v>0</v>
      </c>
    </row>
    <row r="1841" spans="2:12" x14ac:dyDescent="0.25">
      <c r="B1841" s="6">
        <v>0</v>
      </c>
      <c r="C1841" s="6">
        <v>64</v>
      </c>
      <c r="D1841" s="6">
        <v>1</v>
      </c>
      <c r="E1841" s="6">
        <v>0</v>
      </c>
      <c r="F1841" s="6">
        <v>0.26</v>
      </c>
      <c r="G1841" s="6">
        <v>3</v>
      </c>
      <c r="H1841" s="6">
        <v>124.1</v>
      </c>
      <c r="I1841" s="6">
        <v>117</v>
      </c>
      <c r="J1841" s="6">
        <v>40.6</v>
      </c>
      <c r="K1841" s="6">
        <v>9.64</v>
      </c>
      <c r="L1841" s="6">
        <v>6.4</v>
      </c>
    </row>
    <row r="1842" spans="2:12" x14ac:dyDescent="0.25">
      <c r="B1842" s="6">
        <v>0</v>
      </c>
      <c r="C1842" s="6">
        <v>31</v>
      </c>
      <c r="D1842" s="6">
        <v>1</v>
      </c>
      <c r="E1842" s="6">
        <v>0</v>
      </c>
      <c r="F1842" s="6">
        <v>0</v>
      </c>
      <c r="G1842" s="6">
        <v>0</v>
      </c>
      <c r="H1842" s="6">
        <v>177.3</v>
      </c>
      <c r="I1842" s="6">
        <v>129</v>
      </c>
      <c r="J1842" s="6">
        <v>44</v>
      </c>
      <c r="K1842" s="6">
        <v>7.64</v>
      </c>
      <c r="L1842" s="6">
        <v>5.0999999999999996</v>
      </c>
    </row>
    <row r="1843" spans="2:12" x14ac:dyDescent="0.25">
      <c r="B1843" s="6">
        <v>0</v>
      </c>
      <c r="C1843" s="6">
        <v>42</v>
      </c>
      <c r="D1843" s="6">
        <v>1</v>
      </c>
      <c r="E1843" s="6">
        <v>0</v>
      </c>
      <c r="F1843" s="6">
        <v>0</v>
      </c>
      <c r="G1843" s="6">
        <v>0</v>
      </c>
      <c r="H1843" s="6">
        <v>196.5</v>
      </c>
      <c r="I1843" s="6">
        <v>89</v>
      </c>
      <c r="J1843" s="6">
        <v>54</v>
      </c>
      <c r="K1843" s="6">
        <v>12.07</v>
      </c>
      <c r="L1843" s="6">
        <v>4</v>
      </c>
    </row>
    <row r="1844" spans="2:12" x14ac:dyDescent="0.25">
      <c r="B1844" s="6">
        <v>0</v>
      </c>
      <c r="C1844" s="6">
        <v>146</v>
      </c>
      <c r="D1844" s="6">
        <v>0</v>
      </c>
      <c r="E1844" s="6">
        <v>0</v>
      </c>
      <c r="F1844" s="6">
        <v>0</v>
      </c>
      <c r="G1844" s="6">
        <v>1</v>
      </c>
      <c r="H1844" s="6">
        <v>111.1</v>
      </c>
      <c r="I1844" s="6">
        <v>126</v>
      </c>
      <c r="J1844" s="6">
        <v>46</v>
      </c>
      <c r="K1844" s="6">
        <v>15.67</v>
      </c>
      <c r="L1844" s="6">
        <v>10.5</v>
      </c>
    </row>
    <row r="1845" spans="2:12" x14ac:dyDescent="0.25">
      <c r="B1845" s="6">
        <v>0</v>
      </c>
      <c r="C1845" s="6">
        <v>105</v>
      </c>
      <c r="D1845" s="6">
        <v>1</v>
      </c>
      <c r="E1845" s="6">
        <v>0</v>
      </c>
      <c r="F1845" s="6">
        <v>0.33</v>
      </c>
      <c r="G1845" s="6">
        <v>1</v>
      </c>
      <c r="H1845" s="6">
        <v>193.7</v>
      </c>
      <c r="I1845" s="6">
        <v>108</v>
      </c>
      <c r="J1845" s="6">
        <v>52.3</v>
      </c>
      <c r="K1845" s="6">
        <v>9.16</v>
      </c>
      <c r="L1845" s="6">
        <v>10.8</v>
      </c>
    </row>
    <row r="1846" spans="2:12" x14ac:dyDescent="0.25">
      <c r="B1846" s="6">
        <v>0</v>
      </c>
      <c r="C1846" s="6">
        <v>74</v>
      </c>
      <c r="D1846" s="6">
        <v>1</v>
      </c>
      <c r="E1846" s="6">
        <v>0</v>
      </c>
      <c r="F1846" s="6">
        <v>0</v>
      </c>
      <c r="G1846" s="6">
        <v>1</v>
      </c>
      <c r="H1846" s="6">
        <v>165.3</v>
      </c>
      <c r="I1846" s="6">
        <v>120</v>
      </c>
      <c r="J1846" s="6">
        <v>45</v>
      </c>
      <c r="K1846" s="6">
        <v>9.93</v>
      </c>
      <c r="L1846" s="6">
        <v>9.8000000000000007</v>
      </c>
    </row>
    <row r="1847" spans="2:12" x14ac:dyDescent="0.25">
      <c r="B1847" s="6">
        <v>0</v>
      </c>
      <c r="C1847" s="6">
        <v>88</v>
      </c>
      <c r="D1847" s="6">
        <v>1</v>
      </c>
      <c r="E1847" s="6">
        <v>0</v>
      </c>
      <c r="F1847" s="6">
        <v>0</v>
      </c>
      <c r="G1847" s="6">
        <v>3</v>
      </c>
      <c r="H1847" s="6">
        <v>138.30000000000001</v>
      </c>
      <c r="I1847" s="6">
        <v>116</v>
      </c>
      <c r="J1847" s="6">
        <v>44</v>
      </c>
      <c r="K1847" s="6">
        <v>11.8</v>
      </c>
      <c r="L1847" s="6">
        <v>9.6</v>
      </c>
    </row>
    <row r="1848" spans="2:12" x14ac:dyDescent="0.25">
      <c r="B1848" s="6">
        <v>0</v>
      </c>
      <c r="C1848" s="6">
        <v>91</v>
      </c>
      <c r="D1848" s="6">
        <v>1</v>
      </c>
      <c r="E1848" s="6">
        <v>1</v>
      </c>
      <c r="F1848" s="6">
        <v>1.67</v>
      </c>
      <c r="G1848" s="6">
        <v>1</v>
      </c>
      <c r="H1848" s="6">
        <v>146.1</v>
      </c>
      <c r="I1848" s="6">
        <v>98</v>
      </c>
      <c r="J1848" s="6">
        <v>65.7</v>
      </c>
      <c r="K1848" s="6">
        <v>13.87</v>
      </c>
      <c r="L1848" s="6">
        <v>6.2</v>
      </c>
    </row>
    <row r="1849" spans="2:12" x14ac:dyDescent="0.25">
      <c r="B1849" s="6">
        <v>0</v>
      </c>
      <c r="C1849" s="6">
        <v>74</v>
      </c>
      <c r="D1849" s="6">
        <v>1</v>
      </c>
      <c r="E1849" s="6">
        <v>0</v>
      </c>
      <c r="F1849" s="6">
        <v>0.34</v>
      </c>
      <c r="G1849" s="6">
        <v>0</v>
      </c>
      <c r="H1849" s="6">
        <v>187.7</v>
      </c>
      <c r="I1849" s="6">
        <v>127</v>
      </c>
      <c r="J1849" s="6">
        <v>49.4</v>
      </c>
      <c r="K1849" s="6">
        <v>8.17</v>
      </c>
      <c r="L1849" s="6">
        <v>9.1</v>
      </c>
    </row>
    <row r="1850" spans="2:12" x14ac:dyDescent="0.25">
      <c r="B1850" s="6">
        <v>0</v>
      </c>
      <c r="C1850" s="6">
        <v>104</v>
      </c>
      <c r="D1850" s="6">
        <v>1</v>
      </c>
      <c r="E1850" s="6">
        <v>1</v>
      </c>
      <c r="F1850" s="6">
        <v>3.62</v>
      </c>
      <c r="G1850" s="6">
        <v>2</v>
      </c>
      <c r="H1850" s="6">
        <v>182.1</v>
      </c>
      <c r="I1850" s="6">
        <v>66</v>
      </c>
      <c r="J1850" s="6">
        <v>86.2</v>
      </c>
      <c r="K1850" s="6">
        <v>10.68</v>
      </c>
      <c r="L1850" s="6">
        <v>13.4</v>
      </c>
    </row>
    <row r="1851" spans="2:12" x14ac:dyDescent="0.25">
      <c r="B1851" s="6">
        <v>1</v>
      </c>
      <c r="C1851" s="6">
        <v>123</v>
      </c>
      <c r="D1851" s="6">
        <v>1</v>
      </c>
      <c r="E1851" s="6">
        <v>0</v>
      </c>
      <c r="F1851" s="6">
        <v>0</v>
      </c>
      <c r="G1851" s="6">
        <v>5</v>
      </c>
      <c r="H1851" s="6">
        <v>242.2</v>
      </c>
      <c r="I1851" s="6">
        <v>87</v>
      </c>
      <c r="J1851" s="6">
        <v>61</v>
      </c>
      <c r="K1851" s="6">
        <v>11.31</v>
      </c>
      <c r="L1851" s="6">
        <v>8.1999999999999993</v>
      </c>
    </row>
    <row r="1852" spans="2:12" x14ac:dyDescent="0.25">
      <c r="B1852" s="6">
        <v>1</v>
      </c>
      <c r="C1852" s="6">
        <v>96</v>
      </c>
      <c r="D1852" s="6">
        <v>1</v>
      </c>
      <c r="E1852" s="6">
        <v>0</v>
      </c>
      <c r="F1852" s="6">
        <v>0</v>
      </c>
      <c r="G1852" s="6">
        <v>1</v>
      </c>
      <c r="H1852" s="6">
        <v>276.89999999999998</v>
      </c>
      <c r="I1852" s="6">
        <v>105</v>
      </c>
      <c r="J1852" s="6">
        <v>69</v>
      </c>
      <c r="K1852" s="6">
        <v>12.35</v>
      </c>
      <c r="L1852" s="6">
        <v>10.3</v>
      </c>
    </row>
    <row r="1853" spans="2:12" x14ac:dyDescent="0.25">
      <c r="B1853" s="6">
        <v>0</v>
      </c>
      <c r="C1853" s="6">
        <v>157</v>
      </c>
      <c r="D1853" s="6">
        <v>1</v>
      </c>
      <c r="E1853" s="6">
        <v>0</v>
      </c>
      <c r="F1853" s="6">
        <v>0</v>
      </c>
      <c r="G1853" s="6">
        <v>3</v>
      </c>
      <c r="H1853" s="6">
        <v>276.2</v>
      </c>
      <c r="I1853" s="6">
        <v>95</v>
      </c>
      <c r="J1853" s="6">
        <v>62</v>
      </c>
      <c r="K1853" s="6">
        <v>8.2899999999999991</v>
      </c>
      <c r="L1853" s="6">
        <v>2.2000000000000002</v>
      </c>
    </row>
    <row r="1854" spans="2:12" x14ac:dyDescent="0.25">
      <c r="B1854" s="6">
        <v>0</v>
      </c>
      <c r="C1854" s="6">
        <v>112</v>
      </c>
      <c r="D1854" s="6">
        <v>1</v>
      </c>
      <c r="E1854" s="6">
        <v>1</v>
      </c>
      <c r="F1854" s="6">
        <v>2.62</v>
      </c>
      <c r="G1854" s="6">
        <v>0</v>
      </c>
      <c r="H1854" s="6">
        <v>183.2</v>
      </c>
      <c r="I1854" s="6">
        <v>95</v>
      </c>
      <c r="J1854" s="6">
        <v>79.2</v>
      </c>
      <c r="K1854" s="6">
        <v>12.64</v>
      </c>
      <c r="L1854" s="6">
        <v>9.6999999999999993</v>
      </c>
    </row>
    <row r="1855" spans="2:12" x14ac:dyDescent="0.25">
      <c r="B1855" s="6">
        <v>0</v>
      </c>
      <c r="C1855" s="6">
        <v>165</v>
      </c>
      <c r="D1855" s="6">
        <v>1</v>
      </c>
      <c r="E1855" s="6">
        <v>1</v>
      </c>
      <c r="F1855" s="6">
        <v>2.57</v>
      </c>
      <c r="G1855" s="6">
        <v>3</v>
      </c>
      <c r="H1855" s="6">
        <v>167.4</v>
      </c>
      <c r="I1855" s="6">
        <v>113</v>
      </c>
      <c r="J1855" s="6">
        <v>69.7</v>
      </c>
      <c r="K1855" s="6">
        <v>8.64</v>
      </c>
      <c r="L1855" s="6">
        <v>9.5</v>
      </c>
    </row>
    <row r="1856" spans="2:12" x14ac:dyDescent="0.25">
      <c r="B1856" s="6">
        <v>0</v>
      </c>
      <c r="C1856" s="6">
        <v>141</v>
      </c>
      <c r="D1856" s="6">
        <v>1</v>
      </c>
      <c r="E1856" s="6">
        <v>1</v>
      </c>
      <c r="F1856" s="6">
        <v>2.16</v>
      </c>
      <c r="G1856" s="6">
        <v>4</v>
      </c>
      <c r="H1856" s="6">
        <v>185.4</v>
      </c>
      <c r="I1856" s="6">
        <v>87</v>
      </c>
      <c r="J1856" s="6">
        <v>68.599999999999994</v>
      </c>
      <c r="K1856" s="6">
        <v>8.93</v>
      </c>
      <c r="L1856" s="6">
        <v>8</v>
      </c>
    </row>
    <row r="1857" spans="2:12" x14ac:dyDescent="0.25">
      <c r="B1857" s="6">
        <v>0</v>
      </c>
      <c r="C1857" s="6">
        <v>113</v>
      </c>
      <c r="D1857" s="6">
        <v>1</v>
      </c>
      <c r="E1857" s="6">
        <v>0</v>
      </c>
      <c r="F1857" s="6">
        <v>0</v>
      </c>
      <c r="G1857" s="6">
        <v>1</v>
      </c>
      <c r="H1857" s="6">
        <v>155</v>
      </c>
      <c r="I1857" s="6">
        <v>93</v>
      </c>
      <c r="J1857" s="6">
        <v>55</v>
      </c>
      <c r="K1857" s="6">
        <v>16.53</v>
      </c>
      <c r="L1857" s="6">
        <v>13.5</v>
      </c>
    </row>
    <row r="1858" spans="2:12" x14ac:dyDescent="0.25">
      <c r="B1858" s="6">
        <v>0</v>
      </c>
      <c r="C1858" s="6">
        <v>90</v>
      </c>
      <c r="D1858" s="6">
        <v>1</v>
      </c>
      <c r="E1858" s="6">
        <v>0</v>
      </c>
      <c r="F1858" s="6">
        <v>0.28000000000000003</v>
      </c>
      <c r="G1858" s="6">
        <v>2</v>
      </c>
      <c r="H1858" s="6">
        <v>114.4</v>
      </c>
      <c r="I1858" s="6">
        <v>122</v>
      </c>
      <c r="J1858" s="6">
        <v>33.799999999999997</v>
      </c>
      <c r="K1858" s="6">
        <v>6.39</v>
      </c>
      <c r="L1858" s="6">
        <v>10.1</v>
      </c>
    </row>
    <row r="1859" spans="2:12" x14ac:dyDescent="0.25">
      <c r="B1859" s="6">
        <v>0</v>
      </c>
      <c r="C1859" s="6">
        <v>120</v>
      </c>
      <c r="D1859" s="6">
        <v>1</v>
      </c>
      <c r="E1859" s="6">
        <v>0</v>
      </c>
      <c r="F1859" s="6">
        <v>0</v>
      </c>
      <c r="G1859" s="6">
        <v>0</v>
      </c>
      <c r="H1859" s="6">
        <v>221.3</v>
      </c>
      <c r="I1859" s="6">
        <v>106</v>
      </c>
      <c r="J1859" s="6">
        <v>61</v>
      </c>
      <c r="K1859" s="6">
        <v>13.38</v>
      </c>
      <c r="L1859" s="6">
        <v>9.3000000000000007</v>
      </c>
    </row>
    <row r="1860" spans="2:12" x14ac:dyDescent="0.25">
      <c r="B1860" s="6">
        <v>0</v>
      </c>
      <c r="C1860" s="6">
        <v>61</v>
      </c>
      <c r="D1860" s="6">
        <v>1</v>
      </c>
      <c r="E1860" s="6">
        <v>0</v>
      </c>
      <c r="F1860" s="6">
        <v>0</v>
      </c>
      <c r="G1860" s="6">
        <v>1</v>
      </c>
      <c r="H1860" s="6">
        <v>197.3</v>
      </c>
      <c r="I1860" s="6">
        <v>67</v>
      </c>
      <c r="J1860" s="6">
        <v>57</v>
      </c>
      <c r="K1860" s="6">
        <v>13.23</v>
      </c>
      <c r="L1860" s="6">
        <v>9</v>
      </c>
    </row>
    <row r="1861" spans="2:12" x14ac:dyDescent="0.25">
      <c r="B1861" s="6">
        <v>0</v>
      </c>
      <c r="C1861" s="6">
        <v>84</v>
      </c>
      <c r="D1861" s="6">
        <v>1</v>
      </c>
      <c r="E1861" s="6">
        <v>0</v>
      </c>
      <c r="F1861" s="6">
        <v>0</v>
      </c>
      <c r="G1861" s="6">
        <v>0</v>
      </c>
      <c r="H1861" s="6">
        <v>169.5</v>
      </c>
      <c r="I1861" s="6">
        <v>96</v>
      </c>
      <c r="J1861" s="6">
        <v>43</v>
      </c>
      <c r="K1861" s="6">
        <v>7.88</v>
      </c>
      <c r="L1861" s="6">
        <v>10.6</v>
      </c>
    </row>
    <row r="1862" spans="2:12" x14ac:dyDescent="0.25">
      <c r="B1862" s="6">
        <v>0</v>
      </c>
      <c r="C1862" s="6">
        <v>23</v>
      </c>
      <c r="D1862" s="6">
        <v>1</v>
      </c>
      <c r="E1862" s="6">
        <v>0</v>
      </c>
      <c r="F1862" s="6">
        <v>0</v>
      </c>
      <c r="G1862" s="6">
        <v>6</v>
      </c>
      <c r="H1862" s="6">
        <v>190.2</v>
      </c>
      <c r="I1862" s="6">
        <v>89</v>
      </c>
      <c r="J1862" s="6">
        <v>47</v>
      </c>
      <c r="K1862" s="6">
        <v>8.32</v>
      </c>
      <c r="L1862" s="6">
        <v>15</v>
      </c>
    </row>
    <row r="1863" spans="2:12" x14ac:dyDescent="0.25">
      <c r="B1863" s="6">
        <v>0</v>
      </c>
      <c r="C1863" s="6">
        <v>127</v>
      </c>
      <c r="D1863" s="6">
        <v>1</v>
      </c>
      <c r="E1863" s="6">
        <v>1</v>
      </c>
      <c r="F1863" s="6">
        <v>3.29</v>
      </c>
      <c r="G1863" s="6">
        <v>2</v>
      </c>
      <c r="H1863" s="6">
        <v>129.69999999999999</v>
      </c>
      <c r="I1863" s="6">
        <v>115</v>
      </c>
      <c r="J1863" s="6">
        <v>68.900000000000006</v>
      </c>
      <c r="K1863" s="6">
        <v>8.0399999999999991</v>
      </c>
      <c r="L1863" s="6">
        <v>12.2</v>
      </c>
    </row>
    <row r="1864" spans="2:12" x14ac:dyDescent="0.25">
      <c r="B1864" s="6">
        <v>1</v>
      </c>
      <c r="C1864" s="6">
        <v>111</v>
      </c>
      <c r="D1864" s="6">
        <v>1</v>
      </c>
      <c r="E1864" s="6">
        <v>0</v>
      </c>
      <c r="F1864" s="6">
        <v>0</v>
      </c>
      <c r="G1864" s="6">
        <v>0</v>
      </c>
      <c r="H1864" s="6">
        <v>249.8</v>
      </c>
      <c r="I1864" s="6">
        <v>109</v>
      </c>
      <c r="J1864" s="6">
        <v>64</v>
      </c>
      <c r="K1864" s="6">
        <v>12.12</v>
      </c>
      <c r="L1864" s="6">
        <v>11.6</v>
      </c>
    </row>
    <row r="1865" spans="2:12" x14ac:dyDescent="0.25">
      <c r="B1865" s="6">
        <v>0</v>
      </c>
      <c r="C1865" s="6">
        <v>140</v>
      </c>
      <c r="D1865" s="6">
        <v>1</v>
      </c>
      <c r="E1865" s="6">
        <v>0</v>
      </c>
      <c r="F1865" s="6">
        <v>0.26</v>
      </c>
      <c r="G1865" s="6">
        <v>1</v>
      </c>
      <c r="H1865" s="6">
        <v>162.6</v>
      </c>
      <c r="I1865" s="6">
        <v>98</v>
      </c>
      <c r="J1865" s="6">
        <v>48.6</v>
      </c>
      <c r="K1865" s="6">
        <v>10.31</v>
      </c>
      <c r="L1865" s="6">
        <v>8.1999999999999993</v>
      </c>
    </row>
    <row r="1866" spans="2:12" x14ac:dyDescent="0.25">
      <c r="B1866" s="6">
        <v>0</v>
      </c>
      <c r="C1866" s="6">
        <v>120</v>
      </c>
      <c r="D1866" s="6">
        <v>1</v>
      </c>
      <c r="E1866" s="6">
        <v>0</v>
      </c>
      <c r="F1866" s="6">
        <v>0</v>
      </c>
      <c r="G1866" s="6">
        <v>2</v>
      </c>
      <c r="H1866" s="6">
        <v>252</v>
      </c>
      <c r="I1866" s="6">
        <v>120</v>
      </c>
      <c r="J1866" s="6">
        <v>56</v>
      </c>
      <c r="K1866" s="6">
        <v>7.51</v>
      </c>
      <c r="L1866" s="6">
        <v>9.6</v>
      </c>
    </row>
    <row r="1867" spans="2:12" x14ac:dyDescent="0.25">
      <c r="B1867" s="6">
        <v>0</v>
      </c>
      <c r="C1867" s="6">
        <v>99</v>
      </c>
      <c r="D1867" s="6">
        <v>1</v>
      </c>
      <c r="E1867" s="6">
        <v>1</v>
      </c>
      <c r="F1867" s="6">
        <v>2.46</v>
      </c>
      <c r="G1867" s="6">
        <v>1</v>
      </c>
      <c r="H1867" s="6">
        <v>200.7</v>
      </c>
      <c r="I1867" s="6">
        <v>88</v>
      </c>
      <c r="J1867" s="6">
        <v>81.599999999999994</v>
      </c>
      <c r="K1867" s="6">
        <v>13.21</v>
      </c>
      <c r="L1867" s="6">
        <v>9.1</v>
      </c>
    </row>
    <row r="1868" spans="2:12" x14ac:dyDescent="0.25">
      <c r="B1868" s="6">
        <v>0</v>
      </c>
      <c r="C1868" s="6">
        <v>121</v>
      </c>
      <c r="D1868" s="6">
        <v>1</v>
      </c>
      <c r="E1868" s="6">
        <v>0</v>
      </c>
      <c r="F1868" s="6">
        <v>0</v>
      </c>
      <c r="G1868" s="6">
        <v>1</v>
      </c>
      <c r="H1868" s="6">
        <v>150.69999999999999</v>
      </c>
      <c r="I1868" s="6">
        <v>105</v>
      </c>
      <c r="J1868" s="6">
        <v>43</v>
      </c>
      <c r="K1868" s="6">
        <v>9.8699999999999992</v>
      </c>
      <c r="L1868" s="6">
        <v>9.1999999999999993</v>
      </c>
    </row>
    <row r="1869" spans="2:12" x14ac:dyDescent="0.25">
      <c r="B1869" s="6">
        <v>0</v>
      </c>
      <c r="C1869" s="6">
        <v>44</v>
      </c>
      <c r="D1869" s="6">
        <v>1</v>
      </c>
      <c r="E1869" s="6">
        <v>0</v>
      </c>
      <c r="F1869" s="6">
        <v>0.32</v>
      </c>
      <c r="G1869" s="6">
        <v>1</v>
      </c>
      <c r="H1869" s="6">
        <v>143.19999999999999</v>
      </c>
      <c r="I1869" s="6">
        <v>77</v>
      </c>
      <c r="J1869" s="6">
        <v>42.2</v>
      </c>
      <c r="K1869" s="6">
        <v>8.49</v>
      </c>
      <c r="L1869" s="6">
        <v>7.6</v>
      </c>
    </row>
    <row r="1870" spans="2:12" x14ac:dyDescent="0.25">
      <c r="B1870" s="6">
        <v>0</v>
      </c>
      <c r="C1870" s="6">
        <v>38</v>
      </c>
      <c r="D1870" s="6">
        <v>1</v>
      </c>
      <c r="E1870" s="6">
        <v>1</v>
      </c>
      <c r="F1870" s="6">
        <v>4.0999999999999996</v>
      </c>
      <c r="G1870" s="6">
        <v>2</v>
      </c>
      <c r="H1870" s="6">
        <v>115.4</v>
      </c>
      <c r="I1870" s="6">
        <v>98</v>
      </c>
      <c r="J1870" s="6">
        <v>75</v>
      </c>
      <c r="K1870" s="6">
        <v>8.31</v>
      </c>
      <c r="L1870" s="6">
        <v>15.2</v>
      </c>
    </row>
    <row r="1871" spans="2:12" x14ac:dyDescent="0.25">
      <c r="B1871" s="6">
        <v>0</v>
      </c>
      <c r="C1871" s="6">
        <v>100</v>
      </c>
      <c r="D1871" s="6">
        <v>1</v>
      </c>
      <c r="E1871" s="6">
        <v>0</v>
      </c>
      <c r="F1871" s="6">
        <v>0.33</v>
      </c>
      <c r="G1871" s="6">
        <v>4</v>
      </c>
      <c r="H1871" s="6">
        <v>210.9</v>
      </c>
      <c r="I1871" s="6">
        <v>85</v>
      </c>
      <c r="J1871" s="6">
        <v>67.3</v>
      </c>
      <c r="K1871" s="6">
        <v>16.47</v>
      </c>
      <c r="L1871" s="6">
        <v>9.4</v>
      </c>
    </row>
    <row r="1872" spans="2:12" x14ac:dyDescent="0.25">
      <c r="B1872" s="6">
        <v>0</v>
      </c>
      <c r="C1872" s="6">
        <v>84</v>
      </c>
      <c r="D1872" s="6">
        <v>1</v>
      </c>
      <c r="E1872" s="6">
        <v>0</v>
      </c>
      <c r="F1872" s="6">
        <v>0.26</v>
      </c>
      <c r="G1872" s="6">
        <v>2</v>
      </c>
      <c r="H1872" s="6">
        <v>190.2</v>
      </c>
      <c r="I1872" s="6">
        <v>102</v>
      </c>
      <c r="J1872" s="6">
        <v>52.6</v>
      </c>
      <c r="K1872" s="6">
        <v>9.89</v>
      </c>
      <c r="L1872" s="6">
        <v>9.8000000000000007</v>
      </c>
    </row>
    <row r="1873" spans="2:12" x14ac:dyDescent="0.25">
      <c r="B1873" s="6">
        <v>0</v>
      </c>
      <c r="C1873" s="6">
        <v>36</v>
      </c>
      <c r="D1873" s="6">
        <v>1</v>
      </c>
      <c r="E1873" s="6">
        <v>0</v>
      </c>
      <c r="F1873" s="6">
        <v>0</v>
      </c>
      <c r="G1873" s="6">
        <v>2</v>
      </c>
      <c r="H1873" s="6">
        <v>177.9</v>
      </c>
      <c r="I1873" s="6">
        <v>129</v>
      </c>
      <c r="J1873" s="6">
        <v>50</v>
      </c>
      <c r="K1873" s="6">
        <v>11.23</v>
      </c>
      <c r="L1873" s="6">
        <v>10.8</v>
      </c>
    </row>
    <row r="1874" spans="2:12" x14ac:dyDescent="0.25">
      <c r="B1874" s="6">
        <v>0</v>
      </c>
      <c r="C1874" s="6">
        <v>64</v>
      </c>
      <c r="D1874" s="6">
        <v>1</v>
      </c>
      <c r="E1874" s="6">
        <v>1</v>
      </c>
      <c r="F1874" s="6">
        <v>1.22</v>
      </c>
      <c r="G1874" s="6">
        <v>0</v>
      </c>
      <c r="H1874" s="6">
        <v>94.4</v>
      </c>
      <c r="I1874" s="6">
        <v>104</v>
      </c>
      <c r="J1874" s="6">
        <v>40.200000000000003</v>
      </c>
      <c r="K1874" s="6">
        <v>6.81</v>
      </c>
      <c r="L1874" s="6">
        <v>4.5</v>
      </c>
    </row>
    <row r="1875" spans="2:12" x14ac:dyDescent="0.25">
      <c r="B1875" s="6">
        <v>0</v>
      </c>
      <c r="C1875" s="6">
        <v>51</v>
      </c>
      <c r="D1875" s="6">
        <v>1</v>
      </c>
      <c r="E1875" s="6">
        <v>0</v>
      </c>
      <c r="F1875" s="6">
        <v>0</v>
      </c>
      <c r="G1875" s="6">
        <v>1</v>
      </c>
      <c r="H1875" s="6">
        <v>232.4</v>
      </c>
      <c r="I1875" s="6">
        <v>109</v>
      </c>
      <c r="J1875" s="6">
        <v>56</v>
      </c>
      <c r="K1875" s="6">
        <v>9.3699999999999992</v>
      </c>
      <c r="L1875" s="6">
        <v>9.1</v>
      </c>
    </row>
    <row r="1876" spans="2:12" x14ac:dyDescent="0.25">
      <c r="B1876" s="6">
        <v>0</v>
      </c>
      <c r="C1876" s="6">
        <v>85</v>
      </c>
      <c r="D1876" s="6">
        <v>1</v>
      </c>
      <c r="E1876" s="6">
        <v>0</v>
      </c>
      <c r="F1876" s="6">
        <v>0</v>
      </c>
      <c r="G1876" s="6">
        <v>2</v>
      </c>
      <c r="H1876" s="6">
        <v>96.7</v>
      </c>
      <c r="I1876" s="6">
        <v>97</v>
      </c>
      <c r="J1876" s="6">
        <v>33</v>
      </c>
      <c r="K1876" s="6">
        <v>9.69</v>
      </c>
      <c r="L1876" s="6">
        <v>9.6999999999999993</v>
      </c>
    </row>
    <row r="1877" spans="2:12" x14ac:dyDescent="0.25">
      <c r="B1877" s="6">
        <v>0</v>
      </c>
      <c r="C1877" s="6">
        <v>30</v>
      </c>
      <c r="D1877" s="6">
        <v>1</v>
      </c>
      <c r="E1877" s="6">
        <v>0</v>
      </c>
      <c r="F1877" s="6">
        <v>0</v>
      </c>
      <c r="G1877" s="6">
        <v>3</v>
      </c>
      <c r="H1877" s="6">
        <v>145</v>
      </c>
      <c r="I1877" s="6">
        <v>76</v>
      </c>
      <c r="J1877" s="6">
        <v>46</v>
      </c>
      <c r="K1877" s="6">
        <v>12.04</v>
      </c>
      <c r="L1877" s="6">
        <v>7.1</v>
      </c>
    </row>
    <row r="1878" spans="2:12" x14ac:dyDescent="0.25">
      <c r="B1878" s="6">
        <v>0</v>
      </c>
      <c r="C1878" s="6">
        <v>132</v>
      </c>
      <c r="D1878" s="6">
        <v>1</v>
      </c>
      <c r="E1878" s="6">
        <v>1</v>
      </c>
      <c r="F1878" s="6">
        <v>3.11</v>
      </c>
      <c r="G1878" s="6">
        <v>0</v>
      </c>
      <c r="H1878" s="6">
        <v>182.9</v>
      </c>
      <c r="I1878" s="6">
        <v>54</v>
      </c>
      <c r="J1878" s="6">
        <v>87.1</v>
      </c>
      <c r="K1878" s="6">
        <v>14.62</v>
      </c>
      <c r="L1878" s="6">
        <v>11.5</v>
      </c>
    </row>
    <row r="1879" spans="2:12" x14ac:dyDescent="0.25">
      <c r="B1879" s="6">
        <v>1</v>
      </c>
      <c r="C1879" s="6">
        <v>37</v>
      </c>
      <c r="D1879" s="6">
        <v>1</v>
      </c>
      <c r="E1879" s="6">
        <v>0</v>
      </c>
      <c r="F1879" s="6">
        <v>0</v>
      </c>
      <c r="G1879" s="6">
        <v>2</v>
      </c>
      <c r="H1879" s="6">
        <v>239.9</v>
      </c>
      <c r="I1879" s="6">
        <v>120</v>
      </c>
      <c r="J1879" s="6">
        <v>64</v>
      </c>
      <c r="K1879" s="6">
        <v>13.08</v>
      </c>
      <c r="L1879" s="6">
        <v>8.9</v>
      </c>
    </row>
    <row r="1880" spans="2:12" x14ac:dyDescent="0.25">
      <c r="B1880" s="6">
        <v>0</v>
      </c>
      <c r="C1880" s="6">
        <v>74</v>
      </c>
      <c r="D1880" s="6">
        <v>1</v>
      </c>
      <c r="E1880" s="6">
        <v>0</v>
      </c>
      <c r="F1880" s="6">
        <v>0</v>
      </c>
      <c r="G1880" s="6">
        <v>2</v>
      </c>
      <c r="H1880" s="6">
        <v>124</v>
      </c>
      <c r="I1880" s="6">
        <v>102</v>
      </c>
      <c r="J1880" s="6">
        <v>44</v>
      </c>
      <c r="K1880" s="6">
        <v>13.11</v>
      </c>
      <c r="L1880" s="6">
        <v>11.7</v>
      </c>
    </row>
    <row r="1881" spans="2:12" x14ac:dyDescent="0.25">
      <c r="B1881" s="6">
        <v>0</v>
      </c>
      <c r="C1881" s="6">
        <v>81</v>
      </c>
      <c r="D1881" s="6">
        <v>1</v>
      </c>
      <c r="E1881" s="6">
        <v>0</v>
      </c>
      <c r="F1881" s="6">
        <v>0</v>
      </c>
      <c r="G1881" s="6">
        <v>3</v>
      </c>
      <c r="H1881" s="6">
        <v>183.6</v>
      </c>
      <c r="I1881" s="6">
        <v>116</v>
      </c>
      <c r="J1881" s="6">
        <v>45</v>
      </c>
      <c r="K1881" s="6">
        <v>7.63</v>
      </c>
      <c r="L1881" s="6">
        <v>12.2</v>
      </c>
    </row>
    <row r="1882" spans="2:12" x14ac:dyDescent="0.25">
      <c r="B1882" s="6">
        <v>0</v>
      </c>
      <c r="C1882" s="6">
        <v>62</v>
      </c>
      <c r="D1882" s="6">
        <v>1</v>
      </c>
      <c r="E1882" s="6">
        <v>0</v>
      </c>
      <c r="F1882" s="6">
        <v>0</v>
      </c>
      <c r="G1882" s="6">
        <v>3</v>
      </c>
      <c r="H1882" s="6">
        <v>186.8</v>
      </c>
      <c r="I1882" s="6">
        <v>94</v>
      </c>
      <c r="J1882" s="6">
        <v>50</v>
      </c>
      <c r="K1882" s="6">
        <v>10.38</v>
      </c>
      <c r="L1882" s="6">
        <v>8.8000000000000007</v>
      </c>
    </row>
    <row r="1883" spans="2:12" x14ac:dyDescent="0.25">
      <c r="B1883" s="6">
        <v>1</v>
      </c>
      <c r="C1883" s="6">
        <v>144</v>
      </c>
      <c r="D1883" s="6">
        <v>1</v>
      </c>
      <c r="E1883" s="6">
        <v>0</v>
      </c>
      <c r="F1883" s="6">
        <v>0.21</v>
      </c>
      <c r="G1883" s="6">
        <v>4</v>
      </c>
      <c r="H1883" s="6">
        <v>61.6</v>
      </c>
      <c r="I1883" s="6">
        <v>117</v>
      </c>
      <c r="J1883" s="6">
        <v>20.100000000000001</v>
      </c>
      <c r="K1883" s="6">
        <v>3.86</v>
      </c>
      <c r="L1883" s="6">
        <v>8.1999999999999993</v>
      </c>
    </row>
    <row r="1884" spans="2:12" x14ac:dyDescent="0.25">
      <c r="B1884" s="6">
        <v>1</v>
      </c>
      <c r="C1884" s="6">
        <v>91</v>
      </c>
      <c r="D1884" s="6">
        <v>0</v>
      </c>
      <c r="E1884" s="6">
        <v>0</v>
      </c>
      <c r="F1884" s="6">
        <v>0</v>
      </c>
      <c r="G1884" s="6">
        <v>2</v>
      </c>
      <c r="H1884" s="6">
        <v>246.4</v>
      </c>
      <c r="I1884" s="6">
        <v>110</v>
      </c>
      <c r="J1884" s="6">
        <v>58</v>
      </c>
      <c r="K1884" s="6">
        <v>9.1</v>
      </c>
      <c r="L1884" s="6">
        <v>12.1</v>
      </c>
    </row>
    <row r="1885" spans="2:12" x14ac:dyDescent="0.25">
      <c r="B1885" s="6">
        <v>0</v>
      </c>
      <c r="C1885" s="6">
        <v>163</v>
      </c>
      <c r="D1885" s="6">
        <v>1</v>
      </c>
      <c r="E1885" s="6">
        <v>1</v>
      </c>
      <c r="F1885" s="6">
        <v>3.73</v>
      </c>
      <c r="G1885" s="6">
        <v>2</v>
      </c>
      <c r="H1885" s="6">
        <v>219.6</v>
      </c>
      <c r="I1885" s="6">
        <v>99</v>
      </c>
      <c r="J1885" s="6">
        <v>93.3</v>
      </c>
      <c r="K1885" s="6">
        <v>10.52</v>
      </c>
      <c r="L1885" s="6">
        <v>13.8</v>
      </c>
    </row>
    <row r="1886" spans="2:12" x14ac:dyDescent="0.25">
      <c r="B1886" s="6">
        <v>0</v>
      </c>
      <c r="C1886" s="6">
        <v>147</v>
      </c>
      <c r="D1886" s="6">
        <v>0</v>
      </c>
      <c r="E1886" s="6">
        <v>1</v>
      </c>
      <c r="F1886" s="6">
        <v>2.19</v>
      </c>
      <c r="G1886" s="6">
        <v>3</v>
      </c>
      <c r="H1886" s="6">
        <v>219.9</v>
      </c>
      <c r="I1886" s="6">
        <v>118</v>
      </c>
      <c r="J1886" s="6">
        <v>77.900000000000006</v>
      </c>
      <c r="K1886" s="6">
        <v>10.43</v>
      </c>
      <c r="L1886" s="6">
        <v>8.1</v>
      </c>
    </row>
    <row r="1887" spans="2:12" x14ac:dyDescent="0.25">
      <c r="B1887" s="6">
        <v>1</v>
      </c>
      <c r="C1887" s="6">
        <v>21</v>
      </c>
      <c r="D1887" s="6">
        <v>1</v>
      </c>
      <c r="E1887" s="6">
        <v>0</v>
      </c>
      <c r="F1887" s="6">
        <v>0</v>
      </c>
      <c r="G1887" s="6">
        <v>5</v>
      </c>
      <c r="H1887" s="6">
        <v>92.6</v>
      </c>
      <c r="I1887" s="6">
        <v>95</v>
      </c>
      <c r="J1887" s="6">
        <v>30</v>
      </c>
      <c r="K1887" s="6">
        <v>8.1</v>
      </c>
      <c r="L1887" s="6">
        <v>11.3</v>
      </c>
    </row>
    <row r="1888" spans="2:12" x14ac:dyDescent="0.25">
      <c r="B1888" s="6">
        <v>1</v>
      </c>
      <c r="C1888" s="6">
        <v>133</v>
      </c>
      <c r="D1888" s="6">
        <v>1</v>
      </c>
      <c r="E1888" s="6">
        <v>1</v>
      </c>
      <c r="F1888" s="6">
        <v>3.81</v>
      </c>
      <c r="G1888" s="6">
        <v>2</v>
      </c>
      <c r="H1888" s="6">
        <v>174</v>
      </c>
      <c r="I1888" s="6">
        <v>80</v>
      </c>
      <c r="J1888" s="6">
        <v>86.1</v>
      </c>
      <c r="K1888" s="6">
        <v>10.47</v>
      </c>
      <c r="L1888" s="6">
        <v>14.1</v>
      </c>
    </row>
    <row r="1889" spans="2:12" x14ac:dyDescent="0.25">
      <c r="B1889" s="6">
        <v>0</v>
      </c>
      <c r="C1889" s="6">
        <v>21</v>
      </c>
      <c r="D1889" s="6">
        <v>1</v>
      </c>
      <c r="E1889" s="6">
        <v>0</v>
      </c>
      <c r="F1889" s="6">
        <v>0</v>
      </c>
      <c r="G1889" s="6">
        <v>0</v>
      </c>
      <c r="H1889" s="6">
        <v>146</v>
      </c>
      <c r="I1889" s="6">
        <v>78</v>
      </c>
      <c r="J1889" s="6">
        <v>35</v>
      </c>
      <c r="K1889" s="6">
        <v>5.49</v>
      </c>
      <c r="L1889" s="6">
        <v>6.8</v>
      </c>
    </row>
    <row r="1890" spans="2:12" x14ac:dyDescent="0.25">
      <c r="B1890" s="6">
        <v>0</v>
      </c>
      <c r="C1890" s="6">
        <v>131</v>
      </c>
      <c r="D1890" s="6">
        <v>1</v>
      </c>
      <c r="E1890" s="6">
        <v>0</v>
      </c>
      <c r="F1890" s="6">
        <v>0</v>
      </c>
      <c r="G1890" s="6">
        <v>2</v>
      </c>
      <c r="H1890" s="6">
        <v>263.39999999999998</v>
      </c>
      <c r="I1890" s="6">
        <v>123</v>
      </c>
      <c r="J1890" s="6">
        <v>58</v>
      </c>
      <c r="K1890" s="6">
        <v>7.6</v>
      </c>
      <c r="L1890" s="6">
        <v>10.7</v>
      </c>
    </row>
    <row r="1891" spans="2:12" x14ac:dyDescent="0.25">
      <c r="B1891" s="6">
        <v>0</v>
      </c>
      <c r="C1891" s="6">
        <v>95</v>
      </c>
      <c r="D1891" s="6">
        <v>1</v>
      </c>
      <c r="E1891" s="6">
        <v>0</v>
      </c>
      <c r="F1891" s="6">
        <v>0</v>
      </c>
      <c r="G1891" s="6">
        <v>1</v>
      </c>
      <c r="H1891" s="6">
        <v>135</v>
      </c>
      <c r="I1891" s="6">
        <v>99</v>
      </c>
      <c r="J1891" s="6">
        <v>39</v>
      </c>
      <c r="K1891" s="6">
        <v>9.18</v>
      </c>
      <c r="L1891" s="6">
        <v>12.5</v>
      </c>
    </row>
    <row r="1892" spans="2:12" x14ac:dyDescent="0.25">
      <c r="B1892" s="6">
        <v>0</v>
      </c>
      <c r="C1892" s="6">
        <v>114</v>
      </c>
      <c r="D1892" s="6">
        <v>1</v>
      </c>
      <c r="E1892" s="6">
        <v>1</v>
      </c>
      <c r="F1892" s="6">
        <v>3.51</v>
      </c>
      <c r="G1892" s="6">
        <v>0</v>
      </c>
      <c r="H1892" s="6">
        <v>222.8</v>
      </c>
      <c r="I1892" s="6">
        <v>98</v>
      </c>
      <c r="J1892" s="6">
        <v>89.1</v>
      </c>
      <c r="K1892" s="6">
        <v>9.0299999999999994</v>
      </c>
      <c r="L1892" s="6">
        <v>13</v>
      </c>
    </row>
    <row r="1893" spans="2:12" x14ac:dyDescent="0.25">
      <c r="B1893" s="6">
        <v>0</v>
      </c>
      <c r="C1893" s="6">
        <v>154</v>
      </c>
      <c r="D1893" s="6">
        <v>1</v>
      </c>
      <c r="E1893" s="6">
        <v>0</v>
      </c>
      <c r="F1893" s="6">
        <v>0</v>
      </c>
      <c r="G1893" s="6">
        <v>0</v>
      </c>
      <c r="H1893" s="6">
        <v>166.9</v>
      </c>
      <c r="I1893" s="6">
        <v>99</v>
      </c>
      <c r="J1893" s="6">
        <v>42</v>
      </c>
      <c r="K1893" s="6">
        <v>7.75</v>
      </c>
      <c r="L1893" s="6">
        <v>7.2</v>
      </c>
    </row>
    <row r="1894" spans="2:12" x14ac:dyDescent="0.25">
      <c r="B1894" s="6">
        <v>1</v>
      </c>
      <c r="C1894" s="6">
        <v>88</v>
      </c>
      <c r="D1894" s="6">
        <v>1</v>
      </c>
      <c r="E1894" s="6">
        <v>0</v>
      </c>
      <c r="F1894" s="6">
        <v>0</v>
      </c>
      <c r="G1894" s="6">
        <v>1</v>
      </c>
      <c r="H1894" s="6">
        <v>264.8</v>
      </c>
      <c r="I1894" s="6">
        <v>124</v>
      </c>
      <c r="J1894" s="6">
        <v>66</v>
      </c>
      <c r="K1894" s="6">
        <v>12.27</v>
      </c>
      <c r="L1894" s="6">
        <v>14.8</v>
      </c>
    </row>
    <row r="1895" spans="2:12" x14ac:dyDescent="0.25">
      <c r="B1895" s="6">
        <v>0</v>
      </c>
      <c r="C1895" s="6">
        <v>88</v>
      </c>
      <c r="D1895" s="6">
        <v>1</v>
      </c>
      <c r="E1895" s="6">
        <v>0</v>
      </c>
      <c r="F1895" s="6">
        <v>0</v>
      </c>
      <c r="G1895" s="6">
        <v>3</v>
      </c>
      <c r="H1895" s="6">
        <v>183.5</v>
      </c>
      <c r="I1895" s="6">
        <v>93</v>
      </c>
      <c r="J1895" s="6">
        <v>46</v>
      </c>
      <c r="K1895" s="6">
        <v>8.5299999999999994</v>
      </c>
      <c r="L1895" s="6">
        <v>8.3000000000000007</v>
      </c>
    </row>
    <row r="1896" spans="2:12" x14ac:dyDescent="0.25">
      <c r="B1896" s="6">
        <v>0</v>
      </c>
      <c r="C1896" s="6">
        <v>105</v>
      </c>
      <c r="D1896" s="6">
        <v>1</v>
      </c>
      <c r="E1896" s="6">
        <v>1</v>
      </c>
      <c r="F1896" s="6">
        <v>2.19</v>
      </c>
      <c r="G1896" s="6">
        <v>2</v>
      </c>
      <c r="H1896" s="6">
        <v>236.5</v>
      </c>
      <c r="I1896" s="6">
        <v>111</v>
      </c>
      <c r="J1896" s="6">
        <v>72.900000000000006</v>
      </c>
      <c r="K1896" s="6">
        <v>5.85</v>
      </c>
      <c r="L1896" s="6">
        <v>8.1</v>
      </c>
    </row>
    <row r="1897" spans="2:12" x14ac:dyDescent="0.25">
      <c r="B1897" s="6">
        <v>0</v>
      </c>
      <c r="C1897" s="6">
        <v>156</v>
      </c>
      <c r="D1897" s="6">
        <v>1</v>
      </c>
      <c r="E1897" s="6">
        <v>0</v>
      </c>
      <c r="F1897" s="6">
        <v>0.42</v>
      </c>
      <c r="G1897" s="6">
        <v>1</v>
      </c>
      <c r="H1897" s="6">
        <v>150.5</v>
      </c>
      <c r="I1897" s="6">
        <v>106</v>
      </c>
      <c r="J1897" s="6">
        <v>43.2</v>
      </c>
      <c r="K1897" s="6">
        <v>7.65</v>
      </c>
      <c r="L1897" s="6">
        <v>3.5</v>
      </c>
    </row>
    <row r="1898" spans="2:12" x14ac:dyDescent="0.25">
      <c r="B1898" s="6">
        <v>0</v>
      </c>
      <c r="C1898" s="6">
        <v>117</v>
      </c>
      <c r="D1898" s="6">
        <v>1</v>
      </c>
      <c r="E1898" s="6">
        <v>1</v>
      </c>
      <c r="F1898" s="6">
        <v>2.35</v>
      </c>
      <c r="G1898" s="6">
        <v>2</v>
      </c>
      <c r="H1898" s="6">
        <v>205.7</v>
      </c>
      <c r="I1898" s="6">
        <v>98</v>
      </c>
      <c r="J1898" s="6">
        <v>70.5</v>
      </c>
      <c r="K1898" s="6">
        <v>6.81</v>
      </c>
      <c r="L1898" s="6">
        <v>8.6999999999999993</v>
      </c>
    </row>
    <row r="1899" spans="2:12" x14ac:dyDescent="0.25">
      <c r="B1899" s="6">
        <v>0</v>
      </c>
      <c r="C1899" s="6">
        <v>67</v>
      </c>
      <c r="D1899" s="6">
        <v>1</v>
      </c>
      <c r="E1899" s="6">
        <v>1</v>
      </c>
      <c r="F1899" s="6">
        <v>2.67</v>
      </c>
      <c r="G1899" s="6">
        <v>2</v>
      </c>
      <c r="H1899" s="6">
        <v>115.6</v>
      </c>
      <c r="I1899" s="6">
        <v>111</v>
      </c>
      <c r="J1899" s="6">
        <v>66.7</v>
      </c>
      <c r="K1899" s="6">
        <v>11.89</v>
      </c>
      <c r="L1899" s="6">
        <v>9.9</v>
      </c>
    </row>
    <row r="1900" spans="2:12" x14ac:dyDescent="0.25">
      <c r="B1900" s="6">
        <v>0</v>
      </c>
      <c r="C1900" s="6">
        <v>57</v>
      </c>
      <c r="D1900" s="6">
        <v>1</v>
      </c>
      <c r="E1900" s="6">
        <v>0</v>
      </c>
      <c r="F1900" s="6">
        <v>0</v>
      </c>
      <c r="G1900" s="6">
        <v>3</v>
      </c>
      <c r="H1900" s="6">
        <v>161</v>
      </c>
      <c r="I1900" s="6">
        <v>113</v>
      </c>
      <c r="J1900" s="6">
        <v>46</v>
      </c>
      <c r="K1900" s="6">
        <v>10.4</v>
      </c>
      <c r="L1900" s="6">
        <v>8.4</v>
      </c>
    </row>
    <row r="1901" spans="2:12" x14ac:dyDescent="0.25">
      <c r="B1901" s="6">
        <v>1</v>
      </c>
      <c r="C1901" s="6">
        <v>75</v>
      </c>
      <c r="D1901" s="6">
        <v>0</v>
      </c>
      <c r="E1901" s="6">
        <v>0</v>
      </c>
      <c r="F1901" s="6">
        <v>0</v>
      </c>
      <c r="G1901" s="6">
        <v>4</v>
      </c>
      <c r="H1901" s="6">
        <v>211.3</v>
      </c>
      <c r="I1901" s="6">
        <v>61</v>
      </c>
      <c r="J1901" s="6">
        <v>45</v>
      </c>
      <c r="K1901" s="6">
        <v>5.28</v>
      </c>
      <c r="L1901" s="6">
        <v>9.6999999999999993</v>
      </c>
    </row>
    <row r="1902" spans="2:12" x14ac:dyDescent="0.25">
      <c r="B1902" s="6">
        <v>0</v>
      </c>
      <c r="C1902" s="6">
        <v>64</v>
      </c>
      <c r="D1902" s="6">
        <v>1</v>
      </c>
      <c r="E1902" s="6">
        <v>1</v>
      </c>
      <c r="F1902" s="6">
        <v>3.59</v>
      </c>
      <c r="G1902" s="6">
        <v>1</v>
      </c>
      <c r="H1902" s="6">
        <v>154.6</v>
      </c>
      <c r="I1902" s="6">
        <v>92</v>
      </c>
      <c r="J1902" s="6">
        <v>69.900000000000006</v>
      </c>
      <c r="K1902" s="6">
        <v>4.17</v>
      </c>
      <c r="L1902" s="6">
        <v>13.3</v>
      </c>
    </row>
    <row r="1903" spans="2:12" x14ac:dyDescent="0.25">
      <c r="B1903" s="6">
        <v>0</v>
      </c>
      <c r="C1903" s="6">
        <v>184</v>
      </c>
      <c r="D1903" s="6">
        <v>1</v>
      </c>
      <c r="E1903" s="6">
        <v>1</v>
      </c>
      <c r="F1903" s="6">
        <v>2.75</v>
      </c>
      <c r="G1903" s="6">
        <v>0</v>
      </c>
      <c r="H1903" s="6">
        <v>200.3</v>
      </c>
      <c r="I1903" s="6">
        <v>76</v>
      </c>
      <c r="J1903" s="6">
        <v>83.5</v>
      </c>
      <c r="K1903" s="6">
        <v>12.68</v>
      </c>
      <c r="L1903" s="6">
        <v>10.199999999999999</v>
      </c>
    </row>
    <row r="1904" spans="2:12" x14ac:dyDescent="0.25">
      <c r="B1904" s="6">
        <v>1</v>
      </c>
      <c r="C1904" s="6">
        <v>55</v>
      </c>
      <c r="D1904" s="6">
        <v>0</v>
      </c>
      <c r="E1904" s="6">
        <v>0</v>
      </c>
      <c r="F1904" s="6">
        <v>0.32</v>
      </c>
      <c r="G1904" s="6">
        <v>1</v>
      </c>
      <c r="H1904" s="6">
        <v>191.9</v>
      </c>
      <c r="I1904" s="6">
        <v>91</v>
      </c>
      <c r="J1904" s="6">
        <v>58.2</v>
      </c>
      <c r="K1904" s="6">
        <v>12.81</v>
      </c>
      <c r="L1904" s="6">
        <v>14.3</v>
      </c>
    </row>
    <row r="1905" spans="2:12" x14ac:dyDescent="0.25">
      <c r="B1905" s="6">
        <v>0</v>
      </c>
      <c r="C1905" s="6">
        <v>129</v>
      </c>
      <c r="D1905" s="6">
        <v>1</v>
      </c>
      <c r="E1905" s="6">
        <v>0</v>
      </c>
      <c r="F1905" s="6">
        <v>0</v>
      </c>
      <c r="G1905" s="6">
        <v>4</v>
      </c>
      <c r="H1905" s="6">
        <v>143.69999999999999</v>
      </c>
      <c r="I1905" s="6">
        <v>114</v>
      </c>
      <c r="J1905" s="6">
        <v>50</v>
      </c>
      <c r="K1905" s="6">
        <v>14.89</v>
      </c>
      <c r="L1905" s="6">
        <v>11.4</v>
      </c>
    </row>
    <row r="1906" spans="2:12" x14ac:dyDescent="0.25">
      <c r="B1906" s="6">
        <v>0</v>
      </c>
      <c r="C1906" s="6">
        <v>110</v>
      </c>
      <c r="D1906" s="6">
        <v>1</v>
      </c>
      <c r="E1906" s="6">
        <v>0</v>
      </c>
      <c r="F1906" s="6">
        <v>0.33</v>
      </c>
      <c r="G1906" s="6">
        <v>1</v>
      </c>
      <c r="H1906" s="6">
        <v>208</v>
      </c>
      <c r="I1906" s="6">
        <v>69</v>
      </c>
      <c r="J1906" s="6">
        <v>47.3</v>
      </c>
      <c r="K1906" s="6">
        <v>4.76</v>
      </c>
      <c r="L1906" s="6">
        <v>8</v>
      </c>
    </row>
    <row r="1907" spans="2:12" x14ac:dyDescent="0.25">
      <c r="B1907" s="6">
        <v>0</v>
      </c>
      <c r="C1907" s="6">
        <v>65</v>
      </c>
      <c r="D1907" s="6">
        <v>1</v>
      </c>
      <c r="E1907" s="6">
        <v>0</v>
      </c>
      <c r="F1907" s="6">
        <v>0</v>
      </c>
      <c r="G1907" s="6">
        <v>1</v>
      </c>
      <c r="H1907" s="6">
        <v>116.8</v>
      </c>
      <c r="I1907" s="6">
        <v>87</v>
      </c>
      <c r="J1907" s="6">
        <v>36</v>
      </c>
      <c r="K1907" s="6">
        <v>8.9499999999999993</v>
      </c>
      <c r="L1907" s="6">
        <v>14.1</v>
      </c>
    </row>
    <row r="1908" spans="2:12" x14ac:dyDescent="0.25">
      <c r="B1908" s="6">
        <v>0</v>
      </c>
      <c r="C1908" s="6">
        <v>71</v>
      </c>
      <c r="D1908" s="6">
        <v>1</v>
      </c>
      <c r="E1908" s="6">
        <v>1</v>
      </c>
      <c r="F1908" s="6">
        <v>3.54</v>
      </c>
      <c r="G1908" s="6">
        <v>1</v>
      </c>
      <c r="H1908" s="6">
        <v>115.4</v>
      </c>
      <c r="I1908" s="6">
        <v>90</v>
      </c>
      <c r="J1908" s="6">
        <v>74.400000000000006</v>
      </c>
      <c r="K1908" s="6">
        <v>10.87</v>
      </c>
      <c r="L1908" s="6">
        <v>13.1</v>
      </c>
    </row>
    <row r="1909" spans="2:12" x14ac:dyDescent="0.25">
      <c r="B1909" s="6">
        <v>0</v>
      </c>
      <c r="C1909" s="6">
        <v>173</v>
      </c>
      <c r="D1909" s="6">
        <v>1</v>
      </c>
      <c r="E1909" s="6">
        <v>0</v>
      </c>
      <c r="F1909" s="6">
        <v>0</v>
      </c>
      <c r="G1909" s="6">
        <v>0</v>
      </c>
      <c r="H1909" s="6">
        <v>172.5</v>
      </c>
      <c r="I1909" s="6">
        <v>78</v>
      </c>
      <c r="J1909" s="6">
        <v>42</v>
      </c>
      <c r="K1909" s="6">
        <v>7.13</v>
      </c>
      <c r="L1909" s="6">
        <v>10.9</v>
      </c>
    </row>
    <row r="1910" spans="2:12" x14ac:dyDescent="0.25">
      <c r="B1910" s="6">
        <v>1</v>
      </c>
      <c r="C1910" s="6">
        <v>79</v>
      </c>
      <c r="D1910" s="6">
        <v>1</v>
      </c>
      <c r="E1910" s="6">
        <v>0</v>
      </c>
      <c r="F1910" s="6">
        <v>0</v>
      </c>
      <c r="G1910" s="6">
        <v>3</v>
      </c>
      <c r="H1910" s="6">
        <v>261.7</v>
      </c>
      <c r="I1910" s="6">
        <v>97</v>
      </c>
      <c r="J1910" s="6">
        <v>63</v>
      </c>
      <c r="K1910" s="6">
        <v>10.53</v>
      </c>
      <c r="L1910" s="6">
        <v>6</v>
      </c>
    </row>
    <row r="1911" spans="2:12" x14ac:dyDescent="0.25">
      <c r="B1911" s="6">
        <v>0</v>
      </c>
      <c r="C1911" s="6">
        <v>46</v>
      </c>
      <c r="D1911" s="6">
        <v>1</v>
      </c>
      <c r="E1911" s="6">
        <v>0</v>
      </c>
      <c r="F1911" s="6">
        <v>0.21</v>
      </c>
      <c r="G1911" s="6">
        <v>1</v>
      </c>
      <c r="H1911" s="6">
        <v>210.2</v>
      </c>
      <c r="I1911" s="6">
        <v>92</v>
      </c>
      <c r="J1911" s="6">
        <v>58.1</v>
      </c>
      <c r="K1911" s="6">
        <v>11.37</v>
      </c>
      <c r="L1911" s="6">
        <v>13.1</v>
      </c>
    </row>
    <row r="1912" spans="2:12" x14ac:dyDescent="0.25">
      <c r="B1912" s="6">
        <v>0</v>
      </c>
      <c r="C1912" s="6">
        <v>120</v>
      </c>
      <c r="D1912" s="6">
        <v>1</v>
      </c>
      <c r="E1912" s="6">
        <v>0</v>
      </c>
      <c r="F1912" s="6">
        <v>0</v>
      </c>
      <c r="G1912" s="6">
        <v>1</v>
      </c>
      <c r="H1912" s="6">
        <v>165</v>
      </c>
      <c r="I1912" s="6">
        <v>100</v>
      </c>
      <c r="J1912" s="6">
        <v>56</v>
      </c>
      <c r="K1912" s="6">
        <v>15.86</v>
      </c>
      <c r="L1912" s="6">
        <v>8.3000000000000007</v>
      </c>
    </row>
    <row r="1913" spans="2:12" x14ac:dyDescent="0.25">
      <c r="B1913" s="6">
        <v>0</v>
      </c>
      <c r="C1913" s="6">
        <v>176</v>
      </c>
      <c r="D1913" s="6">
        <v>1</v>
      </c>
      <c r="E1913" s="6">
        <v>0</v>
      </c>
      <c r="F1913" s="6">
        <v>0</v>
      </c>
      <c r="G1913" s="6">
        <v>3</v>
      </c>
      <c r="H1913" s="6">
        <v>223.2</v>
      </c>
      <c r="I1913" s="6">
        <v>76</v>
      </c>
      <c r="J1913" s="6">
        <v>57</v>
      </c>
      <c r="K1913" s="6">
        <v>10.72</v>
      </c>
      <c r="L1913" s="6">
        <v>10.1</v>
      </c>
    </row>
    <row r="1914" spans="2:12" x14ac:dyDescent="0.25">
      <c r="B1914" s="6">
        <v>0</v>
      </c>
      <c r="C1914" s="6">
        <v>131</v>
      </c>
      <c r="D1914" s="6">
        <v>1</v>
      </c>
      <c r="E1914" s="6">
        <v>0</v>
      </c>
      <c r="F1914" s="6">
        <v>0</v>
      </c>
      <c r="G1914" s="6">
        <v>2</v>
      </c>
      <c r="H1914" s="6">
        <v>196.1</v>
      </c>
      <c r="I1914" s="6">
        <v>89</v>
      </c>
      <c r="J1914" s="6">
        <v>50</v>
      </c>
      <c r="K1914" s="6">
        <v>9.2799999999999994</v>
      </c>
      <c r="L1914" s="6">
        <v>5.2</v>
      </c>
    </row>
    <row r="1915" spans="2:12" x14ac:dyDescent="0.25">
      <c r="B1915" s="6">
        <v>0</v>
      </c>
      <c r="C1915" s="6">
        <v>141</v>
      </c>
      <c r="D1915" s="6">
        <v>1</v>
      </c>
      <c r="E1915" s="6">
        <v>0</v>
      </c>
      <c r="F1915" s="6">
        <v>0.24</v>
      </c>
      <c r="G1915" s="6">
        <v>2</v>
      </c>
      <c r="H1915" s="6">
        <v>160.1</v>
      </c>
      <c r="I1915" s="6">
        <v>87</v>
      </c>
      <c r="J1915" s="6">
        <v>52.4</v>
      </c>
      <c r="K1915" s="6">
        <v>12.84</v>
      </c>
      <c r="L1915" s="6">
        <v>7</v>
      </c>
    </row>
    <row r="1916" spans="2:12" x14ac:dyDescent="0.25">
      <c r="B1916" s="6">
        <v>0</v>
      </c>
      <c r="C1916" s="6">
        <v>87</v>
      </c>
      <c r="D1916" s="6">
        <v>1</v>
      </c>
      <c r="E1916" s="6">
        <v>0</v>
      </c>
      <c r="F1916" s="6">
        <v>0.28999999999999998</v>
      </c>
      <c r="G1916" s="6">
        <v>1</v>
      </c>
      <c r="H1916" s="6">
        <v>228.7</v>
      </c>
      <c r="I1916" s="6">
        <v>90</v>
      </c>
      <c r="J1916" s="6">
        <v>55.9</v>
      </c>
      <c r="K1916" s="6">
        <v>8.15</v>
      </c>
      <c r="L1916" s="6">
        <v>11.8</v>
      </c>
    </row>
    <row r="1917" spans="2:12" x14ac:dyDescent="0.25">
      <c r="B1917" s="6">
        <v>0</v>
      </c>
      <c r="C1917" s="6">
        <v>90</v>
      </c>
      <c r="D1917" s="6">
        <v>1</v>
      </c>
      <c r="E1917" s="6">
        <v>1</v>
      </c>
      <c r="F1917" s="6">
        <v>1.57</v>
      </c>
      <c r="G1917" s="6">
        <v>1</v>
      </c>
      <c r="H1917" s="6">
        <v>150.1</v>
      </c>
      <c r="I1917" s="6">
        <v>109</v>
      </c>
      <c r="J1917" s="6">
        <v>64.7</v>
      </c>
      <c r="K1917" s="6">
        <v>13.24</v>
      </c>
      <c r="L1917" s="6">
        <v>5.8</v>
      </c>
    </row>
    <row r="1918" spans="2:12" x14ac:dyDescent="0.25">
      <c r="B1918" s="6">
        <v>0</v>
      </c>
      <c r="C1918" s="6">
        <v>189</v>
      </c>
      <c r="D1918" s="6">
        <v>1</v>
      </c>
      <c r="E1918" s="6">
        <v>0</v>
      </c>
      <c r="F1918" s="6">
        <v>0</v>
      </c>
      <c r="G1918" s="6">
        <v>3</v>
      </c>
      <c r="H1918" s="6">
        <v>208.3</v>
      </c>
      <c r="I1918" s="6">
        <v>106</v>
      </c>
      <c r="J1918" s="6">
        <v>56</v>
      </c>
      <c r="K1918" s="6">
        <v>11.84</v>
      </c>
      <c r="L1918" s="6">
        <v>11.3</v>
      </c>
    </row>
    <row r="1919" spans="2:12" x14ac:dyDescent="0.25">
      <c r="B1919" s="6">
        <v>1</v>
      </c>
      <c r="C1919" s="6">
        <v>113</v>
      </c>
      <c r="D1919" s="6">
        <v>1</v>
      </c>
      <c r="E1919" s="6">
        <v>0</v>
      </c>
      <c r="F1919" s="6">
        <v>0</v>
      </c>
      <c r="G1919" s="6">
        <v>1</v>
      </c>
      <c r="H1919" s="6">
        <v>272.10000000000002</v>
      </c>
      <c r="I1919" s="6">
        <v>111</v>
      </c>
      <c r="J1919" s="6">
        <v>70</v>
      </c>
      <c r="K1919" s="6">
        <v>13.43</v>
      </c>
      <c r="L1919" s="6">
        <v>8.5</v>
      </c>
    </row>
    <row r="1920" spans="2:12" x14ac:dyDescent="0.25">
      <c r="B1920" s="6">
        <v>0</v>
      </c>
      <c r="C1920" s="6">
        <v>20</v>
      </c>
      <c r="D1920" s="6">
        <v>1</v>
      </c>
      <c r="E1920" s="6">
        <v>0</v>
      </c>
      <c r="F1920" s="6">
        <v>0</v>
      </c>
      <c r="G1920" s="6">
        <v>2</v>
      </c>
      <c r="H1920" s="6">
        <v>186.8</v>
      </c>
      <c r="I1920" s="6">
        <v>89</v>
      </c>
      <c r="J1920" s="6">
        <v>54</v>
      </c>
      <c r="K1920" s="6">
        <v>12.67</v>
      </c>
      <c r="L1920" s="6">
        <v>12.3</v>
      </c>
    </row>
    <row r="1921" spans="2:12" x14ac:dyDescent="0.25">
      <c r="B1921" s="6">
        <v>0</v>
      </c>
      <c r="C1921" s="6">
        <v>48</v>
      </c>
      <c r="D1921" s="6">
        <v>1</v>
      </c>
      <c r="E1921" s="6">
        <v>1</v>
      </c>
      <c r="F1921" s="6">
        <v>2.16</v>
      </c>
      <c r="G1921" s="6">
        <v>1</v>
      </c>
      <c r="H1921" s="6">
        <v>172</v>
      </c>
      <c r="I1921" s="6">
        <v>111</v>
      </c>
      <c r="J1921" s="6">
        <v>68.599999999999994</v>
      </c>
      <c r="K1921" s="6">
        <v>10.01</v>
      </c>
      <c r="L1921" s="6">
        <v>8</v>
      </c>
    </row>
    <row r="1922" spans="2:12" x14ac:dyDescent="0.25">
      <c r="B1922" s="6">
        <v>0</v>
      </c>
      <c r="C1922" s="6">
        <v>92</v>
      </c>
      <c r="D1922" s="6">
        <v>1</v>
      </c>
      <c r="E1922" s="6">
        <v>0</v>
      </c>
      <c r="F1922" s="6">
        <v>0.27</v>
      </c>
      <c r="G1922" s="6">
        <v>2</v>
      </c>
      <c r="H1922" s="6">
        <v>181.4</v>
      </c>
      <c r="I1922" s="6">
        <v>98</v>
      </c>
      <c r="J1922" s="6">
        <v>47.7</v>
      </c>
      <c r="K1922" s="6">
        <v>8.23</v>
      </c>
      <c r="L1922" s="6">
        <v>10.9</v>
      </c>
    </row>
    <row r="1923" spans="2:12" x14ac:dyDescent="0.25">
      <c r="B1923" s="6">
        <v>0</v>
      </c>
      <c r="C1923" s="6">
        <v>105</v>
      </c>
      <c r="D1923" s="6">
        <v>1</v>
      </c>
      <c r="E1923" s="6">
        <v>1</v>
      </c>
      <c r="F1923" s="6">
        <v>2.2999999999999998</v>
      </c>
      <c r="G1923" s="6">
        <v>0</v>
      </c>
      <c r="H1923" s="6">
        <v>193.5</v>
      </c>
      <c r="I1923" s="6">
        <v>85</v>
      </c>
      <c r="J1923" s="6">
        <v>75</v>
      </c>
      <c r="K1923" s="6">
        <v>11.01</v>
      </c>
      <c r="L1923" s="6">
        <v>8.5</v>
      </c>
    </row>
    <row r="1924" spans="2:12" x14ac:dyDescent="0.25">
      <c r="B1924" s="6">
        <v>0</v>
      </c>
      <c r="C1924" s="6">
        <v>50</v>
      </c>
      <c r="D1924" s="6">
        <v>1</v>
      </c>
      <c r="E1924" s="6">
        <v>0</v>
      </c>
      <c r="F1924" s="6">
        <v>0</v>
      </c>
      <c r="G1924" s="6">
        <v>3</v>
      </c>
      <c r="H1924" s="6">
        <v>188.9</v>
      </c>
      <c r="I1924" s="6">
        <v>94</v>
      </c>
      <c r="J1924" s="6">
        <v>50</v>
      </c>
      <c r="K1924" s="6">
        <v>10.199999999999999</v>
      </c>
      <c r="L1924" s="6">
        <v>11.6</v>
      </c>
    </row>
    <row r="1925" spans="2:12" x14ac:dyDescent="0.25">
      <c r="B1925" s="6">
        <v>1</v>
      </c>
      <c r="C1925" s="6">
        <v>117</v>
      </c>
      <c r="D1925" s="6">
        <v>0</v>
      </c>
      <c r="E1925" s="6">
        <v>0</v>
      </c>
      <c r="F1925" s="6">
        <v>0</v>
      </c>
      <c r="G1925" s="6">
        <v>1</v>
      </c>
      <c r="H1925" s="6">
        <v>287.39999999999998</v>
      </c>
      <c r="I1925" s="6">
        <v>118</v>
      </c>
      <c r="J1925" s="6">
        <v>71</v>
      </c>
      <c r="K1925" s="6">
        <v>12.98</v>
      </c>
      <c r="L1925" s="6">
        <v>10</v>
      </c>
    </row>
    <row r="1926" spans="2:12" x14ac:dyDescent="0.25">
      <c r="B1926" s="6">
        <v>0</v>
      </c>
      <c r="C1926" s="6">
        <v>189</v>
      </c>
      <c r="D1926" s="6">
        <v>1</v>
      </c>
      <c r="E1926" s="6">
        <v>1</v>
      </c>
      <c r="F1926" s="6">
        <v>4.16</v>
      </c>
      <c r="G1926" s="6">
        <v>1</v>
      </c>
      <c r="H1926" s="6">
        <v>155.19999999999999</v>
      </c>
      <c r="I1926" s="6">
        <v>116</v>
      </c>
      <c r="J1926" s="6">
        <v>84.6</v>
      </c>
      <c r="K1926" s="6">
        <v>9.7799999999999994</v>
      </c>
      <c r="L1926" s="6">
        <v>15.4</v>
      </c>
    </row>
    <row r="1927" spans="2:12" x14ac:dyDescent="0.25">
      <c r="B1927" s="6">
        <v>0</v>
      </c>
      <c r="C1927" s="6">
        <v>177</v>
      </c>
      <c r="D1927" s="6">
        <v>1</v>
      </c>
      <c r="E1927" s="6">
        <v>1</v>
      </c>
      <c r="F1927" s="6">
        <v>2.81</v>
      </c>
      <c r="G1927" s="6">
        <v>1</v>
      </c>
      <c r="H1927" s="6">
        <v>230.2</v>
      </c>
      <c r="I1927" s="6">
        <v>106</v>
      </c>
      <c r="J1927" s="6">
        <v>84.1</v>
      </c>
      <c r="K1927" s="6">
        <v>9.81</v>
      </c>
      <c r="L1927" s="6">
        <v>10.4</v>
      </c>
    </row>
    <row r="1928" spans="2:12" x14ac:dyDescent="0.25">
      <c r="B1928" s="6">
        <v>0</v>
      </c>
      <c r="C1928" s="6">
        <v>128</v>
      </c>
      <c r="D1928" s="6">
        <v>1</v>
      </c>
      <c r="E1928" s="6">
        <v>1</v>
      </c>
      <c r="F1928" s="6">
        <v>3.78</v>
      </c>
      <c r="G1928" s="6">
        <v>1</v>
      </c>
      <c r="H1928" s="6">
        <v>171.2</v>
      </c>
      <c r="I1928" s="6">
        <v>88</v>
      </c>
      <c r="J1928" s="6">
        <v>79.8</v>
      </c>
      <c r="K1928" s="6">
        <v>7.29</v>
      </c>
      <c r="L1928" s="6">
        <v>14</v>
      </c>
    </row>
    <row r="1929" spans="2:12" x14ac:dyDescent="0.25">
      <c r="B1929" s="6">
        <v>1</v>
      </c>
      <c r="C1929" s="6">
        <v>45</v>
      </c>
      <c r="D1929" s="6">
        <v>1</v>
      </c>
      <c r="E1929" s="6">
        <v>0</v>
      </c>
      <c r="F1929" s="6">
        <v>0</v>
      </c>
      <c r="G1929" s="6">
        <v>1</v>
      </c>
      <c r="H1929" s="6">
        <v>78.599999999999994</v>
      </c>
      <c r="I1929" s="6">
        <v>106</v>
      </c>
      <c r="J1929" s="6">
        <v>30</v>
      </c>
      <c r="K1929" s="6">
        <v>9.3699999999999992</v>
      </c>
      <c r="L1929" s="6">
        <v>7.4</v>
      </c>
    </row>
    <row r="1930" spans="2:12" x14ac:dyDescent="0.25">
      <c r="B1930" s="6">
        <v>1</v>
      </c>
      <c r="C1930" s="6">
        <v>170</v>
      </c>
      <c r="D1930" s="6">
        <v>1</v>
      </c>
      <c r="E1930" s="6">
        <v>0</v>
      </c>
      <c r="F1930" s="6">
        <v>0</v>
      </c>
      <c r="G1930" s="6">
        <v>1</v>
      </c>
      <c r="H1930" s="6">
        <v>285.7</v>
      </c>
      <c r="I1930" s="6">
        <v>44</v>
      </c>
      <c r="J1930" s="6">
        <v>63</v>
      </c>
      <c r="K1930" s="6">
        <v>8.3800000000000008</v>
      </c>
      <c r="L1930" s="6">
        <v>8.6999999999999993</v>
      </c>
    </row>
    <row r="1931" spans="2:12" x14ac:dyDescent="0.25">
      <c r="B1931" s="6">
        <v>0</v>
      </c>
      <c r="C1931" s="6">
        <v>61</v>
      </c>
      <c r="D1931" s="6">
        <v>0</v>
      </c>
      <c r="E1931" s="6">
        <v>0</v>
      </c>
      <c r="F1931" s="6">
        <v>0</v>
      </c>
      <c r="G1931" s="6">
        <v>2</v>
      </c>
      <c r="H1931" s="6">
        <v>78.2</v>
      </c>
      <c r="I1931" s="6">
        <v>103</v>
      </c>
      <c r="J1931" s="6">
        <v>30</v>
      </c>
      <c r="K1931" s="6">
        <v>9.8000000000000007</v>
      </c>
      <c r="L1931" s="6">
        <v>10.1</v>
      </c>
    </row>
    <row r="1932" spans="2:12" x14ac:dyDescent="0.25">
      <c r="B1932" s="6">
        <v>0</v>
      </c>
      <c r="C1932" s="6">
        <v>40</v>
      </c>
      <c r="D1932" s="6">
        <v>0</v>
      </c>
      <c r="E1932" s="6">
        <v>0</v>
      </c>
      <c r="F1932" s="6">
        <v>0.23</v>
      </c>
      <c r="G1932" s="6">
        <v>0</v>
      </c>
      <c r="H1932" s="6">
        <v>220.8</v>
      </c>
      <c r="I1932" s="6">
        <v>100</v>
      </c>
      <c r="J1932" s="6">
        <v>63.3</v>
      </c>
      <c r="K1932" s="6">
        <v>13.29</v>
      </c>
      <c r="L1932" s="6">
        <v>6.4</v>
      </c>
    </row>
    <row r="1933" spans="2:12" x14ac:dyDescent="0.25">
      <c r="B1933" s="6">
        <v>0</v>
      </c>
      <c r="C1933" s="6">
        <v>74</v>
      </c>
      <c r="D1933" s="6">
        <v>1</v>
      </c>
      <c r="E1933" s="6">
        <v>1</v>
      </c>
      <c r="F1933" s="6">
        <v>3.94</v>
      </c>
      <c r="G1933" s="6">
        <v>2</v>
      </c>
      <c r="H1933" s="6">
        <v>193.7</v>
      </c>
      <c r="I1933" s="6">
        <v>91</v>
      </c>
      <c r="J1933" s="6">
        <v>93.4</v>
      </c>
      <c r="K1933" s="6">
        <v>12.31</v>
      </c>
      <c r="L1933" s="6">
        <v>14.6</v>
      </c>
    </row>
    <row r="1934" spans="2:12" x14ac:dyDescent="0.25">
      <c r="B1934" s="6">
        <v>0</v>
      </c>
      <c r="C1934" s="6">
        <v>113</v>
      </c>
      <c r="D1934" s="6">
        <v>1</v>
      </c>
      <c r="E1934" s="6">
        <v>0</v>
      </c>
      <c r="F1934" s="6">
        <v>0</v>
      </c>
      <c r="G1934" s="6">
        <v>2</v>
      </c>
      <c r="H1934" s="6">
        <v>156</v>
      </c>
      <c r="I1934" s="6">
        <v>141</v>
      </c>
      <c r="J1934" s="6">
        <v>49</v>
      </c>
      <c r="K1934" s="6">
        <v>12.84</v>
      </c>
      <c r="L1934" s="6">
        <v>11.9</v>
      </c>
    </row>
    <row r="1935" spans="2:12" x14ac:dyDescent="0.25">
      <c r="B1935" s="6">
        <v>0</v>
      </c>
      <c r="C1935" s="6">
        <v>68</v>
      </c>
      <c r="D1935" s="6">
        <v>1</v>
      </c>
      <c r="E1935" s="6">
        <v>0</v>
      </c>
      <c r="F1935" s="6">
        <v>0</v>
      </c>
      <c r="G1935" s="6">
        <v>3</v>
      </c>
      <c r="H1935" s="6">
        <v>148.80000000000001</v>
      </c>
      <c r="I1935" s="6">
        <v>70</v>
      </c>
      <c r="J1935" s="6">
        <v>47</v>
      </c>
      <c r="K1935" s="6">
        <v>12.33</v>
      </c>
      <c r="L1935" s="6">
        <v>12.1</v>
      </c>
    </row>
    <row r="1936" spans="2:12" x14ac:dyDescent="0.25">
      <c r="B1936" s="6">
        <v>0</v>
      </c>
      <c r="C1936" s="6">
        <v>102</v>
      </c>
      <c r="D1936" s="6">
        <v>1</v>
      </c>
      <c r="E1936" s="6">
        <v>1</v>
      </c>
      <c r="F1936" s="6">
        <v>3.86</v>
      </c>
      <c r="G1936" s="6">
        <v>0</v>
      </c>
      <c r="H1936" s="6">
        <v>214.7</v>
      </c>
      <c r="I1936" s="6">
        <v>86</v>
      </c>
      <c r="J1936" s="6">
        <v>102.6</v>
      </c>
      <c r="K1936" s="6">
        <v>15.72</v>
      </c>
      <c r="L1936" s="6">
        <v>14.3</v>
      </c>
    </row>
    <row r="1937" spans="2:12" x14ac:dyDescent="0.25">
      <c r="B1937" s="6">
        <v>0</v>
      </c>
      <c r="C1937" s="6">
        <v>64</v>
      </c>
      <c r="D1937" s="6">
        <v>1</v>
      </c>
      <c r="E1937" s="6">
        <v>0</v>
      </c>
      <c r="F1937" s="6">
        <v>0</v>
      </c>
      <c r="G1937" s="6">
        <v>2</v>
      </c>
      <c r="H1937" s="6">
        <v>174.5</v>
      </c>
      <c r="I1937" s="6">
        <v>98</v>
      </c>
      <c r="J1937" s="6">
        <v>45</v>
      </c>
      <c r="K1937" s="6">
        <v>9.01</v>
      </c>
      <c r="L1937" s="6">
        <v>10.7</v>
      </c>
    </row>
    <row r="1938" spans="2:12" x14ac:dyDescent="0.25">
      <c r="B1938" s="6">
        <v>0</v>
      </c>
      <c r="C1938" s="6">
        <v>87</v>
      </c>
      <c r="D1938" s="6">
        <v>1</v>
      </c>
      <c r="E1938" s="6">
        <v>0</v>
      </c>
      <c r="F1938" s="6">
        <v>0</v>
      </c>
      <c r="G1938" s="6">
        <v>4</v>
      </c>
      <c r="H1938" s="6">
        <v>256.2</v>
      </c>
      <c r="I1938" s="6">
        <v>105</v>
      </c>
      <c r="J1938" s="6">
        <v>58</v>
      </c>
      <c r="K1938" s="6">
        <v>8.0399999999999991</v>
      </c>
      <c r="L1938" s="6">
        <v>7.4</v>
      </c>
    </row>
    <row r="1939" spans="2:12" x14ac:dyDescent="0.25">
      <c r="B1939" s="6">
        <v>0</v>
      </c>
      <c r="C1939" s="6">
        <v>27</v>
      </c>
      <c r="D1939" s="6">
        <v>1</v>
      </c>
      <c r="E1939" s="6">
        <v>0</v>
      </c>
      <c r="F1939" s="6">
        <v>0</v>
      </c>
      <c r="G1939" s="6">
        <v>0</v>
      </c>
      <c r="H1939" s="6">
        <v>193.8</v>
      </c>
      <c r="I1939" s="6">
        <v>102</v>
      </c>
      <c r="J1939" s="6">
        <v>44</v>
      </c>
      <c r="K1939" s="6">
        <v>5.95</v>
      </c>
      <c r="L1939" s="6">
        <v>9.1999999999999993</v>
      </c>
    </row>
    <row r="1940" spans="2:12" x14ac:dyDescent="0.25">
      <c r="B1940" s="6">
        <v>0</v>
      </c>
      <c r="C1940" s="6">
        <v>126</v>
      </c>
      <c r="D1940" s="6">
        <v>0</v>
      </c>
      <c r="E1940" s="6">
        <v>1</v>
      </c>
      <c r="F1940" s="6">
        <v>2.59</v>
      </c>
      <c r="G1940" s="6">
        <v>1</v>
      </c>
      <c r="H1940" s="6">
        <v>129.30000000000001</v>
      </c>
      <c r="I1940" s="6">
        <v>123</v>
      </c>
      <c r="J1940" s="6">
        <v>62.9</v>
      </c>
      <c r="K1940" s="6">
        <v>8.83</v>
      </c>
      <c r="L1940" s="6">
        <v>9.6</v>
      </c>
    </row>
    <row r="1941" spans="2:12" x14ac:dyDescent="0.25">
      <c r="B1941" s="6">
        <v>0</v>
      </c>
      <c r="C1941" s="6">
        <v>116</v>
      </c>
      <c r="D1941" s="6">
        <v>1</v>
      </c>
      <c r="E1941" s="6">
        <v>0</v>
      </c>
      <c r="F1941" s="6">
        <v>0</v>
      </c>
      <c r="G1941" s="6">
        <v>1</v>
      </c>
      <c r="H1941" s="6">
        <v>51.1</v>
      </c>
      <c r="I1941" s="6">
        <v>106</v>
      </c>
      <c r="J1941" s="6">
        <v>27</v>
      </c>
      <c r="K1941" s="6">
        <v>10.43</v>
      </c>
      <c r="L1941" s="6">
        <v>12.3</v>
      </c>
    </row>
    <row r="1942" spans="2:12" x14ac:dyDescent="0.25">
      <c r="B1942" s="6">
        <v>1</v>
      </c>
      <c r="C1942" s="6">
        <v>68</v>
      </c>
      <c r="D1942" s="6">
        <v>0</v>
      </c>
      <c r="E1942" s="6">
        <v>1</v>
      </c>
      <c r="F1942" s="6">
        <v>3.65</v>
      </c>
      <c r="G1942" s="6">
        <v>1</v>
      </c>
      <c r="H1942" s="6">
        <v>195.5</v>
      </c>
      <c r="I1942" s="6">
        <v>113</v>
      </c>
      <c r="J1942" s="6">
        <v>84.5</v>
      </c>
      <c r="K1942" s="6">
        <v>8.58</v>
      </c>
      <c r="L1942" s="6">
        <v>13.5</v>
      </c>
    </row>
    <row r="1943" spans="2:12" x14ac:dyDescent="0.25">
      <c r="B1943" s="6">
        <v>0</v>
      </c>
      <c r="C1943" s="6">
        <v>82</v>
      </c>
      <c r="D1943" s="6">
        <v>1</v>
      </c>
      <c r="E1943" s="6">
        <v>0</v>
      </c>
      <c r="F1943" s="6">
        <v>0</v>
      </c>
      <c r="G1943" s="6">
        <v>0</v>
      </c>
      <c r="H1943" s="6">
        <v>101</v>
      </c>
      <c r="I1943" s="6">
        <v>93</v>
      </c>
      <c r="J1943" s="6">
        <v>31</v>
      </c>
      <c r="K1943" s="6">
        <v>7.78</v>
      </c>
      <c r="L1943" s="6">
        <v>13.3</v>
      </c>
    </row>
    <row r="1944" spans="2:12" x14ac:dyDescent="0.25">
      <c r="B1944" s="6">
        <v>0</v>
      </c>
      <c r="C1944" s="6">
        <v>110</v>
      </c>
      <c r="D1944" s="6">
        <v>1</v>
      </c>
      <c r="E1944" s="6">
        <v>0</v>
      </c>
      <c r="F1944" s="6">
        <v>0.3</v>
      </c>
      <c r="G1944" s="6">
        <v>1</v>
      </c>
      <c r="H1944" s="6">
        <v>222.7</v>
      </c>
      <c r="I1944" s="6">
        <v>94</v>
      </c>
      <c r="J1944" s="6">
        <v>50</v>
      </c>
      <c r="K1944" s="6">
        <v>5.29</v>
      </c>
      <c r="L1944" s="6">
        <v>13.5</v>
      </c>
    </row>
    <row r="1945" spans="2:12" x14ac:dyDescent="0.25">
      <c r="B1945" s="6">
        <v>0</v>
      </c>
      <c r="C1945" s="6">
        <v>63</v>
      </c>
      <c r="D1945" s="6">
        <v>1</v>
      </c>
      <c r="E1945" s="6">
        <v>0</v>
      </c>
      <c r="F1945" s="6">
        <v>0</v>
      </c>
      <c r="G1945" s="6">
        <v>3</v>
      </c>
      <c r="H1945" s="6">
        <v>132.9</v>
      </c>
      <c r="I1945" s="6">
        <v>122</v>
      </c>
      <c r="J1945" s="6">
        <v>29</v>
      </c>
      <c r="K1945" s="6">
        <v>3.35</v>
      </c>
      <c r="L1945" s="6">
        <v>9.9</v>
      </c>
    </row>
    <row r="1946" spans="2:12" x14ac:dyDescent="0.25">
      <c r="B1946" s="6">
        <v>0</v>
      </c>
      <c r="C1946" s="6">
        <v>117</v>
      </c>
      <c r="D1946" s="6">
        <v>1</v>
      </c>
      <c r="E1946" s="6">
        <v>0</v>
      </c>
      <c r="F1946" s="6">
        <v>0</v>
      </c>
      <c r="G1946" s="6">
        <v>2</v>
      </c>
      <c r="H1946" s="6">
        <v>181.5</v>
      </c>
      <c r="I1946" s="6">
        <v>95</v>
      </c>
      <c r="J1946" s="6">
        <v>49</v>
      </c>
      <c r="K1946" s="6">
        <v>10.26</v>
      </c>
      <c r="L1946" s="6">
        <v>14.7</v>
      </c>
    </row>
    <row r="1947" spans="2:12" x14ac:dyDescent="0.25">
      <c r="B1947" s="6">
        <v>0</v>
      </c>
      <c r="C1947" s="6">
        <v>128</v>
      </c>
      <c r="D1947" s="6">
        <v>1</v>
      </c>
      <c r="E1947" s="6">
        <v>0</v>
      </c>
      <c r="F1947" s="6">
        <v>0</v>
      </c>
      <c r="G1947" s="6">
        <v>0</v>
      </c>
      <c r="H1947" s="6">
        <v>125.2</v>
      </c>
      <c r="I1947" s="6">
        <v>99</v>
      </c>
      <c r="J1947" s="6">
        <v>39</v>
      </c>
      <c r="K1947" s="6">
        <v>10.27</v>
      </c>
      <c r="L1947" s="6">
        <v>18.899999999999999</v>
      </c>
    </row>
    <row r="1948" spans="2:12" x14ac:dyDescent="0.25">
      <c r="B1948" s="6">
        <v>0</v>
      </c>
      <c r="C1948" s="6">
        <v>57</v>
      </c>
      <c r="D1948" s="6">
        <v>1</v>
      </c>
      <c r="E1948" s="6">
        <v>0</v>
      </c>
      <c r="F1948" s="6">
        <v>0</v>
      </c>
      <c r="G1948" s="6">
        <v>0</v>
      </c>
      <c r="H1948" s="6">
        <v>169.6</v>
      </c>
      <c r="I1948" s="6">
        <v>96</v>
      </c>
      <c r="J1948" s="6">
        <v>49</v>
      </c>
      <c r="K1948" s="6">
        <v>11.74</v>
      </c>
      <c r="L1948" s="6">
        <v>11.2</v>
      </c>
    </row>
    <row r="1949" spans="2:12" x14ac:dyDescent="0.25">
      <c r="B1949" s="6">
        <v>0</v>
      </c>
      <c r="C1949" s="6">
        <v>157</v>
      </c>
      <c r="D1949" s="6">
        <v>1</v>
      </c>
      <c r="E1949" s="6">
        <v>0</v>
      </c>
      <c r="F1949" s="6">
        <v>0</v>
      </c>
      <c r="G1949" s="6">
        <v>1</v>
      </c>
      <c r="H1949" s="6">
        <v>152.69999999999999</v>
      </c>
      <c r="I1949" s="6">
        <v>105</v>
      </c>
      <c r="J1949" s="6">
        <v>48</v>
      </c>
      <c r="K1949" s="6">
        <v>12.88</v>
      </c>
      <c r="L1949" s="6">
        <v>9.4</v>
      </c>
    </row>
    <row r="1950" spans="2:12" x14ac:dyDescent="0.25">
      <c r="B1950" s="6">
        <v>0</v>
      </c>
      <c r="C1950" s="6">
        <v>108</v>
      </c>
      <c r="D1950" s="6">
        <v>1</v>
      </c>
      <c r="E1950" s="6">
        <v>0</v>
      </c>
      <c r="F1950" s="6">
        <v>0</v>
      </c>
      <c r="G1950" s="6">
        <v>0</v>
      </c>
      <c r="H1950" s="6">
        <v>210.6</v>
      </c>
      <c r="I1950" s="6">
        <v>117</v>
      </c>
      <c r="J1950" s="6">
        <v>50</v>
      </c>
      <c r="K1950" s="6">
        <v>8.2100000000000009</v>
      </c>
      <c r="L1950" s="6">
        <v>9.4</v>
      </c>
    </row>
    <row r="1951" spans="2:12" x14ac:dyDescent="0.25">
      <c r="B1951" s="6">
        <v>1</v>
      </c>
      <c r="C1951" s="6">
        <v>149</v>
      </c>
      <c r="D1951" s="6">
        <v>1</v>
      </c>
      <c r="E1951" s="6">
        <v>0</v>
      </c>
      <c r="F1951" s="6">
        <v>0</v>
      </c>
      <c r="G1951" s="6">
        <v>4</v>
      </c>
      <c r="H1951" s="6">
        <v>119.2</v>
      </c>
      <c r="I1951" s="6">
        <v>88</v>
      </c>
      <c r="J1951" s="6">
        <v>35</v>
      </c>
      <c r="K1951" s="6">
        <v>8.42</v>
      </c>
      <c r="L1951" s="6">
        <v>12.2</v>
      </c>
    </row>
    <row r="1952" spans="2:12" x14ac:dyDescent="0.25">
      <c r="B1952" s="6">
        <v>0</v>
      </c>
      <c r="C1952" s="6">
        <v>95</v>
      </c>
      <c r="D1952" s="6">
        <v>1</v>
      </c>
      <c r="E1952" s="6">
        <v>0</v>
      </c>
      <c r="F1952" s="6">
        <v>0</v>
      </c>
      <c r="G1952" s="6">
        <v>1</v>
      </c>
      <c r="H1952" s="6">
        <v>237.3</v>
      </c>
      <c r="I1952" s="6">
        <v>83</v>
      </c>
      <c r="J1952" s="6">
        <v>54</v>
      </c>
      <c r="K1952" s="6">
        <v>7.7</v>
      </c>
      <c r="L1952" s="6">
        <v>11.2</v>
      </c>
    </row>
    <row r="1953" spans="2:12" x14ac:dyDescent="0.25">
      <c r="B1953" s="6">
        <v>0</v>
      </c>
      <c r="C1953" s="6">
        <v>30</v>
      </c>
      <c r="D1953" s="6">
        <v>1</v>
      </c>
      <c r="E1953" s="6">
        <v>0</v>
      </c>
      <c r="F1953" s="6">
        <v>0</v>
      </c>
      <c r="G1953" s="6">
        <v>2</v>
      </c>
      <c r="H1953" s="6">
        <v>162.30000000000001</v>
      </c>
      <c r="I1953" s="6">
        <v>96</v>
      </c>
      <c r="J1953" s="6">
        <v>49</v>
      </c>
      <c r="K1953" s="6">
        <v>12.2</v>
      </c>
      <c r="L1953" s="6">
        <v>9.1</v>
      </c>
    </row>
    <row r="1954" spans="2:12" x14ac:dyDescent="0.25">
      <c r="B1954" s="6">
        <v>0</v>
      </c>
      <c r="C1954" s="6">
        <v>101</v>
      </c>
      <c r="D1954" s="6">
        <v>1</v>
      </c>
      <c r="E1954" s="6">
        <v>0</v>
      </c>
      <c r="F1954" s="6">
        <v>0.25</v>
      </c>
      <c r="G1954" s="6">
        <v>3</v>
      </c>
      <c r="H1954" s="6">
        <v>217.7</v>
      </c>
      <c r="I1954" s="6">
        <v>118</v>
      </c>
      <c r="J1954" s="6">
        <v>59.5</v>
      </c>
      <c r="K1954" s="6">
        <v>11.59</v>
      </c>
      <c r="L1954" s="6">
        <v>0</v>
      </c>
    </row>
    <row r="1955" spans="2:12" x14ac:dyDescent="0.25">
      <c r="B1955" s="6">
        <v>0</v>
      </c>
      <c r="C1955" s="6">
        <v>90</v>
      </c>
      <c r="D1955" s="6">
        <v>1</v>
      </c>
      <c r="E1955" s="6">
        <v>0</v>
      </c>
      <c r="F1955" s="6">
        <v>0.32</v>
      </c>
      <c r="G1955" s="6">
        <v>2</v>
      </c>
      <c r="H1955" s="6">
        <v>157.9</v>
      </c>
      <c r="I1955" s="6">
        <v>72</v>
      </c>
      <c r="J1955" s="6">
        <v>50.2</v>
      </c>
      <c r="K1955" s="6">
        <v>11.7</v>
      </c>
      <c r="L1955" s="6">
        <v>12.2</v>
      </c>
    </row>
    <row r="1956" spans="2:12" x14ac:dyDescent="0.25">
      <c r="B1956" s="6">
        <v>0</v>
      </c>
      <c r="C1956" s="6">
        <v>84</v>
      </c>
      <c r="D1956" s="6">
        <v>1</v>
      </c>
      <c r="E1956" s="6">
        <v>0</v>
      </c>
      <c r="F1956" s="6">
        <v>0.27</v>
      </c>
      <c r="G1956" s="6">
        <v>1</v>
      </c>
      <c r="H1956" s="6">
        <v>86</v>
      </c>
      <c r="I1956" s="6">
        <v>83</v>
      </c>
      <c r="J1956" s="6">
        <v>39.700000000000003</v>
      </c>
      <c r="K1956" s="6">
        <v>13.04</v>
      </c>
      <c r="L1956" s="6">
        <v>8.9</v>
      </c>
    </row>
    <row r="1957" spans="2:12" x14ac:dyDescent="0.25">
      <c r="B1957" s="6">
        <v>0</v>
      </c>
      <c r="C1957" s="6">
        <v>127</v>
      </c>
      <c r="D1957" s="6">
        <v>1</v>
      </c>
      <c r="E1957" s="6">
        <v>1</v>
      </c>
      <c r="F1957" s="6">
        <v>2.08</v>
      </c>
      <c r="G1957" s="6">
        <v>1</v>
      </c>
      <c r="H1957" s="6">
        <v>235.6</v>
      </c>
      <c r="I1957" s="6">
        <v>124</v>
      </c>
      <c r="J1957" s="6">
        <v>81.8</v>
      </c>
      <c r="K1957" s="6">
        <v>11.84</v>
      </c>
      <c r="L1957" s="6">
        <v>7.7</v>
      </c>
    </row>
    <row r="1958" spans="2:12" x14ac:dyDescent="0.25">
      <c r="B1958" s="6">
        <v>0</v>
      </c>
      <c r="C1958" s="6">
        <v>87</v>
      </c>
      <c r="D1958" s="6">
        <v>1</v>
      </c>
      <c r="E1958" s="6">
        <v>1</v>
      </c>
      <c r="F1958" s="6">
        <v>1.92</v>
      </c>
      <c r="G1958" s="6">
        <v>2</v>
      </c>
      <c r="H1958" s="6">
        <v>240.8</v>
      </c>
      <c r="I1958" s="6">
        <v>102</v>
      </c>
      <c r="J1958" s="6">
        <v>67.2</v>
      </c>
      <c r="K1958" s="6">
        <v>3.8</v>
      </c>
      <c r="L1958" s="6">
        <v>7.1</v>
      </c>
    </row>
    <row r="1959" spans="2:12" x14ac:dyDescent="0.25">
      <c r="B1959" s="6">
        <v>0</v>
      </c>
      <c r="C1959" s="6">
        <v>68</v>
      </c>
      <c r="D1959" s="6">
        <v>1</v>
      </c>
      <c r="E1959" s="6">
        <v>0</v>
      </c>
      <c r="F1959" s="6">
        <v>0</v>
      </c>
      <c r="G1959" s="6">
        <v>2</v>
      </c>
      <c r="H1959" s="6">
        <v>143.6</v>
      </c>
      <c r="I1959" s="6">
        <v>80</v>
      </c>
      <c r="J1959" s="6">
        <v>36</v>
      </c>
      <c r="K1959" s="6">
        <v>6.72</v>
      </c>
      <c r="L1959" s="6">
        <v>15.5</v>
      </c>
    </row>
    <row r="1960" spans="2:12" x14ac:dyDescent="0.25">
      <c r="B1960" s="6">
        <v>0</v>
      </c>
      <c r="C1960" s="6">
        <v>110</v>
      </c>
      <c r="D1960" s="6">
        <v>1</v>
      </c>
      <c r="E1960" s="6">
        <v>0</v>
      </c>
      <c r="F1960" s="6">
        <v>0</v>
      </c>
      <c r="G1960" s="6">
        <v>4</v>
      </c>
      <c r="H1960" s="6">
        <v>242.5</v>
      </c>
      <c r="I1960" s="6">
        <v>110</v>
      </c>
      <c r="J1960" s="6">
        <v>56</v>
      </c>
      <c r="K1960" s="6">
        <v>8.1199999999999992</v>
      </c>
      <c r="L1960" s="6">
        <v>7.8</v>
      </c>
    </row>
    <row r="1961" spans="2:12" x14ac:dyDescent="0.25">
      <c r="B1961" s="6">
        <v>0</v>
      </c>
      <c r="C1961" s="6">
        <v>72</v>
      </c>
      <c r="D1961" s="6">
        <v>1</v>
      </c>
      <c r="E1961" s="6">
        <v>0</v>
      </c>
      <c r="F1961" s="6">
        <v>0</v>
      </c>
      <c r="G1961" s="6">
        <v>1</v>
      </c>
      <c r="H1961" s="6">
        <v>138.9</v>
      </c>
      <c r="I1961" s="6">
        <v>111</v>
      </c>
      <c r="J1961" s="6">
        <v>42</v>
      </c>
      <c r="K1961" s="6">
        <v>10.58</v>
      </c>
      <c r="L1961" s="6">
        <v>10.8</v>
      </c>
    </row>
    <row r="1962" spans="2:12" x14ac:dyDescent="0.25">
      <c r="B1962" s="6">
        <v>1</v>
      </c>
      <c r="C1962" s="6">
        <v>115</v>
      </c>
      <c r="D1962" s="6">
        <v>1</v>
      </c>
      <c r="E1962" s="6">
        <v>0</v>
      </c>
      <c r="F1962" s="6">
        <v>0</v>
      </c>
      <c r="G1962" s="6">
        <v>1</v>
      </c>
      <c r="H1962" s="6">
        <v>245</v>
      </c>
      <c r="I1962" s="6">
        <v>97</v>
      </c>
      <c r="J1962" s="6">
        <v>63</v>
      </c>
      <c r="K1962" s="6">
        <v>12.54</v>
      </c>
      <c r="L1962" s="6">
        <v>13.7</v>
      </c>
    </row>
    <row r="1963" spans="2:12" x14ac:dyDescent="0.25">
      <c r="B1963" s="6">
        <v>0</v>
      </c>
      <c r="C1963" s="6">
        <v>112</v>
      </c>
      <c r="D1963" s="6">
        <v>1</v>
      </c>
      <c r="E1963" s="6">
        <v>0</v>
      </c>
      <c r="F1963" s="6">
        <v>0</v>
      </c>
      <c r="G1963" s="6">
        <v>0</v>
      </c>
      <c r="H1963" s="6">
        <v>166</v>
      </c>
      <c r="I1963" s="6">
        <v>79</v>
      </c>
      <c r="J1963" s="6">
        <v>35</v>
      </c>
      <c r="K1963" s="6">
        <v>3.73</v>
      </c>
      <c r="L1963" s="6">
        <v>6.3</v>
      </c>
    </row>
    <row r="1964" spans="2:12" x14ac:dyDescent="0.25">
      <c r="B1964" s="6">
        <v>1</v>
      </c>
      <c r="C1964" s="6">
        <v>39</v>
      </c>
      <c r="D1964" s="6">
        <v>1</v>
      </c>
      <c r="E1964" s="6">
        <v>0</v>
      </c>
      <c r="F1964" s="6">
        <v>0</v>
      </c>
      <c r="G1964" s="6">
        <v>1</v>
      </c>
      <c r="H1964" s="6">
        <v>295.39999999999998</v>
      </c>
      <c r="I1964" s="6">
        <v>126</v>
      </c>
      <c r="J1964" s="6">
        <v>70</v>
      </c>
      <c r="K1964" s="6">
        <v>11.61</v>
      </c>
      <c r="L1964" s="6">
        <v>11.5</v>
      </c>
    </row>
    <row r="1965" spans="2:12" x14ac:dyDescent="0.25">
      <c r="B1965" s="6">
        <v>0</v>
      </c>
      <c r="C1965" s="6">
        <v>87</v>
      </c>
      <c r="D1965" s="6">
        <v>1</v>
      </c>
      <c r="E1965" s="6">
        <v>0</v>
      </c>
      <c r="F1965" s="6">
        <v>0</v>
      </c>
      <c r="G1965" s="6">
        <v>0</v>
      </c>
      <c r="H1965" s="6">
        <v>58</v>
      </c>
      <c r="I1965" s="6">
        <v>125</v>
      </c>
      <c r="J1965" s="6">
        <v>16</v>
      </c>
      <c r="K1965" s="6">
        <v>3.38</v>
      </c>
      <c r="L1965" s="6">
        <v>11.5</v>
      </c>
    </row>
    <row r="1966" spans="2:12" x14ac:dyDescent="0.25">
      <c r="B1966" s="6">
        <v>1</v>
      </c>
      <c r="C1966" s="6">
        <v>56</v>
      </c>
      <c r="D1966" s="6">
        <v>1</v>
      </c>
      <c r="E1966" s="6">
        <v>0</v>
      </c>
      <c r="F1966" s="6">
        <v>0.16</v>
      </c>
      <c r="G1966" s="6">
        <v>4</v>
      </c>
      <c r="H1966" s="6">
        <v>162.30000000000001</v>
      </c>
      <c r="I1966" s="6">
        <v>99</v>
      </c>
      <c r="J1966" s="6">
        <v>42.6</v>
      </c>
      <c r="K1966" s="6">
        <v>7.46</v>
      </c>
      <c r="L1966" s="6">
        <v>14.8</v>
      </c>
    </row>
    <row r="1967" spans="2:12" x14ac:dyDescent="0.25">
      <c r="B1967" s="6">
        <v>0</v>
      </c>
      <c r="C1967" s="6">
        <v>89</v>
      </c>
      <c r="D1967" s="6">
        <v>1</v>
      </c>
      <c r="E1967" s="6">
        <v>1</v>
      </c>
      <c r="F1967" s="6">
        <v>2.35</v>
      </c>
      <c r="G1967" s="6">
        <v>1</v>
      </c>
      <c r="H1967" s="6">
        <v>209.9</v>
      </c>
      <c r="I1967" s="6">
        <v>113</v>
      </c>
      <c r="J1967" s="6">
        <v>80.5</v>
      </c>
      <c r="K1967" s="6">
        <v>12.49</v>
      </c>
      <c r="L1967" s="6">
        <v>8.6999999999999993</v>
      </c>
    </row>
    <row r="1968" spans="2:12" x14ac:dyDescent="0.25">
      <c r="B1968" s="6">
        <v>0</v>
      </c>
      <c r="C1968" s="6">
        <v>43</v>
      </c>
      <c r="D1968" s="6">
        <v>1</v>
      </c>
      <c r="E1968" s="6">
        <v>0</v>
      </c>
      <c r="F1968" s="6">
        <v>0.26</v>
      </c>
      <c r="G1968" s="6">
        <v>2</v>
      </c>
      <c r="H1968" s="6">
        <v>159.5</v>
      </c>
      <c r="I1968" s="6">
        <v>99</v>
      </c>
      <c r="J1968" s="6">
        <v>40.6</v>
      </c>
      <c r="K1968" s="6">
        <v>5.99</v>
      </c>
      <c r="L1968" s="6">
        <v>6.8</v>
      </c>
    </row>
    <row r="1969" spans="2:12" x14ac:dyDescent="0.25">
      <c r="B1969" s="6">
        <v>0</v>
      </c>
      <c r="C1969" s="6">
        <v>123</v>
      </c>
      <c r="D1969" s="6">
        <v>1</v>
      </c>
      <c r="E1969" s="6">
        <v>1</v>
      </c>
      <c r="F1969" s="6">
        <v>3.56</v>
      </c>
      <c r="G1969" s="6">
        <v>1</v>
      </c>
      <c r="H1969" s="6">
        <v>305.2</v>
      </c>
      <c r="I1969" s="6">
        <v>80</v>
      </c>
      <c r="J1969" s="6">
        <v>101.6</v>
      </c>
      <c r="K1969" s="6">
        <v>7.83</v>
      </c>
      <c r="L1969" s="6">
        <v>13.2</v>
      </c>
    </row>
    <row r="1970" spans="2:12" x14ac:dyDescent="0.25">
      <c r="B1970" s="6">
        <v>0</v>
      </c>
      <c r="C1970" s="6">
        <v>209</v>
      </c>
      <c r="D1970" s="6">
        <v>1</v>
      </c>
      <c r="E1970" s="6">
        <v>0</v>
      </c>
      <c r="F1970" s="6">
        <v>0</v>
      </c>
      <c r="G1970" s="6">
        <v>3</v>
      </c>
      <c r="H1970" s="6">
        <v>227.2</v>
      </c>
      <c r="I1970" s="6">
        <v>128</v>
      </c>
      <c r="J1970" s="6">
        <v>61</v>
      </c>
      <c r="K1970" s="6">
        <v>12.92</v>
      </c>
      <c r="L1970" s="6">
        <v>8.9</v>
      </c>
    </row>
    <row r="1971" spans="2:12" x14ac:dyDescent="0.25">
      <c r="B1971" s="6">
        <v>0</v>
      </c>
      <c r="C1971" s="6">
        <v>107</v>
      </c>
      <c r="D1971" s="6">
        <v>1</v>
      </c>
      <c r="E1971" s="6">
        <v>1</v>
      </c>
      <c r="F1971" s="6">
        <v>3.21</v>
      </c>
      <c r="G1971" s="6">
        <v>1</v>
      </c>
      <c r="H1971" s="6">
        <v>201.8</v>
      </c>
      <c r="I1971" s="6">
        <v>79</v>
      </c>
      <c r="J1971" s="6">
        <v>93.1</v>
      </c>
      <c r="K1971" s="6">
        <v>15.25</v>
      </c>
      <c r="L1971" s="6">
        <v>11.9</v>
      </c>
    </row>
    <row r="1972" spans="2:12" x14ac:dyDescent="0.25">
      <c r="B1972" s="6">
        <v>0</v>
      </c>
      <c r="C1972" s="6">
        <v>20</v>
      </c>
      <c r="D1972" s="6">
        <v>1</v>
      </c>
      <c r="E1972" s="6">
        <v>1</v>
      </c>
      <c r="F1972" s="6">
        <v>1.92</v>
      </c>
      <c r="G1972" s="6">
        <v>0</v>
      </c>
      <c r="H1972" s="6">
        <v>171.5</v>
      </c>
      <c r="I1972" s="6">
        <v>98</v>
      </c>
      <c r="J1972" s="6">
        <v>62.2</v>
      </c>
      <c r="K1972" s="6">
        <v>7.66</v>
      </c>
      <c r="L1972" s="6">
        <v>7.1</v>
      </c>
    </row>
    <row r="1973" spans="2:12" x14ac:dyDescent="0.25">
      <c r="B1973" s="6">
        <v>1</v>
      </c>
      <c r="C1973" s="6">
        <v>51</v>
      </c>
      <c r="D1973" s="6">
        <v>1</v>
      </c>
      <c r="E1973" s="6">
        <v>0</v>
      </c>
      <c r="F1973" s="6">
        <v>0</v>
      </c>
      <c r="G1973" s="6">
        <v>1</v>
      </c>
      <c r="H1973" s="6">
        <v>229.7</v>
      </c>
      <c r="I1973" s="6">
        <v>129</v>
      </c>
      <c r="J1973" s="6">
        <v>68</v>
      </c>
      <c r="K1973" s="6">
        <v>16.8</v>
      </c>
      <c r="L1973" s="6">
        <v>9.6</v>
      </c>
    </row>
    <row r="1974" spans="2:12" x14ac:dyDescent="0.25">
      <c r="B1974" s="6">
        <v>0</v>
      </c>
      <c r="C1974" s="6">
        <v>62</v>
      </c>
      <c r="D1974" s="6">
        <v>1</v>
      </c>
      <c r="E1974" s="6">
        <v>0</v>
      </c>
      <c r="F1974" s="6">
        <v>0</v>
      </c>
      <c r="G1974" s="6">
        <v>1</v>
      </c>
      <c r="H1974" s="6">
        <v>281</v>
      </c>
      <c r="I1974" s="6">
        <v>66</v>
      </c>
      <c r="J1974" s="6">
        <v>62</v>
      </c>
      <c r="K1974" s="6">
        <v>8.0299999999999994</v>
      </c>
      <c r="L1974" s="6">
        <v>0</v>
      </c>
    </row>
    <row r="1975" spans="2:12" x14ac:dyDescent="0.25">
      <c r="B1975" s="6">
        <v>0</v>
      </c>
      <c r="C1975" s="6">
        <v>64</v>
      </c>
      <c r="D1975" s="6">
        <v>1</v>
      </c>
      <c r="E1975" s="6">
        <v>1</v>
      </c>
      <c r="F1975" s="6">
        <v>2.0299999999999998</v>
      </c>
      <c r="G1975" s="6">
        <v>1</v>
      </c>
      <c r="H1975" s="6">
        <v>291.10000000000002</v>
      </c>
      <c r="I1975" s="6">
        <v>150</v>
      </c>
      <c r="J1975" s="6">
        <v>89.3</v>
      </c>
      <c r="K1975" s="6">
        <v>11.34</v>
      </c>
      <c r="L1975" s="6">
        <v>7.5</v>
      </c>
    </row>
    <row r="1976" spans="2:12" x14ac:dyDescent="0.25">
      <c r="B1976" s="6">
        <v>0</v>
      </c>
      <c r="C1976" s="6">
        <v>88</v>
      </c>
      <c r="D1976" s="6">
        <v>1</v>
      </c>
      <c r="E1976" s="6">
        <v>0</v>
      </c>
      <c r="F1976" s="6">
        <v>0</v>
      </c>
      <c r="G1976" s="6">
        <v>2</v>
      </c>
      <c r="H1976" s="6">
        <v>65.400000000000006</v>
      </c>
      <c r="I1976" s="6">
        <v>97</v>
      </c>
      <c r="J1976" s="6">
        <v>26</v>
      </c>
      <c r="K1976" s="6">
        <v>8.41</v>
      </c>
      <c r="L1976" s="6">
        <v>13.8</v>
      </c>
    </row>
    <row r="1977" spans="2:12" x14ac:dyDescent="0.25">
      <c r="B1977" s="6">
        <v>0</v>
      </c>
      <c r="C1977" s="6">
        <v>157</v>
      </c>
      <c r="D1977" s="6">
        <v>1</v>
      </c>
      <c r="E1977" s="6">
        <v>0</v>
      </c>
      <c r="F1977" s="6">
        <v>0</v>
      </c>
      <c r="G1977" s="6">
        <v>2</v>
      </c>
      <c r="H1977" s="6">
        <v>240.2</v>
      </c>
      <c r="I1977" s="6">
        <v>67</v>
      </c>
      <c r="J1977" s="6">
        <v>54</v>
      </c>
      <c r="K1977" s="6">
        <v>7.65</v>
      </c>
      <c r="L1977" s="6">
        <v>10.199999999999999</v>
      </c>
    </row>
    <row r="1978" spans="2:12" x14ac:dyDescent="0.25">
      <c r="B1978" s="6">
        <v>1</v>
      </c>
      <c r="C1978" s="6">
        <v>95</v>
      </c>
      <c r="D1978" s="6">
        <v>1</v>
      </c>
      <c r="E1978" s="6">
        <v>0</v>
      </c>
      <c r="F1978" s="6">
        <v>0</v>
      </c>
      <c r="G1978" s="6">
        <v>2</v>
      </c>
      <c r="H1978" s="6">
        <v>269</v>
      </c>
      <c r="I1978" s="6">
        <v>120</v>
      </c>
      <c r="J1978" s="6">
        <v>66</v>
      </c>
      <c r="K1978" s="6">
        <v>11.69</v>
      </c>
      <c r="L1978" s="6">
        <v>7.3</v>
      </c>
    </row>
    <row r="1979" spans="2:12" x14ac:dyDescent="0.25">
      <c r="B1979" s="6">
        <v>0</v>
      </c>
      <c r="C1979" s="6">
        <v>122</v>
      </c>
      <c r="D1979" s="6">
        <v>1</v>
      </c>
      <c r="E1979" s="6">
        <v>0</v>
      </c>
      <c r="F1979" s="6">
        <v>0.39</v>
      </c>
      <c r="G1979" s="6">
        <v>1</v>
      </c>
      <c r="H1979" s="6">
        <v>170.5</v>
      </c>
      <c r="I1979" s="6">
        <v>94</v>
      </c>
      <c r="J1979" s="6">
        <v>47.9</v>
      </c>
      <c r="K1979" s="6">
        <v>8.69</v>
      </c>
      <c r="L1979" s="6">
        <v>11.3</v>
      </c>
    </row>
    <row r="1980" spans="2:12" x14ac:dyDescent="0.25">
      <c r="B1980" s="6">
        <v>0</v>
      </c>
      <c r="C1980" s="6">
        <v>116</v>
      </c>
      <c r="D1980" s="6">
        <v>1</v>
      </c>
      <c r="E1980" s="6">
        <v>0</v>
      </c>
      <c r="F1980" s="6">
        <v>0</v>
      </c>
      <c r="G1980" s="6">
        <v>0</v>
      </c>
      <c r="H1980" s="6">
        <v>129.4</v>
      </c>
      <c r="I1980" s="6">
        <v>84</v>
      </c>
      <c r="J1980" s="6">
        <v>36</v>
      </c>
      <c r="K1980" s="6">
        <v>7.87</v>
      </c>
      <c r="L1980" s="6">
        <v>13.3</v>
      </c>
    </row>
    <row r="1981" spans="2:12" x14ac:dyDescent="0.25">
      <c r="B1981" s="6">
        <v>0</v>
      </c>
      <c r="C1981" s="6">
        <v>85</v>
      </c>
      <c r="D1981" s="6">
        <v>1</v>
      </c>
      <c r="E1981" s="6">
        <v>0</v>
      </c>
      <c r="F1981" s="6">
        <v>0</v>
      </c>
      <c r="G1981" s="6">
        <v>3</v>
      </c>
      <c r="H1981" s="6">
        <v>255.3</v>
      </c>
      <c r="I1981" s="6">
        <v>114</v>
      </c>
      <c r="J1981" s="6">
        <v>60</v>
      </c>
      <c r="K1981" s="6">
        <v>9.73</v>
      </c>
      <c r="L1981" s="6">
        <v>3.7</v>
      </c>
    </row>
    <row r="1982" spans="2:12" x14ac:dyDescent="0.25">
      <c r="B1982" s="6">
        <v>1</v>
      </c>
      <c r="C1982" s="6">
        <v>42</v>
      </c>
      <c r="D1982" s="6">
        <v>1</v>
      </c>
      <c r="E1982" s="6">
        <v>0</v>
      </c>
      <c r="F1982" s="6">
        <v>0</v>
      </c>
      <c r="G1982" s="6">
        <v>1</v>
      </c>
      <c r="H1982" s="6">
        <v>303.89999999999998</v>
      </c>
      <c r="I1982" s="6">
        <v>106</v>
      </c>
      <c r="J1982" s="6">
        <v>72</v>
      </c>
      <c r="K1982" s="6">
        <v>11.61</v>
      </c>
      <c r="L1982" s="6">
        <v>5.8</v>
      </c>
    </row>
    <row r="1983" spans="2:12" x14ac:dyDescent="0.25">
      <c r="B1983" s="6">
        <v>1</v>
      </c>
      <c r="C1983" s="6">
        <v>108</v>
      </c>
      <c r="D1983" s="6">
        <v>1</v>
      </c>
      <c r="E1983" s="6">
        <v>1</v>
      </c>
      <c r="F1983" s="6">
        <v>2.59</v>
      </c>
      <c r="G1983" s="6">
        <v>4</v>
      </c>
      <c r="H1983" s="6">
        <v>162.1</v>
      </c>
      <c r="I1983" s="6">
        <v>83</v>
      </c>
      <c r="J1983" s="6">
        <v>68.900000000000006</v>
      </c>
      <c r="K1983" s="6">
        <v>8.59</v>
      </c>
      <c r="L1983" s="6">
        <v>9.6</v>
      </c>
    </row>
    <row r="1984" spans="2:12" x14ac:dyDescent="0.25">
      <c r="B1984" s="6">
        <v>1</v>
      </c>
      <c r="C1984" s="6">
        <v>172</v>
      </c>
      <c r="D1984" s="6">
        <v>1</v>
      </c>
      <c r="E1984" s="6">
        <v>0</v>
      </c>
      <c r="F1984" s="6">
        <v>0</v>
      </c>
      <c r="G1984" s="6">
        <v>2</v>
      </c>
      <c r="H1984" s="6">
        <v>270</v>
      </c>
      <c r="I1984" s="6">
        <v>102</v>
      </c>
      <c r="J1984" s="6">
        <v>68</v>
      </c>
      <c r="K1984" s="6">
        <v>12.83</v>
      </c>
      <c r="L1984" s="6">
        <v>12</v>
      </c>
    </row>
    <row r="1985" spans="2:12" x14ac:dyDescent="0.25">
      <c r="B1985" s="6">
        <v>0</v>
      </c>
      <c r="C1985" s="6">
        <v>177</v>
      </c>
      <c r="D1985" s="6">
        <v>1</v>
      </c>
      <c r="E1985" s="6">
        <v>0</v>
      </c>
      <c r="F1985" s="6">
        <v>0</v>
      </c>
      <c r="G1985" s="6">
        <v>1</v>
      </c>
      <c r="H1985" s="6">
        <v>175.7</v>
      </c>
      <c r="I1985" s="6">
        <v>120</v>
      </c>
      <c r="J1985" s="6">
        <v>45</v>
      </c>
      <c r="K1985" s="6">
        <v>8.43</v>
      </c>
      <c r="L1985" s="6">
        <v>14.6</v>
      </c>
    </row>
    <row r="1986" spans="2:12" x14ac:dyDescent="0.25">
      <c r="B1986" s="6">
        <v>0</v>
      </c>
      <c r="C1986" s="6">
        <v>77</v>
      </c>
      <c r="D1986" s="6">
        <v>1</v>
      </c>
      <c r="E1986" s="6">
        <v>0</v>
      </c>
      <c r="F1986" s="6">
        <v>0</v>
      </c>
      <c r="G1986" s="6">
        <v>1</v>
      </c>
      <c r="H1986" s="6">
        <v>142.30000000000001</v>
      </c>
      <c r="I1986" s="6">
        <v>112</v>
      </c>
      <c r="J1986" s="6">
        <v>51</v>
      </c>
      <c r="K1986" s="6">
        <v>15.32</v>
      </c>
      <c r="L1986" s="6">
        <v>9.9</v>
      </c>
    </row>
    <row r="1987" spans="2:12" x14ac:dyDescent="0.25">
      <c r="B1987" s="6">
        <v>0</v>
      </c>
      <c r="C1987" s="6">
        <v>13</v>
      </c>
      <c r="D1987" s="6">
        <v>1</v>
      </c>
      <c r="E1987" s="6">
        <v>0</v>
      </c>
      <c r="F1987" s="6">
        <v>0</v>
      </c>
      <c r="G1987" s="6">
        <v>4</v>
      </c>
      <c r="H1987" s="6">
        <v>193.2</v>
      </c>
      <c r="I1987" s="6">
        <v>89</v>
      </c>
      <c r="J1987" s="6">
        <v>50</v>
      </c>
      <c r="K1987" s="6">
        <v>9.7200000000000006</v>
      </c>
      <c r="L1987" s="6">
        <v>9.6999999999999993</v>
      </c>
    </row>
    <row r="1988" spans="2:12" x14ac:dyDescent="0.25">
      <c r="B1988" s="6">
        <v>0</v>
      </c>
      <c r="C1988" s="6">
        <v>109</v>
      </c>
      <c r="D1988" s="6">
        <v>1</v>
      </c>
      <c r="E1988" s="6">
        <v>1</v>
      </c>
      <c r="F1988" s="6">
        <v>2.86</v>
      </c>
      <c r="G1988" s="6">
        <v>5</v>
      </c>
      <c r="H1988" s="6">
        <v>230.5</v>
      </c>
      <c r="I1988" s="6">
        <v>116</v>
      </c>
      <c r="J1988" s="6">
        <v>90.6</v>
      </c>
      <c r="K1988" s="6">
        <v>13.29</v>
      </c>
      <c r="L1988" s="6">
        <v>10.6</v>
      </c>
    </row>
    <row r="1989" spans="2:12" x14ac:dyDescent="0.25">
      <c r="B1989" s="6">
        <v>0</v>
      </c>
      <c r="C1989" s="6">
        <v>83</v>
      </c>
      <c r="D1989" s="6">
        <v>1</v>
      </c>
      <c r="E1989" s="6">
        <v>1</v>
      </c>
      <c r="F1989" s="6">
        <v>2.35</v>
      </c>
      <c r="G1989" s="6">
        <v>3</v>
      </c>
      <c r="H1989" s="6">
        <v>272.5</v>
      </c>
      <c r="I1989" s="6">
        <v>105</v>
      </c>
      <c r="J1989" s="6">
        <v>91.5</v>
      </c>
      <c r="K1989" s="6">
        <v>12.65</v>
      </c>
      <c r="L1989" s="6">
        <v>8.6999999999999993</v>
      </c>
    </row>
    <row r="1990" spans="2:12" x14ac:dyDescent="0.25">
      <c r="B1990" s="6">
        <v>0</v>
      </c>
      <c r="C1990" s="6">
        <v>101</v>
      </c>
      <c r="D1990" s="6">
        <v>1</v>
      </c>
      <c r="E1990" s="6">
        <v>0</v>
      </c>
      <c r="F1990" s="6">
        <v>0</v>
      </c>
      <c r="G1990" s="6">
        <v>1</v>
      </c>
      <c r="H1990" s="6">
        <v>220.3</v>
      </c>
      <c r="I1990" s="6">
        <v>124</v>
      </c>
      <c r="J1990" s="6">
        <v>54</v>
      </c>
      <c r="K1990" s="6">
        <v>9.43</v>
      </c>
      <c r="L1990" s="6">
        <v>10.6</v>
      </c>
    </row>
    <row r="1991" spans="2:12" x14ac:dyDescent="0.25">
      <c r="B1991" s="6">
        <v>0</v>
      </c>
      <c r="C1991" s="6">
        <v>92</v>
      </c>
      <c r="D1991" s="6">
        <v>0</v>
      </c>
      <c r="E1991" s="6">
        <v>0</v>
      </c>
      <c r="F1991" s="6">
        <v>0</v>
      </c>
      <c r="G1991" s="6">
        <v>0</v>
      </c>
      <c r="H1991" s="6">
        <v>255.8</v>
      </c>
      <c r="I1991" s="6">
        <v>125</v>
      </c>
      <c r="J1991" s="6">
        <v>56</v>
      </c>
      <c r="K1991" s="6">
        <v>7.14</v>
      </c>
      <c r="L1991" s="6">
        <v>11.7</v>
      </c>
    </row>
    <row r="1992" spans="2:12" x14ac:dyDescent="0.25">
      <c r="B1992" s="6">
        <v>0</v>
      </c>
      <c r="C1992" s="6">
        <v>63</v>
      </c>
      <c r="D1992" s="6">
        <v>1</v>
      </c>
      <c r="E1992" s="6">
        <v>1</v>
      </c>
      <c r="F1992" s="6">
        <v>3.32</v>
      </c>
      <c r="G1992" s="6">
        <v>1</v>
      </c>
      <c r="H1992" s="6">
        <v>152.19999999999999</v>
      </c>
      <c r="I1992" s="6">
        <v>119</v>
      </c>
      <c r="J1992" s="6">
        <v>79.2</v>
      </c>
      <c r="K1992" s="6">
        <v>11.36</v>
      </c>
      <c r="L1992" s="6">
        <v>12.3</v>
      </c>
    </row>
    <row r="1993" spans="2:12" x14ac:dyDescent="0.25">
      <c r="B1993" s="6">
        <v>0</v>
      </c>
      <c r="C1993" s="6">
        <v>87</v>
      </c>
      <c r="D1993" s="6">
        <v>1</v>
      </c>
      <c r="E1993" s="6">
        <v>0</v>
      </c>
      <c r="F1993" s="6">
        <v>0</v>
      </c>
      <c r="G1993" s="6">
        <v>1</v>
      </c>
      <c r="H1993" s="6">
        <v>237.2</v>
      </c>
      <c r="I1993" s="6">
        <v>124</v>
      </c>
      <c r="J1993" s="6">
        <v>60</v>
      </c>
      <c r="K1993" s="6">
        <v>11.13</v>
      </c>
      <c r="L1993" s="6">
        <v>11</v>
      </c>
    </row>
    <row r="1994" spans="2:12" x14ac:dyDescent="0.25">
      <c r="B1994" s="6">
        <v>1</v>
      </c>
      <c r="C1994" s="6">
        <v>75</v>
      </c>
      <c r="D1994" s="6">
        <v>1</v>
      </c>
      <c r="E1994" s="6">
        <v>0</v>
      </c>
      <c r="F1994" s="6">
        <v>0</v>
      </c>
      <c r="G1994" s="6">
        <v>2</v>
      </c>
      <c r="H1994" s="6">
        <v>314.60000000000002</v>
      </c>
      <c r="I1994" s="6">
        <v>102</v>
      </c>
      <c r="J1994" s="6">
        <v>68</v>
      </c>
      <c r="K1994" s="6">
        <v>8.49</v>
      </c>
      <c r="L1994" s="6">
        <v>5.7</v>
      </c>
    </row>
    <row r="1995" spans="2:12" x14ac:dyDescent="0.25">
      <c r="B1995" s="6">
        <v>0</v>
      </c>
      <c r="C1995" s="6">
        <v>205</v>
      </c>
      <c r="D1995" s="6">
        <v>1</v>
      </c>
      <c r="E1995" s="6">
        <v>0</v>
      </c>
      <c r="F1995" s="6">
        <v>0.32</v>
      </c>
      <c r="G1995" s="6">
        <v>2</v>
      </c>
      <c r="H1995" s="6">
        <v>49.9</v>
      </c>
      <c r="I1995" s="6">
        <v>123</v>
      </c>
      <c r="J1995" s="6">
        <v>25.2</v>
      </c>
      <c r="K1995" s="6">
        <v>7.54</v>
      </c>
      <c r="L1995" s="6">
        <v>10.1</v>
      </c>
    </row>
    <row r="1996" spans="2:12" x14ac:dyDescent="0.25">
      <c r="B1996" s="6">
        <v>1</v>
      </c>
      <c r="C1996" s="6">
        <v>99</v>
      </c>
      <c r="D1996" s="6">
        <v>1</v>
      </c>
      <c r="E1996" s="6">
        <v>1</v>
      </c>
      <c r="F1996" s="6">
        <v>2.5099999999999998</v>
      </c>
      <c r="G1996" s="6">
        <v>2</v>
      </c>
      <c r="H1996" s="6">
        <v>216</v>
      </c>
      <c r="I1996" s="6">
        <v>125</v>
      </c>
      <c r="J1996" s="6">
        <v>82.1</v>
      </c>
      <c r="K1996" s="6">
        <v>11.62</v>
      </c>
      <c r="L1996" s="6">
        <v>9.3000000000000007</v>
      </c>
    </row>
    <row r="1997" spans="2:12" x14ac:dyDescent="0.25">
      <c r="B1997" s="6">
        <v>0</v>
      </c>
      <c r="C1997" s="6">
        <v>128</v>
      </c>
      <c r="D1997" s="6">
        <v>1</v>
      </c>
      <c r="E1997" s="6">
        <v>0</v>
      </c>
      <c r="F1997" s="6">
        <v>0</v>
      </c>
      <c r="G1997" s="6">
        <v>1</v>
      </c>
      <c r="H1997" s="6">
        <v>148.5</v>
      </c>
      <c r="I1997" s="6">
        <v>105</v>
      </c>
      <c r="J1997" s="6">
        <v>46</v>
      </c>
      <c r="K1997" s="6">
        <v>12.15</v>
      </c>
      <c r="L1997" s="6">
        <v>6.8</v>
      </c>
    </row>
    <row r="1998" spans="2:12" x14ac:dyDescent="0.25">
      <c r="B1998" s="6">
        <v>0</v>
      </c>
      <c r="C1998" s="6">
        <v>74</v>
      </c>
      <c r="D1998" s="6">
        <v>1</v>
      </c>
      <c r="E1998" s="6">
        <v>0</v>
      </c>
      <c r="F1998" s="6">
        <v>0</v>
      </c>
      <c r="G1998" s="6">
        <v>0</v>
      </c>
      <c r="H1998" s="6">
        <v>221.1</v>
      </c>
      <c r="I1998" s="6">
        <v>124</v>
      </c>
      <c r="J1998" s="6">
        <v>48</v>
      </c>
      <c r="K1998" s="6">
        <v>5.54</v>
      </c>
      <c r="L1998" s="6">
        <v>10.6</v>
      </c>
    </row>
    <row r="1999" spans="2:12" x14ac:dyDescent="0.25">
      <c r="B1999" s="6">
        <v>0</v>
      </c>
      <c r="C1999" s="6">
        <v>110</v>
      </c>
      <c r="D1999" s="6">
        <v>1</v>
      </c>
      <c r="E1999" s="6">
        <v>0</v>
      </c>
      <c r="F1999" s="6">
        <v>0.34</v>
      </c>
      <c r="G1999" s="6">
        <v>1</v>
      </c>
      <c r="H1999" s="6">
        <v>192.6</v>
      </c>
      <c r="I1999" s="6">
        <v>102</v>
      </c>
      <c r="J1999" s="6">
        <v>51.4</v>
      </c>
      <c r="K1999" s="6">
        <v>8.9499999999999993</v>
      </c>
      <c r="L1999" s="6">
        <v>9.4</v>
      </c>
    </row>
    <row r="2000" spans="2:12" x14ac:dyDescent="0.25">
      <c r="B2000" s="6">
        <v>1</v>
      </c>
      <c r="C2000" s="6">
        <v>119</v>
      </c>
      <c r="D2000" s="6">
        <v>1</v>
      </c>
      <c r="E2000" s="6">
        <v>0</v>
      </c>
      <c r="F2000" s="6">
        <v>0</v>
      </c>
      <c r="G2000" s="6">
        <v>5</v>
      </c>
      <c r="H2000" s="6">
        <v>159.1</v>
      </c>
      <c r="I2000" s="6">
        <v>114</v>
      </c>
      <c r="J2000" s="6">
        <v>47</v>
      </c>
      <c r="K2000" s="6">
        <v>11.57</v>
      </c>
      <c r="L2000" s="6">
        <v>8.8000000000000007</v>
      </c>
    </row>
    <row r="2001" spans="2:12" x14ac:dyDescent="0.25">
      <c r="B2001" s="6">
        <v>0</v>
      </c>
      <c r="C2001" s="6">
        <v>111</v>
      </c>
      <c r="D2001" s="6">
        <v>1</v>
      </c>
      <c r="E2001" s="6">
        <v>1</v>
      </c>
      <c r="F2001" s="6">
        <v>3.02</v>
      </c>
      <c r="G2001" s="6">
        <v>3</v>
      </c>
      <c r="H2001" s="6">
        <v>166.2</v>
      </c>
      <c r="I2001" s="6">
        <v>54</v>
      </c>
      <c r="J2001" s="6">
        <v>79.2</v>
      </c>
      <c r="K2001" s="6">
        <v>11.94</v>
      </c>
      <c r="L2001" s="6">
        <v>11.2</v>
      </c>
    </row>
    <row r="2002" spans="2:12" x14ac:dyDescent="0.25">
      <c r="B2002" s="6">
        <v>0</v>
      </c>
      <c r="C2002" s="6">
        <v>81</v>
      </c>
      <c r="D2002" s="6">
        <v>1</v>
      </c>
      <c r="E2002" s="6">
        <v>0</v>
      </c>
      <c r="F2002" s="6">
        <v>0</v>
      </c>
      <c r="G2002" s="6">
        <v>1</v>
      </c>
      <c r="H2002" s="6">
        <v>145.4</v>
      </c>
      <c r="I2002" s="6">
        <v>132</v>
      </c>
      <c r="J2002" s="6">
        <v>36</v>
      </c>
      <c r="K2002" s="6">
        <v>6.47</v>
      </c>
      <c r="L2002" s="6">
        <v>5.2</v>
      </c>
    </row>
    <row r="2003" spans="2:12" x14ac:dyDescent="0.25">
      <c r="B2003" s="6">
        <v>0</v>
      </c>
      <c r="C2003" s="6">
        <v>67</v>
      </c>
      <c r="D2003" s="6">
        <v>1</v>
      </c>
      <c r="E2003" s="6">
        <v>0</v>
      </c>
      <c r="F2003" s="6">
        <v>0.35</v>
      </c>
      <c r="G2003" s="6">
        <v>1</v>
      </c>
      <c r="H2003" s="6">
        <v>215.5</v>
      </c>
      <c r="I2003" s="6">
        <v>102</v>
      </c>
      <c r="J2003" s="6">
        <v>56.5</v>
      </c>
      <c r="K2003" s="6">
        <v>9.5399999999999991</v>
      </c>
      <c r="L2003" s="6">
        <v>8.6</v>
      </c>
    </row>
    <row r="2004" spans="2:12" x14ac:dyDescent="0.25">
      <c r="B2004" s="6">
        <v>0</v>
      </c>
      <c r="C2004" s="6">
        <v>180</v>
      </c>
      <c r="D2004" s="6">
        <v>1</v>
      </c>
      <c r="E2004" s="6">
        <v>0</v>
      </c>
      <c r="F2004" s="6">
        <v>0.4</v>
      </c>
      <c r="G2004" s="6">
        <v>1</v>
      </c>
      <c r="H2004" s="6">
        <v>143.30000000000001</v>
      </c>
      <c r="I2004" s="6">
        <v>134</v>
      </c>
      <c r="J2004" s="6">
        <v>44</v>
      </c>
      <c r="K2004" s="6">
        <v>9.0299999999999994</v>
      </c>
      <c r="L2004" s="6">
        <v>10.1</v>
      </c>
    </row>
    <row r="2005" spans="2:12" x14ac:dyDescent="0.25">
      <c r="B2005" s="6">
        <v>0</v>
      </c>
      <c r="C2005" s="6">
        <v>37</v>
      </c>
      <c r="D2005" s="6">
        <v>0</v>
      </c>
      <c r="E2005" s="6">
        <v>1</v>
      </c>
      <c r="F2005" s="6">
        <v>2.48</v>
      </c>
      <c r="G2005" s="6">
        <v>1</v>
      </c>
      <c r="H2005" s="6">
        <v>149.69999999999999</v>
      </c>
      <c r="I2005" s="6">
        <v>122</v>
      </c>
      <c r="J2005" s="6">
        <v>68.8</v>
      </c>
      <c r="K2005" s="6">
        <v>10.56</v>
      </c>
      <c r="L2005" s="6">
        <v>9.1999999999999993</v>
      </c>
    </row>
    <row r="2006" spans="2:12" x14ac:dyDescent="0.25">
      <c r="B2006" s="6">
        <v>0</v>
      </c>
      <c r="C2006" s="6">
        <v>129</v>
      </c>
      <c r="D2006" s="6">
        <v>0</v>
      </c>
      <c r="E2006" s="6">
        <v>0</v>
      </c>
      <c r="F2006" s="6">
        <v>0.39</v>
      </c>
      <c r="G2006" s="6">
        <v>1</v>
      </c>
      <c r="H2006" s="6">
        <v>192.9</v>
      </c>
      <c r="I2006" s="6">
        <v>131</v>
      </c>
      <c r="J2006" s="6">
        <v>52.9</v>
      </c>
      <c r="K2006" s="6">
        <v>9.2799999999999994</v>
      </c>
      <c r="L2006" s="6">
        <v>10.9</v>
      </c>
    </row>
    <row r="2007" spans="2:12" x14ac:dyDescent="0.25">
      <c r="B2007" s="6">
        <v>0</v>
      </c>
      <c r="C2007" s="6">
        <v>91</v>
      </c>
      <c r="D2007" s="6">
        <v>1</v>
      </c>
      <c r="E2007" s="6">
        <v>0</v>
      </c>
      <c r="F2007" s="6">
        <v>0</v>
      </c>
      <c r="G2007" s="6">
        <v>3</v>
      </c>
      <c r="H2007" s="6">
        <v>203.1</v>
      </c>
      <c r="I2007" s="6">
        <v>106</v>
      </c>
      <c r="J2007" s="6">
        <v>53</v>
      </c>
      <c r="K2007" s="6">
        <v>10.51</v>
      </c>
      <c r="L2007" s="6">
        <v>12</v>
      </c>
    </row>
    <row r="2008" spans="2:12" x14ac:dyDescent="0.25">
      <c r="B2008" s="6">
        <v>0</v>
      </c>
      <c r="C2008" s="6">
        <v>136</v>
      </c>
      <c r="D2008" s="6">
        <v>1</v>
      </c>
      <c r="E2008" s="6">
        <v>0</v>
      </c>
      <c r="F2008" s="6">
        <v>0</v>
      </c>
      <c r="G2008" s="6">
        <v>1</v>
      </c>
      <c r="H2008" s="6">
        <v>152.6</v>
      </c>
      <c r="I2008" s="6">
        <v>97</v>
      </c>
      <c r="J2008" s="6">
        <v>44</v>
      </c>
      <c r="K2008" s="6">
        <v>10.45</v>
      </c>
      <c r="L2008" s="6">
        <v>5</v>
      </c>
    </row>
    <row r="2009" spans="2:12" x14ac:dyDescent="0.25">
      <c r="B2009" s="6">
        <v>0</v>
      </c>
      <c r="C2009" s="6">
        <v>107</v>
      </c>
      <c r="D2009" s="6">
        <v>1</v>
      </c>
      <c r="E2009" s="6">
        <v>0</v>
      </c>
      <c r="F2009" s="6">
        <v>0</v>
      </c>
      <c r="G2009" s="6">
        <v>1</v>
      </c>
      <c r="H2009" s="6">
        <v>157.1</v>
      </c>
      <c r="I2009" s="6">
        <v>79</v>
      </c>
      <c r="J2009" s="6">
        <v>41</v>
      </c>
      <c r="K2009" s="6">
        <v>8.1300000000000008</v>
      </c>
      <c r="L2009" s="6">
        <v>12.1</v>
      </c>
    </row>
    <row r="2010" spans="2:12" x14ac:dyDescent="0.25">
      <c r="B2010" s="6">
        <v>0</v>
      </c>
      <c r="C2010" s="6">
        <v>130</v>
      </c>
      <c r="D2010" s="6">
        <v>1</v>
      </c>
      <c r="E2010" s="6">
        <v>1</v>
      </c>
      <c r="F2010" s="6">
        <v>2</v>
      </c>
      <c r="G2010" s="6">
        <v>0</v>
      </c>
      <c r="H2010" s="6">
        <v>185</v>
      </c>
      <c r="I2010" s="6">
        <v>117</v>
      </c>
      <c r="J2010" s="6">
        <v>73</v>
      </c>
      <c r="K2010" s="6">
        <v>12.48</v>
      </c>
      <c r="L2010" s="6">
        <v>7.4</v>
      </c>
    </row>
    <row r="2011" spans="2:12" x14ac:dyDescent="0.25">
      <c r="B2011" s="6">
        <v>0</v>
      </c>
      <c r="C2011" s="6">
        <v>118</v>
      </c>
      <c r="D2011" s="6">
        <v>1</v>
      </c>
      <c r="E2011" s="6">
        <v>1</v>
      </c>
      <c r="F2011" s="6">
        <v>3.43</v>
      </c>
      <c r="G2011" s="6">
        <v>2</v>
      </c>
      <c r="H2011" s="6">
        <v>91.5</v>
      </c>
      <c r="I2011" s="6">
        <v>125</v>
      </c>
      <c r="J2011" s="6">
        <v>69.3</v>
      </c>
      <c r="K2011" s="6">
        <v>11</v>
      </c>
      <c r="L2011" s="6">
        <v>12.7</v>
      </c>
    </row>
    <row r="2012" spans="2:12" x14ac:dyDescent="0.25">
      <c r="B2012" s="6">
        <v>0</v>
      </c>
      <c r="C2012" s="6">
        <v>95</v>
      </c>
      <c r="D2012" s="6">
        <v>1</v>
      </c>
      <c r="E2012" s="6">
        <v>0</v>
      </c>
      <c r="F2012" s="6">
        <v>0</v>
      </c>
      <c r="G2012" s="6">
        <v>2</v>
      </c>
      <c r="H2012" s="6">
        <v>142.5</v>
      </c>
      <c r="I2012" s="6">
        <v>109</v>
      </c>
      <c r="J2012" s="6">
        <v>40</v>
      </c>
      <c r="K2012" s="6">
        <v>8.81</v>
      </c>
      <c r="L2012" s="6">
        <v>8.1999999999999993</v>
      </c>
    </row>
    <row r="2013" spans="2:12" x14ac:dyDescent="0.25">
      <c r="B2013" s="6">
        <v>0</v>
      </c>
      <c r="C2013" s="6">
        <v>89</v>
      </c>
      <c r="D2013" s="6">
        <v>1</v>
      </c>
      <c r="E2013" s="6">
        <v>0</v>
      </c>
      <c r="F2013" s="6">
        <v>0</v>
      </c>
      <c r="G2013" s="6">
        <v>1</v>
      </c>
      <c r="H2013" s="6">
        <v>179.7</v>
      </c>
      <c r="I2013" s="6">
        <v>128</v>
      </c>
      <c r="J2013" s="6">
        <v>57</v>
      </c>
      <c r="K2013" s="6">
        <v>14.99</v>
      </c>
      <c r="L2013" s="6">
        <v>7.6</v>
      </c>
    </row>
    <row r="2014" spans="2:12" x14ac:dyDescent="0.25">
      <c r="B2014" s="6">
        <v>0</v>
      </c>
      <c r="C2014" s="6">
        <v>85</v>
      </c>
      <c r="D2014" s="6">
        <v>1</v>
      </c>
      <c r="E2014" s="6">
        <v>0</v>
      </c>
      <c r="F2014" s="6">
        <v>0.25</v>
      </c>
      <c r="G2014" s="6">
        <v>0</v>
      </c>
      <c r="H2014" s="6">
        <v>127.9</v>
      </c>
      <c r="I2014" s="6">
        <v>107</v>
      </c>
      <c r="J2014" s="6">
        <v>47.5</v>
      </c>
      <c r="K2014" s="6">
        <v>13.56</v>
      </c>
      <c r="L2014" s="6">
        <v>12.5</v>
      </c>
    </row>
    <row r="2015" spans="2:12" x14ac:dyDescent="0.25">
      <c r="B2015" s="6">
        <v>0</v>
      </c>
      <c r="C2015" s="6">
        <v>53</v>
      </c>
      <c r="D2015" s="6">
        <v>1</v>
      </c>
      <c r="E2015" s="6">
        <v>0</v>
      </c>
      <c r="F2015" s="6">
        <v>0</v>
      </c>
      <c r="G2015" s="6">
        <v>2</v>
      </c>
      <c r="H2015" s="6">
        <v>184.8</v>
      </c>
      <c r="I2015" s="6">
        <v>98</v>
      </c>
      <c r="J2015" s="6">
        <v>50</v>
      </c>
      <c r="K2015" s="6">
        <v>10.82</v>
      </c>
      <c r="L2015" s="6">
        <v>18.399999999999999</v>
      </c>
    </row>
    <row r="2016" spans="2:12" x14ac:dyDescent="0.25">
      <c r="B2016" s="6">
        <v>0</v>
      </c>
      <c r="C2016" s="6">
        <v>125</v>
      </c>
      <c r="D2016" s="6">
        <v>1</v>
      </c>
      <c r="E2016" s="6">
        <v>0</v>
      </c>
      <c r="F2016" s="6">
        <v>0</v>
      </c>
      <c r="G2016" s="6">
        <v>0</v>
      </c>
      <c r="H2016" s="6">
        <v>224.9</v>
      </c>
      <c r="I2016" s="6">
        <v>102</v>
      </c>
      <c r="J2016" s="6">
        <v>51</v>
      </c>
      <c r="K2016" s="6">
        <v>7.19</v>
      </c>
      <c r="L2016" s="6">
        <v>8</v>
      </c>
    </row>
    <row r="2017" spans="2:12" x14ac:dyDescent="0.25">
      <c r="B2017" s="6">
        <v>0</v>
      </c>
      <c r="C2017" s="6">
        <v>41</v>
      </c>
      <c r="D2017" s="6">
        <v>1</v>
      </c>
      <c r="E2017" s="6">
        <v>1</v>
      </c>
      <c r="F2017" s="6">
        <v>1.94</v>
      </c>
      <c r="G2017" s="6">
        <v>0</v>
      </c>
      <c r="H2017" s="6">
        <v>213.8</v>
      </c>
      <c r="I2017" s="6">
        <v>102</v>
      </c>
      <c r="J2017" s="6">
        <v>68.400000000000006</v>
      </c>
      <c r="K2017" s="6">
        <v>7.09</v>
      </c>
      <c r="L2017" s="6">
        <v>7.2</v>
      </c>
    </row>
    <row r="2018" spans="2:12" x14ac:dyDescent="0.25">
      <c r="B2018" s="6">
        <v>0</v>
      </c>
      <c r="C2018" s="6">
        <v>65</v>
      </c>
      <c r="D2018" s="6">
        <v>1</v>
      </c>
      <c r="E2018" s="6">
        <v>0</v>
      </c>
      <c r="F2018" s="6">
        <v>0</v>
      </c>
      <c r="G2018" s="6">
        <v>1</v>
      </c>
      <c r="H2018" s="6">
        <v>111</v>
      </c>
      <c r="I2018" s="6">
        <v>51</v>
      </c>
      <c r="J2018" s="6">
        <v>38</v>
      </c>
      <c r="K2018" s="6">
        <v>10.99</v>
      </c>
      <c r="L2018" s="6">
        <v>4.4000000000000004</v>
      </c>
    </row>
    <row r="2019" spans="2:12" x14ac:dyDescent="0.25">
      <c r="B2019" s="6">
        <v>0</v>
      </c>
      <c r="C2019" s="6">
        <v>82</v>
      </c>
      <c r="D2019" s="6">
        <v>1</v>
      </c>
      <c r="E2019" s="6">
        <v>0</v>
      </c>
      <c r="F2019" s="6">
        <v>0</v>
      </c>
      <c r="G2019" s="6">
        <v>1</v>
      </c>
      <c r="H2019" s="6">
        <v>154</v>
      </c>
      <c r="I2019" s="6">
        <v>107</v>
      </c>
      <c r="J2019" s="6">
        <v>35</v>
      </c>
      <c r="K2019" s="6">
        <v>4.72</v>
      </c>
      <c r="L2019" s="6">
        <v>10.1</v>
      </c>
    </row>
    <row r="2020" spans="2:12" x14ac:dyDescent="0.25">
      <c r="B2020" s="6">
        <v>0</v>
      </c>
      <c r="C2020" s="6">
        <v>68</v>
      </c>
      <c r="D2020" s="6">
        <v>1</v>
      </c>
      <c r="E2020" s="6">
        <v>1</v>
      </c>
      <c r="F2020" s="6">
        <v>1.3</v>
      </c>
      <c r="G2020" s="6">
        <v>3</v>
      </c>
      <c r="H2020" s="6">
        <v>82.5</v>
      </c>
      <c r="I2020" s="6">
        <v>97</v>
      </c>
      <c r="J2020" s="6">
        <v>52</v>
      </c>
      <c r="K2020" s="6">
        <v>14.5</v>
      </c>
      <c r="L2020" s="6">
        <v>4.8</v>
      </c>
    </row>
    <row r="2021" spans="2:12" x14ac:dyDescent="0.25">
      <c r="B2021" s="6">
        <v>0</v>
      </c>
      <c r="C2021" s="6">
        <v>143</v>
      </c>
      <c r="D2021" s="6">
        <v>1</v>
      </c>
      <c r="E2021" s="6">
        <v>1</v>
      </c>
      <c r="F2021" s="6">
        <v>3.13</v>
      </c>
      <c r="G2021" s="6">
        <v>1</v>
      </c>
      <c r="H2021" s="6">
        <v>186.6</v>
      </c>
      <c r="I2021" s="6">
        <v>69</v>
      </c>
      <c r="J2021" s="6">
        <v>82.3</v>
      </c>
      <c r="K2021" s="6">
        <v>11.1</v>
      </c>
      <c r="L2021" s="6">
        <v>11.6</v>
      </c>
    </row>
    <row r="2022" spans="2:12" x14ac:dyDescent="0.25">
      <c r="B2022" s="6">
        <v>0</v>
      </c>
      <c r="C2022" s="6">
        <v>152</v>
      </c>
      <c r="D2022" s="6">
        <v>1</v>
      </c>
      <c r="E2022" s="6">
        <v>0</v>
      </c>
      <c r="F2022" s="6">
        <v>0.22</v>
      </c>
      <c r="G2022" s="6">
        <v>2</v>
      </c>
      <c r="H2022" s="6">
        <v>101.2</v>
      </c>
      <c r="I2022" s="6">
        <v>122</v>
      </c>
      <c r="J2022" s="6">
        <v>32.200000000000003</v>
      </c>
      <c r="K2022" s="6">
        <v>7.08</v>
      </c>
      <c r="L2022" s="6">
        <v>7.5</v>
      </c>
    </row>
    <row r="2023" spans="2:12" x14ac:dyDescent="0.25">
      <c r="B2023" s="6">
        <v>0</v>
      </c>
      <c r="C2023" s="6">
        <v>168</v>
      </c>
      <c r="D2023" s="6">
        <v>1</v>
      </c>
      <c r="E2023" s="6">
        <v>1</v>
      </c>
      <c r="F2023" s="6">
        <v>3.08</v>
      </c>
      <c r="G2023" s="6">
        <v>2</v>
      </c>
      <c r="H2023" s="6">
        <v>97.4</v>
      </c>
      <c r="I2023" s="6">
        <v>57</v>
      </c>
      <c r="J2023" s="6">
        <v>64.8</v>
      </c>
      <c r="K2023" s="6">
        <v>10.18</v>
      </c>
      <c r="L2023" s="6">
        <v>11.4</v>
      </c>
    </row>
    <row r="2024" spans="2:12" x14ac:dyDescent="0.25">
      <c r="B2024" s="6">
        <v>0</v>
      </c>
      <c r="C2024" s="6">
        <v>84</v>
      </c>
      <c r="D2024" s="6">
        <v>1</v>
      </c>
      <c r="E2024" s="6">
        <v>1</v>
      </c>
      <c r="F2024" s="6">
        <v>2.89</v>
      </c>
      <c r="G2024" s="6">
        <v>1</v>
      </c>
      <c r="H2024" s="6">
        <v>89.7</v>
      </c>
      <c r="I2024" s="6">
        <v>87</v>
      </c>
      <c r="J2024" s="6">
        <v>56.9</v>
      </c>
      <c r="K2024" s="6">
        <v>6.93</v>
      </c>
      <c r="L2024" s="6">
        <v>10.7</v>
      </c>
    </row>
    <row r="2025" spans="2:12" x14ac:dyDescent="0.25">
      <c r="B2025" s="6">
        <v>0</v>
      </c>
      <c r="C2025" s="6">
        <v>96</v>
      </c>
      <c r="D2025" s="6">
        <v>1</v>
      </c>
      <c r="E2025" s="6">
        <v>0</v>
      </c>
      <c r="F2025" s="6">
        <v>0</v>
      </c>
      <c r="G2025" s="6">
        <v>1</v>
      </c>
      <c r="H2025" s="6">
        <v>179.5</v>
      </c>
      <c r="I2025" s="6">
        <v>125</v>
      </c>
      <c r="J2025" s="6">
        <v>45</v>
      </c>
      <c r="K2025" s="6">
        <v>8.1199999999999992</v>
      </c>
      <c r="L2025" s="6">
        <v>6.6</v>
      </c>
    </row>
    <row r="2026" spans="2:12" x14ac:dyDescent="0.25">
      <c r="B2026" s="6">
        <v>0</v>
      </c>
      <c r="C2026" s="6">
        <v>109</v>
      </c>
      <c r="D2026" s="6">
        <v>1</v>
      </c>
      <c r="E2026" s="6">
        <v>0</v>
      </c>
      <c r="F2026" s="6">
        <v>0</v>
      </c>
      <c r="G2026" s="6">
        <v>1</v>
      </c>
      <c r="H2026" s="6">
        <v>222.2</v>
      </c>
      <c r="I2026" s="6">
        <v>113</v>
      </c>
      <c r="J2026" s="6">
        <v>57</v>
      </c>
      <c r="K2026" s="6">
        <v>10.93</v>
      </c>
      <c r="L2026" s="6">
        <v>10.9</v>
      </c>
    </row>
    <row r="2027" spans="2:12" x14ac:dyDescent="0.25">
      <c r="B2027" s="6">
        <v>0</v>
      </c>
      <c r="C2027" s="6">
        <v>47</v>
      </c>
      <c r="D2027" s="6">
        <v>1</v>
      </c>
      <c r="E2027" s="6">
        <v>1</v>
      </c>
      <c r="F2027" s="6">
        <v>2.11</v>
      </c>
      <c r="G2027" s="6">
        <v>1</v>
      </c>
      <c r="H2027" s="6">
        <v>141.30000000000001</v>
      </c>
      <c r="I2027" s="6">
        <v>94</v>
      </c>
      <c r="J2027" s="6">
        <v>60.1</v>
      </c>
      <c r="K2027" s="6">
        <v>8.4</v>
      </c>
      <c r="L2027" s="6">
        <v>7.8</v>
      </c>
    </row>
    <row r="2028" spans="2:12" x14ac:dyDescent="0.25">
      <c r="B2028" s="6">
        <v>0</v>
      </c>
      <c r="C2028" s="6">
        <v>103</v>
      </c>
      <c r="D2028" s="6">
        <v>1</v>
      </c>
      <c r="E2028" s="6">
        <v>0</v>
      </c>
      <c r="F2028" s="6">
        <v>0.38</v>
      </c>
      <c r="G2028" s="6">
        <v>2</v>
      </c>
      <c r="H2028" s="6">
        <v>70.900000000000006</v>
      </c>
      <c r="I2028" s="6">
        <v>134</v>
      </c>
      <c r="J2028" s="6">
        <v>27.8</v>
      </c>
      <c r="K2028" s="6">
        <v>6.73</v>
      </c>
      <c r="L2028" s="6">
        <v>12</v>
      </c>
    </row>
    <row r="2029" spans="2:12" x14ac:dyDescent="0.25">
      <c r="B2029" s="6">
        <v>0</v>
      </c>
      <c r="C2029" s="6">
        <v>111</v>
      </c>
      <c r="D2029" s="6">
        <v>1</v>
      </c>
      <c r="E2029" s="6">
        <v>0</v>
      </c>
      <c r="F2029" s="6">
        <v>0</v>
      </c>
      <c r="G2029" s="6">
        <v>3</v>
      </c>
      <c r="H2029" s="6">
        <v>146.19999999999999</v>
      </c>
      <c r="I2029" s="6">
        <v>55</v>
      </c>
      <c r="J2029" s="6">
        <v>48</v>
      </c>
      <c r="K2029" s="6">
        <v>13.08</v>
      </c>
      <c r="L2029" s="6">
        <v>8.6999999999999993</v>
      </c>
    </row>
    <row r="2030" spans="2:12" x14ac:dyDescent="0.25">
      <c r="B2030" s="6">
        <v>0</v>
      </c>
      <c r="C2030" s="6">
        <v>61</v>
      </c>
      <c r="D2030" s="6">
        <v>0</v>
      </c>
      <c r="E2030" s="6">
        <v>1</v>
      </c>
      <c r="F2030" s="6">
        <v>3.05</v>
      </c>
      <c r="G2030" s="6">
        <v>0</v>
      </c>
      <c r="H2030" s="6">
        <v>143.5</v>
      </c>
      <c r="I2030" s="6">
        <v>76</v>
      </c>
      <c r="J2030" s="6">
        <v>76.5</v>
      </c>
      <c r="K2030" s="6">
        <v>12.13</v>
      </c>
      <c r="L2030" s="6">
        <v>11.3</v>
      </c>
    </row>
    <row r="2031" spans="2:12" x14ac:dyDescent="0.25">
      <c r="B2031" s="6">
        <v>0</v>
      </c>
      <c r="C2031" s="6">
        <v>98</v>
      </c>
      <c r="D2031" s="6">
        <v>1</v>
      </c>
      <c r="E2031" s="6">
        <v>1</v>
      </c>
      <c r="F2031" s="6">
        <v>3.46</v>
      </c>
      <c r="G2031" s="6">
        <v>3</v>
      </c>
      <c r="H2031" s="6">
        <v>179.9</v>
      </c>
      <c r="I2031" s="6">
        <v>97</v>
      </c>
      <c r="J2031" s="6">
        <v>81.599999999999994</v>
      </c>
      <c r="K2031" s="6">
        <v>9.4600000000000009</v>
      </c>
      <c r="L2031" s="6">
        <v>12.8</v>
      </c>
    </row>
    <row r="2032" spans="2:12" x14ac:dyDescent="0.25">
      <c r="B2032" s="6">
        <v>0</v>
      </c>
      <c r="C2032" s="6">
        <v>43</v>
      </c>
      <c r="D2032" s="6">
        <v>1</v>
      </c>
      <c r="E2032" s="6">
        <v>0</v>
      </c>
      <c r="F2032" s="6">
        <v>0</v>
      </c>
      <c r="G2032" s="6">
        <v>1</v>
      </c>
      <c r="H2032" s="6">
        <v>168.4</v>
      </c>
      <c r="I2032" s="6">
        <v>125</v>
      </c>
      <c r="J2032" s="6">
        <v>50</v>
      </c>
      <c r="K2032" s="6">
        <v>12.19</v>
      </c>
      <c r="L2032" s="6">
        <v>11.1</v>
      </c>
    </row>
    <row r="2033" spans="2:12" x14ac:dyDescent="0.25">
      <c r="B2033" s="6">
        <v>0</v>
      </c>
      <c r="C2033" s="6">
        <v>137</v>
      </c>
      <c r="D2033" s="6">
        <v>1</v>
      </c>
      <c r="E2033" s="6">
        <v>0</v>
      </c>
      <c r="F2033" s="6">
        <v>0.28999999999999998</v>
      </c>
      <c r="G2033" s="6">
        <v>2</v>
      </c>
      <c r="H2033" s="6">
        <v>141.1</v>
      </c>
      <c r="I2033" s="6">
        <v>91</v>
      </c>
      <c r="J2033" s="6">
        <v>39.9</v>
      </c>
      <c r="K2033" s="6">
        <v>7.36</v>
      </c>
      <c r="L2033" s="6">
        <v>8</v>
      </c>
    </row>
    <row r="2034" spans="2:12" x14ac:dyDescent="0.25">
      <c r="B2034" s="6">
        <v>0</v>
      </c>
      <c r="C2034" s="6">
        <v>36</v>
      </c>
      <c r="D2034" s="6">
        <v>1</v>
      </c>
      <c r="E2034" s="6">
        <v>1</v>
      </c>
      <c r="F2034" s="6">
        <v>2.4300000000000002</v>
      </c>
      <c r="G2034" s="6">
        <v>2</v>
      </c>
      <c r="H2034" s="6">
        <v>281.39999999999998</v>
      </c>
      <c r="I2034" s="6">
        <v>102</v>
      </c>
      <c r="J2034" s="6">
        <v>90.3</v>
      </c>
      <c r="K2034" s="6">
        <v>10.11</v>
      </c>
      <c r="L2034" s="6">
        <v>9</v>
      </c>
    </row>
    <row r="2035" spans="2:12" x14ac:dyDescent="0.25">
      <c r="B2035" s="6">
        <v>0</v>
      </c>
      <c r="C2035" s="6">
        <v>28</v>
      </c>
      <c r="D2035" s="6">
        <v>1</v>
      </c>
      <c r="E2035" s="6">
        <v>0</v>
      </c>
      <c r="F2035" s="6">
        <v>0</v>
      </c>
      <c r="G2035" s="6">
        <v>0</v>
      </c>
      <c r="H2035" s="6">
        <v>187.8</v>
      </c>
      <c r="I2035" s="6">
        <v>94</v>
      </c>
      <c r="J2035" s="6">
        <v>54</v>
      </c>
      <c r="K2035" s="6">
        <v>12.43</v>
      </c>
      <c r="L2035" s="6">
        <v>10.6</v>
      </c>
    </row>
    <row r="2036" spans="2:12" x14ac:dyDescent="0.25">
      <c r="B2036" s="6">
        <v>0</v>
      </c>
      <c r="C2036" s="6">
        <v>98</v>
      </c>
      <c r="D2036" s="6">
        <v>1</v>
      </c>
      <c r="E2036" s="6">
        <v>1</v>
      </c>
      <c r="F2036" s="6">
        <v>1.19</v>
      </c>
      <c r="G2036" s="6">
        <v>4</v>
      </c>
      <c r="H2036" s="6">
        <v>161.19999999999999</v>
      </c>
      <c r="I2036" s="6">
        <v>114</v>
      </c>
      <c r="J2036" s="6">
        <v>60.9</v>
      </c>
      <c r="K2036" s="6">
        <v>12.61</v>
      </c>
      <c r="L2036" s="6">
        <v>4.4000000000000004</v>
      </c>
    </row>
    <row r="2037" spans="2:12" x14ac:dyDescent="0.25">
      <c r="B2037" s="6">
        <v>0</v>
      </c>
      <c r="C2037" s="6">
        <v>146</v>
      </c>
      <c r="D2037" s="6">
        <v>1</v>
      </c>
      <c r="E2037" s="6">
        <v>0</v>
      </c>
      <c r="F2037" s="6">
        <v>0</v>
      </c>
      <c r="G2037" s="6">
        <v>1</v>
      </c>
      <c r="H2037" s="6">
        <v>109</v>
      </c>
      <c r="I2037" s="6">
        <v>69</v>
      </c>
      <c r="J2037" s="6">
        <v>42</v>
      </c>
      <c r="K2037" s="6">
        <v>13.29</v>
      </c>
      <c r="L2037" s="6">
        <v>12.6</v>
      </c>
    </row>
    <row r="2038" spans="2:12" x14ac:dyDescent="0.25">
      <c r="B2038" s="6">
        <v>0</v>
      </c>
      <c r="C2038" s="6">
        <v>95</v>
      </c>
      <c r="D2038" s="6">
        <v>1</v>
      </c>
      <c r="E2038" s="6">
        <v>0</v>
      </c>
      <c r="F2038" s="6">
        <v>0</v>
      </c>
      <c r="G2038" s="6">
        <v>1</v>
      </c>
      <c r="H2038" s="6">
        <v>183.4</v>
      </c>
      <c r="I2038" s="6">
        <v>98</v>
      </c>
      <c r="J2038" s="6">
        <v>56</v>
      </c>
      <c r="K2038" s="6">
        <v>14.07</v>
      </c>
      <c r="L2038" s="6">
        <v>8.1999999999999993</v>
      </c>
    </row>
    <row r="2039" spans="2:12" x14ac:dyDescent="0.25">
      <c r="B2039" s="6">
        <v>0</v>
      </c>
      <c r="C2039" s="6">
        <v>143</v>
      </c>
      <c r="D2039" s="6">
        <v>1</v>
      </c>
      <c r="E2039" s="6">
        <v>0</v>
      </c>
      <c r="F2039" s="6">
        <v>0</v>
      </c>
      <c r="G2039" s="6">
        <v>2</v>
      </c>
      <c r="H2039" s="6">
        <v>194.3</v>
      </c>
      <c r="I2039" s="6">
        <v>99</v>
      </c>
      <c r="J2039" s="6">
        <v>44</v>
      </c>
      <c r="K2039" s="6">
        <v>6.18</v>
      </c>
      <c r="L2039" s="6">
        <v>10.199999999999999</v>
      </c>
    </row>
    <row r="2040" spans="2:12" x14ac:dyDescent="0.25">
      <c r="B2040" s="6">
        <v>0</v>
      </c>
      <c r="C2040" s="6">
        <v>64</v>
      </c>
      <c r="D2040" s="6">
        <v>0</v>
      </c>
      <c r="E2040" s="6">
        <v>0</v>
      </c>
      <c r="F2040" s="6">
        <v>0.26</v>
      </c>
      <c r="G2040" s="6">
        <v>3</v>
      </c>
      <c r="H2040" s="6">
        <v>146.69999999999999</v>
      </c>
      <c r="I2040" s="6">
        <v>83</v>
      </c>
      <c r="J2040" s="6">
        <v>40.6</v>
      </c>
      <c r="K2040" s="6">
        <v>7.42</v>
      </c>
      <c r="L2040" s="6">
        <v>12.5</v>
      </c>
    </row>
    <row r="2041" spans="2:12" x14ac:dyDescent="0.25">
      <c r="B2041" s="6">
        <v>1</v>
      </c>
      <c r="C2041" s="6">
        <v>108</v>
      </c>
      <c r="D2041" s="6">
        <v>1</v>
      </c>
      <c r="E2041" s="6">
        <v>0</v>
      </c>
      <c r="F2041" s="6">
        <v>0</v>
      </c>
      <c r="G2041" s="6">
        <v>4</v>
      </c>
      <c r="H2041" s="6">
        <v>112</v>
      </c>
      <c r="I2041" s="6">
        <v>105</v>
      </c>
      <c r="J2041" s="6">
        <v>36</v>
      </c>
      <c r="K2041" s="6">
        <v>9.69</v>
      </c>
      <c r="L2041" s="6">
        <v>4.0999999999999996</v>
      </c>
    </row>
    <row r="2042" spans="2:12" x14ac:dyDescent="0.25">
      <c r="B2042" s="6">
        <v>0</v>
      </c>
      <c r="C2042" s="6">
        <v>109</v>
      </c>
      <c r="D2042" s="6">
        <v>1</v>
      </c>
      <c r="E2042" s="6">
        <v>0</v>
      </c>
      <c r="F2042" s="6">
        <v>0.42</v>
      </c>
      <c r="G2042" s="6">
        <v>2</v>
      </c>
      <c r="H2042" s="6">
        <v>218.9</v>
      </c>
      <c r="I2042" s="6">
        <v>105</v>
      </c>
      <c r="J2042" s="6">
        <v>67.2</v>
      </c>
      <c r="K2042" s="6">
        <v>15</v>
      </c>
      <c r="L2042" s="6">
        <v>11.3</v>
      </c>
    </row>
    <row r="2043" spans="2:12" x14ac:dyDescent="0.25">
      <c r="B2043" s="6">
        <v>0</v>
      </c>
      <c r="C2043" s="6">
        <v>83</v>
      </c>
      <c r="D2043" s="6">
        <v>1</v>
      </c>
      <c r="E2043" s="6">
        <v>0</v>
      </c>
      <c r="F2043" s="6">
        <v>0</v>
      </c>
      <c r="G2043" s="6">
        <v>0</v>
      </c>
      <c r="H2043" s="6">
        <v>117.9</v>
      </c>
      <c r="I2043" s="6">
        <v>101</v>
      </c>
      <c r="J2043" s="6">
        <v>34</v>
      </c>
      <c r="K2043" s="6">
        <v>8.02</v>
      </c>
      <c r="L2043" s="6">
        <v>11.4</v>
      </c>
    </row>
    <row r="2044" spans="2:12" x14ac:dyDescent="0.25">
      <c r="B2044" s="6">
        <v>1</v>
      </c>
      <c r="C2044" s="6">
        <v>92</v>
      </c>
      <c r="D2044" s="6">
        <v>0</v>
      </c>
      <c r="E2044" s="6">
        <v>0</v>
      </c>
      <c r="F2044" s="6">
        <v>0.21</v>
      </c>
      <c r="G2044" s="6">
        <v>2</v>
      </c>
      <c r="H2044" s="6">
        <v>130.69999999999999</v>
      </c>
      <c r="I2044" s="6">
        <v>113</v>
      </c>
      <c r="J2044" s="6">
        <v>47.1</v>
      </c>
      <c r="K2044" s="6">
        <v>13.03</v>
      </c>
      <c r="L2044" s="6">
        <v>9.4</v>
      </c>
    </row>
    <row r="2045" spans="2:12" x14ac:dyDescent="0.25">
      <c r="B2045" s="6">
        <v>0</v>
      </c>
      <c r="C2045" s="6">
        <v>119</v>
      </c>
      <c r="D2045" s="6">
        <v>1</v>
      </c>
      <c r="E2045" s="6">
        <v>0</v>
      </c>
      <c r="F2045" s="6">
        <v>0</v>
      </c>
      <c r="G2045" s="6">
        <v>0</v>
      </c>
      <c r="H2045" s="6">
        <v>124.3</v>
      </c>
      <c r="I2045" s="6">
        <v>68</v>
      </c>
      <c r="J2045" s="6">
        <v>39</v>
      </c>
      <c r="K2045" s="6">
        <v>10.36</v>
      </c>
      <c r="L2045" s="6">
        <v>14.8</v>
      </c>
    </row>
    <row r="2046" spans="2:12" x14ac:dyDescent="0.25">
      <c r="B2046" s="6">
        <v>0</v>
      </c>
      <c r="C2046" s="6">
        <v>90</v>
      </c>
      <c r="D2046" s="6">
        <v>1</v>
      </c>
      <c r="E2046" s="6">
        <v>1</v>
      </c>
      <c r="F2046" s="6">
        <v>2.08</v>
      </c>
      <c r="G2046" s="6">
        <v>1</v>
      </c>
      <c r="H2046" s="6">
        <v>183.8</v>
      </c>
      <c r="I2046" s="6">
        <v>76</v>
      </c>
      <c r="J2046" s="6">
        <v>71.8</v>
      </c>
      <c r="K2046" s="6">
        <v>11.49</v>
      </c>
      <c r="L2046" s="6">
        <v>7.7</v>
      </c>
    </row>
    <row r="2047" spans="2:12" x14ac:dyDescent="0.25">
      <c r="B2047" s="6">
        <v>0</v>
      </c>
      <c r="C2047" s="6">
        <v>87</v>
      </c>
      <c r="D2047" s="6">
        <v>1</v>
      </c>
      <c r="E2047" s="6">
        <v>1</v>
      </c>
      <c r="F2047" s="6">
        <v>0</v>
      </c>
      <c r="G2047" s="6">
        <v>1</v>
      </c>
      <c r="H2047" s="6">
        <v>151.4</v>
      </c>
      <c r="I2047" s="6">
        <v>95</v>
      </c>
      <c r="J2047" s="6">
        <v>39</v>
      </c>
      <c r="K2047" s="6">
        <v>7.62</v>
      </c>
      <c r="L2047" s="6">
        <v>0</v>
      </c>
    </row>
    <row r="2048" spans="2:12" x14ac:dyDescent="0.25">
      <c r="B2048" s="6">
        <v>0</v>
      </c>
      <c r="C2048" s="6">
        <v>197</v>
      </c>
      <c r="D2048" s="6">
        <v>1</v>
      </c>
      <c r="E2048" s="6">
        <v>0</v>
      </c>
      <c r="F2048" s="6">
        <v>0</v>
      </c>
      <c r="G2048" s="6">
        <v>0</v>
      </c>
      <c r="H2048" s="6">
        <v>233.9</v>
      </c>
      <c r="I2048" s="6">
        <v>96</v>
      </c>
      <c r="J2048" s="6">
        <v>59</v>
      </c>
      <c r="K2048" s="6">
        <v>10.95</v>
      </c>
      <c r="L2048" s="6">
        <v>9.5</v>
      </c>
    </row>
    <row r="2049" spans="2:12" x14ac:dyDescent="0.25">
      <c r="B2049" s="6">
        <v>0</v>
      </c>
      <c r="C2049" s="6">
        <v>85</v>
      </c>
      <c r="D2049" s="6">
        <v>1</v>
      </c>
      <c r="E2049" s="6">
        <v>1</v>
      </c>
      <c r="F2049" s="6">
        <v>3.11</v>
      </c>
      <c r="G2049" s="6">
        <v>1</v>
      </c>
      <c r="H2049" s="6">
        <v>173.1</v>
      </c>
      <c r="I2049" s="6">
        <v>107</v>
      </c>
      <c r="J2049" s="6">
        <v>82.1</v>
      </c>
      <c r="K2049" s="6">
        <v>12.36</v>
      </c>
      <c r="L2049" s="6">
        <v>11.5</v>
      </c>
    </row>
    <row r="2050" spans="2:12" x14ac:dyDescent="0.25">
      <c r="B2050" s="6">
        <v>1</v>
      </c>
      <c r="C2050" s="6">
        <v>98</v>
      </c>
      <c r="D2050" s="6">
        <v>1</v>
      </c>
      <c r="E2050" s="6">
        <v>0</v>
      </c>
      <c r="F2050" s="6">
        <v>0.2</v>
      </c>
      <c r="G2050" s="6">
        <v>0</v>
      </c>
      <c r="H2050" s="6">
        <v>217.2</v>
      </c>
      <c r="I2050" s="6">
        <v>121</v>
      </c>
      <c r="J2050" s="6">
        <v>65</v>
      </c>
      <c r="K2050" s="6">
        <v>15.17</v>
      </c>
      <c r="L2050" s="6">
        <v>12.4</v>
      </c>
    </row>
    <row r="2051" spans="2:12" x14ac:dyDescent="0.25">
      <c r="B2051" s="6">
        <v>0</v>
      </c>
      <c r="C2051" s="6">
        <v>129</v>
      </c>
      <c r="D2051" s="6">
        <v>1</v>
      </c>
      <c r="E2051" s="6">
        <v>0</v>
      </c>
      <c r="F2051" s="6">
        <v>0</v>
      </c>
      <c r="G2051" s="6">
        <v>0</v>
      </c>
      <c r="H2051" s="6">
        <v>139.5</v>
      </c>
      <c r="I2051" s="6">
        <v>119</v>
      </c>
      <c r="J2051" s="6">
        <v>49</v>
      </c>
      <c r="K2051" s="6">
        <v>14.47</v>
      </c>
      <c r="L2051" s="6">
        <v>13.1</v>
      </c>
    </row>
    <row r="2052" spans="2:12" x14ac:dyDescent="0.25">
      <c r="B2052" s="6">
        <v>1</v>
      </c>
      <c r="C2052" s="6">
        <v>135</v>
      </c>
      <c r="D2052" s="6">
        <v>1</v>
      </c>
      <c r="E2052" s="6">
        <v>0</v>
      </c>
      <c r="F2052" s="6">
        <v>0</v>
      </c>
      <c r="G2052" s="6">
        <v>5</v>
      </c>
      <c r="H2052" s="6">
        <v>263.8</v>
      </c>
      <c r="I2052" s="6">
        <v>66</v>
      </c>
      <c r="J2052" s="6">
        <v>67</v>
      </c>
      <c r="K2052" s="6">
        <v>12.57</v>
      </c>
      <c r="L2052" s="6">
        <v>8.4</v>
      </c>
    </row>
    <row r="2053" spans="2:12" x14ac:dyDescent="0.25">
      <c r="B2053" s="6">
        <v>0</v>
      </c>
      <c r="C2053" s="6">
        <v>32</v>
      </c>
      <c r="D2053" s="6">
        <v>1</v>
      </c>
      <c r="E2053" s="6">
        <v>0</v>
      </c>
      <c r="F2053" s="6">
        <v>0</v>
      </c>
      <c r="G2053" s="6">
        <v>1</v>
      </c>
      <c r="H2053" s="6">
        <v>157.9</v>
      </c>
      <c r="I2053" s="6">
        <v>88</v>
      </c>
      <c r="J2053" s="6">
        <v>43</v>
      </c>
      <c r="K2053" s="6">
        <v>9.0399999999999991</v>
      </c>
      <c r="L2053" s="6">
        <v>12.8</v>
      </c>
    </row>
    <row r="2054" spans="2:12" x14ac:dyDescent="0.25">
      <c r="B2054" s="6">
        <v>0</v>
      </c>
      <c r="C2054" s="6">
        <v>60</v>
      </c>
      <c r="D2054" s="6">
        <v>1</v>
      </c>
      <c r="E2054" s="6">
        <v>0</v>
      </c>
      <c r="F2054" s="6">
        <v>0</v>
      </c>
      <c r="G2054" s="6">
        <v>1</v>
      </c>
      <c r="H2054" s="6">
        <v>220.6</v>
      </c>
      <c r="I2054" s="6">
        <v>57</v>
      </c>
      <c r="J2054" s="6">
        <v>56</v>
      </c>
      <c r="K2054" s="6">
        <v>10.56</v>
      </c>
      <c r="L2054" s="6">
        <v>6.8</v>
      </c>
    </row>
    <row r="2055" spans="2:12" x14ac:dyDescent="0.25">
      <c r="B2055" s="6">
        <v>0</v>
      </c>
      <c r="C2055" s="6">
        <v>120</v>
      </c>
      <c r="D2055" s="6">
        <v>1</v>
      </c>
      <c r="E2055" s="6">
        <v>1</v>
      </c>
      <c r="F2055" s="6">
        <v>0</v>
      </c>
      <c r="G2055" s="6">
        <v>1</v>
      </c>
      <c r="H2055" s="6">
        <v>128.5</v>
      </c>
      <c r="I2055" s="6">
        <v>115</v>
      </c>
      <c r="J2055" s="6">
        <v>36</v>
      </c>
      <c r="K2055" s="6">
        <v>8.19</v>
      </c>
      <c r="L2055" s="6">
        <v>0</v>
      </c>
    </row>
    <row r="2056" spans="2:12" x14ac:dyDescent="0.25">
      <c r="B2056" s="6">
        <v>0</v>
      </c>
      <c r="C2056" s="6">
        <v>94</v>
      </c>
      <c r="D2056" s="6">
        <v>1</v>
      </c>
      <c r="E2056" s="6">
        <v>0</v>
      </c>
      <c r="F2056" s="6">
        <v>0</v>
      </c>
      <c r="G2056" s="6">
        <v>3</v>
      </c>
      <c r="H2056" s="6">
        <v>118.7</v>
      </c>
      <c r="I2056" s="6">
        <v>90</v>
      </c>
      <c r="J2056" s="6">
        <v>38</v>
      </c>
      <c r="K2056" s="6">
        <v>10.26</v>
      </c>
      <c r="L2056" s="6">
        <v>10.4</v>
      </c>
    </row>
    <row r="2057" spans="2:12" x14ac:dyDescent="0.25">
      <c r="B2057" s="6">
        <v>0</v>
      </c>
      <c r="C2057" s="6">
        <v>92</v>
      </c>
      <c r="D2057" s="6">
        <v>1</v>
      </c>
      <c r="E2057" s="6">
        <v>0</v>
      </c>
      <c r="F2057" s="6">
        <v>0</v>
      </c>
      <c r="G2057" s="6">
        <v>2</v>
      </c>
      <c r="H2057" s="6">
        <v>139.80000000000001</v>
      </c>
      <c r="I2057" s="6">
        <v>98</v>
      </c>
      <c r="J2057" s="6">
        <v>39</v>
      </c>
      <c r="K2057" s="6">
        <v>8.75</v>
      </c>
      <c r="L2057" s="6">
        <v>9.4</v>
      </c>
    </row>
    <row r="2058" spans="2:12" x14ac:dyDescent="0.25">
      <c r="B2058" s="6">
        <v>0</v>
      </c>
      <c r="C2058" s="6">
        <v>212</v>
      </c>
      <c r="D2058" s="6">
        <v>1</v>
      </c>
      <c r="E2058" s="6">
        <v>0</v>
      </c>
      <c r="F2058" s="6">
        <v>0</v>
      </c>
      <c r="G2058" s="6">
        <v>1</v>
      </c>
      <c r="H2058" s="6">
        <v>126</v>
      </c>
      <c r="I2058" s="6">
        <v>96</v>
      </c>
      <c r="J2058" s="6">
        <v>34</v>
      </c>
      <c r="K2058" s="6">
        <v>7.22</v>
      </c>
      <c r="L2058" s="6">
        <v>7.6</v>
      </c>
    </row>
    <row r="2059" spans="2:12" x14ac:dyDescent="0.25">
      <c r="B2059" s="6">
        <v>0</v>
      </c>
      <c r="C2059" s="6">
        <v>148</v>
      </c>
      <c r="D2059" s="6">
        <v>1</v>
      </c>
      <c r="E2059" s="6">
        <v>0</v>
      </c>
      <c r="F2059" s="6">
        <v>0</v>
      </c>
      <c r="G2059" s="6">
        <v>1</v>
      </c>
      <c r="H2059" s="6">
        <v>208.4</v>
      </c>
      <c r="I2059" s="6">
        <v>120</v>
      </c>
      <c r="J2059" s="6">
        <v>51</v>
      </c>
      <c r="K2059" s="6">
        <v>8.7200000000000006</v>
      </c>
      <c r="L2059" s="6">
        <v>11.2</v>
      </c>
    </row>
    <row r="2060" spans="2:12" x14ac:dyDescent="0.25">
      <c r="B2060" s="6">
        <v>0</v>
      </c>
      <c r="C2060" s="6">
        <v>86</v>
      </c>
      <c r="D2060" s="6">
        <v>1</v>
      </c>
      <c r="E2060" s="6">
        <v>1</v>
      </c>
      <c r="F2060" s="6">
        <v>3.21</v>
      </c>
      <c r="G2060" s="6">
        <v>3</v>
      </c>
      <c r="H2060" s="6">
        <v>253.1</v>
      </c>
      <c r="I2060" s="6">
        <v>112</v>
      </c>
      <c r="J2060" s="6">
        <v>93.1</v>
      </c>
      <c r="K2060" s="6">
        <v>10.51</v>
      </c>
      <c r="L2060" s="6">
        <v>11.9</v>
      </c>
    </row>
    <row r="2061" spans="2:12" x14ac:dyDescent="0.25">
      <c r="B2061" s="6">
        <v>0</v>
      </c>
      <c r="C2061" s="6">
        <v>95</v>
      </c>
      <c r="D2061" s="6">
        <v>1</v>
      </c>
      <c r="E2061" s="6">
        <v>0</v>
      </c>
      <c r="F2061" s="6">
        <v>0</v>
      </c>
      <c r="G2061" s="6">
        <v>2</v>
      </c>
      <c r="H2061" s="6">
        <v>167.6</v>
      </c>
      <c r="I2061" s="6">
        <v>96</v>
      </c>
      <c r="J2061" s="6">
        <v>44</v>
      </c>
      <c r="K2061" s="6">
        <v>8.8000000000000007</v>
      </c>
      <c r="L2061" s="6">
        <v>13.4</v>
      </c>
    </row>
    <row r="2062" spans="2:12" x14ac:dyDescent="0.25">
      <c r="B2062" s="6">
        <v>0</v>
      </c>
      <c r="C2062" s="6">
        <v>38</v>
      </c>
      <c r="D2062" s="6">
        <v>1</v>
      </c>
      <c r="E2062" s="6">
        <v>0</v>
      </c>
      <c r="F2062" s="6">
        <v>0</v>
      </c>
      <c r="G2062" s="6">
        <v>2</v>
      </c>
      <c r="H2062" s="6">
        <v>117.3</v>
      </c>
      <c r="I2062" s="6">
        <v>114</v>
      </c>
      <c r="J2062" s="6">
        <v>38</v>
      </c>
      <c r="K2062" s="6">
        <v>10.44</v>
      </c>
      <c r="L2062" s="6">
        <v>14.4</v>
      </c>
    </row>
    <row r="2063" spans="2:12" x14ac:dyDescent="0.25">
      <c r="B2063" s="6">
        <v>1</v>
      </c>
      <c r="C2063" s="6">
        <v>100</v>
      </c>
      <c r="D2063" s="6">
        <v>1</v>
      </c>
      <c r="E2063" s="6">
        <v>0</v>
      </c>
      <c r="F2063" s="6">
        <v>0.2</v>
      </c>
      <c r="G2063" s="6">
        <v>2</v>
      </c>
      <c r="H2063" s="6">
        <v>264.5</v>
      </c>
      <c r="I2063" s="6">
        <v>117</v>
      </c>
      <c r="J2063" s="6">
        <v>64</v>
      </c>
      <c r="K2063" s="6">
        <v>9.6999999999999993</v>
      </c>
      <c r="L2063" s="6">
        <v>7.5</v>
      </c>
    </row>
    <row r="2064" spans="2:12" x14ac:dyDescent="0.25">
      <c r="B2064" s="6">
        <v>0</v>
      </c>
      <c r="C2064" s="6">
        <v>107</v>
      </c>
      <c r="D2064" s="6">
        <v>0</v>
      </c>
      <c r="E2064" s="6">
        <v>0</v>
      </c>
      <c r="F2064" s="6">
        <v>0</v>
      </c>
      <c r="G2064" s="6">
        <v>2</v>
      </c>
      <c r="H2064" s="6">
        <v>194.4</v>
      </c>
      <c r="I2064" s="6">
        <v>83</v>
      </c>
      <c r="J2064" s="6">
        <v>55</v>
      </c>
      <c r="K2064" s="6">
        <v>12.39</v>
      </c>
      <c r="L2064" s="6">
        <v>11.2</v>
      </c>
    </row>
    <row r="2065" spans="2:12" x14ac:dyDescent="0.25">
      <c r="B2065" s="6">
        <v>0</v>
      </c>
      <c r="C2065" s="6">
        <v>21</v>
      </c>
      <c r="D2065" s="6">
        <v>1</v>
      </c>
      <c r="E2065" s="6">
        <v>1</v>
      </c>
      <c r="F2065" s="6">
        <v>3.48</v>
      </c>
      <c r="G2065" s="6">
        <v>3</v>
      </c>
      <c r="H2065" s="6">
        <v>132.69999999999999</v>
      </c>
      <c r="I2065" s="6">
        <v>94</v>
      </c>
      <c r="J2065" s="6">
        <v>74.8</v>
      </c>
      <c r="K2065" s="6">
        <v>10.23</v>
      </c>
      <c r="L2065" s="6">
        <v>12.9</v>
      </c>
    </row>
    <row r="2066" spans="2:12" x14ac:dyDescent="0.25">
      <c r="B2066" s="6">
        <v>0</v>
      </c>
      <c r="C2066" s="6">
        <v>117</v>
      </c>
      <c r="D2066" s="6">
        <v>1</v>
      </c>
      <c r="E2066" s="6">
        <v>0</v>
      </c>
      <c r="F2066" s="6">
        <v>0</v>
      </c>
      <c r="G2066" s="6">
        <v>1</v>
      </c>
      <c r="H2066" s="6">
        <v>143.30000000000001</v>
      </c>
      <c r="I2066" s="6">
        <v>103</v>
      </c>
      <c r="J2066" s="6">
        <v>43</v>
      </c>
      <c r="K2066" s="6">
        <v>10.57</v>
      </c>
      <c r="L2066" s="6">
        <v>11.5</v>
      </c>
    </row>
    <row r="2067" spans="2:12" x14ac:dyDescent="0.25">
      <c r="B2067" s="6">
        <v>0</v>
      </c>
      <c r="C2067" s="6">
        <v>168</v>
      </c>
      <c r="D2067" s="6">
        <v>1</v>
      </c>
      <c r="E2067" s="6">
        <v>1</v>
      </c>
      <c r="F2067" s="6">
        <v>1.97</v>
      </c>
      <c r="G2067" s="6">
        <v>2</v>
      </c>
      <c r="H2067" s="6">
        <v>175.9</v>
      </c>
      <c r="I2067" s="6">
        <v>70</v>
      </c>
      <c r="J2067" s="6">
        <v>67.7</v>
      </c>
      <c r="K2067" s="6">
        <v>10.59</v>
      </c>
      <c r="L2067" s="6">
        <v>7.3</v>
      </c>
    </row>
    <row r="2068" spans="2:12" x14ac:dyDescent="0.25">
      <c r="B2068" s="6">
        <v>0</v>
      </c>
      <c r="C2068" s="6">
        <v>37</v>
      </c>
      <c r="D2068" s="6">
        <v>0</v>
      </c>
      <c r="E2068" s="6">
        <v>0</v>
      </c>
      <c r="F2068" s="6">
        <v>0</v>
      </c>
      <c r="G2068" s="6">
        <v>2</v>
      </c>
      <c r="H2068" s="6">
        <v>106.6</v>
      </c>
      <c r="I2068" s="6">
        <v>76</v>
      </c>
      <c r="J2068" s="6">
        <v>31</v>
      </c>
      <c r="K2068" s="6">
        <v>7.37</v>
      </c>
      <c r="L2068" s="6">
        <v>9.6</v>
      </c>
    </row>
    <row r="2069" spans="2:12" x14ac:dyDescent="0.25">
      <c r="B2069" s="6">
        <v>0</v>
      </c>
      <c r="C2069" s="6">
        <v>108</v>
      </c>
      <c r="D2069" s="6">
        <v>1</v>
      </c>
      <c r="E2069" s="6">
        <v>0</v>
      </c>
      <c r="F2069" s="6">
        <v>0</v>
      </c>
      <c r="G2069" s="6">
        <v>1</v>
      </c>
      <c r="H2069" s="6">
        <v>215.6</v>
      </c>
      <c r="I2069" s="6">
        <v>78</v>
      </c>
      <c r="J2069" s="6">
        <v>54</v>
      </c>
      <c r="K2069" s="6">
        <v>9.77</v>
      </c>
      <c r="L2069" s="6">
        <v>3.6</v>
      </c>
    </row>
    <row r="2070" spans="2:12" x14ac:dyDescent="0.25">
      <c r="B2070" s="6">
        <v>0</v>
      </c>
      <c r="C2070" s="6">
        <v>140</v>
      </c>
      <c r="D2070" s="6">
        <v>1</v>
      </c>
      <c r="E2070" s="6">
        <v>0</v>
      </c>
      <c r="F2070" s="6">
        <v>0</v>
      </c>
      <c r="G2070" s="6">
        <v>2</v>
      </c>
      <c r="H2070" s="6">
        <v>235.5</v>
      </c>
      <c r="I2070" s="6">
        <v>81</v>
      </c>
      <c r="J2070" s="6">
        <v>62</v>
      </c>
      <c r="K2070" s="6">
        <v>12.86</v>
      </c>
      <c r="L2070" s="6">
        <v>11.5</v>
      </c>
    </row>
    <row r="2071" spans="2:12" x14ac:dyDescent="0.25">
      <c r="B2071" s="6">
        <v>0</v>
      </c>
      <c r="C2071" s="6">
        <v>46</v>
      </c>
      <c r="D2071" s="6">
        <v>1</v>
      </c>
      <c r="E2071" s="6">
        <v>1</v>
      </c>
      <c r="F2071" s="6">
        <v>1.94</v>
      </c>
      <c r="G2071" s="6">
        <v>1</v>
      </c>
      <c r="H2071" s="6">
        <v>191.4</v>
      </c>
      <c r="I2071" s="6">
        <v>102</v>
      </c>
      <c r="J2071" s="6">
        <v>83.4</v>
      </c>
      <c r="K2071" s="6">
        <v>18.09</v>
      </c>
      <c r="L2071" s="6">
        <v>7.2</v>
      </c>
    </row>
    <row r="2072" spans="2:12" x14ac:dyDescent="0.25">
      <c r="B2072" s="6">
        <v>0</v>
      </c>
      <c r="C2072" s="6">
        <v>134</v>
      </c>
      <c r="D2072" s="6">
        <v>1</v>
      </c>
      <c r="E2072" s="6">
        <v>0</v>
      </c>
      <c r="F2072" s="6">
        <v>0</v>
      </c>
      <c r="G2072" s="6">
        <v>1</v>
      </c>
      <c r="H2072" s="6">
        <v>183.8</v>
      </c>
      <c r="I2072" s="6">
        <v>111</v>
      </c>
      <c r="J2072" s="6">
        <v>42</v>
      </c>
      <c r="K2072" s="6">
        <v>6.18</v>
      </c>
      <c r="L2072" s="6">
        <v>6.1</v>
      </c>
    </row>
    <row r="2073" spans="2:12" x14ac:dyDescent="0.25">
      <c r="B2073" s="6">
        <v>0</v>
      </c>
      <c r="C2073" s="6">
        <v>92</v>
      </c>
      <c r="D2073" s="6">
        <v>1</v>
      </c>
      <c r="E2073" s="6">
        <v>1</v>
      </c>
      <c r="F2073" s="6">
        <v>3.19</v>
      </c>
      <c r="G2073" s="6">
        <v>1</v>
      </c>
      <c r="H2073" s="6">
        <v>172.3</v>
      </c>
      <c r="I2073" s="6">
        <v>116</v>
      </c>
      <c r="J2073" s="6">
        <v>83.9</v>
      </c>
      <c r="K2073" s="6">
        <v>13.31</v>
      </c>
      <c r="L2073" s="6">
        <v>11.8</v>
      </c>
    </row>
    <row r="2074" spans="2:12" x14ac:dyDescent="0.25">
      <c r="B2074" s="6">
        <v>0</v>
      </c>
      <c r="C2074" s="6">
        <v>42</v>
      </c>
      <c r="D2074" s="6">
        <v>1</v>
      </c>
      <c r="E2074" s="6">
        <v>0</v>
      </c>
      <c r="F2074" s="6">
        <v>0</v>
      </c>
      <c r="G2074" s="6">
        <v>1</v>
      </c>
      <c r="H2074" s="6">
        <v>92.2</v>
      </c>
      <c r="I2074" s="6">
        <v>108</v>
      </c>
      <c r="J2074" s="6">
        <v>34</v>
      </c>
      <c r="K2074" s="6">
        <v>10.56</v>
      </c>
      <c r="L2074" s="6">
        <v>13.1</v>
      </c>
    </row>
    <row r="2075" spans="2:12" x14ac:dyDescent="0.25">
      <c r="B2075" s="6">
        <v>0</v>
      </c>
      <c r="C2075" s="6">
        <v>123</v>
      </c>
      <c r="D2075" s="6">
        <v>1</v>
      </c>
      <c r="E2075" s="6">
        <v>0</v>
      </c>
      <c r="F2075" s="6">
        <v>0.26</v>
      </c>
      <c r="G2075" s="6">
        <v>2</v>
      </c>
      <c r="H2075" s="6">
        <v>257.89999999999998</v>
      </c>
      <c r="I2075" s="6">
        <v>92</v>
      </c>
      <c r="J2075" s="6">
        <v>64.599999999999994</v>
      </c>
      <c r="K2075" s="6">
        <v>10.58</v>
      </c>
      <c r="L2075" s="6">
        <v>9.4</v>
      </c>
    </row>
    <row r="2076" spans="2:12" x14ac:dyDescent="0.25">
      <c r="B2076" s="6">
        <v>0</v>
      </c>
      <c r="C2076" s="6">
        <v>124</v>
      </c>
      <c r="D2076" s="6">
        <v>1</v>
      </c>
      <c r="E2076" s="6">
        <v>0</v>
      </c>
      <c r="F2076" s="6">
        <v>0</v>
      </c>
      <c r="G2076" s="6">
        <v>3</v>
      </c>
      <c r="H2076" s="6">
        <v>157.4</v>
      </c>
      <c r="I2076" s="6">
        <v>107</v>
      </c>
      <c r="J2076" s="6">
        <v>42</v>
      </c>
      <c r="K2076" s="6">
        <v>8.39</v>
      </c>
      <c r="L2076" s="6">
        <v>8.8000000000000007</v>
      </c>
    </row>
    <row r="2077" spans="2:12" x14ac:dyDescent="0.25">
      <c r="B2077" s="6">
        <v>0</v>
      </c>
      <c r="C2077" s="6">
        <v>82</v>
      </c>
      <c r="D2077" s="6">
        <v>1</v>
      </c>
      <c r="E2077" s="6">
        <v>0</v>
      </c>
      <c r="F2077" s="6">
        <v>0</v>
      </c>
      <c r="G2077" s="6">
        <v>1</v>
      </c>
      <c r="H2077" s="6">
        <v>143.69999999999999</v>
      </c>
      <c r="I2077" s="6">
        <v>116</v>
      </c>
      <c r="J2077" s="6">
        <v>39</v>
      </c>
      <c r="K2077" s="6">
        <v>8.5399999999999991</v>
      </c>
      <c r="L2077" s="6">
        <v>7.8</v>
      </c>
    </row>
    <row r="2078" spans="2:12" x14ac:dyDescent="0.25">
      <c r="B2078" s="6">
        <v>0</v>
      </c>
      <c r="C2078" s="6">
        <v>41</v>
      </c>
      <c r="D2078" s="6">
        <v>1</v>
      </c>
      <c r="E2078" s="6">
        <v>1</v>
      </c>
      <c r="F2078" s="6">
        <v>3</v>
      </c>
      <c r="G2078" s="6">
        <v>1</v>
      </c>
      <c r="H2078" s="6">
        <v>191.7</v>
      </c>
      <c r="I2078" s="6">
        <v>109</v>
      </c>
      <c r="J2078" s="6">
        <v>79</v>
      </c>
      <c r="K2078" s="6">
        <v>9.65</v>
      </c>
      <c r="L2078" s="6">
        <v>11.1</v>
      </c>
    </row>
    <row r="2079" spans="2:12" x14ac:dyDescent="0.25">
      <c r="B2079" s="6">
        <v>1</v>
      </c>
      <c r="C2079" s="6">
        <v>111</v>
      </c>
      <c r="D2079" s="6">
        <v>1</v>
      </c>
      <c r="E2079" s="6">
        <v>0</v>
      </c>
      <c r="F2079" s="6">
        <v>0</v>
      </c>
      <c r="G2079" s="6">
        <v>4</v>
      </c>
      <c r="H2079" s="6">
        <v>132.6</v>
      </c>
      <c r="I2079" s="6">
        <v>125</v>
      </c>
      <c r="J2079" s="6">
        <v>42</v>
      </c>
      <c r="K2079" s="6">
        <v>11.06</v>
      </c>
      <c r="L2079" s="6">
        <v>12.7</v>
      </c>
    </row>
    <row r="2080" spans="2:12" x14ac:dyDescent="0.25">
      <c r="B2080" s="6">
        <v>0</v>
      </c>
      <c r="C2080" s="6">
        <v>97</v>
      </c>
      <c r="D2080" s="6">
        <v>1</v>
      </c>
      <c r="E2080" s="6">
        <v>0</v>
      </c>
      <c r="F2080" s="6">
        <v>0</v>
      </c>
      <c r="G2080" s="6">
        <v>2</v>
      </c>
      <c r="H2080" s="6">
        <v>239.8</v>
      </c>
      <c r="I2080" s="6">
        <v>125</v>
      </c>
      <c r="J2080" s="6">
        <v>60</v>
      </c>
      <c r="K2080" s="6">
        <v>10.74</v>
      </c>
      <c r="L2080" s="6">
        <v>8.6999999999999993</v>
      </c>
    </row>
    <row r="2081" spans="2:12" x14ac:dyDescent="0.25">
      <c r="B2081" s="6">
        <v>0</v>
      </c>
      <c r="C2081" s="6">
        <v>75</v>
      </c>
      <c r="D2081" s="6">
        <v>1</v>
      </c>
      <c r="E2081" s="6">
        <v>0</v>
      </c>
      <c r="F2081" s="6">
        <v>0</v>
      </c>
      <c r="G2081" s="6">
        <v>1</v>
      </c>
      <c r="H2081" s="6">
        <v>143.19999999999999</v>
      </c>
      <c r="I2081" s="6">
        <v>92</v>
      </c>
      <c r="J2081" s="6">
        <v>43</v>
      </c>
      <c r="K2081" s="6">
        <v>10.46</v>
      </c>
      <c r="L2081" s="6">
        <v>11.9</v>
      </c>
    </row>
    <row r="2082" spans="2:12" x14ac:dyDescent="0.25">
      <c r="B2082" s="6">
        <v>1</v>
      </c>
      <c r="C2082" s="6">
        <v>110</v>
      </c>
      <c r="D2082" s="6">
        <v>1</v>
      </c>
      <c r="E2082" s="6">
        <v>0</v>
      </c>
      <c r="F2082" s="6">
        <v>0</v>
      </c>
      <c r="G2082" s="6">
        <v>2</v>
      </c>
      <c r="H2082" s="6">
        <v>271.10000000000002</v>
      </c>
      <c r="I2082" s="6">
        <v>108</v>
      </c>
      <c r="J2082" s="6">
        <v>67</v>
      </c>
      <c r="K2082" s="6">
        <v>11.85</v>
      </c>
      <c r="L2082" s="6">
        <v>9.8000000000000007</v>
      </c>
    </row>
    <row r="2083" spans="2:12" x14ac:dyDescent="0.25">
      <c r="B2083" s="6">
        <v>0</v>
      </c>
      <c r="C2083" s="6">
        <v>89</v>
      </c>
      <c r="D2083" s="6">
        <v>1</v>
      </c>
      <c r="E2083" s="6">
        <v>0</v>
      </c>
      <c r="F2083" s="6">
        <v>0</v>
      </c>
      <c r="G2083" s="6">
        <v>1</v>
      </c>
      <c r="H2083" s="6">
        <v>134.9</v>
      </c>
      <c r="I2083" s="6">
        <v>59</v>
      </c>
      <c r="J2083" s="6">
        <v>37</v>
      </c>
      <c r="K2083" s="6">
        <v>7.8</v>
      </c>
      <c r="L2083" s="6">
        <v>10.199999999999999</v>
      </c>
    </row>
    <row r="2084" spans="2:12" x14ac:dyDescent="0.25">
      <c r="B2084" s="6">
        <v>0</v>
      </c>
      <c r="C2084" s="6">
        <v>72</v>
      </c>
      <c r="D2084" s="6">
        <v>1</v>
      </c>
      <c r="E2084" s="6">
        <v>0</v>
      </c>
      <c r="F2084" s="6">
        <v>0.28000000000000003</v>
      </c>
      <c r="G2084" s="6">
        <v>2</v>
      </c>
      <c r="H2084" s="6">
        <v>179.9</v>
      </c>
      <c r="I2084" s="6">
        <v>113</v>
      </c>
      <c r="J2084" s="6">
        <v>46.8</v>
      </c>
      <c r="K2084" s="6">
        <v>7.49</v>
      </c>
      <c r="L2084" s="6">
        <v>9.8000000000000007</v>
      </c>
    </row>
    <row r="2085" spans="2:12" x14ac:dyDescent="0.25">
      <c r="B2085" s="6">
        <v>0</v>
      </c>
      <c r="C2085" s="6">
        <v>97</v>
      </c>
      <c r="D2085" s="6">
        <v>1</v>
      </c>
      <c r="E2085" s="6">
        <v>0</v>
      </c>
      <c r="F2085" s="6">
        <v>0</v>
      </c>
      <c r="G2085" s="6">
        <v>3</v>
      </c>
      <c r="H2085" s="6">
        <v>169.7</v>
      </c>
      <c r="I2085" s="6">
        <v>84</v>
      </c>
      <c r="J2085" s="6">
        <v>43</v>
      </c>
      <c r="K2085" s="6">
        <v>8.3000000000000007</v>
      </c>
      <c r="L2085" s="6">
        <v>12.8</v>
      </c>
    </row>
    <row r="2086" spans="2:12" x14ac:dyDescent="0.25">
      <c r="B2086" s="6">
        <v>0</v>
      </c>
      <c r="C2086" s="6">
        <v>101</v>
      </c>
      <c r="D2086" s="6">
        <v>1</v>
      </c>
      <c r="E2086" s="6">
        <v>0</v>
      </c>
      <c r="F2086" s="6">
        <v>0</v>
      </c>
      <c r="G2086" s="6">
        <v>1</v>
      </c>
      <c r="H2086" s="6">
        <v>183.9</v>
      </c>
      <c r="I2086" s="6">
        <v>115</v>
      </c>
      <c r="J2086" s="6">
        <v>54</v>
      </c>
      <c r="K2086" s="6">
        <v>12.8</v>
      </c>
      <c r="L2086" s="6">
        <v>10.8</v>
      </c>
    </row>
    <row r="2087" spans="2:12" x14ac:dyDescent="0.25">
      <c r="B2087" s="6">
        <v>0</v>
      </c>
      <c r="C2087" s="6">
        <v>127</v>
      </c>
      <c r="D2087" s="6">
        <v>1</v>
      </c>
      <c r="E2087" s="6">
        <v>0</v>
      </c>
      <c r="F2087" s="6">
        <v>0.35</v>
      </c>
      <c r="G2087" s="6">
        <v>1</v>
      </c>
      <c r="H2087" s="6">
        <v>134.9</v>
      </c>
      <c r="I2087" s="6">
        <v>79</v>
      </c>
      <c r="J2087" s="6">
        <v>45.5</v>
      </c>
      <c r="K2087" s="6">
        <v>11.08</v>
      </c>
      <c r="L2087" s="6">
        <v>15</v>
      </c>
    </row>
    <row r="2088" spans="2:12" x14ac:dyDescent="0.25">
      <c r="B2088" s="6">
        <v>0</v>
      </c>
      <c r="C2088" s="6">
        <v>186</v>
      </c>
      <c r="D2088" s="6">
        <v>1</v>
      </c>
      <c r="E2088" s="6">
        <v>1</v>
      </c>
      <c r="F2088" s="6">
        <v>3.92</v>
      </c>
      <c r="G2088" s="6">
        <v>2</v>
      </c>
      <c r="H2088" s="6">
        <v>74.3</v>
      </c>
      <c r="I2088" s="6">
        <v>107</v>
      </c>
      <c r="J2088" s="6">
        <v>67.2</v>
      </c>
      <c r="K2088" s="6">
        <v>8.8699999999999992</v>
      </c>
      <c r="L2088" s="6">
        <v>14.5</v>
      </c>
    </row>
    <row r="2089" spans="2:12" x14ac:dyDescent="0.25">
      <c r="B2089" s="6">
        <v>0</v>
      </c>
      <c r="C2089" s="6">
        <v>47</v>
      </c>
      <c r="D2089" s="6">
        <v>1</v>
      </c>
      <c r="E2089" s="6">
        <v>1</v>
      </c>
      <c r="F2089" s="6">
        <v>2.11</v>
      </c>
      <c r="G2089" s="6">
        <v>2</v>
      </c>
      <c r="H2089" s="6">
        <v>163.5</v>
      </c>
      <c r="I2089" s="6">
        <v>77</v>
      </c>
      <c r="J2089" s="6">
        <v>67.099999999999994</v>
      </c>
      <c r="K2089" s="6">
        <v>10.16</v>
      </c>
      <c r="L2089" s="6">
        <v>7.8</v>
      </c>
    </row>
    <row r="2090" spans="2:12" x14ac:dyDescent="0.25">
      <c r="B2090" s="6">
        <v>0</v>
      </c>
      <c r="C2090" s="6">
        <v>108</v>
      </c>
      <c r="D2090" s="6">
        <v>1</v>
      </c>
      <c r="E2090" s="6">
        <v>0</v>
      </c>
      <c r="F2090" s="6">
        <v>0</v>
      </c>
      <c r="G2090" s="6">
        <v>2</v>
      </c>
      <c r="H2090" s="6">
        <v>293</v>
      </c>
      <c r="I2090" s="6">
        <v>88</v>
      </c>
      <c r="J2090" s="6">
        <v>64</v>
      </c>
      <c r="K2090" s="6">
        <v>8.0299999999999994</v>
      </c>
      <c r="L2090" s="6">
        <v>10</v>
      </c>
    </row>
    <row r="2091" spans="2:12" x14ac:dyDescent="0.25">
      <c r="B2091" s="6">
        <v>1</v>
      </c>
      <c r="C2091" s="6">
        <v>133</v>
      </c>
      <c r="D2091" s="6">
        <v>1</v>
      </c>
      <c r="E2091" s="6">
        <v>0</v>
      </c>
      <c r="F2091" s="6">
        <v>0</v>
      </c>
      <c r="G2091" s="6">
        <v>2</v>
      </c>
      <c r="H2091" s="6">
        <v>277.3</v>
      </c>
      <c r="I2091" s="6">
        <v>138</v>
      </c>
      <c r="J2091" s="6">
        <v>67</v>
      </c>
      <c r="K2091" s="6">
        <v>11.42</v>
      </c>
      <c r="L2091" s="6">
        <v>12.8</v>
      </c>
    </row>
    <row r="2092" spans="2:12" x14ac:dyDescent="0.25">
      <c r="B2092" s="6">
        <v>1</v>
      </c>
      <c r="C2092" s="6">
        <v>167</v>
      </c>
      <c r="D2092" s="6">
        <v>1</v>
      </c>
      <c r="E2092" s="6">
        <v>0</v>
      </c>
      <c r="F2092" s="6">
        <v>0</v>
      </c>
      <c r="G2092" s="6">
        <v>4</v>
      </c>
      <c r="H2092" s="6">
        <v>169.2</v>
      </c>
      <c r="I2092" s="6">
        <v>124</v>
      </c>
      <c r="J2092" s="6">
        <v>44</v>
      </c>
      <c r="K2092" s="6">
        <v>8.67</v>
      </c>
      <c r="L2092" s="6">
        <v>12.4</v>
      </c>
    </row>
    <row r="2093" spans="2:12" x14ac:dyDescent="0.25">
      <c r="B2093" s="6">
        <v>0</v>
      </c>
      <c r="C2093" s="6">
        <v>21</v>
      </c>
      <c r="D2093" s="6">
        <v>1</v>
      </c>
      <c r="E2093" s="6">
        <v>1</v>
      </c>
      <c r="F2093" s="6">
        <v>2.57</v>
      </c>
      <c r="G2093" s="6">
        <v>6</v>
      </c>
      <c r="H2093" s="6">
        <v>135.9</v>
      </c>
      <c r="I2093" s="6">
        <v>90</v>
      </c>
      <c r="J2093" s="6">
        <v>72.7</v>
      </c>
      <c r="K2093" s="6">
        <v>13.55</v>
      </c>
      <c r="L2093" s="6">
        <v>9.5</v>
      </c>
    </row>
    <row r="2094" spans="2:12" x14ac:dyDescent="0.25">
      <c r="B2094" s="6">
        <v>0</v>
      </c>
      <c r="C2094" s="6">
        <v>110</v>
      </c>
      <c r="D2094" s="6">
        <v>1</v>
      </c>
      <c r="E2094" s="6">
        <v>0</v>
      </c>
      <c r="F2094" s="6">
        <v>0</v>
      </c>
      <c r="G2094" s="6">
        <v>2</v>
      </c>
      <c r="H2094" s="6">
        <v>159.5</v>
      </c>
      <c r="I2094" s="6">
        <v>145</v>
      </c>
      <c r="J2094" s="6">
        <v>45</v>
      </c>
      <c r="K2094" s="6">
        <v>10.119999999999999</v>
      </c>
      <c r="L2094" s="6">
        <v>16.7</v>
      </c>
    </row>
    <row r="2095" spans="2:12" x14ac:dyDescent="0.25">
      <c r="B2095" s="6">
        <v>0</v>
      </c>
      <c r="C2095" s="6">
        <v>189</v>
      </c>
      <c r="D2095" s="6">
        <v>1</v>
      </c>
      <c r="E2095" s="6">
        <v>0</v>
      </c>
      <c r="F2095" s="6">
        <v>0</v>
      </c>
      <c r="G2095" s="6">
        <v>2</v>
      </c>
      <c r="H2095" s="6">
        <v>227.4</v>
      </c>
      <c r="I2095" s="6">
        <v>84</v>
      </c>
      <c r="J2095" s="6">
        <v>54</v>
      </c>
      <c r="K2095" s="6">
        <v>8.8000000000000007</v>
      </c>
      <c r="L2095" s="6">
        <v>6.3</v>
      </c>
    </row>
    <row r="2096" spans="2:12" x14ac:dyDescent="0.25">
      <c r="B2096" s="6">
        <v>0</v>
      </c>
      <c r="C2096" s="6">
        <v>124</v>
      </c>
      <c r="D2096" s="6">
        <v>1</v>
      </c>
      <c r="E2096" s="6">
        <v>0</v>
      </c>
      <c r="F2096" s="6">
        <v>0</v>
      </c>
      <c r="G2096" s="6">
        <v>1</v>
      </c>
      <c r="H2096" s="6">
        <v>188.5</v>
      </c>
      <c r="I2096" s="6">
        <v>77</v>
      </c>
      <c r="J2096" s="6">
        <v>48</v>
      </c>
      <c r="K2096" s="6">
        <v>9.1</v>
      </c>
      <c r="L2096" s="6">
        <v>6.1</v>
      </c>
    </row>
    <row r="2097" spans="2:12" x14ac:dyDescent="0.25">
      <c r="B2097" s="6">
        <v>0</v>
      </c>
      <c r="C2097" s="6">
        <v>139</v>
      </c>
      <c r="D2097" s="6">
        <v>1</v>
      </c>
      <c r="E2097" s="6">
        <v>0</v>
      </c>
      <c r="F2097" s="6">
        <v>0</v>
      </c>
      <c r="G2097" s="6">
        <v>1</v>
      </c>
      <c r="H2097" s="6">
        <v>221.3</v>
      </c>
      <c r="I2097" s="6">
        <v>140</v>
      </c>
      <c r="J2097" s="6">
        <v>52</v>
      </c>
      <c r="K2097" s="6">
        <v>7.89</v>
      </c>
      <c r="L2097" s="6">
        <v>11.3</v>
      </c>
    </row>
    <row r="2098" spans="2:12" x14ac:dyDescent="0.25">
      <c r="B2098" s="6">
        <v>0</v>
      </c>
      <c r="C2098" s="6">
        <v>42</v>
      </c>
      <c r="D2098" s="6">
        <v>1</v>
      </c>
      <c r="E2098" s="6">
        <v>0</v>
      </c>
      <c r="F2098" s="6">
        <v>0</v>
      </c>
      <c r="G2098" s="6">
        <v>1</v>
      </c>
      <c r="H2098" s="6">
        <v>146.30000000000001</v>
      </c>
      <c r="I2098" s="6">
        <v>84</v>
      </c>
      <c r="J2098" s="6">
        <v>47</v>
      </c>
      <c r="K2098" s="6">
        <v>12.8</v>
      </c>
      <c r="L2098" s="6">
        <v>8</v>
      </c>
    </row>
    <row r="2099" spans="2:12" x14ac:dyDescent="0.25">
      <c r="B2099" s="6">
        <v>0</v>
      </c>
      <c r="C2099" s="6">
        <v>116</v>
      </c>
      <c r="D2099" s="6">
        <v>1</v>
      </c>
      <c r="E2099" s="6">
        <v>1</v>
      </c>
      <c r="F2099" s="6">
        <v>1.62</v>
      </c>
      <c r="G2099" s="6">
        <v>2</v>
      </c>
      <c r="H2099" s="6">
        <v>183.6</v>
      </c>
      <c r="I2099" s="6">
        <v>138</v>
      </c>
      <c r="J2099" s="6">
        <v>65.2</v>
      </c>
      <c r="K2099" s="6">
        <v>10.19</v>
      </c>
      <c r="L2099" s="6">
        <v>6</v>
      </c>
    </row>
    <row r="2100" spans="2:12" x14ac:dyDescent="0.25">
      <c r="B2100" s="6">
        <v>0</v>
      </c>
      <c r="C2100" s="6">
        <v>65</v>
      </c>
      <c r="D2100" s="6">
        <v>1</v>
      </c>
      <c r="E2100" s="6">
        <v>0</v>
      </c>
      <c r="F2100" s="6">
        <v>0</v>
      </c>
      <c r="G2100" s="6">
        <v>1</v>
      </c>
      <c r="H2100" s="6">
        <v>207.7</v>
      </c>
      <c r="I2100" s="6">
        <v>109</v>
      </c>
      <c r="J2100" s="6">
        <v>54</v>
      </c>
      <c r="K2100" s="6">
        <v>10.88</v>
      </c>
      <c r="L2100" s="6">
        <v>8</v>
      </c>
    </row>
    <row r="2101" spans="2:12" x14ac:dyDescent="0.25">
      <c r="B2101" s="6">
        <v>1</v>
      </c>
      <c r="C2101" s="6">
        <v>93</v>
      </c>
      <c r="D2101" s="6">
        <v>0</v>
      </c>
      <c r="E2101" s="6">
        <v>0</v>
      </c>
      <c r="F2101" s="6">
        <v>0</v>
      </c>
      <c r="G2101" s="6">
        <v>0</v>
      </c>
      <c r="H2101" s="6">
        <v>312</v>
      </c>
      <c r="I2101" s="6">
        <v>109</v>
      </c>
      <c r="J2101" s="6">
        <v>65</v>
      </c>
      <c r="K2101" s="6">
        <v>6.47</v>
      </c>
      <c r="L2101" s="6">
        <v>10.5</v>
      </c>
    </row>
    <row r="2102" spans="2:12" x14ac:dyDescent="0.25">
      <c r="B2102" s="6">
        <v>1</v>
      </c>
      <c r="C2102" s="6">
        <v>98</v>
      </c>
      <c r="D2102" s="6">
        <v>1</v>
      </c>
      <c r="E2102" s="6">
        <v>0</v>
      </c>
      <c r="F2102" s="6">
        <v>0.38</v>
      </c>
      <c r="G2102" s="6">
        <v>5</v>
      </c>
      <c r="H2102" s="6">
        <v>227.1</v>
      </c>
      <c r="I2102" s="6">
        <v>116</v>
      </c>
      <c r="J2102" s="6">
        <v>52.8</v>
      </c>
      <c r="K2102" s="6">
        <v>6.03</v>
      </c>
      <c r="L2102" s="6">
        <v>4.7</v>
      </c>
    </row>
    <row r="2103" spans="2:12" x14ac:dyDescent="0.25">
      <c r="B2103" s="6">
        <v>0</v>
      </c>
      <c r="C2103" s="6">
        <v>80</v>
      </c>
      <c r="D2103" s="6">
        <v>1</v>
      </c>
      <c r="E2103" s="6">
        <v>1</v>
      </c>
      <c r="F2103" s="6">
        <v>2.5099999999999998</v>
      </c>
      <c r="G2103" s="6">
        <v>0</v>
      </c>
      <c r="H2103" s="6">
        <v>196.4</v>
      </c>
      <c r="I2103" s="6">
        <v>115</v>
      </c>
      <c r="J2103" s="6">
        <v>72.099999999999994</v>
      </c>
      <c r="K2103" s="6">
        <v>7.52</v>
      </c>
      <c r="L2103" s="6">
        <v>9.3000000000000007</v>
      </c>
    </row>
    <row r="2104" spans="2:12" x14ac:dyDescent="0.25">
      <c r="B2104" s="6">
        <v>0</v>
      </c>
      <c r="C2104" s="6">
        <v>36</v>
      </c>
      <c r="D2104" s="6">
        <v>1</v>
      </c>
      <c r="E2104" s="6">
        <v>0</v>
      </c>
      <c r="F2104" s="6">
        <v>0</v>
      </c>
      <c r="G2104" s="6">
        <v>3</v>
      </c>
      <c r="H2104" s="6">
        <v>235.1</v>
      </c>
      <c r="I2104" s="6">
        <v>97</v>
      </c>
      <c r="J2104" s="6">
        <v>57</v>
      </c>
      <c r="K2104" s="6">
        <v>9.84</v>
      </c>
      <c r="L2104" s="6">
        <v>7</v>
      </c>
    </row>
    <row r="2105" spans="2:12" x14ac:dyDescent="0.25">
      <c r="B2105" s="6">
        <v>0</v>
      </c>
      <c r="C2105" s="6">
        <v>98</v>
      </c>
      <c r="D2105" s="6">
        <v>1</v>
      </c>
      <c r="E2105" s="6">
        <v>0</v>
      </c>
      <c r="F2105" s="6">
        <v>0</v>
      </c>
      <c r="G2105" s="6">
        <v>4</v>
      </c>
      <c r="H2105" s="6">
        <v>161</v>
      </c>
      <c r="I2105" s="6">
        <v>117</v>
      </c>
      <c r="J2105" s="6">
        <v>44</v>
      </c>
      <c r="K2105" s="6">
        <v>9.5500000000000007</v>
      </c>
      <c r="L2105" s="6">
        <v>12.1</v>
      </c>
    </row>
    <row r="2106" spans="2:12" x14ac:dyDescent="0.25">
      <c r="B2106" s="6">
        <v>0</v>
      </c>
      <c r="C2106" s="6">
        <v>169</v>
      </c>
      <c r="D2106" s="6">
        <v>1</v>
      </c>
      <c r="E2106" s="6">
        <v>0</v>
      </c>
      <c r="F2106" s="6">
        <v>0</v>
      </c>
      <c r="G2106" s="6">
        <v>3</v>
      </c>
      <c r="H2106" s="6">
        <v>147.19999999999999</v>
      </c>
      <c r="I2106" s="6">
        <v>115</v>
      </c>
      <c r="J2106" s="6">
        <v>39</v>
      </c>
      <c r="K2106" s="6">
        <v>8.1</v>
      </c>
      <c r="L2106" s="6">
        <v>7.2</v>
      </c>
    </row>
    <row r="2107" spans="2:12" x14ac:dyDescent="0.25">
      <c r="B2107" s="6">
        <v>0</v>
      </c>
      <c r="C2107" s="6">
        <v>134</v>
      </c>
      <c r="D2107" s="6">
        <v>1</v>
      </c>
      <c r="E2107" s="6">
        <v>0</v>
      </c>
      <c r="F2107" s="6">
        <v>0</v>
      </c>
      <c r="G2107" s="6">
        <v>0</v>
      </c>
      <c r="H2107" s="6">
        <v>202.7</v>
      </c>
      <c r="I2107" s="6">
        <v>105</v>
      </c>
      <c r="J2107" s="6">
        <v>54</v>
      </c>
      <c r="K2107" s="6">
        <v>11.25</v>
      </c>
      <c r="L2107" s="6">
        <v>12.1</v>
      </c>
    </row>
    <row r="2108" spans="2:12" x14ac:dyDescent="0.25">
      <c r="B2108" s="6">
        <v>0</v>
      </c>
      <c r="C2108" s="6">
        <v>12</v>
      </c>
      <c r="D2108" s="6">
        <v>1</v>
      </c>
      <c r="E2108" s="6">
        <v>0</v>
      </c>
      <c r="F2108" s="6">
        <v>0</v>
      </c>
      <c r="G2108" s="6">
        <v>2</v>
      </c>
      <c r="H2108" s="6">
        <v>204.6</v>
      </c>
      <c r="I2108" s="6">
        <v>98</v>
      </c>
      <c r="J2108" s="6">
        <v>53</v>
      </c>
      <c r="K2108" s="6">
        <v>10.63</v>
      </c>
      <c r="L2108" s="6">
        <v>9.8000000000000007</v>
      </c>
    </row>
    <row r="2109" spans="2:12" x14ac:dyDescent="0.25">
      <c r="B2109" s="6">
        <v>0</v>
      </c>
      <c r="C2109" s="6">
        <v>124</v>
      </c>
      <c r="D2109" s="6">
        <v>1</v>
      </c>
      <c r="E2109" s="6">
        <v>0</v>
      </c>
      <c r="F2109" s="6">
        <v>0</v>
      </c>
      <c r="G2109" s="6">
        <v>2</v>
      </c>
      <c r="H2109" s="6">
        <v>150.30000000000001</v>
      </c>
      <c r="I2109" s="6">
        <v>101</v>
      </c>
      <c r="J2109" s="6">
        <v>48</v>
      </c>
      <c r="K2109" s="6">
        <v>12.8</v>
      </c>
      <c r="L2109" s="6">
        <v>12.5</v>
      </c>
    </row>
    <row r="2110" spans="2:12" x14ac:dyDescent="0.25">
      <c r="B2110" s="6">
        <v>0</v>
      </c>
      <c r="C2110" s="6">
        <v>140</v>
      </c>
      <c r="D2110" s="6">
        <v>1</v>
      </c>
      <c r="E2110" s="6">
        <v>0</v>
      </c>
      <c r="F2110" s="6">
        <v>0</v>
      </c>
      <c r="G2110" s="6">
        <v>1</v>
      </c>
      <c r="H2110" s="6">
        <v>160.5</v>
      </c>
      <c r="I2110" s="6">
        <v>114</v>
      </c>
      <c r="J2110" s="6">
        <v>48</v>
      </c>
      <c r="K2110" s="6">
        <v>12.03</v>
      </c>
      <c r="L2110" s="6">
        <v>11.3</v>
      </c>
    </row>
    <row r="2111" spans="2:12" x14ac:dyDescent="0.25">
      <c r="B2111" s="6">
        <v>1</v>
      </c>
      <c r="C2111" s="6">
        <v>113</v>
      </c>
      <c r="D2111" s="6">
        <v>1</v>
      </c>
      <c r="E2111" s="6">
        <v>1</v>
      </c>
      <c r="F2111" s="6">
        <v>2.35</v>
      </c>
      <c r="G2111" s="6">
        <v>5</v>
      </c>
      <c r="H2111" s="6">
        <v>157.80000000000001</v>
      </c>
      <c r="I2111" s="6">
        <v>83</v>
      </c>
      <c r="J2111" s="6">
        <v>64.5</v>
      </c>
      <c r="K2111" s="6">
        <v>8.08</v>
      </c>
      <c r="L2111" s="6">
        <v>8.6999999999999993</v>
      </c>
    </row>
    <row r="2112" spans="2:12" x14ac:dyDescent="0.25">
      <c r="B2112" s="6">
        <v>0</v>
      </c>
      <c r="C2112" s="6">
        <v>143</v>
      </c>
      <c r="D2112" s="6">
        <v>1</v>
      </c>
      <c r="E2112" s="6">
        <v>0</v>
      </c>
      <c r="F2112" s="6">
        <v>0.28999999999999998</v>
      </c>
      <c r="G2112" s="6">
        <v>1</v>
      </c>
      <c r="H2112" s="6">
        <v>110.1</v>
      </c>
      <c r="I2112" s="6">
        <v>113</v>
      </c>
      <c r="J2112" s="6">
        <v>36.9</v>
      </c>
      <c r="K2112" s="6">
        <v>8.4499999999999993</v>
      </c>
      <c r="L2112" s="6">
        <v>9.1999999999999993</v>
      </c>
    </row>
    <row r="2113" spans="2:12" x14ac:dyDescent="0.25">
      <c r="B2113" s="6">
        <v>0</v>
      </c>
      <c r="C2113" s="6">
        <v>86</v>
      </c>
      <c r="D2113" s="6">
        <v>1</v>
      </c>
      <c r="E2113" s="6">
        <v>0</v>
      </c>
      <c r="F2113" s="6">
        <v>0</v>
      </c>
      <c r="G2113" s="6">
        <v>1</v>
      </c>
      <c r="H2113" s="6">
        <v>150.5</v>
      </c>
      <c r="I2113" s="6">
        <v>92</v>
      </c>
      <c r="J2113" s="6">
        <v>36</v>
      </c>
      <c r="K2113" s="6">
        <v>6.02</v>
      </c>
      <c r="L2113" s="6">
        <v>9</v>
      </c>
    </row>
    <row r="2114" spans="2:12" x14ac:dyDescent="0.25">
      <c r="B2114" s="6">
        <v>0</v>
      </c>
      <c r="C2114" s="6">
        <v>69</v>
      </c>
      <c r="D2114" s="6">
        <v>1</v>
      </c>
      <c r="E2114" s="6">
        <v>0</v>
      </c>
      <c r="F2114" s="6">
        <v>0.41</v>
      </c>
      <c r="G2114" s="6">
        <v>0</v>
      </c>
      <c r="H2114" s="6">
        <v>195.1</v>
      </c>
      <c r="I2114" s="6">
        <v>91</v>
      </c>
      <c r="J2114" s="6">
        <v>60.1</v>
      </c>
      <c r="K2114" s="6">
        <v>13.08</v>
      </c>
      <c r="L2114" s="6">
        <v>11.4</v>
      </c>
    </row>
    <row r="2115" spans="2:12" x14ac:dyDescent="0.25">
      <c r="B2115" s="6">
        <v>0</v>
      </c>
      <c r="C2115" s="6">
        <v>81</v>
      </c>
      <c r="D2115" s="6">
        <v>1</v>
      </c>
      <c r="E2115" s="6">
        <v>0</v>
      </c>
      <c r="F2115" s="6">
        <v>0.28000000000000003</v>
      </c>
      <c r="G2115" s="6">
        <v>2</v>
      </c>
      <c r="H2115" s="6">
        <v>220.8</v>
      </c>
      <c r="I2115" s="6">
        <v>77</v>
      </c>
      <c r="J2115" s="6">
        <v>53.8</v>
      </c>
      <c r="K2115" s="6">
        <v>7.43</v>
      </c>
      <c r="L2115" s="6">
        <v>7.6</v>
      </c>
    </row>
    <row r="2116" spans="2:12" x14ac:dyDescent="0.25">
      <c r="B2116" s="6">
        <v>0</v>
      </c>
      <c r="C2116" s="6">
        <v>94</v>
      </c>
      <c r="D2116" s="6">
        <v>1</v>
      </c>
      <c r="E2116" s="6">
        <v>0</v>
      </c>
      <c r="F2116" s="6">
        <v>0</v>
      </c>
      <c r="G2116" s="6">
        <v>2</v>
      </c>
      <c r="H2116" s="6">
        <v>220.8</v>
      </c>
      <c r="I2116" s="6">
        <v>111</v>
      </c>
      <c r="J2116" s="6">
        <v>51</v>
      </c>
      <c r="K2116" s="6">
        <v>7.81</v>
      </c>
      <c r="L2116" s="6">
        <v>10.5</v>
      </c>
    </row>
    <row r="2117" spans="2:12" x14ac:dyDescent="0.25">
      <c r="B2117" s="6">
        <v>0</v>
      </c>
      <c r="C2117" s="6">
        <v>106</v>
      </c>
      <c r="D2117" s="6">
        <v>1</v>
      </c>
      <c r="E2117" s="6">
        <v>0</v>
      </c>
      <c r="F2117" s="6">
        <v>0</v>
      </c>
      <c r="G2117" s="6">
        <v>2</v>
      </c>
      <c r="H2117" s="6">
        <v>147.9</v>
      </c>
      <c r="I2117" s="6">
        <v>97</v>
      </c>
      <c r="J2117" s="6">
        <v>43</v>
      </c>
      <c r="K2117" s="6">
        <v>10.47</v>
      </c>
      <c r="L2117" s="6">
        <v>8.8000000000000007</v>
      </c>
    </row>
    <row r="2118" spans="2:12" x14ac:dyDescent="0.25">
      <c r="B2118" s="6">
        <v>0</v>
      </c>
      <c r="C2118" s="6">
        <v>96</v>
      </c>
      <c r="D2118" s="6">
        <v>1</v>
      </c>
      <c r="E2118" s="6">
        <v>0</v>
      </c>
      <c r="F2118" s="6">
        <v>0.3</v>
      </c>
      <c r="G2118" s="6">
        <v>1</v>
      </c>
      <c r="H2118" s="6">
        <v>144</v>
      </c>
      <c r="I2118" s="6">
        <v>102</v>
      </c>
      <c r="J2118" s="6">
        <v>47</v>
      </c>
      <c r="K2118" s="6">
        <v>11.24</v>
      </c>
      <c r="L2118" s="6">
        <v>10</v>
      </c>
    </row>
    <row r="2119" spans="2:12" x14ac:dyDescent="0.25">
      <c r="B2119" s="6">
        <v>0</v>
      </c>
      <c r="C2119" s="6">
        <v>149</v>
      </c>
      <c r="D2119" s="6">
        <v>1</v>
      </c>
      <c r="E2119" s="6">
        <v>1</v>
      </c>
      <c r="F2119" s="6">
        <v>1.76</v>
      </c>
      <c r="G2119" s="6">
        <v>0</v>
      </c>
      <c r="H2119" s="6">
        <v>148.5</v>
      </c>
      <c r="I2119" s="6">
        <v>106</v>
      </c>
      <c r="J2119" s="6">
        <v>52.6</v>
      </c>
      <c r="K2119" s="6">
        <v>5.73</v>
      </c>
      <c r="L2119" s="6">
        <v>6.5</v>
      </c>
    </row>
    <row r="2120" spans="2:12" x14ac:dyDescent="0.25">
      <c r="B2120" s="6">
        <v>1</v>
      </c>
      <c r="C2120" s="6">
        <v>79</v>
      </c>
      <c r="D2120" s="6">
        <v>1</v>
      </c>
      <c r="E2120" s="6">
        <v>0</v>
      </c>
      <c r="F2120" s="6">
        <v>0</v>
      </c>
      <c r="G2120" s="6">
        <v>5</v>
      </c>
      <c r="H2120" s="6">
        <v>157.6</v>
      </c>
      <c r="I2120" s="6">
        <v>85</v>
      </c>
      <c r="J2120" s="6">
        <v>44</v>
      </c>
      <c r="K2120" s="6">
        <v>9.7100000000000009</v>
      </c>
      <c r="L2120" s="6">
        <v>9.4</v>
      </c>
    </row>
    <row r="2121" spans="2:12" x14ac:dyDescent="0.25">
      <c r="B2121" s="6">
        <v>0</v>
      </c>
      <c r="C2121" s="6">
        <v>90</v>
      </c>
      <c r="D2121" s="6">
        <v>1</v>
      </c>
      <c r="E2121" s="6">
        <v>1</v>
      </c>
      <c r="F2121" s="6">
        <v>3.4</v>
      </c>
      <c r="G2121" s="6">
        <v>2</v>
      </c>
      <c r="H2121" s="6">
        <v>156.69999999999999</v>
      </c>
      <c r="I2121" s="6">
        <v>51</v>
      </c>
      <c r="J2121" s="6">
        <v>81</v>
      </c>
      <c r="K2121" s="6">
        <v>11.83</v>
      </c>
      <c r="L2121" s="6">
        <v>12.6</v>
      </c>
    </row>
    <row r="2122" spans="2:12" x14ac:dyDescent="0.25">
      <c r="B2122" s="6">
        <v>0</v>
      </c>
      <c r="C2122" s="6">
        <v>64</v>
      </c>
      <c r="D2122" s="6">
        <v>1</v>
      </c>
      <c r="E2122" s="6">
        <v>1</v>
      </c>
      <c r="F2122" s="6">
        <v>1.59</v>
      </c>
      <c r="G2122" s="6">
        <v>8</v>
      </c>
      <c r="H2122" s="6">
        <v>210</v>
      </c>
      <c r="I2122" s="6">
        <v>116</v>
      </c>
      <c r="J2122" s="6">
        <v>71.900000000000006</v>
      </c>
      <c r="K2122" s="6">
        <v>11.64</v>
      </c>
      <c r="L2122" s="6">
        <v>5.9</v>
      </c>
    </row>
    <row r="2123" spans="2:12" x14ac:dyDescent="0.25">
      <c r="B2123" s="6">
        <v>1</v>
      </c>
      <c r="C2123" s="6">
        <v>81</v>
      </c>
      <c r="D2123" s="6">
        <v>1</v>
      </c>
      <c r="E2123" s="6">
        <v>0</v>
      </c>
      <c r="F2123" s="6">
        <v>0</v>
      </c>
      <c r="G2123" s="6">
        <v>1</v>
      </c>
      <c r="H2123" s="6">
        <v>261.39999999999998</v>
      </c>
      <c r="I2123" s="6">
        <v>141</v>
      </c>
      <c r="J2123" s="6">
        <v>63</v>
      </c>
      <c r="K2123" s="6">
        <v>10.79</v>
      </c>
      <c r="L2123" s="6">
        <v>8</v>
      </c>
    </row>
    <row r="2124" spans="2:12" x14ac:dyDescent="0.25">
      <c r="B2124" s="6">
        <v>0</v>
      </c>
      <c r="C2124" s="6">
        <v>49</v>
      </c>
      <c r="D2124" s="6">
        <v>1</v>
      </c>
      <c r="E2124" s="6">
        <v>0</v>
      </c>
      <c r="F2124" s="6">
        <v>0.15</v>
      </c>
      <c r="G2124" s="6">
        <v>1</v>
      </c>
      <c r="H2124" s="6">
        <v>236.6</v>
      </c>
      <c r="I2124" s="6">
        <v>91</v>
      </c>
      <c r="J2124" s="6">
        <v>60.5</v>
      </c>
      <c r="K2124" s="6">
        <v>11.05</v>
      </c>
      <c r="L2124" s="6">
        <v>8.9</v>
      </c>
    </row>
    <row r="2125" spans="2:12" x14ac:dyDescent="0.25">
      <c r="B2125" s="6">
        <v>0</v>
      </c>
      <c r="C2125" s="6">
        <v>64</v>
      </c>
      <c r="D2125" s="6">
        <v>1</v>
      </c>
      <c r="E2125" s="6">
        <v>1</v>
      </c>
      <c r="F2125" s="6">
        <v>2.4300000000000002</v>
      </c>
      <c r="G2125" s="6">
        <v>3</v>
      </c>
      <c r="H2125" s="6">
        <v>228.6</v>
      </c>
      <c r="I2125" s="6">
        <v>88</v>
      </c>
      <c r="J2125" s="6">
        <v>84.3</v>
      </c>
      <c r="K2125" s="6">
        <v>12.43</v>
      </c>
      <c r="L2125" s="6">
        <v>9</v>
      </c>
    </row>
    <row r="2126" spans="2:12" x14ac:dyDescent="0.25">
      <c r="B2126" s="6">
        <v>1</v>
      </c>
      <c r="C2126" s="6">
        <v>78</v>
      </c>
      <c r="D2126" s="6">
        <v>1</v>
      </c>
      <c r="E2126" s="6">
        <v>0</v>
      </c>
      <c r="F2126" s="6">
        <v>0</v>
      </c>
      <c r="G2126" s="6">
        <v>1</v>
      </c>
      <c r="H2126" s="6">
        <v>108.6</v>
      </c>
      <c r="I2126" s="6">
        <v>108</v>
      </c>
      <c r="J2126" s="6">
        <v>37</v>
      </c>
      <c r="K2126" s="6">
        <v>10.5</v>
      </c>
      <c r="L2126" s="6">
        <v>7.9</v>
      </c>
    </row>
    <row r="2127" spans="2:12" x14ac:dyDescent="0.25">
      <c r="B2127" s="6">
        <v>0</v>
      </c>
      <c r="C2127" s="6">
        <v>117</v>
      </c>
      <c r="D2127" s="6">
        <v>0</v>
      </c>
      <c r="E2127" s="6">
        <v>0</v>
      </c>
      <c r="F2127" s="6">
        <v>0</v>
      </c>
      <c r="G2127" s="6">
        <v>1</v>
      </c>
      <c r="H2127" s="6">
        <v>198.4</v>
      </c>
      <c r="I2127" s="6">
        <v>121</v>
      </c>
      <c r="J2127" s="6">
        <v>55</v>
      </c>
      <c r="K2127" s="6">
        <v>12.48</v>
      </c>
      <c r="L2127" s="6">
        <v>10.5</v>
      </c>
    </row>
    <row r="2128" spans="2:12" x14ac:dyDescent="0.25">
      <c r="B2128" s="6">
        <v>1</v>
      </c>
      <c r="C2128" s="6">
        <v>76</v>
      </c>
      <c r="D2128" s="6">
        <v>0</v>
      </c>
      <c r="E2128" s="6">
        <v>0</v>
      </c>
      <c r="F2128" s="6">
        <v>0.34</v>
      </c>
      <c r="G2128" s="6">
        <v>1</v>
      </c>
      <c r="H2128" s="6">
        <v>241</v>
      </c>
      <c r="I2128" s="6">
        <v>120</v>
      </c>
      <c r="J2128" s="6">
        <v>64.400000000000006</v>
      </c>
      <c r="K2128" s="6">
        <v>11.59</v>
      </c>
      <c r="L2128" s="6">
        <v>9.9</v>
      </c>
    </row>
    <row r="2129" spans="2:12" x14ac:dyDescent="0.25">
      <c r="B2129" s="6">
        <v>0</v>
      </c>
      <c r="C2129" s="6">
        <v>97</v>
      </c>
      <c r="D2129" s="6">
        <v>1</v>
      </c>
      <c r="E2129" s="6">
        <v>0</v>
      </c>
      <c r="F2129" s="6">
        <v>0</v>
      </c>
      <c r="G2129" s="6">
        <v>1</v>
      </c>
      <c r="H2129" s="6">
        <v>112.7</v>
      </c>
      <c r="I2129" s="6">
        <v>119</v>
      </c>
      <c r="J2129" s="6">
        <v>38</v>
      </c>
      <c r="K2129" s="6">
        <v>10.89</v>
      </c>
      <c r="L2129" s="6">
        <v>6.5</v>
      </c>
    </row>
    <row r="2130" spans="2:12" x14ac:dyDescent="0.25">
      <c r="B2130" s="6">
        <v>0</v>
      </c>
      <c r="C2130" s="6">
        <v>86</v>
      </c>
      <c r="D2130" s="6">
        <v>0</v>
      </c>
      <c r="E2130" s="6">
        <v>0</v>
      </c>
      <c r="F2130" s="6">
        <v>0</v>
      </c>
      <c r="G2130" s="6">
        <v>1</v>
      </c>
      <c r="H2130" s="6">
        <v>266.10000000000002</v>
      </c>
      <c r="I2130" s="6">
        <v>120</v>
      </c>
      <c r="J2130" s="6">
        <v>61</v>
      </c>
      <c r="K2130" s="6">
        <v>9.1</v>
      </c>
      <c r="L2130" s="6">
        <v>10.3</v>
      </c>
    </row>
    <row r="2131" spans="2:12" x14ac:dyDescent="0.25">
      <c r="B2131" s="6">
        <v>0</v>
      </c>
      <c r="C2131" s="6">
        <v>124</v>
      </c>
      <c r="D2131" s="6">
        <v>1</v>
      </c>
      <c r="E2131" s="6">
        <v>0</v>
      </c>
      <c r="F2131" s="6">
        <v>0</v>
      </c>
      <c r="G2131" s="6">
        <v>3</v>
      </c>
      <c r="H2131" s="6">
        <v>251.5</v>
      </c>
      <c r="I2131" s="6">
        <v>85</v>
      </c>
      <c r="J2131" s="6">
        <v>61</v>
      </c>
      <c r="K2131" s="6">
        <v>10.71</v>
      </c>
      <c r="L2131" s="6">
        <v>11.1</v>
      </c>
    </row>
    <row r="2132" spans="2:12" x14ac:dyDescent="0.25">
      <c r="B2132" s="6">
        <v>0</v>
      </c>
      <c r="C2132" s="6">
        <v>81</v>
      </c>
      <c r="D2132" s="6">
        <v>0</v>
      </c>
      <c r="E2132" s="6">
        <v>1</v>
      </c>
      <c r="F2132" s="6">
        <v>2.13</v>
      </c>
      <c r="G2132" s="6">
        <v>1</v>
      </c>
      <c r="H2132" s="6">
        <v>237.1</v>
      </c>
      <c r="I2132" s="6">
        <v>76</v>
      </c>
      <c r="J2132" s="6">
        <v>84.3</v>
      </c>
      <c r="K2132" s="6">
        <v>13.21</v>
      </c>
      <c r="L2132" s="6">
        <v>7.9</v>
      </c>
    </row>
    <row r="2133" spans="2:12" x14ac:dyDescent="0.25">
      <c r="B2133" s="6">
        <v>0</v>
      </c>
      <c r="C2133" s="6">
        <v>146</v>
      </c>
      <c r="D2133" s="6">
        <v>1</v>
      </c>
      <c r="E2133" s="6">
        <v>1</v>
      </c>
      <c r="F2133" s="6">
        <v>3.94</v>
      </c>
      <c r="G2133" s="6">
        <v>1</v>
      </c>
      <c r="H2133" s="6">
        <v>176.6</v>
      </c>
      <c r="I2133" s="6">
        <v>88</v>
      </c>
      <c r="J2133" s="6">
        <v>83.4</v>
      </c>
      <c r="K2133" s="6">
        <v>8.14</v>
      </c>
      <c r="L2133" s="6">
        <v>14.6</v>
      </c>
    </row>
    <row r="2134" spans="2:12" x14ac:dyDescent="0.25">
      <c r="B2134" s="6">
        <v>0</v>
      </c>
      <c r="C2134" s="6">
        <v>129</v>
      </c>
      <c r="D2134" s="6">
        <v>1</v>
      </c>
      <c r="E2134" s="6">
        <v>1</v>
      </c>
      <c r="F2134" s="6">
        <v>1.78</v>
      </c>
      <c r="G2134" s="6">
        <v>1</v>
      </c>
      <c r="H2134" s="6">
        <v>196.6</v>
      </c>
      <c r="I2134" s="6">
        <v>89</v>
      </c>
      <c r="J2134" s="6">
        <v>66.8</v>
      </c>
      <c r="K2134" s="6">
        <v>9.0299999999999994</v>
      </c>
      <c r="L2134" s="6">
        <v>6.6</v>
      </c>
    </row>
    <row r="2135" spans="2:12" x14ac:dyDescent="0.25">
      <c r="B2135" s="6">
        <v>0</v>
      </c>
      <c r="C2135" s="6">
        <v>75</v>
      </c>
      <c r="D2135" s="6">
        <v>1</v>
      </c>
      <c r="E2135" s="6">
        <v>1</v>
      </c>
      <c r="F2135" s="6">
        <v>3.02</v>
      </c>
      <c r="G2135" s="6">
        <v>1</v>
      </c>
      <c r="H2135" s="6">
        <v>248.9</v>
      </c>
      <c r="I2135" s="6">
        <v>93</v>
      </c>
      <c r="J2135" s="6">
        <v>87.2</v>
      </c>
      <c r="K2135" s="6">
        <v>8.5399999999999991</v>
      </c>
      <c r="L2135" s="6">
        <v>11.2</v>
      </c>
    </row>
    <row r="2136" spans="2:12" x14ac:dyDescent="0.25">
      <c r="B2136" s="6">
        <v>0</v>
      </c>
      <c r="C2136" s="6">
        <v>47</v>
      </c>
      <c r="D2136" s="6">
        <v>1</v>
      </c>
      <c r="E2136" s="6">
        <v>1</v>
      </c>
      <c r="F2136" s="6">
        <v>2.2400000000000002</v>
      </c>
      <c r="G2136" s="6">
        <v>1</v>
      </c>
      <c r="H2136" s="6">
        <v>172.9</v>
      </c>
      <c r="I2136" s="6">
        <v>109</v>
      </c>
      <c r="J2136" s="6">
        <v>64.400000000000006</v>
      </c>
      <c r="K2136" s="6">
        <v>6.88</v>
      </c>
      <c r="L2136" s="6">
        <v>8.3000000000000007</v>
      </c>
    </row>
    <row r="2137" spans="2:12" x14ac:dyDescent="0.25">
      <c r="B2137" s="6">
        <v>0</v>
      </c>
      <c r="C2137" s="6">
        <v>74</v>
      </c>
      <c r="D2137" s="6">
        <v>1</v>
      </c>
      <c r="E2137" s="6">
        <v>0</v>
      </c>
      <c r="F2137" s="6">
        <v>0.22</v>
      </c>
      <c r="G2137" s="6">
        <v>0</v>
      </c>
      <c r="H2137" s="6">
        <v>102.7</v>
      </c>
      <c r="I2137" s="6">
        <v>89</v>
      </c>
      <c r="J2137" s="6">
        <v>33.200000000000003</v>
      </c>
      <c r="K2137" s="6">
        <v>7.47</v>
      </c>
      <c r="L2137" s="6">
        <v>11</v>
      </c>
    </row>
    <row r="2138" spans="2:12" x14ac:dyDescent="0.25">
      <c r="B2138" s="6">
        <v>0</v>
      </c>
      <c r="C2138" s="6">
        <v>82</v>
      </c>
      <c r="D2138" s="6">
        <v>1</v>
      </c>
      <c r="E2138" s="6">
        <v>1</v>
      </c>
      <c r="F2138" s="6">
        <v>2.89</v>
      </c>
      <c r="G2138" s="6">
        <v>1</v>
      </c>
      <c r="H2138" s="6">
        <v>155.19999999999999</v>
      </c>
      <c r="I2138" s="6">
        <v>131</v>
      </c>
      <c r="J2138" s="6">
        <v>76.900000000000006</v>
      </c>
      <c r="K2138" s="6">
        <v>12.23</v>
      </c>
      <c r="L2138" s="6">
        <v>10.7</v>
      </c>
    </row>
    <row r="2139" spans="2:12" x14ac:dyDescent="0.25">
      <c r="B2139" s="6">
        <v>0</v>
      </c>
      <c r="C2139" s="6">
        <v>30</v>
      </c>
      <c r="D2139" s="6">
        <v>1</v>
      </c>
      <c r="E2139" s="6">
        <v>0</v>
      </c>
      <c r="F2139" s="6">
        <v>0</v>
      </c>
      <c r="G2139" s="6">
        <v>3</v>
      </c>
      <c r="H2139" s="6">
        <v>137.6</v>
      </c>
      <c r="I2139" s="6">
        <v>108</v>
      </c>
      <c r="J2139" s="6">
        <v>38</v>
      </c>
      <c r="K2139" s="6">
        <v>8.1</v>
      </c>
      <c r="L2139" s="6">
        <v>5.8</v>
      </c>
    </row>
    <row r="2140" spans="2:12" x14ac:dyDescent="0.25">
      <c r="B2140" s="6">
        <v>0</v>
      </c>
      <c r="C2140" s="6">
        <v>87</v>
      </c>
      <c r="D2140" s="6">
        <v>1</v>
      </c>
      <c r="E2140" s="6">
        <v>1</v>
      </c>
      <c r="F2140" s="6">
        <v>2.75</v>
      </c>
      <c r="G2140" s="6">
        <v>2</v>
      </c>
      <c r="H2140" s="6">
        <v>125</v>
      </c>
      <c r="I2140" s="6">
        <v>99</v>
      </c>
      <c r="J2140" s="6">
        <v>69.5</v>
      </c>
      <c r="K2140" s="6">
        <v>11.77</v>
      </c>
      <c r="L2140" s="6">
        <v>10.199999999999999</v>
      </c>
    </row>
    <row r="2141" spans="2:12" x14ac:dyDescent="0.25">
      <c r="B2141" s="6">
        <v>0</v>
      </c>
      <c r="C2141" s="6">
        <v>104</v>
      </c>
      <c r="D2141" s="6">
        <v>1</v>
      </c>
      <c r="E2141" s="6">
        <v>0</v>
      </c>
      <c r="F2141" s="6">
        <v>0</v>
      </c>
      <c r="G2141" s="6">
        <v>0</v>
      </c>
      <c r="H2141" s="6">
        <v>97.2</v>
      </c>
      <c r="I2141" s="6">
        <v>88</v>
      </c>
      <c r="J2141" s="6">
        <v>30</v>
      </c>
      <c r="K2141" s="6">
        <v>7.78</v>
      </c>
      <c r="L2141" s="6">
        <v>12.4</v>
      </c>
    </row>
    <row r="2142" spans="2:12" x14ac:dyDescent="0.25">
      <c r="B2142" s="6">
        <v>0</v>
      </c>
      <c r="C2142" s="6">
        <v>30</v>
      </c>
      <c r="D2142" s="6">
        <v>1</v>
      </c>
      <c r="E2142" s="6">
        <v>0</v>
      </c>
      <c r="F2142" s="6">
        <v>0</v>
      </c>
      <c r="G2142" s="6">
        <v>0</v>
      </c>
      <c r="H2142" s="6">
        <v>247.4</v>
      </c>
      <c r="I2142" s="6">
        <v>107</v>
      </c>
      <c r="J2142" s="6">
        <v>58</v>
      </c>
      <c r="K2142" s="6">
        <v>8.8000000000000007</v>
      </c>
      <c r="L2142" s="6">
        <v>11.3</v>
      </c>
    </row>
    <row r="2143" spans="2:12" x14ac:dyDescent="0.25">
      <c r="B2143" s="6">
        <v>0</v>
      </c>
      <c r="C2143" s="6">
        <v>83</v>
      </c>
      <c r="D2143" s="6">
        <v>1</v>
      </c>
      <c r="E2143" s="6">
        <v>0</v>
      </c>
      <c r="F2143" s="6">
        <v>0</v>
      </c>
      <c r="G2143" s="6">
        <v>1</v>
      </c>
      <c r="H2143" s="6">
        <v>208.9</v>
      </c>
      <c r="I2143" s="6">
        <v>71</v>
      </c>
      <c r="J2143" s="6">
        <v>54</v>
      </c>
      <c r="K2143" s="6">
        <v>10.74</v>
      </c>
      <c r="L2143" s="6">
        <v>13</v>
      </c>
    </row>
    <row r="2144" spans="2:12" x14ac:dyDescent="0.25">
      <c r="B2144" s="6">
        <v>0</v>
      </c>
      <c r="C2144" s="6">
        <v>55</v>
      </c>
      <c r="D2144" s="6">
        <v>1</v>
      </c>
      <c r="E2144" s="6">
        <v>0</v>
      </c>
      <c r="F2144" s="6">
        <v>0</v>
      </c>
      <c r="G2144" s="6">
        <v>2</v>
      </c>
      <c r="H2144" s="6">
        <v>286.7</v>
      </c>
      <c r="I2144" s="6">
        <v>100</v>
      </c>
      <c r="J2144" s="6">
        <v>61</v>
      </c>
      <c r="K2144" s="6">
        <v>6.72</v>
      </c>
      <c r="L2144" s="6">
        <v>6.9</v>
      </c>
    </row>
    <row r="2145" spans="2:12" x14ac:dyDescent="0.25">
      <c r="B2145" s="6">
        <v>0</v>
      </c>
      <c r="C2145" s="6">
        <v>117</v>
      </c>
      <c r="D2145" s="6">
        <v>1</v>
      </c>
      <c r="E2145" s="6">
        <v>1</v>
      </c>
      <c r="F2145" s="6">
        <v>1.84</v>
      </c>
      <c r="G2145" s="6">
        <v>1</v>
      </c>
      <c r="H2145" s="6">
        <v>198.1</v>
      </c>
      <c r="I2145" s="6">
        <v>86</v>
      </c>
      <c r="J2145" s="6">
        <v>67.400000000000006</v>
      </c>
      <c r="K2145" s="6">
        <v>8.85</v>
      </c>
      <c r="L2145" s="6">
        <v>6.8</v>
      </c>
    </row>
    <row r="2146" spans="2:12" x14ac:dyDescent="0.25">
      <c r="B2146" s="6">
        <v>0</v>
      </c>
      <c r="C2146" s="6">
        <v>70</v>
      </c>
      <c r="D2146" s="6">
        <v>1</v>
      </c>
      <c r="E2146" s="6">
        <v>0</v>
      </c>
      <c r="F2146" s="6">
        <v>0.3</v>
      </c>
      <c r="G2146" s="6">
        <v>2</v>
      </c>
      <c r="H2146" s="6">
        <v>156.4</v>
      </c>
      <c r="I2146" s="6">
        <v>108</v>
      </c>
      <c r="J2146" s="6">
        <v>45</v>
      </c>
      <c r="K2146" s="6">
        <v>8.5500000000000007</v>
      </c>
      <c r="L2146" s="6">
        <v>8.6</v>
      </c>
    </row>
    <row r="2147" spans="2:12" x14ac:dyDescent="0.25">
      <c r="B2147" s="6">
        <v>0</v>
      </c>
      <c r="C2147" s="6">
        <v>133</v>
      </c>
      <c r="D2147" s="6">
        <v>1</v>
      </c>
      <c r="E2147" s="6">
        <v>0</v>
      </c>
      <c r="F2147" s="6">
        <v>0</v>
      </c>
      <c r="G2147" s="6">
        <v>1</v>
      </c>
      <c r="H2147" s="6">
        <v>162.1</v>
      </c>
      <c r="I2147" s="6">
        <v>91</v>
      </c>
      <c r="J2147" s="6">
        <v>46</v>
      </c>
      <c r="K2147" s="6">
        <v>10.61</v>
      </c>
      <c r="L2147" s="6">
        <v>12.2</v>
      </c>
    </row>
    <row r="2148" spans="2:12" x14ac:dyDescent="0.25">
      <c r="B2148" s="6">
        <v>0</v>
      </c>
      <c r="C2148" s="6">
        <v>86</v>
      </c>
      <c r="D2148" s="6">
        <v>1</v>
      </c>
      <c r="E2148" s="6">
        <v>0</v>
      </c>
      <c r="F2148" s="6">
        <v>0</v>
      </c>
      <c r="G2148" s="6">
        <v>0</v>
      </c>
      <c r="H2148" s="6">
        <v>217.8</v>
      </c>
      <c r="I2148" s="6">
        <v>93</v>
      </c>
      <c r="J2148" s="6">
        <v>56</v>
      </c>
      <c r="K2148" s="6">
        <v>10.74</v>
      </c>
      <c r="L2148" s="6">
        <v>11.3</v>
      </c>
    </row>
    <row r="2149" spans="2:12" x14ac:dyDescent="0.25">
      <c r="B2149" s="6">
        <v>1</v>
      </c>
      <c r="C2149" s="6">
        <v>172</v>
      </c>
      <c r="D2149" s="6">
        <v>1</v>
      </c>
      <c r="E2149" s="6">
        <v>0</v>
      </c>
      <c r="F2149" s="6">
        <v>0</v>
      </c>
      <c r="G2149" s="6">
        <v>3</v>
      </c>
      <c r="H2149" s="6">
        <v>287.10000000000002</v>
      </c>
      <c r="I2149" s="6">
        <v>108</v>
      </c>
      <c r="J2149" s="6">
        <v>64</v>
      </c>
      <c r="K2149" s="6">
        <v>8.92</v>
      </c>
      <c r="L2149" s="6">
        <v>14.4</v>
      </c>
    </row>
    <row r="2150" spans="2:12" x14ac:dyDescent="0.25">
      <c r="B2150" s="6">
        <v>0</v>
      </c>
      <c r="C2150" s="6">
        <v>128</v>
      </c>
      <c r="D2150" s="6">
        <v>1</v>
      </c>
      <c r="E2150" s="6">
        <v>0</v>
      </c>
      <c r="F2150" s="6">
        <v>0</v>
      </c>
      <c r="G2150" s="6">
        <v>1</v>
      </c>
      <c r="H2150" s="6">
        <v>187.3</v>
      </c>
      <c r="I2150" s="6">
        <v>84</v>
      </c>
      <c r="J2150" s="6">
        <v>55</v>
      </c>
      <c r="K2150" s="6">
        <v>13.54</v>
      </c>
      <c r="L2150" s="6">
        <v>10.1</v>
      </c>
    </row>
    <row r="2151" spans="2:12" x14ac:dyDescent="0.25">
      <c r="B2151" s="6">
        <v>0</v>
      </c>
      <c r="C2151" s="6">
        <v>123</v>
      </c>
      <c r="D2151" s="6">
        <v>1</v>
      </c>
      <c r="E2151" s="6">
        <v>0</v>
      </c>
      <c r="F2151" s="6">
        <v>0</v>
      </c>
      <c r="G2151" s="6">
        <v>3</v>
      </c>
      <c r="H2151" s="6">
        <v>206.9</v>
      </c>
      <c r="I2151" s="6">
        <v>115</v>
      </c>
      <c r="J2151" s="6">
        <v>55</v>
      </c>
      <c r="K2151" s="6">
        <v>11.22</v>
      </c>
      <c r="L2151" s="6">
        <v>8.3000000000000007</v>
      </c>
    </row>
    <row r="2152" spans="2:12" x14ac:dyDescent="0.25">
      <c r="B2152" s="6">
        <v>0</v>
      </c>
      <c r="C2152" s="6">
        <v>35</v>
      </c>
      <c r="D2152" s="6">
        <v>1</v>
      </c>
      <c r="E2152" s="6">
        <v>0</v>
      </c>
      <c r="F2152" s="6">
        <v>0</v>
      </c>
      <c r="G2152" s="6">
        <v>2</v>
      </c>
      <c r="H2152" s="6">
        <v>179.2</v>
      </c>
      <c r="I2152" s="6">
        <v>59</v>
      </c>
      <c r="J2152" s="6">
        <v>55</v>
      </c>
      <c r="K2152" s="6">
        <v>14.17</v>
      </c>
      <c r="L2152" s="6">
        <v>5.8</v>
      </c>
    </row>
    <row r="2153" spans="2:12" x14ac:dyDescent="0.25">
      <c r="B2153" s="6">
        <v>0</v>
      </c>
      <c r="C2153" s="6">
        <v>135</v>
      </c>
      <c r="D2153" s="6">
        <v>1</v>
      </c>
      <c r="E2153" s="6">
        <v>0</v>
      </c>
      <c r="F2153" s="6">
        <v>0.32</v>
      </c>
      <c r="G2153" s="6">
        <v>3</v>
      </c>
      <c r="H2153" s="6">
        <v>155.19999999999999</v>
      </c>
      <c r="I2153" s="6">
        <v>100</v>
      </c>
      <c r="J2153" s="6">
        <v>41.2</v>
      </c>
      <c r="K2153" s="6">
        <v>6.8</v>
      </c>
      <c r="L2153" s="6">
        <v>3.8</v>
      </c>
    </row>
    <row r="2154" spans="2:12" x14ac:dyDescent="0.25">
      <c r="B2154" s="6">
        <v>0</v>
      </c>
      <c r="C2154" s="6">
        <v>94</v>
      </c>
      <c r="D2154" s="6">
        <v>1</v>
      </c>
      <c r="E2154" s="6">
        <v>0</v>
      </c>
      <c r="F2154" s="6">
        <v>0</v>
      </c>
      <c r="G2154" s="6">
        <v>1</v>
      </c>
      <c r="H2154" s="6">
        <v>245</v>
      </c>
      <c r="I2154" s="6">
        <v>112</v>
      </c>
      <c r="J2154" s="6">
        <v>57</v>
      </c>
      <c r="K2154" s="6">
        <v>9.02</v>
      </c>
      <c r="L2154" s="6">
        <v>9.6999999999999993</v>
      </c>
    </row>
    <row r="2155" spans="2:12" x14ac:dyDescent="0.25">
      <c r="B2155" s="6">
        <v>0</v>
      </c>
      <c r="C2155" s="6">
        <v>62</v>
      </c>
      <c r="D2155" s="6">
        <v>1</v>
      </c>
      <c r="E2155" s="6">
        <v>0</v>
      </c>
      <c r="F2155" s="6">
        <v>0</v>
      </c>
      <c r="G2155" s="6">
        <v>2</v>
      </c>
      <c r="H2155" s="6">
        <v>189.5</v>
      </c>
      <c r="I2155" s="6">
        <v>122</v>
      </c>
      <c r="J2155" s="6">
        <v>42</v>
      </c>
      <c r="K2155" s="6">
        <v>5.19</v>
      </c>
      <c r="L2155" s="6">
        <v>10.8</v>
      </c>
    </row>
    <row r="2156" spans="2:12" x14ac:dyDescent="0.25">
      <c r="B2156" s="6">
        <v>0</v>
      </c>
      <c r="C2156" s="6">
        <v>25</v>
      </c>
      <c r="D2156" s="6">
        <v>1</v>
      </c>
      <c r="E2156" s="6">
        <v>0</v>
      </c>
      <c r="F2156" s="6">
        <v>0</v>
      </c>
      <c r="G2156" s="6">
        <v>2</v>
      </c>
      <c r="H2156" s="6">
        <v>134.30000000000001</v>
      </c>
      <c r="I2156" s="6">
        <v>98</v>
      </c>
      <c r="J2156" s="6">
        <v>41</v>
      </c>
      <c r="K2156" s="6">
        <v>10.119999999999999</v>
      </c>
      <c r="L2156" s="6">
        <v>12.6</v>
      </c>
    </row>
    <row r="2157" spans="2:12" x14ac:dyDescent="0.25">
      <c r="B2157" s="6">
        <v>0</v>
      </c>
      <c r="C2157" s="6">
        <v>149</v>
      </c>
      <c r="D2157" s="6">
        <v>0</v>
      </c>
      <c r="E2157" s="6">
        <v>0</v>
      </c>
      <c r="F2157" s="6">
        <v>0.27</v>
      </c>
      <c r="G2157" s="6">
        <v>3</v>
      </c>
      <c r="H2157" s="6">
        <v>180.9</v>
      </c>
      <c r="I2157" s="6">
        <v>79</v>
      </c>
      <c r="J2157" s="6">
        <v>50.7</v>
      </c>
      <c r="K2157" s="6">
        <v>9.75</v>
      </c>
      <c r="L2157" s="6">
        <v>8.8000000000000007</v>
      </c>
    </row>
    <row r="2158" spans="2:12" x14ac:dyDescent="0.25">
      <c r="B2158" s="6">
        <v>0</v>
      </c>
      <c r="C2158" s="6">
        <v>159</v>
      </c>
      <c r="D2158" s="6">
        <v>1</v>
      </c>
      <c r="E2158" s="6">
        <v>1</v>
      </c>
      <c r="F2158" s="6">
        <v>3.4</v>
      </c>
      <c r="G2158" s="6">
        <v>2</v>
      </c>
      <c r="H2158" s="6">
        <v>153.6</v>
      </c>
      <c r="I2158" s="6">
        <v>93</v>
      </c>
      <c r="J2158" s="6">
        <v>79</v>
      </c>
      <c r="K2158" s="6">
        <v>10.85</v>
      </c>
      <c r="L2158" s="6">
        <v>12.6</v>
      </c>
    </row>
    <row r="2159" spans="2:12" x14ac:dyDescent="0.25">
      <c r="B2159" s="6">
        <v>0</v>
      </c>
      <c r="C2159" s="6">
        <v>104</v>
      </c>
      <c r="D2159" s="6">
        <v>1</v>
      </c>
      <c r="E2159" s="6">
        <v>1</v>
      </c>
      <c r="F2159" s="6">
        <v>3</v>
      </c>
      <c r="G2159" s="6">
        <v>1</v>
      </c>
      <c r="H2159" s="6">
        <v>189.1</v>
      </c>
      <c r="I2159" s="6">
        <v>112</v>
      </c>
      <c r="J2159" s="6">
        <v>78</v>
      </c>
      <c r="K2159" s="6">
        <v>8.91</v>
      </c>
      <c r="L2159" s="6">
        <v>11.1</v>
      </c>
    </row>
    <row r="2160" spans="2:12" x14ac:dyDescent="0.25">
      <c r="B2160" s="6">
        <v>0</v>
      </c>
      <c r="C2160" s="6">
        <v>114</v>
      </c>
      <c r="D2160" s="6">
        <v>1</v>
      </c>
      <c r="E2160" s="6">
        <v>1</v>
      </c>
      <c r="F2160" s="6">
        <v>3.13</v>
      </c>
      <c r="G2160" s="6">
        <v>1</v>
      </c>
      <c r="H2160" s="6">
        <v>129</v>
      </c>
      <c r="I2160" s="6">
        <v>77</v>
      </c>
      <c r="J2160" s="6">
        <v>78.3</v>
      </c>
      <c r="K2160" s="6">
        <v>14.5</v>
      </c>
      <c r="L2160" s="6">
        <v>11.6</v>
      </c>
    </row>
    <row r="2161" spans="2:12" x14ac:dyDescent="0.25">
      <c r="B2161" s="6">
        <v>0</v>
      </c>
      <c r="C2161" s="6">
        <v>136</v>
      </c>
      <c r="D2161" s="6">
        <v>1</v>
      </c>
      <c r="E2161" s="6">
        <v>0</v>
      </c>
      <c r="F2161" s="6">
        <v>0</v>
      </c>
      <c r="G2161" s="6">
        <v>7</v>
      </c>
      <c r="H2161" s="6">
        <v>163.4</v>
      </c>
      <c r="I2161" s="6">
        <v>83</v>
      </c>
      <c r="J2161" s="6">
        <v>49</v>
      </c>
      <c r="K2161" s="6">
        <v>12.47</v>
      </c>
      <c r="L2161" s="6">
        <v>9.8000000000000007</v>
      </c>
    </row>
    <row r="2162" spans="2:12" x14ac:dyDescent="0.25">
      <c r="B2162" s="6">
        <v>0</v>
      </c>
      <c r="C2162" s="6">
        <v>74</v>
      </c>
      <c r="D2162" s="6">
        <v>1</v>
      </c>
      <c r="E2162" s="6">
        <v>1</v>
      </c>
      <c r="F2162" s="6">
        <v>3.56</v>
      </c>
      <c r="G2162" s="6">
        <v>4</v>
      </c>
      <c r="H2162" s="6">
        <v>154.1</v>
      </c>
      <c r="I2162" s="6">
        <v>122</v>
      </c>
      <c r="J2162" s="6">
        <v>78.599999999999994</v>
      </c>
      <c r="K2162" s="6">
        <v>9.77</v>
      </c>
      <c r="L2162" s="6">
        <v>13.2</v>
      </c>
    </row>
    <row r="2163" spans="2:12" x14ac:dyDescent="0.25">
      <c r="B2163" s="6">
        <v>0</v>
      </c>
      <c r="C2163" s="6">
        <v>57</v>
      </c>
      <c r="D2163" s="6">
        <v>1</v>
      </c>
      <c r="E2163" s="6">
        <v>0</v>
      </c>
      <c r="F2163" s="6">
        <v>0.2</v>
      </c>
      <c r="G2163" s="6">
        <v>2</v>
      </c>
      <c r="H2163" s="6">
        <v>149.30000000000001</v>
      </c>
      <c r="I2163" s="6">
        <v>100</v>
      </c>
      <c r="J2163" s="6">
        <v>45</v>
      </c>
      <c r="K2163" s="6">
        <v>10.01</v>
      </c>
      <c r="L2163" s="6">
        <v>11.9</v>
      </c>
    </row>
    <row r="2164" spans="2:12" x14ac:dyDescent="0.25">
      <c r="B2164" s="6">
        <v>0</v>
      </c>
      <c r="C2164" s="6">
        <v>114</v>
      </c>
      <c r="D2164" s="6">
        <v>1</v>
      </c>
      <c r="E2164" s="6">
        <v>0</v>
      </c>
      <c r="F2164" s="6">
        <v>0</v>
      </c>
      <c r="G2164" s="6">
        <v>2</v>
      </c>
      <c r="H2164" s="6">
        <v>193</v>
      </c>
      <c r="I2164" s="6">
        <v>101</v>
      </c>
      <c r="J2164" s="6">
        <v>55</v>
      </c>
      <c r="K2164" s="6">
        <v>12.5</v>
      </c>
      <c r="L2164" s="6">
        <v>9.6</v>
      </c>
    </row>
    <row r="2165" spans="2:12" x14ac:dyDescent="0.25">
      <c r="B2165" s="6">
        <v>0</v>
      </c>
      <c r="C2165" s="6">
        <v>41</v>
      </c>
      <c r="D2165" s="6">
        <v>1</v>
      </c>
      <c r="E2165" s="6">
        <v>1</v>
      </c>
      <c r="F2165" s="6">
        <v>1.59</v>
      </c>
      <c r="G2165" s="6">
        <v>1</v>
      </c>
      <c r="H2165" s="6">
        <v>207.3</v>
      </c>
      <c r="I2165" s="6">
        <v>95</v>
      </c>
      <c r="J2165" s="6">
        <v>62.9</v>
      </c>
      <c r="K2165" s="6">
        <v>6.87</v>
      </c>
      <c r="L2165" s="6">
        <v>5.9</v>
      </c>
    </row>
    <row r="2166" spans="2:12" x14ac:dyDescent="0.25">
      <c r="B2166" s="6">
        <v>0</v>
      </c>
      <c r="C2166" s="6">
        <v>64</v>
      </c>
      <c r="D2166" s="6">
        <v>1</v>
      </c>
      <c r="E2166" s="6">
        <v>0</v>
      </c>
      <c r="F2166" s="6">
        <v>0.31</v>
      </c>
      <c r="G2166" s="6">
        <v>3</v>
      </c>
      <c r="H2166" s="6">
        <v>213.5</v>
      </c>
      <c r="I2166" s="6">
        <v>93</v>
      </c>
      <c r="J2166" s="6">
        <v>54.1</v>
      </c>
      <c r="K2166" s="6">
        <v>8.33</v>
      </c>
      <c r="L2166" s="6">
        <v>14.1</v>
      </c>
    </row>
    <row r="2167" spans="2:12" x14ac:dyDescent="0.25">
      <c r="B2167" s="6">
        <v>0</v>
      </c>
      <c r="C2167" s="6">
        <v>91</v>
      </c>
      <c r="D2167" s="6">
        <v>0</v>
      </c>
      <c r="E2167" s="6">
        <v>0</v>
      </c>
      <c r="F2167" s="6">
        <v>0</v>
      </c>
      <c r="G2167" s="6">
        <v>1</v>
      </c>
      <c r="H2167" s="6">
        <v>151.80000000000001</v>
      </c>
      <c r="I2167" s="6">
        <v>115</v>
      </c>
      <c r="J2167" s="6">
        <v>35</v>
      </c>
      <c r="K2167" s="6">
        <v>5.18</v>
      </c>
      <c r="L2167" s="6">
        <v>12.2</v>
      </c>
    </row>
    <row r="2168" spans="2:12" x14ac:dyDescent="0.25">
      <c r="B2168" s="6">
        <v>0</v>
      </c>
      <c r="C2168" s="6">
        <v>179</v>
      </c>
      <c r="D2168" s="6">
        <v>1</v>
      </c>
      <c r="E2168" s="6">
        <v>0</v>
      </c>
      <c r="F2168" s="6">
        <v>0</v>
      </c>
      <c r="G2168" s="6">
        <v>1</v>
      </c>
      <c r="H2168" s="6">
        <v>170.7</v>
      </c>
      <c r="I2168" s="6">
        <v>54</v>
      </c>
      <c r="J2168" s="6">
        <v>46</v>
      </c>
      <c r="K2168" s="6">
        <v>9.56</v>
      </c>
      <c r="L2168" s="6">
        <v>13.3</v>
      </c>
    </row>
    <row r="2169" spans="2:12" x14ac:dyDescent="0.25">
      <c r="B2169" s="6">
        <v>0</v>
      </c>
      <c r="C2169" s="6">
        <v>106</v>
      </c>
      <c r="D2169" s="6">
        <v>1</v>
      </c>
      <c r="E2169" s="6">
        <v>0</v>
      </c>
      <c r="F2169" s="6">
        <v>0</v>
      </c>
      <c r="G2169" s="6">
        <v>0</v>
      </c>
      <c r="H2169" s="6">
        <v>194.8</v>
      </c>
      <c r="I2169" s="6">
        <v>133</v>
      </c>
      <c r="J2169" s="6">
        <v>52</v>
      </c>
      <c r="K2169" s="6">
        <v>10.67</v>
      </c>
      <c r="L2169" s="6">
        <v>11.5</v>
      </c>
    </row>
    <row r="2170" spans="2:12" x14ac:dyDescent="0.25">
      <c r="B2170" s="6">
        <v>0</v>
      </c>
      <c r="C2170" s="6">
        <v>59</v>
      </c>
      <c r="D2170" s="6">
        <v>1</v>
      </c>
      <c r="E2170" s="6">
        <v>0</v>
      </c>
      <c r="F2170" s="6">
        <v>0</v>
      </c>
      <c r="G2170" s="6">
        <v>2</v>
      </c>
      <c r="H2170" s="6">
        <v>107.8</v>
      </c>
      <c r="I2170" s="6">
        <v>113</v>
      </c>
      <c r="J2170" s="6">
        <v>37</v>
      </c>
      <c r="K2170" s="6">
        <v>10.83</v>
      </c>
      <c r="L2170" s="6">
        <v>9.9</v>
      </c>
    </row>
    <row r="2171" spans="2:12" x14ac:dyDescent="0.25">
      <c r="B2171" s="6">
        <v>0</v>
      </c>
      <c r="C2171" s="6">
        <v>149</v>
      </c>
      <c r="D2171" s="6">
        <v>1</v>
      </c>
      <c r="E2171" s="6">
        <v>1</v>
      </c>
      <c r="F2171" s="6">
        <v>2.75</v>
      </c>
      <c r="G2171" s="6">
        <v>0</v>
      </c>
      <c r="H2171" s="6">
        <v>147.80000000000001</v>
      </c>
      <c r="I2171" s="6">
        <v>132</v>
      </c>
      <c r="J2171" s="6">
        <v>76.5</v>
      </c>
      <c r="K2171" s="6">
        <v>13.84</v>
      </c>
      <c r="L2171" s="6">
        <v>10.199999999999999</v>
      </c>
    </row>
    <row r="2172" spans="2:12" x14ac:dyDescent="0.25">
      <c r="B2172" s="6">
        <v>0</v>
      </c>
      <c r="C2172" s="6">
        <v>201</v>
      </c>
      <c r="D2172" s="6">
        <v>1</v>
      </c>
      <c r="E2172" s="6">
        <v>0</v>
      </c>
      <c r="F2172" s="6">
        <v>0.24</v>
      </c>
      <c r="G2172" s="6">
        <v>1</v>
      </c>
      <c r="H2172" s="6">
        <v>212.7</v>
      </c>
      <c r="I2172" s="6">
        <v>72</v>
      </c>
      <c r="J2172" s="6">
        <v>58.4</v>
      </c>
      <c r="K2172" s="6">
        <v>11.26</v>
      </c>
      <c r="L2172" s="6">
        <v>7</v>
      </c>
    </row>
    <row r="2173" spans="2:12" x14ac:dyDescent="0.25">
      <c r="B2173" s="6">
        <v>1</v>
      </c>
      <c r="C2173" s="6">
        <v>108</v>
      </c>
      <c r="D2173" s="6">
        <v>0</v>
      </c>
      <c r="E2173" s="6">
        <v>0</v>
      </c>
      <c r="F2173" s="6">
        <v>0.38</v>
      </c>
      <c r="G2173" s="6">
        <v>2</v>
      </c>
      <c r="H2173" s="6">
        <v>115.1</v>
      </c>
      <c r="I2173" s="6">
        <v>114</v>
      </c>
      <c r="J2173" s="6">
        <v>41.8</v>
      </c>
      <c r="K2173" s="6">
        <v>10.57</v>
      </c>
      <c r="L2173" s="6">
        <v>13.8</v>
      </c>
    </row>
    <row r="2174" spans="2:12" x14ac:dyDescent="0.25">
      <c r="B2174" s="6">
        <v>0</v>
      </c>
      <c r="C2174" s="6">
        <v>70</v>
      </c>
      <c r="D2174" s="6">
        <v>1</v>
      </c>
      <c r="E2174" s="6">
        <v>0</v>
      </c>
      <c r="F2174" s="6">
        <v>0.31</v>
      </c>
      <c r="G2174" s="6">
        <v>0</v>
      </c>
      <c r="H2174" s="6">
        <v>177.4</v>
      </c>
      <c r="I2174" s="6">
        <v>125</v>
      </c>
      <c r="J2174" s="6">
        <v>53.1</v>
      </c>
      <c r="K2174" s="6">
        <v>11.31</v>
      </c>
      <c r="L2174" s="6">
        <v>10.9</v>
      </c>
    </row>
    <row r="2175" spans="2:12" x14ac:dyDescent="0.25">
      <c r="B2175" s="6">
        <v>0</v>
      </c>
      <c r="C2175" s="6">
        <v>62</v>
      </c>
      <c r="D2175" s="6">
        <v>1</v>
      </c>
      <c r="E2175" s="6">
        <v>0</v>
      </c>
      <c r="F2175" s="6">
        <v>0</v>
      </c>
      <c r="G2175" s="6">
        <v>4</v>
      </c>
      <c r="H2175" s="6">
        <v>245.3</v>
      </c>
      <c r="I2175" s="6">
        <v>91</v>
      </c>
      <c r="J2175" s="6">
        <v>53</v>
      </c>
      <c r="K2175" s="6">
        <v>6.15</v>
      </c>
      <c r="L2175" s="6">
        <v>8.5</v>
      </c>
    </row>
    <row r="2176" spans="2:12" x14ac:dyDescent="0.25">
      <c r="B2176" s="6">
        <v>0</v>
      </c>
      <c r="C2176" s="6">
        <v>81</v>
      </c>
      <c r="D2176" s="6">
        <v>1</v>
      </c>
      <c r="E2176" s="6">
        <v>0</v>
      </c>
      <c r="F2176" s="6">
        <v>0</v>
      </c>
      <c r="G2176" s="6">
        <v>1</v>
      </c>
      <c r="H2176" s="6">
        <v>154.5</v>
      </c>
      <c r="I2176" s="6">
        <v>84</v>
      </c>
      <c r="J2176" s="6">
        <v>45</v>
      </c>
      <c r="K2176" s="6">
        <v>10.81</v>
      </c>
      <c r="L2176" s="6">
        <v>13.7</v>
      </c>
    </row>
  </sheetData>
  <mergeCells count="33">
    <mergeCell ref="F20:P20"/>
    <mergeCell ref="B14:E14"/>
    <mergeCell ref="B15:E15"/>
    <mergeCell ref="B16:E16"/>
    <mergeCell ref="B17:E17"/>
    <mergeCell ref="B18:E18"/>
    <mergeCell ref="B19:E19"/>
    <mergeCell ref="F17:P17"/>
    <mergeCell ref="B4:I4"/>
    <mergeCell ref="L4:N4"/>
    <mergeCell ref="F18:P18"/>
    <mergeCell ref="F19:P19"/>
    <mergeCell ref="B8:P8"/>
    <mergeCell ref="B9:E9"/>
    <mergeCell ref="B10:E10"/>
    <mergeCell ref="B11:E11"/>
    <mergeCell ref="B12:E12"/>
    <mergeCell ref="B13:E13"/>
    <mergeCell ref="F21:P21"/>
    <mergeCell ref="B24:L24"/>
    <mergeCell ref="B5:C5"/>
    <mergeCell ref="D5:E5"/>
    <mergeCell ref="F5:G5"/>
    <mergeCell ref="H5:I5"/>
    <mergeCell ref="B20:E20"/>
    <mergeCell ref="B21:E21"/>
    <mergeCell ref="F9:P9"/>
    <mergeCell ref="F10:P10"/>
    <mergeCell ref="F11:P11"/>
    <mergeCell ref="F13:P13"/>
    <mergeCell ref="F14:P14"/>
    <mergeCell ref="F15:P15"/>
    <mergeCell ref="F16:P16"/>
  </mergeCells>
  <hyperlinks>
    <hyperlink ref="B5" location="'Data_Partition'!$B$26:$L$507" display="Train. Data"/>
    <hyperlink ref="D5" location="'Data_Partition'!$B$508:$L$1507" display="Valid. Data"/>
    <hyperlink ref="F5" location="'Data_Partition'!$B$1508:$L$2176" display="Test Data"/>
    <hyperlink ref="H5" location="'Data_Partition'!$B$25:$L$2176" display="All Data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O1000"/>
  <sheetViews>
    <sheetView showGridLines="0" topLeftCell="A100" workbookViewId="0"/>
  </sheetViews>
  <sheetFormatPr defaultRowHeight="15.75" x14ac:dyDescent="0.25"/>
  <cols>
    <col min="6" max="6" width="11.875" bestFit="1" customWidth="1"/>
    <col min="16" max="16" width="11.5" bestFit="1" customWidth="1"/>
  </cols>
  <sheetData>
    <row r="1" spans="2:67" ht="18.75" x14ac:dyDescent="0.3">
      <c r="B1" s="5" t="s">
        <v>145</v>
      </c>
      <c r="N1" t="s">
        <v>224</v>
      </c>
      <c r="BB1" s="6">
        <v>0.13060723349830833</v>
      </c>
      <c r="BC1" s="6" t="str">
        <f>"0"</f>
        <v>0</v>
      </c>
      <c r="BD1" t="str">
        <f ca="1">IF((OFFSET($A$1, 1 - 1, 54 - 1)) &gt;= (OFFSET($A$1, 78 - 1, 7 - 1)), "1","0")</f>
        <v>0</v>
      </c>
      <c r="BE1">
        <f ca="1" xml:space="preserve"> IF( AND( OFFSET($A$1, 1 - 1, 55 - 1) = "1", OFFSET($A$1, 1 - 1, 56 - 1) = "1" ), 1, IF( AND( OFFSET($A$1, 1 - 1, 55 - 1) = "1", OFFSET($A$1, 1 - 1, 56 - 1) = "0" ), 2, IF( AND( OFFSET($A$1, 1 - 1, 55 - 1) = "0", OFFSET($A$1, 1 - 1, 56 - 1) = "1" ), 3, 4 ) ) )</f>
        <v>4</v>
      </c>
      <c r="BG1" s="6">
        <v>0.27133651950243837</v>
      </c>
      <c r="BH1" s="6" t="str">
        <f>"0"</f>
        <v>0</v>
      </c>
      <c r="BI1" t="str">
        <f ca="1">IF((OFFSET($A$1, 1 - 1, 59 - 1)) &gt;= (OFFSET($A$1, 102 - 1, 7 - 1)), "1","0")</f>
        <v>0</v>
      </c>
      <c r="BJ1">
        <f ca="1" xml:space="preserve"> IF( AND( OFFSET($A$1, 1 - 1, 60 - 1) = "1", OFFSET($A$1, 1 - 1, 61 - 1) = "1" ), 1, IF( AND( OFFSET($A$1, 1 - 1, 60 - 1) = "1", OFFSET($A$1, 1 - 1, 61 - 1) = "0" ), 2, IF( AND( OFFSET($A$1, 1 - 1, 60 - 1) = "0", OFFSET($A$1, 1 - 1, 61 - 1) = "1" ), 3, 4 ) ) )</f>
        <v>4</v>
      </c>
      <c r="BL1" s="6">
        <v>0.34693960310184097</v>
      </c>
      <c r="BM1" s="6" t="str">
        <f>"0"</f>
        <v>0</v>
      </c>
      <c r="BN1" t="str">
        <f ca="1">IF((OFFSET($A$1, 1 - 1, 64 - 1)) &gt;= (OFFSET($A$1, 126 - 1, 7 - 1)), "1","0")</f>
        <v>0</v>
      </c>
      <c r="BO1">
        <f ca="1" xml:space="preserve"> IF( AND( OFFSET($A$1, 1 - 1, 65 - 1) = "1", OFFSET($A$1, 1 - 1, 66 - 1) = "1" ), 1, IF( AND( OFFSET($A$1, 1 - 1, 65 - 1) = "1", OFFSET($A$1, 1 - 1, 66 - 1) = "0" ), 2, IF( AND( OFFSET($A$1, 1 - 1, 65 - 1) = "0", OFFSET($A$1, 1 - 1, 66 - 1) = "1" ), 3, 4 ) ) )</f>
        <v>4</v>
      </c>
    </row>
    <row r="2" spans="2:67" x14ac:dyDescent="0.25">
      <c r="BB2" s="6">
        <v>0.92048185320982956</v>
      </c>
      <c r="BC2" s="6" t="str">
        <f>"1"</f>
        <v>1</v>
      </c>
      <c r="BD2" t="str">
        <f ca="1">IF((OFFSET($A$1, 2 - 1, 54 - 1)) &gt;= (OFFSET($A$1, 78 - 1, 7 - 1)), "1","0")</f>
        <v>1</v>
      </c>
      <c r="BE2">
        <f ca="1" xml:space="preserve"> IF( AND( OFFSET($A$1, 2 - 1, 55 - 1) = "1", OFFSET($A$1, 2 - 1, 56 - 1) = "1" ), 1, IF( AND( OFFSET($A$1, 2 - 1, 55 - 1) = "1", OFFSET($A$1, 2 - 1, 56 - 1) = "0" ), 2, IF( AND( OFFSET($A$1, 2 - 1, 55 - 1) = "0", OFFSET($A$1, 2 - 1, 56 - 1) = "1" ), 3, 4 ) ) )</f>
        <v>1</v>
      </c>
      <c r="BG2" s="6">
        <v>0.13275564554232971</v>
      </c>
      <c r="BH2" s="6" t="str">
        <f>"0"</f>
        <v>0</v>
      </c>
      <c r="BI2" t="str">
        <f ca="1">IF((OFFSET($A$1, 2 - 1, 59 - 1)) &gt;= (OFFSET($A$1, 102 - 1, 7 - 1)), "1","0")</f>
        <v>0</v>
      </c>
      <c r="BJ2">
        <f ca="1" xml:space="preserve"> IF( AND( OFFSET($A$1, 2 - 1, 60 - 1) = "1", OFFSET($A$1, 2 - 1, 61 - 1) = "1" ), 1, IF( AND( OFFSET($A$1, 2 - 1, 60 - 1) = "1", OFFSET($A$1, 2 - 1, 61 - 1) = "0" ), 2, IF( AND( OFFSET($A$1, 2 - 1, 60 - 1) = "0", OFFSET($A$1, 2 - 1, 61 - 1) = "1" ), 3, 4 ) ) )</f>
        <v>4</v>
      </c>
      <c r="BL2" s="6">
        <v>0.47318204636746553</v>
      </c>
      <c r="BM2" s="6" t="str">
        <f>"0"</f>
        <v>0</v>
      </c>
      <c r="BN2" t="str">
        <f ca="1">IF((OFFSET($A$1, 2 - 1, 64 - 1)) &gt;= (OFFSET($A$1, 126 - 1, 7 - 1)), "1","0")</f>
        <v>0</v>
      </c>
      <c r="BO2">
        <f ca="1" xml:space="preserve"> IF( AND( OFFSET($A$1, 2 - 1, 65 - 1) = "1", OFFSET($A$1, 2 - 1, 66 - 1) = "1" ), 1, IF( AND( OFFSET($A$1, 2 - 1, 65 - 1) = "1", OFFSET($A$1, 2 - 1, 66 - 1) = "0" ), 2, IF( AND( OFFSET($A$1, 2 - 1, 65 - 1) = "0", OFFSET($A$1, 2 - 1, 66 - 1) = "1" ), 3, 4 ) ) )</f>
        <v>4</v>
      </c>
    </row>
    <row r="3" spans="2:67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BB3" s="6">
        <v>0.31974424904547721</v>
      </c>
      <c r="BC3" s="6" t="str">
        <f>"0"</f>
        <v>0</v>
      </c>
      <c r="BD3" t="str">
        <f ca="1">IF((OFFSET($A$1, 3 - 1, 54 - 1)) &gt;= (OFFSET($A$1, 78 - 1, 7 - 1)), "1","0")</f>
        <v>0</v>
      </c>
      <c r="BE3">
        <f ca="1" xml:space="preserve"> IF( AND( OFFSET($A$1, 3 - 1, 55 - 1) = "1", OFFSET($A$1, 3 - 1, 56 - 1) = "1" ), 1, IF( AND( OFFSET($A$1, 3 - 1, 55 - 1) = "1", OFFSET($A$1, 3 - 1, 56 - 1) = "0" ), 2, IF( AND( OFFSET($A$1, 3 - 1, 55 - 1) = "0", OFFSET($A$1, 3 - 1, 56 - 1) = "1" ), 3, 4 ) ) )</f>
        <v>4</v>
      </c>
      <c r="BG3" s="6">
        <v>9.3968827380191119E-2</v>
      </c>
      <c r="BH3" s="6" t="str">
        <f>"0"</f>
        <v>0</v>
      </c>
      <c r="BI3" t="str">
        <f ca="1">IF((OFFSET($A$1, 3 - 1, 59 - 1)) &gt;= (OFFSET($A$1, 102 - 1, 7 - 1)), "1","0")</f>
        <v>0</v>
      </c>
      <c r="BJ3">
        <f ca="1" xml:space="preserve"> IF( AND( OFFSET($A$1, 3 - 1, 60 - 1) = "1", OFFSET($A$1, 3 - 1, 61 - 1) = "1" ), 1, IF( AND( OFFSET($A$1, 3 - 1, 60 - 1) = "1", OFFSET($A$1, 3 - 1, 61 - 1) = "0" ), 2, IF( AND( OFFSET($A$1, 3 - 1, 60 - 1) = "0", OFFSET($A$1, 3 - 1, 61 - 1) = "1" ), 3, 4 ) ) )</f>
        <v>4</v>
      </c>
      <c r="BL3" s="6">
        <v>4.7072819078554082E-2</v>
      </c>
      <c r="BM3" s="6" t="str">
        <f>"0"</f>
        <v>0</v>
      </c>
      <c r="BN3" t="str">
        <f ca="1">IF((OFFSET($A$1, 3 - 1, 64 - 1)) &gt;= (OFFSET($A$1, 126 - 1, 7 - 1)), "1","0")</f>
        <v>0</v>
      </c>
      <c r="BO3">
        <f ca="1" xml:space="preserve"> IF( AND( OFFSET($A$1, 3 - 1, 65 - 1) = "1", OFFSET($A$1, 3 - 1, 66 - 1) = "1" ), 1, IF( AND( OFFSET($A$1, 3 - 1, 65 - 1) = "1", OFFSET($A$1, 3 - 1, 66 - 1) = "0" ), 2, IF( AND( OFFSET($A$1, 3 - 1, 65 - 1) = "0", OFFSET($A$1, 3 - 1, 66 - 1) = "1" ), 3, 4 ) ) )</f>
        <v>4</v>
      </c>
    </row>
    <row r="4" spans="2:67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BB4" s="6">
        <v>0.4473564637812335</v>
      </c>
      <c r="BC4" s="6" t="str">
        <f>"1"</f>
        <v>1</v>
      </c>
      <c r="BD4" t="str">
        <f ca="1">IF((OFFSET($A$1, 4 - 1, 54 - 1)) &gt;= (OFFSET($A$1, 78 - 1, 7 - 1)), "1","0")</f>
        <v>0</v>
      </c>
      <c r="BE4">
        <f ca="1" xml:space="preserve"> IF( AND( OFFSET($A$1, 4 - 1, 55 - 1) = "1", OFFSET($A$1, 4 - 1, 56 - 1) = "1" ), 1, IF( AND( OFFSET($A$1, 4 - 1, 55 - 1) = "1", OFFSET($A$1, 4 - 1, 56 - 1) = "0" ), 2, IF( AND( OFFSET($A$1, 4 - 1, 55 - 1) = "0", OFFSET($A$1, 4 - 1, 56 - 1) = "1" ), 3, 4 ) ) )</f>
        <v>2</v>
      </c>
      <c r="BG4" s="6">
        <v>0.42916947760521068</v>
      </c>
      <c r="BH4" s="6" t="str">
        <f>"0"</f>
        <v>0</v>
      </c>
      <c r="BI4" t="str">
        <f ca="1">IF((OFFSET($A$1, 4 - 1, 59 - 1)) &gt;= (OFFSET($A$1, 102 - 1, 7 - 1)), "1","0")</f>
        <v>0</v>
      </c>
      <c r="BJ4">
        <f ca="1" xml:space="preserve"> IF( AND( OFFSET($A$1, 4 - 1, 60 - 1) = "1", OFFSET($A$1, 4 - 1, 61 - 1) = "1" ), 1, IF( AND( OFFSET($A$1, 4 - 1, 60 - 1) = "1", OFFSET($A$1, 4 - 1, 61 - 1) = "0" ), 2, IF( AND( OFFSET($A$1, 4 - 1, 60 - 1) = "0", OFFSET($A$1, 4 - 1, 61 - 1) = "1" ), 3, 4 ) ) )</f>
        <v>4</v>
      </c>
      <c r="BL4" s="6">
        <v>0.11369417095649641</v>
      </c>
      <c r="BM4" s="6" t="str">
        <f>"0"</f>
        <v>0</v>
      </c>
      <c r="BN4" t="str">
        <f ca="1">IF((OFFSET($A$1, 4 - 1, 64 - 1)) &gt;= (OFFSET($A$1, 126 - 1, 7 - 1)), "1","0")</f>
        <v>0</v>
      </c>
      <c r="BO4">
        <f ca="1" xml:space="preserve"> IF( AND( OFFSET($A$1, 4 - 1, 65 - 1) = "1", OFFSET($A$1, 4 - 1, 66 - 1) = "1" ), 1, IF( AND( OFFSET($A$1, 4 - 1, 65 - 1) = "1", OFFSET($A$1, 4 - 1, 66 - 1) = "0" ), 2, IF( AND( OFFSET($A$1, 4 - 1, 65 - 1) = "0", OFFSET($A$1, 4 - 1, 66 - 1) = "1" ), 3, 4 ) ) )</f>
        <v>4</v>
      </c>
    </row>
    <row r="5" spans="2:67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15</v>
      </c>
      <c r="Q5" s="6">
        <v>3</v>
      </c>
      <c r="R5" s="6">
        <v>28</v>
      </c>
      <c r="S5" s="6">
        <v>46</v>
      </c>
      <c r="BB5" s="6">
        <v>6.7010193131461379E-2</v>
      </c>
      <c r="BC5" s="6" t="str">
        <f>"0"</f>
        <v>0</v>
      </c>
      <c r="BD5" t="str">
        <f ca="1">IF((OFFSET($A$1, 5 - 1, 54 - 1)) &gt;= (OFFSET($A$1, 78 - 1, 7 - 1)), "1","0")</f>
        <v>0</v>
      </c>
      <c r="BE5">
        <f ca="1" xml:space="preserve"> IF( AND( OFFSET($A$1, 5 - 1, 55 - 1) = "1", OFFSET($A$1, 5 - 1, 56 - 1) = "1" ), 1, IF( AND( OFFSET($A$1, 5 - 1, 55 - 1) = "1", OFFSET($A$1, 5 - 1, 56 - 1) = "0" ), 2, IF( AND( OFFSET($A$1, 5 - 1, 55 - 1) = "0", OFFSET($A$1, 5 - 1, 56 - 1) = "1" ), 3, 4 ) ) )</f>
        <v>4</v>
      </c>
      <c r="BG5" s="6">
        <v>0.25700378434924548</v>
      </c>
      <c r="BH5" s="6" t="str">
        <f>"0"</f>
        <v>0</v>
      </c>
      <c r="BI5" t="str">
        <f ca="1">IF((OFFSET($A$1, 5 - 1, 59 - 1)) &gt;= (OFFSET($A$1, 102 - 1, 7 - 1)), "1","0")</f>
        <v>0</v>
      </c>
      <c r="BJ5">
        <f ca="1" xml:space="preserve"> IF( AND( OFFSET($A$1, 5 - 1, 60 - 1) = "1", OFFSET($A$1, 5 - 1, 61 - 1) = "1" ), 1, IF( AND( OFFSET($A$1, 5 - 1, 60 - 1) = "1", OFFSET($A$1, 5 - 1, 61 - 1) = "0" ), 2, IF( AND( OFFSET($A$1, 5 - 1, 60 - 1) = "0", OFFSET($A$1, 5 - 1, 61 - 1) = "1" ), 3, 4 ) ) )</f>
        <v>4</v>
      </c>
      <c r="BL5" s="6">
        <v>0.90494925186445374</v>
      </c>
      <c r="BM5" s="6" t="str">
        <f>"0"</f>
        <v>0</v>
      </c>
      <c r="BN5" t="str">
        <f ca="1">IF((OFFSET($A$1, 5 - 1, 64 - 1)) &gt;= (OFFSET($A$1, 126 - 1, 7 - 1)), "1","0")</f>
        <v>1</v>
      </c>
      <c r="BO5">
        <f ca="1" xml:space="preserve"> IF( AND( OFFSET($A$1, 5 - 1, 65 - 1) = "1", OFFSET($A$1, 5 - 1, 66 - 1) = "1" ), 1, IF( AND( OFFSET($A$1, 5 - 1, 65 - 1) = "1", OFFSET($A$1, 5 - 1, 66 - 1) = "0" ), 2, IF( AND( OFFSET($A$1, 5 - 1, 65 - 1) = "0", OFFSET($A$1, 5 - 1, 66 - 1) = "1" ), 3, 4 ) ) )</f>
        <v>3</v>
      </c>
    </row>
    <row r="6" spans="2:67" x14ac:dyDescent="0.25">
      <c r="BB6" s="6">
        <v>0.44269793717356309</v>
      </c>
      <c r="BC6" s="6" t="str">
        <f>"0"</f>
        <v>0</v>
      </c>
      <c r="BD6" t="str">
        <f ca="1">IF((OFFSET($A$1, 6 - 1, 54 - 1)) &gt;= (OFFSET($A$1, 78 - 1, 7 - 1)), "1","0")</f>
        <v>0</v>
      </c>
      <c r="BE6">
        <f ca="1" xml:space="preserve"> IF( AND( OFFSET($A$1, 6 - 1, 55 - 1) = "1", OFFSET($A$1, 6 - 1, 56 - 1) = "1" ), 1, IF( AND( OFFSET($A$1, 6 - 1, 55 - 1) = "1", OFFSET($A$1, 6 - 1, 56 - 1) = "0" ), 2, IF( AND( OFFSET($A$1, 6 - 1, 55 - 1) = "0", OFFSET($A$1, 6 - 1, 56 - 1) = "1" ), 3, 4 ) ) )</f>
        <v>4</v>
      </c>
      <c r="BG6" s="6">
        <v>0.44269793717356309</v>
      </c>
      <c r="BH6" s="6" t="str">
        <f>"0"</f>
        <v>0</v>
      </c>
      <c r="BI6" t="str">
        <f ca="1">IF((OFFSET($A$1, 6 - 1, 59 - 1)) &gt;= (OFFSET($A$1, 102 - 1, 7 - 1)), "1","0")</f>
        <v>0</v>
      </c>
      <c r="BJ6">
        <f ca="1" xml:space="preserve"> IF( AND( OFFSET($A$1, 6 - 1, 60 - 1) = "1", OFFSET($A$1, 6 - 1, 61 - 1) = "1" ), 1, IF( AND( OFFSET($A$1, 6 - 1, 60 - 1) = "1", OFFSET($A$1, 6 - 1, 61 - 1) = "0" ), 2, IF( AND( OFFSET($A$1, 6 - 1, 60 - 1) = "0", OFFSET($A$1, 6 - 1, 61 - 1) = "1" ), 3, 4 ) ) )</f>
        <v>4</v>
      </c>
      <c r="BL6" s="6">
        <v>0.24110771957547655</v>
      </c>
      <c r="BM6" s="6" t="str">
        <f>"0"</f>
        <v>0</v>
      </c>
      <c r="BN6" t="str">
        <f ca="1">IF((OFFSET($A$1, 6 - 1, 64 - 1)) &gt;= (OFFSET($A$1, 126 - 1, 7 - 1)), "1","0")</f>
        <v>0</v>
      </c>
      <c r="BO6">
        <f ca="1" xml:space="preserve"> IF( AND( OFFSET($A$1, 6 - 1, 65 - 1) = "1", OFFSET($A$1, 6 - 1, 66 - 1) = "1" ), 1, IF( AND( OFFSET($A$1, 6 - 1, 65 - 1) = "1", OFFSET($A$1, 6 - 1, 66 - 1) = "0" ), 2, IF( AND( OFFSET($A$1, 6 - 1, 65 - 1) = "0", OFFSET($A$1, 6 - 1, 66 - 1) = "1" ), 3, 4 ) ) )</f>
        <v>4</v>
      </c>
    </row>
    <row r="7" spans="2:67" x14ac:dyDescent="0.25">
      <c r="BB7" s="6">
        <v>0.29569109625361667</v>
      </c>
      <c r="BC7" s="6" t="str">
        <f>"0"</f>
        <v>0</v>
      </c>
      <c r="BD7" t="str">
        <f ca="1">IF((OFFSET($A$1, 7 - 1, 54 - 1)) &gt;= (OFFSET($A$1, 78 - 1, 7 - 1)), "1","0")</f>
        <v>0</v>
      </c>
      <c r="BE7">
        <f ca="1" xml:space="preserve"> IF( AND( OFFSET($A$1, 7 - 1, 55 - 1) = "1", OFFSET($A$1, 7 - 1, 56 - 1) = "1" ), 1, IF( AND( OFFSET($A$1, 7 - 1, 55 - 1) = "1", OFFSET($A$1, 7 - 1, 56 - 1) = "0" ), 2, IF( AND( OFFSET($A$1, 7 - 1, 55 - 1) = "0", OFFSET($A$1, 7 - 1, 56 - 1) = "1" ), 3, 4 ) ) )</f>
        <v>4</v>
      </c>
      <c r="BG7" s="6">
        <v>9.7877869915394614E-2</v>
      </c>
      <c r="BH7" s="6" t="str">
        <f>"0"</f>
        <v>0</v>
      </c>
      <c r="BI7" t="str">
        <f ca="1">IF((OFFSET($A$1, 7 - 1, 59 - 1)) &gt;= (OFFSET($A$1, 102 - 1, 7 - 1)), "1","0")</f>
        <v>0</v>
      </c>
      <c r="BJ7">
        <f ca="1" xml:space="preserve"> IF( AND( OFFSET($A$1, 7 - 1, 60 - 1) = "1", OFFSET($A$1, 7 - 1, 61 - 1) = "1" ), 1, IF( AND( OFFSET($A$1, 7 - 1, 60 - 1) = "1", OFFSET($A$1, 7 - 1, 61 - 1) = "0" ), 2, IF( AND( OFFSET($A$1, 7 - 1, 60 - 1) = "0", OFFSET($A$1, 7 - 1, 61 - 1) = "1" ), 3, 4 ) ) )</f>
        <v>4</v>
      </c>
      <c r="BL7" s="6">
        <v>0.61544436753328091</v>
      </c>
      <c r="BM7" s="6" t="str">
        <f>"1"</f>
        <v>1</v>
      </c>
      <c r="BN7" t="str">
        <f ca="1">IF((OFFSET($A$1, 7 - 1, 64 - 1)) &gt;= (OFFSET($A$1, 126 - 1, 7 - 1)), "1","0")</f>
        <v>1</v>
      </c>
      <c r="BO7">
        <f ca="1" xml:space="preserve"> IF( AND( OFFSET($A$1, 7 - 1, 65 - 1) = "1", OFFSET($A$1, 7 - 1, 66 - 1) = "1" ), 1, IF( AND( OFFSET($A$1, 7 - 1, 65 - 1) = "1", OFFSET($A$1, 7 - 1, 66 - 1) = "0" ), 2, IF( AND( OFFSET($A$1, 7 - 1, 65 - 1) = "0", OFFSET($A$1, 7 - 1, 66 - 1) = "1" ), 3, 4 ) ) )</f>
        <v>1</v>
      </c>
    </row>
    <row r="8" spans="2:67" x14ac:dyDescent="0.25">
      <c r="BB8" s="6">
        <v>0.1953101798404715</v>
      </c>
      <c r="BC8" s="6" t="str">
        <f>"0"</f>
        <v>0</v>
      </c>
      <c r="BD8" t="str">
        <f ca="1">IF((OFFSET($A$1, 8 - 1, 54 - 1)) &gt;= (OFFSET($A$1, 78 - 1, 7 - 1)), "1","0")</f>
        <v>0</v>
      </c>
      <c r="BE8">
        <f ca="1" xml:space="preserve"> IF( AND( OFFSET($A$1, 8 - 1, 55 - 1) = "1", OFFSET($A$1, 8 - 1, 56 - 1) = "1" ), 1, IF( AND( OFFSET($A$1, 8 - 1, 55 - 1) = "1", OFFSET($A$1, 8 - 1, 56 - 1) = "0" ), 2, IF( AND( OFFSET($A$1, 8 - 1, 55 - 1) = "0", OFFSET($A$1, 8 - 1, 56 - 1) = "1" ), 3, 4 ) ) )</f>
        <v>4</v>
      </c>
      <c r="BG8" s="6">
        <v>0.79060209972597906</v>
      </c>
      <c r="BH8" s="6" t="str">
        <f>"1"</f>
        <v>1</v>
      </c>
      <c r="BI8" t="str">
        <f ca="1">IF((OFFSET($A$1, 8 - 1, 59 - 1)) &gt;= (OFFSET($A$1, 102 - 1, 7 - 1)), "1","0")</f>
        <v>1</v>
      </c>
      <c r="BJ8">
        <f ca="1" xml:space="preserve"> IF( AND( OFFSET($A$1, 8 - 1, 60 - 1) = "1", OFFSET($A$1, 8 - 1, 61 - 1) = "1" ), 1, IF( AND( OFFSET($A$1, 8 - 1, 60 - 1) = "1", OFFSET($A$1, 8 - 1, 61 - 1) = "0" ), 2, IF( AND( OFFSET($A$1, 8 - 1, 60 - 1) = "0", OFFSET($A$1, 8 - 1, 61 - 1) = "1" ), 3, 4 ) ) )</f>
        <v>1</v>
      </c>
      <c r="BL8" s="6">
        <v>0.20361097129591205</v>
      </c>
      <c r="BM8" s="6" t="str">
        <f>"0"</f>
        <v>0</v>
      </c>
      <c r="BN8" t="str">
        <f ca="1">IF((OFFSET($A$1, 8 - 1, 64 - 1)) &gt;= (OFFSET($A$1, 126 - 1, 7 - 1)), "1","0")</f>
        <v>0</v>
      </c>
      <c r="BO8">
        <f ca="1" xml:space="preserve"> IF( AND( OFFSET($A$1, 8 - 1, 65 - 1) = "1", OFFSET($A$1, 8 - 1, 66 - 1) = "1" ), 1, IF( AND( OFFSET($A$1, 8 - 1, 65 - 1) = "1", OFFSET($A$1, 8 - 1, 66 - 1) = "0" ), 2, IF( AND( OFFSET($A$1, 8 - 1, 65 - 1) = "0", OFFSET($A$1, 8 - 1, 66 - 1) = "1" ), 3, 4 ) ) )</f>
        <v>4</v>
      </c>
    </row>
    <row r="9" spans="2:67" x14ac:dyDescent="0.25">
      <c r="BB9" s="6">
        <v>0.6339428662899762</v>
      </c>
      <c r="BC9" s="6" t="str">
        <f>"1"</f>
        <v>1</v>
      </c>
      <c r="BD9" t="str">
        <f ca="1">IF((OFFSET($A$1, 9 - 1, 54 - 1)) &gt;= (OFFSET($A$1, 78 - 1, 7 - 1)), "1","0")</f>
        <v>1</v>
      </c>
      <c r="BE9">
        <f ca="1" xml:space="preserve"> IF( AND( OFFSET($A$1, 9 - 1, 55 - 1) = "1", OFFSET($A$1, 9 - 1, 56 - 1) = "1" ), 1, IF( AND( OFFSET($A$1, 9 - 1, 55 - 1) = "1", OFFSET($A$1, 9 - 1, 56 - 1) = "0" ), 2, IF( AND( OFFSET($A$1, 9 - 1, 55 - 1) = "0", OFFSET($A$1, 9 - 1, 56 - 1) = "1" ), 3, 4 ) ) )</f>
        <v>1</v>
      </c>
      <c r="BG9" s="6">
        <v>0.83565384320334091</v>
      </c>
      <c r="BH9" s="6" t="str">
        <f>"0"</f>
        <v>0</v>
      </c>
      <c r="BI9" t="str">
        <f ca="1">IF((OFFSET($A$1, 9 - 1, 59 - 1)) &gt;= (OFFSET($A$1, 102 - 1, 7 - 1)), "1","0")</f>
        <v>1</v>
      </c>
      <c r="BJ9">
        <f ca="1" xml:space="preserve"> IF( AND( OFFSET($A$1, 9 - 1, 60 - 1) = "1", OFFSET($A$1, 9 - 1, 61 - 1) = "1" ), 1, IF( AND( OFFSET($A$1, 9 - 1, 60 - 1) = "1", OFFSET($A$1, 9 - 1, 61 - 1) = "0" ), 2, IF( AND( OFFSET($A$1, 9 - 1, 60 - 1) = "0", OFFSET($A$1, 9 - 1, 61 - 1) = "1" ), 3, 4 ) ) )</f>
        <v>3</v>
      </c>
      <c r="BL9" s="6">
        <v>0.47782821758251826</v>
      </c>
      <c r="BM9" s="6" t="str">
        <f>"0"</f>
        <v>0</v>
      </c>
      <c r="BN9" t="str">
        <f ca="1">IF((OFFSET($A$1, 9 - 1, 64 - 1)) &gt;= (OFFSET($A$1, 126 - 1, 7 - 1)), "1","0")</f>
        <v>0</v>
      </c>
      <c r="BO9">
        <f ca="1" xml:space="preserve"> IF( AND( OFFSET($A$1, 9 - 1, 65 - 1) = "1", OFFSET($A$1, 9 - 1, 66 - 1) = "1" ), 1, IF( AND( OFFSET($A$1, 9 - 1, 65 - 1) = "1", OFFSET($A$1, 9 - 1, 66 - 1) = "0" ), 2, IF( AND( OFFSET($A$1, 9 - 1, 65 - 1) = "0", OFFSET($A$1, 9 - 1, 66 - 1) = "1" ), 3, 4 ) ) )</f>
        <v>4</v>
      </c>
    </row>
    <row r="10" spans="2:67" ht="18.75" x14ac:dyDescent="0.3">
      <c r="B10" s="11" t="s">
        <v>73</v>
      </c>
      <c r="BB10" s="6">
        <v>0.65346151311004097</v>
      </c>
      <c r="BC10" s="6" t="str">
        <f>"1"</f>
        <v>1</v>
      </c>
      <c r="BD10" t="str">
        <f ca="1">IF((OFFSET($A$1, 10 - 1, 54 - 1)) &gt;= (OFFSET($A$1, 78 - 1, 7 - 1)), "1","0")</f>
        <v>1</v>
      </c>
      <c r="BE10">
        <f ca="1" xml:space="preserve"> IF( AND( OFFSET($A$1, 10 - 1, 55 - 1) = "1", OFFSET($A$1, 10 - 1, 56 - 1) = "1" ), 1, IF( AND( OFFSET($A$1, 10 - 1, 55 - 1) = "1", OFFSET($A$1, 10 - 1, 56 - 1) = "0" ), 2, IF( AND( OFFSET($A$1, 10 - 1, 55 - 1) = "0", OFFSET($A$1, 10 - 1, 56 - 1) = "1" ), 3, 4 ) ) )</f>
        <v>1</v>
      </c>
      <c r="BG10" s="6">
        <v>0.35357769648325654</v>
      </c>
      <c r="BH10" s="6" t="str">
        <f>"0"</f>
        <v>0</v>
      </c>
      <c r="BI10" t="str">
        <f ca="1">IF((OFFSET($A$1, 10 - 1, 59 - 1)) &gt;= (OFFSET($A$1, 102 - 1, 7 - 1)), "1","0")</f>
        <v>0</v>
      </c>
      <c r="BJ10">
        <f ca="1" xml:space="preserve"> IF( AND( OFFSET($A$1, 10 - 1, 60 - 1) = "1", OFFSET($A$1, 10 - 1, 61 - 1) = "1" ), 1, IF( AND( OFFSET($A$1, 10 - 1, 60 - 1) = "1", OFFSET($A$1, 10 - 1, 61 - 1) = "0" ), 2, IF( AND( OFFSET($A$1, 10 - 1, 60 - 1) = "0", OFFSET($A$1, 10 - 1, 61 - 1) = "1" ), 3, 4 ) ) )</f>
        <v>4</v>
      </c>
      <c r="BL10" s="6">
        <v>9.8489716412817147E-2</v>
      </c>
      <c r="BM10" s="6" t="str">
        <f>"0"</f>
        <v>0</v>
      </c>
      <c r="BN10" t="str">
        <f ca="1">IF((OFFSET($A$1, 10 - 1, 64 - 1)) &gt;= (OFFSET($A$1, 126 - 1, 7 - 1)), "1","0")</f>
        <v>0</v>
      </c>
      <c r="BO10">
        <f ca="1" xml:space="preserve"> IF( AND( OFFSET($A$1, 10 - 1, 65 - 1) = "1", OFFSET($A$1, 10 - 1, 66 - 1) = "1" ), 1, IF( AND( OFFSET($A$1, 10 - 1, 65 - 1) = "1", OFFSET($A$1, 10 - 1, 66 - 1) = "0" ), 2, IF( AND( OFFSET($A$1, 10 - 1, 65 - 1) = "0", OFFSET($A$1, 10 - 1, 66 - 1) = "1" ), 3, 4 ) ) )</f>
        <v>4</v>
      </c>
    </row>
    <row r="11" spans="2:67" x14ac:dyDescent="0.25">
      <c r="BB11" s="6">
        <v>0.92739432650492903</v>
      </c>
      <c r="BC11" s="6" t="str">
        <f>"1"</f>
        <v>1</v>
      </c>
      <c r="BD11" t="str">
        <f ca="1">IF((OFFSET($A$1, 11 - 1, 54 - 1)) &gt;= (OFFSET($A$1, 78 - 1, 7 - 1)), "1","0")</f>
        <v>1</v>
      </c>
      <c r="BE11">
        <f ca="1" xml:space="preserve"> IF( AND( OFFSET($A$1, 11 - 1, 55 - 1) = "1", OFFSET($A$1, 11 - 1, 56 - 1) = "1" ), 1, IF( AND( OFFSET($A$1, 11 - 1, 55 - 1) = "1", OFFSET($A$1, 11 - 1, 56 - 1) = "0" ), 2, IF( AND( OFFSET($A$1, 11 - 1, 55 - 1) = "0", OFFSET($A$1, 11 - 1, 56 - 1) = "1" ), 3, 4 ) ) )</f>
        <v>1</v>
      </c>
      <c r="BG11" s="6">
        <v>0.37434203146210898</v>
      </c>
      <c r="BH11" s="6" t="str">
        <f>"0"</f>
        <v>0</v>
      </c>
      <c r="BI11" t="str">
        <f ca="1">IF((OFFSET($A$1, 11 - 1, 59 - 1)) &gt;= (OFFSET($A$1, 102 - 1, 7 - 1)), "1","0")</f>
        <v>0</v>
      </c>
      <c r="BJ11">
        <f ca="1" xml:space="preserve"> IF( AND( OFFSET($A$1, 11 - 1, 60 - 1) = "1", OFFSET($A$1, 11 - 1, 61 - 1) = "1" ), 1, IF( AND( OFFSET($A$1, 11 - 1, 60 - 1) = "1", OFFSET($A$1, 11 - 1, 61 - 1) = "0" ), 2, IF( AND( OFFSET($A$1, 11 - 1, 60 - 1) = "0", OFFSET($A$1, 11 - 1, 61 - 1) = "1" ), 3, 4 ) ) )</f>
        <v>4</v>
      </c>
      <c r="BL11" s="6">
        <v>0.8971081329205246</v>
      </c>
      <c r="BM11" s="6" t="str">
        <f>"0"</f>
        <v>0</v>
      </c>
      <c r="BN11" t="str">
        <f ca="1">IF((OFFSET($A$1, 11 - 1, 64 - 1)) &gt;= (OFFSET($A$1, 126 - 1, 7 - 1)), "1","0")</f>
        <v>1</v>
      </c>
      <c r="BO11">
        <f ca="1" xml:space="preserve"> IF( AND( OFFSET($A$1, 11 - 1, 65 - 1) = "1", OFFSET($A$1, 11 - 1, 66 - 1) = "1" ), 1, IF( AND( OFFSET($A$1, 11 - 1, 65 - 1) = "1", OFFSET($A$1, 11 - 1, 66 - 1) = "0" ), 2, IF( AND( OFFSET($A$1, 11 - 1, 65 - 1) = "0", OFFSET($A$1, 11 - 1, 66 - 1) = "1" ), 3, 4 ) ) )</f>
        <v>3</v>
      </c>
    </row>
    <row r="12" spans="2:67" x14ac:dyDescent="0.25">
      <c r="C12" s="25" t="s">
        <v>30</v>
      </c>
      <c r="D12" s="26"/>
      <c r="E12" s="26"/>
      <c r="F12" s="26"/>
      <c r="G12" s="26"/>
      <c r="H12" s="26"/>
      <c r="I12" s="26"/>
      <c r="J12" s="26"/>
      <c r="K12" s="27"/>
      <c r="BB12" s="6">
        <v>0.80136007603289805</v>
      </c>
      <c r="BC12" s="6" t="str">
        <f>"1"</f>
        <v>1</v>
      </c>
      <c r="BD12" t="str">
        <f ca="1">IF((OFFSET($A$1, 12 - 1, 54 - 1)) &gt;= (OFFSET($A$1, 78 - 1, 7 - 1)), "1","0")</f>
        <v>1</v>
      </c>
      <c r="BE12">
        <f ca="1" xml:space="preserve"> IF( AND( OFFSET($A$1, 12 - 1, 55 - 1) = "1", OFFSET($A$1, 12 - 1, 56 - 1) = "1" ), 1, IF( AND( OFFSET($A$1, 12 - 1, 55 - 1) = "1", OFFSET($A$1, 12 - 1, 56 - 1) = "0" ), 2, IF( AND( OFFSET($A$1, 12 - 1, 55 - 1) = "0", OFFSET($A$1, 12 - 1, 56 - 1) = "1" ), 3, 4 ) ) )</f>
        <v>1</v>
      </c>
      <c r="BG12" s="6">
        <v>0.29822227436420667</v>
      </c>
      <c r="BH12" s="6" t="str">
        <f>"0"</f>
        <v>0</v>
      </c>
      <c r="BI12" t="str">
        <f ca="1">IF((OFFSET($A$1, 12 - 1, 59 - 1)) &gt;= (OFFSET($A$1, 102 - 1, 7 - 1)), "1","0")</f>
        <v>0</v>
      </c>
      <c r="BJ12">
        <f ca="1" xml:space="preserve"> IF( AND( OFFSET($A$1, 12 - 1, 60 - 1) = "1", OFFSET($A$1, 12 - 1, 61 - 1) = "1" ), 1, IF( AND( OFFSET($A$1, 12 - 1, 60 - 1) = "1", OFFSET($A$1, 12 - 1, 61 - 1) = "0" ), 2, IF( AND( OFFSET($A$1, 12 - 1, 60 - 1) = "0", OFFSET($A$1, 12 - 1, 61 - 1) = "1" ), 3, 4 ) ) )</f>
        <v>4</v>
      </c>
      <c r="BL12" s="6">
        <v>0.40807551374966256</v>
      </c>
      <c r="BM12" s="6" t="str">
        <f>"0"</f>
        <v>0</v>
      </c>
      <c r="BN12" t="str">
        <f ca="1">IF((OFFSET($A$1, 12 - 1, 64 - 1)) &gt;= (OFFSET($A$1, 126 - 1, 7 - 1)), "1","0")</f>
        <v>0</v>
      </c>
      <c r="BO12">
        <f ca="1" xml:space="preserve"> IF( AND( OFFSET($A$1, 12 - 1, 65 - 1) = "1", OFFSET($A$1, 12 - 1, 66 - 1) = "1" ), 1, IF( AND( OFFSET($A$1, 12 - 1, 65 - 1) = "1", OFFSET($A$1, 12 - 1, 66 - 1) = "0" ), 2, IF( AND( OFFSET($A$1, 12 - 1, 65 - 1) = "0", OFFSET($A$1, 12 - 1, 66 - 1) = "1" ), 3, 4 ) ) )</f>
        <v>4</v>
      </c>
    </row>
    <row r="13" spans="2:67" x14ac:dyDescent="0.25">
      <c r="C13" s="19" t="s">
        <v>31</v>
      </c>
      <c r="D13" s="20"/>
      <c r="E13" s="20"/>
      <c r="F13" s="21"/>
      <c r="G13" s="22" t="s">
        <v>146</v>
      </c>
      <c r="H13" s="23"/>
      <c r="I13" s="23"/>
      <c r="J13" s="23"/>
      <c r="K13" s="24"/>
      <c r="BB13" s="6">
        <v>0.20668665677226417</v>
      </c>
      <c r="BC13" s="6" t="str">
        <f>"0"</f>
        <v>0</v>
      </c>
      <c r="BD13" t="str">
        <f ca="1">IF((OFFSET($A$1, 13 - 1, 54 - 1)) &gt;= (OFFSET($A$1, 78 - 1, 7 - 1)), "1","0")</f>
        <v>0</v>
      </c>
      <c r="BE13">
        <f ca="1" xml:space="preserve"> IF( AND( OFFSET($A$1, 13 - 1, 55 - 1) = "1", OFFSET($A$1, 13 - 1, 56 - 1) = "1" ), 1, IF( AND( OFFSET($A$1, 13 - 1, 55 - 1) = "1", OFFSET($A$1, 13 - 1, 56 - 1) = "0" ), 2, IF( AND( OFFSET($A$1, 13 - 1, 55 - 1) = "0", OFFSET($A$1, 13 - 1, 56 - 1) = "1" ), 3, 4 ) ) )</f>
        <v>4</v>
      </c>
      <c r="BG13" s="6">
        <v>0.44526186403427132</v>
      </c>
      <c r="BH13" s="6" t="str">
        <f>"0"</f>
        <v>0</v>
      </c>
      <c r="BI13" t="str">
        <f ca="1">IF((OFFSET($A$1, 13 - 1, 59 - 1)) &gt;= (OFFSET($A$1, 102 - 1, 7 - 1)), "1","0")</f>
        <v>0</v>
      </c>
      <c r="BJ13">
        <f ca="1" xml:space="preserve"> IF( AND( OFFSET($A$1, 13 - 1, 60 - 1) = "1", OFFSET($A$1, 13 - 1, 61 - 1) = "1" ), 1, IF( AND( OFFSET($A$1, 13 - 1, 60 - 1) = "1", OFFSET($A$1, 13 - 1, 61 - 1) = "0" ), 2, IF( AND( OFFSET($A$1, 13 - 1, 60 - 1) = "0", OFFSET($A$1, 13 - 1, 61 - 1) = "1" ), 3, 4 ) ) )</f>
        <v>4</v>
      </c>
      <c r="BL13" s="6">
        <v>0.8208705874302793</v>
      </c>
      <c r="BM13" s="6" t="str">
        <f>"1"</f>
        <v>1</v>
      </c>
      <c r="BN13" t="str">
        <f ca="1">IF((OFFSET($A$1, 13 - 1, 64 - 1)) &gt;= (OFFSET($A$1, 126 - 1, 7 - 1)), "1","0")</f>
        <v>1</v>
      </c>
      <c r="BO13">
        <f ca="1" xml:space="preserve"> IF( AND( OFFSET($A$1, 13 - 1, 65 - 1) = "1", OFFSET($A$1, 13 - 1, 66 - 1) = "1" ), 1, IF( AND( OFFSET($A$1, 13 - 1, 65 - 1) = "1", OFFSET($A$1, 13 - 1, 66 - 1) = "0" ), 2, IF( AND( OFFSET($A$1, 13 - 1, 65 - 1) = "0", OFFSET($A$1, 13 - 1, 66 - 1) = "1" ), 3, 4 ) ) )</f>
        <v>1</v>
      </c>
    </row>
    <row r="14" spans="2:67" x14ac:dyDescent="0.25">
      <c r="C14" s="19" t="s">
        <v>33</v>
      </c>
      <c r="D14" s="20"/>
      <c r="E14" s="20"/>
      <c r="F14" s="21"/>
      <c r="G14" s="22" t="s">
        <v>74</v>
      </c>
      <c r="H14" s="23"/>
      <c r="I14" s="23"/>
      <c r="J14" s="23"/>
      <c r="K14" s="24"/>
      <c r="BB14" s="6">
        <v>0.26589717106173838</v>
      </c>
      <c r="BC14" s="6" t="str">
        <f>"0"</f>
        <v>0</v>
      </c>
      <c r="BD14" t="str">
        <f ca="1">IF((OFFSET($A$1, 14 - 1, 54 - 1)) &gt;= (OFFSET($A$1, 78 - 1, 7 - 1)), "1","0")</f>
        <v>0</v>
      </c>
      <c r="BE14">
        <f ca="1" xml:space="preserve"> IF( AND( OFFSET($A$1, 14 - 1, 55 - 1) = "1", OFFSET($A$1, 14 - 1, 56 - 1) = "1" ), 1, IF( AND( OFFSET($A$1, 14 - 1, 55 - 1) = "1", OFFSET($A$1, 14 - 1, 56 - 1) = "0" ), 2, IF( AND( OFFSET($A$1, 14 - 1, 55 - 1) = "0", OFFSET($A$1, 14 - 1, 56 - 1) = "1" ), 3, 4 ) ) )</f>
        <v>4</v>
      </c>
      <c r="BG14" s="6">
        <v>0.18159420509149252</v>
      </c>
      <c r="BH14" s="6" t="str">
        <f>"0"</f>
        <v>0</v>
      </c>
      <c r="BI14" t="str">
        <f ca="1">IF((OFFSET($A$1, 14 - 1, 59 - 1)) &gt;= (OFFSET($A$1, 102 - 1, 7 - 1)), "1","0")</f>
        <v>0</v>
      </c>
      <c r="BJ14">
        <f ca="1" xml:space="preserve"> IF( AND( OFFSET($A$1, 14 - 1, 60 - 1) = "1", OFFSET($A$1, 14 - 1, 61 - 1) = "1" ), 1, IF( AND( OFFSET($A$1, 14 - 1, 60 - 1) = "1", OFFSET($A$1, 14 - 1, 61 - 1) = "0" ), 2, IF( AND( OFFSET($A$1, 14 - 1, 60 - 1) = "0", OFFSET($A$1, 14 - 1, 61 - 1) = "1" ), 3, 4 ) ) )</f>
        <v>4</v>
      </c>
      <c r="BL14" s="6">
        <v>0.33755628824080353</v>
      </c>
      <c r="BM14" s="6" t="str">
        <f>"0"</f>
        <v>0</v>
      </c>
      <c r="BN14" t="str">
        <f ca="1">IF((OFFSET($A$1, 14 - 1, 64 - 1)) &gt;= (OFFSET($A$1, 126 - 1, 7 - 1)), "1","0")</f>
        <v>0</v>
      </c>
      <c r="BO14">
        <f ca="1" xml:space="preserve"> IF( AND( OFFSET($A$1, 14 - 1, 65 - 1) = "1", OFFSET($A$1, 14 - 1, 66 - 1) = "1" ), 1, IF( AND( OFFSET($A$1, 14 - 1, 65 - 1) = "1", OFFSET($A$1, 14 - 1, 66 - 1) = "0" ), 2, IF( AND( OFFSET($A$1, 14 - 1, 65 - 1) = "0", OFFSET($A$1, 14 - 1, 66 - 1) = "1" ), 3, 4 ) ) )</f>
        <v>4</v>
      </c>
    </row>
    <row r="15" spans="2:67" x14ac:dyDescent="0.25">
      <c r="C15" s="19" t="s">
        <v>75</v>
      </c>
      <c r="D15" s="20"/>
      <c r="E15" s="20"/>
      <c r="F15" s="21"/>
      <c r="G15" s="22" t="s">
        <v>76</v>
      </c>
      <c r="H15" s="23"/>
      <c r="I15" s="23"/>
      <c r="J15" s="23"/>
      <c r="K15" s="24"/>
      <c r="BB15" s="6">
        <v>0.2153415645203591</v>
      </c>
      <c r="BC15" s="6" t="str">
        <f>"0"</f>
        <v>0</v>
      </c>
      <c r="BD15" t="str">
        <f ca="1">IF((OFFSET($A$1, 15 - 1, 54 - 1)) &gt;= (OFFSET($A$1, 78 - 1, 7 - 1)), "1","0")</f>
        <v>0</v>
      </c>
      <c r="BE15">
        <f ca="1" xml:space="preserve"> IF( AND( OFFSET($A$1, 15 - 1, 55 - 1) = "1", OFFSET($A$1, 15 - 1, 56 - 1) = "1" ), 1, IF( AND( OFFSET($A$1, 15 - 1, 55 - 1) = "1", OFFSET($A$1, 15 - 1, 56 - 1) = "0" ), 2, IF( AND( OFFSET($A$1, 15 - 1, 55 - 1) = "0", OFFSET($A$1, 15 - 1, 56 - 1) = "1" ), 3, 4 ) ) )</f>
        <v>4</v>
      </c>
      <c r="BG15" s="6">
        <v>0.73251489522348356</v>
      </c>
      <c r="BH15" s="6" t="str">
        <f>"0"</f>
        <v>0</v>
      </c>
      <c r="BI15" t="str">
        <f ca="1">IF((OFFSET($A$1, 15 - 1, 59 - 1)) &gt;= (OFFSET($A$1, 102 - 1, 7 - 1)), "1","0")</f>
        <v>1</v>
      </c>
      <c r="BJ15">
        <f ca="1" xml:space="preserve"> IF( AND( OFFSET($A$1, 15 - 1, 60 - 1) = "1", OFFSET($A$1, 15 - 1, 61 - 1) = "1" ), 1, IF( AND( OFFSET($A$1, 15 - 1, 60 - 1) = "1", OFFSET($A$1, 15 - 1, 61 - 1) = "0" ), 2, IF( AND( OFFSET($A$1, 15 - 1, 60 - 1) = "0", OFFSET($A$1, 15 - 1, 61 - 1) = "1" ), 3, 4 ) ) )</f>
        <v>3</v>
      </c>
      <c r="BL15" s="6">
        <v>0.16404574146250092</v>
      </c>
      <c r="BM15" s="6" t="str">
        <f>"0"</f>
        <v>0</v>
      </c>
      <c r="BN15" t="str">
        <f ca="1">IF((OFFSET($A$1, 15 - 1, 64 - 1)) &gt;= (OFFSET($A$1, 126 - 1, 7 - 1)), "1","0")</f>
        <v>0</v>
      </c>
      <c r="BO15">
        <f ca="1" xml:space="preserve"> IF( AND( OFFSET($A$1, 15 - 1, 65 - 1) = "1", OFFSET($A$1, 15 - 1, 66 - 1) = "1" ), 1, IF( AND( OFFSET($A$1, 15 - 1, 65 - 1) = "1", OFFSET($A$1, 15 - 1, 66 - 1) = "0" ), 2, IF( AND( OFFSET($A$1, 15 - 1, 65 - 1) = "0", OFFSET($A$1, 15 - 1, 66 - 1) = "1" ), 3, 4 ) ) )</f>
        <v>4</v>
      </c>
    </row>
    <row r="16" spans="2:67" x14ac:dyDescent="0.25">
      <c r="C16" s="19" t="s">
        <v>77</v>
      </c>
      <c r="D16" s="20"/>
      <c r="E16" s="20"/>
      <c r="F16" s="21"/>
      <c r="G16" s="22">
        <v>482</v>
      </c>
      <c r="H16" s="23"/>
      <c r="I16" s="23"/>
      <c r="J16" s="23"/>
      <c r="K16" s="24"/>
      <c r="BB16" s="6">
        <v>0.87345894658061352</v>
      </c>
      <c r="BC16" s="6" t="str">
        <f>"1"</f>
        <v>1</v>
      </c>
      <c r="BD16" t="str">
        <f ca="1">IF((OFFSET($A$1, 16 - 1, 54 - 1)) &gt;= (OFFSET($A$1, 78 - 1, 7 - 1)), "1","0")</f>
        <v>1</v>
      </c>
      <c r="BE16">
        <f ca="1" xml:space="preserve"> IF( AND( OFFSET($A$1, 16 - 1, 55 - 1) = "1", OFFSET($A$1, 16 - 1, 56 - 1) = "1" ), 1, IF( AND( OFFSET($A$1, 16 - 1, 55 - 1) = "1", OFFSET($A$1, 16 - 1, 56 - 1) = "0" ), 2, IF( AND( OFFSET($A$1, 16 - 1, 55 - 1) = "0", OFFSET($A$1, 16 - 1, 56 - 1) = "1" ), 3, 4 ) ) )</f>
        <v>1</v>
      </c>
      <c r="BG16" s="6">
        <v>0.31473206060596759</v>
      </c>
      <c r="BH16" s="6" t="str">
        <f>"0"</f>
        <v>0</v>
      </c>
      <c r="BI16" t="str">
        <f ca="1">IF((OFFSET($A$1, 16 - 1, 59 - 1)) &gt;= (OFFSET($A$1, 102 - 1, 7 - 1)), "1","0")</f>
        <v>0</v>
      </c>
      <c r="BJ16">
        <f ca="1" xml:space="preserve"> IF( AND( OFFSET($A$1, 16 - 1, 60 - 1) = "1", OFFSET($A$1, 16 - 1, 61 - 1) = "1" ), 1, IF( AND( OFFSET($A$1, 16 - 1, 60 - 1) = "1", OFFSET($A$1, 16 - 1, 61 - 1) = "0" ), 2, IF( AND( OFFSET($A$1, 16 - 1, 60 - 1) = "0", OFFSET($A$1, 16 - 1, 61 - 1) = "1" ), 3, 4 ) ) )</f>
        <v>4</v>
      </c>
      <c r="BL16" s="6">
        <v>0.24986645494330895</v>
      </c>
      <c r="BM16" s="6" t="str">
        <f>"0"</f>
        <v>0</v>
      </c>
      <c r="BN16" t="str">
        <f ca="1">IF((OFFSET($A$1, 16 - 1, 64 - 1)) &gt;= (OFFSET($A$1, 126 - 1, 7 - 1)), "1","0")</f>
        <v>0</v>
      </c>
      <c r="BO16">
        <f ca="1" xml:space="preserve"> IF( AND( OFFSET($A$1, 16 - 1, 65 - 1) = "1", OFFSET($A$1, 16 - 1, 66 - 1) = "1" ), 1, IF( AND( OFFSET($A$1, 16 - 1, 65 - 1) = "1", OFFSET($A$1, 16 - 1, 66 - 1) = "0" ), 2, IF( AND( OFFSET($A$1, 16 - 1, 65 - 1) = "0", OFFSET($A$1, 16 - 1, 66 - 1) = "1" ), 3, 4 ) ) )</f>
        <v>4</v>
      </c>
    </row>
    <row r="17" spans="3:67" x14ac:dyDescent="0.25">
      <c r="C17" s="19" t="s">
        <v>78</v>
      </c>
      <c r="D17" s="20"/>
      <c r="E17" s="20"/>
      <c r="F17" s="21"/>
      <c r="G17" s="22" t="s">
        <v>79</v>
      </c>
      <c r="H17" s="23"/>
      <c r="I17" s="23"/>
      <c r="J17" s="23"/>
      <c r="K17" s="24"/>
      <c r="BB17" s="6">
        <v>0.69592937005441813</v>
      </c>
      <c r="BC17" s="6" t="str">
        <f>"1"</f>
        <v>1</v>
      </c>
      <c r="BD17" t="str">
        <f ca="1">IF((OFFSET($A$1, 17 - 1, 54 - 1)) &gt;= (OFFSET($A$1, 78 - 1, 7 - 1)), "1","0")</f>
        <v>1</v>
      </c>
      <c r="BE17">
        <f ca="1" xml:space="preserve"> IF( AND( OFFSET($A$1, 17 - 1, 55 - 1) = "1", OFFSET($A$1, 17 - 1, 56 - 1) = "1" ), 1, IF( AND( OFFSET($A$1, 17 - 1, 55 - 1) = "1", OFFSET($A$1, 17 - 1, 56 - 1) = "0" ), 2, IF( AND( OFFSET($A$1, 17 - 1, 55 - 1) = "0", OFFSET($A$1, 17 - 1, 56 - 1) = "1" ), 3, 4 ) ) )</f>
        <v>1</v>
      </c>
      <c r="BG17" s="6">
        <v>0.41263946801500057</v>
      </c>
      <c r="BH17" s="6" t="str">
        <f>"1"</f>
        <v>1</v>
      </c>
      <c r="BI17" t="str">
        <f ca="1">IF((OFFSET($A$1, 17 - 1, 59 - 1)) &gt;= (OFFSET($A$1, 102 - 1, 7 - 1)), "1","0")</f>
        <v>0</v>
      </c>
      <c r="BJ17">
        <f ca="1" xml:space="preserve"> IF( AND( OFFSET($A$1, 17 - 1, 60 - 1) = "1", OFFSET($A$1, 17 - 1, 61 - 1) = "1" ), 1, IF( AND( OFFSET($A$1, 17 - 1, 60 - 1) = "1", OFFSET($A$1, 17 - 1, 61 - 1) = "0" ), 2, IF( AND( OFFSET($A$1, 17 - 1, 60 - 1) = "0", OFFSET($A$1, 17 - 1, 61 - 1) = "1" ), 3, 4 ) ) )</f>
        <v>2</v>
      </c>
      <c r="BL17" s="6">
        <v>0.40807551374966256</v>
      </c>
      <c r="BM17" s="6" t="str">
        <f>"0"</f>
        <v>0</v>
      </c>
      <c r="BN17" t="str">
        <f ca="1">IF((OFFSET($A$1, 17 - 1, 64 - 1)) &gt;= (OFFSET($A$1, 126 - 1, 7 - 1)), "1","0")</f>
        <v>0</v>
      </c>
      <c r="BO17">
        <f ca="1" xml:space="preserve"> IF( AND( OFFSET($A$1, 17 - 1, 65 - 1) = "1", OFFSET($A$1, 17 - 1, 66 - 1) = "1" ), 1, IF( AND( OFFSET($A$1, 17 - 1, 65 - 1) = "1", OFFSET($A$1, 17 - 1, 66 - 1) = "0" ), 2, IF( AND( OFFSET($A$1, 17 - 1, 65 - 1) = "0", OFFSET($A$1, 17 - 1, 66 - 1) = "1" ), 3, 4 ) ) )</f>
        <v>4</v>
      </c>
    </row>
    <row r="18" spans="3:67" x14ac:dyDescent="0.25">
      <c r="C18" s="19" t="s">
        <v>80</v>
      </c>
      <c r="D18" s="20"/>
      <c r="E18" s="20"/>
      <c r="F18" s="21"/>
      <c r="G18" s="22">
        <v>1000</v>
      </c>
      <c r="H18" s="23"/>
      <c r="I18" s="23"/>
      <c r="J18" s="23"/>
      <c r="K18" s="24"/>
      <c r="BB18" s="6">
        <v>0.37704930104469442</v>
      </c>
      <c r="BC18" s="6" t="str">
        <f>"0"</f>
        <v>0</v>
      </c>
      <c r="BD18" t="str">
        <f ca="1">IF((OFFSET($A$1, 18 - 1, 54 - 1)) &gt;= (OFFSET($A$1, 78 - 1, 7 - 1)), "1","0")</f>
        <v>0</v>
      </c>
      <c r="BE18">
        <f ca="1" xml:space="preserve"> IF( AND( OFFSET($A$1, 18 - 1, 55 - 1) = "1", OFFSET($A$1, 18 - 1, 56 - 1) = "1" ), 1, IF( AND( OFFSET($A$1, 18 - 1, 55 - 1) = "1", OFFSET($A$1, 18 - 1, 56 - 1) = "0" ), 2, IF( AND( OFFSET($A$1, 18 - 1, 55 - 1) = "0", OFFSET($A$1, 18 - 1, 56 - 1) = "1" ), 3, 4 ) ) )</f>
        <v>4</v>
      </c>
      <c r="BG18" s="6">
        <v>0.33115715354242703</v>
      </c>
      <c r="BH18" s="6" t="str">
        <f>"0"</f>
        <v>0</v>
      </c>
      <c r="BI18" t="str">
        <f ca="1">IF((OFFSET($A$1, 18 - 1, 59 - 1)) &gt;= (OFFSET($A$1, 102 - 1, 7 - 1)), "1","0")</f>
        <v>0</v>
      </c>
      <c r="BJ18">
        <f ca="1" xml:space="preserve"> IF( AND( OFFSET($A$1, 18 - 1, 60 - 1) = "1", OFFSET($A$1, 18 - 1, 61 - 1) = "1" ), 1, IF( AND( OFFSET($A$1, 18 - 1, 60 - 1) = "1", OFFSET($A$1, 18 - 1, 61 - 1) = "0" ), 2, IF( AND( OFFSET($A$1, 18 - 1, 60 - 1) = "0", OFFSET($A$1, 18 - 1, 61 - 1) = "1" ), 3, 4 ) ) )</f>
        <v>4</v>
      </c>
      <c r="BL18" s="6">
        <v>0.33117469970079261</v>
      </c>
      <c r="BM18" s="6" t="str">
        <f>"0"</f>
        <v>0</v>
      </c>
      <c r="BN18" t="str">
        <f ca="1">IF((OFFSET($A$1, 18 - 1, 64 - 1)) &gt;= (OFFSET($A$1, 126 - 1, 7 - 1)), "1","0")</f>
        <v>0</v>
      </c>
      <c r="BO18">
        <f ca="1" xml:space="preserve"> IF( AND( OFFSET($A$1, 18 - 1, 65 - 1) = "1", OFFSET($A$1, 18 - 1, 66 - 1) = "1" ), 1, IF( AND( OFFSET($A$1, 18 - 1, 65 - 1) = "1", OFFSET($A$1, 18 - 1, 66 - 1) = "0" ), 2, IF( AND( OFFSET($A$1, 18 - 1, 65 - 1) = "0", OFFSET($A$1, 18 - 1, 66 - 1) = "1" ), 3, 4 ) ) )</f>
        <v>4</v>
      </c>
    </row>
    <row r="19" spans="3:67" x14ac:dyDescent="0.25">
      <c r="C19" s="19" t="s">
        <v>81</v>
      </c>
      <c r="D19" s="20"/>
      <c r="E19" s="20"/>
      <c r="F19" s="21"/>
      <c r="G19" s="22" t="s">
        <v>82</v>
      </c>
      <c r="H19" s="23"/>
      <c r="I19" s="23"/>
      <c r="J19" s="23"/>
      <c r="K19" s="24"/>
      <c r="BB19" s="6">
        <v>0.11450270726291487</v>
      </c>
      <c r="BC19" s="6" t="str">
        <f>"0"</f>
        <v>0</v>
      </c>
      <c r="BD19" t="str">
        <f ca="1">IF((OFFSET($A$1, 19 - 1, 54 - 1)) &gt;= (OFFSET($A$1, 78 - 1, 7 - 1)), "1","0")</f>
        <v>0</v>
      </c>
      <c r="BE19">
        <f ca="1" xml:space="preserve"> IF( AND( OFFSET($A$1, 19 - 1, 55 - 1) = "1", OFFSET($A$1, 19 - 1, 56 - 1) = "1" ), 1, IF( AND( OFFSET($A$1, 19 - 1, 55 - 1) = "1", OFFSET($A$1, 19 - 1, 56 - 1) = "0" ), 2, IF( AND( OFFSET($A$1, 19 - 1, 55 - 1) = "0", OFFSET($A$1, 19 - 1, 56 - 1) = "1" ), 3, 4 ) ) )</f>
        <v>4</v>
      </c>
      <c r="BG19" s="6">
        <v>6.5094620521772131E-2</v>
      </c>
      <c r="BH19" s="6" t="str">
        <f>"0"</f>
        <v>0</v>
      </c>
      <c r="BI19" t="str">
        <f ca="1">IF((OFFSET($A$1, 19 - 1, 59 - 1)) &gt;= (OFFSET($A$1, 102 - 1, 7 - 1)), "1","0")</f>
        <v>0</v>
      </c>
      <c r="BJ19">
        <f ca="1" xml:space="preserve"> IF( AND( OFFSET($A$1, 19 - 1, 60 - 1) = "1", OFFSET($A$1, 19 - 1, 61 - 1) = "1" ), 1, IF( AND( OFFSET($A$1, 19 - 1, 60 - 1) = "1", OFFSET($A$1, 19 - 1, 61 - 1) = "0" ), 2, IF( AND( OFFSET($A$1, 19 - 1, 60 - 1) = "0", OFFSET($A$1, 19 - 1, 61 - 1) = "1" ), 3, 4 ) ) )</f>
        <v>4</v>
      </c>
      <c r="BL19" s="6">
        <v>0.24366567156592062</v>
      </c>
      <c r="BM19" s="6" t="str">
        <f>"0"</f>
        <v>0</v>
      </c>
      <c r="BN19" t="str">
        <f ca="1">IF((OFFSET($A$1, 19 - 1, 64 - 1)) &gt;= (OFFSET($A$1, 126 - 1, 7 - 1)), "1","0")</f>
        <v>0</v>
      </c>
      <c r="BO19">
        <f ca="1" xml:space="preserve"> IF( AND( OFFSET($A$1, 19 - 1, 65 - 1) = "1", OFFSET($A$1, 19 - 1, 66 - 1) = "1" ), 1, IF( AND( OFFSET($A$1, 19 - 1, 65 - 1) = "1", OFFSET($A$1, 19 - 1, 66 - 1) = "0" ), 2, IF( AND( OFFSET($A$1, 19 - 1, 65 - 1) = "0", OFFSET($A$1, 19 - 1, 66 - 1) = "1" ), 3, 4 ) ) )</f>
        <v>4</v>
      </c>
    </row>
    <row r="20" spans="3:67" x14ac:dyDescent="0.25">
      <c r="C20" s="19" t="s">
        <v>83</v>
      </c>
      <c r="D20" s="20"/>
      <c r="E20" s="20"/>
      <c r="F20" s="21"/>
      <c r="G20" s="22">
        <v>669</v>
      </c>
      <c r="H20" s="23"/>
      <c r="I20" s="23"/>
      <c r="J20" s="23"/>
      <c r="K20" s="24"/>
      <c r="BB20" s="6">
        <v>7.2786070238051739E-2</v>
      </c>
      <c r="BC20" s="6" t="str">
        <f>"0"</f>
        <v>0</v>
      </c>
      <c r="BD20" t="str">
        <f ca="1">IF((OFFSET($A$1, 20 - 1, 54 - 1)) &gt;= (OFFSET($A$1, 78 - 1, 7 - 1)), "1","0")</f>
        <v>0</v>
      </c>
      <c r="BE20">
        <f ca="1" xml:space="preserve"> IF( AND( OFFSET($A$1, 20 - 1, 55 - 1) = "1", OFFSET($A$1, 20 - 1, 56 - 1) = "1" ), 1, IF( AND( OFFSET($A$1, 20 - 1, 55 - 1) = "1", OFFSET($A$1, 20 - 1, 56 - 1) = "0" ), 2, IF( AND( OFFSET($A$1, 20 - 1, 55 - 1) = "0", OFFSET($A$1, 20 - 1, 56 - 1) = "1" ), 3, 4 ) ) )</f>
        <v>4</v>
      </c>
      <c r="BG20" s="6">
        <v>0.71003265146230454</v>
      </c>
      <c r="BH20" s="6" t="str">
        <f>"0"</f>
        <v>0</v>
      </c>
      <c r="BI20" t="str">
        <f ca="1">IF((OFFSET($A$1, 20 - 1, 59 - 1)) &gt;= (OFFSET($A$1, 102 - 1, 7 - 1)), "1","0")</f>
        <v>1</v>
      </c>
      <c r="BJ20">
        <f ca="1" xml:space="preserve"> IF( AND( OFFSET($A$1, 20 - 1, 60 - 1) = "1", OFFSET($A$1, 20 - 1, 61 - 1) = "1" ), 1, IF( AND( OFFSET($A$1, 20 - 1, 60 - 1) = "1", OFFSET($A$1, 20 - 1, 61 - 1) = "0" ), 2, IF( AND( OFFSET($A$1, 20 - 1, 60 - 1) = "0", OFFSET($A$1, 20 - 1, 61 - 1) = "1" ), 3, 4 ) ) )</f>
        <v>3</v>
      </c>
      <c r="BL20" s="6">
        <v>0.85951046727562719</v>
      </c>
      <c r="BM20" s="6" t="str">
        <f>"0"</f>
        <v>0</v>
      </c>
      <c r="BN20" t="str">
        <f ca="1">IF((OFFSET($A$1, 20 - 1, 64 - 1)) &gt;= (OFFSET($A$1, 126 - 1, 7 - 1)), "1","0")</f>
        <v>1</v>
      </c>
      <c r="BO20">
        <f ca="1" xml:space="preserve"> IF( AND( OFFSET($A$1, 20 - 1, 65 - 1) = "1", OFFSET($A$1, 20 - 1, 66 - 1) = "1" ), 1, IF( AND( OFFSET($A$1, 20 - 1, 65 - 1) = "1", OFFSET($A$1, 20 - 1, 66 - 1) = "0" ), 2, IF( AND( OFFSET($A$1, 20 - 1, 65 - 1) = "0", OFFSET($A$1, 20 - 1, 66 - 1) = "1" ), 3, 4 ) ) )</f>
        <v>3</v>
      </c>
    </row>
    <row r="21" spans="3:67" x14ac:dyDescent="0.25">
      <c r="BB21" s="6">
        <v>0.62071464693218448</v>
      </c>
      <c r="BC21" s="6" t="str">
        <f>"1"</f>
        <v>1</v>
      </c>
      <c r="BD21" t="str">
        <f ca="1">IF((OFFSET($A$1, 21 - 1, 54 - 1)) &gt;= (OFFSET($A$1, 78 - 1, 7 - 1)), "1","0")</f>
        <v>1</v>
      </c>
      <c r="BE21">
        <f ca="1" xml:space="preserve"> IF( AND( OFFSET($A$1, 21 - 1, 55 - 1) = "1", OFFSET($A$1, 21 - 1, 56 - 1) = "1" ), 1, IF( AND( OFFSET($A$1, 21 - 1, 55 - 1) = "1", OFFSET($A$1, 21 - 1, 56 - 1) = "0" ), 2, IF( AND( OFFSET($A$1, 21 - 1, 55 - 1) = "0", OFFSET($A$1, 21 - 1, 56 - 1) = "1" ), 3, 4 ) ) )</f>
        <v>1</v>
      </c>
      <c r="BG21" s="6">
        <v>5.9407723955526404E-2</v>
      </c>
      <c r="BH21" s="6" t="str">
        <f>"0"</f>
        <v>0</v>
      </c>
      <c r="BI21" t="str">
        <f ca="1">IF((OFFSET($A$1, 21 - 1, 59 - 1)) &gt;= (OFFSET($A$1, 102 - 1, 7 - 1)), "1","0")</f>
        <v>0</v>
      </c>
      <c r="BJ21">
        <f ca="1" xml:space="preserve"> IF( AND( OFFSET($A$1, 21 - 1, 60 - 1) = "1", OFFSET($A$1, 21 - 1, 61 - 1) = "1" ), 1, IF( AND( OFFSET($A$1, 21 - 1, 60 - 1) = "1", OFFSET($A$1, 21 - 1, 61 - 1) = "0" ), 2, IF( AND( OFFSET($A$1, 21 - 1, 60 - 1) = "0", OFFSET($A$1, 21 - 1, 61 - 1) = "1" ), 3, 4 ) ) )</f>
        <v>4</v>
      </c>
      <c r="BL21" s="6">
        <v>0.43804946969727054</v>
      </c>
      <c r="BM21" s="6" t="str">
        <f>"0"</f>
        <v>0</v>
      </c>
      <c r="BN21" t="str">
        <f ca="1">IF((OFFSET($A$1, 21 - 1, 64 - 1)) &gt;= (OFFSET($A$1, 126 - 1, 7 - 1)), "1","0")</f>
        <v>0</v>
      </c>
      <c r="BO21">
        <f ca="1" xml:space="preserve"> IF( AND( OFFSET($A$1, 21 - 1, 65 - 1) = "1", OFFSET($A$1, 21 - 1, 66 - 1) = "1" ), 1, IF( AND( OFFSET($A$1, 21 - 1, 65 - 1) = "1", OFFSET($A$1, 21 - 1, 66 - 1) = "0" ), 2, IF( AND( OFFSET($A$1, 21 - 1, 65 - 1) = "0", OFFSET($A$1, 21 - 1, 66 - 1) = "1" ), 3, 4 ) ) )</f>
        <v>4</v>
      </c>
    </row>
    <row r="22" spans="3:67" x14ac:dyDescent="0.25">
      <c r="C22" s="25" t="s">
        <v>11</v>
      </c>
      <c r="D22" s="26"/>
      <c r="E22" s="26"/>
      <c r="F22" s="26"/>
      <c r="G22" s="26"/>
      <c r="H22" s="27"/>
      <c r="BB22" s="6">
        <v>0.30249598707237491</v>
      </c>
      <c r="BC22" s="6" t="str">
        <f>"0"</f>
        <v>0</v>
      </c>
      <c r="BD22" t="str">
        <f ca="1">IF((OFFSET($A$1, 22 - 1, 54 - 1)) &gt;= (OFFSET($A$1, 78 - 1, 7 - 1)), "1","0")</f>
        <v>0</v>
      </c>
      <c r="BE22">
        <f ca="1" xml:space="preserve"> IF( AND( OFFSET($A$1, 22 - 1, 55 - 1) = "1", OFFSET($A$1, 22 - 1, 56 - 1) = "1" ), 1, IF( AND( OFFSET($A$1, 22 - 1, 55 - 1) = "1", OFFSET($A$1, 22 - 1, 56 - 1) = "0" ), 2, IF( AND( OFFSET($A$1, 22 - 1, 55 - 1) = "0", OFFSET($A$1, 22 - 1, 56 - 1) = "1" ), 3, 4 ) ) )</f>
        <v>4</v>
      </c>
      <c r="BG22" s="6">
        <v>0.7436772487206188</v>
      </c>
      <c r="BH22" s="6" t="str">
        <f>"1"</f>
        <v>1</v>
      </c>
      <c r="BI22" t="str">
        <f ca="1">IF((OFFSET($A$1, 22 - 1, 59 - 1)) &gt;= (OFFSET($A$1, 102 - 1, 7 - 1)), "1","0")</f>
        <v>1</v>
      </c>
      <c r="BJ22">
        <f ca="1" xml:space="preserve"> IF( AND( OFFSET($A$1, 22 - 1, 60 - 1) = "1", OFFSET($A$1, 22 - 1, 61 - 1) = "1" ), 1, IF( AND( OFFSET($A$1, 22 - 1, 60 - 1) = "1", OFFSET($A$1, 22 - 1, 61 - 1) = "0" ), 2, IF( AND( OFFSET($A$1, 22 - 1, 60 - 1) = "0", OFFSET($A$1, 22 - 1, 61 - 1) = "1" ), 3, 4 ) ) )</f>
        <v>1</v>
      </c>
      <c r="BL22" s="6">
        <v>0.19321035057225874</v>
      </c>
      <c r="BM22" s="6" t="str">
        <f>"0"</f>
        <v>0</v>
      </c>
      <c r="BN22" t="str">
        <f ca="1">IF((OFFSET($A$1, 22 - 1, 64 - 1)) &gt;= (OFFSET($A$1, 126 - 1, 7 - 1)), "1","0")</f>
        <v>0</v>
      </c>
      <c r="BO22">
        <f ca="1" xml:space="preserve"> IF( AND( OFFSET($A$1, 22 - 1, 65 - 1) = "1", OFFSET($A$1, 22 - 1, 66 - 1) = "1" ), 1, IF( AND( OFFSET($A$1, 22 - 1, 65 - 1) = "1", OFFSET($A$1, 22 - 1, 66 - 1) = "0" ), 2, IF( AND( OFFSET($A$1, 22 - 1, 65 - 1) = "0", OFFSET($A$1, 22 - 1, 66 - 1) = "1" ), 3, 4 ) ) )</f>
        <v>4</v>
      </c>
    </row>
    <row r="23" spans="3:67" x14ac:dyDescent="0.25">
      <c r="C23" s="19" t="s">
        <v>84</v>
      </c>
      <c r="D23" s="21"/>
      <c r="E23" s="22">
        <v>4</v>
      </c>
      <c r="F23" s="23"/>
      <c r="G23" s="23"/>
      <c r="H23" s="24"/>
      <c r="BB23" s="6">
        <v>0.58682987522463825</v>
      </c>
      <c r="BC23" s="6" t="str">
        <f>"1"</f>
        <v>1</v>
      </c>
      <c r="BD23" t="str">
        <f ca="1">IF((OFFSET($A$1, 23 - 1, 54 - 1)) &gt;= (OFFSET($A$1, 78 - 1, 7 - 1)), "1","0")</f>
        <v>1</v>
      </c>
      <c r="BE23">
        <f ca="1" xml:space="preserve"> IF( AND( OFFSET($A$1, 23 - 1, 55 - 1) = "1", OFFSET($A$1, 23 - 1, 56 - 1) = "1" ), 1, IF( AND( OFFSET($A$1, 23 - 1, 55 - 1) = "1", OFFSET($A$1, 23 - 1, 56 - 1) = "0" ), 2, IF( AND( OFFSET($A$1, 23 - 1, 55 - 1) = "0", OFFSET($A$1, 23 - 1, 56 - 1) = "1" ), 3, 4 ) ) )</f>
        <v>1</v>
      </c>
      <c r="BG23" s="6">
        <v>0.68887372509181355</v>
      </c>
      <c r="BH23" s="6" t="str">
        <f>"0"</f>
        <v>0</v>
      </c>
      <c r="BI23" t="str">
        <f ca="1">IF((OFFSET($A$1, 23 - 1, 59 - 1)) &gt;= (OFFSET($A$1, 102 - 1, 7 - 1)), "1","0")</f>
        <v>1</v>
      </c>
      <c r="BJ23">
        <f ca="1" xml:space="preserve"> IF( AND( OFFSET($A$1, 23 - 1, 60 - 1) = "1", OFFSET($A$1, 23 - 1, 61 - 1) = "1" ), 1, IF( AND( OFFSET($A$1, 23 - 1, 60 - 1) = "1", OFFSET($A$1, 23 - 1, 61 - 1) = "0" ), 2, IF( AND( OFFSET($A$1, 23 - 1, 60 - 1) = "0", OFFSET($A$1, 23 - 1, 61 - 1) = "1" ), 3, 4 ) ) )</f>
        <v>3</v>
      </c>
      <c r="BL23" s="6">
        <v>0.23713703734693128</v>
      </c>
      <c r="BM23" s="6" t="str">
        <f>"0"</f>
        <v>0</v>
      </c>
      <c r="BN23" t="str">
        <f ca="1">IF((OFFSET($A$1, 23 - 1, 64 - 1)) &gt;= (OFFSET($A$1, 126 - 1, 7 - 1)), "1","0")</f>
        <v>0</v>
      </c>
      <c r="BO23">
        <f ca="1" xml:space="preserve"> IF( AND( OFFSET($A$1, 23 - 1, 65 - 1) = "1", OFFSET($A$1, 23 - 1, 66 - 1) = "1" ), 1, IF( AND( OFFSET($A$1, 23 - 1, 65 - 1) = "1", OFFSET($A$1, 23 - 1, 66 - 1) = "0" ), 2, IF( AND( OFFSET($A$1, 23 - 1, 65 - 1) = "0", OFFSET($A$1, 23 - 1, 66 - 1) = "1" ), 3, 4 ) ) )</f>
        <v>4</v>
      </c>
    </row>
    <row r="24" spans="3:67" x14ac:dyDescent="0.25">
      <c r="C24" s="19" t="s">
        <v>85</v>
      </c>
      <c r="D24" s="21"/>
      <c r="E24" s="6" t="s">
        <v>5</v>
      </c>
      <c r="F24" s="6" t="s">
        <v>7</v>
      </c>
      <c r="G24" s="6" t="s">
        <v>3</v>
      </c>
      <c r="H24" s="6" t="s">
        <v>8</v>
      </c>
      <c r="BB24" s="6">
        <v>0.51329549291231713</v>
      </c>
      <c r="BC24" s="6" t="str">
        <f>"1"</f>
        <v>1</v>
      </c>
      <c r="BD24" t="str">
        <f ca="1">IF((OFFSET($A$1, 24 - 1, 54 - 1)) &gt;= (OFFSET($A$1, 78 - 1, 7 - 1)), "1","0")</f>
        <v>1</v>
      </c>
      <c r="BE24">
        <f ca="1" xml:space="preserve"> IF( AND( OFFSET($A$1, 24 - 1, 55 - 1) = "1", OFFSET($A$1, 24 - 1, 56 - 1) = "1" ), 1, IF( AND( OFFSET($A$1, 24 - 1, 55 - 1) = "1", OFFSET($A$1, 24 - 1, 56 - 1) = "0" ), 2, IF( AND( OFFSET($A$1, 24 - 1, 55 - 1) = "0", OFFSET($A$1, 24 - 1, 56 - 1) = "1" ), 3, 4 ) ) )</f>
        <v>1</v>
      </c>
      <c r="BG24" s="6">
        <v>0.78428832248474079</v>
      </c>
      <c r="BH24" s="6" t="str">
        <f>"0"</f>
        <v>0</v>
      </c>
      <c r="BI24" t="str">
        <f ca="1">IF((OFFSET($A$1, 24 - 1, 59 - 1)) &gt;= (OFFSET($A$1, 102 - 1, 7 - 1)), "1","0")</f>
        <v>1</v>
      </c>
      <c r="BJ24">
        <f ca="1" xml:space="preserve"> IF( AND( OFFSET($A$1, 24 - 1, 60 - 1) = "1", OFFSET($A$1, 24 - 1, 61 - 1) = "1" ), 1, IF( AND( OFFSET($A$1, 24 - 1, 60 - 1) = "1", OFFSET($A$1, 24 - 1, 61 - 1) = "0" ), 2, IF( AND( OFFSET($A$1, 24 - 1, 60 - 1) = "0", OFFSET($A$1, 24 - 1, 61 - 1) = "1" ), 3, 4 ) ) )</f>
        <v>3</v>
      </c>
      <c r="BL24" s="6">
        <v>0.9465477846198953</v>
      </c>
      <c r="BM24" s="6" t="str">
        <f>"1"</f>
        <v>1</v>
      </c>
      <c r="BN24" t="str">
        <f ca="1">IF((OFFSET($A$1, 24 - 1, 64 - 1)) &gt;= (OFFSET($A$1, 126 - 1, 7 - 1)), "1","0")</f>
        <v>1</v>
      </c>
      <c r="BO24">
        <f ca="1" xml:space="preserve"> IF( AND( OFFSET($A$1, 24 - 1, 65 - 1) = "1", OFFSET($A$1, 24 - 1, 66 - 1) = "1" ), 1, IF( AND( OFFSET($A$1, 24 - 1, 65 - 1) = "1", OFFSET($A$1, 24 - 1, 66 - 1) = "0" ), 2, IF( AND( OFFSET($A$1, 24 - 1, 65 - 1) = "0", OFFSET($A$1, 24 - 1, 66 - 1) = "1" ), 3, 4 ) ) )</f>
        <v>1</v>
      </c>
    </row>
    <row r="25" spans="3:67" x14ac:dyDescent="0.25">
      <c r="C25" s="19" t="s">
        <v>86</v>
      </c>
      <c r="D25" s="21"/>
      <c r="E25" s="30" t="s">
        <v>0</v>
      </c>
      <c r="F25" s="31"/>
      <c r="G25" s="31"/>
      <c r="H25" s="29"/>
      <c r="BB25" s="6">
        <v>0.14969354258157608</v>
      </c>
      <c r="BC25" s="6" t="str">
        <f>"0"</f>
        <v>0</v>
      </c>
      <c r="BD25" t="str">
        <f ca="1">IF((OFFSET($A$1, 25 - 1, 54 - 1)) &gt;= (OFFSET($A$1, 78 - 1, 7 - 1)), "1","0")</f>
        <v>0</v>
      </c>
      <c r="BE25">
        <f ca="1" xml:space="preserve"> IF( AND( OFFSET($A$1, 25 - 1, 55 - 1) = "1", OFFSET($A$1, 25 - 1, 56 - 1) = "1" ), 1, IF( AND( OFFSET($A$1, 25 - 1, 55 - 1) = "1", OFFSET($A$1, 25 - 1, 56 - 1) = "0" ), 2, IF( AND( OFFSET($A$1, 25 - 1, 55 - 1) = "0", OFFSET($A$1, 25 - 1, 56 - 1) = "1" ), 3, 4 ) ) )</f>
        <v>4</v>
      </c>
      <c r="BG25" s="6">
        <v>0.26705640803295388</v>
      </c>
      <c r="BH25" s="6" t="str">
        <f>"0"</f>
        <v>0</v>
      </c>
      <c r="BI25" t="str">
        <f ca="1">IF((OFFSET($A$1, 25 - 1, 59 - 1)) &gt;= (OFFSET($A$1, 102 - 1, 7 - 1)), "1","0")</f>
        <v>0</v>
      </c>
      <c r="BJ25">
        <f ca="1" xml:space="preserve"> IF( AND( OFFSET($A$1, 25 - 1, 60 - 1) = "1", OFFSET($A$1, 25 - 1, 61 - 1) = "1" ), 1, IF( AND( OFFSET($A$1, 25 - 1, 60 - 1) = "1", OFFSET($A$1, 25 - 1, 61 - 1) = "0" ), 2, IF( AND( OFFSET($A$1, 25 - 1, 60 - 1) = "0", OFFSET($A$1, 25 - 1, 61 - 1) = "1" ), 3, 4 ) ) )</f>
        <v>4</v>
      </c>
      <c r="BL25" s="6">
        <v>0.63207051197488728</v>
      </c>
      <c r="BM25" s="6" t="str">
        <f>"1"</f>
        <v>1</v>
      </c>
      <c r="BN25" t="str">
        <f ca="1">IF((OFFSET($A$1, 25 - 1, 64 - 1)) &gt;= (OFFSET($A$1, 126 - 1, 7 - 1)), "1","0")</f>
        <v>1</v>
      </c>
      <c r="BO25">
        <f ca="1" xml:space="preserve"> IF( AND( OFFSET($A$1, 25 - 1, 65 - 1) = "1", OFFSET($A$1, 25 - 1, 66 - 1) = "1" ), 1, IF( AND( OFFSET($A$1, 25 - 1, 65 - 1) = "1", OFFSET($A$1, 25 - 1, 66 - 1) = "0" ), 2, IF( AND( OFFSET($A$1, 25 - 1, 65 - 1) = "0", OFFSET($A$1, 25 - 1, 66 - 1) = "1" ), 3, 4 ) ) )</f>
        <v>1</v>
      </c>
    </row>
    <row r="26" spans="3:67" x14ac:dyDescent="0.25">
      <c r="BB26" s="6">
        <v>0.37127812206992283</v>
      </c>
      <c r="BC26" s="6" t="str">
        <f>"1"</f>
        <v>1</v>
      </c>
      <c r="BD26" t="str">
        <f ca="1">IF((OFFSET($A$1, 26 - 1, 54 - 1)) &gt;= (OFFSET($A$1, 78 - 1, 7 - 1)), "1","0")</f>
        <v>0</v>
      </c>
      <c r="BE26">
        <f ca="1" xml:space="preserve"> IF( AND( OFFSET($A$1, 26 - 1, 55 - 1) = "1", OFFSET($A$1, 26 - 1, 56 - 1) = "1" ), 1, IF( AND( OFFSET($A$1, 26 - 1, 55 - 1) = "1", OFFSET($A$1, 26 - 1, 56 - 1) = "0" ), 2, IF( AND( OFFSET($A$1, 26 - 1, 55 - 1) = "0", OFFSET($A$1, 26 - 1, 56 - 1) = "1" ), 3, 4 ) ) )</f>
        <v>2</v>
      </c>
      <c r="BG26" s="6">
        <v>0.36688588709013736</v>
      </c>
      <c r="BH26" s="6" t="str">
        <f>"0"</f>
        <v>0</v>
      </c>
      <c r="BI26" t="str">
        <f ca="1">IF((OFFSET($A$1, 26 - 1, 59 - 1)) &gt;= (OFFSET($A$1, 102 - 1, 7 - 1)), "1","0")</f>
        <v>0</v>
      </c>
      <c r="BJ26">
        <f ca="1" xml:space="preserve"> IF( AND( OFFSET($A$1, 26 - 1, 60 - 1) = "1", OFFSET($A$1, 26 - 1, 61 - 1) = "1" ), 1, IF( AND( OFFSET($A$1, 26 - 1, 60 - 1) = "1", OFFSET($A$1, 26 - 1, 61 - 1) = "0" ), 2, IF( AND( OFFSET($A$1, 26 - 1, 60 - 1) = "0", OFFSET($A$1, 26 - 1, 61 - 1) = "1" ), 3, 4 ) ) )</f>
        <v>4</v>
      </c>
      <c r="BL26" s="6">
        <v>2.7032276873053807E-2</v>
      </c>
      <c r="BM26" s="6" t="str">
        <f>"0"</f>
        <v>0</v>
      </c>
      <c r="BN26" t="str">
        <f ca="1">IF((OFFSET($A$1, 26 - 1, 64 - 1)) &gt;= (OFFSET($A$1, 126 - 1, 7 - 1)), "1","0")</f>
        <v>0</v>
      </c>
      <c r="BO26">
        <f ca="1" xml:space="preserve"> IF( AND( OFFSET($A$1, 26 - 1, 65 - 1) = "1", OFFSET($A$1, 26 - 1, 66 - 1) = "1" ), 1, IF( AND( OFFSET($A$1, 26 - 1, 65 - 1) = "1", OFFSET($A$1, 26 - 1, 66 - 1) = "0" ), 2, IF( AND( OFFSET($A$1, 26 - 1, 65 - 1) = "0", OFFSET($A$1, 26 - 1, 66 - 1) = "1" ), 3, 4 ) ) )</f>
        <v>4</v>
      </c>
    </row>
    <row r="27" spans="3:67" x14ac:dyDescent="0.25">
      <c r="C27" s="25" t="s">
        <v>87</v>
      </c>
      <c r="D27" s="26"/>
      <c r="E27" s="26"/>
      <c r="F27" s="26"/>
      <c r="G27" s="26"/>
      <c r="H27" s="26"/>
      <c r="I27" s="26"/>
      <c r="J27" s="27"/>
      <c r="BB27" s="6">
        <v>0.4649316968497943</v>
      </c>
      <c r="BC27" s="6" t="str">
        <f>"1"</f>
        <v>1</v>
      </c>
      <c r="BD27" t="str">
        <f ca="1">IF((OFFSET($A$1, 27 - 1, 54 - 1)) &gt;= (OFFSET($A$1, 78 - 1, 7 - 1)), "1","0")</f>
        <v>0</v>
      </c>
      <c r="BE27">
        <f ca="1" xml:space="preserve"> IF( AND( OFFSET($A$1, 27 - 1, 55 - 1) = "1", OFFSET($A$1, 27 - 1, 56 - 1) = "1" ), 1, IF( AND( OFFSET($A$1, 27 - 1, 55 - 1) = "1", OFFSET($A$1, 27 - 1, 56 - 1) = "0" ), 2, IF( AND( OFFSET($A$1, 27 - 1, 55 - 1) = "0", OFFSET($A$1, 27 - 1, 56 - 1) = "1" ), 3, 4 ) ) )</f>
        <v>2</v>
      </c>
      <c r="BG27" s="6">
        <v>0.20361097129591205</v>
      </c>
      <c r="BH27" s="6" t="str">
        <f>"0"</f>
        <v>0</v>
      </c>
      <c r="BI27" t="str">
        <f ca="1">IF((OFFSET($A$1, 27 - 1, 59 - 1)) &gt;= (OFFSET($A$1, 102 - 1, 7 - 1)), "1","0")</f>
        <v>0</v>
      </c>
      <c r="BJ27">
        <f ca="1" xml:space="preserve"> IF( AND( OFFSET($A$1, 27 - 1, 60 - 1) = "1", OFFSET($A$1, 27 - 1, 61 - 1) = "1" ), 1, IF( AND( OFFSET($A$1, 27 - 1, 60 - 1) = "1", OFFSET($A$1, 27 - 1, 61 - 1) = "0" ), 2, IF( AND( OFFSET($A$1, 27 - 1, 60 - 1) = "0", OFFSET($A$1, 27 - 1, 61 - 1) = "1" ), 3, 4 ) ) )</f>
        <v>4</v>
      </c>
      <c r="BL27" s="6">
        <v>0.56070166692037726</v>
      </c>
      <c r="BM27" s="6" t="str">
        <f>"0"</f>
        <v>0</v>
      </c>
      <c r="BN27" t="str">
        <f ca="1">IF((OFFSET($A$1, 27 - 1, 64 - 1)) &gt;= (OFFSET($A$1, 126 - 1, 7 - 1)), "1","0")</f>
        <v>1</v>
      </c>
      <c r="BO27">
        <f ca="1" xml:space="preserve"> IF( AND( OFFSET($A$1, 27 - 1, 65 - 1) = "1", OFFSET($A$1, 27 - 1, 66 - 1) = "1" ), 1, IF( AND( OFFSET($A$1, 27 - 1, 65 - 1) = "1", OFFSET($A$1, 27 - 1, 66 - 1) = "0" ), 2, IF( AND( OFFSET($A$1, 27 - 1, 65 - 1) = "0", OFFSET($A$1, 27 - 1, 66 - 1) = "1" ), 3, 4 ) ) )</f>
        <v>3</v>
      </c>
    </row>
    <row r="28" spans="3:67" x14ac:dyDescent="0.25">
      <c r="C28" s="19" t="s">
        <v>147</v>
      </c>
      <c r="D28" s="20"/>
      <c r="E28" s="20"/>
      <c r="F28" s="21"/>
      <c r="G28" s="22" t="s">
        <v>116</v>
      </c>
      <c r="H28" s="23"/>
      <c r="I28" s="23"/>
      <c r="J28" s="24"/>
      <c r="BB28" s="6">
        <v>0.91833190453029945</v>
      </c>
      <c r="BC28" s="6" t="str">
        <f>"1"</f>
        <v>1</v>
      </c>
      <c r="BD28" t="str">
        <f ca="1">IF((OFFSET($A$1, 28 - 1, 54 - 1)) &gt;= (OFFSET($A$1, 78 - 1, 7 - 1)), "1","0")</f>
        <v>1</v>
      </c>
      <c r="BE28">
        <f ca="1" xml:space="preserve"> IF( AND( OFFSET($A$1, 28 - 1, 55 - 1) = "1", OFFSET($A$1, 28 - 1, 56 - 1) = "1" ), 1, IF( AND( OFFSET($A$1, 28 - 1, 55 - 1) = "1", OFFSET($A$1, 28 - 1, 56 - 1) = "0" ), 2, IF( AND( OFFSET($A$1, 28 - 1, 55 - 1) = "0", OFFSET($A$1, 28 - 1, 56 - 1) = "1" ), 3, 4 ) ) )</f>
        <v>1</v>
      </c>
      <c r="BG28" s="6">
        <v>0.33755628824080353</v>
      </c>
      <c r="BH28" s="6" t="str">
        <f>"0"</f>
        <v>0</v>
      </c>
      <c r="BI28" t="str">
        <f ca="1">IF((OFFSET($A$1, 28 - 1, 59 - 1)) &gt;= (OFFSET($A$1, 102 - 1, 7 - 1)), "1","0")</f>
        <v>0</v>
      </c>
      <c r="BJ28">
        <f ca="1" xml:space="preserve"> IF( AND( OFFSET($A$1, 28 - 1, 60 - 1) = "1", OFFSET($A$1, 28 - 1, 61 - 1) = "1" ), 1, IF( AND( OFFSET($A$1, 28 - 1, 60 - 1) = "1", OFFSET($A$1, 28 - 1, 61 - 1) = "0" ), 2, IF( AND( OFFSET($A$1, 28 - 1, 60 - 1) = "0", OFFSET($A$1, 28 - 1, 61 - 1) = "1" ), 3, 4 ) ) )</f>
        <v>4</v>
      </c>
      <c r="BL28" s="6">
        <v>0.42529513370619842</v>
      </c>
      <c r="BM28" s="6" t="str">
        <f>"0"</f>
        <v>0</v>
      </c>
      <c r="BN28" t="str">
        <f ca="1">IF((OFFSET($A$1, 28 - 1, 64 - 1)) &gt;= (OFFSET($A$1, 126 - 1, 7 - 1)), "1","0")</f>
        <v>0</v>
      </c>
      <c r="BO28">
        <f ca="1" xml:space="preserve"> IF( AND( OFFSET($A$1, 28 - 1, 65 - 1) = "1", OFFSET($A$1, 28 - 1, 66 - 1) = "1" ), 1, IF( AND( OFFSET($A$1, 28 - 1, 65 - 1) = "1", OFFSET($A$1, 28 - 1, 66 - 1) = "0" ), 2, IF( AND( OFFSET($A$1, 28 - 1, 65 - 1) = "0", OFFSET($A$1, 28 - 1, 66 - 1) = "1" ), 3, 4 ) ) )</f>
        <v>4</v>
      </c>
    </row>
    <row r="29" spans="3:67" x14ac:dyDescent="0.25">
      <c r="C29" s="19" t="s">
        <v>148</v>
      </c>
      <c r="D29" s="20"/>
      <c r="E29" s="20"/>
      <c r="F29" s="21"/>
      <c r="G29" s="22">
        <v>95</v>
      </c>
      <c r="H29" s="23"/>
      <c r="I29" s="23"/>
      <c r="J29" s="24"/>
      <c r="BB29" s="6">
        <v>0.2463011153189727</v>
      </c>
      <c r="BC29" s="6" t="str">
        <f>"0"</f>
        <v>0</v>
      </c>
      <c r="BD29" t="str">
        <f ca="1">IF((OFFSET($A$1, 29 - 1, 54 - 1)) &gt;= (OFFSET($A$1, 78 - 1, 7 - 1)), "1","0")</f>
        <v>0</v>
      </c>
      <c r="BE29">
        <f ca="1" xml:space="preserve"> IF( AND( OFFSET($A$1, 29 - 1, 55 - 1) = "1", OFFSET($A$1, 29 - 1, 56 - 1) = "1" ), 1, IF( AND( OFFSET($A$1, 29 - 1, 55 - 1) = "1", OFFSET($A$1, 29 - 1, 56 - 1) = "0" ), 2, IF( AND( OFFSET($A$1, 29 - 1, 55 - 1) = "0", OFFSET($A$1, 29 - 1, 56 - 1) = "1" ), 3, 4 ) ) )</f>
        <v>4</v>
      </c>
      <c r="BG29" s="6">
        <v>7.2458413772446342E-2</v>
      </c>
      <c r="BH29" s="6" t="str">
        <f>"0"</f>
        <v>0</v>
      </c>
      <c r="BI29" t="str">
        <f ca="1">IF((OFFSET($A$1, 29 - 1, 59 - 1)) &gt;= (OFFSET($A$1, 102 - 1, 7 - 1)), "1","0")</f>
        <v>0</v>
      </c>
      <c r="BJ29">
        <f ca="1" xml:space="preserve"> IF( AND( OFFSET($A$1, 29 - 1, 60 - 1) = "1", OFFSET($A$1, 29 - 1, 61 - 1) = "1" ), 1, IF( AND( OFFSET($A$1, 29 - 1, 60 - 1) = "1", OFFSET($A$1, 29 - 1, 61 - 1) = "0" ), 2, IF( AND( OFFSET($A$1, 29 - 1, 60 - 1) = "0", OFFSET($A$1, 29 - 1, 61 - 1) = "1" ), 3, 4 ) ) )</f>
        <v>4</v>
      </c>
      <c r="BL29" s="6">
        <v>0.34305057411037304</v>
      </c>
      <c r="BM29" s="6" t="str">
        <f>"0"</f>
        <v>0</v>
      </c>
      <c r="BN29" t="str">
        <f ca="1">IF((OFFSET($A$1, 29 - 1, 64 - 1)) &gt;= (OFFSET($A$1, 126 - 1, 7 - 1)), "1","0")</f>
        <v>0</v>
      </c>
      <c r="BO29">
        <f ca="1" xml:space="preserve"> IF( AND( OFFSET($A$1, 29 - 1, 65 - 1) = "1", OFFSET($A$1, 29 - 1, 66 - 1) = "1" ), 1, IF( AND( OFFSET($A$1, 29 - 1, 65 - 1) = "1", OFFSET($A$1, 29 - 1, 66 - 1) = "0" ), 2, IF( AND( OFFSET($A$1, 29 - 1, 65 - 1) = "0", OFFSET($A$1, 29 - 1, 66 - 1) = "1" ), 3, 4 ) ) )</f>
        <v>4</v>
      </c>
    </row>
    <row r="30" spans="3:67" x14ac:dyDescent="0.25">
      <c r="C30" s="19" t="s">
        <v>149</v>
      </c>
      <c r="D30" s="20"/>
      <c r="E30" s="20"/>
      <c r="F30" s="21"/>
      <c r="G30" s="22">
        <v>50</v>
      </c>
      <c r="H30" s="23"/>
      <c r="I30" s="23"/>
      <c r="J30" s="24"/>
      <c r="BB30" s="6">
        <v>0.69290194043932629</v>
      </c>
      <c r="BC30" s="6" t="str">
        <f>"1"</f>
        <v>1</v>
      </c>
      <c r="BD30" t="str">
        <f ca="1">IF((OFFSET($A$1, 30 - 1, 54 - 1)) &gt;= (OFFSET($A$1, 78 - 1, 7 - 1)), "1","0")</f>
        <v>1</v>
      </c>
      <c r="BE30">
        <f ca="1" xml:space="preserve"> IF( AND( OFFSET($A$1, 30 - 1, 55 - 1) = "1", OFFSET($A$1, 30 - 1, 56 - 1) = "1" ), 1, IF( AND( OFFSET($A$1, 30 - 1, 55 - 1) = "1", OFFSET($A$1, 30 - 1, 56 - 1) = "0" ), 2, IF( AND( OFFSET($A$1, 30 - 1, 55 - 1) = "0", OFFSET($A$1, 30 - 1, 56 - 1) = "1" ), 3, 4 ) ) )</f>
        <v>1</v>
      </c>
      <c r="BG30" s="6">
        <v>0.46590664169160168</v>
      </c>
      <c r="BH30" s="6" t="str">
        <f>"0"</f>
        <v>0</v>
      </c>
      <c r="BI30" t="str">
        <f ca="1">IF((OFFSET($A$1, 30 - 1, 59 - 1)) &gt;= (OFFSET($A$1, 102 - 1, 7 - 1)), "1","0")</f>
        <v>0</v>
      </c>
      <c r="BJ30">
        <f ca="1" xml:space="preserve"> IF( AND( OFFSET($A$1, 30 - 1, 60 - 1) = "1", OFFSET($A$1, 30 - 1, 61 - 1) = "1" ), 1, IF( AND( OFFSET($A$1, 30 - 1, 60 - 1) = "1", OFFSET($A$1, 30 - 1, 61 - 1) = "0" ), 2, IF( AND( OFFSET($A$1, 30 - 1, 60 - 1) = "0", OFFSET($A$1, 30 - 1, 61 - 1) = "1" ), 3, 4 ) ) )</f>
        <v>4</v>
      </c>
      <c r="BL30" s="6">
        <v>0.47616240322069037</v>
      </c>
      <c r="BM30" s="6" t="str">
        <f>"0"</f>
        <v>0</v>
      </c>
      <c r="BN30" t="str">
        <f ca="1">IF((OFFSET($A$1, 30 - 1, 64 - 1)) &gt;= (OFFSET($A$1, 126 - 1, 7 - 1)), "1","0")</f>
        <v>0</v>
      </c>
      <c r="BO30">
        <f ca="1" xml:space="preserve"> IF( AND( OFFSET($A$1, 30 - 1, 65 - 1) = "1", OFFSET($A$1, 30 - 1, 66 - 1) = "1" ), 1, IF( AND( OFFSET($A$1, 30 - 1, 65 - 1) = "1", OFFSET($A$1, 30 - 1, 66 - 1) = "0" ), 2, IF( AND( OFFSET($A$1, 30 - 1, 65 - 1) = "0", OFFSET($A$1, 30 - 1, 66 - 1) = "1" ), 3, 4 ) ) )</f>
        <v>4</v>
      </c>
    </row>
    <row r="31" spans="3:67" x14ac:dyDescent="0.25">
      <c r="C31" s="19" t="s">
        <v>150</v>
      </c>
      <c r="D31" s="20"/>
      <c r="E31" s="20"/>
      <c r="F31" s="21"/>
      <c r="G31" s="22" t="s">
        <v>116</v>
      </c>
      <c r="H31" s="23"/>
      <c r="I31" s="23"/>
      <c r="J31" s="24"/>
      <c r="BB31" s="6">
        <v>0.65185338486648037</v>
      </c>
      <c r="BC31" s="6" t="str">
        <f>"1"</f>
        <v>1</v>
      </c>
      <c r="BD31" t="str">
        <f ca="1">IF((OFFSET($A$1, 31 - 1, 54 - 1)) &gt;= (OFFSET($A$1, 78 - 1, 7 - 1)), "1","0")</f>
        <v>1</v>
      </c>
      <c r="BE31">
        <f ca="1" xml:space="preserve"> IF( AND( OFFSET($A$1, 31 - 1, 55 - 1) = "1", OFFSET($A$1, 31 - 1, 56 - 1) = "1" ), 1, IF( AND( OFFSET($A$1, 31 - 1, 55 - 1) = "1", OFFSET($A$1, 31 - 1, 56 - 1) = "0" ), 2, IF( AND( OFFSET($A$1, 31 - 1, 55 - 1) = "0", OFFSET($A$1, 31 - 1, 56 - 1) = "1" ), 3, 4 ) ) )</f>
        <v>1</v>
      </c>
      <c r="BG31" s="6">
        <v>0.15211032970239513</v>
      </c>
      <c r="BH31" s="6" t="str">
        <f>"0"</f>
        <v>0</v>
      </c>
      <c r="BI31" t="str">
        <f ca="1">IF((OFFSET($A$1, 31 - 1, 59 - 1)) &gt;= (OFFSET($A$1, 102 - 1, 7 - 1)), "1","0")</f>
        <v>0</v>
      </c>
      <c r="BJ31">
        <f ca="1" xml:space="preserve"> IF( AND( OFFSET($A$1, 31 - 1, 60 - 1) = "1", OFFSET($A$1, 31 - 1, 61 - 1) = "1" ), 1, IF( AND( OFFSET($A$1, 31 - 1, 60 - 1) = "1", OFFSET($A$1, 31 - 1, 61 - 1) = "0" ), 2, IF( AND( OFFSET($A$1, 31 - 1, 60 - 1) = "0", OFFSET($A$1, 31 - 1, 61 - 1) = "1" ), 3, 4 ) ) )</f>
        <v>4</v>
      </c>
      <c r="BL31" s="6">
        <v>0.49010898832036881</v>
      </c>
      <c r="BM31" s="6" t="str">
        <f>"0"</f>
        <v>0</v>
      </c>
      <c r="BN31" t="str">
        <f ca="1">IF((OFFSET($A$1, 31 - 1, 64 - 1)) &gt;= (OFFSET($A$1, 126 - 1, 7 - 1)), "1","0")</f>
        <v>0</v>
      </c>
      <c r="BO31">
        <f ca="1" xml:space="preserve"> IF( AND( OFFSET($A$1, 31 - 1, 65 - 1) = "1", OFFSET($A$1, 31 - 1, 66 - 1) = "1" ), 1, IF( AND( OFFSET($A$1, 31 - 1, 65 - 1) = "1", OFFSET($A$1, 31 - 1, 66 - 1) = "0" ), 2, IF( AND( OFFSET($A$1, 31 - 1, 65 - 1) = "0", OFFSET($A$1, 31 - 1, 66 - 1) = "1" ), 3, 4 ) ) )</f>
        <v>4</v>
      </c>
    </row>
    <row r="32" spans="3:67" x14ac:dyDescent="0.25">
      <c r="C32" s="19" t="s">
        <v>155</v>
      </c>
      <c r="D32" s="20"/>
      <c r="E32" s="20"/>
      <c r="F32" s="21"/>
      <c r="G32" s="22" t="s">
        <v>116</v>
      </c>
      <c r="H32" s="23"/>
      <c r="I32" s="23"/>
      <c r="J32" s="24"/>
      <c r="BB32" s="6">
        <v>0.23682277299381183</v>
      </c>
      <c r="BC32" s="6" t="str">
        <f>"0"</f>
        <v>0</v>
      </c>
      <c r="BD32" t="str">
        <f ca="1">IF((OFFSET($A$1, 32 - 1, 54 - 1)) &gt;= (OFFSET($A$1, 78 - 1, 7 - 1)), "1","0")</f>
        <v>0</v>
      </c>
      <c r="BE32">
        <f ca="1" xml:space="preserve"> IF( AND( OFFSET($A$1, 32 - 1, 55 - 1) = "1", OFFSET($A$1, 32 - 1, 56 - 1) = "1" ), 1, IF( AND( OFFSET($A$1, 32 - 1, 55 - 1) = "1", OFFSET($A$1, 32 - 1, 56 - 1) = "0" ), 2, IF( AND( OFFSET($A$1, 32 - 1, 55 - 1) = "0", OFFSET($A$1, 32 - 1, 56 - 1) = "1" ), 3, 4 ) ) )</f>
        <v>4</v>
      </c>
      <c r="BG32" s="6">
        <v>0.9389074082589256</v>
      </c>
      <c r="BH32" s="6" t="str">
        <f>"0"</f>
        <v>0</v>
      </c>
      <c r="BI32" t="str">
        <f ca="1">IF((OFFSET($A$1, 32 - 1, 59 - 1)) &gt;= (OFFSET($A$1, 102 - 1, 7 - 1)), "1","0")</f>
        <v>1</v>
      </c>
      <c r="BJ32">
        <f ca="1" xml:space="preserve"> IF( AND( OFFSET($A$1, 32 - 1, 60 - 1) = "1", OFFSET($A$1, 32 - 1, 61 - 1) = "1" ), 1, IF( AND( OFFSET($A$1, 32 - 1, 60 - 1) = "1", OFFSET($A$1, 32 - 1, 61 - 1) = "0" ), 2, IF( AND( OFFSET($A$1, 32 - 1, 60 - 1) = "0", OFFSET($A$1, 32 - 1, 61 - 1) = "1" ), 3, 4 ) ) )</f>
        <v>3</v>
      </c>
      <c r="BL32" s="6">
        <v>0.78108009456790028</v>
      </c>
      <c r="BM32" s="6" t="str">
        <f>"0"</f>
        <v>0</v>
      </c>
      <c r="BN32" t="str">
        <f ca="1">IF((OFFSET($A$1, 32 - 1, 64 - 1)) &gt;= (OFFSET($A$1, 126 - 1, 7 - 1)), "1","0")</f>
        <v>1</v>
      </c>
      <c r="BO32">
        <f ca="1" xml:space="preserve"> IF( AND( OFFSET($A$1, 32 - 1, 65 - 1) = "1", OFFSET($A$1, 32 - 1, 66 - 1) = "1" ), 1, IF( AND( OFFSET($A$1, 32 - 1, 65 - 1) = "1", OFFSET($A$1, 32 - 1, 66 - 1) = "0" ), 2, IF( AND( OFFSET($A$1, 32 - 1, 65 - 1) = "0", OFFSET($A$1, 32 - 1, 66 - 1) = "1" ), 3, 4 ) ) )</f>
        <v>3</v>
      </c>
    </row>
    <row r="33" spans="2:67" x14ac:dyDescent="0.25">
      <c r="C33" s="19" t="s">
        <v>156</v>
      </c>
      <c r="D33" s="20"/>
      <c r="E33" s="20"/>
      <c r="F33" s="21"/>
      <c r="G33" s="22" t="s">
        <v>116</v>
      </c>
      <c r="H33" s="23"/>
      <c r="I33" s="23"/>
      <c r="J33" s="24"/>
      <c r="BB33" s="6">
        <v>0.41610153845165498</v>
      </c>
      <c r="BC33" s="6" t="str">
        <f>"0"</f>
        <v>0</v>
      </c>
      <c r="BD33" t="str">
        <f ca="1">IF((OFFSET($A$1, 33 - 1, 54 - 1)) &gt;= (OFFSET($A$1, 78 - 1, 7 - 1)), "1","0")</f>
        <v>0</v>
      </c>
      <c r="BE33">
        <f ca="1" xml:space="preserve"> IF( AND( OFFSET($A$1, 33 - 1, 55 - 1) = "1", OFFSET($A$1, 33 - 1, 56 - 1) = "1" ), 1, IF( AND( OFFSET($A$1, 33 - 1, 55 - 1) = "1", OFFSET($A$1, 33 - 1, 56 - 1) = "0" ), 2, IF( AND( OFFSET($A$1, 33 - 1, 55 - 1) = "0", OFFSET($A$1, 33 - 1, 56 - 1) = "1" ), 3, 4 ) ) )</f>
        <v>4</v>
      </c>
      <c r="BG33" s="6">
        <v>0.11371081893873666</v>
      </c>
      <c r="BH33" s="6" t="str">
        <f>"0"</f>
        <v>0</v>
      </c>
      <c r="BI33" t="str">
        <f ca="1">IF((OFFSET($A$1, 33 - 1, 59 - 1)) &gt;= (OFFSET($A$1, 102 - 1, 7 - 1)), "1","0")</f>
        <v>0</v>
      </c>
      <c r="BJ33">
        <f ca="1" xml:space="preserve"> IF( AND( OFFSET($A$1, 33 - 1, 60 - 1) = "1", OFFSET($A$1, 33 - 1, 61 - 1) = "1" ), 1, IF( AND( OFFSET($A$1, 33 - 1, 60 - 1) = "1", OFFSET($A$1, 33 - 1, 61 - 1) = "0" ), 2, IF( AND( OFFSET($A$1, 33 - 1, 60 - 1) = "0", OFFSET($A$1, 33 - 1, 61 - 1) = "1" ), 3, 4 ) ) )</f>
        <v>4</v>
      </c>
      <c r="BL33" s="6">
        <v>0.37341778238892487</v>
      </c>
      <c r="BM33" s="6" t="str">
        <f>"0"</f>
        <v>0</v>
      </c>
      <c r="BN33" t="str">
        <f ca="1">IF((OFFSET($A$1, 33 - 1, 64 - 1)) &gt;= (OFFSET($A$1, 126 - 1, 7 - 1)), "1","0")</f>
        <v>0</v>
      </c>
      <c r="BO33">
        <f ca="1" xml:space="preserve"> IF( AND( OFFSET($A$1, 33 - 1, 65 - 1) = "1", OFFSET($A$1, 33 - 1, 66 - 1) = "1" ), 1, IF( AND( OFFSET($A$1, 33 - 1, 65 - 1) = "1", OFFSET($A$1, 33 - 1, 66 - 1) = "0" ), 2, IF( AND( OFFSET($A$1, 33 - 1, 65 - 1) = "0", OFFSET($A$1, 33 - 1, 66 - 1) = "1" ), 3, 4 ) ) )</f>
        <v>4</v>
      </c>
    </row>
    <row r="34" spans="2:67" x14ac:dyDescent="0.25">
      <c r="BB34" s="6">
        <v>0.94749412298616909</v>
      </c>
      <c r="BC34" s="6" t="str">
        <f>"1"</f>
        <v>1</v>
      </c>
      <c r="BD34" t="str">
        <f ca="1">IF((OFFSET($A$1, 34 - 1, 54 - 1)) &gt;= (OFFSET($A$1, 78 - 1, 7 - 1)), "1","0")</f>
        <v>1</v>
      </c>
      <c r="BE34">
        <f ca="1" xml:space="preserve"> IF( AND( OFFSET($A$1, 34 - 1, 55 - 1) = "1", OFFSET($A$1, 34 - 1, 56 - 1) = "1" ), 1, IF( AND( OFFSET($A$1, 34 - 1, 55 - 1) = "1", OFFSET($A$1, 34 - 1, 56 - 1) = "0" ), 2, IF( AND( OFFSET($A$1, 34 - 1, 55 - 1) = "0", OFFSET($A$1, 34 - 1, 56 - 1) = "1" ), 3, 4 ) ) )</f>
        <v>1</v>
      </c>
      <c r="BG34" s="6">
        <v>0.53377300318364373</v>
      </c>
      <c r="BH34" s="6" t="str">
        <f>"0"</f>
        <v>0</v>
      </c>
      <c r="BI34" t="str">
        <f ca="1">IF((OFFSET($A$1, 34 - 1, 59 - 1)) &gt;= (OFFSET($A$1, 102 - 1, 7 - 1)), "1","0")</f>
        <v>1</v>
      </c>
      <c r="BJ34">
        <f ca="1" xml:space="preserve"> IF( AND( OFFSET($A$1, 34 - 1, 60 - 1) = "1", OFFSET($A$1, 34 - 1, 61 - 1) = "1" ), 1, IF( AND( OFFSET($A$1, 34 - 1, 60 - 1) = "1", OFFSET($A$1, 34 - 1, 61 - 1) = "0" ), 2, IF( AND( OFFSET($A$1, 34 - 1, 60 - 1) = "0", OFFSET($A$1, 34 - 1, 61 - 1) = "1" ), 3, 4 ) ) )</f>
        <v>3</v>
      </c>
      <c r="BL34" s="6">
        <v>0.45556047021005325</v>
      </c>
      <c r="BM34" s="6" t="str">
        <f>"0"</f>
        <v>0</v>
      </c>
      <c r="BN34" t="str">
        <f ca="1">IF((OFFSET($A$1, 34 - 1, 64 - 1)) &gt;= (OFFSET($A$1, 126 - 1, 7 - 1)), "1","0")</f>
        <v>0</v>
      </c>
      <c r="BO34">
        <f ca="1" xml:space="preserve"> IF( AND( OFFSET($A$1, 34 - 1, 65 - 1) = "1", OFFSET($A$1, 34 - 1, 66 - 1) = "1" ), 1, IF( AND( OFFSET($A$1, 34 - 1, 65 - 1) = "1", OFFSET($A$1, 34 - 1, 66 - 1) = "0" ), 2, IF( AND( OFFSET($A$1, 34 - 1, 65 - 1) = "0", OFFSET($A$1, 34 - 1, 66 - 1) = "1" ), 3, 4 ) ) )</f>
        <v>4</v>
      </c>
    </row>
    <row r="35" spans="2:67" x14ac:dyDescent="0.25">
      <c r="C35" s="25" t="s">
        <v>89</v>
      </c>
      <c r="D35" s="26"/>
      <c r="E35" s="26"/>
      <c r="F35" s="26"/>
      <c r="G35" s="27"/>
      <c r="BB35" s="6">
        <v>0.18891790319657015</v>
      </c>
      <c r="BC35" s="6" t="str">
        <f>"0"</f>
        <v>0</v>
      </c>
      <c r="BD35" t="str">
        <f ca="1">IF((OFFSET($A$1, 35 - 1, 54 - 1)) &gt;= (OFFSET($A$1, 78 - 1, 7 - 1)), "1","0")</f>
        <v>0</v>
      </c>
      <c r="BE35">
        <f ca="1" xml:space="preserve"> IF( AND( OFFSET($A$1, 35 - 1, 55 - 1) = "1", OFFSET($A$1, 35 - 1, 56 - 1) = "1" ), 1, IF( AND( OFFSET($A$1, 35 - 1, 55 - 1) = "1", OFFSET($A$1, 35 - 1, 56 - 1) = "0" ), 2, IF( AND( OFFSET($A$1, 35 - 1, 55 - 1) = "0", OFFSET($A$1, 35 - 1, 56 - 1) = "1" ), 3, 4 ) ) )</f>
        <v>4</v>
      </c>
      <c r="BG35" s="6">
        <v>0.69290194043932629</v>
      </c>
      <c r="BH35" s="6" t="str">
        <f>"1"</f>
        <v>1</v>
      </c>
      <c r="BI35" t="str">
        <f ca="1">IF((OFFSET($A$1, 35 - 1, 59 - 1)) &gt;= (OFFSET($A$1, 102 - 1, 7 - 1)), "1","0")</f>
        <v>1</v>
      </c>
      <c r="BJ35">
        <f ca="1" xml:space="preserve"> IF( AND( OFFSET($A$1, 35 - 1, 60 - 1) = "1", OFFSET($A$1, 35 - 1, 61 - 1) = "1" ), 1, IF( AND( OFFSET($A$1, 35 - 1, 60 - 1) = "1", OFFSET($A$1, 35 - 1, 61 - 1) = "0" ), 2, IF( AND( OFFSET($A$1, 35 - 1, 60 - 1) = "0", OFFSET($A$1, 35 - 1, 61 - 1) = "1" ), 3, 4 ) ) )</f>
        <v>1</v>
      </c>
      <c r="BL35" s="6">
        <v>0.19236273666187581</v>
      </c>
      <c r="BM35" s="6" t="str">
        <f>"0"</f>
        <v>0</v>
      </c>
      <c r="BN35" t="str">
        <f ca="1">IF((OFFSET($A$1, 35 - 1, 64 - 1)) &gt;= (OFFSET($A$1, 126 - 1, 7 - 1)), "1","0")</f>
        <v>0</v>
      </c>
      <c r="BO35">
        <f ca="1" xml:space="preserve"> IF( AND( OFFSET($A$1, 35 - 1, 65 - 1) = "1", OFFSET($A$1, 35 - 1, 66 - 1) = "1" ), 1, IF( AND( OFFSET($A$1, 35 - 1, 65 - 1) = "1", OFFSET($A$1, 35 - 1, 66 - 1) = "0" ), 2, IF( AND( OFFSET($A$1, 35 - 1, 65 - 1) = "0", OFFSET($A$1, 35 - 1, 66 - 1) = "1" ), 3, 4 ) ) )</f>
        <v>4</v>
      </c>
    </row>
    <row r="36" spans="2:67" x14ac:dyDescent="0.25">
      <c r="C36" s="30" t="s">
        <v>90</v>
      </c>
      <c r="D36" s="31"/>
      <c r="E36" s="31"/>
      <c r="F36" s="31"/>
      <c r="G36" s="29"/>
      <c r="BB36" s="6">
        <v>0.22755488204906463</v>
      </c>
      <c r="BC36" s="6" t="str">
        <f>"0"</f>
        <v>0</v>
      </c>
      <c r="BD36" t="str">
        <f ca="1">IF((OFFSET($A$1, 36 - 1, 54 - 1)) &gt;= (OFFSET($A$1, 78 - 1, 7 - 1)), "1","0")</f>
        <v>0</v>
      </c>
      <c r="BE36">
        <f ca="1" xml:space="preserve"> IF( AND( OFFSET($A$1, 36 - 1, 55 - 1) = "1", OFFSET($A$1, 36 - 1, 56 - 1) = "1" ), 1, IF( AND( OFFSET($A$1, 36 - 1, 55 - 1) = "1", OFFSET($A$1, 36 - 1, 56 - 1) = "0" ), 2, IF( AND( OFFSET($A$1, 36 - 1, 55 - 1) = "0", OFFSET($A$1, 36 - 1, 56 - 1) = "1" ), 3, 4 ) ) )</f>
        <v>4</v>
      </c>
      <c r="BG36" s="6">
        <v>0.45556047021005325</v>
      </c>
      <c r="BH36" s="6" t="str">
        <f>"0"</f>
        <v>0</v>
      </c>
      <c r="BI36" t="str">
        <f ca="1">IF((OFFSET($A$1, 36 - 1, 59 - 1)) &gt;= (OFFSET($A$1, 102 - 1, 7 - 1)), "1","0")</f>
        <v>0</v>
      </c>
      <c r="BJ36">
        <f ca="1" xml:space="preserve"> IF( AND( OFFSET($A$1, 36 - 1, 60 - 1) = "1", OFFSET($A$1, 36 - 1, 61 - 1) = "1" ), 1, IF( AND( OFFSET($A$1, 36 - 1, 60 - 1) = "1", OFFSET($A$1, 36 - 1, 61 - 1) = "0" ), 2, IF( AND( OFFSET($A$1, 36 - 1, 60 - 1) = "0", OFFSET($A$1, 36 - 1, 61 - 1) = "1" ), 3, 4 ) ) )</f>
        <v>4</v>
      </c>
      <c r="BL36" s="6">
        <v>7.3556850496047835E-2</v>
      </c>
      <c r="BM36" s="6" t="str">
        <f>"0"</f>
        <v>0</v>
      </c>
      <c r="BN36" t="str">
        <f ca="1">IF((OFFSET($A$1, 36 - 1, 64 - 1)) &gt;= (OFFSET($A$1, 126 - 1, 7 - 1)), "1","0")</f>
        <v>0</v>
      </c>
      <c r="BO36">
        <f ca="1" xml:space="preserve"> IF( AND( OFFSET($A$1, 36 - 1, 65 - 1) = "1", OFFSET($A$1, 36 - 1, 66 - 1) = "1" ), 1, IF( AND( OFFSET($A$1, 36 - 1, 65 - 1) = "1", OFFSET($A$1, 36 - 1, 66 - 1) = "0" ), 2, IF( AND( OFFSET($A$1, 36 - 1, 65 - 1) = "0", OFFSET($A$1, 36 - 1, 66 - 1) = "1" ), 3, 4 ) ) )</f>
        <v>4</v>
      </c>
    </row>
    <row r="37" spans="2:67" x14ac:dyDescent="0.25">
      <c r="C37" s="30" t="s">
        <v>91</v>
      </c>
      <c r="D37" s="31"/>
      <c r="E37" s="31"/>
      <c r="F37" s="31"/>
      <c r="G37" s="29"/>
      <c r="BB37" s="6">
        <v>0.9094719917085109</v>
      </c>
      <c r="BC37" s="6" t="str">
        <f>"1"</f>
        <v>1</v>
      </c>
      <c r="BD37" t="str">
        <f ca="1">IF((OFFSET($A$1, 37 - 1, 54 - 1)) &gt;= (OFFSET($A$1, 78 - 1, 7 - 1)), "1","0")</f>
        <v>1</v>
      </c>
      <c r="BE37">
        <f ca="1" xml:space="preserve"> IF( AND( OFFSET($A$1, 37 - 1, 55 - 1) = "1", OFFSET($A$1, 37 - 1, 56 - 1) = "1" ), 1, IF( AND( OFFSET($A$1, 37 - 1, 55 - 1) = "1", OFFSET($A$1, 37 - 1, 56 - 1) = "0" ), 2, IF( AND( OFFSET($A$1, 37 - 1, 55 - 1) = "0", OFFSET($A$1, 37 - 1, 56 - 1) = "1" ), 3, 4 ) ) )</f>
        <v>1</v>
      </c>
      <c r="BG37" s="6">
        <v>0.2480172356212092</v>
      </c>
      <c r="BH37" s="6" t="str">
        <f>"0"</f>
        <v>0</v>
      </c>
      <c r="BI37" t="str">
        <f ca="1">IF((OFFSET($A$1, 37 - 1, 59 - 1)) &gt;= (OFFSET($A$1, 102 - 1, 7 - 1)), "1","0")</f>
        <v>0</v>
      </c>
      <c r="BJ37">
        <f ca="1" xml:space="preserve"> IF( AND( OFFSET($A$1, 37 - 1, 60 - 1) = "1", OFFSET($A$1, 37 - 1, 61 - 1) = "1" ), 1, IF( AND( OFFSET($A$1, 37 - 1, 60 - 1) = "1", OFFSET($A$1, 37 - 1, 61 - 1) = "0" ), 2, IF( AND( OFFSET($A$1, 37 - 1, 60 - 1) = "0", OFFSET($A$1, 37 - 1, 61 - 1) = "1" ), 3, 4 ) ) )</f>
        <v>4</v>
      </c>
      <c r="BL37" s="6">
        <v>0.60239667060328073</v>
      </c>
      <c r="BM37" s="6" t="str">
        <f>"0"</f>
        <v>0</v>
      </c>
      <c r="BN37" t="str">
        <f ca="1">IF((OFFSET($A$1, 37 - 1, 64 - 1)) &gt;= (OFFSET($A$1, 126 - 1, 7 - 1)), "1","0")</f>
        <v>1</v>
      </c>
      <c r="BO37">
        <f ca="1" xml:space="preserve"> IF( AND( OFFSET($A$1, 37 - 1, 65 - 1) = "1", OFFSET($A$1, 37 - 1, 66 - 1) = "1" ), 1, IF( AND( OFFSET($A$1, 37 - 1, 65 - 1) = "1", OFFSET($A$1, 37 - 1, 66 - 1) = "0" ), 2, IF( AND( OFFSET($A$1, 37 - 1, 65 - 1) = "0", OFFSET($A$1, 37 - 1, 66 - 1) = "1" ), 3, 4 ) ) )</f>
        <v>3</v>
      </c>
    </row>
    <row r="38" spans="2:67" x14ac:dyDescent="0.25">
      <c r="C38" s="30" t="s">
        <v>92</v>
      </c>
      <c r="D38" s="31"/>
      <c r="E38" s="31"/>
      <c r="F38" s="31"/>
      <c r="G38" s="29"/>
      <c r="BB38" s="6">
        <v>0.31845968187961443</v>
      </c>
      <c r="BC38" s="6" t="str">
        <f>"1"</f>
        <v>1</v>
      </c>
      <c r="BD38" t="str">
        <f ca="1">IF((OFFSET($A$1, 38 - 1, 54 - 1)) &gt;= (OFFSET($A$1, 78 - 1, 7 - 1)), "1","0")</f>
        <v>0</v>
      </c>
      <c r="BE38">
        <f ca="1" xml:space="preserve"> IF( AND( OFFSET($A$1, 38 - 1, 55 - 1) = "1", OFFSET($A$1, 38 - 1, 56 - 1) = "1" ), 1, IF( AND( OFFSET($A$1, 38 - 1, 55 - 1) = "1", OFFSET($A$1, 38 - 1, 56 - 1) = "0" ), 2, IF( AND( OFFSET($A$1, 38 - 1, 55 - 1) = "0", OFFSET($A$1, 38 - 1, 56 - 1) = "1" ), 3, 4 ) ) )</f>
        <v>2</v>
      </c>
      <c r="BG38" s="6">
        <v>0.37137532440424309</v>
      </c>
      <c r="BH38" s="6" t="str">
        <f>"0"</f>
        <v>0</v>
      </c>
      <c r="BI38" t="str">
        <f ca="1">IF((OFFSET($A$1, 38 - 1, 59 - 1)) &gt;= (OFFSET($A$1, 102 - 1, 7 - 1)), "1","0")</f>
        <v>0</v>
      </c>
      <c r="BJ38">
        <f ca="1" xml:space="preserve"> IF( AND( OFFSET($A$1, 38 - 1, 60 - 1) = "1", OFFSET($A$1, 38 - 1, 61 - 1) = "1" ), 1, IF( AND( OFFSET($A$1, 38 - 1, 60 - 1) = "1", OFFSET($A$1, 38 - 1, 61 - 1) = "0" ), 2, IF( AND( OFFSET($A$1, 38 - 1, 60 - 1) = "0", OFFSET($A$1, 38 - 1, 61 - 1) = "1" ), 3, 4 ) ) )</f>
        <v>4</v>
      </c>
      <c r="BL38" s="6">
        <v>0.69990602969682203</v>
      </c>
      <c r="BM38" s="6" t="str">
        <f>"1"</f>
        <v>1</v>
      </c>
      <c r="BN38" t="str">
        <f ca="1">IF((OFFSET($A$1, 38 - 1, 64 - 1)) &gt;= (OFFSET($A$1, 126 - 1, 7 - 1)), "1","0")</f>
        <v>1</v>
      </c>
      <c r="BO38">
        <f ca="1" xml:space="preserve"> IF( AND( OFFSET($A$1, 38 - 1, 65 - 1) = "1", OFFSET($A$1, 38 - 1, 66 - 1) = "1" ), 1, IF( AND( OFFSET($A$1, 38 - 1, 65 - 1) = "1", OFFSET($A$1, 38 - 1, 66 - 1) = "0" ), 2, IF( AND( OFFSET($A$1, 38 - 1, 65 - 1) = "0", OFFSET($A$1, 38 - 1, 66 - 1) = "1" ), 3, 4 ) ) )</f>
        <v>1</v>
      </c>
    </row>
    <row r="39" spans="2:67" x14ac:dyDescent="0.25">
      <c r="C39" s="30" t="s">
        <v>93</v>
      </c>
      <c r="D39" s="31"/>
      <c r="E39" s="31"/>
      <c r="F39" s="31"/>
      <c r="G39" s="29"/>
      <c r="BB39" s="6">
        <v>0.99667707093590829</v>
      </c>
      <c r="BC39" s="6" t="str">
        <f>"1"</f>
        <v>1</v>
      </c>
      <c r="BD39" t="str">
        <f ca="1">IF((OFFSET($A$1, 39 - 1, 54 - 1)) &gt;= (OFFSET($A$1, 78 - 1, 7 - 1)), "1","0")</f>
        <v>1</v>
      </c>
      <c r="BE39">
        <f ca="1" xml:space="preserve"> IF( AND( OFFSET($A$1, 39 - 1, 55 - 1) = "1", OFFSET($A$1, 39 - 1, 56 - 1) = "1" ), 1, IF( AND( OFFSET($A$1, 39 - 1, 55 - 1) = "1", OFFSET($A$1, 39 - 1, 56 - 1) = "0" ), 2, IF( AND( OFFSET($A$1, 39 - 1, 55 - 1) = "0", OFFSET($A$1, 39 - 1, 56 - 1) = "1" ), 3, 4 ) ) )</f>
        <v>1</v>
      </c>
      <c r="BG39" s="6">
        <v>0.20361097129591205</v>
      </c>
      <c r="BH39" s="6" t="str">
        <f>"0"</f>
        <v>0</v>
      </c>
      <c r="BI39" t="str">
        <f ca="1">IF((OFFSET($A$1, 39 - 1, 59 - 1)) &gt;= (OFFSET($A$1, 102 - 1, 7 - 1)), "1","0")</f>
        <v>0</v>
      </c>
      <c r="BJ39">
        <f ca="1" xml:space="preserve"> IF( AND( OFFSET($A$1, 39 - 1, 60 - 1) = "1", OFFSET($A$1, 39 - 1, 61 - 1) = "1" ), 1, IF( AND( OFFSET($A$1, 39 - 1, 60 - 1) = "1", OFFSET($A$1, 39 - 1, 61 - 1) = "0" ), 2, IF( AND( OFFSET($A$1, 39 - 1, 60 - 1) = "0", OFFSET($A$1, 39 - 1, 61 - 1) = "1" ), 3, 4 ) ) )</f>
        <v>4</v>
      </c>
      <c r="BL39" s="6">
        <v>0.66932712188903687</v>
      </c>
      <c r="BM39" s="6" t="str">
        <f>"1"</f>
        <v>1</v>
      </c>
      <c r="BN39" t="str">
        <f ca="1">IF((OFFSET($A$1, 39 - 1, 64 - 1)) &gt;= (OFFSET($A$1, 126 - 1, 7 - 1)), "1","0")</f>
        <v>1</v>
      </c>
      <c r="BO39">
        <f ca="1" xml:space="preserve"> IF( AND( OFFSET($A$1, 39 - 1, 65 - 1) = "1", OFFSET($A$1, 39 - 1, 66 - 1) = "1" ), 1, IF( AND( OFFSET($A$1, 39 - 1, 65 - 1) = "1", OFFSET($A$1, 39 - 1, 66 - 1) = "0" ), 2, IF( AND( OFFSET($A$1, 39 - 1, 65 - 1) = "0", OFFSET($A$1, 39 - 1, 66 - 1) = "1" ), 3, 4 ) ) )</f>
        <v>1</v>
      </c>
    </row>
    <row r="40" spans="2:67" x14ac:dyDescent="0.25">
      <c r="C40" s="30" t="s">
        <v>94</v>
      </c>
      <c r="D40" s="31"/>
      <c r="E40" s="31"/>
      <c r="F40" s="31"/>
      <c r="G40" s="29"/>
      <c r="BB40" s="6">
        <v>0.66566907974814726</v>
      </c>
      <c r="BC40" s="6" t="str">
        <f>"0"</f>
        <v>0</v>
      </c>
      <c r="BD40" t="str">
        <f ca="1">IF((OFFSET($A$1, 40 - 1, 54 - 1)) &gt;= (OFFSET($A$1, 78 - 1, 7 - 1)), "1","0")</f>
        <v>1</v>
      </c>
      <c r="BE40">
        <f ca="1" xml:space="preserve"> IF( AND( OFFSET($A$1, 40 - 1, 55 - 1) = "1", OFFSET($A$1, 40 - 1, 56 - 1) = "1" ), 1, IF( AND( OFFSET($A$1, 40 - 1, 55 - 1) = "1", OFFSET($A$1, 40 - 1, 56 - 1) = "0" ), 2, IF( AND( OFFSET($A$1, 40 - 1, 55 - 1) = "0", OFFSET($A$1, 40 - 1, 56 - 1) = "1" ), 3, 4 ) ) )</f>
        <v>3</v>
      </c>
      <c r="BG40" s="6">
        <v>0.68481670626609803</v>
      </c>
      <c r="BH40" s="6" t="str">
        <f>"1"</f>
        <v>1</v>
      </c>
      <c r="BI40" t="str">
        <f ca="1">IF((OFFSET($A$1, 40 - 1, 59 - 1)) &gt;= (OFFSET($A$1, 102 - 1, 7 - 1)), "1","0")</f>
        <v>1</v>
      </c>
      <c r="BJ40">
        <f ca="1" xml:space="preserve"> IF( AND( OFFSET($A$1, 40 - 1, 60 - 1) = "1", OFFSET($A$1, 40 - 1, 61 - 1) = "1" ), 1, IF( AND( OFFSET($A$1, 40 - 1, 60 - 1) = "1", OFFSET($A$1, 40 - 1, 61 - 1) = "0" ), 2, IF( AND( OFFSET($A$1, 40 - 1, 60 - 1) = "0", OFFSET($A$1, 40 - 1, 61 - 1) = "1" ), 3, 4 ) ) )</f>
        <v>1</v>
      </c>
      <c r="BL40" s="6">
        <v>0.33755628824080353</v>
      </c>
      <c r="BM40" s="6" t="str">
        <f>"0"</f>
        <v>0</v>
      </c>
      <c r="BN40" t="str">
        <f ca="1">IF((OFFSET($A$1, 40 - 1, 64 - 1)) &gt;= (OFFSET($A$1, 126 - 1, 7 - 1)), "1","0")</f>
        <v>0</v>
      </c>
      <c r="BO40">
        <f ca="1" xml:space="preserve"> IF( AND( OFFSET($A$1, 40 - 1, 65 - 1) = "1", OFFSET($A$1, 40 - 1, 66 - 1) = "1" ), 1, IF( AND( OFFSET($A$1, 40 - 1, 65 - 1) = "1", OFFSET($A$1, 40 - 1, 66 - 1) = "0" ), 2, IF( AND( OFFSET($A$1, 40 - 1, 65 - 1) = "0", OFFSET($A$1, 40 - 1, 66 - 1) = "1" ), 3, 4 ) ) )</f>
        <v>4</v>
      </c>
    </row>
    <row r="41" spans="2:67" x14ac:dyDescent="0.25">
      <c r="C41" s="30" t="s">
        <v>95</v>
      </c>
      <c r="D41" s="31"/>
      <c r="E41" s="31"/>
      <c r="F41" s="31"/>
      <c r="G41" s="29"/>
      <c r="BB41" s="6">
        <v>0.97801424754860999</v>
      </c>
      <c r="BC41" s="6" t="str">
        <f>"1"</f>
        <v>1</v>
      </c>
      <c r="BD41" t="str">
        <f ca="1">IF((OFFSET($A$1, 41 - 1, 54 - 1)) &gt;= (OFFSET($A$1, 78 - 1, 7 - 1)), "1","0")</f>
        <v>1</v>
      </c>
      <c r="BE41">
        <f ca="1" xml:space="preserve"> IF( AND( OFFSET($A$1, 41 - 1, 55 - 1) = "1", OFFSET($A$1, 41 - 1, 56 - 1) = "1" ), 1, IF( AND( OFFSET($A$1, 41 - 1, 55 - 1) = "1", OFFSET($A$1, 41 - 1, 56 - 1) = "0" ), 2, IF( AND( OFFSET($A$1, 41 - 1, 55 - 1) = "0", OFFSET($A$1, 41 - 1, 56 - 1) = "1" ), 3, 4 ) ) )</f>
        <v>1</v>
      </c>
      <c r="BG41" s="6">
        <v>0.39557955736379791</v>
      </c>
      <c r="BH41" s="6" t="str">
        <f>"0"</f>
        <v>0</v>
      </c>
      <c r="BI41" t="str">
        <f ca="1">IF((OFFSET($A$1, 41 - 1, 59 - 1)) &gt;= (OFFSET($A$1, 102 - 1, 7 - 1)), "1","0")</f>
        <v>0</v>
      </c>
      <c r="BJ41">
        <f ca="1" xml:space="preserve"> IF( AND( OFFSET($A$1, 41 - 1, 60 - 1) = "1", OFFSET($A$1, 41 - 1, 61 - 1) = "1" ), 1, IF( AND( OFFSET($A$1, 41 - 1, 60 - 1) = "1", OFFSET($A$1, 41 - 1, 61 - 1) = "0" ), 2, IF( AND( OFFSET($A$1, 41 - 1, 60 - 1) = "0", OFFSET($A$1, 41 - 1, 61 - 1) = "1" ), 3, 4 ) ) )</f>
        <v>4</v>
      </c>
      <c r="BL41" s="6">
        <v>8.9615835073992622E-2</v>
      </c>
      <c r="BM41" s="6" t="str">
        <f>"0"</f>
        <v>0</v>
      </c>
      <c r="BN41" t="str">
        <f ca="1">IF((OFFSET($A$1, 41 - 1, 64 - 1)) &gt;= (OFFSET($A$1, 126 - 1, 7 - 1)), "1","0")</f>
        <v>0</v>
      </c>
      <c r="BO41">
        <f ca="1" xml:space="preserve"> IF( AND( OFFSET($A$1, 41 - 1, 65 - 1) = "1", OFFSET($A$1, 41 - 1, 66 - 1) = "1" ), 1, IF( AND( OFFSET($A$1, 41 - 1, 65 - 1) = "1", OFFSET($A$1, 41 - 1, 66 - 1) = "0" ), 2, IF( AND( OFFSET($A$1, 41 - 1, 65 - 1) = "0", OFFSET($A$1, 41 - 1, 66 - 1) = "1" ), 3, 4 ) ) )</f>
        <v>4</v>
      </c>
    </row>
    <row r="42" spans="2:67" x14ac:dyDescent="0.25">
      <c r="BB42" s="6">
        <v>0.12459980507599594</v>
      </c>
      <c r="BC42" s="6" t="str">
        <f>"0"</f>
        <v>0</v>
      </c>
      <c r="BD42" t="str">
        <f ca="1">IF((OFFSET($A$1, 42 - 1, 54 - 1)) &gt;= (OFFSET($A$1, 78 - 1, 7 - 1)), "1","0")</f>
        <v>0</v>
      </c>
      <c r="BE42">
        <f ca="1" xml:space="preserve"> IF( AND( OFFSET($A$1, 42 - 1, 55 - 1) = "1", OFFSET($A$1, 42 - 1, 56 - 1) = "1" ), 1, IF( AND( OFFSET($A$1, 42 - 1, 55 - 1) = "1", OFFSET($A$1, 42 - 1, 56 - 1) = "0" ), 2, IF( AND( OFFSET($A$1, 42 - 1, 55 - 1) = "0", OFFSET($A$1, 42 - 1, 56 - 1) = "1" ), 3, 4 ) ) )</f>
        <v>4</v>
      </c>
      <c r="BG42" s="6">
        <v>0.30589640560026676</v>
      </c>
      <c r="BH42" s="6" t="str">
        <f>"0"</f>
        <v>0</v>
      </c>
      <c r="BI42" t="str">
        <f ca="1">IF((OFFSET($A$1, 42 - 1, 59 - 1)) &gt;= (OFFSET($A$1, 102 - 1, 7 - 1)), "1","0")</f>
        <v>0</v>
      </c>
      <c r="BJ42">
        <f ca="1" xml:space="preserve"> IF( AND( OFFSET($A$1, 42 - 1, 60 - 1) = "1", OFFSET($A$1, 42 - 1, 61 - 1) = "1" ), 1, IF( AND( OFFSET($A$1, 42 - 1, 60 - 1) = "1", OFFSET($A$1, 42 - 1, 61 - 1) = "0" ), 2, IF( AND( OFFSET($A$1, 42 - 1, 60 - 1) = "0", OFFSET($A$1, 42 - 1, 61 - 1) = "1" ), 3, 4 ) ) )</f>
        <v>4</v>
      </c>
      <c r="BL42" s="6">
        <v>0.51800640183583047</v>
      </c>
      <c r="BM42" s="6" t="str">
        <f>"1"</f>
        <v>1</v>
      </c>
      <c r="BN42" t="str">
        <f ca="1">IF((OFFSET($A$1, 42 - 1, 64 - 1)) &gt;= (OFFSET($A$1, 126 - 1, 7 - 1)), "1","0")</f>
        <v>1</v>
      </c>
      <c r="BO42">
        <f ca="1" xml:space="preserve"> IF( AND( OFFSET($A$1, 42 - 1, 65 - 1) = "1", OFFSET($A$1, 42 - 1, 66 - 1) = "1" ), 1, IF( AND( OFFSET($A$1, 42 - 1, 65 - 1) = "1", OFFSET($A$1, 42 - 1, 66 - 1) = "0" ), 2, IF( AND( OFFSET($A$1, 42 - 1, 65 - 1) = "0", OFFSET($A$1, 42 - 1, 66 - 1) = "1" ), 3, 4 ) ) )</f>
        <v>1</v>
      </c>
    </row>
    <row r="43" spans="2:67" x14ac:dyDescent="0.25">
      <c r="BB43" s="6">
        <v>0.83822794608945406</v>
      </c>
      <c r="BC43" s="6" t="str">
        <f>"1"</f>
        <v>1</v>
      </c>
      <c r="BD43" t="str">
        <f ca="1">IF((OFFSET($A$1, 43 - 1, 54 - 1)) &gt;= (OFFSET($A$1, 78 - 1, 7 - 1)), "1","0")</f>
        <v>1</v>
      </c>
      <c r="BE43">
        <f ca="1" xml:space="preserve"> IF( AND( OFFSET($A$1, 43 - 1, 55 - 1) = "1", OFFSET($A$1, 43 - 1, 56 - 1) = "1" ), 1, IF( AND( OFFSET($A$1, 43 - 1, 55 - 1) = "1", OFFSET($A$1, 43 - 1, 56 - 1) = "0" ), 2, IF( AND( OFFSET($A$1, 43 - 1, 55 - 1) = "0", OFFSET($A$1, 43 - 1, 56 - 1) = "1" ), 3, 4 ) ) )</f>
        <v>1</v>
      </c>
      <c r="BG43" s="6">
        <v>0.33335146888925105</v>
      </c>
      <c r="BH43" s="6" t="str">
        <f>"0"</f>
        <v>0</v>
      </c>
      <c r="BI43" t="str">
        <f ca="1">IF((OFFSET($A$1, 43 - 1, 59 - 1)) &gt;= (OFFSET($A$1, 102 - 1, 7 - 1)), "1","0")</f>
        <v>0</v>
      </c>
      <c r="BJ43">
        <f ca="1" xml:space="preserve"> IF( AND( OFFSET($A$1, 43 - 1, 60 - 1) = "1", OFFSET($A$1, 43 - 1, 61 - 1) = "1" ), 1, IF( AND( OFFSET($A$1, 43 - 1, 60 - 1) = "1", OFFSET($A$1, 43 - 1, 61 - 1) = "0" ), 2, IF( AND( OFFSET($A$1, 43 - 1, 60 - 1) = "0", OFFSET($A$1, 43 - 1, 61 - 1) = "1" ), 3, 4 ) ) )</f>
        <v>4</v>
      </c>
      <c r="BL43" s="6">
        <v>0.15703093699564555</v>
      </c>
      <c r="BM43" s="6" t="str">
        <f>"0"</f>
        <v>0</v>
      </c>
      <c r="BN43" t="str">
        <f ca="1">IF((OFFSET($A$1, 43 - 1, 64 - 1)) &gt;= (OFFSET($A$1, 126 - 1, 7 - 1)), "1","0")</f>
        <v>0</v>
      </c>
      <c r="BO43">
        <f ca="1" xml:space="preserve"> IF( AND( OFFSET($A$1, 43 - 1, 65 - 1) = "1", OFFSET($A$1, 43 - 1, 66 - 1) = "1" ), 1, IF( AND( OFFSET($A$1, 43 - 1, 65 - 1) = "1", OFFSET($A$1, 43 - 1, 66 - 1) = "0" ), 2, IF( AND( OFFSET($A$1, 43 - 1, 65 - 1) = "0", OFFSET($A$1, 43 - 1, 66 - 1) = "1" ), 3, 4 ) ) )</f>
        <v>4</v>
      </c>
    </row>
    <row r="44" spans="2:67" ht="18.75" x14ac:dyDescent="0.3">
      <c r="B44" s="11" t="s">
        <v>157</v>
      </c>
      <c r="BB44" s="6">
        <v>0.26977848237200736</v>
      </c>
      <c r="BC44" s="6" t="str">
        <f>"1"</f>
        <v>1</v>
      </c>
      <c r="BD44" t="str">
        <f ca="1">IF((OFFSET($A$1, 44 - 1, 54 - 1)) &gt;= (OFFSET($A$1, 78 - 1, 7 - 1)), "1","0")</f>
        <v>0</v>
      </c>
      <c r="BE44">
        <f ca="1" xml:space="preserve"> IF( AND( OFFSET($A$1, 44 - 1, 55 - 1) = "1", OFFSET($A$1, 44 - 1, 56 - 1) = "1" ), 1, IF( AND( OFFSET($A$1, 44 - 1, 55 - 1) = "1", OFFSET($A$1, 44 - 1, 56 - 1) = "0" ), 2, IF( AND( OFFSET($A$1, 44 - 1, 55 - 1) = "0", OFFSET($A$1, 44 - 1, 56 - 1) = "1" ), 3, 4 ) ) )</f>
        <v>2</v>
      </c>
      <c r="BG44" s="6">
        <v>0.4459119528011487</v>
      </c>
      <c r="BH44" s="6" t="str">
        <f>"0"</f>
        <v>0</v>
      </c>
      <c r="BI44" t="str">
        <f ca="1">IF((OFFSET($A$1, 44 - 1, 59 - 1)) &gt;= (OFFSET($A$1, 102 - 1, 7 - 1)), "1","0")</f>
        <v>0</v>
      </c>
      <c r="BJ44">
        <f ca="1" xml:space="preserve"> IF( AND( OFFSET($A$1, 44 - 1, 60 - 1) = "1", OFFSET($A$1, 44 - 1, 61 - 1) = "1" ), 1, IF( AND( OFFSET($A$1, 44 - 1, 60 - 1) = "1", OFFSET($A$1, 44 - 1, 61 - 1) = "0" ), 2, IF( AND( OFFSET($A$1, 44 - 1, 60 - 1) = "0", OFFSET($A$1, 44 - 1, 61 - 1) = "1" ), 3, 4 ) ) )</f>
        <v>4</v>
      </c>
      <c r="BL44" s="6">
        <v>0.69990602969682203</v>
      </c>
      <c r="BM44" s="6" t="str">
        <f>"0"</f>
        <v>0</v>
      </c>
      <c r="BN44" t="str">
        <f ca="1">IF((OFFSET($A$1, 44 - 1, 64 - 1)) &gt;= (OFFSET($A$1, 126 - 1, 7 - 1)), "1","0")</f>
        <v>1</v>
      </c>
      <c r="BO44">
        <f ca="1" xml:space="preserve"> IF( AND( OFFSET($A$1, 44 - 1, 65 - 1) = "1", OFFSET($A$1, 44 - 1, 66 - 1) = "1" ), 1, IF( AND( OFFSET($A$1, 44 - 1, 65 - 1) = "1", OFFSET($A$1, 44 - 1, 66 - 1) = "0" ), 2, IF( AND( OFFSET($A$1, 44 - 1, 65 - 1) = "0", OFFSET($A$1, 44 - 1, 66 - 1) = "1" ), 3, 4 ) ) )</f>
        <v>3</v>
      </c>
    </row>
    <row r="45" spans="2:67" x14ac:dyDescent="0.25">
      <c r="BB45" s="6">
        <v>0.29160983450155403</v>
      </c>
      <c r="BC45" s="6" t="str">
        <f>"0"</f>
        <v>0</v>
      </c>
      <c r="BD45" t="str">
        <f ca="1">IF((OFFSET($A$1, 45 - 1, 54 - 1)) &gt;= (OFFSET($A$1, 78 - 1, 7 - 1)), "1","0")</f>
        <v>0</v>
      </c>
      <c r="BE45">
        <f ca="1" xml:space="preserve"> IF( AND( OFFSET($A$1, 45 - 1, 55 - 1) = "1", OFFSET($A$1, 45 - 1, 56 - 1) = "1" ), 1, IF( AND( OFFSET($A$1, 45 - 1, 55 - 1) = "1", OFFSET($A$1, 45 - 1, 56 - 1) = "0" ), 2, IF( AND( OFFSET($A$1, 45 - 1, 55 - 1) = "0", OFFSET($A$1, 45 - 1, 56 - 1) = "1" ), 3, 4 ) ) )</f>
        <v>4</v>
      </c>
      <c r="BG45" s="6">
        <v>0.32603034798482378</v>
      </c>
      <c r="BH45" s="6" t="str">
        <f>"0"</f>
        <v>0</v>
      </c>
      <c r="BI45" t="str">
        <f ca="1">IF((OFFSET($A$1, 45 - 1, 59 - 1)) &gt;= (OFFSET($A$1, 102 - 1, 7 - 1)), "1","0")</f>
        <v>0</v>
      </c>
      <c r="BJ45">
        <f ca="1" xml:space="preserve"> IF( AND( OFFSET($A$1, 45 - 1, 60 - 1) = "1", OFFSET($A$1, 45 - 1, 61 - 1) = "1" ), 1, IF( AND( OFFSET($A$1, 45 - 1, 60 - 1) = "1", OFFSET($A$1, 45 - 1, 61 - 1) = "0" ), 2, IF( AND( OFFSET($A$1, 45 - 1, 60 - 1) = "0", OFFSET($A$1, 45 - 1, 61 - 1) = "1" ), 3, 4 ) ) )</f>
        <v>4</v>
      </c>
      <c r="BL45" s="6">
        <v>0.64159610854397098</v>
      </c>
      <c r="BM45" s="6" t="str">
        <f>"0"</f>
        <v>0</v>
      </c>
      <c r="BN45" t="str">
        <f ca="1">IF((OFFSET($A$1, 45 - 1, 64 - 1)) &gt;= (OFFSET($A$1, 126 - 1, 7 - 1)), "1","0")</f>
        <v>1</v>
      </c>
      <c r="BO45">
        <f ca="1" xml:space="preserve"> IF( AND( OFFSET($A$1, 45 - 1, 65 - 1) = "1", OFFSET($A$1, 45 - 1, 66 - 1) = "1" ), 1, IF( AND( OFFSET($A$1, 45 - 1, 65 - 1) = "1", OFFSET($A$1, 45 - 1, 66 - 1) = "0" ), 2, IF( AND( OFFSET($A$1, 45 - 1, 65 - 1) = "0", OFFSET($A$1, 45 - 1, 66 - 1) = "1" ), 3, 4 ) ) )</f>
        <v>3</v>
      </c>
    </row>
    <row r="46" spans="2:67" x14ac:dyDescent="0.25">
      <c r="C46" s="30" t="s">
        <v>158</v>
      </c>
      <c r="D46" s="31"/>
      <c r="E46" s="31"/>
      <c r="F46" s="31"/>
      <c r="G46" s="29"/>
      <c r="BB46" s="6">
        <v>0.81808023673179198</v>
      </c>
      <c r="BC46" s="6" t="str">
        <f>"1"</f>
        <v>1</v>
      </c>
      <c r="BD46" t="str">
        <f ca="1">IF((OFFSET($A$1, 46 - 1, 54 - 1)) &gt;= (OFFSET($A$1, 78 - 1, 7 - 1)), "1","0")</f>
        <v>1</v>
      </c>
      <c r="BE46">
        <f ca="1" xml:space="preserve"> IF( AND( OFFSET($A$1, 46 - 1, 55 - 1) = "1", OFFSET($A$1, 46 - 1, 56 - 1) = "1" ), 1, IF( AND( OFFSET($A$1, 46 - 1, 55 - 1) = "1", OFFSET($A$1, 46 - 1, 56 - 1) = "0" ), 2, IF( AND( OFFSET($A$1, 46 - 1, 55 - 1) = "0", OFFSET($A$1, 46 - 1, 56 - 1) = "1" ), 3, 4 ) ) )</f>
        <v>1</v>
      </c>
      <c r="BG46" s="6">
        <v>0.31691948054552349</v>
      </c>
      <c r="BH46" s="6" t="str">
        <f>"0"</f>
        <v>0</v>
      </c>
      <c r="BI46" t="str">
        <f ca="1">IF((OFFSET($A$1, 46 - 1, 59 - 1)) &gt;= (OFFSET($A$1, 102 - 1, 7 - 1)), "1","0")</f>
        <v>0</v>
      </c>
      <c r="BJ46">
        <f ca="1" xml:space="preserve"> IF( AND( OFFSET($A$1, 46 - 1, 60 - 1) = "1", OFFSET($A$1, 46 - 1, 61 - 1) = "1" ), 1, IF( AND( OFFSET($A$1, 46 - 1, 60 - 1) = "1", OFFSET($A$1, 46 - 1, 61 - 1) = "0" ), 2, IF( AND( OFFSET($A$1, 46 - 1, 60 - 1) = "0", OFFSET($A$1, 46 - 1, 61 - 1) = "1" ), 3, 4 ) ) )</f>
        <v>4</v>
      </c>
      <c r="BL46" s="6">
        <v>0.43804946969727054</v>
      </c>
      <c r="BM46" s="6" t="str">
        <f>"0"</f>
        <v>0</v>
      </c>
      <c r="BN46" t="str">
        <f ca="1">IF((OFFSET($A$1, 46 - 1, 64 - 1)) &gt;= (OFFSET($A$1, 126 - 1, 7 - 1)), "1","0")</f>
        <v>0</v>
      </c>
      <c r="BO46">
        <f ca="1" xml:space="preserve"> IF( AND( OFFSET($A$1, 46 - 1, 65 - 1) = "1", OFFSET($A$1, 46 - 1, 66 - 1) = "1" ), 1, IF( AND( OFFSET($A$1, 46 - 1, 65 - 1) = "1", OFFSET($A$1, 46 - 1, 66 - 1) = "0" ), 2, IF( AND( OFFSET($A$1, 46 - 1, 65 - 1) = "0", OFFSET($A$1, 46 - 1, 66 - 1) = "1" ), 3, 4 ) ) )</f>
        <v>4</v>
      </c>
    </row>
    <row r="47" spans="2:67" x14ac:dyDescent="0.25">
      <c r="BB47" s="6">
        <v>0.37405383424748845</v>
      </c>
      <c r="BC47" s="6" t="str">
        <f>"0"</f>
        <v>0</v>
      </c>
      <c r="BD47" t="str">
        <f ca="1">IF((OFFSET($A$1, 47 - 1, 54 - 1)) &gt;= (OFFSET($A$1, 78 - 1, 7 - 1)), "1","0")</f>
        <v>0</v>
      </c>
      <c r="BE47">
        <f ca="1" xml:space="preserve"> IF( AND( OFFSET($A$1, 47 - 1, 55 - 1) = "1", OFFSET($A$1, 47 - 1, 56 - 1) = "1" ), 1, IF( AND( OFFSET($A$1, 47 - 1, 55 - 1) = "1", OFFSET($A$1, 47 - 1, 56 - 1) = "0" ), 2, IF( AND( OFFSET($A$1, 47 - 1, 55 - 1) = "0", OFFSET($A$1, 47 - 1, 56 - 1) = "1" ), 3, 4 ) ) )</f>
        <v>4</v>
      </c>
      <c r="BG47" s="6">
        <v>0.26242344086864872</v>
      </c>
      <c r="BH47" s="6" t="str">
        <f>"0"</f>
        <v>0</v>
      </c>
      <c r="BI47" t="str">
        <f ca="1">IF((OFFSET($A$1, 47 - 1, 59 - 1)) &gt;= (OFFSET($A$1, 102 - 1, 7 - 1)), "1","0")</f>
        <v>0</v>
      </c>
      <c r="BJ47">
        <f ca="1" xml:space="preserve"> IF( AND( OFFSET($A$1, 47 - 1, 60 - 1) = "1", OFFSET($A$1, 47 - 1, 61 - 1) = "1" ), 1, IF( AND( OFFSET($A$1, 47 - 1, 60 - 1) = "1", OFFSET($A$1, 47 - 1, 61 - 1) = "0" ), 2, IF( AND( OFFSET($A$1, 47 - 1, 60 - 1) = "0", OFFSET($A$1, 47 - 1, 61 - 1) = "1" ), 3, 4 ) ) )</f>
        <v>4</v>
      </c>
      <c r="BL47" s="6">
        <v>0.69421826869890146</v>
      </c>
      <c r="BM47" s="6" t="str">
        <f>"0"</f>
        <v>0</v>
      </c>
      <c r="BN47" t="str">
        <f ca="1">IF((OFFSET($A$1, 47 - 1, 64 - 1)) &gt;= (OFFSET($A$1, 126 - 1, 7 - 1)), "1","0")</f>
        <v>1</v>
      </c>
      <c r="BO47">
        <f ca="1" xml:space="preserve"> IF( AND( OFFSET($A$1, 47 - 1, 65 - 1) = "1", OFFSET($A$1, 47 - 1, 66 - 1) = "1" ), 1, IF( AND( OFFSET($A$1, 47 - 1, 65 - 1) = "1", OFFSET($A$1, 47 - 1, 66 - 1) = "0" ), 2, IF( AND( OFFSET($A$1, 47 - 1, 65 - 1) = "0", OFFSET($A$1, 47 - 1, 66 - 1) = "1" ), 3, 4 ) ) )</f>
        <v>3</v>
      </c>
    </row>
    <row r="48" spans="2:67" x14ac:dyDescent="0.25">
      <c r="C48" s="8" t="s">
        <v>53</v>
      </c>
      <c r="D48" s="8" t="s">
        <v>159</v>
      </c>
      <c r="BB48" s="6">
        <v>0.63830886865209446</v>
      </c>
      <c r="BC48" s="6" t="str">
        <f>"1"</f>
        <v>1</v>
      </c>
      <c r="BD48" t="str">
        <f ca="1">IF((OFFSET($A$1, 48 - 1, 54 - 1)) &gt;= (OFFSET($A$1, 78 - 1, 7 - 1)), "1","0")</f>
        <v>1</v>
      </c>
      <c r="BE48">
        <f ca="1" xml:space="preserve"> IF( AND( OFFSET($A$1, 48 - 1, 55 - 1) = "1", OFFSET($A$1, 48 - 1, 56 - 1) = "1" ), 1, IF( AND( OFFSET($A$1, 48 - 1, 55 - 1) = "1", OFFSET($A$1, 48 - 1, 56 - 1) = "0" ), 2, IF( AND( OFFSET($A$1, 48 - 1, 55 - 1) = "0", OFFSET($A$1, 48 - 1, 56 - 1) = "1" ), 3, 4 ) ) )</f>
        <v>1</v>
      </c>
      <c r="BG48" s="6">
        <v>0.45556047021005325</v>
      </c>
      <c r="BH48" s="6" t="str">
        <f>"1"</f>
        <v>1</v>
      </c>
      <c r="BI48" t="str">
        <f ca="1">IF((OFFSET($A$1, 48 - 1, 59 - 1)) &gt;= (OFFSET($A$1, 102 - 1, 7 - 1)), "1","0")</f>
        <v>0</v>
      </c>
      <c r="BJ48">
        <f ca="1" xml:space="preserve"> IF( AND( OFFSET($A$1, 48 - 1, 60 - 1) = "1", OFFSET($A$1, 48 - 1, 61 - 1) = "1" ), 1, IF( AND( OFFSET($A$1, 48 - 1, 60 - 1) = "1", OFFSET($A$1, 48 - 1, 61 - 1) = "0" ), 2, IF( AND( OFFSET($A$1, 48 - 1, 60 - 1) = "0", OFFSET($A$1, 48 - 1, 61 - 1) = "1" ), 3, 4 ) ) )</f>
        <v>2</v>
      </c>
      <c r="BL48" s="6">
        <v>0.59594564178480736</v>
      </c>
      <c r="BM48" s="6" t="str">
        <f>"0"</f>
        <v>0</v>
      </c>
      <c r="BN48" t="str">
        <f ca="1">IF((OFFSET($A$1, 48 - 1, 64 - 1)) &gt;= (OFFSET($A$1, 126 - 1, 7 - 1)), "1","0")</f>
        <v>1</v>
      </c>
      <c r="BO48">
        <f ca="1" xml:space="preserve"> IF( AND( OFFSET($A$1, 48 - 1, 65 - 1) = "1", OFFSET($A$1, 48 - 1, 66 - 1) = "1" ), 1, IF( AND( OFFSET($A$1, 48 - 1, 65 - 1) = "1", OFFSET($A$1, 48 - 1, 66 - 1) = "0" ), 2, IF( AND( OFFSET($A$1, 48 - 1, 65 - 1) = "0", OFFSET($A$1, 48 - 1, 66 - 1) = "1" ), 3, 4 ) ) )</f>
        <v>3</v>
      </c>
    </row>
    <row r="49" spans="2:67" x14ac:dyDescent="0.25">
      <c r="C49" s="7">
        <v>0</v>
      </c>
      <c r="D49" s="6">
        <v>0.5</v>
      </c>
      <c r="BB49" s="6">
        <v>0.23587042130964106</v>
      </c>
      <c r="BC49" s="6" t="str">
        <f>"0"</f>
        <v>0</v>
      </c>
      <c r="BD49" t="str">
        <f ca="1">IF((OFFSET($A$1, 49 - 1, 54 - 1)) &gt;= (OFFSET($A$1, 78 - 1, 7 - 1)), "1","0")</f>
        <v>0</v>
      </c>
      <c r="BE49">
        <f ca="1" xml:space="preserve"> IF( AND( OFFSET($A$1, 49 - 1, 55 - 1) = "1", OFFSET($A$1, 49 - 1, 56 - 1) = "1" ), 1, IF( AND( OFFSET($A$1, 49 - 1, 55 - 1) = "1", OFFSET($A$1, 49 - 1, 56 - 1) = "0" ), 2, IF( AND( OFFSET($A$1, 49 - 1, 55 - 1) = "0", OFFSET($A$1, 49 - 1, 56 - 1) = "1" ), 3, 4 ) ) )</f>
        <v>4</v>
      </c>
      <c r="BG49" s="6">
        <v>0.23273689808565509</v>
      </c>
      <c r="BH49" s="6" t="str">
        <f>"0"</f>
        <v>0</v>
      </c>
      <c r="BI49" t="str">
        <f ca="1">IF((OFFSET($A$1, 49 - 1, 59 - 1)) &gt;= (OFFSET($A$1, 102 - 1, 7 - 1)), "1","0")</f>
        <v>0</v>
      </c>
      <c r="BJ49">
        <f ca="1" xml:space="preserve"> IF( AND( OFFSET($A$1, 49 - 1, 60 - 1) = "1", OFFSET($A$1, 49 - 1, 61 - 1) = "1" ), 1, IF( AND( OFFSET($A$1, 49 - 1, 60 - 1) = "1", OFFSET($A$1, 49 - 1, 61 - 1) = "0" ), 2, IF( AND( OFFSET($A$1, 49 - 1, 60 - 1) = "0", OFFSET($A$1, 49 - 1, 61 - 1) = "1" ), 3, 4 ) ) )</f>
        <v>4</v>
      </c>
      <c r="BL49" s="6">
        <v>0.47565110953403711</v>
      </c>
      <c r="BM49" s="6" t="str">
        <f>"0"</f>
        <v>0</v>
      </c>
      <c r="BN49" t="str">
        <f ca="1">IF((OFFSET($A$1, 49 - 1, 64 - 1)) &gt;= (OFFSET($A$1, 126 - 1, 7 - 1)), "1","0")</f>
        <v>0</v>
      </c>
      <c r="BO49">
        <f ca="1" xml:space="preserve"> IF( AND( OFFSET($A$1, 49 - 1, 65 - 1) = "1", OFFSET($A$1, 49 - 1, 66 - 1) = "1" ), 1, IF( AND( OFFSET($A$1, 49 - 1, 65 - 1) = "1", OFFSET($A$1, 49 - 1, 66 - 1) = "0" ), 2, IF( AND( OFFSET($A$1, 49 - 1, 65 - 1) = "0", OFFSET($A$1, 49 - 1, 66 - 1) = "1" ), 3, 4 ) ) )</f>
        <v>4</v>
      </c>
    </row>
    <row r="50" spans="2:67" x14ac:dyDescent="0.25">
      <c r="C50" s="7">
        <v>1</v>
      </c>
      <c r="D50" s="6">
        <v>0.5</v>
      </c>
      <c r="BB50" s="6">
        <v>0.61838338080164401</v>
      </c>
      <c r="BC50" s="6" t="str">
        <f>"0"</f>
        <v>0</v>
      </c>
      <c r="BD50" t="str">
        <f ca="1">IF((OFFSET($A$1, 50 - 1, 54 - 1)) &gt;= (OFFSET($A$1, 78 - 1, 7 - 1)), "1","0")</f>
        <v>1</v>
      </c>
      <c r="BE50">
        <f ca="1" xml:space="preserve"> IF( AND( OFFSET($A$1, 50 - 1, 55 - 1) = "1", OFFSET($A$1, 50 - 1, 56 - 1) = "1" ), 1, IF( AND( OFFSET($A$1, 50 - 1, 55 - 1) = "1", OFFSET($A$1, 50 - 1, 56 - 1) = "0" ), 2, IF( AND( OFFSET($A$1, 50 - 1, 55 - 1) = "0", OFFSET($A$1, 50 - 1, 56 - 1) = "1" ), 3, 4 ) ) )</f>
        <v>3</v>
      </c>
      <c r="BG50" s="6">
        <v>5.302819407535217E-2</v>
      </c>
      <c r="BH50" s="6" t="str">
        <f>"0"</f>
        <v>0</v>
      </c>
      <c r="BI50" t="str">
        <f ca="1">IF((OFFSET($A$1, 50 - 1, 59 - 1)) &gt;= (OFFSET($A$1, 102 - 1, 7 - 1)), "1","0")</f>
        <v>0</v>
      </c>
      <c r="BJ50">
        <f ca="1" xml:space="preserve"> IF( AND( OFFSET($A$1, 50 - 1, 60 - 1) = "1", OFFSET($A$1, 50 - 1, 61 - 1) = "1" ), 1, IF( AND( OFFSET($A$1, 50 - 1, 60 - 1) = "1", OFFSET($A$1, 50 - 1, 61 - 1) = "0" ), 2, IF( AND( OFFSET($A$1, 50 - 1, 60 - 1) = "0", OFFSET($A$1, 50 - 1, 61 - 1) = "1" ), 3, 4 ) ) )</f>
        <v>4</v>
      </c>
      <c r="BL50" s="6">
        <v>0.20546206502480513</v>
      </c>
      <c r="BM50" s="6" t="str">
        <f>"0"</f>
        <v>0</v>
      </c>
      <c r="BN50" t="str">
        <f ca="1">IF((OFFSET($A$1, 50 - 1, 64 - 1)) &gt;= (OFFSET($A$1, 126 - 1, 7 - 1)), "1","0")</f>
        <v>0</v>
      </c>
      <c r="BO50">
        <f ca="1" xml:space="preserve"> IF( AND( OFFSET($A$1, 50 - 1, 65 - 1) = "1", OFFSET($A$1, 50 - 1, 66 - 1) = "1" ), 1, IF( AND( OFFSET($A$1, 50 - 1, 65 - 1) = "1", OFFSET($A$1, 50 - 1, 66 - 1) = "0" ), 2, IF( AND( OFFSET($A$1, 50 - 1, 65 - 1) = "0", OFFSET($A$1, 50 - 1, 66 - 1) = "1" ), 3, 4 ) ) )</f>
        <v>4</v>
      </c>
    </row>
    <row r="51" spans="2:67" x14ac:dyDescent="0.25">
      <c r="BB51" s="6">
        <v>0.2153415645203591</v>
      </c>
      <c r="BC51" s="6" t="str">
        <f>"0"</f>
        <v>0</v>
      </c>
      <c r="BD51" t="str">
        <f ca="1">IF((OFFSET($A$1, 51 - 1, 54 - 1)) &gt;= (OFFSET($A$1, 78 - 1, 7 - 1)), "1","0")</f>
        <v>0</v>
      </c>
      <c r="BE51">
        <f ca="1" xml:space="preserve"> IF( AND( OFFSET($A$1, 51 - 1, 55 - 1) = "1", OFFSET($A$1, 51 - 1, 56 - 1) = "1" ), 1, IF( AND( OFFSET($A$1, 51 - 1, 55 - 1) = "1", OFFSET($A$1, 51 - 1, 56 - 1) = "0" ), 2, IF( AND( OFFSET($A$1, 51 - 1, 55 - 1) = "0", OFFSET($A$1, 51 - 1, 56 - 1) = "1" ), 3, 4 ) ) )</f>
        <v>4</v>
      </c>
      <c r="BG51" s="6">
        <v>0.82648888845160251</v>
      </c>
      <c r="BH51" s="6" t="str">
        <f>"0"</f>
        <v>0</v>
      </c>
      <c r="BI51" t="str">
        <f ca="1">IF((OFFSET($A$1, 51 - 1, 59 - 1)) &gt;= (OFFSET($A$1, 102 - 1, 7 - 1)), "1","0")</f>
        <v>1</v>
      </c>
      <c r="BJ51">
        <f ca="1" xml:space="preserve"> IF( AND( OFFSET($A$1, 51 - 1, 60 - 1) = "1", OFFSET($A$1, 51 - 1, 61 - 1) = "1" ), 1, IF( AND( OFFSET($A$1, 51 - 1, 60 - 1) = "1", OFFSET($A$1, 51 - 1, 61 - 1) = "0" ), 2, IF( AND( OFFSET($A$1, 51 - 1, 60 - 1) = "0", OFFSET($A$1, 51 - 1, 61 - 1) = "1" ), 3, 4 ) ) )</f>
        <v>3</v>
      </c>
      <c r="BL51" s="6">
        <v>0.32603034798482378</v>
      </c>
      <c r="BM51" s="6" t="str">
        <f>"0"</f>
        <v>0</v>
      </c>
      <c r="BN51" t="str">
        <f ca="1">IF((OFFSET($A$1, 51 - 1, 64 - 1)) &gt;= (OFFSET($A$1, 126 - 1, 7 - 1)), "1","0")</f>
        <v>0</v>
      </c>
      <c r="BO51">
        <f ca="1" xml:space="preserve"> IF( AND( OFFSET($A$1, 51 - 1, 65 - 1) = "1", OFFSET($A$1, 51 - 1, 66 - 1) = "1" ), 1, IF( AND( OFFSET($A$1, 51 - 1, 65 - 1) = "1", OFFSET($A$1, 51 - 1, 66 - 1) = "0" ), 2, IF( AND( OFFSET($A$1, 51 - 1, 65 - 1) = "0", OFFSET($A$1, 51 - 1, 66 - 1) = "1" ), 3, 4 ) ) )</f>
        <v>4</v>
      </c>
    </row>
    <row r="52" spans="2:67" x14ac:dyDescent="0.25">
      <c r="BB52" s="6">
        <v>0.62514513057486365</v>
      </c>
      <c r="BC52" s="6" t="str">
        <f>"0"</f>
        <v>0</v>
      </c>
      <c r="BD52" t="str">
        <f ca="1">IF((OFFSET($A$1, 52 - 1, 54 - 1)) &gt;= (OFFSET($A$1, 78 - 1, 7 - 1)), "1","0")</f>
        <v>1</v>
      </c>
      <c r="BE52">
        <f ca="1" xml:space="preserve"> IF( AND( OFFSET($A$1, 52 - 1, 55 - 1) = "1", OFFSET($A$1, 52 - 1, 56 - 1) = "1" ), 1, IF( AND( OFFSET($A$1, 52 - 1, 55 - 1) = "1", OFFSET($A$1, 52 - 1, 56 - 1) = "0" ), 2, IF( AND( OFFSET($A$1, 52 - 1, 55 - 1) = "0", OFFSET($A$1, 52 - 1, 56 - 1) = "1" ), 3, 4 ) ) )</f>
        <v>3</v>
      </c>
      <c r="BG52" s="6">
        <v>0.10584743828465307</v>
      </c>
      <c r="BH52" s="6" t="str">
        <f>"0"</f>
        <v>0</v>
      </c>
      <c r="BI52" t="str">
        <f ca="1">IF((OFFSET($A$1, 52 - 1, 59 - 1)) &gt;= (OFFSET($A$1, 102 - 1, 7 - 1)), "1","0")</f>
        <v>0</v>
      </c>
      <c r="BJ52">
        <f ca="1" xml:space="preserve"> IF( AND( OFFSET($A$1, 52 - 1, 60 - 1) = "1", OFFSET($A$1, 52 - 1, 61 - 1) = "1" ), 1, IF( AND( OFFSET($A$1, 52 - 1, 60 - 1) = "1", OFFSET($A$1, 52 - 1, 61 - 1) = "0" ), 2, IF( AND( OFFSET($A$1, 52 - 1, 60 - 1) = "0", OFFSET($A$1, 52 - 1, 61 - 1) = "1" ), 3, 4 ) ) )</f>
        <v>4</v>
      </c>
      <c r="BL52" s="6">
        <v>0.13195012566980155</v>
      </c>
      <c r="BM52" s="6" t="str">
        <f>"0"</f>
        <v>0</v>
      </c>
      <c r="BN52" t="str">
        <f ca="1">IF((OFFSET($A$1, 52 - 1, 64 - 1)) &gt;= (OFFSET($A$1, 126 - 1, 7 - 1)), "1","0")</f>
        <v>0</v>
      </c>
      <c r="BO52">
        <f ca="1" xml:space="preserve"> IF( AND( OFFSET($A$1, 52 - 1, 65 - 1) = "1", OFFSET($A$1, 52 - 1, 66 - 1) = "1" ), 1, IF( AND( OFFSET($A$1, 52 - 1, 65 - 1) = "1", OFFSET($A$1, 52 - 1, 66 - 1) = "0" ), 2, IF( AND( OFFSET($A$1, 52 - 1, 65 - 1) = "0", OFFSET($A$1, 52 - 1, 66 - 1) = "1" ), 3, 4 ) ) )</f>
        <v>4</v>
      </c>
    </row>
    <row r="53" spans="2:67" ht="18.75" x14ac:dyDescent="0.3">
      <c r="B53" s="11" t="s">
        <v>160</v>
      </c>
      <c r="BB53" s="6">
        <v>0.55210227865633321</v>
      </c>
      <c r="BC53" s="6" t="str">
        <f>"1"</f>
        <v>1</v>
      </c>
      <c r="BD53" t="str">
        <f ca="1">IF((OFFSET($A$1, 53 - 1, 54 - 1)) &gt;= (OFFSET($A$1, 78 - 1, 7 - 1)), "1","0")</f>
        <v>1</v>
      </c>
      <c r="BE53">
        <f ca="1" xml:space="preserve"> IF( AND( OFFSET($A$1, 53 - 1, 55 - 1) = "1", OFFSET($A$1, 53 - 1, 56 - 1) = "1" ), 1, IF( AND( OFFSET($A$1, 53 - 1, 55 - 1) = "1", OFFSET($A$1, 53 - 1, 56 - 1) = "0" ), 2, IF( AND( OFFSET($A$1, 53 - 1, 55 - 1) = "0", OFFSET($A$1, 53 - 1, 56 - 1) = "1" ), 3, 4 ) ) )</f>
        <v>1</v>
      </c>
      <c r="BG53" s="6">
        <v>0.28165429813385146</v>
      </c>
      <c r="BH53" s="6" t="str">
        <f>"0"</f>
        <v>0</v>
      </c>
      <c r="BI53" t="str">
        <f ca="1">IF((OFFSET($A$1, 53 - 1, 59 - 1)) &gt;= (OFFSET($A$1, 102 - 1, 7 - 1)), "1","0")</f>
        <v>0</v>
      </c>
      <c r="BJ53">
        <f ca="1" xml:space="preserve"> IF( AND( OFFSET($A$1, 53 - 1, 60 - 1) = "1", OFFSET($A$1, 53 - 1, 61 - 1) = "1" ), 1, IF( AND( OFFSET($A$1, 53 - 1, 60 - 1) = "1", OFFSET($A$1, 53 - 1, 61 - 1) = "0" ), 2, IF( AND( OFFSET($A$1, 53 - 1, 60 - 1) = "0", OFFSET($A$1, 53 - 1, 61 - 1) = "1" ), 3, 4 ) ) )</f>
        <v>4</v>
      </c>
      <c r="BL53" s="6">
        <v>0.47318204636746553</v>
      </c>
      <c r="BM53" s="6" t="str">
        <f>"0"</f>
        <v>0</v>
      </c>
      <c r="BN53" t="str">
        <f ca="1">IF((OFFSET($A$1, 53 - 1, 64 - 1)) &gt;= (OFFSET($A$1, 126 - 1, 7 - 1)), "1","0")</f>
        <v>0</v>
      </c>
      <c r="BO53">
        <f ca="1" xml:space="preserve"> IF( AND( OFFSET($A$1, 53 - 1, 65 - 1) = "1", OFFSET($A$1, 53 - 1, 66 - 1) = "1" ), 1, IF( AND( OFFSET($A$1, 53 - 1, 65 - 1) = "1", OFFSET($A$1, 53 - 1, 66 - 1) = "0" ), 2, IF( AND( OFFSET($A$1, 53 - 1, 65 - 1) = "0", OFFSET($A$1, 53 - 1, 66 - 1) = "1" ), 3, 4 ) ) )</f>
        <v>4</v>
      </c>
    </row>
    <row r="54" spans="2:67" x14ac:dyDescent="0.25">
      <c r="BB54" s="6">
        <v>0.11883215143544874</v>
      </c>
      <c r="BC54" s="6" t="str">
        <f>"0"</f>
        <v>0</v>
      </c>
      <c r="BD54" t="str">
        <f ca="1">IF((OFFSET($A$1, 54 - 1, 54 - 1)) &gt;= (OFFSET($A$1, 78 - 1, 7 - 1)), "1","0")</f>
        <v>0</v>
      </c>
      <c r="BE54">
        <f ca="1" xml:space="preserve"> IF( AND( OFFSET($A$1, 54 - 1, 55 - 1) = "1", OFFSET($A$1, 54 - 1, 56 - 1) = "1" ), 1, IF( AND( OFFSET($A$1, 54 - 1, 55 - 1) = "1", OFFSET($A$1, 54 - 1, 56 - 1) = "0" ), 2, IF( AND( OFFSET($A$1, 54 - 1, 55 - 1) = "0", OFFSET($A$1, 54 - 1, 56 - 1) = "1" ), 3, 4 ) ) )</f>
        <v>4</v>
      </c>
      <c r="BG54" s="6">
        <v>0.23682277299381183</v>
      </c>
      <c r="BH54" s="6" t="str">
        <f>"0"</f>
        <v>0</v>
      </c>
      <c r="BI54" t="str">
        <f ca="1">IF((OFFSET($A$1, 54 - 1, 59 - 1)) &gt;= (OFFSET($A$1, 102 - 1, 7 - 1)), "1","0")</f>
        <v>0</v>
      </c>
      <c r="BJ54">
        <f ca="1" xml:space="preserve"> IF( AND( OFFSET($A$1, 54 - 1, 60 - 1) = "1", OFFSET($A$1, 54 - 1, 61 - 1) = "1" ), 1, IF( AND( OFFSET($A$1, 54 - 1, 60 - 1) = "1", OFFSET($A$1, 54 - 1, 61 - 1) = "0" ), 2, IF( AND( OFFSET($A$1, 54 - 1, 60 - 1) = "0", OFFSET($A$1, 54 - 1, 61 - 1) = "1" ), 3, 4 ) ) )</f>
        <v>4</v>
      </c>
      <c r="BL54" s="6">
        <v>0.67348845945190106</v>
      </c>
      <c r="BM54" s="6" t="str">
        <f>"0"</f>
        <v>0</v>
      </c>
      <c r="BN54" t="str">
        <f ca="1">IF((OFFSET($A$1, 54 - 1, 64 - 1)) &gt;= (OFFSET($A$1, 126 - 1, 7 - 1)), "1","0")</f>
        <v>1</v>
      </c>
      <c r="BO54">
        <f ca="1" xml:space="preserve"> IF( AND( OFFSET($A$1, 54 - 1, 65 - 1) = "1", OFFSET($A$1, 54 - 1, 66 - 1) = "1" ), 1, IF( AND( OFFSET($A$1, 54 - 1, 65 - 1) = "1", OFFSET($A$1, 54 - 1, 66 - 1) = "0" ), 2, IF( AND( OFFSET($A$1, 54 - 1, 65 - 1) = "0", OFFSET($A$1, 54 - 1, 66 - 1) = "1" ), 3, 4 ) ) )</f>
        <v>3</v>
      </c>
    </row>
    <row r="55" spans="2:67" x14ac:dyDescent="0.25">
      <c r="C55" s="37" t="s">
        <v>161</v>
      </c>
      <c r="D55" s="38"/>
      <c r="E55" s="39"/>
      <c r="F55" s="6">
        <v>1.4196312742341573E-10</v>
      </c>
      <c r="BB55" s="6">
        <v>0.42529513370619842</v>
      </c>
      <c r="BC55" s="6" t="str">
        <f>"1"</f>
        <v>1</v>
      </c>
      <c r="BD55" t="str">
        <f ca="1">IF((OFFSET($A$1, 55 - 1, 54 - 1)) &gt;= (OFFSET($A$1, 78 - 1, 7 - 1)), "1","0")</f>
        <v>0</v>
      </c>
      <c r="BE55">
        <f ca="1" xml:space="preserve"> IF( AND( OFFSET($A$1, 55 - 1, 55 - 1) = "1", OFFSET($A$1, 55 - 1, 56 - 1) = "1" ), 1, IF( AND( OFFSET($A$1, 55 - 1, 55 - 1) = "1", OFFSET($A$1, 55 - 1, 56 - 1) = "0" ), 2, IF( AND( OFFSET($A$1, 55 - 1, 55 - 1) = "0", OFFSET($A$1, 55 - 1, 56 - 1) = "1" ), 3, 4 ) ) )</f>
        <v>2</v>
      </c>
      <c r="BG55" s="6">
        <v>0.55545939074667072</v>
      </c>
      <c r="BH55" s="6" t="str">
        <f>"0"</f>
        <v>0</v>
      </c>
      <c r="BI55" t="str">
        <f ca="1">IF((OFFSET($A$1, 55 - 1, 59 - 1)) &gt;= (OFFSET($A$1, 102 - 1, 7 - 1)), "1","0")</f>
        <v>1</v>
      </c>
      <c r="BJ55">
        <f ca="1" xml:space="preserve"> IF( AND( OFFSET($A$1, 55 - 1, 60 - 1) = "1", OFFSET($A$1, 55 - 1, 61 - 1) = "1" ), 1, IF( AND( OFFSET($A$1, 55 - 1, 60 - 1) = "1", OFFSET($A$1, 55 - 1, 61 - 1) = "0" ), 2, IF( AND( OFFSET($A$1, 55 - 1, 60 - 1) = "0", OFFSET($A$1, 55 - 1, 61 - 1) = "1" ), 3, 4 ) ) )</f>
        <v>3</v>
      </c>
      <c r="BL55" s="6">
        <v>0.16924099729316675</v>
      </c>
      <c r="BM55" s="6" t="str">
        <f>"0"</f>
        <v>0</v>
      </c>
      <c r="BN55" t="str">
        <f ca="1">IF((OFFSET($A$1, 55 - 1, 64 - 1)) &gt;= (OFFSET($A$1, 126 - 1, 7 - 1)), "1","0")</f>
        <v>0</v>
      </c>
      <c r="BO55">
        <f ca="1" xml:space="preserve"> IF( AND( OFFSET($A$1, 55 - 1, 65 - 1) = "1", OFFSET($A$1, 55 - 1, 66 - 1) = "1" ), 1, IF( AND( OFFSET($A$1, 55 - 1, 65 - 1) = "1", OFFSET($A$1, 55 - 1, 66 - 1) = "0" ), 2, IF( AND( OFFSET($A$1, 55 - 1, 65 - 1) = "0", OFFSET($A$1, 55 - 1, 66 - 1) = "1" ), 3, 4 ) ) )</f>
        <v>4</v>
      </c>
    </row>
    <row r="56" spans="2:67" x14ac:dyDescent="0.25">
      <c r="BB56" s="6">
        <v>0.88520313200504686</v>
      </c>
      <c r="BC56" s="6" t="str">
        <f>"1"</f>
        <v>1</v>
      </c>
      <c r="BD56" t="str">
        <f ca="1">IF((OFFSET($A$1, 56 - 1, 54 - 1)) &gt;= (OFFSET($A$1, 78 - 1, 7 - 1)), "1","0")</f>
        <v>1</v>
      </c>
      <c r="BE56">
        <f ca="1" xml:space="preserve"> IF( AND( OFFSET($A$1, 56 - 1, 55 - 1) = "1", OFFSET($A$1, 56 - 1, 56 - 1) = "1" ), 1, IF( AND( OFFSET($A$1, 56 - 1, 55 - 1) = "1", OFFSET($A$1, 56 - 1, 56 - 1) = "0" ), 2, IF( AND( OFFSET($A$1, 56 - 1, 55 - 1) = "0", OFFSET($A$1, 56 - 1, 56 - 1) = "1" ), 3, 4 ) ) )</f>
        <v>1</v>
      </c>
      <c r="BG56" s="6">
        <v>0.51329549291231713</v>
      </c>
      <c r="BH56" s="6" t="str">
        <f>"0"</f>
        <v>0</v>
      </c>
      <c r="BI56" t="str">
        <f ca="1">IF((OFFSET($A$1, 56 - 1, 59 - 1)) &gt;= (OFFSET($A$1, 102 - 1, 7 - 1)), "1","0")</f>
        <v>1</v>
      </c>
      <c r="BJ56">
        <f ca="1" xml:space="preserve"> IF( AND( OFFSET($A$1, 56 - 1, 60 - 1) = "1", OFFSET($A$1, 56 - 1, 61 - 1) = "1" ), 1, IF( AND( OFFSET($A$1, 56 - 1, 60 - 1) = "1", OFFSET($A$1, 56 - 1, 61 - 1) = "0" ), 2, IF( AND( OFFSET($A$1, 56 - 1, 60 - 1) = "0", OFFSET($A$1, 56 - 1, 61 - 1) = "1" ), 3, 4 ) ) )</f>
        <v>3</v>
      </c>
      <c r="BL56" s="6">
        <v>0.47953406723872033</v>
      </c>
      <c r="BM56" s="6" t="str">
        <f>"0"</f>
        <v>0</v>
      </c>
      <c r="BN56" t="str">
        <f ca="1">IF((OFFSET($A$1, 56 - 1, 64 - 1)) &gt;= (OFFSET($A$1, 126 - 1, 7 - 1)), "1","0")</f>
        <v>0</v>
      </c>
      <c r="BO56">
        <f ca="1" xml:space="preserve"> IF( AND( OFFSET($A$1, 56 - 1, 65 - 1) = "1", OFFSET($A$1, 56 - 1, 66 - 1) = "1" ), 1, IF( AND( OFFSET($A$1, 56 - 1, 65 - 1) = "1", OFFSET($A$1, 56 - 1, 66 - 1) = "0" ), 2, IF( AND( OFFSET($A$1, 56 - 1, 65 - 1) = "0", OFFSET($A$1, 56 - 1, 66 - 1) = "1" ), 3, 4 ) ) )</f>
        <v>4</v>
      </c>
    </row>
    <row r="57" spans="2:67" x14ac:dyDescent="0.25">
      <c r="C57" s="40" t="s">
        <v>162</v>
      </c>
      <c r="D57" s="41"/>
      <c r="E57" s="40" t="s">
        <v>163</v>
      </c>
      <c r="F57" s="41"/>
      <c r="BB57" s="6">
        <v>0.12667255881743286</v>
      </c>
      <c r="BC57" s="6" t="str">
        <f>"0"</f>
        <v>0</v>
      </c>
      <c r="BD57" t="str">
        <f ca="1">IF((OFFSET($A$1, 57 - 1, 54 - 1)) &gt;= (OFFSET($A$1, 78 - 1, 7 - 1)), "1","0")</f>
        <v>0</v>
      </c>
      <c r="BE57">
        <f ca="1" xml:space="preserve"> IF( AND( OFFSET($A$1, 57 - 1, 55 - 1) = "1", OFFSET($A$1, 57 - 1, 56 - 1) = "1" ), 1, IF( AND( OFFSET($A$1, 57 - 1, 55 - 1) = "1", OFFSET($A$1, 57 - 1, 56 - 1) = "0" ), 2, IF( AND( OFFSET($A$1, 57 - 1, 55 - 1) = "0", OFFSET($A$1, 57 - 1, 56 - 1) = "1" ), 3, 4 ) ) )</f>
        <v>4</v>
      </c>
      <c r="BG57" s="6">
        <v>0.64592181336704124</v>
      </c>
      <c r="BH57" s="6" t="str">
        <f>"0"</f>
        <v>0</v>
      </c>
      <c r="BI57" t="str">
        <f ca="1">IF((OFFSET($A$1, 57 - 1, 59 - 1)) &gt;= (OFFSET($A$1, 102 - 1, 7 - 1)), "1","0")</f>
        <v>1</v>
      </c>
      <c r="BJ57">
        <f ca="1" xml:space="preserve"> IF( AND( OFFSET($A$1, 57 - 1, 60 - 1) = "1", OFFSET($A$1, 57 - 1, 61 - 1) = "1" ), 1, IF( AND( OFFSET($A$1, 57 - 1, 60 - 1) = "1", OFFSET($A$1, 57 - 1, 61 - 1) = "0" ), 2, IF( AND( OFFSET($A$1, 57 - 1, 60 - 1) = "0", OFFSET($A$1, 57 - 1, 61 - 1) = "1" ), 3, 4 ) ) )</f>
        <v>3</v>
      </c>
      <c r="BL57" s="6">
        <v>0.77783766755022454</v>
      </c>
      <c r="BM57" s="6" t="str">
        <f>"1"</f>
        <v>1</v>
      </c>
      <c r="BN57" t="str">
        <f ca="1">IF((OFFSET($A$1, 57 - 1, 64 - 1)) &gt;= (OFFSET($A$1, 126 - 1, 7 - 1)), "1","0")</f>
        <v>1</v>
      </c>
      <c r="BO57">
        <f ca="1" xml:space="preserve"> IF( AND( OFFSET($A$1, 57 - 1, 65 - 1) = "1", OFFSET($A$1, 57 - 1, 66 - 1) = "1" ), 1, IF( AND( OFFSET($A$1, 57 - 1, 65 - 1) = "1", OFFSET($A$1, 57 - 1, 66 - 1) = "0" ), 2, IF( AND( OFFSET($A$1, 57 - 1, 65 - 1) = "0", OFFSET($A$1, 57 - 1, 66 - 1) = "1" ), 3, 4 ) ) )</f>
        <v>1</v>
      </c>
    </row>
    <row r="58" spans="2:67" x14ac:dyDescent="0.25">
      <c r="C58" s="15" t="s">
        <v>164</v>
      </c>
      <c r="D58" s="15" t="s">
        <v>165</v>
      </c>
      <c r="E58" s="15" t="s">
        <v>164</v>
      </c>
      <c r="F58" s="15" t="s">
        <v>165</v>
      </c>
      <c r="BB58" s="6">
        <v>0.47318204636746553</v>
      </c>
      <c r="BC58" s="6" t="str">
        <f>"0"</f>
        <v>0</v>
      </c>
      <c r="BD58" t="str">
        <f ca="1">IF((OFFSET($A$1, 58 - 1, 54 - 1)) &gt;= (OFFSET($A$1, 78 - 1, 7 - 1)), "1","0")</f>
        <v>0</v>
      </c>
      <c r="BE58">
        <f ca="1" xml:space="preserve"> IF( AND( OFFSET($A$1, 58 - 1, 55 - 1) = "1", OFFSET($A$1, 58 - 1, 56 - 1) = "1" ), 1, IF( AND( OFFSET($A$1, 58 - 1, 55 - 1) = "1", OFFSET($A$1, 58 - 1, 56 - 1) = "0" ), 2, IF( AND( OFFSET($A$1, 58 - 1, 55 - 1) = "0", OFFSET($A$1, 58 - 1, 56 - 1) = "1" ), 3, 4 ) ) )</f>
        <v>4</v>
      </c>
      <c r="BG58" s="6">
        <v>0.12441163141357567</v>
      </c>
      <c r="BH58" s="6" t="str">
        <f>"0"</f>
        <v>0</v>
      </c>
      <c r="BI58" t="str">
        <f ca="1">IF((OFFSET($A$1, 58 - 1, 59 - 1)) &gt;= (OFFSET($A$1, 102 - 1, 7 - 1)), "1","0")</f>
        <v>0</v>
      </c>
      <c r="BJ58">
        <f ca="1" xml:space="preserve"> IF( AND( OFFSET($A$1, 58 - 1, 60 - 1) = "1", OFFSET($A$1, 58 - 1, 61 - 1) = "1" ), 1, IF( AND( OFFSET($A$1, 58 - 1, 60 - 1) = "1", OFFSET($A$1, 58 - 1, 61 - 1) = "0" ), 2, IF( AND( OFFSET($A$1, 58 - 1, 60 - 1) = "0", OFFSET($A$1, 58 - 1, 61 - 1) = "1" ), 3, 4 ) ) )</f>
        <v>4</v>
      </c>
      <c r="BL58" s="6">
        <v>3.2197658684752196E-2</v>
      </c>
      <c r="BM58" s="6" t="str">
        <f>"0"</f>
        <v>0</v>
      </c>
      <c r="BN58" t="str">
        <f ca="1">IF((OFFSET($A$1, 58 - 1, 64 - 1)) &gt;= (OFFSET($A$1, 126 - 1, 7 - 1)), "1","0")</f>
        <v>0</v>
      </c>
      <c r="BO58">
        <f ca="1" xml:space="preserve"> IF( AND( OFFSET($A$1, 58 - 1, 65 - 1) = "1", OFFSET($A$1, 58 - 1, 66 - 1) = "1" ), 1, IF( AND( OFFSET($A$1, 58 - 1, 65 - 1) = "1", OFFSET($A$1, 58 - 1, 66 - 1) = "0" ), 2, IF( AND( OFFSET($A$1, 58 - 1, 65 - 1) = "0", OFFSET($A$1, 58 - 1, 66 - 1) = "1" ), 3, 4 ) ) )</f>
        <v>4</v>
      </c>
    </row>
    <row r="59" spans="2:67" x14ac:dyDescent="0.25">
      <c r="C59" s="7" t="s">
        <v>166</v>
      </c>
      <c r="D59" s="6">
        <v>4.120234737650688</v>
      </c>
      <c r="BB59" s="6">
        <v>0.22755488204906463</v>
      </c>
      <c r="BC59" s="6" t="str">
        <f>"0"</f>
        <v>0</v>
      </c>
      <c r="BD59" t="str">
        <f ca="1">IF((OFFSET($A$1, 59 - 1, 54 - 1)) &gt;= (OFFSET($A$1, 78 - 1, 7 - 1)), "1","0")</f>
        <v>0</v>
      </c>
      <c r="BE59">
        <f ca="1" xml:space="preserve"> IF( AND( OFFSET($A$1, 59 - 1, 55 - 1) = "1", OFFSET($A$1, 59 - 1, 56 - 1) = "1" ), 1, IF( AND( OFFSET($A$1, 59 - 1, 55 - 1) = "1", OFFSET($A$1, 59 - 1, 56 - 1) = "0" ), 2, IF( AND( OFFSET($A$1, 59 - 1, 55 - 1) = "0", OFFSET($A$1, 59 - 1, 56 - 1) = "1" ), 3, 4 ) ) )</f>
        <v>4</v>
      </c>
      <c r="BG59" s="6">
        <v>0.5741697336674263</v>
      </c>
      <c r="BH59" s="6" t="str">
        <f>"0"</f>
        <v>0</v>
      </c>
      <c r="BI59" t="str">
        <f ca="1">IF((OFFSET($A$1, 59 - 1, 59 - 1)) &gt;= (OFFSET($A$1, 102 - 1, 7 - 1)), "1","0")</f>
        <v>1</v>
      </c>
      <c r="BJ59">
        <f ca="1" xml:space="preserve"> IF( AND( OFFSET($A$1, 59 - 1, 60 - 1) = "1", OFFSET($A$1, 59 - 1, 61 - 1) = "1" ), 1, IF( AND( OFFSET($A$1, 59 - 1, 60 - 1) = "1", OFFSET($A$1, 59 - 1, 61 - 1) = "0" ), 2, IF( AND( OFFSET($A$1, 59 - 1, 60 - 1) = "0", OFFSET($A$1, 59 - 1, 61 - 1) = "1" ), 3, 4 ) ) )</f>
        <v>3</v>
      </c>
      <c r="BL59" s="6">
        <v>0.1785786465432867</v>
      </c>
      <c r="BM59" s="6" t="str">
        <f>"0"</f>
        <v>0</v>
      </c>
      <c r="BN59" t="str">
        <f ca="1">IF((OFFSET($A$1, 59 - 1, 64 - 1)) &gt;= (OFFSET($A$1, 126 - 1, 7 - 1)), "1","0")</f>
        <v>0</v>
      </c>
      <c r="BO59">
        <f ca="1" xml:space="preserve"> IF( AND( OFFSET($A$1, 59 - 1, 65 - 1) = "1", OFFSET($A$1, 59 - 1, 66 - 1) = "1" ), 1, IF( AND( OFFSET($A$1, 59 - 1, 65 - 1) = "1", OFFSET($A$1, 59 - 1, 66 - 1) = "0" ), 2, IF( AND( OFFSET($A$1, 59 - 1, 65 - 1) = "0", OFFSET($A$1, 59 - 1, 66 - 1) = "1" ), 3, 4 ) ) )</f>
        <v>4</v>
      </c>
    </row>
    <row r="60" spans="2:67" x14ac:dyDescent="0.25">
      <c r="C60" s="7" t="s">
        <v>5</v>
      </c>
      <c r="D60" s="6">
        <v>9.0163400132839779</v>
      </c>
      <c r="BB60" s="6">
        <v>0.82838838666590975</v>
      </c>
      <c r="BC60" s="6" t="str">
        <f>"1"</f>
        <v>1</v>
      </c>
      <c r="BD60" t="str">
        <f ca="1">IF((OFFSET($A$1, 60 - 1, 54 - 1)) &gt;= (OFFSET($A$1, 78 - 1, 7 - 1)), "1","0")</f>
        <v>1</v>
      </c>
      <c r="BE60">
        <f ca="1" xml:space="preserve"> IF( AND( OFFSET($A$1, 60 - 1, 55 - 1) = "1", OFFSET($A$1, 60 - 1, 56 - 1) = "1" ), 1, IF( AND( OFFSET($A$1, 60 - 1, 55 - 1) = "1", OFFSET($A$1, 60 - 1, 56 - 1) = "0" ), 2, IF( AND( OFFSET($A$1, 60 - 1, 55 - 1) = "0", OFFSET($A$1, 60 - 1, 56 - 1) = "1" ), 3, 4 ) ) )</f>
        <v>1</v>
      </c>
      <c r="BG60" s="6">
        <v>0.1251133518949589</v>
      </c>
      <c r="BH60" s="6" t="str">
        <f>"0"</f>
        <v>0</v>
      </c>
      <c r="BI60" t="str">
        <f ca="1">IF((OFFSET($A$1, 60 - 1, 59 - 1)) &gt;= (OFFSET($A$1, 102 - 1, 7 - 1)), "1","0")</f>
        <v>0</v>
      </c>
      <c r="BJ60">
        <f ca="1" xml:space="preserve"> IF( AND( OFFSET($A$1, 60 - 1, 60 - 1) = "1", OFFSET($A$1, 60 - 1, 61 - 1) = "1" ), 1, IF( AND( OFFSET($A$1, 60 - 1, 60 - 1) = "1", OFFSET($A$1, 60 - 1, 61 - 1) = "0" ), 2, IF( AND( OFFSET($A$1, 60 - 1, 60 - 1) = "0", OFFSET($A$1, 60 - 1, 61 - 1) = "1" ), 3, 4 ) ) )</f>
        <v>4</v>
      </c>
      <c r="BL60" s="6">
        <v>4.7065409226946096E-2</v>
      </c>
      <c r="BM60" s="6" t="str">
        <f>"0"</f>
        <v>0</v>
      </c>
      <c r="BN60" t="str">
        <f ca="1">IF((OFFSET($A$1, 60 - 1, 64 - 1)) &gt;= (OFFSET($A$1, 126 - 1, 7 - 1)), "1","0")</f>
        <v>0</v>
      </c>
      <c r="BO60">
        <f ca="1" xml:space="preserve"> IF( AND( OFFSET($A$1, 60 - 1, 65 - 1) = "1", OFFSET($A$1, 60 - 1, 66 - 1) = "1" ), 1, IF( AND( OFFSET($A$1, 60 - 1, 65 - 1) = "1", OFFSET($A$1, 60 - 1, 66 - 1) = "0" ), 2, IF( AND( OFFSET($A$1, 60 - 1, 65 - 1) = "0", OFFSET($A$1, 60 - 1, 66 - 1) = "1" ), 3, 4 ) ) )</f>
        <v>4</v>
      </c>
    </row>
    <row r="61" spans="2:67" x14ac:dyDescent="0.25">
      <c r="C61" s="7" t="s">
        <v>7</v>
      </c>
      <c r="D61" s="6">
        <v>24.039439535323162</v>
      </c>
      <c r="BB61" s="6">
        <v>9.3968827380191119E-2</v>
      </c>
      <c r="BC61" s="6" t="str">
        <f>"1"</f>
        <v>1</v>
      </c>
      <c r="BD61" t="str">
        <f ca="1">IF((OFFSET($A$1, 61 - 1, 54 - 1)) &gt;= (OFFSET($A$1, 78 - 1, 7 - 1)), "1","0")</f>
        <v>0</v>
      </c>
      <c r="BE61">
        <f ca="1" xml:space="preserve"> IF( AND( OFFSET($A$1, 61 - 1, 55 - 1) = "1", OFFSET($A$1, 61 - 1, 56 - 1) = "1" ), 1, IF( AND( OFFSET($A$1, 61 - 1, 55 - 1) = "1", OFFSET($A$1, 61 - 1, 56 - 1) = "0" ), 2, IF( AND( OFFSET($A$1, 61 - 1, 55 - 1) = "0", OFFSET($A$1, 61 - 1, 56 - 1) = "1" ), 3, 4 ) ) )</f>
        <v>2</v>
      </c>
      <c r="BG61" s="6">
        <v>0.32603034798482378</v>
      </c>
      <c r="BH61" s="6" t="str">
        <f>"0"</f>
        <v>0</v>
      </c>
      <c r="BI61" t="str">
        <f ca="1">IF((OFFSET($A$1, 61 - 1, 59 - 1)) &gt;= (OFFSET($A$1, 102 - 1, 7 - 1)), "1","0")</f>
        <v>0</v>
      </c>
      <c r="BJ61">
        <f ca="1" xml:space="preserve"> IF( AND( OFFSET($A$1, 61 - 1, 60 - 1) = "1", OFFSET($A$1, 61 - 1, 61 - 1) = "1" ), 1, IF( AND( OFFSET($A$1, 61 - 1, 60 - 1) = "1", OFFSET($A$1, 61 - 1, 61 - 1) = "0" ), 2, IF( AND( OFFSET($A$1, 61 - 1, 60 - 1) = "0", OFFSET($A$1, 61 - 1, 61 - 1) = "1" ), 3, 4 ) ) )</f>
        <v>4</v>
      </c>
      <c r="BL61" s="6">
        <v>0.58676897152928487</v>
      </c>
      <c r="BM61" s="6" t="str">
        <f>"0"</f>
        <v>0</v>
      </c>
      <c r="BN61" t="str">
        <f ca="1">IF((OFFSET($A$1, 61 - 1, 64 - 1)) &gt;= (OFFSET($A$1, 126 - 1, 7 - 1)), "1","0")</f>
        <v>1</v>
      </c>
      <c r="BO61">
        <f ca="1" xml:space="preserve"> IF( AND( OFFSET($A$1, 61 - 1, 65 - 1) = "1", OFFSET($A$1, 61 - 1, 66 - 1) = "1" ), 1, IF( AND( OFFSET($A$1, 61 - 1, 65 - 1) = "1", OFFSET($A$1, 61 - 1, 66 - 1) = "0" ), 2, IF( AND( OFFSET($A$1, 61 - 1, 65 - 1) = "0", OFFSET($A$1, 61 - 1, 66 - 1) = "1" ), 3, 4 ) ) )</f>
        <v>3</v>
      </c>
    </row>
    <row r="62" spans="2:67" x14ac:dyDescent="0.25">
      <c r="C62" s="7" t="s">
        <v>3</v>
      </c>
      <c r="D62" s="6">
        <v>38.575489373208022</v>
      </c>
      <c r="BB62" s="6">
        <v>7.5082220484591664E-2</v>
      </c>
      <c r="BC62" s="6" t="str">
        <f>"0"</f>
        <v>0</v>
      </c>
      <c r="BD62" t="str">
        <f ca="1">IF((OFFSET($A$1, 62 - 1, 54 - 1)) &gt;= (OFFSET($A$1, 78 - 1, 7 - 1)), "1","0")</f>
        <v>0</v>
      </c>
      <c r="BE62">
        <f ca="1" xml:space="preserve"> IF( AND( OFFSET($A$1, 62 - 1, 55 - 1) = "1", OFFSET($A$1, 62 - 1, 56 - 1) = "1" ), 1, IF( AND( OFFSET($A$1, 62 - 1, 55 - 1) = "1", OFFSET($A$1, 62 - 1, 56 - 1) = "0" ), 2, IF( AND( OFFSET($A$1, 62 - 1, 55 - 1) = "0", OFFSET($A$1, 62 - 1, 56 - 1) = "1" ), 3, 4 ) ) )</f>
        <v>4</v>
      </c>
      <c r="BG62" s="6">
        <v>0.54857174713645362</v>
      </c>
      <c r="BH62" s="6" t="str">
        <f>"0"</f>
        <v>0</v>
      </c>
      <c r="BI62" t="str">
        <f ca="1">IF((OFFSET($A$1, 62 - 1, 59 - 1)) &gt;= (OFFSET($A$1, 102 - 1, 7 - 1)), "1","0")</f>
        <v>1</v>
      </c>
      <c r="BJ62">
        <f ca="1" xml:space="preserve"> IF( AND( OFFSET($A$1, 62 - 1, 60 - 1) = "1", OFFSET($A$1, 62 - 1, 61 - 1) = "1" ), 1, IF( AND( OFFSET($A$1, 62 - 1, 60 - 1) = "1", OFFSET($A$1, 62 - 1, 61 - 1) = "0" ), 2, IF( AND( OFFSET($A$1, 62 - 1, 60 - 1) = "0", OFFSET($A$1, 62 - 1, 61 - 1) = "1" ), 3, 4 ) ) )</f>
        <v>3</v>
      </c>
      <c r="BL62" s="6">
        <v>0.84515469633325258</v>
      </c>
      <c r="BM62" s="6" t="str">
        <f>"0"</f>
        <v>0</v>
      </c>
      <c r="BN62" t="str">
        <f ca="1">IF((OFFSET($A$1, 62 - 1, 64 - 1)) &gt;= (OFFSET($A$1, 126 - 1, 7 - 1)), "1","0")</f>
        <v>1</v>
      </c>
      <c r="BO62">
        <f ca="1" xml:space="preserve"> IF( AND( OFFSET($A$1, 62 - 1, 65 - 1) = "1", OFFSET($A$1, 62 - 1, 66 - 1) = "1" ), 1, IF( AND( OFFSET($A$1, 62 - 1, 65 - 1) = "1", OFFSET($A$1, 62 - 1, 66 - 1) = "0" ), 2, IF( AND( OFFSET($A$1, 62 - 1, 65 - 1) = "0", OFFSET($A$1, 62 - 1, 66 - 1) = "1" ), 3, 4 ) ) )</f>
        <v>3</v>
      </c>
    </row>
    <row r="63" spans="2:67" x14ac:dyDescent="0.25">
      <c r="C63" s="7" t="s">
        <v>8</v>
      </c>
      <c r="D63" s="6">
        <v>1326.4696001039749</v>
      </c>
      <c r="BB63" s="6">
        <v>0.41263946801500057</v>
      </c>
      <c r="BC63" s="6" t="str">
        <f>"1"</f>
        <v>1</v>
      </c>
      <c r="BD63" t="str">
        <f ca="1">IF((OFFSET($A$1, 63 - 1, 54 - 1)) &gt;= (OFFSET($A$1, 78 - 1, 7 - 1)), "1","0")</f>
        <v>0</v>
      </c>
      <c r="BE63">
        <f ca="1" xml:space="preserve"> IF( AND( OFFSET($A$1, 63 - 1, 55 - 1) = "1", OFFSET($A$1, 63 - 1, 56 - 1) = "1" ), 1, IF( AND( OFFSET($A$1, 63 - 1, 55 - 1) = "1", OFFSET($A$1, 63 - 1, 56 - 1) = "0" ), 2, IF( AND( OFFSET($A$1, 63 - 1, 55 - 1) = "0", OFFSET($A$1, 63 - 1, 56 - 1) = "1" ), 3, 4 ) ) )</f>
        <v>2</v>
      </c>
      <c r="BG63" s="6">
        <v>0.52070297200371951</v>
      </c>
      <c r="BH63" s="6" t="str">
        <f>"0"</f>
        <v>0</v>
      </c>
      <c r="BI63" t="str">
        <f ca="1">IF((OFFSET($A$1, 63 - 1, 59 - 1)) &gt;= (OFFSET($A$1, 102 - 1, 7 - 1)), "1","0")</f>
        <v>1</v>
      </c>
      <c r="BJ63">
        <f ca="1" xml:space="preserve"> IF( AND( OFFSET($A$1, 63 - 1, 60 - 1) = "1", OFFSET($A$1, 63 - 1, 61 - 1) = "1" ), 1, IF( AND( OFFSET($A$1, 63 - 1, 60 - 1) = "1", OFFSET($A$1, 63 - 1, 61 - 1) = "0" ), 2, IF( AND( OFFSET($A$1, 63 - 1, 60 - 1) = "0", OFFSET($A$1, 63 - 1, 61 - 1) = "1" ), 3, 4 ) ) )</f>
        <v>3</v>
      </c>
      <c r="BL63" s="6">
        <v>0.81890606863822613</v>
      </c>
      <c r="BM63" s="6" t="str">
        <f>"0"</f>
        <v>0</v>
      </c>
      <c r="BN63" t="str">
        <f ca="1">IF((OFFSET($A$1, 63 - 1, 64 - 1)) &gt;= (OFFSET($A$1, 126 - 1, 7 - 1)), "1","0")</f>
        <v>1</v>
      </c>
      <c r="BO63">
        <f ca="1" xml:space="preserve"> IF( AND( OFFSET($A$1, 63 - 1, 65 - 1) = "1", OFFSET($A$1, 63 - 1, 66 - 1) = "1" ), 1, IF( AND( OFFSET($A$1, 63 - 1, 65 - 1) = "1", OFFSET($A$1, 63 - 1, 66 - 1) = "0" ), 2, IF( AND( OFFSET($A$1, 63 - 1, 65 - 1) = "0", OFFSET($A$1, 63 - 1, 66 - 1) = "1" ), 3, 4 ) ) )</f>
        <v>3</v>
      </c>
    </row>
    <row r="64" spans="2:67" x14ac:dyDescent="0.25">
      <c r="BB64" s="6">
        <v>0.88520313200504686</v>
      </c>
      <c r="BC64" s="6" t="str">
        <f>"1"</f>
        <v>1</v>
      </c>
      <c r="BD64" t="str">
        <f ca="1">IF((OFFSET($A$1, 64 - 1, 54 - 1)) &gt;= (OFFSET($A$1, 78 - 1, 7 - 1)), "1","0")</f>
        <v>1</v>
      </c>
      <c r="BE64">
        <f ca="1" xml:space="preserve"> IF( AND( OFFSET($A$1, 64 - 1, 55 - 1) = "1", OFFSET($A$1, 64 - 1, 56 - 1) = "1" ), 1, IF( AND( OFFSET($A$1, 64 - 1, 55 - 1) = "1", OFFSET($A$1, 64 - 1, 56 - 1) = "0" ), 2, IF( AND( OFFSET($A$1, 64 - 1, 55 - 1) = "0", OFFSET($A$1, 64 - 1, 56 - 1) = "1" ), 3, 4 ) ) )</f>
        <v>1</v>
      </c>
      <c r="BG64" s="6">
        <v>0.22874470281612691</v>
      </c>
      <c r="BH64" s="6" t="str">
        <f>"0"</f>
        <v>0</v>
      </c>
      <c r="BI64" t="str">
        <f ca="1">IF((OFFSET($A$1, 64 - 1, 59 - 1)) &gt;= (OFFSET($A$1, 102 - 1, 7 - 1)), "1","0")</f>
        <v>0</v>
      </c>
      <c r="BJ64">
        <f ca="1" xml:space="preserve"> IF( AND( OFFSET($A$1, 64 - 1, 60 - 1) = "1", OFFSET($A$1, 64 - 1, 61 - 1) = "1" ), 1, IF( AND( OFFSET($A$1, 64 - 1, 60 - 1) = "1", OFFSET($A$1, 64 - 1, 61 - 1) = "0" ), 2, IF( AND( OFFSET($A$1, 64 - 1, 60 - 1) = "0", OFFSET($A$1, 64 - 1, 61 - 1) = "1" ), 3, 4 ) ) )</f>
        <v>4</v>
      </c>
      <c r="BL64" s="6">
        <v>0.49445471060387491</v>
      </c>
      <c r="BM64" s="6" t="str">
        <f>"0"</f>
        <v>0</v>
      </c>
      <c r="BN64" t="str">
        <f ca="1">IF((OFFSET($A$1, 64 - 1, 64 - 1)) &gt;= (OFFSET($A$1, 126 - 1, 7 - 1)), "1","0")</f>
        <v>0</v>
      </c>
      <c r="BO64">
        <f ca="1" xml:space="preserve"> IF( AND( OFFSET($A$1, 64 - 1, 65 - 1) = "1", OFFSET($A$1, 64 - 1, 66 - 1) = "1" ), 1, IF( AND( OFFSET($A$1, 64 - 1, 65 - 1) = "1", OFFSET($A$1, 64 - 1, 66 - 1) = "0" ), 2, IF( AND( OFFSET($A$1, 64 - 1, 65 - 1) = "0", OFFSET($A$1, 64 - 1, 66 - 1) = "1" ), 3, 4 ) ) )</f>
        <v>4</v>
      </c>
    </row>
    <row r="65" spans="2:67" x14ac:dyDescent="0.25">
      <c r="BB65" s="6">
        <v>0.21854582172008089</v>
      </c>
      <c r="BC65" s="6" t="str">
        <f>"0"</f>
        <v>0</v>
      </c>
      <c r="BD65" t="str">
        <f ca="1">IF((OFFSET($A$1, 65 - 1, 54 - 1)) &gt;= (OFFSET($A$1, 78 - 1, 7 - 1)), "1","0")</f>
        <v>0</v>
      </c>
      <c r="BE65">
        <f ca="1" xml:space="preserve"> IF( AND( OFFSET($A$1, 65 - 1, 55 - 1) = "1", OFFSET($A$1, 65 - 1, 56 - 1) = "1" ), 1, IF( AND( OFFSET($A$1, 65 - 1, 55 - 1) = "1", OFFSET($A$1, 65 - 1, 56 - 1) = "0" ), 2, IF( AND( OFFSET($A$1, 65 - 1, 55 - 1) = "0", OFFSET($A$1, 65 - 1, 56 - 1) = "1" ), 3, 4 ) ) )</f>
        <v>4</v>
      </c>
      <c r="BG65" s="6">
        <v>0.59594564178480736</v>
      </c>
      <c r="BH65" s="6" t="str">
        <f>"0"</f>
        <v>0</v>
      </c>
      <c r="BI65" t="str">
        <f ca="1">IF((OFFSET($A$1, 65 - 1, 59 - 1)) &gt;= (OFFSET($A$1, 102 - 1, 7 - 1)), "1","0")</f>
        <v>1</v>
      </c>
      <c r="BJ65">
        <f ca="1" xml:space="preserve"> IF( AND( OFFSET($A$1, 65 - 1, 60 - 1) = "1", OFFSET($A$1, 65 - 1, 61 - 1) = "1" ), 1, IF( AND( OFFSET($A$1, 65 - 1, 60 - 1) = "1", OFFSET($A$1, 65 - 1, 61 - 1) = "0" ), 2, IF( AND( OFFSET($A$1, 65 - 1, 60 - 1) = "0", OFFSET($A$1, 65 - 1, 61 - 1) = "1" ), 3, 4 ) ) )</f>
        <v>3</v>
      </c>
      <c r="BL65" s="6">
        <v>0.33755628824080353</v>
      </c>
      <c r="BM65" s="6" t="str">
        <f>"0"</f>
        <v>0</v>
      </c>
      <c r="BN65" t="str">
        <f ca="1">IF((OFFSET($A$1, 65 - 1, 64 - 1)) &gt;= (OFFSET($A$1, 126 - 1, 7 - 1)), "1","0")</f>
        <v>0</v>
      </c>
      <c r="BO65">
        <f ca="1" xml:space="preserve"> IF( AND( OFFSET($A$1, 65 - 1, 65 - 1) = "1", OFFSET($A$1, 65 - 1, 66 - 1) = "1" ), 1, IF( AND( OFFSET($A$1, 65 - 1, 65 - 1) = "1", OFFSET($A$1, 65 - 1, 66 - 1) = "0" ), 2, IF( AND( OFFSET($A$1, 65 - 1, 65 - 1) = "0", OFFSET($A$1, 65 - 1, 66 - 1) = "1" ), 3, 4 ) ) )</f>
        <v>4</v>
      </c>
    </row>
    <row r="66" spans="2:67" ht="18.75" x14ac:dyDescent="0.3">
      <c r="B66" s="11" t="s">
        <v>167</v>
      </c>
      <c r="BB66" s="6">
        <v>0.56605051310184418</v>
      </c>
      <c r="BC66" s="6" t="str">
        <f>"1"</f>
        <v>1</v>
      </c>
      <c r="BD66" t="str">
        <f ca="1">IF((OFFSET($A$1, 66 - 1, 54 - 1)) &gt;= (OFFSET($A$1, 78 - 1, 7 - 1)), "1","0")</f>
        <v>1</v>
      </c>
      <c r="BE66">
        <f ca="1" xml:space="preserve"> IF( AND( OFFSET($A$1, 66 - 1, 55 - 1) = "1", OFFSET($A$1, 66 - 1, 56 - 1) = "1" ), 1, IF( AND( OFFSET($A$1, 66 - 1, 55 - 1) = "1", OFFSET($A$1, 66 - 1, 56 - 1) = "0" ), 2, IF( AND( OFFSET($A$1, 66 - 1, 55 - 1) = "0", OFFSET($A$1, 66 - 1, 56 - 1) = "1" ), 3, 4 ) ) )</f>
        <v>1</v>
      </c>
      <c r="BG66" s="6">
        <v>0.18944930158768419</v>
      </c>
      <c r="BH66" s="6" t="str">
        <f>"0"</f>
        <v>0</v>
      </c>
      <c r="BI66" t="str">
        <f ca="1">IF((OFFSET($A$1, 66 - 1, 59 - 1)) &gt;= (OFFSET($A$1, 102 - 1, 7 - 1)), "1","0")</f>
        <v>0</v>
      </c>
      <c r="BJ66">
        <f ca="1" xml:space="preserve"> IF( AND( OFFSET($A$1, 66 - 1, 60 - 1) = "1", OFFSET($A$1, 66 - 1, 61 - 1) = "1" ), 1, IF( AND( OFFSET($A$1, 66 - 1, 60 - 1) = "1", OFFSET($A$1, 66 - 1, 61 - 1) = "0" ), 2, IF( AND( OFFSET($A$1, 66 - 1, 60 - 1) = "0", OFFSET($A$1, 66 - 1, 61 - 1) = "1" ), 3, 4 ) ) )</f>
        <v>4</v>
      </c>
      <c r="BL66" s="6">
        <v>0.34604294458798618</v>
      </c>
      <c r="BM66" s="6" t="str">
        <f>"0"</f>
        <v>0</v>
      </c>
      <c r="BN66" t="str">
        <f ca="1">IF((OFFSET($A$1, 66 - 1, 64 - 1)) &gt;= (OFFSET($A$1, 126 - 1, 7 - 1)), "1","0")</f>
        <v>0</v>
      </c>
      <c r="BO66">
        <f ca="1" xml:space="preserve"> IF( AND( OFFSET($A$1, 66 - 1, 65 - 1) = "1", OFFSET($A$1, 66 - 1, 66 - 1) = "1" ), 1, IF( AND( OFFSET($A$1, 66 - 1, 65 - 1) = "1", OFFSET($A$1, 66 - 1, 66 - 1) = "0" ), 2, IF( AND( OFFSET($A$1, 66 - 1, 65 - 1) = "0", OFFSET($A$1, 66 - 1, 66 - 1) = "1" ), 3, 4 ) ) )</f>
        <v>4</v>
      </c>
    </row>
    <row r="67" spans="2:67" x14ac:dyDescent="0.25">
      <c r="BB67" s="6">
        <v>0.40807551374966256</v>
      </c>
      <c r="BC67" s="6" t="str">
        <f>"0"</f>
        <v>0</v>
      </c>
      <c r="BD67" t="str">
        <f ca="1">IF((OFFSET($A$1, 67 - 1, 54 - 1)) &gt;= (OFFSET($A$1, 78 - 1, 7 - 1)), "1","0")</f>
        <v>0</v>
      </c>
      <c r="BE67">
        <f ca="1" xml:space="preserve"> IF( AND( OFFSET($A$1, 67 - 1, 55 - 1) = "1", OFFSET($A$1, 67 - 1, 56 - 1) = "1" ), 1, IF( AND( OFFSET($A$1, 67 - 1, 55 - 1) = "1", OFFSET($A$1, 67 - 1, 56 - 1) = "0" ), 2, IF( AND( OFFSET($A$1, 67 - 1, 55 - 1) = "0", OFFSET($A$1, 67 - 1, 56 - 1) = "1" ), 3, 4 ) ) )</f>
        <v>4</v>
      </c>
      <c r="BG67" s="6">
        <v>0.1088161236331108</v>
      </c>
      <c r="BH67" s="6" t="str">
        <f>"0"</f>
        <v>0</v>
      </c>
      <c r="BI67" t="str">
        <f ca="1">IF((OFFSET($A$1, 67 - 1, 59 - 1)) &gt;= (OFFSET($A$1, 102 - 1, 7 - 1)), "1","0")</f>
        <v>0</v>
      </c>
      <c r="BJ67">
        <f ca="1" xml:space="preserve"> IF( AND( OFFSET($A$1, 67 - 1, 60 - 1) = "1", OFFSET($A$1, 67 - 1, 61 - 1) = "1" ), 1, IF( AND( OFFSET($A$1, 67 - 1, 60 - 1) = "1", OFFSET($A$1, 67 - 1, 61 - 1) = "0" ), 2, IF( AND( OFFSET($A$1, 67 - 1, 60 - 1) = "0", OFFSET($A$1, 67 - 1, 61 - 1) = "1" ), 3, 4 ) ) )</f>
        <v>4</v>
      </c>
      <c r="BL67" s="6">
        <v>7.2458413772446342E-2</v>
      </c>
      <c r="BM67" s="6" t="str">
        <f>"0"</f>
        <v>0</v>
      </c>
      <c r="BN67" t="str">
        <f ca="1">IF((OFFSET($A$1, 67 - 1, 64 - 1)) &gt;= (OFFSET($A$1, 126 - 1, 7 - 1)), "1","0")</f>
        <v>0</v>
      </c>
      <c r="BO67">
        <f ca="1" xml:space="preserve"> IF( AND( OFFSET($A$1, 67 - 1, 65 - 1) = "1", OFFSET($A$1, 67 - 1, 66 - 1) = "1" ), 1, IF( AND( OFFSET($A$1, 67 - 1, 65 - 1) = "1", OFFSET($A$1, 67 - 1, 66 - 1) = "0" ), 2, IF( AND( OFFSET($A$1, 67 - 1, 65 - 1) = "0", OFFSET($A$1, 67 - 1, 66 - 1) = "1" ), 3, 4 ) ) )</f>
        <v>4</v>
      </c>
    </row>
    <row r="68" spans="2:67" ht="25.5" x14ac:dyDescent="0.25">
      <c r="C68" s="16" t="s">
        <v>168</v>
      </c>
      <c r="D68" s="14" t="s">
        <v>169</v>
      </c>
      <c r="E68" s="14" t="s">
        <v>115</v>
      </c>
      <c r="F68" s="14" t="s">
        <v>170</v>
      </c>
      <c r="G68" s="14" t="s">
        <v>171</v>
      </c>
      <c r="H68" s="14" t="s">
        <v>172</v>
      </c>
      <c r="I68" s="14" t="s">
        <v>173</v>
      </c>
      <c r="J68" s="14" t="s">
        <v>174</v>
      </c>
      <c r="L68" s="7" t="s">
        <v>175</v>
      </c>
      <c r="M68" s="6">
        <v>477</v>
      </c>
      <c r="BB68" s="6">
        <v>0.5356668989111224</v>
      </c>
      <c r="BC68" s="6" t="str">
        <f>"1"</f>
        <v>1</v>
      </c>
      <c r="BD68" t="str">
        <f ca="1">IF((OFFSET($A$1, 68 - 1, 54 - 1)) &gt;= (OFFSET($A$1, 78 - 1, 7 - 1)), "1","0")</f>
        <v>1</v>
      </c>
      <c r="BE68">
        <f ca="1" xml:space="preserve"> IF( AND( OFFSET($A$1, 68 - 1, 55 - 1) = "1", OFFSET($A$1, 68 - 1, 56 - 1) = "1" ), 1, IF( AND( OFFSET($A$1, 68 - 1, 55 - 1) = "1", OFFSET($A$1, 68 - 1, 56 - 1) = "0" ), 2, IF( AND( OFFSET($A$1, 68 - 1, 55 - 1) = "0", OFFSET($A$1, 68 - 1, 56 - 1) = "1" ), 3, 4 ) ) )</f>
        <v>1</v>
      </c>
      <c r="BG68" s="6">
        <v>8.7711474824643129E-2</v>
      </c>
      <c r="BH68" s="6" t="str">
        <f>"0"</f>
        <v>0</v>
      </c>
      <c r="BI68" t="str">
        <f ca="1">IF((OFFSET($A$1, 68 - 1, 59 - 1)) &gt;= (OFFSET($A$1, 102 - 1, 7 - 1)), "1","0")</f>
        <v>0</v>
      </c>
      <c r="BJ68">
        <f ca="1" xml:space="preserve"> IF( AND( OFFSET($A$1, 68 - 1, 60 - 1) = "1", OFFSET($A$1, 68 - 1, 61 - 1) = "1" ), 1, IF( AND( OFFSET($A$1, 68 - 1, 60 - 1) = "1", OFFSET($A$1, 68 - 1, 61 - 1) = "0" ), 2, IF( AND( OFFSET($A$1, 68 - 1, 60 - 1) = "0", OFFSET($A$1, 68 - 1, 61 - 1) = "1" ), 3, 4 ) ) )</f>
        <v>4</v>
      </c>
      <c r="BL68" s="6">
        <v>0.13253668109668545</v>
      </c>
      <c r="BM68" s="6" t="str">
        <f>"0"</f>
        <v>0</v>
      </c>
      <c r="BN68" t="str">
        <f ca="1">IF((OFFSET($A$1, 68 - 1, 64 - 1)) &gt;= (OFFSET($A$1, 126 - 1, 7 - 1)), "1","0")</f>
        <v>0</v>
      </c>
      <c r="BO68">
        <f ca="1" xml:space="preserve"> IF( AND( OFFSET($A$1, 68 - 1, 65 - 1) = "1", OFFSET($A$1, 68 - 1, 66 - 1) = "1" ), 1, IF( AND( OFFSET($A$1, 68 - 1, 65 - 1) = "1", OFFSET($A$1, 68 - 1, 66 - 1) = "0" ), 2, IF( AND( OFFSET($A$1, 68 - 1, 65 - 1) = "0", OFFSET($A$1, 68 - 1, 66 - 1) = "1" ), 3, 4 ) ) )</f>
        <v>4</v>
      </c>
    </row>
    <row r="69" spans="2:67" x14ac:dyDescent="0.25">
      <c r="C69" s="7" t="s">
        <v>166</v>
      </c>
      <c r="D69" s="6">
        <v>-2.2085604684335474</v>
      </c>
      <c r="E69" s="6">
        <v>0.61995255343328526</v>
      </c>
      <c r="F69" s="6">
        <v>12.691170611925131</v>
      </c>
      <c r="G69" s="6">
        <v>3.6738620244282399E-4</v>
      </c>
      <c r="H69" s="6">
        <v>0.10985867978011671</v>
      </c>
      <c r="I69" s="6">
        <v>3.2593410423610567E-2</v>
      </c>
      <c r="J69" s="6">
        <v>0.37028740982218689</v>
      </c>
      <c r="L69" s="7" t="s">
        <v>176</v>
      </c>
      <c r="M69" s="6">
        <v>497.82000827531141</v>
      </c>
      <c r="BB69" s="6">
        <v>0.74210625473283742</v>
      </c>
      <c r="BC69" s="6" t="str">
        <f>"1"</f>
        <v>1</v>
      </c>
      <c r="BD69" t="str">
        <f ca="1">IF((OFFSET($A$1, 69 - 1, 54 - 1)) &gt;= (OFFSET($A$1, 78 - 1, 7 - 1)), "1","0")</f>
        <v>1</v>
      </c>
      <c r="BE69">
        <f ca="1" xml:space="preserve"> IF( AND( OFFSET($A$1, 69 - 1, 55 - 1) = "1", OFFSET($A$1, 69 - 1, 56 - 1) = "1" ), 1, IF( AND( OFFSET($A$1, 69 - 1, 55 - 1) = "1", OFFSET($A$1, 69 - 1, 56 - 1) = "0" ), 2, IF( AND( OFFSET($A$1, 69 - 1, 55 - 1) = "0", OFFSET($A$1, 69 - 1, 56 - 1) = "1" ), 3, 4 ) ) )</f>
        <v>1</v>
      </c>
      <c r="BG69" s="6">
        <v>0.9290216330991713</v>
      </c>
      <c r="BH69" s="6" t="str">
        <f>"0"</f>
        <v>0</v>
      </c>
      <c r="BI69" t="str">
        <f ca="1">IF((OFFSET($A$1, 69 - 1, 59 - 1)) &gt;= (OFFSET($A$1, 102 - 1, 7 - 1)), "1","0")</f>
        <v>1</v>
      </c>
      <c r="BJ69">
        <f ca="1" xml:space="preserve"> IF( AND( OFFSET($A$1, 69 - 1, 60 - 1) = "1", OFFSET($A$1, 69 - 1, 61 - 1) = "1" ), 1, IF( AND( OFFSET($A$1, 69 - 1, 60 - 1) = "1", OFFSET($A$1, 69 - 1, 61 - 1) = "0" ), 2, IF( AND( OFFSET($A$1, 69 - 1, 60 - 1) = "0", OFFSET($A$1, 69 - 1, 61 - 1) = "1" ), 3, 4 ) ) )</f>
        <v>3</v>
      </c>
      <c r="BL69" s="6">
        <v>0.94460664002097872</v>
      </c>
      <c r="BM69" s="6" t="str">
        <f>"1"</f>
        <v>1</v>
      </c>
      <c r="BN69" t="str">
        <f ca="1">IF((OFFSET($A$1, 69 - 1, 64 - 1)) &gt;= (OFFSET($A$1, 126 - 1, 7 - 1)), "1","0")</f>
        <v>1</v>
      </c>
      <c r="BO69">
        <f ca="1" xml:space="preserve"> IF( AND( OFFSET($A$1, 69 - 1, 65 - 1) = "1", OFFSET($A$1, 69 - 1, 66 - 1) = "1" ), 1, IF( AND( OFFSET($A$1, 69 - 1, 65 - 1) = "1", OFFSET($A$1, 69 - 1, 66 - 1) = "0" ), 2, IF( AND( OFFSET($A$1, 69 - 1, 65 - 1) = "0", OFFSET($A$1, 69 - 1, 66 - 1) = "1" ), 3, 4 ) ) )</f>
        <v>1</v>
      </c>
    </row>
    <row r="70" spans="2:67" x14ac:dyDescent="0.25">
      <c r="C70" s="7" t="s">
        <v>5</v>
      </c>
      <c r="D70" s="6">
        <v>-2.6791317452518668</v>
      </c>
      <c r="E70" s="6">
        <v>0.35952120170307816</v>
      </c>
      <c r="F70" s="6">
        <v>55.531464543340718</v>
      </c>
      <c r="G70" s="6">
        <v>9.1974994190902378E-14</v>
      </c>
      <c r="H70" s="6">
        <v>6.8622710289626562E-2</v>
      </c>
      <c r="I70" s="6">
        <v>3.391898634274218E-2</v>
      </c>
      <c r="J70" s="6">
        <v>0.13883305119764122</v>
      </c>
      <c r="L70" s="7" t="s">
        <v>177</v>
      </c>
      <c r="M70" s="6">
        <v>3</v>
      </c>
      <c r="BB70" s="6">
        <v>0.31065729752266624</v>
      </c>
      <c r="BC70" s="6" t="str">
        <f>"1"</f>
        <v>1</v>
      </c>
      <c r="BD70" t="str">
        <f ca="1">IF((OFFSET($A$1, 70 - 1, 54 - 1)) &gt;= (OFFSET($A$1, 78 - 1, 7 - 1)), "1","0")</f>
        <v>0</v>
      </c>
      <c r="BE70">
        <f ca="1" xml:space="preserve"> IF( AND( OFFSET($A$1, 70 - 1, 55 - 1) = "1", OFFSET($A$1, 70 - 1, 56 - 1) = "1" ), 1, IF( AND( OFFSET($A$1, 70 - 1, 55 - 1) = "1", OFFSET($A$1, 70 - 1, 56 - 1) = "0" ), 2, IF( AND( OFFSET($A$1, 70 - 1, 55 - 1) = "0", OFFSET($A$1, 70 - 1, 56 - 1) = "1" ), 3, 4 ) ) )</f>
        <v>2</v>
      </c>
      <c r="BG70" s="6">
        <v>0.89502892994728489</v>
      </c>
      <c r="BH70" s="6" t="str">
        <f>"0"</f>
        <v>0</v>
      </c>
      <c r="BI70" t="str">
        <f ca="1">IF((OFFSET($A$1, 70 - 1, 59 - 1)) &gt;= (OFFSET($A$1, 102 - 1, 7 - 1)), "1","0")</f>
        <v>1</v>
      </c>
      <c r="BJ70">
        <f ca="1" xml:space="preserve"> IF( AND( OFFSET($A$1, 70 - 1, 60 - 1) = "1", OFFSET($A$1, 70 - 1, 61 - 1) = "1" ), 1, IF( AND( OFFSET($A$1, 70 - 1, 60 - 1) = "1", OFFSET($A$1, 70 - 1, 61 - 1) = "0" ), 2, IF( AND( OFFSET($A$1, 70 - 1, 60 - 1) = "0", OFFSET($A$1, 70 - 1, 61 - 1) = "1" ), 3, 4 ) ) )</f>
        <v>3</v>
      </c>
      <c r="BL70" s="6">
        <v>0.37904386316383598</v>
      </c>
      <c r="BM70" s="6" t="str">
        <f>"0"</f>
        <v>0</v>
      </c>
      <c r="BN70" t="str">
        <f ca="1">IF((OFFSET($A$1, 70 - 1, 64 - 1)) &gt;= (OFFSET($A$1, 126 - 1, 7 - 1)), "1","0")</f>
        <v>0</v>
      </c>
      <c r="BO70">
        <f ca="1" xml:space="preserve"> IF( AND( OFFSET($A$1, 70 - 1, 65 - 1) = "1", OFFSET($A$1, 70 - 1, 66 - 1) = "1" ), 1, IF( AND( OFFSET($A$1, 70 - 1, 65 - 1) = "1", OFFSET($A$1, 70 - 1, 66 - 1) = "0" ), 2, IF( AND( OFFSET($A$1, 70 - 1, 65 - 1) = "0", OFFSET($A$1, 70 - 1, 66 - 1) = "1" ), 3, 4 ) ) )</f>
        <v>4</v>
      </c>
    </row>
    <row r="71" spans="2:67" x14ac:dyDescent="0.25">
      <c r="C71" s="7" t="s">
        <v>7</v>
      </c>
      <c r="D71" s="6">
        <v>-1.0298462785457005</v>
      </c>
      <c r="E71" s="6">
        <v>0.13774285639902994</v>
      </c>
      <c r="F71" s="6">
        <v>55.899334610458283</v>
      </c>
      <c r="G71" s="6">
        <v>7.6278372492824373E-14</v>
      </c>
      <c r="H71" s="6">
        <v>0.35706184441662542</v>
      </c>
      <c r="I71" s="6">
        <v>0.27258158472129684</v>
      </c>
      <c r="J71" s="6">
        <v>0.4677247763034279</v>
      </c>
      <c r="L71" s="7" t="s">
        <v>178</v>
      </c>
      <c r="M71" s="6">
        <v>0.25497670415550366</v>
      </c>
      <c r="BB71" s="6">
        <v>0.42529513370619842</v>
      </c>
      <c r="BC71" s="6" t="str">
        <f>"0"</f>
        <v>0</v>
      </c>
      <c r="BD71" t="str">
        <f ca="1">IF((OFFSET($A$1, 71 - 1, 54 - 1)) &gt;= (OFFSET($A$1, 78 - 1, 7 - 1)), "1","0")</f>
        <v>0</v>
      </c>
      <c r="BE71">
        <f ca="1" xml:space="preserve"> IF( AND( OFFSET($A$1, 71 - 1, 55 - 1) = "1", OFFSET($A$1, 71 - 1, 56 - 1) = "1" ), 1, IF( AND( OFFSET($A$1, 71 - 1, 55 - 1) = "1", OFFSET($A$1, 71 - 1, 56 - 1) = "0" ), 2, IF( AND( OFFSET($A$1, 71 - 1, 55 - 1) = "0", OFFSET($A$1, 71 - 1, 56 - 1) = "1" ), 3, 4 ) ) )</f>
        <v>4</v>
      </c>
      <c r="BG71" s="6">
        <v>0.61735010918806266</v>
      </c>
      <c r="BH71" s="6" t="str">
        <f>"1"</f>
        <v>1</v>
      </c>
      <c r="BI71" t="str">
        <f ca="1">IF((OFFSET($A$1, 71 - 1, 59 - 1)) &gt;= (OFFSET($A$1, 102 - 1, 7 - 1)), "1","0")</f>
        <v>1</v>
      </c>
      <c r="BJ71">
        <f ca="1" xml:space="preserve"> IF( AND( OFFSET($A$1, 71 - 1, 60 - 1) = "1", OFFSET($A$1, 71 - 1, 61 - 1) = "1" ), 1, IF( AND( OFFSET($A$1, 71 - 1, 60 - 1) = "1", OFFSET($A$1, 71 - 1, 61 - 1) = "0" ), 2, IF( AND( OFFSET($A$1, 71 - 1, 60 - 1) = "0", OFFSET($A$1, 71 - 1, 61 - 1) = "1" ), 3, 4 ) ) )</f>
        <v>1</v>
      </c>
      <c r="BL71" s="6">
        <v>0.47318204636746553</v>
      </c>
      <c r="BM71" s="6" t="str">
        <f>"0"</f>
        <v>0</v>
      </c>
      <c r="BN71" t="str">
        <f ca="1">IF((OFFSET($A$1, 71 - 1, 64 - 1)) &gt;= (OFFSET($A$1, 126 - 1, 7 - 1)), "1","0")</f>
        <v>0</v>
      </c>
      <c r="BO71">
        <f ca="1" xml:space="preserve"> IF( AND( OFFSET($A$1, 71 - 1, 65 - 1) = "1", OFFSET($A$1, 71 - 1, 66 - 1) = "1" ), 1, IF( AND( OFFSET($A$1, 71 - 1, 65 - 1) = "1", OFFSET($A$1, 71 - 1, 66 - 1) = "0" ), 2, IF( AND( OFFSET($A$1, 71 - 1, 65 - 1) = "0", OFFSET($A$1, 71 - 1, 66 - 1) = "1" ), 3, 4 ) ) )</f>
        <v>4</v>
      </c>
    </row>
    <row r="72" spans="2:67" x14ac:dyDescent="0.25">
      <c r="C72" s="7" t="s">
        <v>3</v>
      </c>
      <c r="D72" s="6">
        <v>0.61881975485414686</v>
      </c>
      <c r="E72" s="6">
        <v>8.1299341117436405E-2</v>
      </c>
      <c r="F72" s="6">
        <v>57.936771011693679</v>
      </c>
      <c r="G72" s="6">
        <v>2.706797672671911E-14</v>
      </c>
      <c r="H72" s="6">
        <v>1.8567353452627438</v>
      </c>
      <c r="I72" s="6">
        <v>1.5832441069688035</v>
      </c>
      <c r="J72" s="6">
        <v>2.1774697452992888</v>
      </c>
      <c r="BB72" s="6">
        <v>0.13846177298279455</v>
      </c>
      <c r="BC72" s="6" t="str">
        <f>"1"</f>
        <v>1</v>
      </c>
      <c r="BD72" t="str">
        <f ca="1">IF((OFFSET($A$1, 72 - 1, 54 - 1)) &gt;= (OFFSET($A$1, 78 - 1, 7 - 1)), "1","0")</f>
        <v>0</v>
      </c>
      <c r="BE72">
        <f ca="1" xml:space="preserve"> IF( AND( OFFSET($A$1, 72 - 1, 55 - 1) = "1", OFFSET($A$1, 72 - 1, 56 - 1) = "1" ), 1, IF( AND( OFFSET($A$1, 72 - 1, 55 - 1) = "1", OFFSET($A$1, 72 - 1, 56 - 1) = "0" ), 2, IF( AND( OFFSET($A$1, 72 - 1, 55 - 1) = "0", OFFSET($A$1, 72 - 1, 56 - 1) = "1" ), 3, 4 ) ) )</f>
        <v>2</v>
      </c>
      <c r="BG72" s="6">
        <v>0.37093385029368764</v>
      </c>
      <c r="BH72" s="6" t="str">
        <f>"0"</f>
        <v>0</v>
      </c>
      <c r="BI72" t="str">
        <f ca="1">IF((OFFSET($A$1, 72 - 1, 59 - 1)) &gt;= (OFFSET($A$1, 102 - 1, 7 - 1)), "1","0")</f>
        <v>0</v>
      </c>
      <c r="BJ72">
        <f ca="1" xml:space="preserve"> IF( AND( OFFSET($A$1, 72 - 1, 60 - 1) = "1", OFFSET($A$1, 72 - 1, 61 - 1) = "1" ), 1, IF( AND( OFFSET($A$1, 72 - 1, 60 - 1) = "1", OFFSET($A$1, 72 - 1, 61 - 1) = "0" ), 2, IF( AND( OFFSET($A$1, 72 - 1, 60 - 1) = "0", OFFSET($A$1, 72 - 1, 61 - 1) = "1" ), 3, 4 ) ) )</f>
        <v>4</v>
      </c>
      <c r="BL72" s="6">
        <v>0.2397989132001592</v>
      </c>
      <c r="BM72" s="6" t="str">
        <f>"0"</f>
        <v>0</v>
      </c>
      <c r="BN72" t="str">
        <f ca="1">IF((OFFSET($A$1, 72 - 1, 64 - 1)) &gt;= (OFFSET($A$1, 126 - 1, 7 - 1)), "1","0")</f>
        <v>0</v>
      </c>
      <c r="BO72">
        <f ca="1" xml:space="preserve"> IF( AND( OFFSET($A$1, 72 - 1, 65 - 1) = "1", OFFSET($A$1, 72 - 1, 66 - 1) = "1" ), 1, IF( AND( OFFSET($A$1, 72 - 1, 65 - 1) = "1", OFFSET($A$1, 72 - 1, 66 - 1) = "0" ), 2, IF( AND( OFFSET($A$1, 72 - 1, 65 - 1) = "0", OFFSET($A$1, 72 - 1, 66 - 1) = "1" ), 3, 4 ) ) )</f>
        <v>4</v>
      </c>
    </row>
    <row r="73" spans="2:67" x14ac:dyDescent="0.25">
      <c r="C73" s="7" t="s">
        <v>8</v>
      </c>
      <c r="D73" s="6">
        <v>7.0853556892566241E-2</v>
      </c>
      <c r="E73" s="6">
        <v>1.0440484381188688E-2</v>
      </c>
      <c r="F73" s="6">
        <v>46.055554759216093</v>
      </c>
      <c r="G73" s="6">
        <v>1.1494677372293071E-11</v>
      </c>
      <c r="H73" s="6">
        <v>1.0734240188087847</v>
      </c>
      <c r="I73" s="6">
        <v>1.0516817857448535</v>
      </c>
      <c r="J73" s="6">
        <v>1.0956157459164602</v>
      </c>
      <c r="BB73" s="6">
        <v>0.27924339532540604</v>
      </c>
      <c r="BC73" s="6" t="str">
        <f>"0"</f>
        <v>0</v>
      </c>
      <c r="BD73" t="str">
        <f ca="1">IF((OFFSET($A$1, 73 - 1, 54 - 1)) &gt;= (OFFSET($A$1, 78 - 1, 7 - 1)), "1","0")</f>
        <v>0</v>
      </c>
      <c r="BE73">
        <f ca="1" xml:space="preserve"> IF( AND( OFFSET($A$1, 73 - 1, 55 - 1) = "1", OFFSET($A$1, 73 - 1, 56 - 1) = "1" ), 1, IF( AND( OFFSET($A$1, 73 - 1, 55 - 1) = "1", OFFSET($A$1, 73 - 1, 56 - 1) = "0" ), 2, IF( AND( OFFSET($A$1, 73 - 1, 55 - 1) = "0", OFFSET($A$1, 73 - 1, 56 - 1) = "1" ), 3, 4 ) ) )</f>
        <v>4</v>
      </c>
      <c r="BG73" s="6">
        <v>0.2013900062715592</v>
      </c>
      <c r="BH73" s="6" t="str">
        <f>"0"</f>
        <v>0</v>
      </c>
      <c r="BI73" t="str">
        <f ca="1">IF((OFFSET($A$1, 73 - 1, 59 - 1)) &gt;= (OFFSET($A$1, 102 - 1, 7 - 1)), "1","0")</f>
        <v>0</v>
      </c>
      <c r="BJ73">
        <f ca="1" xml:space="preserve"> IF( AND( OFFSET($A$1, 73 - 1, 60 - 1) = "1", OFFSET($A$1, 73 - 1, 61 - 1) = "1" ), 1, IF( AND( OFFSET($A$1, 73 - 1, 60 - 1) = "1", OFFSET($A$1, 73 - 1, 61 - 1) = "0" ), 2, IF( AND( OFFSET($A$1, 73 - 1, 60 - 1) = "0", OFFSET($A$1, 73 - 1, 61 - 1) = "1" ), 3, 4 ) ) )</f>
        <v>4</v>
      </c>
      <c r="BL73" s="6">
        <v>0.21320555197959279</v>
      </c>
      <c r="BM73" s="6" t="str">
        <f>"0"</f>
        <v>0</v>
      </c>
      <c r="BN73" t="str">
        <f ca="1">IF((OFFSET($A$1, 73 - 1, 64 - 1)) &gt;= (OFFSET($A$1, 126 - 1, 7 - 1)), "1","0")</f>
        <v>0</v>
      </c>
      <c r="BO73">
        <f ca="1" xml:space="preserve"> IF( AND( OFFSET($A$1, 73 - 1, 65 - 1) = "1", OFFSET($A$1, 73 - 1, 66 - 1) = "1" ), 1, IF( AND( OFFSET($A$1, 73 - 1, 65 - 1) = "1", OFFSET($A$1, 73 - 1, 66 - 1) = "0" ), 2, IF( AND( OFFSET($A$1, 73 - 1, 65 - 1) = "0", OFFSET($A$1, 73 - 1, 66 - 1) = "1" ), 3, 4 ) ) )</f>
        <v>4</v>
      </c>
    </row>
    <row r="74" spans="2:67" x14ac:dyDescent="0.25">
      <c r="BB74" s="6">
        <v>0.36643703429010982</v>
      </c>
      <c r="BC74" s="6" t="str">
        <f>"1"</f>
        <v>1</v>
      </c>
      <c r="BD74" t="str">
        <f ca="1">IF((OFFSET($A$1, 74 - 1, 54 - 1)) &gt;= (OFFSET($A$1, 78 - 1, 7 - 1)), "1","0")</f>
        <v>0</v>
      </c>
      <c r="BE74">
        <f ca="1" xml:space="preserve"> IF( AND( OFFSET($A$1, 74 - 1, 55 - 1) = "1", OFFSET($A$1, 74 - 1, 56 - 1) = "1" ), 1, IF( AND( OFFSET($A$1, 74 - 1, 55 - 1) = "1", OFFSET($A$1, 74 - 1, 56 - 1) = "0" ), 2, IF( AND( OFFSET($A$1, 74 - 1, 55 - 1) = "0", OFFSET($A$1, 74 - 1, 56 - 1) = "1" ), 3, 4 ) ) )</f>
        <v>2</v>
      </c>
      <c r="BG74" s="6">
        <v>0.29569109625361667</v>
      </c>
      <c r="BH74" s="6" t="str">
        <f>"0"</f>
        <v>0</v>
      </c>
      <c r="BI74" t="str">
        <f ca="1">IF((OFFSET($A$1, 74 - 1, 59 - 1)) &gt;= (OFFSET($A$1, 102 - 1, 7 - 1)), "1","0")</f>
        <v>0</v>
      </c>
      <c r="BJ74">
        <f ca="1" xml:space="preserve"> IF( AND( OFFSET($A$1, 74 - 1, 60 - 1) = "1", OFFSET($A$1, 74 - 1, 61 - 1) = "1" ), 1, IF( AND( OFFSET($A$1, 74 - 1, 60 - 1) = "1", OFFSET($A$1, 74 - 1, 61 - 1) = "0" ), 2, IF( AND( OFFSET($A$1, 74 - 1, 60 - 1) = "0", OFFSET($A$1, 74 - 1, 61 - 1) = "1" ), 3, 4 ) ) )</f>
        <v>4</v>
      </c>
      <c r="BL74" s="6">
        <v>0.20395943555577142</v>
      </c>
      <c r="BM74" s="6" t="str">
        <f>"0"</f>
        <v>0</v>
      </c>
      <c r="BN74" t="str">
        <f ca="1">IF((OFFSET($A$1, 74 - 1, 64 - 1)) &gt;= (OFFSET($A$1, 126 - 1, 7 - 1)), "1","0")</f>
        <v>0</v>
      </c>
      <c r="BO74">
        <f ca="1" xml:space="preserve"> IF( AND( OFFSET($A$1, 74 - 1, 65 - 1) = "1", OFFSET($A$1, 74 - 1, 66 - 1) = "1" ), 1, IF( AND( OFFSET($A$1, 74 - 1, 65 - 1) = "1", OFFSET($A$1, 74 - 1, 66 - 1) = "0" ), 2, IF( AND( OFFSET($A$1, 74 - 1, 65 - 1) = "0", OFFSET($A$1, 74 - 1, 66 - 1) = "1" ), 3, 4 ) ) )</f>
        <v>4</v>
      </c>
    </row>
    <row r="75" spans="2:67" x14ac:dyDescent="0.25">
      <c r="BB75" s="6">
        <v>0.96738176602204728</v>
      </c>
      <c r="BC75" s="6" t="str">
        <f>"1"</f>
        <v>1</v>
      </c>
      <c r="BD75" t="str">
        <f ca="1">IF((OFFSET($A$1, 75 - 1, 54 - 1)) &gt;= (OFFSET($A$1, 78 - 1, 7 - 1)), "1","0")</f>
        <v>1</v>
      </c>
      <c r="BE75">
        <f ca="1" xml:space="preserve"> IF( AND( OFFSET($A$1, 75 - 1, 55 - 1) = "1", OFFSET($A$1, 75 - 1, 56 - 1) = "1" ), 1, IF( AND( OFFSET($A$1, 75 - 1, 55 - 1) = "1", OFFSET($A$1, 75 - 1, 56 - 1) = "0" ), 2, IF( AND( OFFSET($A$1, 75 - 1, 55 - 1) = "0", OFFSET($A$1, 75 - 1, 56 - 1) = "1" ), 3, 4 ) ) )</f>
        <v>1</v>
      </c>
      <c r="BG75" s="6">
        <v>0.80729694529357054</v>
      </c>
      <c r="BH75" s="6" t="str">
        <f>"1"</f>
        <v>1</v>
      </c>
      <c r="BI75" t="str">
        <f ca="1">IF((OFFSET($A$1, 75 - 1, 59 - 1)) &gt;= (OFFSET($A$1, 102 - 1, 7 - 1)), "1","0")</f>
        <v>1</v>
      </c>
      <c r="BJ75">
        <f ca="1" xml:space="preserve"> IF( AND( OFFSET($A$1, 75 - 1, 60 - 1) = "1", OFFSET($A$1, 75 - 1, 61 - 1) = "1" ), 1, IF( AND( OFFSET($A$1, 75 - 1, 60 - 1) = "1", OFFSET($A$1, 75 - 1, 61 - 1) = "0" ), 2, IF( AND( OFFSET($A$1, 75 - 1, 60 - 1) = "0", OFFSET($A$1, 75 - 1, 61 - 1) = "1" ), 3, 4 ) ) )</f>
        <v>1</v>
      </c>
      <c r="BL75" s="6">
        <v>7.0296754174594647E-2</v>
      </c>
      <c r="BM75" s="6" t="str">
        <f>"0"</f>
        <v>0</v>
      </c>
      <c r="BN75" t="str">
        <f ca="1">IF((OFFSET($A$1, 75 - 1, 64 - 1)) &gt;= (OFFSET($A$1, 126 - 1, 7 - 1)), "1","0")</f>
        <v>0</v>
      </c>
      <c r="BO75">
        <f ca="1" xml:space="preserve"> IF( AND( OFFSET($A$1, 75 - 1, 65 - 1) = "1", OFFSET($A$1, 75 - 1, 66 - 1) = "1" ), 1, IF( AND( OFFSET($A$1, 75 - 1, 65 - 1) = "1", OFFSET($A$1, 75 - 1, 66 - 1) = "0" ), 2, IF( AND( OFFSET($A$1, 75 - 1, 65 - 1) = "0", OFFSET($A$1, 75 - 1, 66 - 1) = "1" ), 3, 4 ) ) )</f>
        <v>4</v>
      </c>
    </row>
    <row r="76" spans="2:67" ht="18.75" x14ac:dyDescent="0.3">
      <c r="B76" s="11" t="s">
        <v>203</v>
      </c>
      <c r="BB76" s="6">
        <v>0.83281197769030357</v>
      </c>
      <c r="BC76" s="6" t="str">
        <f>"1"</f>
        <v>1</v>
      </c>
      <c r="BD76" t="str">
        <f ca="1">IF((OFFSET($A$1, 76 - 1, 54 - 1)) &gt;= (OFFSET($A$1, 78 - 1, 7 - 1)), "1","0")</f>
        <v>1</v>
      </c>
      <c r="BE76">
        <f ca="1" xml:space="preserve"> IF( AND( OFFSET($A$1, 76 - 1, 55 - 1) = "1", OFFSET($A$1, 76 - 1, 56 - 1) = "1" ), 1, IF( AND( OFFSET($A$1, 76 - 1, 55 - 1) = "1", OFFSET($A$1, 76 - 1, 56 - 1) = "0" ), 2, IF( AND( OFFSET($A$1, 76 - 1, 55 - 1) = "0", OFFSET($A$1, 76 - 1, 56 - 1) = "1" ), 3, 4 ) ) )</f>
        <v>1</v>
      </c>
      <c r="BG76" s="6">
        <v>0.64159610854397098</v>
      </c>
      <c r="BH76" s="6" t="str">
        <f>"0"</f>
        <v>0</v>
      </c>
      <c r="BI76" t="str">
        <f ca="1">IF((OFFSET($A$1, 76 - 1, 59 - 1)) &gt;= (OFFSET($A$1, 102 - 1, 7 - 1)), "1","0")</f>
        <v>1</v>
      </c>
      <c r="BJ76">
        <f ca="1" xml:space="preserve"> IF( AND( OFFSET($A$1, 76 - 1, 60 - 1) = "1", OFFSET($A$1, 76 - 1, 61 - 1) = "1" ), 1, IF( AND( OFFSET($A$1, 76 - 1, 60 - 1) = "1", OFFSET($A$1, 76 - 1, 61 - 1) = "0" ), 2, IF( AND( OFFSET($A$1, 76 - 1, 60 - 1) = "0", OFFSET($A$1, 76 - 1, 61 - 1) = "1" ), 3, 4 ) ) )</f>
        <v>3</v>
      </c>
      <c r="BL76" s="6">
        <v>0.58794364957198209</v>
      </c>
      <c r="BM76" s="6" t="str">
        <f>"1"</f>
        <v>1</v>
      </c>
      <c r="BN76" t="str">
        <f ca="1">IF((OFFSET($A$1, 76 - 1, 64 - 1)) &gt;= (OFFSET($A$1, 126 - 1, 7 - 1)), "1","0")</f>
        <v>1</v>
      </c>
      <c r="BO76">
        <f ca="1" xml:space="preserve"> IF( AND( OFFSET($A$1, 76 - 1, 65 - 1) = "1", OFFSET($A$1, 76 - 1, 66 - 1) = "1" ), 1, IF( AND( OFFSET($A$1, 76 - 1, 65 - 1) = "1", OFFSET($A$1, 76 - 1, 66 - 1) = "0" ), 2, IF( AND( OFFSET($A$1, 76 - 1, 65 - 1) = "0", OFFSET($A$1, 76 - 1, 66 - 1) = "1" ), 3, 4 ) ) )</f>
        <v>1</v>
      </c>
    </row>
    <row r="77" spans="2:67" x14ac:dyDescent="0.25">
      <c r="BB77" s="6">
        <v>0.31065729752266624</v>
      </c>
      <c r="BC77" s="6" t="str">
        <f>"0"</f>
        <v>0</v>
      </c>
      <c r="BD77" t="str">
        <f ca="1">IF((OFFSET($A$1, 77 - 1, 54 - 1)) &gt;= (OFFSET($A$1, 78 - 1, 7 - 1)), "1","0")</f>
        <v>0</v>
      </c>
      <c r="BE77">
        <f ca="1" xml:space="preserve"> IF( AND( OFFSET($A$1, 77 - 1, 55 - 1) = "1", OFFSET($A$1, 77 - 1, 56 - 1) = "1" ), 1, IF( AND( OFFSET($A$1, 77 - 1, 55 - 1) = "1", OFFSET($A$1, 77 - 1, 56 - 1) = "0" ), 2, IF( AND( OFFSET($A$1, 77 - 1, 55 - 1) = "0", OFFSET($A$1, 77 - 1, 56 - 1) = "1" ), 3, 4 ) ) )</f>
        <v>4</v>
      </c>
      <c r="BG77" s="6">
        <v>0.47163099437879213</v>
      </c>
      <c r="BH77" s="6" t="str">
        <f>"1"</f>
        <v>1</v>
      </c>
      <c r="BI77" t="str">
        <f ca="1">IF((OFFSET($A$1, 77 - 1, 59 - 1)) &gt;= (OFFSET($A$1, 102 - 1, 7 - 1)), "1","0")</f>
        <v>0</v>
      </c>
      <c r="BJ77">
        <f ca="1" xml:space="preserve"> IF( AND( OFFSET($A$1, 77 - 1, 60 - 1) = "1", OFFSET($A$1, 77 - 1, 61 - 1) = "1" ), 1, IF( AND( OFFSET($A$1, 77 - 1, 60 - 1) = "1", OFFSET($A$1, 77 - 1, 61 - 1) = "0" ), 2, IF( AND( OFFSET($A$1, 77 - 1, 60 - 1) = "0", OFFSET($A$1, 77 - 1, 61 - 1) = "1" ), 3, 4 ) ) )</f>
        <v>2</v>
      </c>
      <c r="BL77" s="6">
        <v>0.83783917249520901</v>
      </c>
      <c r="BM77" s="6" t="str">
        <f>"0"</f>
        <v>0</v>
      </c>
      <c r="BN77" t="str">
        <f ca="1">IF((OFFSET($A$1, 77 - 1, 64 - 1)) &gt;= (OFFSET($A$1, 126 - 1, 7 - 1)), "1","0")</f>
        <v>1</v>
      </c>
      <c r="BO77">
        <f ca="1" xml:space="preserve"> IF( AND( OFFSET($A$1, 77 - 1, 65 - 1) = "1", OFFSET($A$1, 77 - 1, 66 - 1) = "1" ), 1, IF( AND( OFFSET($A$1, 77 - 1, 65 - 1) = "1", OFFSET($A$1, 77 - 1, 66 - 1) = "0" ), 2, IF( AND( OFFSET($A$1, 77 - 1, 65 - 1) = "0", OFFSET($A$1, 77 - 1, 66 - 1) = "1" ), 3, 4 ) ) )</f>
        <v>3</v>
      </c>
    </row>
    <row r="78" spans="2:67" x14ac:dyDescent="0.25">
      <c r="C78" s="34" t="s">
        <v>96</v>
      </c>
      <c r="D78" s="35"/>
      <c r="E78" s="35"/>
      <c r="F78" s="36"/>
      <c r="G78" s="13">
        <v>0.5</v>
      </c>
      <c r="H78" s="34" t="s">
        <v>97</v>
      </c>
      <c r="I78" s="35"/>
      <c r="J78" s="35"/>
      <c r="K78" s="35"/>
      <c r="L78" s="35"/>
      <c r="M78" s="36"/>
      <c r="BB78" s="6">
        <v>0.99061895767217267</v>
      </c>
      <c r="BC78" s="6" t="str">
        <f>"1"</f>
        <v>1</v>
      </c>
      <c r="BD78" t="str">
        <f ca="1">IF((OFFSET($A$1, 78 - 1, 54 - 1)) &gt;= (OFFSET($A$1, 78 - 1, 7 - 1)), "1","0")</f>
        <v>1</v>
      </c>
      <c r="BE78">
        <f ca="1" xml:space="preserve"> IF( AND( OFFSET($A$1, 78 - 1, 55 - 1) = "1", OFFSET($A$1, 78 - 1, 56 - 1) = "1" ), 1, IF( AND( OFFSET($A$1, 78 - 1, 55 - 1) = "1", OFFSET($A$1, 78 - 1, 56 - 1) = "0" ), 2, IF( AND( OFFSET($A$1, 78 - 1, 55 - 1) = "0", OFFSET($A$1, 78 - 1, 56 - 1) = "1" ), 3, 4 ) ) )</f>
        <v>1</v>
      </c>
      <c r="BG78" s="6">
        <v>3.4000600886937002E-2</v>
      </c>
      <c r="BH78" s="6" t="str">
        <f>"0"</f>
        <v>0</v>
      </c>
      <c r="BI78" t="str">
        <f ca="1">IF((OFFSET($A$1, 78 - 1, 59 - 1)) &gt;= (OFFSET($A$1, 102 - 1, 7 - 1)), "1","0")</f>
        <v>0</v>
      </c>
      <c r="BJ78">
        <f ca="1" xml:space="preserve"> IF( AND( OFFSET($A$1, 78 - 1, 60 - 1) = "1", OFFSET($A$1, 78 - 1, 61 - 1) = "1" ), 1, IF( AND( OFFSET($A$1, 78 - 1, 60 - 1) = "1", OFFSET($A$1, 78 - 1, 61 - 1) = "0" ), 2, IF( AND( OFFSET($A$1, 78 - 1, 60 - 1) = "0", OFFSET($A$1, 78 - 1, 61 - 1) = "1" ), 3, 4 ) ) )</f>
        <v>4</v>
      </c>
      <c r="BL78" s="6">
        <v>6.2611956037053856E-2</v>
      </c>
      <c r="BM78" s="6" t="str">
        <f>"0"</f>
        <v>0</v>
      </c>
      <c r="BN78" t="str">
        <f ca="1">IF((OFFSET($A$1, 78 - 1, 64 - 1)) &gt;= (OFFSET($A$1, 126 - 1, 7 - 1)), "1","0")</f>
        <v>0</v>
      </c>
      <c r="BO78">
        <f ca="1" xml:space="preserve"> IF( AND( OFFSET($A$1, 78 - 1, 65 - 1) = "1", OFFSET($A$1, 78 - 1, 66 - 1) = "1" ), 1, IF( AND( OFFSET($A$1, 78 - 1, 65 - 1) = "1", OFFSET($A$1, 78 - 1, 66 - 1) = "0" ), 2, IF( AND( OFFSET($A$1, 78 - 1, 65 - 1) = "0", OFFSET($A$1, 78 - 1, 66 - 1) = "1" ), 3, 4 ) ) )</f>
        <v>4</v>
      </c>
    </row>
    <row r="79" spans="2:67" x14ac:dyDescent="0.25">
      <c r="BB79" s="6">
        <v>0.64592181336704124</v>
      </c>
      <c r="BC79" s="6" t="str">
        <f>"0"</f>
        <v>0</v>
      </c>
      <c r="BD79" t="str">
        <f ca="1">IF((OFFSET($A$1, 79 - 1, 54 - 1)) &gt;= (OFFSET($A$1, 78 - 1, 7 - 1)), "1","0")</f>
        <v>1</v>
      </c>
      <c r="BE79">
        <f ca="1" xml:space="preserve"> IF( AND( OFFSET($A$1, 79 - 1, 55 - 1) = "1", OFFSET($A$1, 79 - 1, 56 - 1) = "1" ), 1, IF( AND( OFFSET($A$1, 79 - 1, 55 - 1) = "1", OFFSET($A$1, 79 - 1, 56 - 1) = "0" ), 2, IF( AND( OFFSET($A$1, 79 - 1, 55 - 1) = "0", OFFSET($A$1, 79 - 1, 56 - 1) = "1" ), 3, 4 ) ) )</f>
        <v>3</v>
      </c>
      <c r="BG79" s="6">
        <v>0.24024880048614697</v>
      </c>
      <c r="BH79" s="6" t="str">
        <f>"0"</f>
        <v>0</v>
      </c>
      <c r="BI79" t="str">
        <f ca="1">IF((OFFSET($A$1, 79 - 1, 59 - 1)) &gt;= (OFFSET($A$1, 102 - 1, 7 - 1)), "1","0")</f>
        <v>0</v>
      </c>
      <c r="BJ79">
        <f ca="1" xml:space="preserve"> IF( AND( OFFSET($A$1, 79 - 1, 60 - 1) = "1", OFFSET($A$1, 79 - 1, 61 - 1) = "1" ), 1, IF( AND( OFFSET($A$1, 79 - 1, 60 - 1) = "1", OFFSET($A$1, 79 - 1, 61 - 1) = "0" ), 2, IF( AND( OFFSET($A$1, 79 - 1, 60 - 1) = "0", OFFSET($A$1, 79 - 1, 61 - 1) = "1" ), 3, 4 ) ) )</f>
        <v>4</v>
      </c>
      <c r="BL79" s="6">
        <v>0.22755488204906463</v>
      </c>
      <c r="BM79" s="6" t="str">
        <f>"0"</f>
        <v>0</v>
      </c>
      <c r="BN79" t="str">
        <f ca="1">IF((OFFSET($A$1, 79 - 1, 64 - 1)) &gt;= (OFFSET($A$1, 126 - 1, 7 - 1)), "1","0")</f>
        <v>0</v>
      </c>
      <c r="BO79">
        <f ca="1" xml:space="preserve"> IF( AND( OFFSET($A$1, 79 - 1, 65 - 1) = "1", OFFSET($A$1, 79 - 1, 66 - 1) = "1" ), 1, IF( AND( OFFSET($A$1, 79 - 1, 65 - 1) = "1", OFFSET($A$1, 79 - 1, 66 - 1) = "0" ), 2, IF( AND( OFFSET($A$1, 79 - 1, 65 - 1) = "0", OFFSET($A$1, 79 - 1, 66 - 1) = "1" ), 3, 4 ) ) )</f>
        <v>4</v>
      </c>
    </row>
    <row r="80" spans="2:67" x14ac:dyDescent="0.25">
      <c r="C80" s="25" t="s">
        <v>98</v>
      </c>
      <c r="D80" s="26"/>
      <c r="E80" s="27"/>
      <c r="BB80" s="6">
        <v>0.96118793865865648</v>
      </c>
      <c r="BC80" s="6" t="str">
        <f>"1"</f>
        <v>1</v>
      </c>
      <c r="BD80" t="str">
        <f ca="1">IF((OFFSET($A$1, 80 - 1, 54 - 1)) &gt;= (OFFSET($A$1, 78 - 1, 7 - 1)), "1","0")</f>
        <v>1</v>
      </c>
      <c r="BE80">
        <f ca="1" xml:space="preserve"> IF( AND( OFFSET($A$1, 80 - 1, 55 - 1) = "1", OFFSET($A$1, 80 - 1, 56 - 1) = "1" ), 1, IF( AND( OFFSET($A$1, 80 - 1, 55 - 1) = "1", OFFSET($A$1, 80 - 1, 56 - 1) = "0" ), 2, IF( AND( OFFSET($A$1, 80 - 1, 55 - 1) = "0", OFFSET($A$1, 80 - 1, 56 - 1) = "1" ), 3, 4 ) ) )</f>
        <v>1</v>
      </c>
      <c r="BG80" s="6">
        <v>4.8246963707807344E-2</v>
      </c>
      <c r="BH80" s="6" t="str">
        <f>"1"</f>
        <v>1</v>
      </c>
      <c r="BI80" t="str">
        <f ca="1">IF((OFFSET($A$1, 80 - 1, 59 - 1)) &gt;= (OFFSET($A$1, 102 - 1, 7 - 1)), "1","0")</f>
        <v>0</v>
      </c>
      <c r="BJ80">
        <f ca="1" xml:space="preserve"> IF( AND( OFFSET($A$1, 80 - 1, 60 - 1) = "1", OFFSET($A$1, 80 - 1, 61 - 1) = "1" ), 1, IF( AND( OFFSET($A$1, 80 - 1, 60 - 1) = "1", OFFSET($A$1, 80 - 1, 61 - 1) = "0" ), 2, IF( AND( OFFSET($A$1, 80 - 1, 60 - 1) = "0", OFFSET($A$1, 80 - 1, 61 - 1) = "1" ), 3, 4 ) ) )</f>
        <v>2</v>
      </c>
      <c r="BL80" s="6">
        <v>0.61793691441458964</v>
      </c>
      <c r="BM80" s="6" t="str">
        <f>"0"</f>
        <v>0</v>
      </c>
      <c r="BN80" t="str">
        <f ca="1">IF((OFFSET($A$1, 80 - 1, 64 - 1)) &gt;= (OFFSET($A$1, 126 - 1, 7 - 1)), "1","0")</f>
        <v>1</v>
      </c>
      <c r="BO80">
        <f ca="1" xml:space="preserve"> IF( AND( OFFSET($A$1, 80 - 1, 65 - 1) = "1", OFFSET($A$1, 80 - 1, 66 - 1) = "1" ), 1, IF( AND( OFFSET($A$1, 80 - 1, 65 - 1) = "1", OFFSET($A$1, 80 - 1, 66 - 1) = "0" ), 2, IF( AND( OFFSET($A$1, 80 - 1, 65 - 1) = "0", OFFSET($A$1, 80 - 1, 66 - 1) = "1" ), 3, 4 ) ) )</f>
        <v>3</v>
      </c>
    </row>
    <row r="81" spans="3:67" x14ac:dyDescent="0.25">
      <c r="C81" s="8"/>
      <c r="D81" s="32" t="s">
        <v>99</v>
      </c>
      <c r="E81" s="33"/>
      <c r="BB81" s="6">
        <v>0.32189933642865692</v>
      </c>
      <c r="BC81" s="6" t="str">
        <f>"0"</f>
        <v>0</v>
      </c>
      <c r="BD81" t="str">
        <f ca="1">IF((OFFSET($A$1, 81 - 1, 54 - 1)) &gt;= (OFFSET($A$1, 78 - 1, 7 - 1)), "1","0")</f>
        <v>0</v>
      </c>
      <c r="BE81">
        <f ca="1" xml:space="preserve"> IF( AND( OFFSET($A$1, 81 - 1, 55 - 1) = "1", OFFSET($A$1, 81 - 1, 56 - 1) = "1" ), 1, IF( AND( OFFSET($A$1, 81 - 1, 55 - 1) = "1", OFFSET($A$1, 81 - 1, 56 - 1) = "0" ), 2, IF( AND( OFFSET($A$1, 81 - 1, 55 - 1) = "0", OFFSET($A$1, 81 - 1, 56 - 1) = "1" ), 3, 4 ) ) )</f>
        <v>4</v>
      </c>
      <c r="BG81" s="6">
        <v>0.38659621550492507</v>
      </c>
      <c r="BH81" s="6" t="str">
        <f>"0"</f>
        <v>0</v>
      </c>
      <c r="BI81" t="str">
        <f ca="1">IF((OFFSET($A$1, 81 - 1, 59 - 1)) &gt;= (OFFSET($A$1, 102 - 1, 7 - 1)), "1","0")</f>
        <v>0</v>
      </c>
      <c r="BJ81">
        <f ca="1" xml:space="preserve"> IF( AND( OFFSET($A$1, 81 - 1, 60 - 1) = "1", OFFSET($A$1, 81 - 1, 61 - 1) = "1" ), 1, IF( AND( OFFSET($A$1, 81 - 1, 60 - 1) = "1", OFFSET($A$1, 81 - 1, 61 - 1) = "0" ), 2, IF( AND( OFFSET($A$1, 81 - 1, 60 - 1) = "0", OFFSET($A$1, 81 - 1, 61 - 1) = "1" ), 3, 4 ) ) )</f>
        <v>4</v>
      </c>
      <c r="BL81" s="6">
        <v>0.26855878916664033</v>
      </c>
      <c r="BM81" s="6" t="str">
        <f>"0"</f>
        <v>0</v>
      </c>
      <c r="BN81" t="str">
        <f ca="1">IF((OFFSET($A$1, 81 - 1, 64 - 1)) &gt;= (OFFSET($A$1, 126 - 1, 7 - 1)), "1","0")</f>
        <v>0</v>
      </c>
      <c r="BO81">
        <f ca="1" xml:space="preserve"> IF( AND( OFFSET($A$1, 81 - 1, 65 - 1) = "1", OFFSET($A$1, 81 - 1, 66 - 1) = "1" ), 1, IF( AND( OFFSET($A$1, 81 - 1, 65 - 1) = "1", OFFSET($A$1, 81 - 1, 66 - 1) = "0" ), 2, IF( AND( OFFSET($A$1, 81 - 1, 65 - 1) = "0", OFFSET($A$1, 81 - 1, 66 - 1) = "1" ), 3, 4 ) ) )</f>
        <v>4</v>
      </c>
    </row>
    <row r="82" spans="3:67" x14ac:dyDescent="0.25">
      <c r="C82" s="7" t="s">
        <v>100</v>
      </c>
      <c r="D82" s="8">
        <v>1</v>
      </c>
      <c r="E82" s="8">
        <v>0</v>
      </c>
      <c r="BB82" s="6">
        <v>0.68172923508988048</v>
      </c>
      <c r="BC82" s="6" t="str">
        <f>"1"</f>
        <v>1</v>
      </c>
      <c r="BD82" t="str">
        <f ca="1">IF((OFFSET($A$1, 82 - 1, 54 - 1)) &gt;= (OFFSET($A$1, 78 - 1, 7 - 1)), "1","0")</f>
        <v>1</v>
      </c>
      <c r="BE82">
        <f ca="1" xml:space="preserve"> IF( AND( OFFSET($A$1, 82 - 1, 55 - 1) = "1", OFFSET($A$1, 82 - 1, 56 - 1) = "1" ), 1, IF( AND( OFFSET($A$1, 82 - 1, 55 - 1) = "1", OFFSET($A$1, 82 - 1, 56 - 1) = "0" ), 2, IF( AND( OFFSET($A$1, 82 - 1, 55 - 1) = "0", OFFSET($A$1, 82 - 1, 56 - 1) = "1" ), 3, 4 ) ) )</f>
        <v>1</v>
      </c>
      <c r="BG82" s="6">
        <v>0.70385281346377659</v>
      </c>
      <c r="BH82" s="6" t="str">
        <f>"0"</f>
        <v>0</v>
      </c>
      <c r="BI82" t="str">
        <f ca="1">IF((OFFSET($A$1, 82 - 1, 59 - 1)) &gt;= (OFFSET($A$1, 102 - 1, 7 - 1)), "1","0")</f>
        <v>1</v>
      </c>
      <c r="BJ82">
        <f ca="1" xml:space="preserve"> IF( AND( OFFSET($A$1, 82 - 1, 60 - 1) = "1", OFFSET($A$1, 82 - 1, 61 - 1) = "1" ), 1, IF( AND( OFFSET($A$1, 82 - 1, 60 - 1) = "1", OFFSET($A$1, 82 - 1, 61 - 1) = "0" ), 2, IF( AND( OFFSET($A$1, 82 - 1, 60 - 1) = "0", OFFSET($A$1, 82 - 1, 61 - 1) = "1" ), 3, 4 ) ) )</f>
        <v>3</v>
      </c>
      <c r="BL82" s="6">
        <v>0.31065729752266624</v>
      </c>
      <c r="BM82" s="6" t="str">
        <f>"0"</f>
        <v>0</v>
      </c>
      <c r="BN82" t="str">
        <f ca="1">IF((OFFSET($A$1, 82 - 1, 64 - 1)) &gt;= (OFFSET($A$1, 126 - 1, 7 - 1)), "1","0")</f>
        <v>0</v>
      </c>
      <c r="BO82">
        <f ca="1" xml:space="preserve"> IF( AND( OFFSET($A$1, 82 - 1, 65 - 1) = "1", OFFSET($A$1, 82 - 1, 66 - 1) = "1" ), 1, IF( AND( OFFSET($A$1, 82 - 1, 65 - 1) = "1", OFFSET($A$1, 82 - 1, 66 - 1) = "0" ), 2, IF( AND( OFFSET($A$1, 82 - 1, 65 - 1) = "0", OFFSET($A$1, 82 - 1, 66 - 1) = "1" ), 3, 4 ) ) )</f>
        <v>4</v>
      </c>
    </row>
    <row r="83" spans="3:67" x14ac:dyDescent="0.25">
      <c r="C83" s="7">
        <v>1</v>
      </c>
      <c r="D83" s="6">
        <f ca="1" xml:space="preserve"> COUNTIF( OFFSET($A$1, 1 - 1, 57 - 1, 483, 1), 1 )</f>
        <v>181</v>
      </c>
      <c r="E83" s="6">
        <f ca="1" xml:space="preserve"> COUNTIF( OFFSET($A$1, 1 - 1, 57 - 1, 483, 1), 2 )</f>
        <v>60</v>
      </c>
      <c r="BB83" s="6">
        <v>0.20836757583743296</v>
      </c>
      <c r="BC83" s="6" t="str">
        <f>"0"</f>
        <v>0</v>
      </c>
      <c r="BD83" t="str">
        <f ca="1">IF((OFFSET($A$1, 83 - 1, 54 - 1)) &gt;= (OFFSET($A$1, 78 - 1, 7 - 1)), "1","0")</f>
        <v>0</v>
      </c>
      <c r="BE83">
        <f ca="1" xml:space="preserve"> IF( AND( OFFSET($A$1, 83 - 1, 55 - 1) = "1", OFFSET($A$1, 83 - 1, 56 - 1) = "1" ), 1, IF( AND( OFFSET($A$1, 83 - 1, 55 - 1) = "1", OFFSET($A$1, 83 - 1, 56 - 1) = "0" ), 2, IF( AND( OFFSET($A$1, 83 - 1, 55 - 1) = "0", OFFSET($A$1, 83 - 1, 56 - 1) = "1" ), 3, 4 ) ) )</f>
        <v>4</v>
      </c>
      <c r="BG83" s="6">
        <v>0.25341852198173492</v>
      </c>
      <c r="BH83" s="6" t="str">
        <f>"0"</f>
        <v>0</v>
      </c>
      <c r="BI83" t="str">
        <f ca="1">IF((OFFSET($A$1, 83 - 1, 59 - 1)) &gt;= (OFFSET($A$1, 102 - 1, 7 - 1)), "1","0")</f>
        <v>0</v>
      </c>
      <c r="BJ83">
        <f ca="1" xml:space="preserve"> IF( AND( OFFSET($A$1, 83 - 1, 60 - 1) = "1", OFFSET($A$1, 83 - 1, 61 - 1) = "1" ), 1, IF( AND( OFFSET($A$1, 83 - 1, 60 - 1) = "1", OFFSET($A$1, 83 - 1, 61 - 1) = "0" ), 2, IF( AND( OFFSET($A$1, 83 - 1, 60 - 1) = "0", OFFSET($A$1, 83 - 1, 61 - 1) = "1" ), 3, 4 ) ) )</f>
        <v>4</v>
      </c>
      <c r="BL83" s="6">
        <v>8.1160709217246607E-2</v>
      </c>
      <c r="BM83" s="6" t="str">
        <f>"0"</f>
        <v>0</v>
      </c>
      <c r="BN83" t="str">
        <f ca="1">IF((OFFSET($A$1, 83 - 1, 64 - 1)) &gt;= (OFFSET($A$1, 126 - 1, 7 - 1)), "1","0")</f>
        <v>0</v>
      </c>
      <c r="BO83">
        <f ca="1" xml:space="preserve"> IF( AND( OFFSET($A$1, 83 - 1, 65 - 1) = "1", OFFSET($A$1, 83 - 1, 66 - 1) = "1" ), 1, IF( AND( OFFSET($A$1, 83 - 1, 65 - 1) = "1", OFFSET($A$1, 83 - 1, 66 - 1) = "0" ), 2, IF( AND( OFFSET($A$1, 83 - 1, 65 - 1) = "0", OFFSET($A$1, 83 - 1, 66 - 1) = "1" ), 3, 4 ) ) )</f>
        <v>4</v>
      </c>
    </row>
    <row r="84" spans="3:67" x14ac:dyDescent="0.25">
      <c r="C84" s="7">
        <v>0</v>
      </c>
      <c r="D84" s="6">
        <f ca="1" xml:space="preserve"> COUNTIF( OFFSET($A$1, 1 - 1, 57 - 1, 483, 1), 3 )</f>
        <v>51</v>
      </c>
      <c r="E84" s="6">
        <f ca="1" xml:space="preserve"> COUNTIF( OFFSET($A$1, 1 - 1, 57 - 1, 483, 1), 4 )</f>
        <v>190</v>
      </c>
      <c r="BB84" s="6">
        <v>0.10674102027939976</v>
      </c>
      <c r="BC84" s="6" t="str">
        <f>"0"</f>
        <v>0</v>
      </c>
      <c r="BD84" t="str">
        <f ca="1">IF((OFFSET($A$1, 84 - 1, 54 - 1)) &gt;= (OFFSET($A$1, 78 - 1, 7 - 1)), "1","0")</f>
        <v>0</v>
      </c>
      <c r="BE84">
        <f ca="1" xml:space="preserve"> IF( AND( OFFSET($A$1, 84 - 1, 55 - 1) = "1", OFFSET($A$1, 84 - 1, 56 - 1) = "1" ), 1, IF( AND( OFFSET($A$1, 84 - 1, 55 - 1) = "1", OFFSET($A$1, 84 - 1, 56 - 1) = "0" ), 2, IF( AND( OFFSET($A$1, 84 - 1, 55 - 1) = "0", OFFSET($A$1, 84 - 1, 56 - 1) = "1" ), 3, 4 ) ) )</f>
        <v>4</v>
      </c>
      <c r="BG84" s="6">
        <v>0.25700378434924548</v>
      </c>
      <c r="BH84" s="6" t="str">
        <f>"0"</f>
        <v>0</v>
      </c>
      <c r="BI84" t="str">
        <f ca="1">IF((OFFSET($A$1, 84 - 1, 59 - 1)) &gt;= (OFFSET($A$1, 102 - 1, 7 - 1)), "1","0")</f>
        <v>0</v>
      </c>
      <c r="BJ84">
        <f ca="1" xml:space="preserve"> IF( AND( OFFSET($A$1, 84 - 1, 60 - 1) = "1", OFFSET($A$1, 84 - 1, 61 - 1) = "1" ), 1, IF( AND( OFFSET($A$1, 84 - 1, 60 - 1) = "1", OFFSET($A$1, 84 - 1, 61 - 1) = "0" ), 2, IF( AND( OFFSET($A$1, 84 - 1, 60 - 1) = "0", OFFSET($A$1, 84 - 1, 61 - 1) = "1" ), 3, 4 ) ) )</f>
        <v>4</v>
      </c>
      <c r="BL84" s="6">
        <v>0.29911707893771594</v>
      </c>
      <c r="BM84" s="6" t="str">
        <f>"0"</f>
        <v>0</v>
      </c>
      <c r="BN84" t="str">
        <f ca="1">IF((OFFSET($A$1, 84 - 1, 64 - 1)) &gt;= (OFFSET($A$1, 126 - 1, 7 - 1)), "1","0")</f>
        <v>0</v>
      </c>
      <c r="BO84">
        <f ca="1" xml:space="preserve"> IF( AND( OFFSET($A$1, 84 - 1, 65 - 1) = "1", OFFSET($A$1, 84 - 1, 66 - 1) = "1" ), 1, IF( AND( OFFSET($A$1, 84 - 1, 65 - 1) = "1", OFFSET($A$1, 84 - 1, 66 - 1) = "0" ), 2, IF( AND( OFFSET($A$1, 84 - 1, 65 - 1) = "0", OFFSET($A$1, 84 - 1, 66 - 1) = "1" ), 3, 4 ) ) )</f>
        <v>4</v>
      </c>
    </row>
    <row r="85" spans="3:67" x14ac:dyDescent="0.25">
      <c r="BB85" s="6">
        <v>0.2419239031887109</v>
      </c>
      <c r="BC85" s="6" t="str">
        <f>"1"</f>
        <v>1</v>
      </c>
      <c r="BD85" t="str">
        <f ca="1">IF((OFFSET($A$1, 85 - 1, 54 - 1)) &gt;= (OFFSET($A$1, 78 - 1, 7 - 1)), "1","0")</f>
        <v>0</v>
      </c>
      <c r="BE85">
        <f ca="1" xml:space="preserve"> IF( AND( OFFSET($A$1, 85 - 1, 55 - 1) = "1", OFFSET($A$1, 85 - 1, 56 - 1) = "1" ), 1, IF( AND( OFFSET($A$1, 85 - 1, 55 - 1) = "1", OFFSET($A$1, 85 - 1, 56 - 1) = "0" ), 2, IF( AND( OFFSET($A$1, 85 - 1, 55 - 1) = "0", OFFSET($A$1, 85 - 1, 56 - 1) = "1" ), 3, 4 ) ) )</f>
        <v>2</v>
      </c>
      <c r="BG85" s="6">
        <v>0.23088739674106956</v>
      </c>
      <c r="BH85" s="6" t="str">
        <f>"0"</f>
        <v>0</v>
      </c>
      <c r="BI85" t="str">
        <f ca="1">IF((OFFSET($A$1, 85 - 1, 59 - 1)) &gt;= (OFFSET($A$1, 102 - 1, 7 - 1)), "1","0")</f>
        <v>0</v>
      </c>
      <c r="BJ85">
        <f ca="1" xml:space="preserve"> IF( AND( OFFSET($A$1, 85 - 1, 60 - 1) = "1", OFFSET($A$1, 85 - 1, 61 - 1) = "1" ), 1, IF( AND( OFFSET($A$1, 85 - 1, 60 - 1) = "1", OFFSET($A$1, 85 - 1, 61 - 1) = "0" ), 2, IF( AND( OFFSET($A$1, 85 - 1, 60 - 1) = "0", OFFSET($A$1, 85 - 1, 61 - 1) = "1" ), 3, 4 ) ) )</f>
        <v>4</v>
      </c>
      <c r="BL85" s="6">
        <v>0.74885974392632071</v>
      </c>
      <c r="BM85" s="6" t="str">
        <f>"1"</f>
        <v>1</v>
      </c>
      <c r="BN85" t="str">
        <f ca="1">IF((OFFSET($A$1, 85 - 1, 64 - 1)) &gt;= (OFFSET($A$1, 126 - 1, 7 - 1)), "1","0")</f>
        <v>1</v>
      </c>
      <c r="BO85">
        <f ca="1" xml:space="preserve"> IF( AND( OFFSET($A$1, 85 - 1, 65 - 1) = "1", OFFSET($A$1, 85 - 1, 66 - 1) = "1" ), 1, IF( AND( OFFSET($A$1, 85 - 1, 65 - 1) = "1", OFFSET($A$1, 85 - 1, 66 - 1) = "0" ), 2, IF( AND( OFFSET($A$1, 85 - 1, 65 - 1) = "0", OFFSET($A$1, 85 - 1, 66 - 1) = "1" ), 3, 4 ) ) )</f>
        <v>1</v>
      </c>
    </row>
    <row r="86" spans="3:67" x14ac:dyDescent="0.25">
      <c r="C86" s="25" t="s">
        <v>101</v>
      </c>
      <c r="D86" s="26"/>
      <c r="E86" s="26"/>
      <c r="F86" s="27"/>
      <c r="BB86" s="6">
        <v>0.84899724457514403</v>
      </c>
      <c r="BC86" s="6" t="str">
        <f>"0"</f>
        <v>0</v>
      </c>
      <c r="BD86" t="str">
        <f ca="1">IF((OFFSET($A$1, 86 - 1, 54 - 1)) &gt;= (OFFSET($A$1, 78 - 1, 7 - 1)), "1","0")</f>
        <v>1</v>
      </c>
      <c r="BE86">
        <f ca="1" xml:space="preserve"> IF( AND( OFFSET($A$1, 86 - 1, 55 - 1) = "1", OFFSET($A$1, 86 - 1, 56 - 1) = "1" ), 1, IF( AND( OFFSET($A$1, 86 - 1, 55 - 1) = "1", OFFSET($A$1, 86 - 1, 56 - 1) = "0" ), 2, IF( AND( OFFSET($A$1, 86 - 1, 55 - 1) = "0", OFFSET($A$1, 86 - 1, 56 - 1) = "1" ), 3, 4 ) ) )</f>
        <v>3</v>
      </c>
      <c r="BG86" s="6">
        <v>0.16404574146250092</v>
      </c>
      <c r="BH86" s="6" t="str">
        <f>"0"</f>
        <v>0</v>
      </c>
      <c r="BI86" t="str">
        <f ca="1">IF((OFFSET($A$1, 86 - 1, 59 - 1)) &gt;= (OFFSET($A$1, 102 - 1, 7 - 1)), "1","0")</f>
        <v>0</v>
      </c>
      <c r="BJ86">
        <f ca="1" xml:space="preserve"> IF( AND( OFFSET($A$1, 86 - 1, 60 - 1) = "1", OFFSET($A$1, 86 - 1, 61 - 1) = "1" ), 1, IF( AND( OFFSET($A$1, 86 - 1, 60 - 1) = "1", OFFSET($A$1, 86 - 1, 61 - 1) = "0" ), 2, IF( AND( OFFSET($A$1, 86 - 1, 60 - 1) = "0", OFFSET($A$1, 86 - 1, 61 - 1) = "1" ), 3, 4 ) ) )</f>
        <v>4</v>
      </c>
      <c r="BL86" s="6">
        <v>0.10125976304264875</v>
      </c>
      <c r="BM86" s="6" t="str">
        <f>"0"</f>
        <v>0</v>
      </c>
      <c r="BN86" t="str">
        <f ca="1">IF((OFFSET($A$1, 86 - 1, 64 - 1)) &gt;= (OFFSET($A$1, 126 - 1, 7 - 1)), "1","0")</f>
        <v>0</v>
      </c>
      <c r="BO86">
        <f ca="1" xml:space="preserve"> IF( AND( OFFSET($A$1, 86 - 1, 65 - 1) = "1", OFFSET($A$1, 86 - 1, 66 - 1) = "1" ), 1, IF( AND( OFFSET($A$1, 86 - 1, 65 - 1) = "1", OFFSET($A$1, 86 - 1, 66 - 1) = "0" ), 2, IF( AND( OFFSET($A$1, 86 - 1, 65 - 1) = "0", OFFSET($A$1, 86 - 1, 66 - 1) = "1" ), 3, 4 ) ) )</f>
        <v>4</v>
      </c>
    </row>
    <row r="87" spans="3:67" x14ac:dyDescent="0.25">
      <c r="C87" s="8" t="s">
        <v>53</v>
      </c>
      <c r="D87" s="8" t="s">
        <v>102</v>
      </c>
      <c r="E87" s="8" t="s">
        <v>103</v>
      </c>
      <c r="F87" s="8" t="s">
        <v>104</v>
      </c>
      <c r="BB87" s="6">
        <v>0.98692940615693303</v>
      </c>
      <c r="BC87" s="6" t="str">
        <f>"0"</f>
        <v>0</v>
      </c>
      <c r="BD87" t="str">
        <f ca="1">IF((OFFSET($A$1, 87 - 1, 54 - 1)) &gt;= (OFFSET($A$1, 78 - 1, 7 - 1)), "1","0")</f>
        <v>1</v>
      </c>
      <c r="BE87">
        <f ca="1" xml:space="preserve"> IF( AND( OFFSET($A$1, 87 - 1, 55 - 1) = "1", OFFSET($A$1, 87 - 1, 56 - 1) = "1" ), 1, IF( AND( OFFSET($A$1, 87 - 1, 55 - 1) = "1", OFFSET($A$1, 87 - 1, 56 - 1) = "0" ), 2, IF( AND( OFFSET($A$1, 87 - 1, 55 - 1) = "0", OFFSET($A$1, 87 - 1, 56 - 1) = "1" ), 3, 4 ) ) )</f>
        <v>3</v>
      </c>
      <c r="BG87" s="6">
        <v>0.93532666536936881</v>
      </c>
      <c r="BH87" s="6" t="str">
        <f>"1"</f>
        <v>1</v>
      </c>
      <c r="BI87" t="str">
        <f ca="1">IF((OFFSET($A$1, 87 - 1, 59 - 1)) &gt;= (OFFSET($A$1, 102 - 1, 7 - 1)), "1","0")</f>
        <v>1</v>
      </c>
      <c r="BJ87">
        <f ca="1" xml:space="preserve"> IF( AND( OFFSET($A$1, 87 - 1, 60 - 1) = "1", OFFSET($A$1, 87 - 1, 61 - 1) = "1" ), 1, IF( AND( OFFSET($A$1, 87 - 1, 60 - 1) = "1", OFFSET($A$1, 87 - 1, 61 - 1) = "0" ), 2, IF( AND( OFFSET($A$1, 87 - 1, 60 - 1) = "0", OFFSET($A$1, 87 - 1, 61 - 1) = "1" ), 3, 4 ) ) )</f>
        <v>1</v>
      </c>
      <c r="BL87" s="6">
        <v>0.19619367777819868</v>
      </c>
      <c r="BM87" s="6" t="str">
        <f>"0"</f>
        <v>0</v>
      </c>
      <c r="BN87" t="str">
        <f ca="1">IF((OFFSET($A$1, 87 - 1, 64 - 1)) &gt;= (OFFSET($A$1, 126 - 1, 7 - 1)), "1","0")</f>
        <v>0</v>
      </c>
      <c r="BO87">
        <f ca="1" xml:space="preserve"> IF( AND( OFFSET($A$1, 87 - 1, 65 - 1) = "1", OFFSET($A$1, 87 - 1, 66 - 1) = "1" ), 1, IF( AND( OFFSET($A$1, 87 - 1, 65 - 1) = "1", OFFSET($A$1, 87 - 1, 66 - 1) = "0" ), 2, IF( AND( OFFSET($A$1, 87 - 1, 65 - 1) = "0", OFFSET($A$1, 87 - 1, 66 - 1) = "1" ), 3, 4 ) ) )</f>
        <v>4</v>
      </c>
    </row>
    <row r="88" spans="3:67" x14ac:dyDescent="0.25">
      <c r="C88" s="7">
        <v>1</v>
      </c>
      <c r="D88" s="6">
        <f ca="1">SUM(OFFSET($A$1, 83 - 1, 4 - 1, 1, 2))</f>
        <v>241</v>
      </c>
      <c r="E88" s="6">
        <f ca="1">SUM(OFFSET($A$1, 83 - 1, 4 - 1, 1, 2)) - OFFSET($A$1, 83 - 1, 4 - 1)</f>
        <v>60</v>
      </c>
      <c r="F88" s="6">
        <f ca="1">IF(OFFSET($A$1, 88 - 1, 4 - 1)=0,"Undefined",((OFFSET($A$1, 88 - 1, 5 - 1))*100) / (OFFSET($A$1, 88 - 1, 4 - 1)))</f>
        <v>24.896265560165975</v>
      </c>
      <c r="BB88" s="6">
        <v>0.43804946969727054</v>
      </c>
      <c r="BC88" s="6" t="str">
        <f>"0"</f>
        <v>0</v>
      </c>
      <c r="BD88" t="str">
        <f ca="1">IF((OFFSET($A$1, 88 - 1, 54 - 1)) &gt;= (OFFSET($A$1, 78 - 1, 7 - 1)), "1","0")</f>
        <v>0</v>
      </c>
      <c r="BE88">
        <f ca="1" xml:space="preserve"> IF( AND( OFFSET($A$1, 88 - 1, 55 - 1) = "1", OFFSET($A$1, 88 - 1, 56 - 1) = "1" ), 1, IF( AND( OFFSET($A$1, 88 - 1, 55 - 1) = "1", OFFSET($A$1, 88 - 1, 56 - 1) = "0" ), 2, IF( AND( OFFSET($A$1, 88 - 1, 55 - 1) = "0", OFFSET($A$1, 88 - 1, 56 - 1) = "1" ), 3, 4 ) ) )</f>
        <v>4</v>
      </c>
      <c r="BG88" s="6">
        <v>0.38213290730435795</v>
      </c>
      <c r="BH88" s="6" t="str">
        <f>"0"</f>
        <v>0</v>
      </c>
      <c r="BI88" t="str">
        <f ca="1">IF((OFFSET($A$1, 88 - 1, 59 - 1)) &gt;= (OFFSET($A$1, 102 - 1, 7 - 1)), "1","0")</f>
        <v>0</v>
      </c>
      <c r="BJ88">
        <f ca="1" xml:space="preserve"> IF( AND( OFFSET($A$1, 88 - 1, 60 - 1) = "1", OFFSET($A$1, 88 - 1, 61 - 1) = "1" ), 1, IF( AND( OFFSET($A$1, 88 - 1, 60 - 1) = "1", OFFSET($A$1, 88 - 1, 61 - 1) = "0" ), 2, IF( AND( OFFSET($A$1, 88 - 1, 60 - 1) = "0", OFFSET($A$1, 88 - 1, 61 - 1) = "1" ), 3, 4 ) ) )</f>
        <v>4</v>
      </c>
      <c r="BL88" s="6">
        <v>0.98496945900662525</v>
      </c>
      <c r="BM88" s="6" t="str">
        <f>"0"</f>
        <v>0</v>
      </c>
      <c r="BN88" t="str">
        <f ca="1">IF((OFFSET($A$1, 88 - 1, 64 - 1)) &gt;= (OFFSET($A$1, 126 - 1, 7 - 1)), "1","0")</f>
        <v>1</v>
      </c>
      <c r="BO88">
        <f ca="1" xml:space="preserve"> IF( AND( OFFSET($A$1, 88 - 1, 65 - 1) = "1", OFFSET($A$1, 88 - 1, 66 - 1) = "1" ), 1, IF( AND( OFFSET($A$1, 88 - 1, 65 - 1) = "1", OFFSET($A$1, 88 - 1, 66 - 1) = "0" ), 2, IF( AND( OFFSET($A$1, 88 - 1, 65 - 1) = "0", OFFSET($A$1, 88 - 1, 66 - 1) = "1" ), 3, 4 ) ) )</f>
        <v>3</v>
      </c>
    </row>
    <row r="89" spans="3:67" x14ac:dyDescent="0.25">
      <c r="C89" s="7">
        <v>0</v>
      </c>
      <c r="D89" s="6">
        <f ca="1">SUM(OFFSET($A$1, 84 - 1, 4 - 1, 1, 2))</f>
        <v>241</v>
      </c>
      <c r="E89" s="6">
        <f ca="1">SUM(OFFSET($A$1, 84 - 1, 4 - 1, 1, 2)) - OFFSET($A$1, 84 - 1, 5 - 1)</f>
        <v>51</v>
      </c>
      <c r="F89" s="6">
        <f ca="1">IF(OFFSET($A$1, 89 - 1, 4 - 1)=0,"Undefined",((OFFSET($A$1, 89 - 1, 5 - 1))*100) / (OFFSET($A$1, 89 - 1, 4 - 1)))</f>
        <v>21.161825726141078</v>
      </c>
      <c r="BB89" s="6">
        <v>0.36554929384527873</v>
      </c>
      <c r="BC89" s="6" t="str">
        <f>"0"</f>
        <v>0</v>
      </c>
      <c r="BD89" t="str">
        <f ca="1">IF((OFFSET($A$1, 89 - 1, 54 - 1)) &gt;= (OFFSET($A$1, 78 - 1, 7 - 1)), "1","0")</f>
        <v>0</v>
      </c>
      <c r="BE89">
        <f ca="1" xml:space="preserve"> IF( AND( OFFSET($A$1, 89 - 1, 55 - 1) = "1", OFFSET($A$1, 89 - 1, 56 - 1) = "1" ), 1, IF( AND( OFFSET($A$1, 89 - 1, 55 - 1) = "1", OFFSET($A$1, 89 - 1, 56 - 1) = "0" ), 2, IF( AND( OFFSET($A$1, 89 - 1, 55 - 1) = "0", OFFSET($A$1, 89 - 1, 56 - 1) = "1" ), 3, 4 ) ) )</f>
        <v>4</v>
      </c>
      <c r="BG89" s="6">
        <v>0.28775883617147852</v>
      </c>
      <c r="BH89" s="6" t="str">
        <f>"0"</f>
        <v>0</v>
      </c>
      <c r="BI89" t="str">
        <f ca="1">IF((OFFSET($A$1, 89 - 1, 59 - 1)) &gt;= (OFFSET($A$1, 102 - 1, 7 - 1)), "1","0")</f>
        <v>0</v>
      </c>
      <c r="BJ89">
        <f ca="1" xml:space="preserve"> IF( AND( OFFSET($A$1, 89 - 1, 60 - 1) = "1", OFFSET($A$1, 89 - 1, 61 - 1) = "1" ), 1, IF( AND( OFFSET($A$1, 89 - 1, 60 - 1) = "1", OFFSET($A$1, 89 - 1, 61 - 1) = "0" ), 2, IF( AND( OFFSET($A$1, 89 - 1, 60 - 1) = "0", OFFSET($A$1, 89 - 1, 61 - 1) = "1" ), 3, 4 ) ) )</f>
        <v>4</v>
      </c>
      <c r="BL89" s="6">
        <v>0.2878956764926523</v>
      </c>
      <c r="BM89" s="6" t="str">
        <f>"0"</f>
        <v>0</v>
      </c>
      <c r="BN89" t="str">
        <f ca="1">IF((OFFSET($A$1, 89 - 1, 64 - 1)) &gt;= (OFFSET($A$1, 126 - 1, 7 - 1)), "1","0")</f>
        <v>0</v>
      </c>
      <c r="BO89">
        <f ca="1" xml:space="preserve"> IF( AND( OFFSET($A$1, 89 - 1, 65 - 1) = "1", OFFSET($A$1, 89 - 1, 66 - 1) = "1" ), 1, IF( AND( OFFSET($A$1, 89 - 1, 65 - 1) = "1", OFFSET($A$1, 89 - 1, 66 - 1) = "0" ), 2, IF( AND( OFFSET($A$1, 89 - 1, 65 - 1) = "0", OFFSET($A$1, 89 - 1, 66 - 1) = "1" ), 3, 4 ) ) )</f>
        <v>4</v>
      </c>
    </row>
    <row r="90" spans="3:67" x14ac:dyDescent="0.25">
      <c r="C90" s="7" t="s">
        <v>105</v>
      </c>
      <c r="D90" s="6">
        <f ca="1">SUM(OFFSET($A$1, 88 - 1, 4 - 1, 2, 1))</f>
        <v>482</v>
      </c>
      <c r="E90" s="6">
        <f ca="1">SUM(OFFSET($A$1, 88 - 1, 5 - 1, 2, 1))</f>
        <v>111</v>
      </c>
      <c r="F90" s="6">
        <f ca="1">IF(OFFSET($A$1, 90 - 1, 4 - 1)=0,"Undefined",((OFFSET($A$1, 90 - 1, 5 - 1))*100) / (OFFSET($A$1, 90 - 1, 4 - 1)))</f>
        <v>23.029045643153527</v>
      </c>
      <c r="BB90" s="6">
        <v>0.29569109625361667</v>
      </c>
      <c r="BC90" s="6" t="str">
        <f>"0"</f>
        <v>0</v>
      </c>
      <c r="BD90" t="str">
        <f ca="1">IF((OFFSET($A$1, 90 - 1, 54 - 1)) &gt;= (OFFSET($A$1, 78 - 1, 7 - 1)), "1","0")</f>
        <v>0</v>
      </c>
      <c r="BE90">
        <f ca="1" xml:space="preserve"> IF( AND( OFFSET($A$1, 90 - 1, 55 - 1) = "1", OFFSET($A$1, 90 - 1, 56 - 1) = "1" ), 1, IF( AND( OFFSET($A$1, 90 - 1, 55 - 1) = "1", OFFSET($A$1, 90 - 1, 56 - 1) = "0" ), 2, IF( AND( OFFSET($A$1, 90 - 1, 55 - 1) = "0", OFFSET($A$1, 90 - 1, 56 - 1) = "1" ), 3, 4 ) ) )</f>
        <v>4</v>
      </c>
      <c r="BG90" s="6">
        <v>0.25341852198173492</v>
      </c>
      <c r="BH90" s="6" t="str">
        <f>"0"</f>
        <v>0</v>
      </c>
      <c r="BI90" t="str">
        <f ca="1">IF((OFFSET($A$1, 90 - 1, 59 - 1)) &gt;= (OFFSET($A$1, 102 - 1, 7 - 1)), "1","0")</f>
        <v>0</v>
      </c>
      <c r="BJ90">
        <f ca="1" xml:space="preserve"> IF( AND( OFFSET($A$1, 90 - 1, 60 - 1) = "1", OFFSET($A$1, 90 - 1, 61 - 1) = "1" ), 1, IF( AND( OFFSET($A$1, 90 - 1, 60 - 1) = "1", OFFSET($A$1, 90 - 1, 61 - 1) = "0" ), 2, IF( AND( OFFSET($A$1, 90 - 1, 60 - 1) = "0", OFFSET($A$1, 90 - 1, 61 - 1) = "1" ), 3, 4 ) ) )</f>
        <v>4</v>
      </c>
      <c r="BL90" s="6">
        <v>0.85721732555724817</v>
      </c>
      <c r="BM90" s="6" t="str">
        <f>"0"</f>
        <v>0</v>
      </c>
      <c r="BN90" t="str">
        <f ca="1">IF((OFFSET($A$1, 90 - 1, 64 - 1)) &gt;= (OFFSET($A$1, 126 - 1, 7 - 1)), "1","0")</f>
        <v>1</v>
      </c>
      <c r="BO90">
        <f ca="1" xml:space="preserve"> IF( AND( OFFSET($A$1, 90 - 1, 65 - 1) = "1", OFFSET($A$1, 90 - 1, 66 - 1) = "1" ), 1, IF( AND( OFFSET($A$1, 90 - 1, 65 - 1) = "1", OFFSET($A$1, 90 - 1, 66 - 1) = "0" ), 2, IF( AND( OFFSET($A$1, 90 - 1, 65 - 1) = "0", OFFSET($A$1, 90 - 1, 66 - 1) = "1" ), 3, 4 ) ) )</f>
        <v>3</v>
      </c>
    </row>
    <row r="91" spans="3:67" x14ac:dyDescent="0.25">
      <c r="BB91" s="6">
        <v>0.75935140691413383</v>
      </c>
      <c r="BC91" s="6" t="str">
        <f>"0"</f>
        <v>0</v>
      </c>
      <c r="BD91" t="str">
        <f ca="1">IF((OFFSET($A$1, 91 - 1, 54 - 1)) &gt;= (OFFSET($A$1, 78 - 1, 7 - 1)), "1","0")</f>
        <v>1</v>
      </c>
      <c r="BE91">
        <f ca="1" xml:space="preserve"> IF( AND( OFFSET($A$1, 91 - 1, 55 - 1) = "1", OFFSET($A$1, 91 - 1, 56 - 1) = "1" ), 1, IF( AND( OFFSET($A$1, 91 - 1, 55 - 1) = "1", OFFSET($A$1, 91 - 1, 56 - 1) = "0" ), 2, IF( AND( OFFSET($A$1, 91 - 1, 55 - 1) = "0", OFFSET($A$1, 91 - 1, 56 - 1) = "1" ), 3, 4 ) ) )</f>
        <v>3</v>
      </c>
      <c r="BG91" s="6">
        <v>0.14533144097360406</v>
      </c>
      <c r="BH91" s="6" t="str">
        <f>"0"</f>
        <v>0</v>
      </c>
      <c r="BI91" t="str">
        <f ca="1">IF((OFFSET($A$1, 91 - 1, 59 - 1)) &gt;= (OFFSET($A$1, 102 - 1, 7 - 1)), "1","0")</f>
        <v>0</v>
      </c>
      <c r="BJ91">
        <f ca="1" xml:space="preserve"> IF( AND( OFFSET($A$1, 91 - 1, 60 - 1) = "1", OFFSET($A$1, 91 - 1, 61 - 1) = "1" ), 1, IF( AND( OFFSET($A$1, 91 - 1, 60 - 1) = "1", OFFSET($A$1, 91 - 1, 61 - 1) = "0" ), 2, IF( AND( OFFSET($A$1, 91 - 1, 60 - 1) = "0", OFFSET($A$1, 91 - 1, 61 - 1) = "1" ), 3, 4 ) ) )</f>
        <v>4</v>
      </c>
      <c r="BL91" s="6">
        <v>0.35790067485559446</v>
      </c>
      <c r="BM91" s="6" t="str">
        <f>"0"</f>
        <v>0</v>
      </c>
      <c r="BN91" t="str">
        <f ca="1">IF((OFFSET($A$1, 91 - 1, 64 - 1)) &gt;= (OFFSET($A$1, 126 - 1, 7 - 1)), "1","0")</f>
        <v>0</v>
      </c>
      <c r="BO91">
        <f ca="1" xml:space="preserve"> IF( AND( OFFSET($A$1, 91 - 1, 65 - 1) = "1", OFFSET($A$1, 91 - 1, 66 - 1) = "1" ), 1, IF( AND( OFFSET($A$1, 91 - 1, 65 - 1) = "1", OFFSET($A$1, 91 - 1, 66 - 1) = "0" ), 2, IF( AND( OFFSET($A$1, 91 - 1, 65 - 1) = "0", OFFSET($A$1, 91 - 1, 66 - 1) = "1" ), 3, 4 ) ) )</f>
        <v>4</v>
      </c>
    </row>
    <row r="92" spans="3:67" x14ac:dyDescent="0.25">
      <c r="C92" s="25" t="s">
        <v>106</v>
      </c>
      <c r="D92" s="26"/>
      <c r="E92" s="27"/>
      <c r="BB92" s="6">
        <v>0.2142154319919515</v>
      </c>
      <c r="BC92" s="6" t="str">
        <f>"1"</f>
        <v>1</v>
      </c>
      <c r="BD92" t="str">
        <f ca="1">IF((OFFSET($A$1, 92 - 1, 54 - 1)) &gt;= (OFFSET($A$1, 78 - 1, 7 - 1)), "1","0")</f>
        <v>0</v>
      </c>
      <c r="BE92">
        <f ca="1" xml:space="preserve"> IF( AND( OFFSET($A$1, 92 - 1, 55 - 1) = "1", OFFSET($A$1, 92 - 1, 56 - 1) = "1" ), 1, IF( AND( OFFSET($A$1, 92 - 1, 55 - 1) = "1", OFFSET($A$1, 92 - 1, 56 - 1) = "0" ), 2, IF( AND( OFFSET($A$1, 92 - 1, 55 - 1) = "0", OFFSET($A$1, 92 - 1, 56 - 1) = "1" ), 3, 4 ) ) )</f>
        <v>2</v>
      </c>
      <c r="BG92" s="6">
        <v>0.1953101798404715</v>
      </c>
      <c r="BH92" s="6" t="str">
        <f>"0"</f>
        <v>0</v>
      </c>
      <c r="BI92" t="str">
        <f ca="1">IF((OFFSET($A$1, 92 - 1, 59 - 1)) &gt;= (OFFSET($A$1, 102 - 1, 7 - 1)), "1","0")</f>
        <v>0</v>
      </c>
      <c r="BJ92">
        <f ca="1" xml:space="preserve"> IF( AND( OFFSET($A$1, 92 - 1, 60 - 1) = "1", OFFSET($A$1, 92 - 1, 61 - 1) = "1" ), 1, IF( AND( OFFSET($A$1, 92 - 1, 60 - 1) = "1", OFFSET($A$1, 92 - 1, 61 - 1) = "0" ), 2, IF( AND( OFFSET($A$1, 92 - 1, 60 - 1) = "0", OFFSET($A$1, 92 - 1, 61 - 1) = "1" ), 3, 4 ) ) )</f>
        <v>4</v>
      </c>
      <c r="BL92" s="6">
        <v>0.55676192108038192</v>
      </c>
      <c r="BM92" s="6" t="str">
        <f>"0"</f>
        <v>0</v>
      </c>
      <c r="BN92" t="str">
        <f ca="1">IF((OFFSET($A$1, 92 - 1, 64 - 1)) &gt;= (OFFSET($A$1, 126 - 1, 7 - 1)), "1","0")</f>
        <v>1</v>
      </c>
      <c r="BO92">
        <f ca="1" xml:space="preserve"> IF( AND( OFFSET($A$1, 92 - 1, 65 - 1) = "1", OFFSET($A$1, 92 - 1, 66 - 1) = "1" ), 1, IF( AND( OFFSET($A$1, 92 - 1, 65 - 1) = "1", OFFSET($A$1, 92 - 1, 66 - 1) = "0" ), 2, IF( AND( OFFSET($A$1, 92 - 1, 65 - 1) = "0", OFFSET($A$1, 92 - 1, 66 - 1) = "1" ), 3, 4 ) ) )</f>
        <v>3</v>
      </c>
    </row>
    <row r="93" spans="3:67" x14ac:dyDescent="0.25">
      <c r="C93" s="19" t="s">
        <v>56</v>
      </c>
      <c r="D93" s="21"/>
      <c r="E93" s="12">
        <v>1</v>
      </c>
      <c r="BB93" s="6">
        <v>0.24225518338042359</v>
      </c>
      <c r="BC93" s="6" t="str">
        <f>"1"</f>
        <v>1</v>
      </c>
      <c r="BD93" t="str">
        <f ca="1">IF((OFFSET($A$1, 93 - 1, 54 - 1)) &gt;= (OFFSET($A$1, 78 - 1, 7 - 1)), "1","0")</f>
        <v>0</v>
      </c>
      <c r="BE93">
        <f ca="1" xml:space="preserve"> IF( AND( OFFSET($A$1, 93 - 1, 55 - 1) = "1", OFFSET($A$1, 93 - 1, 56 - 1) = "1" ), 1, IF( AND( OFFSET($A$1, 93 - 1, 55 - 1) = "1", OFFSET($A$1, 93 - 1, 56 - 1) = "0" ), 2, IF( AND( OFFSET($A$1, 93 - 1, 55 - 1) = "0", OFFSET($A$1, 93 - 1, 56 - 1) = "1" ), 3, 4 ) ) )</f>
        <v>2</v>
      </c>
      <c r="BG93" s="6">
        <v>0.56955160959274653</v>
      </c>
      <c r="BH93" s="6" t="str">
        <f>"1"</f>
        <v>1</v>
      </c>
      <c r="BI93" t="str">
        <f ca="1">IF((OFFSET($A$1, 93 - 1, 59 - 1)) &gt;= (OFFSET($A$1, 102 - 1, 7 - 1)), "1","0")</f>
        <v>1</v>
      </c>
      <c r="BJ93">
        <f ca="1" xml:space="preserve"> IF( AND( OFFSET($A$1, 93 - 1, 60 - 1) = "1", OFFSET($A$1, 93 - 1, 61 - 1) = "1" ), 1, IF( AND( OFFSET($A$1, 93 - 1, 60 - 1) = "1", OFFSET($A$1, 93 - 1, 61 - 1) = "0" ), 2, IF( AND( OFFSET($A$1, 93 - 1, 60 - 1) = "0", OFFSET($A$1, 93 - 1, 61 - 1) = "1" ), 3, 4 ) ) )</f>
        <v>1</v>
      </c>
      <c r="BL93" s="6">
        <v>0.26917484109986556</v>
      </c>
      <c r="BM93" s="6" t="str">
        <f>"0"</f>
        <v>0</v>
      </c>
      <c r="BN93" t="str">
        <f ca="1">IF((OFFSET($A$1, 93 - 1, 64 - 1)) &gt;= (OFFSET($A$1, 126 - 1, 7 - 1)), "1","0")</f>
        <v>0</v>
      </c>
      <c r="BO93">
        <f ca="1" xml:space="preserve"> IF( AND( OFFSET($A$1, 93 - 1, 65 - 1) = "1", OFFSET($A$1, 93 - 1, 66 - 1) = "1" ), 1, IF( AND( OFFSET($A$1, 93 - 1, 65 - 1) = "1", OFFSET($A$1, 93 - 1, 66 - 1) = "0" ), 2, IF( AND( OFFSET($A$1, 93 - 1, 65 - 1) = "0", OFFSET($A$1, 93 - 1, 66 - 1) = "1" ), 3, 4 ) ) )</f>
        <v>4</v>
      </c>
    </row>
    <row r="94" spans="3:67" x14ac:dyDescent="0.25">
      <c r="C94" s="19" t="s">
        <v>107</v>
      </c>
      <c r="D94" s="21"/>
      <c r="E94" s="12">
        <f ca="1">IF((OFFSET($A$1, 83 - 1, 4 - 1) + OFFSET($A$1, 84 - 1, 4 - 1)) = 0,"Undefined",OFFSET($A$1, 83 - 1, 4 - 1)/(OFFSET($A$1, 83 - 1, 4 - 1) + OFFSET($A$1, 84 - 1, 4 - 1)))</f>
        <v>0.78017241379310343</v>
      </c>
      <c r="BB94" s="6">
        <v>0.1713006396008836</v>
      </c>
      <c r="BC94" s="6" t="str">
        <f>"1"</f>
        <v>1</v>
      </c>
      <c r="BD94" t="str">
        <f ca="1">IF((OFFSET($A$1, 94 - 1, 54 - 1)) &gt;= (OFFSET($A$1, 78 - 1, 7 - 1)), "1","0")</f>
        <v>0</v>
      </c>
      <c r="BE94">
        <f ca="1" xml:space="preserve"> IF( AND( OFFSET($A$1, 94 - 1, 55 - 1) = "1", OFFSET($A$1, 94 - 1, 56 - 1) = "1" ), 1, IF( AND( OFFSET($A$1, 94 - 1, 55 - 1) = "1", OFFSET($A$1, 94 - 1, 56 - 1) = "0" ), 2, IF( AND( OFFSET($A$1, 94 - 1, 55 - 1) = "0", OFFSET($A$1, 94 - 1, 56 - 1) = "1" ), 3, 4 ) ) )</f>
        <v>2</v>
      </c>
      <c r="BG94" s="6">
        <v>0.43804946969727054</v>
      </c>
      <c r="BH94" s="6" t="str">
        <f>"0"</f>
        <v>0</v>
      </c>
      <c r="BI94" t="str">
        <f ca="1">IF((OFFSET($A$1, 94 - 1, 59 - 1)) &gt;= (OFFSET($A$1, 102 - 1, 7 - 1)), "1","0")</f>
        <v>0</v>
      </c>
      <c r="BJ94">
        <f ca="1" xml:space="preserve"> IF( AND( OFFSET($A$1, 94 - 1, 60 - 1) = "1", OFFSET($A$1, 94 - 1, 61 - 1) = "1" ), 1, IF( AND( OFFSET($A$1, 94 - 1, 60 - 1) = "1", OFFSET($A$1, 94 - 1, 61 - 1) = "0" ), 2, IF( AND( OFFSET($A$1, 94 - 1, 60 - 1) = "0", OFFSET($A$1, 94 - 1, 61 - 1) = "1" ), 3, 4 ) ) )</f>
        <v>4</v>
      </c>
      <c r="BL94" s="6">
        <v>0.71307739842738671</v>
      </c>
      <c r="BM94" s="6" t="str">
        <f>"0"</f>
        <v>0</v>
      </c>
      <c r="BN94" t="str">
        <f ca="1">IF((OFFSET($A$1, 94 - 1, 64 - 1)) &gt;= (OFFSET($A$1, 126 - 1, 7 - 1)), "1","0")</f>
        <v>1</v>
      </c>
      <c r="BO94">
        <f ca="1" xml:space="preserve"> IF( AND( OFFSET($A$1, 94 - 1, 65 - 1) = "1", OFFSET($A$1, 94 - 1, 66 - 1) = "1" ), 1, IF( AND( OFFSET($A$1, 94 - 1, 65 - 1) = "1", OFFSET($A$1, 94 - 1, 66 - 1) = "0" ), 2, IF( AND( OFFSET($A$1, 94 - 1, 65 - 1) = "0", OFFSET($A$1, 94 - 1, 66 - 1) = "1" ), 3, 4 ) ) )</f>
        <v>3</v>
      </c>
    </row>
    <row r="95" spans="3:67" x14ac:dyDescent="0.25">
      <c r="C95" s="19" t="s">
        <v>108</v>
      </c>
      <c r="D95" s="21"/>
      <c r="E95" s="12">
        <f ca="1">IF((OFFSET($A$1, 83 - 1, 4 - 1) + OFFSET($A$1, 83 - 1, 5 - 1)) = 0,"Undefined",OFFSET($A$1, 83 - 1, 4 - 1)/(OFFSET($A$1, 83 - 1, 4 - 1) + OFFSET($A$1, 83 - 1, 5 - 1)))</f>
        <v>0.75103734439834025</v>
      </c>
      <c r="BB95" s="6">
        <v>0.26274105989000313</v>
      </c>
      <c r="BC95" s="6" t="str">
        <f>"0"</f>
        <v>0</v>
      </c>
      <c r="BD95" t="str">
        <f ca="1">IF((OFFSET($A$1, 95 - 1, 54 - 1)) &gt;= (OFFSET($A$1, 78 - 1, 7 - 1)), "1","0")</f>
        <v>0</v>
      </c>
      <c r="BE95">
        <f ca="1" xml:space="preserve"> IF( AND( OFFSET($A$1, 95 - 1, 55 - 1) = "1", OFFSET($A$1, 95 - 1, 56 - 1) = "1" ), 1, IF( AND( OFFSET($A$1, 95 - 1, 55 - 1) = "1", OFFSET($A$1, 95 - 1, 56 - 1) = "0" ), 2, IF( AND( OFFSET($A$1, 95 - 1, 55 - 1) = "0", OFFSET($A$1, 95 - 1, 56 - 1) = "1" ), 3, 4 ) ) )</f>
        <v>4</v>
      </c>
      <c r="BG95" s="6">
        <v>0.39107865855945428</v>
      </c>
      <c r="BH95" s="6" t="str">
        <f>"0"</f>
        <v>0</v>
      </c>
      <c r="BI95" t="str">
        <f ca="1">IF((OFFSET($A$1, 95 - 1, 59 - 1)) &gt;= (OFFSET($A$1, 102 - 1, 7 - 1)), "1","0")</f>
        <v>0</v>
      </c>
      <c r="BJ95">
        <f ca="1" xml:space="preserve"> IF( AND( OFFSET($A$1, 95 - 1, 60 - 1) = "1", OFFSET($A$1, 95 - 1, 61 - 1) = "1" ), 1, IF( AND( OFFSET($A$1, 95 - 1, 60 - 1) = "1", OFFSET($A$1, 95 - 1, 61 - 1) = "0" ), 2, IF( AND( OFFSET($A$1, 95 - 1, 60 - 1) = "0", OFFSET($A$1, 95 - 1, 61 - 1) = "1" ), 3, 4 ) ) )</f>
        <v>4</v>
      </c>
      <c r="BL95" s="6">
        <v>0.53994942123508005</v>
      </c>
      <c r="BM95" s="6" t="str">
        <f>"0"</f>
        <v>0</v>
      </c>
      <c r="BN95" t="str">
        <f ca="1">IF((OFFSET($A$1, 95 - 1, 64 - 1)) &gt;= (OFFSET($A$1, 126 - 1, 7 - 1)), "1","0")</f>
        <v>1</v>
      </c>
      <c r="BO95">
        <f ca="1" xml:space="preserve"> IF( AND( OFFSET($A$1, 95 - 1, 65 - 1) = "1", OFFSET($A$1, 95 - 1, 66 - 1) = "1" ), 1, IF( AND( OFFSET($A$1, 95 - 1, 65 - 1) = "1", OFFSET($A$1, 95 - 1, 66 - 1) = "0" ), 2, IF( AND( OFFSET($A$1, 95 - 1, 65 - 1) = "0", OFFSET($A$1, 95 - 1, 66 - 1) = "1" ), 3, 4 ) ) )</f>
        <v>3</v>
      </c>
    </row>
    <row r="96" spans="3:67" x14ac:dyDescent="0.25">
      <c r="C96" s="19" t="s">
        <v>109</v>
      </c>
      <c r="D96" s="21"/>
      <c r="E96" s="12">
        <f ca="1">IF((OFFSET($A$1, 84 - 1, 4 - 1) + OFFSET($A$1, 84 - 1, 5 - 1)) = 0,"Undefined",OFFSET($A$1, 84 - 1, 5 - 1)/(OFFSET($A$1, 84 - 1, 4 - 1) + OFFSET($A$1, 84 - 1, 5 - 1)))</f>
        <v>0.78838174273858919</v>
      </c>
      <c r="BB96" s="6">
        <v>0.29963438925410524</v>
      </c>
      <c r="BC96" s="6" t="str">
        <f>"0"</f>
        <v>0</v>
      </c>
      <c r="BD96" t="str">
        <f ca="1">IF((OFFSET($A$1, 96 - 1, 54 - 1)) &gt;= (OFFSET($A$1, 78 - 1, 7 - 1)), "1","0")</f>
        <v>0</v>
      </c>
      <c r="BE96">
        <f ca="1" xml:space="preserve"> IF( AND( OFFSET($A$1, 96 - 1, 55 - 1) = "1", OFFSET($A$1, 96 - 1, 56 - 1) = "1" ), 1, IF( AND( OFFSET($A$1, 96 - 1, 55 - 1) = "1", OFFSET($A$1, 96 - 1, 56 - 1) = "0" ), 2, IF( AND( OFFSET($A$1, 96 - 1, 55 - 1) = "0", OFFSET($A$1, 96 - 1, 56 - 1) = "1" ), 3, 4 ) ) )</f>
        <v>4</v>
      </c>
      <c r="BG96" s="6">
        <v>0.88875580753987071</v>
      </c>
      <c r="BH96" s="6" t="str">
        <f>"0"</f>
        <v>0</v>
      </c>
      <c r="BI96" t="str">
        <f ca="1">IF((OFFSET($A$1, 96 - 1, 59 - 1)) &gt;= (OFFSET($A$1, 102 - 1, 7 - 1)), "1","0")</f>
        <v>1</v>
      </c>
      <c r="BJ96">
        <f ca="1" xml:space="preserve"> IF( AND( OFFSET($A$1, 96 - 1, 60 - 1) = "1", OFFSET($A$1, 96 - 1, 61 - 1) = "1" ), 1, IF( AND( OFFSET($A$1, 96 - 1, 60 - 1) = "1", OFFSET($A$1, 96 - 1, 61 - 1) = "0" ), 2, IF( AND( OFFSET($A$1, 96 - 1, 60 - 1) = "0", OFFSET($A$1, 96 - 1, 61 - 1) = "1" ), 3, 4 ) ) )</f>
        <v>3</v>
      </c>
      <c r="BL96" s="6">
        <v>0.40807551374966256</v>
      </c>
      <c r="BM96" s="6" t="str">
        <f>"0"</f>
        <v>0</v>
      </c>
      <c r="BN96" t="str">
        <f ca="1">IF((OFFSET($A$1, 96 - 1, 64 - 1)) &gt;= (OFFSET($A$1, 126 - 1, 7 - 1)), "1","0")</f>
        <v>0</v>
      </c>
      <c r="BO96">
        <f ca="1" xml:space="preserve"> IF( AND( OFFSET($A$1, 96 - 1, 65 - 1) = "1", OFFSET($A$1, 96 - 1, 66 - 1) = "1" ), 1, IF( AND( OFFSET($A$1, 96 - 1, 65 - 1) = "1", OFFSET($A$1, 96 - 1, 66 - 1) = "0" ), 2, IF( AND( OFFSET($A$1, 96 - 1, 65 - 1) = "0", OFFSET($A$1, 96 - 1, 66 - 1) = "1" ), 3, 4 ) ) )</f>
        <v>4</v>
      </c>
    </row>
    <row r="97" spans="2:67" x14ac:dyDescent="0.25">
      <c r="C97" s="19" t="s">
        <v>110</v>
      </c>
      <c r="D97" s="21"/>
      <c r="E97" s="12">
        <f ca="1">IF(OR(OFFSET($A$1, 94 - 1, 5 - 1)="Undefined",OFFSET($A$1, 95 - 1, 5 - 1)="Undefined"),"Undefined",IF((OFFSET($A$1, 94 - 1, 5 - 1) + OFFSET($A$1, 95 - 1, 5 - 1))=0,"Undefined",2*OFFSET($A$1, 94 - 1, 5 - 1)*OFFSET($A$1, 95 - 1, 5 - 1)/(OFFSET($A$1, 94 - 1, 5 - 1)+OFFSET($A$1, 95 - 1, 5 - 1))))</f>
        <v>0.76532769556025371</v>
      </c>
      <c r="BB97" s="6">
        <v>0.9412635808282146</v>
      </c>
      <c r="BC97" s="6" t="str">
        <f>"0"</f>
        <v>0</v>
      </c>
      <c r="BD97" t="str">
        <f ca="1">IF((OFFSET($A$1, 97 - 1, 54 - 1)) &gt;= (OFFSET($A$1, 78 - 1, 7 - 1)), "1","0")</f>
        <v>1</v>
      </c>
      <c r="BE97">
        <f ca="1" xml:space="preserve"> IF( AND( OFFSET($A$1, 97 - 1, 55 - 1) = "1", OFFSET($A$1, 97 - 1, 56 - 1) = "1" ), 1, IF( AND( OFFSET($A$1, 97 - 1, 55 - 1) = "1", OFFSET($A$1, 97 - 1, 56 - 1) = "0" ), 2, IF( AND( OFFSET($A$1, 97 - 1, 55 - 1) = "0", OFFSET($A$1, 97 - 1, 56 - 1) = "1" ), 3, 4 ) ) )</f>
        <v>3</v>
      </c>
      <c r="BG97" s="6">
        <v>5.5569948557965196E-2</v>
      </c>
      <c r="BH97" s="6" t="str">
        <f>"0"</f>
        <v>0</v>
      </c>
      <c r="BI97" t="str">
        <f ca="1">IF((OFFSET($A$1, 97 - 1, 59 - 1)) &gt;= (OFFSET($A$1, 102 - 1, 7 - 1)), "1","0")</f>
        <v>0</v>
      </c>
      <c r="BJ97">
        <f ca="1" xml:space="preserve"> IF( AND( OFFSET($A$1, 97 - 1, 60 - 1) = "1", OFFSET($A$1, 97 - 1, 61 - 1) = "1" ), 1, IF( AND( OFFSET($A$1, 97 - 1, 60 - 1) = "1", OFFSET($A$1, 97 - 1, 61 - 1) = "0" ), 2, IF( AND( OFFSET($A$1, 97 - 1, 60 - 1) = "0", OFFSET($A$1, 97 - 1, 61 - 1) = "1" ), 3, 4 ) ) )</f>
        <v>4</v>
      </c>
      <c r="BL97" s="6">
        <v>0.10554372265720137</v>
      </c>
      <c r="BM97" s="6" t="str">
        <f>"0"</f>
        <v>0</v>
      </c>
      <c r="BN97" t="str">
        <f ca="1">IF((OFFSET($A$1, 97 - 1, 64 - 1)) &gt;= (OFFSET($A$1, 126 - 1, 7 - 1)), "1","0")</f>
        <v>0</v>
      </c>
      <c r="BO97">
        <f ca="1" xml:space="preserve"> IF( AND( OFFSET($A$1, 97 - 1, 65 - 1) = "1", OFFSET($A$1, 97 - 1, 66 - 1) = "1" ), 1, IF( AND( OFFSET($A$1, 97 - 1, 65 - 1) = "1", OFFSET($A$1, 97 - 1, 66 - 1) = "0" ), 2, IF( AND( OFFSET($A$1, 97 - 1, 65 - 1) = "0", OFFSET($A$1, 97 - 1, 66 - 1) = "1" ), 3, 4 ) ) )</f>
        <v>4</v>
      </c>
    </row>
    <row r="98" spans="2:67" x14ac:dyDescent="0.25">
      <c r="BB98" s="6">
        <v>0.70418843106550966</v>
      </c>
      <c r="BC98" s="6" t="str">
        <f>"0"</f>
        <v>0</v>
      </c>
      <c r="BD98" t="str">
        <f ca="1">IF((OFFSET($A$1, 98 - 1, 54 - 1)) &gt;= (OFFSET($A$1, 78 - 1, 7 - 1)), "1","0")</f>
        <v>1</v>
      </c>
      <c r="BE98">
        <f ca="1" xml:space="preserve"> IF( AND( OFFSET($A$1, 98 - 1, 55 - 1) = "1", OFFSET($A$1, 98 - 1, 56 - 1) = "1" ), 1, IF( AND( OFFSET($A$1, 98 - 1, 55 - 1) = "1", OFFSET($A$1, 98 - 1, 56 - 1) = "0" ), 2, IF( AND( OFFSET($A$1, 98 - 1, 55 - 1) = "0", OFFSET($A$1, 98 - 1, 56 - 1) = "1" ), 3, 4 ) ) )</f>
        <v>3</v>
      </c>
      <c r="BG98" s="6">
        <v>0.49558535340272181</v>
      </c>
      <c r="BH98" s="6" t="str">
        <f>"0"</f>
        <v>0</v>
      </c>
      <c r="BI98" t="str">
        <f ca="1">IF((OFFSET($A$1, 98 - 1, 59 - 1)) &gt;= (OFFSET($A$1, 102 - 1, 7 - 1)), "1","0")</f>
        <v>0</v>
      </c>
      <c r="BJ98">
        <f ca="1" xml:space="preserve"> IF( AND( OFFSET($A$1, 98 - 1, 60 - 1) = "1", OFFSET($A$1, 98 - 1, 61 - 1) = "1" ), 1, IF( AND( OFFSET($A$1, 98 - 1, 60 - 1) = "1", OFFSET($A$1, 98 - 1, 61 - 1) = "0" ), 2, IF( AND( OFFSET($A$1, 98 - 1, 60 - 1) = "0", OFFSET($A$1, 98 - 1, 61 - 1) = "1" ), 3, 4 ) ) )</f>
        <v>4</v>
      </c>
      <c r="BL98" s="6">
        <v>0.41610153845165498</v>
      </c>
      <c r="BM98" s="6" t="str">
        <f>"0"</f>
        <v>0</v>
      </c>
      <c r="BN98" t="str">
        <f ca="1">IF((OFFSET($A$1, 98 - 1, 64 - 1)) &gt;= (OFFSET($A$1, 126 - 1, 7 - 1)), "1","0")</f>
        <v>0</v>
      </c>
      <c r="BO98">
        <f ca="1" xml:space="preserve"> IF( AND( OFFSET($A$1, 98 - 1, 65 - 1) = "1", OFFSET($A$1, 98 - 1, 66 - 1) = "1" ), 1, IF( AND( OFFSET($A$1, 98 - 1, 65 - 1) = "1", OFFSET($A$1, 98 - 1, 66 - 1) = "0" ), 2, IF( AND( OFFSET($A$1, 98 - 1, 65 - 1) = "0", OFFSET($A$1, 98 - 1, 66 - 1) = "1" ), 3, 4 ) ) )</f>
        <v>4</v>
      </c>
    </row>
    <row r="99" spans="2:67" x14ac:dyDescent="0.25">
      <c r="BB99" s="6">
        <v>0.80136007603289805</v>
      </c>
      <c r="BC99" s="6" t="str">
        <f>"1"</f>
        <v>1</v>
      </c>
      <c r="BD99" t="str">
        <f ca="1">IF((OFFSET($A$1, 99 - 1, 54 - 1)) &gt;= (OFFSET($A$1, 78 - 1, 7 - 1)), "1","0")</f>
        <v>1</v>
      </c>
      <c r="BE99">
        <f ca="1" xml:space="preserve"> IF( AND( OFFSET($A$1, 99 - 1, 55 - 1) = "1", OFFSET($A$1, 99 - 1, 56 - 1) = "1" ), 1, IF( AND( OFFSET($A$1, 99 - 1, 55 - 1) = "1", OFFSET($A$1, 99 - 1, 56 - 1) = "0" ), 2, IF( AND( OFFSET($A$1, 99 - 1, 55 - 1) = "0", OFFSET($A$1, 99 - 1, 56 - 1) = "1" ), 3, 4 ) ) )</f>
        <v>1</v>
      </c>
      <c r="BG99" s="6">
        <v>0.34178695361578848</v>
      </c>
      <c r="BH99" s="6" t="str">
        <f>"0"</f>
        <v>0</v>
      </c>
      <c r="BI99" t="str">
        <f ca="1">IF((OFFSET($A$1, 99 - 1, 59 - 1)) &gt;= (OFFSET($A$1, 102 - 1, 7 - 1)), "1","0")</f>
        <v>0</v>
      </c>
      <c r="BJ99">
        <f ca="1" xml:space="preserve"> IF( AND( OFFSET($A$1, 99 - 1, 60 - 1) = "1", OFFSET($A$1, 99 - 1, 61 - 1) = "1" ), 1, IF( AND( OFFSET($A$1, 99 - 1, 60 - 1) = "1", OFFSET($A$1, 99 - 1, 61 - 1) = "0" ), 2, IF( AND( OFFSET($A$1, 99 - 1, 60 - 1) = "0", OFFSET($A$1, 99 - 1, 61 - 1) = "1" ), 3, 4 ) ) )</f>
        <v>4</v>
      </c>
      <c r="BL99" s="6">
        <v>0.17308625376235959</v>
      </c>
      <c r="BM99" s="6" t="str">
        <f>"0"</f>
        <v>0</v>
      </c>
      <c r="BN99" t="str">
        <f ca="1">IF((OFFSET($A$1, 99 - 1, 64 - 1)) &gt;= (OFFSET($A$1, 126 - 1, 7 - 1)), "1","0")</f>
        <v>0</v>
      </c>
      <c r="BO99">
        <f ca="1" xml:space="preserve"> IF( AND( OFFSET($A$1, 99 - 1, 65 - 1) = "1", OFFSET($A$1, 99 - 1, 66 - 1) = "1" ), 1, IF( AND( OFFSET($A$1, 99 - 1, 65 - 1) = "1", OFFSET($A$1, 99 - 1, 66 - 1) = "0" ), 2, IF( AND( OFFSET($A$1, 99 - 1, 65 - 1) = "0", OFFSET($A$1, 99 - 1, 66 - 1) = "1" ), 3, 4 ) ) )</f>
        <v>4</v>
      </c>
    </row>
    <row r="100" spans="2:67" ht="18.75" x14ac:dyDescent="0.3">
      <c r="B100" s="11" t="s">
        <v>204</v>
      </c>
      <c r="BB100" s="6">
        <v>0.16638887021966109</v>
      </c>
      <c r="BC100" s="6" t="str">
        <f>"1"</f>
        <v>1</v>
      </c>
      <c r="BD100" t="str">
        <f ca="1">IF((OFFSET($A$1, 100 - 1, 54 - 1)) &gt;= (OFFSET($A$1, 78 - 1, 7 - 1)), "1","0")</f>
        <v>0</v>
      </c>
      <c r="BE100">
        <f ca="1" xml:space="preserve"> IF( AND( OFFSET($A$1, 100 - 1, 55 - 1) = "1", OFFSET($A$1, 100 - 1, 56 - 1) = "1" ), 1, IF( AND( OFFSET($A$1, 100 - 1, 55 - 1) = "1", OFFSET($A$1, 100 - 1, 56 - 1) = "0" ), 2, IF( AND( OFFSET($A$1, 100 - 1, 55 - 1) = "0", OFFSET($A$1, 100 - 1, 56 - 1) = "1" ), 3, 4 ) ) )</f>
        <v>2</v>
      </c>
      <c r="BG100" s="6">
        <v>0.84445593238995642</v>
      </c>
      <c r="BH100" s="6" t="str">
        <f>"1"</f>
        <v>1</v>
      </c>
      <c r="BI100" t="str">
        <f ca="1">IF((OFFSET($A$1, 100 - 1, 59 - 1)) &gt;= (OFFSET($A$1, 102 - 1, 7 - 1)), "1","0")</f>
        <v>1</v>
      </c>
      <c r="BJ100">
        <f ca="1" xml:space="preserve"> IF( AND( OFFSET($A$1, 100 - 1, 60 - 1) = "1", OFFSET($A$1, 100 - 1, 61 - 1) = "1" ), 1, IF( AND( OFFSET($A$1, 100 - 1, 60 - 1) = "1", OFFSET($A$1, 100 - 1, 61 - 1) = "0" ), 2, IF( AND( OFFSET($A$1, 100 - 1, 60 - 1) = "0", OFFSET($A$1, 100 - 1, 61 - 1) = "1" ), 3, 4 ) ) )</f>
        <v>1</v>
      </c>
      <c r="BL100" s="6">
        <v>0.67348845945190106</v>
      </c>
      <c r="BM100" s="6" t="str">
        <f>"0"</f>
        <v>0</v>
      </c>
      <c r="BN100" t="str">
        <f ca="1">IF((OFFSET($A$1, 100 - 1, 64 - 1)) &gt;= (OFFSET($A$1, 126 - 1, 7 - 1)), "1","0")</f>
        <v>1</v>
      </c>
      <c r="BO100">
        <f ca="1" xml:space="preserve"> IF( AND( OFFSET($A$1, 100 - 1, 65 - 1) = "1", OFFSET($A$1, 100 - 1, 66 - 1) = "1" ), 1, IF( AND( OFFSET($A$1, 100 - 1, 65 - 1) = "1", OFFSET($A$1, 100 - 1, 66 - 1) = "0" ), 2, IF( AND( OFFSET($A$1, 100 - 1, 65 - 1) = "0", OFFSET($A$1, 100 - 1, 66 - 1) = "1" ), 3, 4 ) ) )</f>
        <v>3</v>
      </c>
    </row>
    <row r="101" spans="2:67" x14ac:dyDescent="0.25">
      <c r="BB101" s="6">
        <v>4.3361656646581467E-2</v>
      </c>
      <c r="BC101" s="6" t="str">
        <f>"0"</f>
        <v>0</v>
      </c>
      <c r="BD101" t="str">
        <f ca="1">IF((OFFSET($A$1, 101 - 1, 54 - 1)) &gt;= (OFFSET($A$1, 78 - 1, 7 - 1)), "1","0")</f>
        <v>0</v>
      </c>
      <c r="BE101">
        <f ca="1" xml:space="preserve"> IF( AND( OFFSET($A$1, 101 - 1, 55 - 1) = "1", OFFSET($A$1, 101 - 1, 56 - 1) = "1" ), 1, IF( AND( OFFSET($A$1, 101 - 1, 55 - 1) = "1", OFFSET($A$1, 101 - 1, 56 - 1) = "0" ), 2, IF( AND( OFFSET($A$1, 101 - 1, 55 - 1) = "0", OFFSET($A$1, 101 - 1, 56 - 1) = "1" ), 3, 4 ) ) )</f>
        <v>4</v>
      </c>
      <c r="BG101" s="6">
        <v>0.92540820904162691</v>
      </c>
      <c r="BH101" s="6" t="str">
        <f>"1"</f>
        <v>1</v>
      </c>
      <c r="BI101" t="str">
        <f ca="1">IF((OFFSET($A$1, 101 - 1, 59 - 1)) &gt;= (OFFSET($A$1, 102 - 1, 7 - 1)), "1","0")</f>
        <v>1</v>
      </c>
      <c r="BJ101">
        <f ca="1" xml:space="preserve"> IF( AND( OFFSET($A$1, 101 - 1, 60 - 1) = "1", OFFSET($A$1, 101 - 1, 61 - 1) = "1" ), 1, IF( AND( OFFSET($A$1, 101 - 1, 60 - 1) = "1", OFFSET($A$1, 101 - 1, 61 - 1) = "0" ), 2, IF( AND( OFFSET($A$1, 101 - 1, 60 - 1) = "0", OFFSET($A$1, 101 - 1, 61 - 1) = "1" ), 3, 4 ) ) )</f>
        <v>1</v>
      </c>
      <c r="BL101" s="6">
        <v>9.1845377318216043E-2</v>
      </c>
      <c r="BM101" s="6" t="str">
        <f>"0"</f>
        <v>0</v>
      </c>
      <c r="BN101" t="str">
        <f ca="1">IF((OFFSET($A$1, 101 - 1, 64 - 1)) &gt;= (OFFSET($A$1, 126 - 1, 7 - 1)), "1","0")</f>
        <v>0</v>
      </c>
      <c r="BO101">
        <f ca="1" xml:space="preserve"> IF( AND( OFFSET($A$1, 101 - 1, 65 - 1) = "1", OFFSET($A$1, 101 - 1, 66 - 1) = "1" ), 1, IF( AND( OFFSET($A$1, 101 - 1, 65 - 1) = "1", OFFSET($A$1, 101 - 1, 66 - 1) = "0" ), 2, IF( AND( OFFSET($A$1, 101 - 1, 65 - 1) = "0", OFFSET($A$1, 101 - 1, 66 - 1) = "1" ), 3, 4 ) ) )</f>
        <v>4</v>
      </c>
    </row>
    <row r="102" spans="2:67" x14ac:dyDescent="0.25">
      <c r="C102" s="34" t="s">
        <v>96</v>
      </c>
      <c r="D102" s="35"/>
      <c r="E102" s="35"/>
      <c r="F102" s="36"/>
      <c r="G102" s="13">
        <v>0.5</v>
      </c>
      <c r="H102" s="34" t="s">
        <v>97</v>
      </c>
      <c r="I102" s="35"/>
      <c r="J102" s="35"/>
      <c r="K102" s="35"/>
      <c r="L102" s="35"/>
      <c r="M102" s="36"/>
      <c r="BB102" s="6">
        <v>0.47061806766765185</v>
      </c>
      <c r="BC102" s="6" t="str">
        <f>"1"</f>
        <v>1</v>
      </c>
      <c r="BD102" t="str">
        <f ca="1">IF((OFFSET($A$1, 102 - 1, 54 - 1)) &gt;= (OFFSET($A$1, 78 - 1, 7 - 1)), "1","0")</f>
        <v>0</v>
      </c>
      <c r="BE102">
        <f ca="1" xml:space="preserve"> IF( AND( OFFSET($A$1, 102 - 1, 55 - 1) = "1", OFFSET($A$1, 102 - 1, 56 - 1) = "1" ), 1, IF( AND( OFFSET($A$1, 102 - 1, 55 - 1) = "1", OFFSET($A$1, 102 - 1, 56 - 1) = "0" ), 2, IF( AND( OFFSET($A$1, 102 - 1, 55 - 1) = "0", OFFSET($A$1, 102 - 1, 56 - 1) = "1" ), 3, 4 ) ) )</f>
        <v>2</v>
      </c>
      <c r="BG102" s="6">
        <v>0.91018638840473265</v>
      </c>
      <c r="BH102" s="6" t="str">
        <f>"0"</f>
        <v>0</v>
      </c>
      <c r="BI102" t="str">
        <f ca="1">IF((OFFSET($A$1, 102 - 1, 59 - 1)) &gt;= (OFFSET($A$1, 102 - 1, 7 - 1)), "1","0")</f>
        <v>1</v>
      </c>
      <c r="BJ102">
        <f ca="1" xml:space="preserve"> IF( AND( OFFSET($A$1, 102 - 1, 60 - 1) = "1", OFFSET($A$1, 102 - 1, 61 - 1) = "1" ), 1, IF( AND( OFFSET($A$1, 102 - 1, 60 - 1) = "1", OFFSET($A$1, 102 - 1, 61 - 1) = "0" ), 2, IF( AND( OFFSET($A$1, 102 - 1, 60 - 1) = "0", OFFSET($A$1, 102 - 1, 61 - 1) = "1" ), 3, 4 ) ) )</f>
        <v>3</v>
      </c>
      <c r="BL102" s="6">
        <v>0.64159610854397098</v>
      </c>
      <c r="BM102" s="6" t="str">
        <f>"0"</f>
        <v>0</v>
      </c>
      <c r="BN102" t="str">
        <f ca="1">IF((OFFSET($A$1, 102 - 1, 64 - 1)) &gt;= (OFFSET($A$1, 126 - 1, 7 - 1)), "1","0")</f>
        <v>1</v>
      </c>
      <c r="BO102">
        <f ca="1" xml:space="preserve"> IF( AND( OFFSET($A$1, 102 - 1, 65 - 1) = "1", OFFSET($A$1, 102 - 1, 66 - 1) = "1" ), 1, IF( AND( OFFSET($A$1, 102 - 1, 65 - 1) = "1", OFFSET($A$1, 102 - 1, 66 - 1) = "0" ), 2, IF( AND( OFFSET($A$1, 102 - 1, 65 - 1) = "0", OFFSET($A$1, 102 - 1, 66 - 1) = "1" ), 3, 4 ) ) )</f>
        <v>3</v>
      </c>
    </row>
    <row r="103" spans="2:67" x14ac:dyDescent="0.25">
      <c r="BB103" s="6">
        <v>0.83565384320334091</v>
      </c>
      <c r="BC103" s="6" t="str">
        <f>"0"</f>
        <v>0</v>
      </c>
      <c r="BD103" t="str">
        <f ca="1">IF((OFFSET($A$1, 103 - 1, 54 - 1)) &gt;= (OFFSET($A$1, 78 - 1, 7 - 1)), "1","0")</f>
        <v>1</v>
      </c>
      <c r="BE103">
        <f ca="1" xml:space="preserve"> IF( AND( OFFSET($A$1, 103 - 1, 55 - 1) = "1", OFFSET($A$1, 103 - 1, 56 - 1) = "1" ), 1, IF( AND( OFFSET($A$1, 103 - 1, 55 - 1) = "1", OFFSET($A$1, 103 - 1, 56 - 1) = "0" ), 2, IF( AND( OFFSET($A$1, 103 - 1, 55 - 1) = "0", OFFSET($A$1, 103 - 1, 56 - 1) = "1" ), 3, 4 ) ) )</f>
        <v>3</v>
      </c>
      <c r="BG103" s="6">
        <v>0.14549651623070975</v>
      </c>
      <c r="BH103" s="6" t="str">
        <f>"0"</f>
        <v>0</v>
      </c>
      <c r="BI103" t="str">
        <f ca="1">IF((OFFSET($A$1, 103 - 1, 59 - 1)) &gt;= (OFFSET($A$1, 102 - 1, 7 - 1)), "1","0")</f>
        <v>0</v>
      </c>
      <c r="BJ103">
        <f ca="1" xml:space="preserve"> IF( AND( OFFSET($A$1, 103 - 1, 60 - 1) = "1", OFFSET($A$1, 103 - 1, 61 - 1) = "1" ), 1, IF( AND( OFFSET($A$1, 103 - 1, 60 - 1) = "1", OFFSET($A$1, 103 - 1, 61 - 1) = "0" ), 2, IF( AND( OFFSET($A$1, 103 - 1, 60 - 1) = "0", OFFSET($A$1, 103 - 1, 61 - 1) = "1" ), 3, 4 ) ) )</f>
        <v>4</v>
      </c>
      <c r="BL103" s="6">
        <v>0.37768940049889499</v>
      </c>
      <c r="BM103" s="6" t="str">
        <f>"1"</f>
        <v>1</v>
      </c>
      <c r="BN103" t="str">
        <f ca="1">IF((OFFSET($A$1, 103 - 1, 64 - 1)) &gt;= (OFFSET($A$1, 126 - 1, 7 - 1)), "1","0")</f>
        <v>0</v>
      </c>
      <c r="BO103">
        <f ca="1" xml:space="preserve"> IF( AND( OFFSET($A$1, 103 - 1, 65 - 1) = "1", OFFSET($A$1, 103 - 1, 66 - 1) = "1" ), 1, IF( AND( OFFSET($A$1, 103 - 1, 65 - 1) = "1", OFFSET($A$1, 103 - 1, 66 - 1) = "0" ), 2, IF( AND( OFFSET($A$1, 103 - 1, 65 - 1) = "0", OFFSET($A$1, 103 - 1, 66 - 1) = "1" ), 3, 4 ) ) )</f>
        <v>2</v>
      </c>
    </row>
    <row r="104" spans="2:67" x14ac:dyDescent="0.25">
      <c r="C104" s="25" t="s">
        <v>98</v>
      </c>
      <c r="D104" s="26"/>
      <c r="E104" s="27"/>
      <c r="BB104" s="6">
        <v>0.81808023673179198</v>
      </c>
      <c r="BC104" s="6" t="str">
        <f>"1"</f>
        <v>1</v>
      </c>
      <c r="BD104" t="str">
        <f ca="1">IF((OFFSET($A$1, 104 - 1, 54 - 1)) &gt;= (OFFSET($A$1, 78 - 1, 7 - 1)), "1","0")</f>
        <v>1</v>
      </c>
      <c r="BE104">
        <f ca="1" xml:space="preserve"> IF( AND( OFFSET($A$1, 104 - 1, 55 - 1) = "1", OFFSET($A$1, 104 - 1, 56 - 1) = "1" ), 1, IF( AND( OFFSET($A$1, 104 - 1, 55 - 1) = "1", OFFSET($A$1, 104 - 1, 56 - 1) = "0" ), 2, IF( AND( OFFSET($A$1, 104 - 1, 55 - 1) = "0", OFFSET($A$1, 104 - 1, 56 - 1) = "1" ), 3, 4 ) ) )</f>
        <v>1</v>
      </c>
      <c r="BG104" s="6">
        <v>0.12140917115135648</v>
      </c>
      <c r="BH104" s="6" t="str">
        <f>"0"</f>
        <v>0</v>
      </c>
      <c r="BI104" t="str">
        <f ca="1">IF((OFFSET($A$1, 104 - 1, 59 - 1)) &gt;= (OFFSET($A$1, 102 - 1, 7 - 1)), "1","0")</f>
        <v>0</v>
      </c>
      <c r="BJ104">
        <f ca="1" xml:space="preserve"> IF( AND( OFFSET($A$1, 104 - 1, 60 - 1) = "1", OFFSET($A$1, 104 - 1, 61 - 1) = "1" ), 1, IF( AND( OFFSET($A$1, 104 - 1, 60 - 1) = "1", OFFSET($A$1, 104 - 1, 61 - 1) = "0" ), 2, IF( AND( OFFSET($A$1, 104 - 1, 60 - 1) = "0", OFFSET($A$1, 104 - 1, 61 - 1) = "1" ), 3, 4 ) ) )</f>
        <v>4</v>
      </c>
      <c r="BL104" s="6">
        <v>0.55481118133067275</v>
      </c>
      <c r="BM104" s="6" t="str">
        <f>"1"</f>
        <v>1</v>
      </c>
      <c r="BN104" t="str">
        <f ca="1">IF((OFFSET($A$1, 104 - 1, 64 - 1)) &gt;= (OFFSET($A$1, 126 - 1, 7 - 1)), "1","0")</f>
        <v>1</v>
      </c>
      <c r="BO104">
        <f ca="1" xml:space="preserve"> IF( AND( OFFSET($A$1, 104 - 1, 65 - 1) = "1", OFFSET($A$1, 104 - 1, 66 - 1) = "1" ), 1, IF( AND( OFFSET($A$1, 104 - 1, 65 - 1) = "1", OFFSET($A$1, 104 - 1, 66 - 1) = "0" ), 2, IF( AND( OFFSET($A$1, 104 - 1, 65 - 1) = "0", OFFSET($A$1, 104 - 1, 66 - 1) = "1" ), 3, 4 ) ) )</f>
        <v>1</v>
      </c>
    </row>
    <row r="105" spans="2:67" x14ac:dyDescent="0.25">
      <c r="C105" s="8"/>
      <c r="D105" s="32" t="s">
        <v>99</v>
      </c>
      <c r="E105" s="33"/>
      <c r="BB105" s="6">
        <v>0.95328018498207667</v>
      </c>
      <c r="BC105" s="6" t="str">
        <f>"1"</f>
        <v>1</v>
      </c>
      <c r="BD105" t="str">
        <f ca="1">IF((OFFSET($A$1, 105 - 1, 54 - 1)) &gt;= (OFFSET($A$1, 78 - 1, 7 - 1)), "1","0")</f>
        <v>1</v>
      </c>
      <c r="BE105">
        <f ca="1" xml:space="preserve"> IF( AND( OFFSET($A$1, 105 - 1, 55 - 1) = "1", OFFSET($A$1, 105 - 1, 56 - 1) = "1" ), 1, IF( AND( OFFSET($A$1, 105 - 1, 55 - 1) = "1", OFFSET($A$1, 105 - 1, 56 - 1) = "0" ), 2, IF( AND( OFFSET($A$1, 105 - 1, 55 - 1) = "0", OFFSET($A$1, 105 - 1, 56 - 1) = "1" ), 3, 4 ) ) )</f>
        <v>1</v>
      </c>
      <c r="BG105" s="6">
        <v>0.28115183779196279</v>
      </c>
      <c r="BH105" s="6" t="str">
        <f>"1"</f>
        <v>1</v>
      </c>
      <c r="BI105" t="str">
        <f ca="1">IF((OFFSET($A$1, 105 - 1, 59 - 1)) &gt;= (OFFSET($A$1, 102 - 1, 7 - 1)), "1","0")</f>
        <v>0</v>
      </c>
      <c r="BJ105">
        <f ca="1" xml:space="preserve"> IF( AND( OFFSET($A$1, 105 - 1, 60 - 1) = "1", OFFSET($A$1, 105 - 1, 61 - 1) = "1" ), 1, IF( AND( OFFSET($A$1, 105 - 1, 60 - 1) = "1", OFFSET($A$1, 105 - 1, 61 - 1) = "0" ), 2, IF( AND( OFFSET($A$1, 105 - 1, 60 - 1) = "0", OFFSET($A$1, 105 - 1, 61 - 1) = "1" ), 3, 4 ) ) )</f>
        <v>2</v>
      </c>
      <c r="BL105" s="6">
        <v>0.17435229181685596</v>
      </c>
      <c r="BM105" s="6" t="str">
        <f>"0"</f>
        <v>0</v>
      </c>
      <c r="BN105" t="str">
        <f ca="1">IF((OFFSET($A$1, 105 - 1, 64 - 1)) &gt;= (OFFSET($A$1, 126 - 1, 7 - 1)), "1","0")</f>
        <v>0</v>
      </c>
      <c r="BO105">
        <f ca="1" xml:space="preserve"> IF( AND( OFFSET($A$1, 105 - 1, 65 - 1) = "1", OFFSET($A$1, 105 - 1, 66 - 1) = "1" ), 1, IF( AND( OFFSET($A$1, 105 - 1, 65 - 1) = "1", OFFSET($A$1, 105 - 1, 66 - 1) = "0" ), 2, IF( AND( OFFSET($A$1, 105 - 1, 65 - 1) = "0", OFFSET($A$1, 105 - 1, 66 - 1) = "1" ), 3, 4 ) ) )</f>
        <v>4</v>
      </c>
    </row>
    <row r="106" spans="2:67" x14ac:dyDescent="0.25">
      <c r="C106" s="7" t="s">
        <v>100</v>
      </c>
      <c r="D106" s="8">
        <v>1</v>
      </c>
      <c r="E106" s="8">
        <v>0</v>
      </c>
      <c r="BB106" s="6">
        <v>0.42529513370619842</v>
      </c>
      <c r="BC106" s="6" t="str">
        <f>"0"</f>
        <v>0</v>
      </c>
      <c r="BD106" t="str">
        <f ca="1">IF((OFFSET($A$1, 106 - 1, 54 - 1)) &gt;= (OFFSET($A$1, 78 - 1, 7 - 1)), "1","0")</f>
        <v>0</v>
      </c>
      <c r="BE106">
        <f ca="1" xml:space="preserve"> IF( AND( OFFSET($A$1, 106 - 1, 55 - 1) = "1", OFFSET($A$1, 106 - 1, 56 - 1) = "1" ), 1, IF( AND( OFFSET($A$1, 106 - 1, 55 - 1) = "1", OFFSET($A$1, 106 - 1, 56 - 1) = "0" ), 2, IF( AND( OFFSET($A$1, 106 - 1, 55 - 1) = "0", OFFSET($A$1, 106 - 1, 56 - 1) = "1" ), 3, 4 ) ) )</f>
        <v>4</v>
      </c>
      <c r="BG106" s="6">
        <v>0.52627223417769387</v>
      </c>
      <c r="BH106" s="6" t="str">
        <f>"0"</f>
        <v>0</v>
      </c>
      <c r="BI106" t="str">
        <f ca="1">IF((OFFSET($A$1, 106 - 1, 59 - 1)) &gt;= (OFFSET($A$1, 102 - 1, 7 - 1)), "1","0")</f>
        <v>1</v>
      </c>
      <c r="BJ106">
        <f ca="1" xml:space="preserve"> IF( AND( OFFSET($A$1, 106 - 1, 60 - 1) = "1", OFFSET($A$1, 106 - 1, 61 - 1) = "1" ), 1, IF( AND( OFFSET($A$1, 106 - 1, 60 - 1) = "1", OFFSET($A$1, 106 - 1, 61 - 1) = "0" ), 2, IF( AND( OFFSET($A$1, 106 - 1, 60 - 1) = "0", OFFSET($A$1, 106 - 1, 61 - 1) = "1" ), 3, 4 ) ) )</f>
        <v>3</v>
      </c>
      <c r="BL106" s="6">
        <v>0.22034156170172683</v>
      </c>
      <c r="BM106" s="6" t="str">
        <f>"0"</f>
        <v>0</v>
      </c>
      <c r="BN106" t="str">
        <f ca="1">IF((OFFSET($A$1, 106 - 1, 64 - 1)) &gt;= (OFFSET($A$1, 126 - 1, 7 - 1)), "1","0")</f>
        <v>0</v>
      </c>
      <c r="BO106">
        <f ca="1" xml:space="preserve"> IF( AND( OFFSET($A$1, 106 - 1, 65 - 1) = "1", OFFSET($A$1, 106 - 1, 66 - 1) = "1" ), 1, IF( AND( OFFSET($A$1, 106 - 1, 65 - 1) = "1", OFFSET($A$1, 106 - 1, 66 - 1) = "0" ), 2, IF( AND( OFFSET($A$1, 106 - 1, 65 - 1) = "0", OFFSET($A$1, 106 - 1, 66 - 1) = "1" ), 3, 4 ) ) )</f>
        <v>4</v>
      </c>
    </row>
    <row r="107" spans="2:67" x14ac:dyDescent="0.25">
      <c r="C107" s="7">
        <v>1</v>
      </c>
      <c r="D107" s="6">
        <f ca="1" xml:space="preserve"> COUNTIF( OFFSET($A$1, 1 - 1, 62 - 1, 1001, 1), 1 )</f>
        <v>105</v>
      </c>
      <c r="E107" s="6">
        <f ca="1" xml:space="preserve"> COUNTIF( OFFSET($A$1, 1 - 1, 62 - 1, 1001, 1), 2 )</f>
        <v>40</v>
      </c>
      <c r="BB107" s="6">
        <v>0.86668135135070101</v>
      </c>
      <c r="BC107" s="6" t="str">
        <f>"1"</f>
        <v>1</v>
      </c>
      <c r="BD107" t="str">
        <f ca="1">IF((OFFSET($A$1, 107 - 1, 54 - 1)) &gt;= (OFFSET($A$1, 78 - 1, 7 - 1)), "1","0")</f>
        <v>1</v>
      </c>
      <c r="BE107">
        <f ca="1" xml:space="preserve"> IF( AND( OFFSET($A$1, 107 - 1, 55 - 1) = "1", OFFSET($A$1, 107 - 1, 56 - 1) = "1" ), 1, IF( AND( OFFSET($A$1, 107 - 1, 55 - 1) = "1", OFFSET($A$1, 107 - 1, 56 - 1) = "0" ), 2, IF( AND( OFFSET($A$1, 107 - 1, 55 - 1) = "0", OFFSET($A$1, 107 - 1, 56 - 1) = "1" ), 3, 4 ) ) )</f>
        <v>1</v>
      </c>
      <c r="BG107" s="6">
        <v>0.32603034798482378</v>
      </c>
      <c r="BH107" s="6" t="str">
        <f>"0"</f>
        <v>0</v>
      </c>
      <c r="BI107" t="str">
        <f ca="1">IF((OFFSET($A$1, 107 - 1, 59 - 1)) &gt;= (OFFSET($A$1, 102 - 1, 7 - 1)), "1","0")</f>
        <v>0</v>
      </c>
      <c r="BJ107">
        <f ca="1" xml:space="preserve"> IF( AND( OFFSET($A$1, 107 - 1, 60 - 1) = "1", OFFSET($A$1, 107 - 1, 61 - 1) = "1" ), 1, IF( AND( OFFSET($A$1, 107 - 1, 60 - 1) = "1", OFFSET($A$1, 107 - 1, 61 - 1) = "0" ), 2, IF( AND( OFFSET($A$1, 107 - 1, 60 - 1) = "0", OFFSET($A$1, 107 - 1, 61 - 1) = "1" ), 3, 4 ) ) )</f>
        <v>4</v>
      </c>
      <c r="BL107" s="6">
        <v>0.69990602969682203</v>
      </c>
      <c r="BM107" s="6" t="str">
        <f>"0"</f>
        <v>0</v>
      </c>
      <c r="BN107" t="str">
        <f ca="1">IF((OFFSET($A$1, 107 - 1, 64 - 1)) &gt;= (OFFSET($A$1, 126 - 1, 7 - 1)), "1","0")</f>
        <v>1</v>
      </c>
      <c r="BO107">
        <f ca="1" xml:space="preserve"> IF( AND( OFFSET($A$1, 107 - 1, 65 - 1) = "1", OFFSET($A$1, 107 - 1, 66 - 1) = "1" ), 1, IF( AND( OFFSET($A$1, 107 - 1, 65 - 1) = "1", OFFSET($A$1, 107 - 1, 66 - 1) = "0" ), 2, IF( AND( OFFSET($A$1, 107 - 1, 65 - 1) = "0", OFFSET($A$1, 107 - 1, 66 - 1) = "1" ), 3, 4 ) ) )</f>
        <v>3</v>
      </c>
    </row>
    <row r="108" spans="2:67" x14ac:dyDescent="0.25">
      <c r="C108" s="7">
        <v>0</v>
      </c>
      <c r="D108" s="6">
        <f ca="1" xml:space="preserve"> COUNTIF( OFFSET($A$1, 1 - 1, 62 - 1, 1001, 1), 3 )</f>
        <v>195</v>
      </c>
      <c r="E108" s="6">
        <f ca="1" xml:space="preserve"> COUNTIF( OFFSET($A$1, 1 - 1, 62 - 1, 1001, 1), 4 )</f>
        <v>660</v>
      </c>
      <c r="BB108" s="6">
        <v>0.89196210239176155</v>
      </c>
      <c r="BC108" s="6" t="str">
        <f>"1"</f>
        <v>1</v>
      </c>
      <c r="BD108" t="str">
        <f ca="1">IF((OFFSET($A$1, 108 - 1, 54 - 1)) &gt;= (OFFSET($A$1, 78 - 1, 7 - 1)), "1","0")</f>
        <v>1</v>
      </c>
      <c r="BE108">
        <f ca="1" xml:space="preserve"> IF( AND( OFFSET($A$1, 108 - 1, 55 - 1) = "1", OFFSET($A$1, 108 - 1, 56 - 1) = "1" ), 1, IF( AND( OFFSET($A$1, 108 - 1, 55 - 1) = "1", OFFSET($A$1, 108 - 1, 56 - 1) = "0" ), 2, IF( AND( OFFSET($A$1, 108 - 1, 55 - 1) = "0", OFFSET($A$1, 108 - 1, 56 - 1) = "1" ), 3, 4 ) ) )</f>
        <v>1</v>
      </c>
      <c r="BG108" s="6">
        <v>0.45556047021005325</v>
      </c>
      <c r="BH108" s="6" t="str">
        <f>"0"</f>
        <v>0</v>
      </c>
      <c r="BI108" t="str">
        <f ca="1">IF((OFFSET($A$1, 108 - 1, 59 - 1)) &gt;= (OFFSET($A$1, 102 - 1, 7 - 1)), "1","0")</f>
        <v>0</v>
      </c>
      <c r="BJ108">
        <f ca="1" xml:space="preserve"> IF( AND( OFFSET($A$1, 108 - 1, 60 - 1) = "1", OFFSET($A$1, 108 - 1, 61 - 1) = "1" ), 1, IF( AND( OFFSET($A$1, 108 - 1, 60 - 1) = "1", OFFSET($A$1, 108 - 1, 61 - 1) = "0" ), 2, IF( AND( OFFSET($A$1, 108 - 1, 60 - 1) = "0", OFFSET($A$1, 108 - 1, 61 - 1) = "1" ), 3, 4 ) ) )</f>
        <v>4</v>
      </c>
      <c r="BL108" s="6">
        <v>0.9018090811935956</v>
      </c>
      <c r="BM108" s="6" t="str">
        <f>"0"</f>
        <v>0</v>
      </c>
      <c r="BN108" t="str">
        <f ca="1">IF((OFFSET($A$1, 108 - 1, 64 - 1)) &gt;= (OFFSET($A$1, 126 - 1, 7 - 1)), "1","0")</f>
        <v>1</v>
      </c>
      <c r="BO108">
        <f ca="1" xml:space="preserve"> IF( AND( OFFSET($A$1, 108 - 1, 65 - 1) = "1", OFFSET($A$1, 108 - 1, 66 - 1) = "1" ), 1, IF( AND( OFFSET($A$1, 108 - 1, 65 - 1) = "1", OFFSET($A$1, 108 - 1, 66 - 1) = "0" ), 2, IF( AND( OFFSET($A$1, 108 - 1, 65 - 1) = "0", OFFSET($A$1, 108 - 1, 66 - 1) = "1" ), 3, 4 ) ) )</f>
        <v>3</v>
      </c>
    </row>
    <row r="109" spans="2:67" x14ac:dyDescent="0.25">
      <c r="BB109" s="6">
        <v>0.60047922924240371</v>
      </c>
      <c r="BC109" s="6" t="str">
        <f>"1"</f>
        <v>1</v>
      </c>
      <c r="BD109" t="str">
        <f ca="1">IF((OFFSET($A$1, 109 - 1, 54 - 1)) &gt;= (OFFSET($A$1, 78 - 1, 7 - 1)), "1","0")</f>
        <v>1</v>
      </c>
      <c r="BE109">
        <f ca="1" xml:space="preserve"> IF( AND( OFFSET($A$1, 109 - 1, 55 - 1) = "1", OFFSET($A$1, 109 - 1, 56 - 1) = "1" ), 1, IF( AND( OFFSET($A$1, 109 - 1, 55 - 1) = "1", OFFSET($A$1, 109 - 1, 56 - 1) = "0" ), 2, IF( AND( OFFSET($A$1, 109 - 1, 55 - 1) = "0", OFFSET($A$1, 109 - 1, 56 - 1) = "1" ), 3, 4 ) ) )</f>
        <v>1</v>
      </c>
      <c r="BG109" s="6">
        <v>0.40352735853261373</v>
      </c>
      <c r="BH109" s="6" t="str">
        <f>"0"</f>
        <v>0</v>
      </c>
      <c r="BI109" t="str">
        <f ca="1">IF((OFFSET($A$1, 109 - 1, 59 - 1)) &gt;= (OFFSET($A$1, 102 - 1, 7 - 1)), "1","0")</f>
        <v>0</v>
      </c>
      <c r="BJ109">
        <f ca="1" xml:space="preserve"> IF( AND( OFFSET($A$1, 109 - 1, 60 - 1) = "1", OFFSET($A$1, 109 - 1, 61 - 1) = "1" ), 1, IF( AND( OFFSET($A$1, 109 - 1, 60 - 1) = "1", OFFSET($A$1, 109 - 1, 61 - 1) = "0" ), 2, IF( AND( OFFSET($A$1, 109 - 1, 60 - 1) = "0", OFFSET($A$1, 109 - 1, 61 - 1) = "1" ), 3, 4 ) ) )</f>
        <v>4</v>
      </c>
      <c r="BL109" s="6">
        <v>0.69370881721873656</v>
      </c>
      <c r="BM109" s="6" t="str">
        <f>"0"</f>
        <v>0</v>
      </c>
      <c r="BN109" t="str">
        <f ca="1">IF((OFFSET($A$1, 109 - 1, 64 - 1)) &gt;= (OFFSET($A$1, 126 - 1, 7 - 1)), "1","0")</f>
        <v>1</v>
      </c>
      <c r="BO109">
        <f ca="1" xml:space="preserve"> IF( AND( OFFSET($A$1, 109 - 1, 65 - 1) = "1", OFFSET($A$1, 109 - 1, 66 - 1) = "1" ), 1, IF( AND( OFFSET($A$1, 109 - 1, 65 - 1) = "1", OFFSET($A$1, 109 - 1, 66 - 1) = "0" ), 2, IF( AND( OFFSET($A$1, 109 - 1, 65 - 1) = "0", OFFSET($A$1, 109 - 1, 66 - 1) = "1" ), 3, 4 ) ) )</f>
        <v>3</v>
      </c>
    </row>
    <row r="110" spans="2:67" x14ac:dyDescent="0.25">
      <c r="C110" s="25" t="s">
        <v>101</v>
      </c>
      <c r="D110" s="26"/>
      <c r="E110" s="26"/>
      <c r="F110" s="27"/>
      <c r="BB110" s="6">
        <v>9.2492686989529213E-2</v>
      </c>
      <c r="BC110" s="6" t="str">
        <f>"0"</f>
        <v>0</v>
      </c>
      <c r="BD110" t="str">
        <f ca="1">IF((OFFSET($A$1, 110 - 1, 54 - 1)) &gt;= (OFFSET($A$1, 78 - 1, 7 - 1)), "1","0")</f>
        <v>0</v>
      </c>
      <c r="BE110">
        <f ca="1" xml:space="preserve"> IF( AND( OFFSET($A$1, 110 - 1, 55 - 1) = "1", OFFSET($A$1, 110 - 1, 56 - 1) = "1" ), 1, IF( AND( OFFSET($A$1, 110 - 1, 55 - 1) = "1", OFFSET($A$1, 110 - 1, 56 - 1) = "0" ), 2, IF( AND( OFFSET($A$1, 110 - 1, 55 - 1) = "0", OFFSET($A$1, 110 - 1, 56 - 1) = "1" ), 3, 4 ) ) )</f>
        <v>4</v>
      </c>
      <c r="BG110" s="6">
        <v>0.85883788251853654</v>
      </c>
      <c r="BH110" s="6" t="str">
        <f>"1"</f>
        <v>1</v>
      </c>
      <c r="BI110" t="str">
        <f ca="1">IF((OFFSET($A$1, 110 - 1, 59 - 1)) &gt;= (OFFSET($A$1, 102 - 1, 7 - 1)), "1","0")</f>
        <v>1</v>
      </c>
      <c r="BJ110">
        <f ca="1" xml:space="preserve"> IF( AND( OFFSET($A$1, 110 - 1, 60 - 1) = "1", OFFSET($A$1, 110 - 1, 61 - 1) = "1" ), 1, IF( AND( OFFSET($A$1, 110 - 1, 60 - 1) = "1", OFFSET($A$1, 110 - 1, 61 - 1) = "0" ), 2, IF( AND( OFFSET($A$1, 110 - 1, 60 - 1) = "0", OFFSET($A$1, 110 - 1, 61 - 1) = "1" ), 3, 4 ) ) )</f>
        <v>1</v>
      </c>
      <c r="BL110" s="6">
        <v>0.13568419797984169</v>
      </c>
      <c r="BM110" s="6" t="str">
        <f>"0"</f>
        <v>0</v>
      </c>
      <c r="BN110" t="str">
        <f ca="1">IF((OFFSET($A$1, 110 - 1, 64 - 1)) &gt;= (OFFSET($A$1, 126 - 1, 7 - 1)), "1","0")</f>
        <v>0</v>
      </c>
      <c r="BO110">
        <f ca="1" xml:space="preserve"> IF( AND( OFFSET($A$1, 110 - 1, 65 - 1) = "1", OFFSET($A$1, 110 - 1, 66 - 1) = "1" ), 1, IF( AND( OFFSET($A$1, 110 - 1, 65 - 1) = "1", OFFSET($A$1, 110 - 1, 66 - 1) = "0" ), 2, IF( AND( OFFSET($A$1, 110 - 1, 65 - 1) = "0", OFFSET($A$1, 110 - 1, 66 - 1) = "1" ), 3, 4 ) ) )</f>
        <v>4</v>
      </c>
    </row>
    <row r="111" spans="2:67" x14ac:dyDescent="0.25">
      <c r="C111" s="8" t="s">
        <v>53</v>
      </c>
      <c r="D111" s="8" t="s">
        <v>102</v>
      </c>
      <c r="E111" s="8" t="s">
        <v>103</v>
      </c>
      <c r="F111" s="8" t="s">
        <v>104</v>
      </c>
      <c r="BB111" s="6">
        <v>0.39107865855945428</v>
      </c>
      <c r="BC111" s="6" t="str">
        <f>"0"</f>
        <v>0</v>
      </c>
      <c r="BD111" t="str">
        <f ca="1">IF((OFFSET($A$1, 111 - 1, 54 - 1)) &gt;= (OFFSET($A$1, 78 - 1, 7 - 1)), "1","0")</f>
        <v>0</v>
      </c>
      <c r="BE111">
        <f ca="1" xml:space="preserve"> IF( AND( OFFSET($A$1, 111 - 1, 55 - 1) = "1", OFFSET($A$1, 111 - 1, 56 - 1) = "1" ), 1, IF( AND( OFFSET($A$1, 111 - 1, 55 - 1) = "1", OFFSET($A$1, 111 - 1, 56 - 1) = "0" ), 2, IF( AND( OFFSET($A$1, 111 - 1, 55 - 1) = "0", OFFSET($A$1, 111 - 1, 56 - 1) = "1" ), 3, 4 ) ) )</f>
        <v>4</v>
      </c>
      <c r="BG111" s="6">
        <v>0.29177807843332237</v>
      </c>
      <c r="BH111" s="6" t="str">
        <f>"0"</f>
        <v>0</v>
      </c>
      <c r="BI111" t="str">
        <f ca="1">IF((OFFSET($A$1, 111 - 1, 59 - 1)) &gt;= (OFFSET($A$1, 102 - 1, 7 - 1)), "1","0")</f>
        <v>0</v>
      </c>
      <c r="BJ111">
        <f ca="1" xml:space="preserve"> IF( AND( OFFSET($A$1, 111 - 1, 60 - 1) = "1", OFFSET($A$1, 111 - 1, 61 - 1) = "1" ), 1, IF( AND( OFFSET($A$1, 111 - 1, 60 - 1) = "1", OFFSET($A$1, 111 - 1, 61 - 1) = "0" ), 2, IF( AND( OFFSET($A$1, 111 - 1, 60 - 1) = "0", OFFSET($A$1, 111 - 1, 61 - 1) = "1" ), 3, 4 ) ) )</f>
        <v>4</v>
      </c>
      <c r="BL111" s="6">
        <v>0.6339428662899762</v>
      </c>
      <c r="BM111" s="6" t="str">
        <f>"1"</f>
        <v>1</v>
      </c>
      <c r="BN111" t="str">
        <f ca="1">IF((OFFSET($A$1, 111 - 1, 64 - 1)) &gt;= (OFFSET($A$1, 126 - 1, 7 - 1)), "1","0")</f>
        <v>1</v>
      </c>
      <c r="BO111">
        <f ca="1" xml:space="preserve"> IF( AND( OFFSET($A$1, 111 - 1, 65 - 1) = "1", OFFSET($A$1, 111 - 1, 66 - 1) = "1" ), 1, IF( AND( OFFSET($A$1, 111 - 1, 65 - 1) = "1", OFFSET($A$1, 111 - 1, 66 - 1) = "0" ), 2, IF( AND( OFFSET($A$1, 111 - 1, 65 - 1) = "0", OFFSET($A$1, 111 - 1, 66 - 1) = "1" ), 3, 4 ) ) )</f>
        <v>1</v>
      </c>
    </row>
    <row r="112" spans="2:67" x14ac:dyDescent="0.25">
      <c r="C112" s="7">
        <v>1</v>
      </c>
      <c r="D112" s="6">
        <f ca="1">SUM(OFFSET($A$1, 107 - 1, 4 - 1, 1, 2))</f>
        <v>145</v>
      </c>
      <c r="E112" s="6">
        <f ca="1">SUM(OFFSET($A$1, 107 - 1, 4 - 1, 1, 2)) - OFFSET($A$1, 107 - 1, 4 - 1)</f>
        <v>40</v>
      </c>
      <c r="F112" s="6">
        <f ca="1">IF(OFFSET($A$1, 112 - 1, 4 - 1)=0,"Undefined",((OFFSET($A$1, 112 - 1, 5 - 1))*100) / (OFFSET($A$1, 112 - 1, 4 - 1)))</f>
        <v>27.586206896551722</v>
      </c>
      <c r="BB112" s="6">
        <v>0.39107865855945428</v>
      </c>
      <c r="BC112" s="6" t="str">
        <f>"0"</f>
        <v>0</v>
      </c>
      <c r="BD112" t="str">
        <f ca="1">IF((OFFSET($A$1, 112 - 1, 54 - 1)) &gt;= (OFFSET($A$1, 78 - 1, 7 - 1)), "1","0")</f>
        <v>0</v>
      </c>
      <c r="BE112">
        <f ca="1" xml:space="preserve"> IF( AND( OFFSET($A$1, 112 - 1, 55 - 1) = "1", OFFSET($A$1, 112 - 1, 56 - 1) = "1" ), 1, IF( AND( OFFSET($A$1, 112 - 1, 55 - 1) = "1", OFFSET($A$1, 112 - 1, 56 - 1) = "0" ), 2, IF( AND( OFFSET($A$1, 112 - 1, 55 - 1) = "0", OFFSET($A$1, 112 - 1, 56 - 1) = "1" ), 3, 4 ) ) )</f>
        <v>4</v>
      </c>
      <c r="BG112" s="6">
        <v>0.62514513057486365</v>
      </c>
      <c r="BH112" s="6" t="str">
        <f>"0"</f>
        <v>0</v>
      </c>
      <c r="BI112" t="str">
        <f ca="1">IF((OFFSET($A$1, 112 - 1, 59 - 1)) &gt;= (OFFSET($A$1, 102 - 1, 7 - 1)), "1","0")</f>
        <v>1</v>
      </c>
      <c r="BJ112">
        <f ca="1" xml:space="preserve"> IF( AND( OFFSET($A$1, 112 - 1, 60 - 1) = "1", OFFSET($A$1, 112 - 1, 61 - 1) = "1" ), 1, IF( AND( OFFSET($A$1, 112 - 1, 60 - 1) = "1", OFFSET($A$1, 112 - 1, 61 - 1) = "0" ), 2, IF( AND( OFFSET($A$1, 112 - 1, 60 - 1) = "0", OFFSET($A$1, 112 - 1, 61 - 1) = "1" ), 3, 4 ) ) )</f>
        <v>3</v>
      </c>
      <c r="BL112" s="6">
        <v>0.6407991026271469</v>
      </c>
      <c r="BM112" s="6" t="str">
        <f>"0"</f>
        <v>0</v>
      </c>
      <c r="BN112" t="str">
        <f ca="1">IF((OFFSET($A$1, 112 - 1, 64 - 1)) &gt;= (OFFSET($A$1, 126 - 1, 7 - 1)), "1","0")</f>
        <v>1</v>
      </c>
      <c r="BO112">
        <f ca="1" xml:space="preserve"> IF( AND( OFFSET($A$1, 112 - 1, 65 - 1) = "1", OFFSET($A$1, 112 - 1, 66 - 1) = "1" ), 1, IF( AND( OFFSET($A$1, 112 - 1, 65 - 1) = "1", OFFSET($A$1, 112 - 1, 66 - 1) = "0" ), 2, IF( AND( OFFSET($A$1, 112 - 1, 65 - 1) = "0", OFFSET($A$1, 112 - 1, 66 - 1) = "1" ), 3, 4 ) ) )</f>
        <v>3</v>
      </c>
    </row>
    <row r="113" spans="2:67" x14ac:dyDescent="0.25">
      <c r="C113" s="7">
        <v>0</v>
      </c>
      <c r="D113" s="6">
        <f ca="1">SUM(OFFSET($A$1, 108 - 1, 4 - 1, 1, 2))</f>
        <v>855</v>
      </c>
      <c r="E113" s="6">
        <f ca="1">SUM(OFFSET($A$1, 108 - 1, 4 - 1, 1, 2)) - OFFSET($A$1, 108 - 1, 5 - 1)</f>
        <v>195</v>
      </c>
      <c r="F113" s="6">
        <f ca="1">IF(OFFSET($A$1, 113 - 1, 4 - 1)=0,"Undefined",((OFFSET($A$1, 113 - 1, 5 - 1))*100) / (OFFSET($A$1, 113 - 1, 4 - 1)))</f>
        <v>22.807017543859651</v>
      </c>
      <c r="BB113" s="6">
        <v>0.11002799092516996</v>
      </c>
      <c r="BC113" s="6" t="str">
        <f>"0"</f>
        <v>0</v>
      </c>
      <c r="BD113" t="str">
        <f ca="1">IF((OFFSET($A$1, 113 - 1, 54 - 1)) &gt;= (OFFSET($A$1, 78 - 1, 7 - 1)), "1","0")</f>
        <v>0</v>
      </c>
      <c r="BE113">
        <f ca="1" xml:space="preserve"> IF( AND( OFFSET($A$1, 113 - 1, 55 - 1) = "1", OFFSET($A$1, 113 - 1, 56 - 1) = "1" ), 1, IF( AND( OFFSET($A$1, 113 - 1, 55 - 1) = "1", OFFSET($A$1, 113 - 1, 56 - 1) = "0" ), 2, IF( AND( OFFSET($A$1, 113 - 1, 55 - 1) = "0", OFFSET($A$1, 113 - 1, 56 - 1) = "1" ), 3, 4 ) ) )</f>
        <v>4</v>
      </c>
      <c r="BG113" s="6">
        <v>0.27803307740337141</v>
      </c>
      <c r="BH113" s="6" t="str">
        <f>"0"</f>
        <v>0</v>
      </c>
      <c r="BI113" t="str">
        <f ca="1">IF((OFFSET($A$1, 113 - 1, 59 - 1)) &gt;= (OFFSET($A$1, 102 - 1, 7 - 1)), "1","0")</f>
        <v>0</v>
      </c>
      <c r="BJ113">
        <f ca="1" xml:space="preserve"> IF( AND( OFFSET($A$1, 113 - 1, 60 - 1) = "1", OFFSET($A$1, 113 - 1, 61 - 1) = "1" ), 1, IF( AND( OFFSET($A$1, 113 - 1, 60 - 1) = "1", OFFSET($A$1, 113 - 1, 61 - 1) = "0" ), 2, IF( AND( OFFSET($A$1, 113 - 1, 60 - 1) = "0", OFFSET($A$1, 113 - 1, 61 - 1) = "1" ), 3, 4 ) ) )</f>
        <v>4</v>
      </c>
      <c r="BL113" s="6">
        <v>0.87873523371726092</v>
      </c>
      <c r="BM113" s="6" t="str">
        <f>"0"</f>
        <v>0</v>
      </c>
      <c r="BN113" t="str">
        <f ca="1">IF((OFFSET($A$1, 113 - 1, 64 - 1)) &gt;= (OFFSET($A$1, 126 - 1, 7 - 1)), "1","0")</f>
        <v>1</v>
      </c>
      <c r="BO113">
        <f ca="1" xml:space="preserve"> IF( AND( OFFSET($A$1, 113 - 1, 65 - 1) = "1", OFFSET($A$1, 113 - 1, 66 - 1) = "1" ), 1, IF( AND( OFFSET($A$1, 113 - 1, 65 - 1) = "1", OFFSET($A$1, 113 - 1, 66 - 1) = "0" ), 2, IF( AND( OFFSET($A$1, 113 - 1, 65 - 1) = "0", OFFSET($A$1, 113 - 1, 66 - 1) = "1" ), 3, 4 ) ) )</f>
        <v>3</v>
      </c>
    </row>
    <row r="114" spans="2:67" x14ac:dyDescent="0.25">
      <c r="C114" s="7" t="s">
        <v>105</v>
      </c>
      <c r="D114" s="6">
        <f ca="1">SUM(OFFSET($A$1, 112 - 1, 4 - 1, 2, 1))</f>
        <v>1000</v>
      </c>
      <c r="E114" s="6">
        <f ca="1">SUM(OFFSET($A$1, 112 - 1, 5 - 1, 2, 1))</f>
        <v>235</v>
      </c>
      <c r="F114" s="6">
        <f ca="1">IF(OFFSET($A$1, 114 - 1, 4 - 1)=0,"Undefined",((OFFSET($A$1, 114 - 1, 5 - 1))*100) / (OFFSET($A$1, 114 - 1, 4 - 1)))</f>
        <v>23.5</v>
      </c>
      <c r="BB114" s="6">
        <v>0.17112600443463832</v>
      </c>
      <c r="BC114" s="6" t="str">
        <f>"0"</f>
        <v>0</v>
      </c>
      <c r="BD114" t="str">
        <f ca="1">IF((OFFSET($A$1, 114 - 1, 54 - 1)) &gt;= (OFFSET($A$1, 78 - 1, 7 - 1)), "1","0")</f>
        <v>0</v>
      </c>
      <c r="BE114">
        <f ca="1" xml:space="preserve"> IF( AND( OFFSET($A$1, 114 - 1, 55 - 1) = "1", OFFSET($A$1, 114 - 1, 56 - 1) = "1" ), 1, IF( AND( OFFSET($A$1, 114 - 1, 55 - 1) = "1", OFFSET($A$1, 114 - 1, 56 - 1) = "0" ), 2, IF( AND( OFFSET($A$1, 114 - 1, 55 - 1) = "0", OFFSET($A$1, 114 - 1, 56 - 1) = "1" ), 3, 4 ) ) )</f>
        <v>4</v>
      </c>
      <c r="BG114" s="6">
        <v>0.13518184383058976</v>
      </c>
      <c r="BH114" s="6" t="str">
        <f>"0"</f>
        <v>0</v>
      </c>
      <c r="BI114" t="str">
        <f ca="1">IF((OFFSET($A$1, 114 - 1, 59 - 1)) &gt;= (OFFSET($A$1, 102 - 1, 7 - 1)), "1","0")</f>
        <v>0</v>
      </c>
      <c r="BJ114">
        <f ca="1" xml:space="preserve"> IF( AND( OFFSET($A$1, 114 - 1, 60 - 1) = "1", OFFSET($A$1, 114 - 1, 61 - 1) = "1" ), 1, IF( AND( OFFSET($A$1, 114 - 1, 60 - 1) = "1", OFFSET($A$1, 114 - 1, 61 - 1) = "0" ), 2, IF( AND( OFFSET($A$1, 114 - 1, 60 - 1) = "0", OFFSET($A$1, 114 - 1, 61 - 1) = "1" ), 3, 4 ) ) )</f>
        <v>4</v>
      </c>
      <c r="BL114" s="6">
        <v>6.7838361475790726E-2</v>
      </c>
      <c r="BM114" s="6" t="str">
        <f>"0"</f>
        <v>0</v>
      </c>
      <c r="BN114" t="str">
        <f ca="1">IF((OFFSET($A$1, 114 - 1, 64 - 1)) &gt;= (OFFSET($A$1, 126 - 1, 7 - 1)), "1","0")</f>
        <v>0</v>
      </c>
      <c r="BO114">
        <f ca="1" xml:space="preserve"> IF( AND( OFFSET($A$1, 114 - 1, 65 - 1) = "1", OFFSET($A$1, 114 - 1, 66 - 1) = "1" ), 1, IF( AND( OFFSET($A$1, 114 - 1, 65 - 1) = "1", OFFSET($A$1, 114 - 1, 66 - 1) = "0" ), 2, IF( AND( OFFSET($A$1, 114 - 1, 65 - 1) = "0", OFFSET($A$1, 114 - 1, 66 - 1) = "1" ), 3, 4 ) ) )</f>
        <v>4</v>
      </c>
    </row>
    <row r="115" spans="2:67" x14ac:dyDescent="0.25">
      <c r="BB115" s="6">
        <v>0.88852693674251515</v>
      </c>
      <c r="BC115" s="6" t="str">
        <f>"0"</f>
        <v>0</v>
      </c>
      <c r="BD115" t="str">
        <f ca="1">IF((OFFSET($A$1, 115 - 1, 54 - 1)) &gt;= (OFFSET($A$1, 78 - 1, 7 - 1)), "1","0")</f>
        <v>1</v>
      </c>
      <c r="BE115">
        <f ca="1" xml:space="preserve"> IF( AND( OFFSET($A$1, 115 - 1, 55 - 1) = "1", OFFSET($A$1, 115 - 1, 56 - 1) = "1" ), 1, IF( AND( OFFSET($A$1, 115 - 1, 55 - 1) = "1", OFFSET($A$1, 115 - 1, 56 - 1) = "0" ), 2, IF( AND( OFFSET($A$1, 115 - 1, 55 - 1) = "0", OFFSET($A$1, 115 - 1, 56 - 1) = "1" ), 3, 4 ) ) )</f>
        <v>3</v>
      </c>
      <c r="BG115" s="6">
        <v>0.45556047021005325</v>
      </c>
      <c r="BH115" s="6" t="str">
        <f>"0"</f>
        <v>0</v>
      </c>
      <c r="BI115" t="str">
        <f ca="1">IF((OFFSET($A$1, 115 - 1, 59 - 1)) &gt;= (OFFSET($A$1, 102 - 1, 7 - 1)), "1","0")</f>
        <v>0</v>
      </c>
      <c r="BJ115">
        <f ca="1" xml:space="preserve"> IF( AND( OFFSET($A$1, 115 - 1, 60 - 1) = "1", OFFSET($A$1, 115 - 1, 61 - 1) = "1" ), 1, IF( AND( OFFSET($A$1, 115 - 1, 60 - 1) = "1", OFFSET($A$1, 115 - 1, 61 - 1) = "0" ), 2, IF( AND( OFFSET($A$1, 115 - 1, 60 - 1) = "0", OFFSET($A$1, 115 - 1, 61 - 1) = "1" ), 3, 4 ) ) )</f>
        <v>4</v>
      </c>
      <c r="BL115" s="6">
        <v>0.87369976119749648</v>
      </c>
      <c r="BM115" s="6" t="str">
        <f>"0"</f>
        <v>0</v>
      </c>
      <c r="BN115" t="str">
        <f ca="1">IF((OFFSET($A$1, 115 - 1, 64 - 1)) &gt;= (OFFSET($A$1, 126 - 1, 7 - 1)), "1","0")</f>
        <v>1</v>
      </c>
      <c r="BO115">
        <f ca="1" xml:space="preserve"> IF( AND( OFFSET($A$1, 115 - 1, 65 - 1) = "1", OFFSET($A$1, 115 - 1, 66 - 1) = "1" ), 1, IF( AND( OFFSET($A$1, 115 - 1, 65 - 1) = "1", OFFSET($A$1, 115 - 1, 66 - 1) = "0" ), 2, IF( AND( OFFSET($A$1, 115 - 1, 65 - 1) = "0", OFFSET($A$1, 115 - 1, 66 - 1) = "1" ), 3, 4 ) ) )</f>
        <v>3</v>
      </c>
    </row>
    <row r="116" spans="2:67" x14ac:dyDescent="0.25">
      <c r="C116" s="25" t="s">
        <v>106</v>
      </c>
      <c r="D116" s="26"/>
      <c r="E116" s="27"/>
      <c r="BB116" s="6">
        <v>0.98598316252500162</v>
      </c>
      <c r="BC116" s="6" t="str">
        <f>"1"</f>
        <v>1</v>
      </c>
      <c r="BD116" t="str">
        <f ca="1">IF((OFFSET($A$1, 116 - 1, 54 - 1)) &gt;= (OFFSET($A$1, 78 - 1, 7 - 1)), "1","0")</f>
        <v>1</v>
      </c>
      <c r="BE116">
        <f ca="1" xml:space="preserve"> IF( AND( OFFSET($A$1, 116 - 1, 55 - 1) = "1", OFFSET($A$1, 116 - 1, 56 - 1) = "1" ), 1, IF( AND( OFFSET($A$1, 116 - 1, 55 - 1) = "1", OFFSET($A$1, 116 - 1, 56 - 1) = "0" ), 2, IF( AND( OFFSET($A$1, 116 - 1, 55 - 1) = "0", OFFSET($A$1, 116 - 1, 56 - 1) = "1" ), 3, 4 ) ) )</f>
        <v>1</v>
      </c>
      <c r="BG116" s="6">
        <v>0.70385281346377659</v>
      </c>
      <c r="BH116" s="6" t="str">
        <f>"0"</f>
        <v>0</v>
      </c>
      <c r="BI116" t="str">
        <f ca="1">IF((OFFSET($A$1, 116 - 1, 59 - 1)) &gt;= (OFFSET($A$1, 102 - 1, 7 - 1)), "1","0")</f>
        <v>1</v>
      </c>
      <c r="BJ116">
        <f ca="1" xml:space="preserve"> IF( AND( OFFSET($A$1, 116 - 1, 60 - 1) = "1", OFFSET($A$1, 116 - 1, 61 - 1) = "1" ), 1, IF( AND( OFFSET($A$1, 116 - 1, 60 - 1) = "1", OFFSET($A$1, 116 - 1, 61 - 1) = "0" ), 2, IF( AND( OFFSET($A$1, 116 - 1, 60 - 1) = "0", OFFSET($A$1, 116 - 1, 61 - 1) = "1" ), 3, 4 ) ) )</f>
        <v>3</v>
      </c>
      <c r="BL116" s="6">
        <v>0.26885228070301737</v>
      </c>
      <c r="BM116" s="6" t="str">
        <f>"0"</f>
        <v>0</v>
      </c>
      <c r="BN116" t="str">
        <f ca="1">IF((OFFSET($A$1, 116 - 1, 64 - 1)) &gt;= (OFFSET($A$1, 126 - 1, 7 - 1)), "1","0")</f>
        <v>0</v>
      </c>
      <c r="BO116">
        <f ca="1" xml:space="preserve"> IF( AND( OFFSET($A$1, 116 - 1, 65 - 1) = "1", OFFSET($A$1, 116 - 1, 66 - 1) = "1" ), 1, IF( AND( OFFSET($A$1, 116 - 1, 65 - 1) = "1", OFFSET($A$1, 116 - 1, 66 - 1) = "0" ), 2, IF( AND( OFFSET($A$1, 116 - 1, 65 - 1) = "0", OFFSET($A$1, 116 - 1, 66 - 1) = "1" ), 3, 4 ) ) )</f>
        <v>4</v>
      </c>
    </row>
    <row r="117" spans="2:67" x14ac:dyDescent="0.25">
      <c r="C117" s="19" t="s">
        <v>56</v>
      </c>
      <c r="D117" s="21"/>
      <c r="E117" s="12">
        <v>1</v>
      </c>
      <c r="BB117" s="6">
        <v>0.30663245136785366</v>
      </c>
      <c r="BC117" s="6" t="str">
        <f>"0"</f>
        <v>0</v>
      </c>
      <c r="BD117" t="str">
        <f ca="1">IF((OFFSET($A$1, 117 - 1, 54 - 1)) &gt;= (OFFSET($A$1, 78 - 1, 7 - 1)), "1","0")</f>
        <v>0</v>
      </c>
      <c r="BE117">
        <f ca="1" xml:space="preserve"> IF( AND( OFFSET($A$1, 117 - 1, 55 - 1) = "1", OFFSET($A$1, 117 - 1, 56 - 1) = "1" ), 1, IF( AND( OFFSET($A$1, 117 - 1, 55 - 1) = "1", OFFSET($A$1, 117 - 1, 56 - 1) = "0" ), 2, IF( AND( OFFSET($A$1, 117 - 1, 55 - 1) = "0", OFFSET($A$1, 117 - 1, 56 - 1) = "1" ), 3, 4 ) ) )</f>
        <v>4</v>
      </c>
      <c r="BG117" s="6">
        <v>0.20001459015697035</v>
      </c>
      <c r="BH117" s="6" t="str">
        <f>"0"</f>
        <v>0</v>
      </c>
      <c r="BI117" t="str">
        <f ca="1">IF((OFFSET($A$1, 117 - 1, 59 - 1)) &gt;= (OFFSET($A$1, 102 - 1, 7 - 1)), "1","0")</f>
        <v>0</v>
      </c>
      <c r="BJ117">
        <f ca="1" xml:space="preserve"> IF( AND( OFFSET($A$1, 117 - 1, 60 - 1) = "1", OFFSET($A$1, 117 - 1, 61 - 1) = "1" ), 1, IF( AND( OFFSET($A$1, 117 - 1, 60 - 1) = "1", OFFSET($A$1, 117 - 1, 61 - 1) = "0" ), 2, IF( AND( OFFSET($A$1, 117 - 1, 60 - 1) = "0", OFFSET($A$1, 117 - 1, 61 - 1) = "1" ), 3, 4 ) ) )</f>
        <v>4</v>
      </c>
      <c r="BL117" s="6">
        <v>9.8489716412817147E-2</v>
      </c>
      <c r="BM117" s="6" t="str">
        <f>"0"</f>
        <v>0</v>
      </c>
      <c r="BN117" t="str">
        <f ca="1">IF((OFFSET($A$1, 117 - 1, 64 - 1)) &gt;= (OFFSET($A$1, 126 - 1, 7 - 1)), "1","0")</f>
        <v>0</v>
      </c>
      <c r="BO117">
        <f ca="1" xml:space="preserve"> IF( AND( OFFSET($A$1, 117 - 1, 65 - 1) = "1", OFFSET($A$1, 117 - 1, 66 - 1) = "1" ), 1, IF( AND( OFFSET($A$1, 117 - 1, 65 - 1) = "1", OFFSET($A$1, 117 - 1, 66 - 1) = "0" ), 2, IF( AND( OFFSET($A$1, 117 - 1, 65 - 1) = "0", OFFSET($A$1, 117 - 1, 66 - 1) = "1" ), 3, 4 ) ) )</f>
        <v>4</v>
      </c>
    </row>
    <row r="118" spans="2:67" x14ac:dyDescent="0.25">
      <c r="C118" s="19" t="s">
        <v>107</v>
      </c>
      <c r="D118" s="21"/>
      <c r="E118" s="12">
        <f ca="1">IF((OFFSET($A$1, 107 - 1, 4 - 1) + OFFSET($A$1, 108 - 1, 4 - 1)) = 0,"Undefined",OFFSET($A$1, 107 - 1, 4 - 1)/(OFFSET($A$1, 107 - 1, 4 - 1) + OFFSET($A$1, 108 - 1, 4 - 1)))</f>
        <v>0.35</v>
      </c>
      <c r="BB118" s="6">
        <v>0.39107865855945428</v>
      </c>
      <c r="BC118" s="6" t="str">
        <f>"0"</f>
        <v>0</v>
      </c>
      <c r="BD118" t="str">
        <f ca="1">IF((OFFSET($A$1, 118 - 1, 54 - 1)) &gt;= (OFFSET($A$1, 78 - 1, 7 - 1)), "1","0")</f>
        <v>0</v>
      </c>
      <c r="BE118">
        <f ca="1" xml:space="preserve"> IF( AND( OFFSET($A$1, 118 - 1, 55 - 1) = "1", OFFSET($A$1, 118 - 1, 56 - 1) = "1" ), 1, IF( AND( OFFSET($A$1, 118 - 1, 55 - 1) = "1", OFFSET($A$1, 118 - 1, 56 - 1) = "0" ), 2, IF( AND( OFFSET($A$1, 118 - 1, 55 - 1) = "0", OFFSET($A$1, 118 - 1, 56 - 1) = "1" ), 3, 4 ) ) )</f>
        <v>4</v>
      </c>
      <c r="BG118" s="6">
        <v>0.43804946969727054</v>
      </c>
      <c r="BH118" s="6" t="str">
        <f>"0"</f>
        <v>0</v>
      </c>
      <c r="BI118" t="str">
        <f ca="1">IF((OFFSET($A$1, 118 - 1, 59 - 1)) &gt;= (OFFSET($A$1, 102 - 1, 7 - 1)), "1","0")</f>
        <v>0</v>
      </c>
      <c r="BJ118">
        <f ca="1" xml:space="preserve"> IF( AND( OFFSET($A$1, 118 - 1, 60 - 1) = "1", OFFSET($A$1, 118 - 1, 61 - 1) = "1" ), 1, IF( AND( OFFSET($A$1, 118 - 1, 60 - 1) = "1", OFFSET($A$1, 118 - 1, 61 - 1) = "0" ), 2, IF( AND( OFFSET($A$1, 118 - 1, 60 - 1) = "0", OFFSET($A$1, 118 - 1, 61 - 1) = "1" ), 3, 4 ) ) )</f>
        <v>4</v>
      </c>
      <c r="BL118" s="6">
        <v>5.9238291773745094E-2</v>
      </c>
      <c r="BM118" s="6" t="str">
        <f>"0"</f>
        <v>0</v>
      </c>
      <c r="BN118" t="str">
        <f ca="1">IF((OFFSET($A$1, 118 - 1, 64 - 1)) &gt;= (OFFSET($A$1, 126 - 1, 7 - 1)), "1","0")</f>
        <v>0</v>
      </c>
      <c r="BO118">
        <f ca="1" xml:space="preserve"> IF( AND( OFFSET($A$1, 118 - 1, 65 - 1) = "1", OFFSET($A$1, 118 - 1, 66 - 1) = "1" ), 1, IF( AND( OFFSET($A$1, 118 - 1, 65 - 1) = "1", OFFSET($A$1, 118 - 1, 66 - 1) = "0" ), 2, IF( AND( OFFSET($A$1, 118 - 1, 65 - 1) = "0", OFFSET($A$1, 118 - 1, 66 - 1) = "1" ), 3, 4 ) ) )</f>
        <v>4</v>
      </c>
    </row>
    <row r="119" spans="2:67" x14ac:dyDescent="0.25">
      <c r="C119" s="19" t="s">
        <v>108</v>
      </c>
      <c r="D119" s="21"/>
      <c r="E119" s="12">
        <f ca="1">IF((OFFSET($A$1, 107 - 1, 4 - 1) + OFFSET($A$1, 107 - 1, 5 - 1)) = 0,"Undefined",OFFSET($A$1, 107 - 1, 4 - 1)/(OFFSET($A$1, 107 - 1, 4 - 1) + OFFSET($A$1, 107 - 1, 5 - 1)))</f>
        <v>0.72413793103448276</v>
      </c>
      <c r="BB119" s="6">
        <v>0.15211032970239513</v>
      </c>
      <c r="BC119" s="6" t="str">
        <f>"0"</f>
        <v>0</v>
      </c>
      <c r="BD119" t="str">
        <f ca="1">IF((OFFSET($A$1, 119 - 1, 54 - 1)) &gt;= (OFFSET($A$1, 78 - 1, 7 - 1)), "1","0")</f>
        <v>0</v>
      </c>
      <c r="BE119">
        <f ca="1" xml:space="preserve"> IF( AND( OFFSET($A$1, 119 - 1, 55 - 1) = "1", OFFSET($A$1, 119 - 1, 56 - 1) = "1" ), 1, IF( AND( OFFSET($A$1, 119 - 1, 55 - 1) = "1", OFFSET($A$1, 119 - 1, 56 - 1) = "0" ), 2, IF( AND( OFFSET($A$1, 119 - 1, 55 - 1) = "0", OFFSET($A$1, 119 - 1, 56 - 1) = "1" ), 3, 4 ) ) )</f>
        <v>4</v>
      </c>
      <c r="BG119" s="6">
        <v>0.86633238705793347</v>
      </c>
      <c r="BH119" s="6" t="str">
        <f>"0"</f>
        <v>0</v>
      </c>
      <c r="BI119" t="str">
        <f ca="1">IF((OFFSET($A$1, 119 - 1, 59 - 1)) &gt;= (OFFSET($A$1, 102 - 1, 7 - 1)), "1","0")</f>
        <v>1</v>
      </c>
      <c r="BJ119">
        <f ca="1" xml:space="preserve"> IF( AND( OFFSET($A$1, 119 - 1, 60 - 1) = "1", OFFSET($A$1, 119 - 1, 61 - 1) = "1" ), 1, IF( AND( OFFSET($A$1, 119 - 1, 60 - 1) = "1", OFFSET($A$1, 119 - 1, 61 - 1) = "0" ), 2, IF( AND( OFFSET($A$1, 119 - 1, 60 - 1) = "0", OFFSET($A$1, 119 - 1, 61 - 1) = "1" ), 3, 4 ) ) )</f>
        <v>3</v>
      </c>
      <c r="BL119" s="6">
        <v>0.73251489522348356</v>
      </c>
      <c r="BM119" s="6" t="str">
        <f>"0"</f>
        <v>0</v>
      </c>
      <c r="BN119" t="str">
        <f ca="1">IF((OFFSET($A$1, 119 - 1, 64 - 1)) &gt;= (OFFSET($A$1, 126 - 1, 7 - 1)), "1","0")</f>
        <v>1</v>
      </c>
      <c r="BO119">
        <f ca="1" xml:space="preserve"> IF( AND( OFFSET($A$1, 119 - 1, 65 - 1) = "1", OFFSET($A$1, 119 - 1, 66 - 1) = "1" ), 1, IF( AND( OFFSET($A$1, 119 - 1, 65 - 1) = "1", OFFSET($A$1, 119 - 1, 66 - 1) = "0" ), 2, IF( AND( OFFSET($A$1, 119 - 1, 65 - 1) = "0", OFFSET($A$1, 119 - 1, 66 - 1) = "1" ), 3, 4 ) ) )</f>
        <v>3</v>
      </c>
    </row>
    <row r="120" spans="2:67" x14ac:dyDescent="0.25">
      <c r="C120" s="19" t="s">
        <v>109</v>
      </c>
      <c r="D120" s="21"/>
      <c r="E120" s="12">
        <f ca="1">IF((OFFSET($A$1, 108 - 1, 4 - 1) + OFFSET($A$1, 108 - 1, 5 - 1)) = 0,"Undefined",OFFSET($A$1, 108 - 1, 5 - 1)/(OFFSET($A$1, 108 - 1, 4 - 1) + OFFSET($A$1, 108 - 1, 5 - 1)))</f>
        <v>0.77192982456140347</v>
      </c>
      <c r="BB120" s="6">
        <v>0.74090990015672775</v>
      </c>
      <c r="BC120" s="6" t="str">
        <f>"1"</f>
        <v>1</v>
      </c>
      <c r="BD120" t="str">
        <f ca="1">IF((OFFSET($A$1, 120 - 1, 54 - 1)) &gt;= (OFFSET($A$1, 78 - 1, 7 - 1)), "1","0")</f>
        <v>1</v>
      </c>
      <c r="BE120">
        <f ca="1" xml:space="preserve"> IF( AND( OFFSET($A$1, 120 - 1, 55 - 1) = "1", OFFSET($A$1, 120 - 1, 56 - 1) = "1" ), 1, IF( AND( OFFSET($A$1, 120 - 1, 55 - 1) = "1", OFFSET($A$1, 120 - 1, 56 - 1) = "0" ), 2, IF( AND( OFFSET($A$1, 120 - 1, 55 - 1) = "0", OFFSET($A$1, 120 - 1, 56 - 1) = "1" ), 3, 4 ) ) )</f>
        <v>1</v>
      </c>
      <c r="BG120" s="6">
        <v>0.54857174713645362</v>
      </c>
      <c r="BH120" s="6" t="str">
        <f>"1"</f>
        <v>1</v>
      </c>
      <c r="BI120" t="str">
        <f ca="1">IF((OFFSET($A$1, 120 - 1, 59 - 1)) &gt;= (OFFSET($A$1, 102 - 1, 7 - 1)), "1","0")</f>
        <v>1</v>
      </c>
      <c r="BJ120">
        <f ca="1" xml:space="preserve"> IF( AND( OFFSET($A$1, 120 - 1, 60 - 1) = "1", OFFSET($A$1, 120 - 1, 61 - 1) = "1" ), 1, IF( AND( OFFSET($A$1, 120 - 1, 60 - 1) = "1", OFFSET($A$1, 120 - 1, 61 - 1) = "0" ), 2, IF( AND( OFFSET($A$1, 120 - 1, 60 - 1) = "0", OFFSET($A$1, 120 - 1, 61 - 1) = "1" ), 3, 4 ) ) )</f>
        <v>1</v>
      </c>
      <c r="BL120" s="6">
        <v>0.94460664002097872</v>
      </c>
      <c r="BM120" s="6" t="str">
        <f>"1"</f>
        <v>1</v>
      </c>
      <c r="BN120" t="str">
        <f ca="1">IF((OFFSET($A$1, 120 - 1, 64 - 1)) &gt;= (OFFSET($A$1, 126 - 1, 7 - 1)), "1","0")</f>
        <v>1</v>
      </c>
      <c r="BO120">
        <f ca="1" xml:space="preserve"> IF( AND( OFFSET($A$1, 120 - 1, 65 - 1) = "1", OFFSET($A$1, 120 - 1, 66 - 1) = "1" ), 1, IF( AND( OFFSET($A$1, 120 - 1, 65 - 1) = "1", OFFSET($A$1, 120 - 1, 66 - 1) = "0" ), 2, IF( AND( OFFSET($A$1, 120 - 1, 65 - 1) = "0", OFFSET($A$1, 120 - 1, 66 - 1) = "1" ), 3, 4 ) ) )</f>
        <v>1</v>
      </c>
    </row>
    <row r="121" spans="2:67" x14ac:dyDescent="0.25">
      <c r="C121" s="19" t="s">
        <v>110</v>
      </c>
      <c r="D121" s="21"/>
      <c r="E121" s="12">
        <f ca="1">IF(OR(OFFSET($A$1, 118 - 1, 5 - 1)="Undefined",OFFSET($A$1, 119 - 1, 5 - 1)="Undefined"),"Undefined",IF((OFFSET($A$1, 118 - 1, 5 - 1) + OFFSET($A$1, 119 - 1, 5 - 1))=0,"Undefined",2*OFFSET($A$1, 118 - 1, 5 - 1)*OFFSET($A$1, 119 - 1, 5 - 1)/(OFFSET($A$1, 118 - 1, 5 - 1)+OFFSET($A$1, 119 - 1, 5 - 1))))</f>
        <v>0.4719101123595506</v>
      </c>
      <c r="BB121" s="6">
        <v>0.80762258157653877</v>
      </c>
      <c r="BC121" s="6" t="str">
        <f>"0"</f>
        <v>0</v>
      </c>
      <c r="BD121" t="str">
        <f ca="1">IF((OFFSET($A$1, 121 - 1, 54 - 1)) &gt;= (OFFSET($A$1, 78 - 1, 7 - 1)), "1","0")</f>
        <v>1</v>
      </c>
      <c r="BE121">
        <f ca="1" xml:space="preserve"> IF( AND( OFFSET($A$1, 121 - 1, 55 - 1) = "1", OFFSET($A$1, 121 - 1, 56 - 1) = "1" ), 1, IF( AND( OFFSET($A$1, 121 - 1, 55 - 1) = "1", OFFSET($A$1, 121 - 1, 56 - 1) = "0" ), 2, IF( AND( OFFSET($A$1, 121 - 1, 55 - 1) = "0", OFFSET($A$1, 121 - 1, 56 - 1) = "1" ), 3, 4 ) ) )</f>
        <v>3</v>
      </c>
      <c r="BG121" s="6">
        <v>0.14655350250302809</v>
      </c>
      <c r="BH121" s="6" t="str">
        <f>"0"</f>
        <v>0</v>
      </c>
      <c r="BI121" t="str">
        <f ca="1">IF((OFFSET($A$1, 121 - 1, 59 - 1)) &gt;= (OFFSET($A$1, 102 - 1, 7 - 1)), "1","0")</f>
        <v>0</v>
      </c>
      <c r="BJ121">
        <f ca="1" xml:space="preserve"> IF( AND( OFFSET($A$1, 121 - 1, 60 - 1) = "1", OFFSET($A$1, 121 - 1, 61 - 1) = "1" ), 1, IF( AND( OFFSET($A$1, 121 - 1, 60 - 1) = "1", OFFSET($A$1, 121 - 1, 61 - 1) = "0" ), 2, IF( AND( OFFSET($A$1, 121 - 1, 60 - 1) = "0", OFFSET($A$1, 121 - 1, 61 - 1) = "1" ), 3, 4 ) ) )</f>
        <v>4</v>
      </c>
      <c r="BL121" s="6">
        <v>0.38213290730435795</v>
      </c>
      <c r="BM121" s="6" t="str">
        <f>"0"</f>
        <v>0</v>
      </c>
      <c r="BN121" t="str">
        <f ca="1">IF((OFFSET($A$1, 121 - 1, 64 - 1)) &gt;= (OFFSET($A$1, 126 - 1, 7 - 1)), "1","0")</f>
        <v>0</v>
      </c>
      <c r="BO121">
        <f ca="1" xml:space="preserve"> IF( AND( OFFSET($A$1, 121 - 1, 65 - 1) = "1", OFFSET($A$1, 121 - 1, 66 - 1) = "1" ), 1, IF( AND( OFFSET($A$1, 121 - 1, 65 - 1) = "1", OFFSET($A$1, 121 - 1, 66 - 1) = "0" ), 2, IF( AND( OFFSET($A$1, 121 - 1, 65 - 1) = "0", OFFSET($A$1, 121 - 1, 66 - 1) = "1" ), 3, 4 ) ) )</f>
        <v>4</v>
      </c>
    </row>
    <row r="122" spans="2:67" x14ac:dyDescent="0.25">
      <c r="BB122" s="6">
        <v>0.88073087310704679</v>
      </c>
      <c r="BC122" s="6" t="str">
        <f>"1"</f>
        <v>1</v>
      </c>
      <c r="BD122" t="str">
        <f ca="1">IF((OFFSET($A$1, 122 - 1, 54 - 1)) &gt;= (OFFSET($A$1, 78 - 1, 7 - 1)), "1","0")</f>
        <v>1</v>
      </c>
      <c r="BE122">
        <f ca="1" xml:space="preserve"> IF( AND( OFFSET($A$1, 122 - 1, 55 - 1) = "1", OFFSET($A$1, 122 - 1, 56 - 1) = "1" ), 1, IF( AND( OFFSET($A$1, 122 - 1, 55 - 1) = "1", OFFSET($A$1, 122 - 1, 56 - 1) = "0" ), 2, IF( AND( OFFSET($A$1, 122 - 1, 55 - 1) = "0", OFFSET($A$1, 122 - 1, 56 - 1) = "1" ), 3, 4 ) ) )</f>
        <v>1</v>
      </c>
      <c r="BG122" s="6">
        <v>0.10017721671534702</v>
      </c>
      <c r="BH122" s="6" t="str">
        <f>"0"</f>
        <v>0</v>
      </c>
      <c r="BI122" t="str">
        <f ca="1">IF((OFFSET($A$1, 122 - 1, 59 - 1)) &gt;= (OFFSET($A$1, 102 - 1, 7 - 1)), "1","0")</f>
        <v>0</v>
      </c>
      <c r="BJ122">
        <f ca="1" xml:space="preserve"> IF( AND( OFFSET($A$1, 122 - 1, 60 - 1) = "1", OFFSET($A$1, 122 - 1, 61 - 1) = "1" ), 1, IF( AND( OFFSET($A$1, 122 - 1, 60 - 1) = "1", OFFSET($A$1, 122 - 1, 61 - 1) = "0" ), 2, IF( AND( OFFSET($A$1, 122 - 1, 60 - 1) = "0", OFFSET($A$1, 122 - 1, 61 - 1) = "1" ), 3, 4 ) ) )</f>
        <v>4</v>
      </c>
      <c r="BL122" s="6">
        <v>0.82527499010949634</v>
      </c>
      <c r="BM122" s="6" t="str">
        <f>"0"</f>
        <v>0</v>
      </c>
      <c r="BN122" t="str">
        <f ca="1">IF((OFFSET($A$1, 122 - 1, 64 - 1)) &gt;= (OFFSET($A$1, 126 - 1, 7 - 1)), "1","0")</f>
        <v>1</v>
      </c>
      <c r="BO122">
        <f ca="1" xml:space="preserve"> IF( AND( OFFSET($A$1, 122 - 1, 65 - 1) = "1", OFFSET($A$1, 122 - 1, 66 - 1) = "1" ), 1, IF( AND( OFFSET($A$1, 122 - 1, 65 - 1) = "1", OFFSET($A$1, 122 - 1, 66 - 1) = "0" ), 2, IF( AND( OFFSET($A$1, 122 - 1, 65 - 1) = "0", OFFSET($A$1, 122 - 1, 66 - 1) = "1" ), 3, 4 ) ) )</f>
        <v>3</v>
      </c>
    </row>
    <row r="123" spans="2:67" x14ac:dyDescent="0.25">
      <c r="BB123" s="6">
        <v>0.49087068909049997</v>
      </c>
      <c r="BC123" s="6" t="str">
        <f>"1"</f>
        <v>1</v>
      </c>
      <c r="BD123" t="str">
        <f ca="1">IF((OFFSET($A$1, 123 - 1, 54 - 1)) &gt;= (OFFSET($A$1, 78 - 1, 7 - 1)), "1","0")</f>
        <v>0</v>
      </c>
      <c r="BE123">
        <f ca="1" xml:space="preserve"> IF( AND( OFFSET($A$1, 123 - 1, 55 - 1) = "1", OFFSET($A$1, 123 - 1, 56 - 1) = "1" ), 1, IF( AND( OFFSET($A$1, 123 - 1, 55 - 1) = "1", OFFSET($A$1, 123 - 1, 56 - 1) = "0" ), 2, IF( AND( OFFSET($A$1, 123 - 1, 55 - 1) = "0", OFFSET($A$1, 123 - 1, 56 - 1) = "1" ), 3, 4 ) ) )</f>
        <v>2</v>
      </c>
      <c r="BG123" s="6">
        <v>0.14319561952239662</v>
      </c>
      <c r="BH123" s="6" t="str">
        <f>"0"</f>
        <v>0</v>
      </c>
      <c r="BI123" t="str">
        <f ca="1">IF((OFFSET($A$1, 123 - 1, 59 - 1)) &gt;= (OFFSET($A$1, 102 - 1, 7 - 1)), "1","0")</f>
        <v>0</v>
      </c>
      <c r="BJ123">
        <f ca="1" xml:space="preserve"> IF( AND( OFFSET($A$1, 123 - 1, 60 - 1) = "1", OFFSET($A$1, 123 - 1, 61 - 1) = "1" ), 1, IF( AND( OFFSET($A$1, 123 - 1, 60 - 1) = "1", OFFSET($A$1, 123 - 1, 61 - 1) = "0" ), 2, IF( AND( OFFSET($A$1, 123 - 1, 60 - 1) = "0", OFFSET($A$1, 123 - 1, 61 - 1) = "1" ), 3, 4 ) ) )</f>
        <v>4</v>
      </c>
      <c r="BL123" s="6">
        <v>0.35833816145846625</v>
      </c>
      <c r="BM123" s="6" t="str">
        <f>"0"</f>
        <v>0</v>
      </c>
      <c r="BN123" t="str">
        <f ca="1">IF((OFFSET($A$1, 123 - 1, 64 - 1)) &gt;= (OFFSET($A$1, 126 - 1, 7 - 1)), "1","0")</f>
        <v>0</v>
      </c>
      <c r="BO123">
        <f ca="1" xml:space="preserve"> IF( AND( OFFSET($A$1, 123 - 1, 65 - 1) = "1", OFFSET($A$1, 123 - 1, 66 - 1) = "1" ), 1, IF( AND( OFFSET($A$1, 123 - 1, 65 - 1) = "1", OFFSET($A$1, 123 - 1, 66 - 1) = "0" ), 2, IF( AND( OFFSET($A$1, 123 - 1, 65 - 1) = "0", OFFSET($A$1, 123 - 1, 66 - 1) = "1" ), 3, 4 ) ) )</f>
        <v>4</v>
      </c>
    </row>
    <row r="124" spans="2:67" ht="18.75" x14ac:dyDescent="0.3">
      <c r="B124" s="11" t="s">
        <v>205</v>
      </c>
      <c r="BB124" s="6">
        <v>0.12103169547656921</v>
      </c>
      <c r="BC124" s="6" t="str">
        <f>"0"</f>
        <v>0</v>
      </c>
      <c r="BD124" t="str">
        <f ca="1">IF((OFFSET($A$1, 124 - 1, 54 - 1)) &gt;= (OFFSET($A$1, 78 - 1, 7 - 1)), "1","0")</f>
        <v>0</v>
      </c>
      <c r="BE124">
        <f ca="1" xml:space="preserve"> IF( AND( OFFSET($A$1, 124 - 1, 55 - 1) = "1", OFFSET($A$1, 124 - 1, 56 - 1) = "1" ), 1, IF( AND( OFFSET($A$1, 124 - 1, 55 - 1) = "1", OFFSET($A$1, 124 - 1, 56 - 1) = "0" ), 2, IF( AND( OFFSET($A$1, 124 - 1, 55 - 1) = "0", OFFSET($A$1, 124 - 1, 56 - 1) = "1" ), 3, 4 ) ) )</f>
        <v>4</v>
      </c>
      <c r="BG124" s="6">
        <v>0.16147543466962055</v>
      </c>
      <c r="BH124" s="6" t="str">
        <f>"0"</f>
        <v>0</v>
      </c>
      <c r="BI124" t="str">
        <f ca="1">IF((OFFSET($A$1, 124 - 1, 59 - 1)) &gt;= (OFFSET($A$1, 102 - 1, 7 - 1)), "1","0")</f>
        <v>0</v>
      </c>
      <c r="BJ124">
        <f ca="1" xml:space="preserve"> IF( AND( OFFSET($A$1, 124 - 1, 60 - 1) = "1", OFFSET($A$1, 124 - 1, 61 - 1) = "1" ), 1, IF( AND( OFFSET($A$1, 124 - 1, 60 - 1) = "1", OFFSET($A$1, 124 - 1, 61 - 1) = "0" ), 2, IF( AND( OFFSET($A$1, 124 - 1, 60 - 1) = "0", OFFSET($A$1, 124 - 1, 61 - 1) = "1" ), 3, 4 ) ) )</f>
        <v>4</v>
      </c>
      <c r="BL124" s="6">
        <v>0.33472514423867133</v>
      </c>
      <c r="BM124" s="6" t="str">
        <f>"0"</f>
        <v>0</v>
      </c>
      <c r="BN124" t="str">
        <f ca="1">IF((OFFSET($A$1, 124 - 1, 64 - 1)) &gt;= (OFFSET($A$1, 126 - 1, 7 - 1)), "1","0")</f>
        <v>0</v>
      </c>
      <c r="BO124">
        <f ca="1" xml:space="preserve"> IF( AND( OFFSET($A$1, 124 - 1, 65 - 1) = "1", OFFSET($A$1, 124 - 1, 66 - 1) = "1" ), 1, IF( AND( OFFSET($A$1, 124 - 1, 65 - 1) = "1", OFFSET($A$1, 124 - 1, 66 - 1) = "0" ), 2, IF( AND( OFFSET($A$1, 124 - 1, 65 - 1) = "0", OFFSET($A$1, 124 - 1, 66 - 1) = "1" ), 3, 4 ) ) )</f>
        <v>4</v>
      </c>
    </row>
    <row r="125" spans="2:67" x14ac:dyDescent="0.25">
      <c r="BB125" s="6">
        <v>0.76279902899701391</v>
      </c>
      <c r="BC125" s="6" t="str">
        <f>"0"</f>
        <v>0</v>
      </c>
      <c r="BD125" t="str">
        <f ca="1">IF((OFFSET($A$1, 125 - 1, 54 - 1)) &gt;= (OFFSET($A$1, 78 - 1, 7 - 1)), "1","0")</f>
        <v>1</v>
      </c>
      <c r="BE125">
        <f ca="1" xml:space="preserve"> IF( AND( OFFSET($A$1, 125 - 1, 55 - 1) = "1", OFFSET($A$1, 125 - 1, 56 - 1) = "1" ), 1, IF( AND( OFFSET($A$1, 125 - 1, 55 - 1) = "1", OFFSET($A$1, 125 - 1, 56 - 1) = "0" ), 2, IF( AND( OFFSET($A$1, 125 - 1, 55 - 1) = "0", OFFSET($A$1, 125 - 1, 56 - 1) = "1" ), 3, 4 ) ) )</f>
        <v>3</v>
      </c>
      <c r="BG125" s="6">
        <v>7.5219191402365729E-2</v>
      </c>
      <c r="BH125" s="6" t="str">
        <f>"0"</f>
        <v>0</v>
      </c>
      <c r="BI125" t="str">
        <f ca="1">IF((OFFSET($A$1, 125 - 1, 59 - 1)) &gt;= (OFFSET($A$1, 102 - 1, 7 - 1)), "1","0")</f>
        <v>0</v>
      </c>
      <c r="BJ125">
        <f ca="1" xml:space="preserve"> IF( AND( OFFSET($A$1, 125 - 1, 60 - 1) = "1", OFFSET($A$1, 125 - 1, 61 - 1) = "1" ), 1, IF( AND( OFFSET($A$1, 125 - 1, 60 - 1) = "1", OFFSET($A$1, 125 - 1, 61 - 1) = "0" ), 2, IF( AND( OFFSET($A$1, 125 - 1, 60 - 1) = "0", OFFSET($A$1, 125 - 1, 61 - 1) = "1" ), 3, 4 ) ) )</f>
        <v>4</v>
      </c>
      <c r="BL125" s="6">
        <v>0.42069145975817146</v>
      </c>
      <c r="BM125" s="6" t="str">
        <f>"0"</f>
        <v>0</v>
      </c>
      <c r="BN125" t="str">
        <f ca="1">IF((OFFSET($A$1, 125 - 1, 64 - 1)) &gt;= (OFFSET($A$1, 126 - 1, 7 - 1)), "1","0")</f>
        <v>0</v>
      </c>
      <c r="BO125">
        <f ca="1" xml:space="preserve"> IF( AND( OFFSET($A$1, 125 - 1, 65 - 1) = "1", OFFSET($A$1, 125 - 1, 66 - 1) = "1" ), 1, IF( AND( OFFSET($A$1, 125 - 1, 65 - 1) = "1", OFFSET($A$1, 125 - 1, 66 - 1) = "0" ), 2, IF( AND( OFFSET($A$1, 125 - 1, 65 - 1) = "0", OFFSET($A$1, 125 - 1, 66 - 1) = "1" ), 3, 4 ) ) )</f>
        <v>4</v>
      </c>
    </row>
    <row r="126" spans="2:67" x14ac:dyDescent="0.25">
      <c r="C126" s="34" t="s">
        <v>96</v>
      </c>
      <c r="D126" s="35"/>
      <c r="E126" s="35"/>
      <c r="F126" s="36"/>
      <c r="G126" s="13">
        <v>0.5</v>
      </c>
      <c r="H126" s="34" t="s">
        <v>97</v>
      </c>
      <c r="I126" s="35"/>
      <c r="J126" s="35"/>
      <c r="K126" s="35"/>
      <c r="L126" s="35"/>
      <c r="M126" s="36"/>
      <c r="BB126" s="6">
        <v>0.40807551374966256</v>
      </c>
      <c r="BC126" s="6" t="str">
        <f>"0"</f>
        <v>0</v>
      </c>
      <c r="BD126" t="str">
        <f ca="1">IF((OFFSET($A$1, 126 - 1, 54 - 1)) &gt;= (OFFSET($A$1, 78 - 1, 7 - 1)), "1","0")</f>
        <v>0</v>
      </c>
      <c r="BE126">
        <f ca="1" xml:space="preserve"> IF( AND( OFFSET($A$1, 126 - 1, 55 - 1) = "1", OFFSET($A$1, 126 - 1, 56 - 1) = "1" ), 1, IF( AND( OFFSET($A$1, 126 - 1, 55 - 1) = "1", OFFSET($A$1, 126 - 1, 56 - 1) = "0" ), 2, IF( AND( OFFSET($A$1, 126 - 1, 55 - 1) = "0", OFFSET($A$1, 126 - 1, 56 - 1) = "1" ), 3, 4 ) ) )</f>
        <v>4</v>
      </c>
      <c r="BG126" s="6">
        <v>0.83445442641548351</v>
      </c>
      <c r="BH126" s="6" t="str">
        <f>"1"</f>
        <v>1</v>
      </c>
      <c r="BI126" t="str">
        <f ca="1">IF((OFFSET($A$1, 126 - 1, 59 - 1)) &gt;= (OFFSET($A$1, 102 - 1, 7 - 1)), "1","0")</f>
        <v>1</v>
      </c>
      <c r="BJ126">
        <f ca="1" xml:space="preserve"> IF( AND( OFFSET($A$1, 126 - 1, 60 - 1) = "1", OFFSET($A$1, 126 - 1, 61 - 1) = "1" ), 1, IF( AND( OFFSET($A$1, 126 - 1, 60 - 1) = "1", OFFSET($A$1, 126 - 1, 61 - 1) = "0" ), 2, IF( AND( OFFSET($A$1, 126 - 1, 60 - 1) = "0", OFFSET($A$1, 126 - 1, 61 - 1) = "1" ), 3, 4 ) ) )</f>
        <v>1</v>
      </c>
      <c r="BL126" s="6">
        <v>0.13472035892062681</v>
      </c>
      <c r="BM126" s="6" t="str">
        <f>"0"</f>
        <v>0</v>
      </c>
      <c r="BN126" t="str">
        <f ca="1">IF((OFFSET($A$1, 126 - 1, 64 - 1)) &gt;= (OFFSET($A$1, 126 - 1, 7 - 1)), "1","0")</f>
        <v>0</v>
      </c>
      <c r="BO126">
        <f ca="1" xml:space="preserve"> IF( AND( OFFSET($A$1, 126 - 1, 65 - 1) = "1", OFFSET($A$1, 126 - 1, 66 - 1) = "1" ), 1, IF( AND( OFFSET($A$1, 126 - 1, 65 - 1) = "1", OFFSET($A$1, 126 - 1, 66 - 1) = "0" ), 2, IF( AND( OFFSET($A$1, 126 - 1, 65 - 1) = "0", OFFSET($A$1, 126 - 1, 66 - 1) = "1" ), 3, 4 ) ) )</f>
        <v>4</v>
      </c>
    </row>
    <row r="127" spans="2:67" x14ac:dyDescent="0.25">
      <c r="BB127" s="6">
        <v>0.80568301912263884</v>
      </c>
      <c r="BC127" s="6" t="str">
        <f>"1"</f>
        <v>1</v>
      </c>
      <c r="BD127" t="str">
        <f ca="1">IF((OFFSET($A$1, 127 - 1, 54 - 1)) &gt;= (OFFSET($A$1, 78 - 1, 7 - 1)), "1","0")</f>
        <v>1</v>
      </c>
      <c r="BE127">
        <f ca="1" xml:space="preserve"> IF( AND( OFFSET($A$1, 127 - 1, 55 - 1) = "1", OFFSET($A$1, 127 - 1, 56 - 1) = "1" ), 1, IF( AND( OFFSET($A$1, 127 - 1, 55 - 1) = "1", OFFSET($A$1, 127 - 1, 56 - 1) = "0" ), 2, IF( AND( OFFSET($A$1, 127 - 1, 55 - 1) = "0", OFFSET($A$1, 127 - 1, 56 - 1) = "1" ), 3, 4 ) ) )</f>
        <v>1</v>
      </c>
      <c r="BG127" s="6">
        <v>0.24121415120415676</v>
      </c>
      <c r="BH127" s="6" t="str">
        <f>"0"</f>
        <v>0</v>
      </c>
      <c r="BI127" t="str">
        <f ca="1">IF((OFFSET($A$1, 127 - 1, 59 - 1)) &gt;= (OFFSET($A$1, 102 - 1, 7 - 1)), "1","0")</f>
        <v>0</v>
      </c>
      <c r="BJ127">
        <f ca="1" xml:space="preserve"> IF( AND( OFFSET($A$1, 127 - 1, 60 - 1) = "1", OFFSET($A$1, 127 - 1, 61 - 1) = "1" ), 1, IF( AND( OFFSET($A$1, 127 - 1, 60 - 1) = "1", OFFSET($A$1, 127 - 1, 61 - 1) = "0" ), 2, IF( AND( OFFSET($A$1, 127 - 1, 60 - 1) = "0", OFFSET($A$1, 127 - 1, 61 - 1) = "1" ), 3, 4 ) ) )</f>
        <v>4</v>
      </c>
      <c r="BL127" s="6">
        <v>0.60839992587678238</v>
      </c>
      <c r="BM127" s="6" t="str">
        <f>"0"</f>
        <v>0</v>
      </c>
      <c r="BN127" t="str">
        <f ca="1">IF((OFFSET($A$1, 127 - 1, 64 - 1)) &gt;= (OFFSET($A$1, 126 - 1, 7 - 1)), "1","0")</f>
        <v>1</v>
      </c>
      <c r="BO127">
        <f ca="1" xml:space="preserve"> IF( AND( OFFSET($A$1, 127 - 1, 65 - 1) = "1", OFFSET($A$1, 127 - 1, 66 - 1) = "1" ), 1, IF( AND( OFFSET($A$1, 127 - 1, 65 - 1) = "1", OFFSET($A$1, 127 - 1, 66 - 1) = "0" ), 2, IF( AND( OFFSET($A$1, 127 - 1, 65 - 1) = "0", OFFSET($A$1, 127 - 1, 66 - 1) = "1" ), 3, 4 ) ) )</f>
        <v>3</v>
      </c>
    </row>
    <row r="128" spans="2:67" x14ac:dyDescent="0.25">
      <c r="C128" s="25" t="s">
        <v>98</v>
      </c>
      <c r="D128" s="26"/>
      <c r="E128" s="27"/>
      <c r="BB128" s="6">
        <v>0.50154487906724055</v>
      </c>
      <c r="BC128" s="6" t="str">
        <f>"1"</f>
        <v>1</v>
      </c>
      <c r="BD128" t="str">
        <f ca="1">IF((OFFSET($A$1, 128 - 1, 54 - 1)) &gt;= (OFFSET($A$1, 78 - 1, 7 - 1)), "1","0")</f>
        <v>1</v>
      </c>
      <c r="BE128">
        <f ca="1" xml:space="preserve"> IF( AND( OFFSET($A$1, 128 - 1, 55 - 1) = "1", OFFSET($A$1, 128 - 1, 56 - 1) = "1" ), 1, IF( AND( OFFSET($A$1, 128 - 1, 55 - 1) = "1", OFFSET($A$1, 128 - 1, 56 - 1) = "0" ), 2, IF( AND( OFFSET($A$1, 128 - 1, 55 - 1) = "0", OFFSET($A$1, 128 - 1, 56 - 1) = "1" ), 3, 4 ) ) )</f>
        <v>1</v>
      </c>
      <c r="BG128" s="6">
        <v>0.29194739740822989</v>
      </c>
      <c r="BH128" s="6" t="str">
        <f>"0"</f>
        <v>0</v>
      </c>
      <c r="BI128" t="str">
        <f ca="1">IF((OFFSET($A$1, 128 - 1, 59 - 1)) &gt;= (OFFSET($A$1, 102 - 1, 7 - 1)), "1","0")</f>
        <v>0</v>
      </c>
      <c r="BJ128">
        <f ca="1" xml:space="preserve"> IF( AND( OFFSET($A$1, 128 - 1, 60 - 1) = "1", OFFSET($A$1, 128 - 1, 61 - 1) = "1" ), 1, IF( AND( OFFSET($A$1, 128 - 1, 60 - 1) = "1", OFFSET($A$1, 128 - 1, 61 - 1) = "0" ), 2, IF( AND( OFFSET($A$1, 128 - 1, 60 - 1) = "0", OFFSET($A$1, 128 - 1, 61 - 1) = "1" ), 3, 4 ) ) )</f>
        <v>4</v>
      </c>
      <c r="BL128" s="6">
        <v>0.92751126569490494</v>
      </c>
      <c r="BM128" s="6" t="str">
        <f>"0"</f>
        <v>0</v>
      </c>
      <c r="BN128" t="str">
        <f ca="1">IF((OFFSET($A$1, 128 - 1, 64 - 1)) &gt;= (OFFSET($A$1, 126 - 1, 7 - 1)), "1","0")</f>
        <v>1</v>
      </c>
      <c r="BO128">
        <f ca="1" xml:space="preserve"> IF( AND( OFFSET($A$1, 128 - 1, 65 - 1) = "1", OFFSET($A$1, 128 - 1, 66 - 1) = "1" ), 1, IF( AND( OFFSET($A$1, 128 - 1, 65 - 1) = "1", OFFSET($A$1, 128 - 1, 66 - 1) = "0" ), 2, IF( AND( OFFSET($A$1, 128 - 1, 65 - 1) = "0", OFFSET($A$1, 128 - 1, 66 - 1) = "1" ), 3, 4 ) ) )</f>
        <v>3</v>
      </c>
    </row>
    <row r="129" spans="3:67" x14ac:dyDescent="0.25">
      <c r="C129" s="8"/>
      <c r="D129" s="32" t="s">
        <v>99</v>
      </c>
      <c r="E129" s="33"/>
      <c r="BB129" s="6">
        <v>0.59594564178480736</v>
      </c>
      <c r="BC129" s="6" t="str">
        <f>"1"</f>
        <v>1</v>
      </c>
      <c r="BD129" t="str">
        <f ca="1">IF((OFFSET($A$1, 129 - 1, 54 - 1)) &gt;= (OFFSET($A$1, 78 - 1, 7 - 1)), "1","0")</f>
        <v>1</v>
      </c>
      <c r="BE129">
        <f ca="1" xml:space="preserve"> IF( AND( OFFSET($A$1, 129 - 1, 55 - 1) = "1", OFFSET($A$1, 129 - 1, 56 - 1) = "1" ), 1, IF( AND( OFFSET($A$1, 129 - 1, 55 - 1) = "1", OFFSET($A$1, 129 - 1, 56 - 1) = "0" ), 2, IF( AND( OFFSET($A$1, 129 - 1, 55 - 1) = "0", OFFSET($A$1, 129 - 1, 56 - 1) = "1" ), 3, 4 ) ) )</f>
        <v>1</v>
      </c>
      <c r="BG129" s="6">
        <v>0.75415702698958331</v>
      </c>
      <c r="BH129" s="6" t="str">
        <f>"0"</f>
        <v>0</v>
      </c>
      <c r="BI129" t="str">
        <f ca="1">IF((OFFSET($A$1, 129 - 1, 59 - 1)) &gt;= (OFFSET($A$1, 102 - 1, 7 - 1)), "1","0")</f>
        <v>1</v>
      </c>
      <c r="BJ129">
        <f ca="1" xml:space="preserve"> IF( AND( OFFSET($A$1, 129 - 1, 60 - 1) = "1", OFFSET($A$1, 129 - 1, 61 - 1) = "1" ), 1, IF( AND( OFFSET($A$1, 129 - 1, 60 - 1) = "1", OFFSET($A$1, 129 - 1, 61 - 1) = "0" ), 2, IF( AND( OFFSET($A$1, 129 - 1, 60 - 1) = "0", OFFSET($A$1, 129 - 1, 61 - 1) = "1" ), 3, 4 ) ) )</f>
        <v>3</v>
      </c>
      <c r="BL129" s="6">
        <v>0.40807551374966256</v>
      </c>
      <c r="BM129" s="6" t="str">
        <f>"0"</f>
        <v>0</v>
      </c>
      <c r="BN129" t="str">
        <f ca="1">IF((OFFSET($A$1, 129 - 1, 64 - 1)) &gt;= (OFFSET($A$1, 126 - 1, 7 - 1)), "1","0")</f>
        <v>0</v>
      </c>
      <c r="BO129">
        <f ca="1" xml:space="preserve"> IF( AND( OFFSET($A$1, 129 - 1, 65 - 1) = "1", OFFSET($A$1, 129 - 1, 66 - 1) = "1" ), 1, IF( AND( OFFSET($A$1, 129 - 1, 65 - 1) = "1", OFFSET($A$1, 129 - 1, 66 - 1) = "0" ), 2, IF( AND( OFFSET($A$1, 129 - 1, 65 - 1) = "0", OFFSET($A$1, 129 - 1, 66 - 1) = "1" ), 3, 4 ) ) )</f>
        <v>4</v>
      </c>
    </row>
    <row r="130" spans="3:67" x14ac:dyDescent="0.25">
      <c r="C130" s="7" t="s">
        <v>100</v>
      </c>
      <c r="D130" s="8">
        <v>1</v>
      </c>
      <c r="E130" s="8">
        <v>0</v>
      </c>
      <c r="BB130" s="6">
        <v>0.26763656655290607</v>
      </c>
      <c r="BC130" s="6" t="str">
        <f>"0"</f>
        <v>0</v>
      </c>
      <c r="BD130" t="str">
        <f ca="1">IF((OFFSET($A$1, 130 - 1, 54 - 1)) &gt;= (OFFSET($A$1, 78 - 1, 7 - 1)), "1","0")</f>
        <v>0</v>
      </c>
      <c r="BE130">
        <f ca="1" xml:space="preserve"> IF( AND( OFFSET($A$1, 130 - 1, 55 - 1) = "1", OFFSET($A$1, 130 - 1, 56 - 1) = "1" ), 1, IF( AND( OFFSET($A$1, 130 - 1, 55 - 1) = "1", OFFSET($A$1, 130 - 1, 56 - 1) = "0" ), 2, IF( AND( OFFSET($A$1, 130 - 1, 55 - 1) = "0", OFFSET($A$1, 130 - 1, 56 - 1) = "1" ), 3, 4 ) ) )</f>
        <v>4</v>
      </c>
      <c r="BG130" s="6">
        <v>0.17263746424174964</v>
      </c>
      <c r="BH130" s="6" t="str">
        <f>"0"</f>
        <v>0</v>
      </c>
      <c r="BI130" t="str">
        <f ca="1">IF((OFFSET($A$1, 130 - 1, 59 - 1)) &gt;= (OFFSET($A$1, 102 - 1, 7 - 1)), "1","0")</f>
        <v>0</v>
      </c>
      <c r="BJ130">
        <f ca="1" xml:space="preserve"> IF( AND( OFFSET($A$1, 130 - 1, 60 - 1) = "1", OFFSET($A$1, 130 - 1, 61 - 1) = "1" ), 1, IF( AND( OFFSET($A$1, 130 - 1, 60 - 1) = "1", OFFSET($A$1, 130 - 1, 61 - 1) = "0" ), 2, IF( AND( OFFSET($A$1, 130 - 1, 60 - 1) = "0", OFFSET($A$1, 130 - 1, 61 - 1) = "1" ), 3, 4 ) ) )</f>
        <v>4</v>
      </c>
      <c r="BL130" s="6">
        <v>0.94145551238005665</v>
      </c>
      <c r="BM130" s="6" t="str">
        <f>"0"</f>
        <v>0</v>
      </c>
      <c r="BN130" t="str">
        <f ca="1">IF((OFFSET($A$1, 130 - 1, 64 - 1)) &gt;= (OFFSET($A$1, 126 - 1, 7 - 1)), "1","0")</f>
        <v>1</v>
      </c>
      <c r="BO130">
        <f ca="1" xml:space="preserve"> IF( AND( OFFSET($A$1, 130 - 1, 65 - 1) = "1", OFFSET($A$1, 130 - 1, 66 - 1) = "1" ), 1, IF( AND( OFFSET($A$1, 130 - 1, 65 - 1) = "1", OFFSET($A$1, 130 - 1, 66 - 1) = "0" ), 2, IF( AND( OFFSET($A$1, 130 - 1, 65 - 1) = "0", OFFSET($A$1, 130 - 1, 66 - 1) = "1" ), 3, 4 ) ) )</f>
        <v>3</v>
      </c>
    </row>
    <row r="131" spans="3:67" x14ac:dyDescent="0.25">
      <c r="C131" s="7">
        <v>1</v>
      </c>
      <c r="D131" s="6">
        <f ca="1" xml:space="preserve"> COUNTIF( OFFSET($A$1, 1 - 1, 67 - 1, 670, 1), 1 )</f>
        <v>78</v>
      </c>
      <c r="E131" s="6">
        <f ca="1" xml:space="preserve"> COUNTIF( OFFSET($A$1, 1 - 1, 67 - 1, 670, 1), 2 )</f>
        <v>19</v>
      </c>
      <c r="BB131" s="6">
        <v>0.71779227208202945</v>
      </c>
      <c r="BC131" s="6" t="str">
        <f>"1"</f>
        <v>1</v>
      </c>
      <c r="BD131" t="str">
        <f ca="1">IF((OFFSET($A$1, 131 - 1, 54 - 1)) &gt;= (OFFSET($A$1, 78 - 1, 7 - 1)), "1","0")</f>
        <v>1</v>
      </c>
      <c r="BE131">
        <f ca="1" xml:space="preserve"> IF( AND( OFFSET($A$1, 131 - 1, 55 - 1) = "1", OFFSET($A$1, 131 - 1, 56 - 1) = "1" ), 1, IF( AND( OFFSET($A$1, 131 - 1, 55 - 1) = "1", OFFSET($A$1, 131 - 1, 56 - 1) = "0" ), 2, IF( AND( OFFSET($A$1, 131 - 1, 55 - 1) = "0", OFFSET($A$1, 131 - 1, 56 - 1) = "1" ), 3, 4 ) ) )</f>
        <v>1</v>
      </c>
      <c r="BG131" s="6">
        <v>0.38659621550492507</v>
      </c>
      <c r="BH131" s="6" t="str">
        <f>"0"</f>
        <v>0</v>
      </c>
      <c r="BI131" t="str">
        <f ca="1">IF((OFFSET($A$1, 131 - 1, 59 - 1)) &gt;= (OFFSET($A$1, 102 - 1, 7 - 1)), "1","0")</f>
        <v>0</v>
      </c>
      <c r="BJ131">
        <f ca="1" xml:space="preserve"> IF( AND( OFFSET($A$1, 131 - 1, 60 - 1) = "1", OFFSET($A$1, 131 - 1, 61 - 1) = "1" ), 1, IF( AND( OFFSET($A$1, 131 - 1, 60 - 1) = "1", OFFSET($A$1, 131 - 1, 61 - 1) = "0" ), 2, IF( AND( OFFSET($A$1, 131 - 1, 60 - 1) = "0", OFFSET($A$1, 131 - 1, 61 - 1) = "1" ), 3, 4 ) ) )</f>
        <v>4</v>
      </c>
      <c r="BL131" s="6">
        <v>0.22900711192505599</v>
      </c>
      <c r="BM131" s="6" t="str">
        <f>"0"</f>
        <v>0</v>
      </c>
      <c r="BN131" t="str">
        <f ca="1">IF((OFFSET($A$1, 131 - 1, 64 - 1)) &gt;= (OFFSET($A$1, 126 - 1, 7 - 1)), "1","0")</f>
        <v>0</v>
      </c>
      <c r="BO131">
        <f ca="1" xml:space="preserve"> IF( AND( OFFSET($A$1, 131 - 1, 65 - 1) = "1", OFFSET($A$1, 131 - 1, 66 - 1) = "1" ), 1, IF( AND( OFFSET($A$1, 131 - 1, 65 - 1) = "1", OFFSET($A$1, 131 - 1, 66 - 1) = "0" ), 2, IF( AND( OFFSET($A$1, 131 - 1, 65 - 1) = "0", OFFSET($A$1, 131 - 1, 66 - 1) = "1" ), 3, 4 ) ) )</f>
        <v>4</v>
      </c>
    </row>
    <row r="132" spans="3:67" x14ac:dyDescent="0.25">
      <c r="C132" s="7">
        <v>0</v>
      </c>
      <c r="D132" s="6">
        <f ca="1" xml:space="preserve"> COUNTIF( OFFSET($A$1, 1 - 1, 67 - 1, 670, 1), 3 )</f>
        <v>146</v>
      </c>
      <c r="E132" s="6">
        <f ca="1" xml:space="preserve"> COUNTIF( OFFSET($A$1, 1 - 1, 67 - 1, 670, 1), 4 )</f>
        <v>426</v>
      </c>
      <c r="BB132" s="6">
        <v>0.24381577472731866</v>
      </c>
      <c r="BC132" s="6" t="str">
        <f>"0"</f>
        <v>0</v>
      </c>
      <c r="BD132" t="str">
        <f ca="1">IF((OFFSET($A$1, 132 - 1, 54 - 1)) &gt;= (OFFSET($A$1, 78 - 1, 7 - 1)), "1","0")</f>
        <v>0</v>
      </c>
      <c r="BE132">
        <f ca="1" xml:space="preserve"> IF( AND( OFFSET($A$1, 132 - 1, 55 - 1) = "1", OFFSET($A$1, 132 - 1, 56 - 1) = "1" ), 1, IF( AND( OFFSET($A$1, 132 - 1, 55 - 1) = "1", OFFSET($A$1, 132 - 1, 56 - 1) = "0" ), 2, IF( AND( OFFSET($A$1, 132 - 1, 55 - 1) = "0", OFFSET($A$1, 132 - 1, 56 - 1) = "1" ), 3, 4 ) ) )</f>
        <v>4</v>
      </c>
      <c r="BG132" s="6">
        <v>0.26084626648167247</v>
      </c>
      <c r="BH132" s="6" t="str">
        <f>"0"</f>
        <v>0</v>
      </c>
      <c r="BI132" t="str">
        <f ca="1">IF((OFFSET($A$1, 132 - 1, 59 - 1)) &gt;= (OFFSET($A$1, 102 - 1, 7 - 1)), "1","0")</f>
        <v>0</v>
      </c>
      <c r="BJ132">
        <f ca="1" xml:space="preserve"> IF( AND( OFFSET($A$1, 132 - 1, 60 - 1) = "1", OFFSET($A$1, 132 - 1, 61 - 1) = "1" ), 1, IF( AND( OFFSET($A$1, 132 - 1, 60 - 1) = "1", OFFSET($A$1, 132 - 1, 61 - 1) = "0" ), 2, IF( AND( OFFSET($A$1, 132 - 1, 60 - 1) = "0", OFFSET($A$1, 132 - 1, 61 - 1) = "1" ), 3, 4 ) ) )</f>
        <v>4</v>
      </c>
      <c r="BL132" s="6">
        <v>0.3596466495019181</v>
      </c>
      <c r="BM132" s="6" t="str">
        <f>"0"</f>
        <v>0</v>
      </c>
      <c r="BN132" t="str">
        <f ca="1">IF((OFFSET($A$1, 132 - 1, 64 - 1)) &gt;= (OFFSET($A$1, 126 - 1, 7 - 1)), "1","0")</f>
        <v>0</v>
      </c>
      <c r="BO132">
        <f ca="1" xml:space="preserve"> IF( AND( OFFSET($A$1, 132 - 1, 65 - 1) = "1", OFFSET($A$1, 132 - 1, 66 - 1) = "1" ), 1, IF( AND( OFFSET($A$1, 132 - 1, 65 - 1) = "1", OFFSET($A$1, 132 - 1, 66 - 1) = "0" ), 2, IF( AND( OFFSET($A$1, 132 - 1, 65 - 1) = "0", OFFSET($A$1, 132 - 1, 66 - 1) = "1" ), 3, 4 ) ) )</f>
        <v>4</v>
      </c>
    </row>
    <row r="133" spans="3:67" x14ac:dyDescent="0.25">
      <c r="BB133" s="6">
        <v>0.90974165602197998</v>
      </c>
      <c r="BC133" s="6" t="str">
        <f>"1"</f>
        <v>1</v>
      </c>
      <c r="BD133" t="str">
        <f ca="1">IF((OFFSET($A$1, 133 - 1, 54 - 1)) &gt;= (OFFSET($A$1, 78 - 1, 7 - 1)), "1","0")</f>
        <v>1</v>
      </c>
      <c r="BE133">
        <f ca="1" xml:space="preserve"> IF( AND( OFFSET($A$1, 133 - 1, 55 - 1) = "1", OFFSET($A$1, 133 - 1, 56 - 1) = "1" ), 1, IF( AND( OFFSET($A$1, 133 - 1, 55 - 1) = "1", OFFSET($A$1, 133 - 1, 56 - 1) = "0" ), 2, IF( AND( OFFSET($A$1, 133 - 1, 55 - 1) = "0", OFFSET($A$1, 133 - 1, 56 - 1) = "1" ), 3, 4 ) ) )</f>
        <v>1</v>
      </c>
      <c r="BG133" s="6">
        <v>0.19120151128946294</v>
      </c>
      <c r="BH133" s="6" t="str">
        <f>"0"</f>
        <v>0</v>
      </c>
      <c r="BI133" t="str">
        <f ca="1">IF((OFFSET($A$1, 133 - 1, 59 - 1)) &gt;= (OFFSET($A$1, 102 - 1, 7 - 1)), "1","0")</f>
        <v>0</v>
      </c>
      <c r="BJ133">
        <f ca="1" xml:space="preserve"> IF( AND( OFFSET($A$1, 133 - 1, 60 - 1) = "1", OFFSET($A$1, 133 - 1, 61 - 1) = "1" ), 1, IF( AND( OFFSET($A$1, 133 - 1, 60 - 1) = "1", OFFSET($A$1, 133 - 1, 61 - 1) = "0" ), 2, IF( AND( OFFSET($A$1, 133 - 1, 60 - 1) = "0", OFFSET($A$1, 133 - 1, 61 - 1) = "1" ), 3, 4 ) ) )</f>
        <v>4</v>
      </c>
      <c r="BL133" s="6">
        <v>0.57189215740864185</v>
      </c>
      <c r="BM133" s="6" t="str">
        <f>"0"</f>
        <v>0</v>
      </c>
      <c r="BN133" t="str">
        <f ca="1">IF((OFFSET($A$1, 133 - 1, 64 - 1)) &gt;= (OFFSET($A$1, 126 - 1, 7 - 1)), "1","0")</f>
        <v>1</v>
      </c>
      <c r="BO133">
        <f ca="1" xml:space="preserve"> IF( AND( OFFSET($A$1, 133 - 1, 65 - 1) = "1", OFFSET($A$1, 133 - 1, 66 - 1) = "1" ), 1, IF( AND( OFFSET($A$1, 133 - 1, 65 - 1) = "1", OFFSET($A$1, 133 - 1, 66 - 1) = "0" ), 2, IF( AND( OFFSET($A$1, 133 - 1, 65 - 1) = "0", OFFSET($A$1, 133 - 1, 66 - 1) = "1" ), 3, 4 ) ) )</f>
        <v>3</v>
      </c>
    </row>
    <row r="134" spans="3:67" x14ac:dyDescent="0.25">
      <c r="C134" s="25" t="s">
        <v>101</v>
      </c>
      <c r="D134" s="26"/>
      <c r="E134" s="26"/>
      <c r="F134" s="27"/>
      <c r="BB134" s="6">
        <v>0.61226001374173644</v>
      </c>
      <c r="BC134" s="6" t="str">
        <f>"0"</f>
        <v>0</v>
      </c>
      <c r="BD134" t="str">
        <f ca="1">IF((OFFSET($A$1, 134 - 1, 54 - 1)) &gt;= (OFFSET($A$1, 78 - 1, 7 - 1)), "1","0")</f>
        <v>1</v>
      </c>
      <c r="BE134">
        <f ca="1" xml:space="preserve"> IF( AND( OFFSET($A$1, 134 - 1, 55 - 1) = "1", OFFSET($A$1, 134 - 1, 56 - 1) = "1" ), 1, IF( AND( OFFSET($A$1, 134 - 1, 55 - 1) = "1", OFFSET($A$1, 134 - 1, 56 - 1) = "0" ), 2, IF( AND( OFFSET($A$1, 134 - 1, 55 - 1) = "0", OFFSET($A$1, 134 - 1, 56 - 1) = "1" ), 3, 4 ) ) )</f>
        <v>3</v>
      </c>
      <c r="BG134" s="6">
        <v>0.28115183779196279</v>
      </c>
      <c r="BH134" s="6" t="str">
        <f>"0"</f>
        <v>0</v>
      </c>
      <c r="BI134" t="str">
        <f ca="1">IF((OFFSET($A$1, 134 - 1, 59 - 1)) &gt;= (OFFSET($A$1, 102 - 1, 7 - 1)), "1","0")</f>
        <v>0</v>
      </c>
      <c r="BJ134">
        <f ca="1" xml:space="preserve"> IF( AND( OFFSET($A$1, 134 - 1, 60 - 1) = "1", OFFSET($A$1, 134 - 1, 61 - 1) = "1" ), 1, IF( AND( OFFSET($A$1, 134 - 1, 60 - 1) = "1", OFFSET($A$1, 134 - 1, 61 - 1) = "0" ), 2, IF( AND( OFFSET($A$1, 134 - 1, 60 - 1) = "0", OFFSET($A$1, 134 - 1, 61 - 1) = "1" ), 3, 4 ) ) )</f>
        <v>4</v>
      </c>
      <c r="BL134" s="6">
        <v>0.36991913836936013</v>
      </c>
      <c r="BM134" s="6" t="str">
        <f>"1"</f>
        <v>1</v>
      </c>
      <c r="BN134" t="str">
        <f ca="1">IF((OFFSET($A$1, 134 - 1, 64 - 1)) &gt;= (OFFSET($A$1, 126 - 1, 7 - 1)), "1","0")</f>
        <v>0</v>
      </c>
      <c r="BO134">
        <f ca="1" xml:space="preserve"> IF( AND( OFFSET($A$1, 134 - 1, 65 - 1) = "1", OFFSET($A$1, 134 - 1, 66 - 1) = "1" ), 1, IF( AND( OFFSET($A$1, 134 - 1, 65 - 1) = "1", OFFSET($A$1, 134 - 1, 66 - 1) = "0" ), 2, IF( AND( OFFSET($A$1, 134 - 1, 65 - 1) = "0", OFFSET($A$1, 134 - 1, 66 - 1) = "1" ), 3, 4 ) ) )</f>
        <v>2</v>
      </c>
    </row>
    <row r="135" spans="3:67" x14ac:dyDescent="0.25">
      <c r="C135" s="8" t="s">
        <v>53</v>
      </c>
      <c r="D135" s="8" t="s">
        <v>102</v>
      </c>
      <c r="E135" s="8" t="s">
        <v>103</v>
      </c>
      <c r="F135" s="8" t="s">
        <v>104</v>
      </c>
      <c r="BB135" s="6">
        <v>0.70713855942966786</v>
      </c>
      <c r="BC135" s="6" t="str">
        <f>"1"</f>
        <v>1</v>
      </c>
      <c r="BD135" t="str">
        <f ca="1">IF((OFFSET($A$1, 135 - 1, 54 - 1)) &gt;= (OFFSET($A$1, 78 - 1, 7 - 1)), "1","0")</f>
        <v>1</v>
      </c>
      <c r="BE135">
        <f ca="1" xml:space="preserve"> IF( AND( OFFSET($A$1, 135 - 1, 55 - 1) = "1", OFFSET($A$1, 135 - 1, 56 - 1) = "1" ), 1, IF( AND( OFFSET($A$1, 135 - 1, 55 - 1) = "1", OFFSET($A$1, 135 - 1, 56 - 1) = "0" ), 2, IF( AND( OFFSET($A$1, 135 - 1, 55 - 1) = "0", OFFSET($A$1, 135 - 1, 56 - 1) = "1" ), 3, 4 ) ) )</f>
        <v>1</v>
      </c>
      <c r="BG135" s="6">
        <v>0.76517601700746174</v>
      </c>
      <c r="BH135" s="6" t="str">
        <f>"0"</f>
        <v>0</v>
      </c>
      <c r="BI135" t="str">
        <f ca="1">IF((OFFSET($A$1, 135 - 1, 59 - 1)) &gt;= (OFFSET($A$1, 102 - 1, 7 - 1)), "1","0")</f>
        <v>1</v>
      </c>
      <c r="BJ135">
        <f ca="1" xml:space="preserve"> IF( AND( OFFSET($A$1, 135 - 1, 60 - 1) = "1", OFFSET($A$1, 135 - 1, 61 - 1) = "1" ), 1, IF( AND( OFFSET($A$1, 135 - 1, 60 - 1) = "1", OFFSET($A$1, 135 - 1, 61 - 1) = "0" ), 2, IF( AND( OFFSET($A$1, 135 - 1, 60 - 1) = "0", OFFSET($A$1, 135 - 1, 61 - 1) = "1" ), 3, 4 ) ) )</f>
        <v>3</v>
      </c>
      <c r="BL135" s="6">
        <v>0.28497969114350807</v>
      </c>
      <c r="BM135" s="6" t="str">
        <f>"0"</f>
        <v>0</v>
      </c>
      <c r="BN135" t="str">
        <f ca="1">IF((OFFSET($A$1, 135 - 1, 64 - 1)) &gt;= (OFFSET($A$1, 126 - 1, 7 - 1)), "1","0")</f>
        <v>0</v>
      </c>
      <c r="BO135">
        <f ca="1" xml:space="preserve"> IF( AND( OFFSET($A$1, 135 - 1, 65 - 1) = "1", OFFSET($A$1, 135 - 1, 66 - 1) = "1" ), 1, IF( AND( OFFSET($A$1, 135 - 1, 65 - 1) = "1", OFFSET($A$1, 135 - 1, 66 - 1) = "0" ), 2, IF( AND( OFFSET($A$1, 135 - 1, 65 - 1) = "0", OFFSET($A$1, 135 - 1, 66 - 1) = "1" ), 3, 4 ) ) )</f>
        <v>4</v>
      </c>
    </row>
    <row r="136" spans="3:67" x14ac:dyDescent="0.25">
      <c r="C136" s="7">
        <v>1</v>
      </c>
      <c r="D136" s="6">
        <f ca="1">SUM(OFFSET($A$1, 131 - 1, 4 - 1, 1, 2))</f>
        <v>97</v>
      </c>
      <c r="E136" s="6">
        <f ca="1">SUM(OFFSET($A$1, 131 - 1, 4 - 1, 1, 2)) - OFFSET($A$1, 131 - 1, 4 - 1)</f>
        <v>19</v>
      </c>
      <c r="F136" s="6">
        <f ca="1">IF(OFFSET($A$1, 136 - 1, 4 - 1)=0,"Undefined",((OFFSET($A$1, 136 - 1, 5 - 1))*100) / (OFFSET($A$1, 136 - 1, 4 - 1)))</f>
        <v>19.587628865979383</v>
      </c>
      <c r="BB136" s="6">
        <v>0.37877012628196688</v>
      </c>
      <c r="BC136" s="6" t="str">
        <f>"1"</f>
        <v>1</v>
      </c>
      <c r="BD136" t="str">
        <f ca="1">IF((OFFSET($A$1, 136 - 1, 54 - 1)) &gt;= (OFFSET($A$1, 78 - 1, 7 - 1)), "1","0")</f>
        <v>0</v>
      </c>
      <c r="BE136">
        <f ca="1" xml:space="preserve"> IF( AND( OFFSET($A$1, 136 - 1, 55 - 1) = "1", OFFSET($A$1, 136 - 1, 56 - 1) = "1" ), 1, IF( AND( OFFSET($A$1, 136 - 1, 55 - 1) = "1", OFFSET($A$1, 136 - 1, 56 - 1) = "0" ), 2, IF( AND( OFFSET($A$1, 136 - 1, 55 - 1) = "0", OFFSET($A$1, 136 - 1, 56 - 1) = "1" ), 3, 4 ) ) )</f>
        <v>2</v>
      </c>
      <c r="BG136" s="6">
        <v>0.49558535340272181</v>
      </c>
      <c r="BH136" s="6" t="str">
        <f>"0"</f>
        <v>0</v>
      </c>
      <c r="BI136" t="str">
        <f ca="1">IF((OFFSET($A$1, 136 - 1, 59 - 1)) &gt;= (OFFSET($A$1, 102 - 1, 7 - 1)), "1","0")</f>
        <v>0</v>
      </c>
      <c r="BJ136">
        <f ca="1" xml:space="preserve"> IF( AND( OFFSET($A$1, 136 - 1, 60 - 1) = "1", OFFSET($A$1, 136 - 1, 61 - 1) = "1" ), 1, IF( AND( OFFSET($A$1, 136 - 1, 60 - 1) = "1", OFFSET($A$1, 136 - 1, 61 - 1) = "0" ), 2, IF( AND( OFFSET($A$1, 136 - 1, 60 - 1) = "0", OFFSET($A$1, 136 - 1, 61 - 1) = "1" ), 3, 4 ) ) )</f>
        <v>4</v>
      </c>
      <c r="BL136" s="6">
        <v>0.25223578326296958</v>
      </c>
      <c r="BM136" s="6" t="str">
        <f>"0"</f>
        <v>0</v>
      </c>
      <c r="BN136" t="str">
        <f ca="1">IF((OFFSET($A$1, 136 - 1, 64 - 1)) &gt;= (OFFSET($A$1, 126 - 1, 7 - 1)), "1","0")</f>
        <v>0</v>
      </c>
      <c r="BO136">
        <f ca="1" xml:space="preserve"> IF( AND( OFFSET($A$1, 136 - 1, 65 - 1) = "1", OFFSET($A$1, 136 - 1, 66 - 1) = "1" ), 1, IF( AND( OFFSET($A$1, 136 - 1, 65 - 1) = "1", OFFSET($A$1, 136 - 1, 66 - 1) = "0" ), 2, IF( AND( OFFSET($A$1, 136 - 1, 65 - 1) = "0", OFFSET($A$1, 136 - 1, 66 - 1) = "1" ), 3, 4 ) ) )</f>
        <v>4</v>
      </c>
    </row>
    <row r="137" spans="3:67" x14ac:dyDescent="0.25">
      <c r="C137" s="7">
        <v>0</v>
      </c>
      <c r="D137" s="6">
        <f ca="1">SUM(OFFSET($A$1, 132 - 1, 4 - 1, 1, 2))</f>
        <v>572</v>
      </c>
      <c r="E137" s="6">
        <f ca="1">SUM(OFFSET($A$1, 132 - 1, 4 - 1, 1, 2)) - OFFSET($A$1, 132 - 1, 5 - 1)</f>
        <v>146</v>
      </c>
      <c r="F137" s="6">
        <f ca="1">IF(OFFSET($A$1, 137 - 1, 4 - 1)=0,"Undefined",((OFFSET($A$1, 137 - 1, 5 - 1))*100) / (OFFSET($A$1, 137 - 1, 4 - 1)))</f>
        <v>25.524475524475523</v>
      </c>
      <c r="BB137" s="6">
        <v>0.46821266154852975</v>
      </c>
      <c r="BC137" s="6" t="str">
        <f>"1"</f>
        <v>1</v>
      </c>
      <c r="BD137" t="str">
        <f ca="1">IF((OFFSET($A$1, 137 - 1, 54 - 1)) &gt;= (OFFSET($A$1, 78 - 1, 7 - 1)), "1","0")</f>
        <v>0</v>
      </c>
      <c r="BE137">
        <f ca="1" xml:space="preserve"> IF( AND( OFFSET($A$1, 137 - 1, 55 - 1) = "1", OFFSET($A$1, 137 - 1, 56 - 1) = "1" ), 1, IF( AND( OFFSET($A$1, 137 - 1, 55 - 1) = "1", OFFSET($A$1, 137 - 1, 56 - 1) = "0" ), 2, IF( AND( OFFSET($A$1, 137 - 1, 55 - 1) = "0", OFFSET($A$1, 137 - 1, 56 - 1) = "1" ), 3, 4 ) ) )</f>
        <v>2</v>
      </c>
      <c r="BG137" s="6">
        <v>0.19752233992488041</v>
      </c>
      <c r="BH137" s="6" t="str">
        <f>"0"</f>
        <v>0</v>
      </c>
      <c r="BI137" t="str">
        <f ca="1">IF((OFFSET($A$1, 137 - 1, 59 - 1)) &gt;= (OFFSET($A$1, 102 - 1, 7 - 1)), "1","0")</f>
        <v>0</v>
      </c>
      <c r="BJ137">
        <f ca="1" xml:space="preserve"> IF( AND( OFFSET($A$1, 137 - 1, 60 - 1) = "1", OFFSET($A$1, 137 - 1, 61 - 1) = "1" ), 1, IF( AND( OFFSET($A$1, 137 - 1, 60 - 1) = "1", OFFSET($A$1, 137 - 1, 61 - 1) = "0" ), 2, IF( AND( OFFSET($A$1, 137 - 1, 60 - 1) = "0", OFFSET($A$1, 137 - 1, 61 - 1) = "1" ), 3, 4 ) ) )</f>
        <v>4</v>
      </c>
      <c r="BL137" s="6">
        <v>0.73940178531299949</v>
      </c>
      <c r="BM137" s="6" t="str">
        <f>"0"</f>
        <v>0</v>
      </c>
      <c r="BN137" t="str">
        <f ca="1">IF((OFFSET($A$1, 137 - 1, 64 - 1)) &gt;= (OFFSET($A$1, 126 - 1, 7 - 1)), "1","0")</f>
        <v>1</v>
      </c>
      <c r="BO137">
        <f ca="1" xml:space="preserve"> IF( AND( OFFSET($A$1, 137 - 1, 65 - 1) = "1", OFFSET($A$1, 137 - 1, 66 - 1) = "1" ), 1, IF( AND( OFFSET($A$1, 137 - 1, 65 - 1) = "1", OFFSET($A$1, 137 - 1, 66 - 1) = "0" ), 2, IF( AND( OFFSET($A$1, 137 - 1, 65 - 1) = "0", OFFSET($A$1, 137 - 1, 66 - 1) = "1" ), 3, 4 ) ) )</f>
        <v>3</v>
      </c>
    </row>
    <row r="138" spans="3:67" x14ac:dyDescent="0.25">
      <c r="C138" s="7" t="s">
        <v>105</v>
      </c>
      <c r="D138" s="6">
        <f ca="1">SUM(OFFSET($A$1, 136 - 1, 4 - 1, 2, 1))</f>
        <v>669</v>
      </c>
      <c r="E138" s="6">
        <f ca="1">SUM(OFFSET($A$1, 136 - 1, 5 - 1, 2, 1))</f>
        <v>165</v>
      </c>
      <c r="F138" s="6">
        <f ca="1">IF(OFFSET($A$1, 138 - 1, 4 - 1)=0,"Undefined",((OFFSET($A$1, 138 - 1, 5 - 1))*100) / (OFFSET($A$1, 138 - 1, 4 - 1)))</f>
        <v>24.663677130044842</v>
      </c>
      <c r="BB138" s="6">
        <v>0.53097231068073703</v>
      </c>
      <c r="BC138" s="6" t="str">
        <f>"1"</f>
        <v>1</v>
      </c>
      <c r="BD138" t="str">
        <f ca="1">IF((OFFSET($A$1, 138 - 1, 54 - 1)) &gt;= (OFFSET($A$1, 78 - 1, 7 - 1)), "1","0")</f>
        <v>1</v>
      </c>
      <c r="BE138">
        <f ca="1" xml:space="preserve"> IF( AND( OFFSET($A$1, 138 - 1, 55 - 1) = "1", OFFSET($A$1, 138 - 1, 56 - 1) = "1" ), 1, IF( AND( OFFSET($A$1, 138 - 1, 55 - 1) = "1", OFFSET($A$1, 138 - 1, 56 - 1) = "0" ), 2, IF( AND( OFFSET($A$1, 138 - 1, 55 - 1) = "0", OFFSET($A$1, 138 - 1, 56 - 1) = "1" ), 3, 4 ) ) )</f>
        <v>1</v>
      </c>
      <c r="BG138" s="6">
        <v>0.77438881056032582</v>
      </c>
      <c r="BH138" s="6" t="str">
        <f>"0"</f>
        <v>0</v>
      </c>
      <c r="BI138" t="str">
        <f ca="1">IF((OFFSET($A$1, 138 - 1, 59 - 1)) &gt;= (OFFSET($A$1, 102 - 1, 7 - 1)), "1","0")</f>
        <v>1</v>
      </c>
      <c r="BJ138">
        <f ca="1" xml:space="preserve"> IF( AND( OFFSET($A$1, 138 - 1, 60 - 1) = "1", OFFSET($A$1, 138 - 1, 61 - 1) = "1" ), 1, IF( AND( OFFSET($A$1, 138 - 1, 60 - 1) = "1", OFFSET($A$1, 138 - 1, 61 - 1) = "0" ), 2, IF( AND( OFFSET($A$1, 138 - 1, 60 - 1) = "0", OFFSET($A$1, 138 - 1, 61 - 1) = "1" ), 3, 4 ) ) )</f>
        <v>3</v>
      </c>
      <c r="BL138" s="6">
        <v>0.18441432491879312</v>
      </c>
      <c r="BM138" s="6" t="str">
        <f>"0"</f>
        <v>0</v>
      </c>
      <c r="BN138" t="str">
        <f ca="1">IF((OFFSET($A$1, 138 - 1, 64 - 1)) &gt;= (OFFSET($A$1, 126 - 1, 7 - 1)), "1","0")</f>
        <v>0</v>
      </c>
      <c r="BO138">
        <f ca="1" xml:space="preserve"> IF( AND( OFFSET($A$1, 138 - 1, 65 - 1) = "1", OFFSET($A$1, 138 - 1, 66 - 1) = "1" ), 1, IF( AND( OFFSET($A$1, 138 - 1, 65 - 1) = "1", OFFSET($A$1, 138 - 1, 66 - 1) = "0" ), 2, IF( AND( OFFSET($A$1, 138 - 1, 65 - 1) = "0", OFFSET($A$1, 138 - 1, 66 - 1) = "1" ), 3, 4 ) ) )</f>
        <v>4</v>
      </c>
    </row>
    <row r="139" spans="3:67" x14ac:dyDescent="0.25">
      <c r="BB139" s="6">
        <v>0.44269793717356309</v>
      </c>
      <c r="BC139" s="6" t="str">
        <f>"0"</f>
        <v>0</v>
      </c>
      <c r="BD139" t="str">
        <f ca="1">IF((OFFSET($A$1, 139 - 1, 54 - 1)) &gt;= (OFFSET($A$1, 78 - 1, 7 - 1)), "1","0")</f>
        <v>0</v>
      </c>
      <c r="BE139">
        <f ca="1" xml:space="preserve"> IF( AND( OFFSET($A$1, 139 - 1, 55 - 1) = "1", OFFSET($A$1, 139 - 1, 56 - 1) = "1" ), 1, IF( AND( OFFSET($A$1, 139 - 1, 55 - 1) = "1", OFFSET($A$1, 139 - 1, 56 - 1) = "0" ), 2, IF( AND( OFFSET($A$1, 139 - 1, 55 - 1) = "0", OFFSET($A$1, 139 - 1, 56 - 1) = "1" ), 3, 4 ) ) )</f>
        <v>4</v>
      </c>
      <c r="BG139" s="6">
        <v>0.8318323257932233</v>
      </c>
      <c r="BH139" s="6" t="str">
        <f>"1"</f>
        <v>1</v>
      </c>
      <c r="BI139" t="str">
        <f ca="1">IF((OFFSET($A$1, 139 - 1, 59 - 1)) &gt;= (OFFSET($A$1, 102 - 1, 7 - 1)), "1","0")</f>
        <v>1</v>
      </c>
      <c r="BJ139">
        <f ca="1" xml:space="preserve"> IF( AND( OFFSET($A$1, 139 - 1, 60 - 1) = "1", OFFSET($A$1, 139 - 1, 61 - 1) = "1" ), 1, IF( AND( OFFSET($A$1, 139 - 1, 60 - 1) = "1", OFFSET($A$1, 139 - 1, 61 - 1) = "0" ), 2, IF( AND( OFFSET($A$1, 139 - 1, 60 - 1) = "0", OFFSET($A$1, 139 - 1, 61 - 1) = "1" ), 3, 4 ) ) )</f>
        <v>1</v>
      </c>
      <c r="BL139" s="6">
        <v>0.18441432491879312</v>
      </c>
      <c r="BM139" s="6" t="str">
        <f>"0"</f>
        <v>0</v>
      </c>
      <c r="BN139" t="str">
        <f ca="1">IF((OFFSET($A$1, 139 - 1, 64 - 1)) &gt;= (OFFSET($A$1, 126 - 1, 7 - 1)), "1","0")</f>
        <v>0</v>
      </c>
      <c r="BO139">
        <f ca="1" xml:space="preserve"> IF( AND( OFFSET($A$1, 139 - 1, 65 - 1) = "1", OFFSET($A$1, 139 - 1, 66 - 1) = "1" ), 1, IF( AND( OFFSET($A$1, 139 - 1, 65 - 1) = "1", OFFSET($A$1, 139 - 1, 66 - 1) = "0" ), 2, IF( AND( OFFSET($A$1, 139 - 1, 65 - 1) = "0", OFFSET($A$1, 139 - 1, 66 - 1) = "1" ), 3, 4 ) ) )</f>
        <v>4</v>
      </c>
    </row>
    <row r="140" spans="3:67" x14ac:dyDescent="0.25">
      <c r="C140" s="25" t="s">
        <v>106</v>
      </c>
      <c r="D140" s="26"/>
      <c r="E140" s="27"/>
      <c r="BB140" s="6">
        <v>0.95586321121010698</v>
      </c>
      <c r="BC140" s="6" t="str">
        <f>"1"</f>
        <v>1</v>
      </c>
      <c r="BD140" t="str">
        <f ca="1">IF((OFFSET($A$1, 140 - 1, 54 - 1)) &gt;= (OFFSET($A$1, 78 - 1, 7 - 1)), "1","0")</f>
        <v>1</v>
      </c>
      <c r="BE140">
        <f ca="1" xml:space="preserve"> IF( AND( OFFSET($A$1, 140 - 1, 55 - 1) = "1", OFFSET($A$1, 140 - 1, 56 - 1) = "1" ), 1, IF( AND( OFFSET($A$1, 140 - 1, 55 - 1) = "1", OFFSET($A$1, 140 - 1, 56 - 1) = "0" ), 2, IF( AND( OFFSET($A$1, 140 - 1, 55 - 1) = "0", OFFSET($A$1, 140 - 1, 56 - 1) = "1" ), 3, 4 ) ) )</f>
        <v>1</v>
      </c>
      <c r="BG140" s="6">
        <v>6.4261952848163467E-2</v>
      </c>
      <c r="BH140" s="6" t="str">
        <f>"0"</f>
        <v>0</v>
      </c>
      <c r="BI140" t="str">
        <f ca="1">IF((OFFSET($A$1, 140 - 1, 59 - 1)) &gt;= (OFFSET($A$1, 102 - 1, 7 - 1)), "1","0")</f>
        <v>0</v>
      </c>
      <c r="BJ140">
        <f ca="1" xml:space="preserve"> IF( AND( OFFSET($A$1, 140 - 1, 60 - 1) = "1", OFFSET($A$1, 140 - 1, 61 - 1) = "1" ), 1, IF( AND( OFFSET($A$1, 140 - 1, 60 - 1) = "1", OFFSET($A$1, 140 - 1, 61 - 1) = "0" ), 2, IF( AND( OFFSET($A$1, 140 - 1, 60 - 1) = "0", OFFSET($A$1, 140 - 1, 61 - 1) = "1" ), 3, 4 ) ) )</f>
        <v>4</v>
      </c>
      <c r="BL140" s="6">
        <v>0.65022377198584869</v>
      </c>
      <c r="BM140" s="6" t="str">
        <f>"1"</f>
        <v>1</v>
      </c>
      <c r="BN140" t="str">
        <f ca="1">IF((OFFSET($A$1, 140 - 1, 64 - 1)) &gt;= (OFFSET($A$1, 126 - 1, 7 - 1)), "1","0")</f>
        <v>1</v>
      </c>
      <c r="BO140">
        <f ca="1" xml:space="preserve"> IF( AND( OFFSET($A$1, 140 - 1, 65 - 1) = "1", OFFSET($A$1, 140 - 1, 66 - 1) = "1" ), 1, IF( AND( OFFSET($A$1, 140 - 1, 65 - 1) = "1", OFFSET($A$1, 140 - 1, 66 - 1) = "0" ), 2, IF( AND( OFFSET($A$1, 140 - 1, 65 - 1) = "0", OFFSET($A$1, 140 - 1, 66 - 1) = "1" ), 3, 4 ) ) )</f>
        <v>1</v>
      </c>
    </row>
    <row r="141" spans="3:67" x14ac:dyDescent="0.25">
      <c r="C141" s="19" t="s">
        <v>56</v>
      </c>
      <c r="D141" s="21"/>
      <c r="E141" s="12">
        <v>1</v>
      </c>
      <c r="BB141" s="6">
        <v>0.18441432491879312</v>
      </c>
      <c r="BC141" s="6" t="str">
        <f>"0"</f>
        <v>0</v>
      </c>
      <c r="BD141" t="str">
        <f ca="1">IF((OFFSET($A$1, 141 - 1, 54 - 1)) &gt;= (OFFSET($A$1, 78 - 1, 7 - 1)), "1","0")</f>
        <v>0</v>
      </c>
      <c r="BE141">
        <f ca="1" xml:space="preserve"> IF( AND( OFFSET($A$1, 141 - 1, 55 - 1) = "1", OFFSET($A$1, 141 - 1, 56 - 1) = "1" ), 1, IF( AND( OFFSET($A$1, 141 - 1, 55 - 1) = "1", OFFSET($A$1, 141 - 1, 56 - 1) = "0" ), 2, IF( AND( OFFSET($A$1, 141 - 1, 55 - 1) = "0", OFFSET($A$1, 141 - 1, 56 - 1) = "1" ), 3, 4 ) ) )</f>
        <v>4</v>
      </c>
      <c r="BG141" s="6">
        <v>0.1455254528345426</v>
      </c>
      <c r="BH141" s="6" t="str">
        <f>"0"</f>
        <v>0</v>
      </c>
      <c r="BI141" t="str">
        <f ca="1">IF((OFFSET($A$1, 141 - 1, 59 - 1)) &gt;= (OFFSET($A$1, 102 - 1, 7 - 1)), "1","0")</f>
        <v>0</v>
      </c>
      <c r="BJ141">
        <f ca="1" xml:space="preserve"> IF( AND( OFFSET($A$1, 141 - 1, 60 - 1) = "1", OFFSET($A$1, 141 - 1, 61 - 1) = "1" ), 1, IF( AND( OFFSET($A$1, 141 - 1, 60 - 1) = "1", OFFSET($A$1, 141 - 1, 61 - 1) = "0" ), 2, IF( AND( OFFSET($A$1, 141 - 1, 60 - 1) = "0", OFFSET($A$1, 141 - 1, 61 - 1) = "1" ), 3, 4 ) ) )</f>
        <v>4</v>
      </c>
      <c r="BL141" s="6">
        <v>0.1975621575374206</v>
      </c>
      <c r="BM141" s="6" t="str">
        <f>"0"</f>
        <v>0</v>
      </c>
      <c r="BN141" t="str">
        <f ca="1">IF((OFFSET($A$1, 141 - 1, 64 - 1)) &gt;= (OFFSET($A$1, 126 - 1, 7 - 1)), "1","0")</f>
        <v>0</v>
      </c>
      <c r="BO141">
        <f ca="1" xml:space="preserve"> IF( AND( OFFSET($A$1, 141 - 1, 65 - 1) = "1", OFFSET($A$1, 141 - 1, 66 - 1) = "1" ), 1, IF( AND( OFFSET($A$1, 141 - 1, 65 - 1) = "1", OFFSET($A$1, 141 - 1, 66 - 1) = "0" ), 2, IF( AND( OFFSET($A$1, 141 - 1, 65 - 1) = "0", OFFSET($A$1, 141 - 1, 66 - 1) = "1" ), 3, 4 ) ) )</f>
        <v>4</v>
      </c>
    </row>
    <row r="142" spans="3:67" x14ac:dyDescent="0.25">
      <c r="C142" s="19" t="s">
        <v>107</v>
      </c>
      <c r="D142" s="21"/>
      <c r="E142" s="12">
        <f ca="1">IF((OFFSET($A$1, 131 - 1, 4 - 1) + OFFSET($A$1, 132 - 1, 4 - 1)) = 0,"Undefined",OFFSET($A$1, 131 - 1, 4 - 1)/(OFFSET($A$1, 131 - 1, 4 - 1) + OFFSET($A$1, 132 - 1, 4 - 1)))</f>
        <v>0.3482142857142857</v>
      </c>
      <c r="BB142" s="6">
        <v>0.46848256441017183</v>
      </c>
      <c r="BC142" s="6" t="str">
        <f>"0"</f>
        <v>0</v>
      </c>
      <c r="BD142" t="str">
        <f ca="1">IF((OFFSET($A$1, 142 - 1, 54 - 1)) &gt;= (OFFSET($A$1, 78 - 1, 7 - 1)), "1","0")</f>
        <v>0</v>
      </c>
      <c r="BE142">
        <f ca="1" xml:space="preserve"> IF( AND( OFFSET($A$1, 142 - 1, 55 - 1) = "1", OFFSET($A$1, 142 - 1, 56 - 1) = "1" ), 1, IF( AND( OFFSET($A$1, 142 - 1, 55 - 1) = "1", OFFSET($A$1, 142 - 1, 56 - 1) = "0" ), 2, IF( AND( OFFSET($A$1, 142 - 1, 55 - 1) = "0", OFFSET($A$1, 142 - 1, 56 - 1) = "1" ), 3, 4 ) ) )</f>
        <v>4</v>
      </c>
      <c r="BG142" s="6">
        <v>0.1140616015059082</v>
      </c>
      <c r="BH142" s="6" t="str">
        <f>"0"</f>
        <v>0</v>
      </c>
      <c r="BI142" t="str">
        <f ca="1">IF((OFFSET($A$1, 142 - 1, 59 - 1)) &gt;= (OFFSET($A$1, 102 - 1, 7 - 1)), "1","0")</f>
        <v>0</v>
      </c>
      <c r="BJ142">
        <f ca="1" xml:space="preserve"> IF( AND( OFFSET($A$1, 142 - 1, 60 - 1) = "1", OFFSET($A$1, 142 - 1, 61 - 1) = "1" ), 1, IF( AND( OFFSET($A$1, 142 - 1, 60 - 1) = "1", OFFSET($A$1, 142 - 1, 61 - 1) = "0" ), 2, IF( AND( OFFSET($A$1, 142 - 1, 60 - 1) = "0", OFFSET($A$1, 142 - 1, 61 - 1) = "1" ), 3, 4 ) ) )</f>
        <v>4</v>
      </c>
      <c r="BL142" s="6">
        <v>0.1204288000772072</v>
      </c>
      <c r="BM142" s="6" t="str">
        <f>"0"</f>
        <v>0</v>
      </c>
      <c r="BN142" t="str">
        <f ca="1">IF((OFFSET($A$1, 142 - 1, 64 - 1)) &gt;= (OFFSET($A$1, 126 - 1, 7 - 1)), "1","0")</f>
        <v>0</v>
      </c>
      <c r="BO142">
        <f ca="1" xml:space="preserve"> IF( AND( OFFSET($A$1, 142 - 1, 65 - 1) = "1", OFFSET($A$1, 142 - 1, 66 - 1) = "1" ), 1, IF( AND( OFFSET($A$1, 142 - 1, 65 - 1) = "1", OFFSET($A$1, 142 - 1, 66 - 1) = "0" ), 2, IF( AND( OFFSET($A$1, 142 - 1, 65 - 1) = "0", OFFSET($A$1, 142 - 1, 66 - 1) = "1" ), 3, 4 ) ) )</f>
        <v>4</v>
      </c>
    </row>
    <row r="143" spans="3:67" x14ac:dyDescent="0.25">
      <c r="C143" s="19" t="s">
        <v>108</v>
      </c>
      <c r="D143" s="21"/>
      <c r="E143" s="12">
        <f ca="1">IF((OFFSET($A$1, 131 - 1, 4 - 1) + OFFSET($A$1, 131 - 1, 5 - 1)) = 0,"Undefined",OFFSET($A$1, 131 - 1, 4 - 1)/(OFFSET($A$1, 131 - 1, 4 - 1) + OFFSET($A$1, 131 - 1, 5 - 1)))</f>
        <v>0.80412371134020622</v>
      </c>
      <c r="BB143" s="6">
        <v>0.29569109625361667</v>
      </c>
      <c r="BC143" s="6" t="str">
        <f>"1"</f>
        <v>1</v>
      </c>
      <c r="BD143" t="str">
        <f ca="1">IF((OFFSET($A$1, 143 - 1, 54 - 1)) &gt;= (OFFSET($A$1, 78 - 1, 7 - 1)), "1","0")</f>
        <v>0</v>
      </c>
      <c r="BE143">
        <f ca="1" xml:space="preserve"> IF( AND( OFFSET($A$1, 143 - 1, 55 - 1) = "1", OFFSET($A$1, 143 - 1, 56 - 1) = "1" ), 1, IF( AND( OFFSET($A$1, 143 - 1, 55 - 1) = "1", OFFSET($A$1, 143 - 1, 56 - 1) = "0" ), 2, IF( AND( OFFSET($A$1, 143 - 1, 55 - 1) = "0", OFFSET($A$1, 143 - 1, 56 - 1) = "1" ), 3, 4 ) ) )</f>
        <v>2</v>
      </c>
      <c r="BG143" s="6">
        <v>0.17289717741666205</v>
      </c>
      <c r="BH143" s="6" t="str">
        <f>"0"</f>
        <v>0</v>
      </c>
      <c r="BI143" t="str">
        <f ca="1">IF((OFFSET($A$1, 143 - 1, 59 - 1)) &gt;= (OFFSET($A$1, 102 - 1, 7 - 1)), "1","0")</f>
        <v>0</v>
      </c>
      <c r="BJ143">
        <f ca="1" xml:space="preserve"> IF( AND( OFFSET($A$1, 143 - 1, 60 - 1) = "1", OFFSET($A$1, 143 - 1, 61 - 1) = "1" ), 1, IF( AND( OFFSET($A$1, 143 - 1, 60 - 1) = "1", OFFSET($A$1, 143 - 1, 61 - 1) = "0" ), 2, IF( AND( OFFSET($A$1, 143 - 1, 60 - 1) = "0", OFFSET($A$1, 143 - 1, 61 - 1) = "1" ), 3, 4 ) ) )</f>
        <v>4</v>
      </c>
      <c r="BL143" s="6">
        <v>0.8971081329205246</v>
      </c>
      <c r="BM143" s="6" t="str">
        <f>"0"</f>
        <v>0</v>
      </c>
      <c r="BN143" t="str">
        <f ca="1">IF((OFFSET($A$1, 143 - 1, 64 - 1)) &gt;= (OFFSET($A$1, 126 - 1, 7 - 1)), "1","0")</f>
        <v>1</v>
      </c>
      <c r="BO143">
        <f ca="1" xml:space="preserve"> IF( AND( OFFSET($A$1, 143 - 1, 65 - 1) = "1", OFFSET($A$1, 143 - 1, 66 - 1) = "1" ), 1, IF( AND( OFFSET($A$1, 143 - 1, 65 - 1) = "1", OFFSET($A$1, 143 - 1, 66 - 1) = "0" ), 2, IF( AND( OFFSET($A$1, 143 - 1, 65 - 1) = "0", OFFSET($A$1, 143 - 1, 66 - 1) = "1" ), 3, 4 ) ) )</f>
        <v>3</v>
      </c>
    </row>
    <row r="144" spans="3:67" x14ac:dyDescent="0.25">
      <c r="C144" s="19" t="s">
        <v>109</v>
      </c>
      <c r="D144" s="21"/>
      <c r="E144" s="12">
        <f ca="1">IF((OFFSET($A$1, 132 - 1, 4 - 1) + OFFSET($A$1, 132 - 1, 5 - 1)) = 0,"Undefined",OFFSET($A$1, 132 - 1, 5 - 1)/(OFFSET($A$1, 132 - 1, 4 - 1) + OFFSET($A$1, 132 - 1, 5 - 1)))</f>
        <v>0.74475524475524479</v>
      </c>
      <c r="BB144" s="6">
        <v>0.36224688869642935</v>
      </c>
      <c r="BC144" s="6" t="str">
        <f>"0"</f>
        <v>0</v>
      </c>
      <c r="BD144" t="str">
        <f ca="1">IF((OFFSET($A$1, 144 - 1, 54 - 1)) &gt;= (OFFSET($A$1, 78 - 1, 7 - 1)), "1","0")</f>
        <v>0</v>
      </c>
      <c r="BE144">
        <f ca="1" xml:space="preserve"> IF( AND( OFFSET($A$1, 144 - 1, 55 - 1) = "1", OFFSET($A$1, 144 - 1, 56 - 1) = "1" ), 1, IF( AND( OFFSET($A$1, 144 - 1, 55 - 1) = "1", OFFSET($A$1, 144 - 1, 56 - 1) = "0" ), 2, IF( AND( OFFSET($A$1, 144 - 1, 55 - 1) = "0", OFFSET($A$1, 144 - 1, 56 - 1) = "1" ), 3, 4 ) ) )</f>
        <v>4</v>
      </c>
      <c r="BG144" s="6">
        <v>0.16404574146250092</v>
      </c>
      <c r="BH144" s="6" t="str">
        <f>"0"</f>
        <v>0</v>
      </c>
      <c r="BI144" t="str">
        <f ca="1">IF((OFFSET($A$1, 144 - 1, 59 - 1)) &gt;= (OFFSET($A$1, 102 - 1, 7 - 1)), "1","0")</f>
        <v>0</v>
      </c>
      <c r="BJ144">
        <f ca="1" xml:space="preserve"> IF( AND( OFFSET($A$1, 144 - 1, 60 - 1) = "1", OFFSET($A$1, 144 - 1, 61 - 1) = "1" ), 1, IF( AND( OFFSET($A$1, 144 - 1, 60 - 1) = "1", OFFSET($A$1, 144 - 1, 61 - 1) = "0" ), 2, IF( AND( OFFSET($A$1, 144 - 1, 60 - 1) = "0", OFFSET($A$1, 144 - 1, 61 - 1) = "1" ), 3, 4 ) ) )</f>
        <v>4</v>
      </c>
      <c r="BL144" s="6">
        <v>0.21854582172008089</v>
      </c>
      <c r="BM144" s="6" t="str">
        <f>"1"</f>
        <v>1</v>
      </c>
      <c r="BN144" t="str">
        <f ca="1">IF((OFFSET($A$1, 144 - 1, 64 - 1)) &gt;= (OFFSET($A$1, 126 - 1, 7 - 1)), "1","0")</f>
        <v>0</v>
      </c>
      <c r="BO144">
        <f ca="1" xml:space="preserve"> IF( AND( OFFSET($A$1, 144 - 1, 65 - 1) = "1", OFFSET($A$1, 144 - 1, 66 - 1) = "1" ), 1, IF( AND( OFFSET($A$1, 144 - 1, 65 - 1) = "1", OFFSET($A$1, 144 - 1, 66 - 1) = "0" ), 2, IF( AND( OFFSET($A$1, 144 - 1, 65 - 1) = "0", OFFSET($A$1, 144 - 1, 66 - 1) = "1" ), 3, 4 ) ) )</f>
        <v>2</v>
      </c>
    </row>
    <row r="145" spans="3:67" x14ac:dyDescent="0.25">
      <c r="C145" s="19" t="s">
        <v>110</v>
      </c>
      <c r="D145" s="21"/>
      <c r="E145" s="12">
        <f ca="1">IF(OR(OFFSET($A$1, 142 - 1, 5 - 1)="Undefined",OFFSET($A$1, 143 - 1, 5 - 1)="Undefined"),"Undefined",IF((OFFSET($A$1, 142 - 1, 5 - 1) + OFFSET($A$1, 143 - 1, 5 - 1))=0,"Undefined",2*OFFSET($A$1, 142 - 1, 5 - 1)*OFFSET($A$1, 143 - 1, 5 - 1)/(OFFSET($A$1, 142 - 1, 5 - 1)+OFFSET($A$1, 143 - 1, 5 - 1))))</f>
        <v>0.4859813084112149</v>
      </c>
      <c r="BB145" s="6">
        <v>0.8318323257932233</v>
      </c>
      <c r="BC145" s="6" t="str">
        <f>"1"</f>
        <v>1</v>
      </c>
      <c r="BD145" t="str">
        <f ca="1">IF((OFFSET($A$1, 145 - 1, 54 - 1)) &gt;= (OFFSET($A$1, 78 - 1, 7 - 1)), "1","0")</f>
        <v>1</v>
      </c>
      <c r="BE145">
        <f ca="1" xml:space="preserve"> IF( AND( OFFSET($A$1, 145 - 1, 55 - 1) = "1", OFFSET($A$1, 145 - 1, 56 - 1) = "1" ), 1, IF( AND( OFFSET($A$1, 145 - 1, 55 - 1) = "1", OFFSET($A$1, 145 - 1, 56 - 1) = "0" ), 2, IF( AND( OFFSET($A$1, 145 - 1, 55 - 1) = "0", OFFSET($A$1, 145 - 1, 56 - 1) = "1" ), 3, 4 ) ) )</f>
        <v>1</v>
      </c>
      <c r="BG145" s="6">
        <v>0.40926199132372643</v>
      </c>
      <c r="BH145" s="6" t="str">
        <f>"0"</f>
        <v>0</v>
      </c>
      <c r="BI145" t="str">
        <f ca="1">IF((OFFSET($A$1, 145 - 1, 59 - 1)) &gt;= (OFFSET($A$1, 102 - 1, 7 - 1)), "1","0")</f>
        <v>0</v>
      </c>
      <c r="BJ145">
        <f ca="1" xml:space="preserve"> IF( AND( OFFSET($A$1, 145 - 1, 60 - 1) = "1", OFFSET($A$1, 145 - 1, 61 - 1) = "1" ), 1, IF( AND( OFFSET($A$1, 145 - 1, 60 - 1) = "1", OFFSET($A$1, 145 - 1, 61 - 1) = "0" ), 2, IF( AND( OFFSET($A$1, 145 - 1, 60 - 1) = "0", OFFSET($A$1, 145 - 1, 61 - 1) = "1" ), 3, 4 ) ) )</f>
        <v>4</v>
      </c>
      <c r="BL145" s="6">
        <v>0.92048185320982956</v>
      </c>
      <c r="BM145" s="6" t="str">
        <f>"0"</f>
        <v>0</v>
      </c>
      <c r="BN145" t="str">
        <f ca="1">IF((OFFSET($A$1, 145 - 1, 64 - 1)) &gt;= (OFFSET($A$1, 126 - 1, 7 - 1)), "1","0")</f>
        <v>1</v>
      </c>
      <c r="BO145">
        <f ca="1" xml:space="preserve"> IF( AND( OFFSET($A$1, 145 - 1, 65 - 1) = "1", OFFSET($A$1, 145 - 1, 66 - 1) = "1" ), 1, IF( AND( OFFSET($A$1, 145 - 1, 65 - 1) = "1", OFFSET($A$1, 145 - 1, 66 - 1) = "0" ), 2, IF( AND( OFFSET($A$1, 145 - 1, 65 - 1) = "0", OFFSET($A$1, 145 - 1, 66 - 1) = "1" ), 3, 4 ) ) )</f>
        <v>3</v>
      </c>
    </row>
    <row r="146" spans="3:67" x14ac:dyDescent="0.25">
      <c r="BB146" s="6">
        <v>0.36224688869642935</v>
      </c>
      <c r="BC146" s="6" t="str">
        <f>"1"</f>
        <v>1</v>
      </c>
      <c r="BD146" t="str">
        <f ca="1">IF((OFFSET($A$1, 146 - 1, 54 - 1)) &gt;= (OFFSET($A$1, 78 - 1, 7 - 1)), "1","0")</f>
        <v>0</v>
      </c>
      <c r="BE146">
        <f ca="1" xml:space="preserve"> IF( AND( OFFSET($A$1, 146 - 1, 55 - 1) = "1", OFFSET($A$1, 146 - 1, 56 - 1) = "1" ), 1, IF( AND( OFFSET($A$1, 146 - 1, 55 - 1) = "1", OFFSET($A$1, 146 - 1, 56 - 1) = "0" ), 2, IF( AND( OFFSET($A$1, 146 - 1, 55 - 1) = "0", OFFSET($A$1, 146 - 1, 56 - 1) = "1" ), 3, 4 ) ) )</f>
        <v>2</v>
      </c>
      <c r="BG146" s="6">
        <v>0.90280107494825834</v>
      </c>
      <c r="BH146" s="6" t="str">
        <f>"1"</f>
        <v>1</v>
      </c>
      <c r="BI146" t="str">
        <f ca="1">IF((OFFSET($A$1, 146 - 1, 59 - 1)) &gt;= (OFFSET($A$1, 102 - 1, 7 - 1)), "1","0")</f>
        <v>1</v>
      </c>
      <c r="BJ146">
        <f ca="1" xml:space="preserve"> IF( AND( OFFSET($A$1, 146 - 1, 60 - 1) = "1", OFFSET($A$1, 146 - 1, 61 - 1) = "1" ), 1, IF( AND( OFFSET($A$1, 146 - 1, 60 - 1) = "1", OFFSET($A$1, 146 - 1, 61 - 1) = "0" ), 2, IF( AND( OFFSET($A$1, 146 - 1, 60 - 1) = "0", OFFSET($A$1, 146 - 1, 61 - 1) = "1" ), 3, 4 ) ) )</f>
        <v>1</v>
      </c>
      <c r="BL146" s="6">
        <v>0.31065729752266624</v>
      </c>
      <c r="BM146" s="6" t="str">
        <f>"0"</f>
        <v>0</v>
      </c>
      <c r="BN146" t="str">
        <f ca="1">IF((OFFSET($A$1, 146 - 1, 64 - 1)) &gt;= (OFFSET($A$1, 126 - 1, 7 - 1)), "1","0")</f>
        <v>0</v>
      </c>
      <c r="BO146">
        <f ca="1" xml:space="preserve"> IF( AND( OFFSET($A$1, 146 - 1, 65 - 1) = "1", OFFSET($A$1, 146 - 1, 66 - 1) = "1" ), 1, IF( AND( OFFSET($A$1, 146 - 1, 65 - 1) = "1", OFFSET($A$1, 146 - 1, 66 - 1) = "0" ), 2, IF( AND( OFFSET($A$1, 146 - 1, 65 - 1) = "0", OFFSET($A$1, 146 - 1, 66 - 1) = "1" ), 3, 4 ) ) )</f>
        <v>4</v>
      </c>
    </row>
    <row r="147" spans="3:67" x14ac:dyDescent="0.25">
      <c r="BB147" s="6">
        <v>0.7598922434357529</v>
      </c>
      <c r="BC147" s="6" t="str">
        <f>"1"</f>
        <v>1</v>
      </c>
      <c r="BD147" t="str">
        <f ca="1">IF((OFFSET($A$1, 147 - 1, 54 - 1)) &gt;= (OFFSET($A$1, 78 - 1, 7 - 1)), "1","0")</f>
        <v>1</v>
      </c>
      <c r="BE147">
        <f ca="1" xml:space="preserve"> IF( AND( OFFSET($A$1, 147 - 1, 55 - 1) = "1", OFFSET($A$1, 147 - 1, 56 - 1) = "1" ), 1, IF( AND( OFFSET($A$1, 147 - 1, 55 - 1) = "1", OFFSET($A$1, 147 - 1, 56 - 1) = "0" ), 2, IF( AND( OFFSET($A$1, 147 - 1, 55 - 1) = "0", OFFSET($A$1, 147 - 1, 56 - 1) = "1" ), 3, 4 ) ) )</f>
        <v>1</v>
      </c>
      <c r="BG147" s="6">
        <v>0.25501270916755925</v>
      </c>
      <c r="BH147" s="6" t="str">
        <f>"0"</f>
        <v>0</v>
      </c>
      <c r="BI147" t="str">
        <f ca="1">IF((OFFSET($A$1, 147 - 1, 59 - 1)) &gt;= (OFFSET($A$1, 102 - 1, 7 - 1)), "1","0")</f>
        <v>0</v>
      </c>
      <c r="BJ147">
        <f ca="1" xml:space="preserve"> IF( AND( OFFSET($A$1, 147 - 1, 60 - 1) = "1", OFFSET($A$1, 147 - 1, 61 - 1) = "1" ), 1, IF( AND( OFFSET($A$1, 147 - 1, 60 - 1) = "1", OFFSET($A$1, 147 - 1, 61 - 1) = "0" ), 2, IF( AND( OFFSET($A$1, 147 - 1, 60 - 1) = "0", OFFSET($A$1, 147 - 1, 61 - 1) = "1" ), 3, 4 ) ) )</f>
        <v>4</v>
      </c>
      <c r="BL147" s="6">
        <v>9.1160104587251628E-2</v>
      </c>
      <c r="BM147" s="6" t="str">
        <f>"0"</f>
        <v>0</v>
      </c>
      <c r="BN147" t="str">
        <f ca="1">IF((OFFSET($A$1, 147 - 1, 64 - 1)) &gt;= (OFFSET($A$1, 126 - 1, 7 - 1)), "1","0")</f>
        <v>0</v>
      </c>
      <c r="BO147">
        <f ca="1" xml:space="preserve"> IF( AND( OFFSET($A$1, 147 - 1, 65 - 1) = "1", OFFSET($A$1, 147 - 1, 66 - 1) = "1" ), 1, IF( AND( OFFSET($A$1, 147 - 1, 65 - 1) = "1", OFFSET($A$1, 147 - 1, 66 - 1) = "0" ), 2, IF( AND( OFFSET($A$1, 147 - 1, 65 - 1) = "0", OFFSET($A$1, 147 - 1, 66 - 1) = "1" ), 3, 4 ) ) )</f>
        <v>4</v>
      </c>
    </row>
    <row r="148" spans="3:67" x14ac:dyDescent="0.25">
      <c r="BB148" s="6">
        <v>0.71279467650220929</v>
      </c>
      <c r="BC148" s="6" t="str">
        <f>"1"</f>
        <v>1</v>
      </c>
      <c r="BD148" t="str">
        <f ca="1">IF((OFFSET($A$1, 148 - 1, 54 - 1)) &gt;= (OFFSET($A$1, 78 - 1, 7 - 1)), "1","0")</f>
        <v>1</v>
      </c>
      <c r="BE148">
        <f ca="1" xml:space="preserve"> IF( AND( OFFSET($A$1, 148 - 1, 55 - 1) = "1", OFFSET($A$1, 148 - 1, 56 - 1) = "1" ), 1, IF( AND( OFFSET($A$1, 148 - 1, 55 - 1) = "1", OFFSET($A$1, 148 - 1, 56 - 1) = "0" ), 2, IF( AND( OFFSET($A$1, 148 - 1, 55 - 1) = "0", OFFSET($A$1, 148 - 1, 56 - 1) = "1" ), 3, 4 ) ) )</f>
        <v>1</v>
      </c>
      <c r="BG148" s="6">
        <v>9.3019565178342256E-2</v>
      </c>
      <c r="BH148" s="6" t="str">
        <f>"0"</f>
        <v>0</v>
      </c>
      <c r="BI148" t="str">
        <f ca="1">IF((OFFSET($A$1, 148 - 1, 59 - 1)) &gt;= (OFFSET($A$1, 102 - 1, 7 - 1)), "1","0")</f>
        <v>0</v>
      </c>
      <c r="BJ148">
        <f ca="1" xml:space="preserve"> IF( AND( OFFSET($A$1, 148 - 1, 60 - 1) = "1", OFFSET($A$1, 148 - 1, 61 - 1) = "1" ), 1, IF( AND( OFFSET($A$1, 148 - 1, 60 - 1) = "1", OFFSET($A$1, 148 - 1, 61 - 1) = "0" ), 2, IF( AND( OFFSET($A$1, 148 - 1, 60 - 1) = "0", OFFSET($A$1, 148 - 1, 61 - 1) = "1" ), 3, 4 ) ) )</f>
        <v>4</v>
      </c>
      <c r="BL148" s="6">
        <v>0.49558535340272181</v>
      </c>
      <c r="BM148" s="6" t="str">
        <f>"0"</f>
        <v>0</v>
      </c>
      <c r="BN148" t="str">
        <f ca="1">IF((OFFSET($A$1, 148 - 1, 64 - 1)) &gt;= (OFFSET($A$1, 126 - 1, 7 - 1)), "1","0")</f>
        <v>0</v>
      </c>
      <c r="BO148">
        <f ca="1" xml:space="preserve"> IF( AND( OFFSET($A$1, 148 - 1, 65 - 1) = "1", OFFSET($A$1, 148 - 1, 66 - 1) = "1" ), 1, IF( AND( OFFSET($A$1, 148 - 1, 65 - 1) = "1", OFFSET($A$1, 148 - 1, 66 - 1) = "0" ), 2, IF( AND( OFFSET($A$1, 148 - 1, 65 - 1) = "0", OFFSET($A$1, 148 - 1, 66 - 1) = "1" ), 3, 4 ) ) )</f>
        <v>4</v>
      </c>
    </row>
    <row r="149" spans="3:67" x14ac:dyDescent="0.25">
      <c r="BB149" s="6">
        <v>0.9094719917085109</v>
      </c>
      <c r="BC149" s="6" t="str">
        <f>"1"</f>
        <v>1</v>
      </c>
      <c r="BD149" t="str">
        <f ca="1">IF((OFFSET($A$1, 149 - 1, 54 - 1)) &gt;= (OFFSET($A$1, 78 - 1, 7 - 1)), "1","0")</f>
        <v>1</v>
      </c>
      <c r="BE149">
        <f ca="1" xml:space="preserve"> IF( AND( OFFSET($A$1, 149 - 1, 55 - 1) = "1", OFFSET($A$1, 149 - 1, 56 - 1) = "1" ), 1, IF( AND( OFFSET($A$1, 149 - 1, 55 - 1) = "1", OFFSET($A$1, 149 - 1, 56 - 1) = "0" ), 2, IF( AND( OFFSET($A$1, 149 - 1, 55 - 1) = "0", OFFSET($A$1, 149 - 1, 56 - 1) = "1" ), 3, 4 ) ) )</f>
        <v>1</v>
      </c>
      <c r="BG149" s="6">
        <v>0.1713006396008836</v>
      </c>
      <c r="BH149" s="6" t="str">
        <f>"0"</f>
        <v>0</v>
      </c>
      <c r="BI149" t="str">
        <f ca="1">IF((OFFSET($A$1, 149 - 1, 59 - 1)) &gt;= (OFFSET($A$1, 102 - 1, 7 - 1)), "1","0")</f>
        <v>0</v>
      </c>
      <c r="BJ149">
        <f ca="1" xml:space="preserve"> IF( AND( OFFSET($A$1, 149 - 1, 60 - 1) = "1", OFFSET($A$1, 149 - 1, 61 - 1) = "1" ), 1, IF( AND( OFFSET($A$1, 149 - 1, 60 - 1) = "1", OFFSET($A$1, 149 - 1, 61 - 1) = "0" ), 2, IF( AND( OFFSET($A$1, 149 - 1, 60 - 1) = "0", OFFSET($A$1, 149 - 1, 61 - 1) = "1" ), 3, 4 ) ) )</f>
        <v>4</v>
      </c>
      <c r="BL149" s="6">
        <v>0.219701934668768</v>
      </c>
      <c r="BM149" s="6" t="str">
        <f>"0"</f>
        <v>0</v>
      </c>
      <c r="BN149" t="str">
        <f ca="1">IF((OFFSET($A$1, 149 - 1, 64 - 1)) &gt;= (OFFSET($A$1, 126 - 1, 7 - 1)), "1","0")</f>
        <v>0</v>
      </c>
      <c r="BO149">
        <f ca="1" xml:space="preserve"> IF( AND( OFFSET($A$1, 149 - 1, 65 - 1) = "1", OFFSET($A$1, 149 - 1, 66 - 1) = "1" ), 1, IF( AND( OFFSET($A$1, 149 - 1, 65 - 1) = "1", OFFSET($A$1, 149 - 1, 66 - 1) = "0" ), 2, IF( AND( OFFSET($A$1, 149 - 1, 65 - 1) = "0", OFFSET($A$1, 149 - 1, 66 - 1) = "1" ), 3, 4 ) ) )</f>
        <v>4</v>
      </c>
    </row>
    <row r="150" spans="3:67" x14ac:dyDescent="0.25">
      <c r="BB150" s="6">
        <v>0.89483197971015094</v>
      </c>
      <c r="BC150" s="6" t="str">
        <f>"1"</f>
        <v>1</v>
      </c>
      <c r="BD150" t="str">
        <f ca="1">IF((OFFSET($A$1, 150 - 1, 54 - 1)) &gt;= (OFFSET($A$1, 78 - 1, 7 - 1)), "1","0")</f>
        <v>1</v>
      </c>
      <c r="BE150">
        <f ca="1" xml:space="preserve"> IF( AND( OFFSET($A$1, 150 - 1, 55 - 1) = "1", OFFSET($A$1, 150 - 1, 56 - 1) = "1" ), 1, IF( AND( OFFSET($A$1, 150 - 1, 55 - 1) = "1", OFFSET($A$1, 150 - 1, 56 - 1) = "0" ), 2, IF( AND( OFFSET($A$1, 150 - 1, 55 - 1) = "0", OFFSET($A$1, 150 - 1, 56 - 1) = "1" ), 3, 4 ) ) )</f>
        <v>1</v>
      </c>
      <c r="BG150" s="6">
        <v>0.42529513370619842</v>
      </c>
      <c r="BH150" s="6" t="str">
        <f>"0"</f>
        <v>0</v>
      </c>
      <c r="BI150" t="str">
        <f ca="1">IF((OFFSET($A$1, 150 - 1, 59 - 1)) &gt;= (OFFSET($A$1, 102 - 1, 7 - 1)), "1","0")</f>
        <v>0</v>
      </c>
      <c r="BJ150">
        <f ca="1" xml:space="preserve"> IF( AND( OFFSET($A$1, 150 - 1, 60 - 1) = "1", OFFSET($A$1, 150 - 1, 61 - 1) = "1" ), 1, IF( AND( OFFSET($A$1, 150 - 1, 60 - 1) = "1", OFFSET($A$1, 150 - 1, 61 - 1) = "0" ), 2, IF( AND( OFFSET($A$1, 150 - 1, 60 - 1) = "0", OFFSET($A$1, 150 - 1, 61 - 1) = "1" ), 3, 4 ) ) )</f>
        <v>4</v>
      </c>
      <c r="BL150" s="6">
        <v>0.75076462354746554</v>
      </c>
      <c r="BM150" s="6" t="str">
        <f>"0"</f>
        <v>0</v>
      </c>
      <c r="BN150" t="str">
        <f ca="1">IF((OFFSET($A$1, 150 - 1, 64 - 1)) &gt;= (OFFSET($A$1, 126 - 1, 7 - 1)), "1","0")</f>
        <v>1</v>
      </c>
      <c r="BO150">
        <f ca="1" xml:space="preserve"> IF( AND( OFFSET($A$1, 150 - 1, 65 - 1) = "1", OFFSET($A$1, 150 - 1, 66 - 1) = "1" ), 1, IF( AND( OFFSET($A$1, 150 - 1, 65 - 1) = "1", OFFSET($A$1, 150 - 1, 66 - 1) = "0" ), 2, IF( AND( OFFSET($A$1, 150 - 1, 65 - 1) = "0", OFFSET($A$1, 150 - 1, 66 - 1) = "1" ), 3, 4 ) ) )</f>
        <v>3</v>
      </c>
    </row>
    <row r="151" spans="3:67" x14ac:dyDescent="0.25">
      <c r="BB151" s="6">
        <v>0.6339428662899762</v>
      </c>
      <c r="BC151" s="6" t="str">
        <f>"1"</f>
        <v>1</v>
      </c>
      <c r="BD151" t="str">
        <f ca="1">IF((OFFSET($A$1, 151 - 1, 54 - 1)) &gt;= (OFFSET($A$1, 78 - 1, 7 - 1)), "1","0")</f>
        <v>1</v>
      </c>
      <c r="BE151">
        <f ca="1" xml:space="preserve"> IF( AND( OFFSET($A$1, 151 - 1, 55 - 1) = "1", OFFSET($A$1, 151 - 1, 56 - 1) = "1" ), 1, IF( AND( OFFSET($A$1, 151 - 1, 55 - 1) = "1", OFFSET($A$1, 151 - 1, 56 - 1) = "0" ), 2, IF( AND( OFFSET($A$1, 151 - 1, 55 - 1) = "0", OFFSET($A$1, 151 - 1, 56 - 1) = "1" ), 3, 4 ) ) )</f>
        <v>1</v>
      </c>
      <c r="BG151" s="6">
        <v>0.40352735853261373</v>
      </c>
      <c r="BH151" s="6" t="str">
        <f>"0"</f>
        <v>0</v>
      </c>
      <c r="BI151" t="str">
        <f ca="1">IF((OFFSET($A$1, 151 - 1, 59 - 1)) &gt;= (OFFSET($A$1, 102 - 1, 7 - 1)), "1","0")</f>
        <v>0</v>
      </c>
      <c r="BJ151">
        <f ca="1" xml:space="preserve"> IF( AND( OFFSET($A$1, 151 - 1, 60 - 1) = "1", OFFSET($A$1, 151 - 1, 61 - 1) = "1" ), 1, IF( AND( OFFSET($A$1, 151 - 1, 60 - 1) = "1", OFFSET($A$1, 151 - 1, 61 - 1) = "0" ), 2, IF( AND( OFFSET($A$1, 151 - 1, 60 - 1) = "0", OFFSET($A$1, 151 - 1, 61 - 1) = "1" ), 3, 4 ) ) )</f>
        <v>4</v>
      </c>
      <c r="BL151" s="6">
        <v>0.12877396195933916</v>
      </c>
      <c r="BM151" s="6" t="str">
        <f>"0"</f>
        <v>0</v>
      </c>
      <c r="BN151" t="str">
        <f ca="1">IF((OFFSET($A$1, 151 - 1, 64 - 1)) &gt;= (OFFSET($A$1, 126 - 1, 7 - 1)), "1","0")</f>
        <v>0</v>
      </c>
      <c r="BO151">
        <f ca="1" xml:space="preserve"> IF( AND( OFFSET($A$1, 151 - 1, 65 - 1) = "1", OFFSET($A$1, 151 - 1, 66 - 1) = "1" ), 1, IF( AND( OFFSET($A$1, 151 - 1, 65 - 1) = "1", OFFSET($A$1, 151 - 1, 66 - 1) = "0" ), 2, IF( AND( OFFSET($A$1, 151 - 1, 65 - 1) = "0", OFFSET($A$1, 151 - 1, 66 - 1) = "1" ), 3, 4 ) ) )</f>
        <v>4</v>
      </c>
    </row>
    <row r="152" spans="3:67" x14ac:dyDescent="0.25">
      <c r="BB152" s="6">
        <v>0.96895744910116555</v>
      </c>
      <c r="BC152" s="6" t="str">
        <f>"1"</f>
        <v>1</v>
      </c>
      <c r="BD152" t="str">
        <f ca="1">IF((OFFSET($A$1, 152 - 1, 54 - 1)) &gt;= (OFFSET($A$1, 78 - 1, 7 - 1)), "1","0")</f>
        <v>1</v>
      </c>
      <c r="BE152">
        <f ca="1" xml:space="preserve"> IF( AND( OFFSET($A$1, 152 - 1, 55 - 1) = "1", OFFSET($A$1, 152 - 1, 56 - 1) = "1" ), 1, IF( AND( OFFSET($A$1, 152 - 1, 55 - 1) = "1", OFFSET($A$1, 152 - 1, 56 - 1) = "0" ), 2, IF( AND( OFFSET($A$1, 152 - 1, 55 - 1) = "0", OFFSET($A$1, 152 - 1, 56 - 1) = "1" ), 3, 4 ) ) )</f>
        <v>1</v>
      </c>
      <c r="BG152" s="6">
        <v>0.87576655304337159</v>
      </c>
      <c r="BH152" s="6" t="str">
        <f>"0"</f>
        <v>0</v>
      </c>
      <c r="BI152" t="str">
        <f ca="1">IF((OFFSET($A$1, 152 - 1, 59 - 1)) &gt;= (OFFSET($A$1, 102 - 1, 7 - 1)), "1","0")</f>
        <v>1</v>
      </c>
      <c r="BJ152">
        <f ca="1" xml:space="preserve"> IF( AND( OFFSET($A$1, 152 - 1, 60 - 1) = "1", OFFSET($A$1, 152 - 1, 61 - 1) = "1" ), 1, IF( AND( OFFSET($A$1, 152 - 1, 60 - 1) = "1", OFFSET($A$1, 152 - 1, 61 - 1) = "0" ), 2, IF( AND( OFFSET($A$1, 152 - 1, 60 - 1) = "0", OFFSET($A$1, 152 - 1, 61 - 1) = "1" ), 3, 4 ) ) )</f>
        <v>3</v>
      </c>
      <c r="BL152" s="6">
        <v>0.18159420509149252</v>
      </c>
      <c r="BM152" s="6" t="str">
        <f>"0"</f>
        <v>0</v>
      </c>
      <c r="BN152" t="str">
        <f ca="1">IF((OFFSET($A$1, 152 - 1, 64 - 1)) &gt;= (OFFSET($A$1, 126 - 1, 7 - 1)), "1","0")</f>
        <v>0</v>
      </c>
      <c r="BO152">
        <f ca="1" xml:space="preserve"> IF( AND( OFFSET($A$1, 152 - 1, 65 - 1) = "1", OFFSET($A$1, 152 - 1, 66 - 1) = "1" ), 1, IF( AND( OFFSET($A$1, 152 - 1, 65 - 1) = "1", OFFSET($A$1, 152 - 1, 66 - 1) = "0" ), 2, IF( AND( OFFSET($A$1, 152 - 1, 65 - 1) = "0", OFFSET($A$1, 152 - 1, 66 - 1) = "1" ), 3, 4 ) ) )</f>
        <v>4</v>
      </c>
    </row>
    <row r="153" spans="3:67" x14ac:dyDescent="0.25">
      <c r="BB153" s="6">
        <v>0.80729694529357054</v>
      </c>
      <c r="BC153" s="6" t="str">
        <f>"1"</f>
        <v>1</v>
      </c>
      <c r="BD153" t="str">
        <f ca="1">IF((OFFSET($A$1, 153 - 1, 54 - 1)) &gt;= (OFFSET($A$1, 78 - 1, 7 - 1)), "1","0")</f>
        <v>1</v>
      </c>
      <c r="BE153">
        <f ca="1" xml:space="preserve"> IF( AND( OFFSET($A$1, 153 - 1, 55 - 1) = "1", OFFSET($A$1, 153 - 1, 56 - 1) = "1" ), 1, IF( AND( OFFSET($A$1, 153 - 1, 55 - 1) = "1", OFFSET($A$1, 153 - 1, 56 - 1) = "0" ), 2, IF( AND( OFFSET($A$1, 153 - 1, 55 - 1) = "0", OFFSET($A$1, 153 - 1, 56 - 1) = "1" ), 3, 4 ) ) )</f>
        <v>1</v>
      </c>
      <c r="BG153" s="6">
        <v>0.13472035892062681</v>
      </c>
      <c r="BH153" s="6" t="str">
        <f>"1"</f>
        <v>1</v>
      </c>
      <c r="BI153" t="str">
        <f ca="1">IF((OFFSET($A$1, 153 - 1, 59 - 1)) &gt;= (OFFSET($A$1, 102 - 1, 7 - 1)), "1","0")</f>
        <v>0</v>
      </c>
      <c r="BJ153">
        <f ca="1" xml:space="preserve"> IF( AND( OFFSET($A$1, 153 - 1, 60 - 1) = "1", OFFSET($A$1, 153 - 1, 61 - 1) = "1" ), 1, IF( AND( OFFSET($A$1, 153 - 1, 60 - 1) = "1", OFFSET($A$1, 153 - 1, 61 - 1) = "0" ), 2, IF( AND( OFFSET($A$1, 153 - 1, 60 - 1) = "0", OFFSET($A$1, 153 - 1, 61 - 1) = "1" ), 3, 4 ) ) )</f>
        <v>2</v>
      </c>
      <c r="BL153" s="6">
        <v>8.2025138954439109E-2</v>
      </c>
      <c r="BM153" s="6" t="str">
        <f>"0"</f>
        <v>0</v>
      </c>
      <c r="BN153" t="str">
        <f ca="1">IF((OFFSET($A$1, 153 - 1, 64 - 1)) &gt;= (OFFSET($A$1, 126 - 1, 7 - 1)), "1","0")</f>
        <v>0</v>
      </c>
      <c r="BO153">
        <f ca="1" xml:space="preserve"> IF( AND( OFFSET($A$1, 153 - 1, 65 - 1) = "1", OFFSET($A$1, 153 - 1, 66 - 1) = "1" ), 1, IF( AND( OFFSET($A$1, 153 - 1, 65 - 1) = "1", OFFSET($A$1, 153 - 1, 66 - 1) = "0" ), 2, IF( AND( OFFSET($A$1, 153 - 1, 65 - 1) = "0", OFFSET($A$1, 153 - 1, 66 - 1) = "1" ), 3, 4 ) ) )</f>
        <v>4</v>
      </c>
    </row>
    <row r="154" spans="3:67" x14ac:dyDescent="0.25">
      <c r="BB154" s="6">
        <v>0.12365957273241818</v>
      </c>
      <c r="BC154" s="6" t="str">
        <f>"0"</f>
        <v>0</v>
      </c>
      <c r="BD154" t="str">
        <f ca="1">IF((OFFSET($A$1, 154 - 1, 54 - 1)) &gt;= (OFFSET($A$1, 78 - 1, 7 - 1)), "1","0")</f>
        <v>0</v>
      </c>
      <c r="BE154">
        <f ca="1" xml:space="preserve"> IF( AND( OFFSET($A$1, 154 - 1, 55 - 1) = "1", OFFSET($A$1, 154 - 1, 56 - 1) = "1" ), 1, IF( AND( OFFSET($A$1, 154 - 1, 55 - 1) = "1", OFFSET($A$1, 154 - 1, 56 - 1) = "0" ), 2, IF( AND( OFFSET($A$1, 154 - 1, 55 - 1) = "0", OFFSET($A$1, 154 - 1, 56 - 1) = "1" ), 3, 4 ) ) )</f>
        <v>4</v>
      </c>
      <c r="BG154" s="6">
        <v>0.33755628824080353</v>
      </c>
      <c r="BH154" s="6" t="str">
        <f>"0"</f>
        <v>0</v>
      </c>
      <c r="BI154" t="str">
        <f ca="1">IF((OFFSET($A$1, 154 - 1, 59 - 1)) &gt;= (OFFSET($A$1, 102 - 1, 7 - 1)), "1","0")</f>
        <v>0</v>
      </c>
      <c r="BJ154">
        <f ca="1" xml:space="preserve"> IF( AND( OFFSET($A$1, 154 - 1, 60 - 1) = "1", OFFSET($A$1, 154 - 1, 61 - 1) = "1" ), 1, IF( AND( OFFSET($A$1, 154 - 1, 60 - 1) = "1", OFFSET($A$1, 154 - 1, 61 - 1) = "0" ), 2, IF( AND( OFFSET($A$1, 154 - 1, 60 - 1) = "0", OFFSET($A$1, 154 - 1, 61 - 1) = "1" ), 3, 4 ) ) )</f>
        <v>4</v>
      </c>
      <c r="BL154" s="6">
        <v>0.58336651066248946</v>
      </c>
      <c r="BM154" s="6" t="str">
        <f>"1"</f>
        <v>1</v>
      </c>
      <c r="BN154" t="str">
        <f ca="1">IF((OFFSET($A$1, 154 - 1, 64 - 1)) &gt;= (OFFSET($A$1, 126 - 1, 7 - 1)), "1","0")</f>
        <v>1</v>
      </c>
      <c r="BO154">
        <f ca="1" xml:space="preserve"> IF( AND( OFFSET($A$1, 154 - 1, 65 - 1) = "1", OFFSET($A$1, 154 - 1, 66 - 1) = "1" ), 1, IF( AND( OFFSET($A$1, 154 - 1, 65 - 1) = "1", OFFSET($A$1, 154 - 1, 66 - 1) = "0" ), 2, IF( AND( OFFSET($A$1, 154 - 1, 65 - 1) = "0", OFFSET($A$1, 154 - 1, 66 - 1) = "1" ), 3, 4 ) ) )</f>
        <v>1</v>
      </c>
    </row>
    <row r="155" spans="3:67" x14ac:dyDescent="0.25">
      <c r="BB155" s="6">
        <v>0.39107865855945428</v>
      </c>
      <c r="BC155" s="6" t="str">
        <f>"0"</f>
        <v>0</v>
      </c>
      <c r="BD155" t="str">
        <f ca="1">IF((OFFSET($A$1, 155 - 1, 54 - 1)) &gt;= (OFFSET($A$1, 78 - 1, 7 - 1)), "1","0")</f>
        <v>0</v>
      </c>
      <c r="BE155">
        <f ca="1" xml:space="preserve"> IF( AND( OFFSET($A$1, 155 - 1, 55 - 1) = "1", OFFSET($A$1, 155 - 1, 56 - 1) = "1" ), 1, IF( AND( OFFSET($A$1, 155 - 1, 55 - 1) = "1", OFFSET($A$1, 155 - 1, 56 - 1) = "0" ), 2, IF( AND( OFFSET($A$1, 155 - 1, 55 - 1) = "0", OFFSET($A$1, 155 - 1, 56 - 1) = "1" ), 3, 4 ) ) )</f>
        <v>4</v>
      </c>
      <c r="BG155" s="6">
        <v>0.16147543466962055</v>
      </c>
      <c r="BH155" s="6" t="str">
        <f>"0"</f>
        <v>0</v>
      </c>
      <c r="BI155" t="str">
        <f ca="1">IF((OFFSET($A$1, 155 - 1, 59 - 1)) &gt;= (OFFSET($A$1, 102 - 1, 7 - 1)), "1","0")</f>
        <v>0</v>
      </c>
      <c r="BJ155">
        <f ca="1" xml:space="preserve"> IF( AND( OFFSET($A$1, 155 - 1, 60 - 1) = "1", OFFSET($A$1, 155 - 1, 61 - 1) = "1" ), 1, IF( AND( OFFSET($A$1, 155 - 1, 60 - 1) = "1", OFFSET($A$1, 155 - 1, 61 - 1) = "0" ), 2, IF( AND( OFFSET($A$1, 155 - 1, 60 - 1) = "0", OFFSET($A$1, 155 - 1, 61 - 1) = "1" ), 3, 4 ) ) )</f>
        <v>4</v>
      </c>
      <c r="BL155" s="6">
        <v>0.13307796738206071</v>
      </c>
      <c r="BM155" s="6" t="str">
        <f>"0"</f>
        <v>0</v>
      </c>
      <c r="BN155" t="str">
        <f ca="1">IF((OFFSET($A$1, 155 - 1, 64 - 1)) &gt;= (OFFSET($A$1, 126 - 1, 7 - 1)), "1","0")</f>
        <v>0</v>
      </c>
      <c r="BO155">
        <f ca="1" xml:space="preserve"> IF( AND( OFFSET($A$1, 155 - 1, 65 - 1) = "1", OFFSET($A$1, 155 - 1, 66 - 1) = "1" ), 1, IF( AND( OFFSET($A$1, 155 - 1, 65 - 1) = "1", OFFSET($A$1, 155 - 1, 66 - 1) = "0" ), 2, IF( AND( OFFSET($A$1, 155 - 1, 65 - 1) = "0", OFFSET($A$1, 155 - 1, 66 - 1) = "1" ), 3, 4 ) ) )</f>
        <v>4</v>
      </c>
    </row>
    <row r="156" spans="3:67" x14ac:dyDescent="0.25">
      <c r="BB156" s="6">
        <v>0.17628214845428855</v>
      </c>
      <c r="BC156" s="6" t="str">
        <f>"0"</f>
        <v>0</v>
      </c>
      <c r="BD156" t="str">
        <f ca="1">IF((OFFSET($A$1, 156 - 1, 54 - 1)) &gt;= (OFFSET($A$1, 78 - 1, 7 - 1)), "1","0")</f>
        <v>0</v>
      </c>
      <c r="BE156">
        <f ca="1" xml:space="preserve"> IF( AND( OFFSET($A$1, 156 - 1, 55 - 1) = "1", OFFSET($A$1, 156 - 1, 56 - 1) = "1" ), 1, IF( AND( OFFSET($A$1, 156 - 1, 55 - 1) = "1", OFFSET($A$1, 156 - 1, 56 - 1) = "0" ), 2, IF( AND( OFFSET($A$1, 156 - 1, 55 - 1) = "0", OFFSET($A$1, 156 - 1, 56 - 1) = "1" ), 3, 4 ) ) )</f>
        <v>4</v>
      </c>
      <c r="BG156" s="6">
        <v>0.39107865855945428</v>
      </c>
      <c r="BH156" s="6" t="str">
        <f>"0"</f>
        <v>0</v>
      </c>
      <c r="BI156" t="str">
        <f ca="1">IF((OFFSET($A$1, 156 - 1, 59 - 1)) &gt;= (OFFSET($A$1, 102 - 1, 7 - 1)), "1","0")</f>
        <v>0</v>
      </c>
      <c r="BJ156">
        <f ca="1" xml:space="preserve"> IF( AND( OFFSET($A$1, 156 - 1, 60 - 1) = "1", OFFSET($A$1, 156 - 1, 61 - 1) = "1" ), 1, IF( AND( OFFSET($A$1, 156 - 1, 60 - 1) = "1", OFFSET($A$1, 156 - 1, 61 - 1) = "0" ), 2, IF( AND( OFFSET($A$1, 156 - 1, 60 - 1) = "0", OFFSET($A$1, 156 - 1, 61 - 1) = "1" ), 3, 4 ) ) )</f>
        <v>4</v>
      </c>
      <c r="BL156" s="6">
        <v>0.62514513057486365</v>
      </c>
      <c r="BM156" s="6" t="str">
        <f>"0"</f>
        <v>0</v>
      </c>
      <c r="BN156" t="str">
        <f ca="1">IF((OFFSET($A$1, 156 - 1, 64 - 1)) &gt;= (OFFSET($A$1, 126 - 1, 7 - 1)), "1","0")</f>
        <v>1</v>
      </c>
      <c r="BO156">
        <f ca="1" xml:space="preserve"> IF( AND( OFFSET($A$1, 156 - 1, 65 - 1) = "1", OFFSET($A$1, 156 - 1, 66 - 1) = "1" ), 1, IF( AND( OFFSET($A$1, 156 - 1, 65 - 1) = "1", OFFSET($A$1, 156 - 1, 66 - 1) = "0" ), 2, IF( AND( OFFSET($A$1, 156 - 1, 65 - 1) = "0", OFFSET($A$1, 156 - 1, 66 - 1) = "1" ), 3, 4 ) ) )</f>
        <v>3</v>
      </c>
    </row>
    <row r="157" spans="3:67" x14ac:dyDescent="0.25">
      <c r="BB157" s="6">
        <v>0.75239046842350821</v>
      </c>
      <c r="BC157" s="6" t="str">
        <f>"1"</f>
        <v>1</v>
      </c>
      <c r="BD157" t="str">
        <f ca="1">IF((OFFSET($A$1, 157 - 1, 54 - 1)) &gt;= (OFFSET($A$1, 78 - 1, 7 - 1)), "1","0")</f>
        <v>1</v>
      </c>
      <c r="BE157">
        <f ca="1" xml:space="preserve"> IF( AND( OFFSET($A$1, 157 - 1, 55 - 1) = "1", OFFSET($A$1, 157 - 1, 56 - 1) = "1" ), 1, IF( AND( OFFSET($A$1, 157 - 1, 55 - 1) = "1", OFFSET($A$1, 157 - 1, 56 - 1) = "0" ), 2, IF( AND( OFFSET($A$1, 157 - 1, 55 - 1) = "0", OFFSET($A$1, 157 - 1, 56 - 1) = "1" ), 3, 4 ) ) )</f>
        <v>1</v>
      </c>
      <c r="BG157" s="6">
        <v>8.8107522891336776E-2</v>
      </c>
      <c r="BH157" s="6" t="str">
        <f>"0"</f>
        <v>0</v>
      </c>
      <c r="BI157" t="str">
        <f ca="1">IF((OFFSET($A$1, 157 - 1, 59 - 1)) &gt;= (OFFSET($A$1, 102 - 1, 7 - 1)), "1","0")</f>
        <v>0</v>
      </c>
      <c r="BJ157">
        <f ca="1" xml:space="preserve"> IF( AND( OFFSET($A$1, 157 - 1, 60 - 1) = "1", OFFSET($A$1, 157 - 1, 61 - 1) = "1" ), 1, IF( AND( OFFSET($A$1, 157 - 1, 60 - 1) = "1", OFFSET($A$1, 157 - 1, 61 - 1) = "0" ), 2, IF( AND( OFFSET($A$1, 157 - 1, 60 - 1) = "0", OFFSET($A$1, 157 - 1, 61 - 1) = "1" ), 3, 4 ) ) )</f>
        <v>4</v>
      </c>
      <c r="BL157" s="6">
        <v>0.1455254528345426</v>
      </c>
      <c r="BM157" s="6" t="str">
        <f>"0"</f>
        <v>0</v>
      </c>
      <c r="BN157" t="str">
        <f ca="1">IF((OFFSET($A$1, 157 - 1, 64 - 1)) &gt;= (OFFSET($A$1, 126 - 1, 7 - 1)), "1","0")</f>
        <v>0</v>
      </c>
      <c r="BO157">
        <f ca="1" xml:space="preserve"> IF( AND( OFFSET($A$1, 157 - 1, 65 - 1) = "1", OFFSET($A$1, 157 - 1, 66 - 1) = "1" ), 1, IF( AND( OFFSET($A$1, 157 - 1, 65 - 1) = "1", OFFSET($A$1, 157 - 1, 66 - 1) = "0" ), 2, IF( AND( OFFSET($A$1, 157 - 1, 65 - 1) = "0", OFFSET($A$1, 157 - 1, 66 - 1) = "1" ), 3, 4 ) ) )</f>
        <v>4</v>
      </c>
    </row>
    <row r="158" spans="3:67" x14ac:dyDescent="0.25">
      <c r="BB158" s="6">
        <v>0.81890606863822613</v>
      </c>
      <c r="BC158" s="6" t="str">
        <f>"1"</f>
        <v>1</v>
      </c>
      <c r="BD158" t="str">
        <f ca="1">IF((OFFSET($A$1, 158 - 1, 54 - 1)) &gt;= (OFFSET($A$1, 78 - 1, 7 - 1)), "1","0")</f>
        <v>1</v>
      </c>
      <c r="BE158">
        <f ca="1" xml:space="preserve"> IF( AND( OFFSET($A$1, 158 - 1, 55 - 1) = "1", OFFSET($A$1, 158 - 1, 56 - 1) = "1" ), 1, IF( AND( OFFSET($A$1, 158 - 1, 55 - 1) = "1", OFFSET($A$1, 158 - 1, 56 - 1) = "0" ), 2, IF( AND( OFFSET($A$1, 158 - 1, 55 - 1) = "0", OFFSET($A$1, 158 - 1, 56 - 1) = "1" ), 3, 4 ) ) )</f>
        <v>1</v>
      </c>
      <c r="BG158" s="6">
        <v>0.28497969114350807</v>
      </c>
      <c r="BH158" s="6" t="str">
        <f>"0"</f>
        <v>0</v>
      </c>
      <c r="BI158" t="str">
        <f ca="1">IF((OFFSET($A$1, 158 - 1, 59 - 1)) &gt;= (OFFSET($A$1, 102 - 1, 7 - 1)), "1","0")</f>
        <v>0</v>
      </c>
      <c r="BJ158">
        <f ca="1" xml:space="preserve"> IF( AND( OFFSET($A$1, 158 - 1, 60 - 1) = "1", OFFSET($A$1, 158 - 1, 61 - 1) = "1" ), 1, IF( AND( OFFSET($A$1, 158 - 1, 60 - 1) = "1", OFFSET($A$1, 158 - 1, 61 - 1) = "0" ), 2, IF( AND( OFFSET($A$1, 158 - 1, 60 - 1) = "0", OFFSET($A$1, 158 - 1, 61 - 1) = "1" ), 3, 4 ) ) )</f>
        <v>4</v>
      </c>
      <c r="BL158" s="6">
        <v>0.45088621314196475</v>
      </c>
      <c r="BM158" s="6" t="str">
        <f>"0"</f>
        <v>0</v>
      </c>
      <c r="BN158" t="str">
        <f ca="1">IF((OFFSET($A$1, 158 - 1, 64 - 1)) &gt;= (OFFSET($A$1, 126 - 1, 7 - 1)), "1","0")</f>
        <v>0</v>
      </c>
      <c r="BO158">
        <f ca="1" xml:space="preserve"> IF( AND( OFFSET($A$1, 158 - 1, 65 - 1) = "1", OFFSET($A$1, 158 - 1, 66 - 1) = "1" ), 1, IF( AND( OFFSET($A$1, 158 - 1, 65 - 1) = "1", OFFSET($A$1, 158 - 1, 66 - 1) = "0" ), 2, IF( AND( OFFSET($A$1, 158 - 1, 65 - 1) = "0", OFFSET($A$1, 158 - 1, 66 - 1) = "1" ), 3, 4 ) ) )</f>
        <v>4</v>
      </c>
    </row>
    <row r="159" spans="3:67" x14ac:dyDescent="0.25">
      <c r="BB159" s="6">
        <v>0.20395943555577142</v>
      </c>
      <c r="BC159" s="6" t="str">
        <f>"0"</f>
        <v>0</v>
      </c>
      <c r="BD159" t="str">
        <f ca="1">IF((OFFSET($A$1, 159 - 1, 54 - 1)) &gt;= (OFFSET($A$1, 78 - 1, 7 - 1)), "1","0")</f>
        <v>0</v>
      </c>
      <c r="BE159">
        <f ca="1" xml:space="preserve"> IF( AND( OFFSET($A$1, 159 - 1, 55 - 1) = "1", OFFSET($A$1, 159 - 1, 56 - 1) = "1" ), 1, IF( AND( OFFSET($A$1, 159 - 1, 55 - 1) = "1", OFFSET($A$1, 159 - 1, 56 - 1) = "0" ), 2, IF( AND( OFFSET($A$1, 159 - 1, 55 - 1) = "0", OFFSET($A$1, 159 - 1, 56 - 1) = "1" ), 3, 4 ) ) )</f>
        <v>4</v>
      </c>
      <c r="BG159" s="6">
        <v>0.66195404033449667</v>
      </c>
      <c r="BH159" s="6" t="str">
        <f>"0"</f>
        <v>0</v>
      </c>
      <c r="BI159" t="str">
        <f ca="1">IF((OFFSET($A$1, 159 - 1, 59 - 1)) &gt;= (OFFSET($A$1, 102 - 1, 7 - 1)), "1","0")</f>
        <v>1</v>
      </c>
      <c r="BJ159">
        <f ca="1" xml:space="preserve"> IF( AND( OFFSET($A$1, 159 - 1, 60 - 1) = "1", OFFSET($A$1, 159 - 1, 61 - 1) = "1" ), 1, IF( AND( OFFSET($A$1, 159 - 1, 60 - 1) = "1", OFFSET($A$1, 159 - 1, 61 - 1) = "0" ), 2, IF( AND( OFFSET($A$1, 159 - 1, 60 - 1) = "0", OFFSET($A$1, 159 - 1, 61 - 1) = "1" ), 3, 4 ) ) )</f>
        <v>3</v>
      </c>
      <c r="BL159" s="6">
        <v>0.24986645494330895</v>
      </c>
      <c r="BM159" s="6" t="str">
        <f>"0"</f>
        <v>0</v>
      </c>
      <c r="BN159" t="str">
        <f ca="1">IF((OFFSET($A$1, 159 - 1, 64 - 1)) &gt;= (OFFSET($A$1, 126 - 1, 7 - 1)), "1","0")</f>
        <v>0</v>
      </c>
      <c r="BO159">
        <f ca="1" xml:space="preserve"> IF( AND( OFFSET($A$1, 159 - 1, 65 - 1) = "1", OFFSET($A$1, 159 - 1, 66 - 1) = "1" ), 1, IF( AND( OFFSET($A$1, 159 - 1, 65 - 1) = "1", OFFSET($A$1, 159 - 1, 66 - 1) = "0" ), 2, IF( AND( OFFSET($A$1, 159 - 1, 65 - 1) = "0", OFFSET($A$1, 159 - 1, 66 - 1) = "1" ), 3, 4 ) ) )</f>
        <v>4</v>
      </c>
    </row>
    <row r="160" spans="3:67" x14ac:dyDescent="0.25">
      <c r="BB160" s="6">
        <v>0.36006100783864253</v>
      </c>
      <c r="BC160" s="6" t="str">
        <f>"1"</f>
        <v>1</v>
      </c>
      <c r="BD160" t="str">
        <f ca="1">IF((OFFSET($A$1, 160 - 1, 54 - 1)) &gt;= (OFFSET($A$1, 78 - 1, 7 - 1)), "1","0")</f>
        <v>0</v>
      </c>
      <c r="BE160">
        <f ca="1" xml:space="preserve"> IF( AND( OFFSET($A$1, 160 - 1, 55 - 1) = "1", OFFSET($A$1, 160 - 1, 56 - 1) = "1" ), 1, IF( AND( OFFSET($A$1, 160 - 1, 55 - 1) = "1", OFFSET($A$1, 160 - 1, 56 - 1) = "0" ), 2, IF( AND( OFFSET($A$1, 160 - 1, 55 - 1) = "0", OFFSET($A$1, 160 - 1, 56 - 1) = "1" ), 3, 4 ) ) )</f>
        <v>2</v>
      </c>
      <c r="BG160" s="6">
        <v>0.48153247372730557</v>
      </c>
      <c r="BH160" s="6" t="str">
        <f>"1"</f>
        <v>1</v>
      </c>
      <c r="BI160" t="str">
        <f ca="1">IF((OFFSET($A$1, 160 - 1, 59 - 1)) &gt;= (OFFSET($A$1, 102 - 1, 7 - 1)), "1","0")</f>
        <v>0</v>
      </c>
      <c r="BJ160">
        <f ca="1" xml:space="preserve"> IF( AND( OFFSET($A$1, 160 - 1, 60 - 1) = "1", OFFSET($A$1, 160 - 1, 61 - 1) = "1" ), 1, IF( AND( OFFSET($A$1, 160 - 1, 60 - 1) = "1", OFFSET($A$1, 160 - 1, 61 - 1) = "0" ), 2, IF( AND( OFFSET($A$1, 160 - 1, 60 - 1) = "0", OFFSET($A$1, 160 - 1, 61 - 1) = "1" ), 3, 4 ) ) )</f>
        <v>2</v>
      </c>
      <c r="BL160" s="6">
        <v>0.77093391209481954</v>
      </c>
      <c r="BM160" s="6" t="str">
        <f>"0"</f>
        <v>0</v>
      </c>
      <c r="BN160" t="str">
        <f ca="1">IF((OFFSET($A$1, 160 - 1, 64 - 1)) &gt;= (OFFSET($A$1, 126 - 1, 7 - 1)), "1","0")</f>
        <v>1</v>
      </c>
      <c r="BO160">
        <f ca="1" xml:space="preserve"> IF( AND( OFFSET($A$1, 160 - 1, 65 - 1) = "1", OFFSET($A$1, 160 - 1, 66 - 1) = "1" ), 1, IF( AND( OFFSET($A$1, 160 - 1, 65 - 1) = "1", OFFSET($A$1, 160 - 1, 66 - 1) = "0" ), 2, IF( AND( OFFSET($A$1, 160 - 1, 65 - 1) = "0", OFFSET($A$1, 160 - 1, 66 - 1) = "1" ), 3, 4 ) ) )</f>
        <v>3</v>
      </c>
    </row>
    <row r="161" spans="54:67" x14ac:dyDescent="0.25">
      <c r="BB161" s="6">
        <v>0.44269793717356309</v>
      </c>
      <c r="BC161" s="6" t="str">
        <f>"0"</f>
        <v>0</v>
      </c>
      <c r="BD161" t="str">
        <f ca="1">IF((OFFSET($A$1, 161 - 1, 54 - 1)) &gt;= (OFFSET($A$1, 78 - 1, 7 - 1)), "1","0")</f>
        <v>0</v>
      </c>
      <c r="BE161">
        <f ca="1" xml:space="preserve"> IF( AND( OFFSET($A$1, 161 - 1, 55 - 1) = "1", OFFSET($A$1, 161 - 1, 56 - 1) = "1" ), 1, IF( AND( OFFSET($A$1, 161 - 1, 55 - 1) = "1", OFFSET($A$1, 161 - 1, 56 - 1) = "0" ), 2, IF( AND( OFFSET($A$1, 161 - 1, 55 - 1) = "0", OFFSET($A$1, 161 - 1, 56 - 1) = "1" ), 3, 4 ) ) )</f>
        <v>4</v>
      </c>
      <c r="BG161" s="6">
        <v>0.10017721671534702</v>
      </c>
      <c r="BH161" s="6" t="str">
        <f>"0"</f>
        <v>0</v>
      </c>
      <c r="BI161" t="str">
        <f ca="1">IF((OFFSET($A$1, 161 - 1, 59 - 1)) &gt;= (OFFSET($A$1, 102 - 1, 7 - 1)), "1","0")</f>
        <v>0</v>
      </c>
      <c r="BJ161">
        <f ca="1" xml:space="preserve"> IF( AND( OFFSET($A$1, 161 - 1, 60 - 1) = "1", OFFSET($A$1, 161 - 1, 61 - 1) = "1" ), 1, IF( AND( OFFSET($A$1, 161 - 1, 60 - 1) = "1", OFFSET($A$1, 161 - 1, 61 - 1) = "0" ), 2, IF( AND( OFFSET($A$1, 161 - 1, 60 - 1) = "0", OFFSET($A$1, 161 - 1, 61 - 1) = "1" ), 3, 4 ) ) )</f>
        <v>4</v>
      </c>
      <c r="BL161" s="6">
        <v>0.39107865855945428</v>
      </c>
      <c r="BM161" s="6" t="str">
        <f>"1"</f>
        <v>1</v>
      </c>
      <c r="BN161" t="str">
        <f ca="1">IF((OFFSET($A$1, 161 - 1, 64 - 1)) &gt;= (OFFSET($A$1, 126 - 1, 7 - 1)), "1","0")</f>
        <v>0</v>
      </c>
      <c r="BO161">
        <f ca="1" xml:space="preserve"> IF( AND( OFFSET($A$1, 161 - 1, 65 - 1) = "1", OFFSET($A$1, 161 - 1, 66 - 1) = "1" ), 1, IF( AND( OFFSET($A$1, 161 - 1, 65 - 1) = "1", OFFSET($A$1, 161 - 1, 66 - 1) = "0" ), 2, IF( AND( OFFSET($A$1, 161 - 1, 65 - 1) = "0", OFFSET($A$1, 161 - 1, 66 - 1) = "1" ), 3, 4 ) ) )</f>
        <v>2</v>
      </c>
    </row>
    <row r="162" spans="54:67" x14ac:dyDescent="0.25">
      <c r="BB162" s="6">
        <v>0.53675981963710995</v>
      </c>
      <c r="BC162" s="6" t="str">
        <f>"1"</f>
        <v>1</v>
      </c>
      <c r="BD162" t="str">
        <f ca="1">IF((OFFSET($A$1, 162 - 1, 54 - 1)) &gt;= (OFFSET($A$1, 78 - 1, 7 - 1)), "1","0")</f>
        <v>1</v>
      </c>
      <c r="BE162">
        <f ca="1" xml:space="preserve"> IF( AND( OFFSET($A$1, 162 - 1, 55 - 1) = "1", OFFSET($A$1, 162 - 1, 56 - 1) = "1" ), 1, IF( AND( OFFSET($A$1, 162 - 1, 55 - 1) = "1", OFFSET($A$1, 162 - 1, 56 - 1) = "0" ), 2, IF( AND( OFFSET($A$1, 162 - 1, 55 - 1) = "0", OFFSET($A$1, 162 - 1, 56 - 1) = "1" ), 3, 4 ) ) )</f>
        <v>1</v>
      </c>
      <c r="BG162" s="6">
        <v>0.25341852198173492</v>
      </c>
      <c r="BH162" s="6" t="str">
        <f>"0"</f>
        <v>0</v>
      </c>
      <c r="BI162" t="str">
        <f ca="1">IF((OFFSET($A$1, 162 - 1, 59 - 1)) &gt;= (OFFSET($A$1, 102 - 1, 7 - 1)), "1","0")</f>
        <v>0</v>
      </c>
      <c r="BJ162">
        <f ca="1" xml:space="preserve"> IF( AND( OFFSET($A$1, 162 - 1, 60 - 1) = "1", OFFSET($A$1, 162 - 1, 61 - 1) = "1" ), 1, IF( AND( OFFSET($A$1, 162 - 1, 60 - 1) = "1", OFFSET($A$1, 162 - 1, 61 - 1) = "0" ), 2, IF( AND( OFFSET($A$1, 162 - 1, 60 - 1) = "0", OFFSET($A$1, 162 - 1, 61 - 1) = "1" ), 3, 4 ) ) )</f>
        <v>4</v>
      </c>
      <c r="BL162" s="6">
        <v>0.35357769648325654</v>
      </c>
      <c r="BM162" s="6" t="str">
        <f>"0"</f>
        <v>0</v>
      </c>
      <c r="BN162" t="str">
        <f ca="1">IF((OFFSET($A$1, 162 - 1, 64 - 1)) &gt;= (OFFSET($A$1, 126 - 1, 7 - 1)), "1","0")</f>
        <v>0</v>
      </c>
      <c r="BO162">
        <f ca="1" xml:space="preserve"> IF( AND( OFFSET($A$1, 162 - 1, 65 - 1) = "1", OFFSET($A$1, 162 - 1, 66 - 1) = "1" ), 1, IF( AND( OFFSET($A$1, 162 - 1, 65 - 1) = "1", OFFSET($A$1, 162 - 1, 66 - 1) = "0" ), 2, IF( AND( OFFSET($A$1, 162 - 1, 65 - 1) = "0", OFFSET($A$1, 162 - 1, 66 - 1) = "1" ), 3, 4 ) ) )</f>
        <v>4</v>
      </c>
    </row>
    <row r="163" spans="54:67" x14ac:dyDescent="0.25">
      <c r="BB163" s="6">
        <v>5.2411097340237807E-2</v>
      </c>
      <c r="BC163" s="6" t="str">
        <f>"0"</f>
        <v>0</v>
      </c>
      <c r="BD163" t="str">
        <f ca="1">IF((OFFSET($A$1, 163 - 1, 54 - 1)) &gt;= (OFFSET($A$1, 78 - 1, 7 - 1)), "1","0")</f>
        <v>0</v>
      </c>
      <c r="BE163">
        <f ca="1" xml:space="preserve"> IF( AND( OFFSET($A$1, 163 - 1, 55 - 1) = "1", OFFSET($A$1, 163 - 1, 56 - 1) = "1" ), 1, IF( AND( OFFSET($A$1, 163 - 1, 55 - 1) = "1", OFFSET($A$1, 163 - 1, 56 - 1) = "0" ), 2, IF( AND( OFFSET($A$1, 163 - 1, 55 - 1) = "0", OFFSET($A$1, 163 - 1, 56 - 1) = "1" ), 3, 4 ) ) )</f>
        <v>4</v>
      </c>
      <c r="BG163" s="6">
        <v>0.40352735853261373</v>
      </c>
      <c r="BH163" s="6" t="str">
        <f>"0"</f>
        <v>0</v>
      </c>
      <c r="BI163" t="str">
        <f ca="1">IF((OFFSET($A$1, 163 - 1, 59 - 1)) &gt;= (OFFSET($A$1, 102 - 1, 7 - 1)), "1","0")</f>
        <v>0</v>
      </c>
      <c r="BJ163">
        <f ca="1" xml:space="preserve"> IF( AND( OFFSET($A$1, 163 - 1, 60 - 1) = "1", OFFSET($A$1, 163 - 1, 61 - 1) = "1" ), 1, IF( AND( OFFSET($A$1, 163 - 1, 60 - 1) = "1", OFFSET($A$1, 163 - 1, 61 - 1) = "0" ), 2, IF( AND( OFFSET($A$1, 163 - 1, 60 - 1) = "0", OFFSET($A$1, 163 - 1, 61 - 1) = "1" ), 3, 4 ) ) )</f>
        <v>4</v>
      </c>
      <c r="BL163" s="6">
        <v>0.13693433567987229</v>
      </c>
      <c r="BM163" s="6" t="str">
        <f>"0"</f>
        <v>0</v>
      </c>
      <c r="BN163" t="str">
        <f ca="1">IF((OFFSET($A$1, 163 - 1, 64 - 1)) &gt;= (OFFSET($A$1, 126 - 1, 7 - 1)), "1","0")</f>
        <v>0</v>
      </c>
      <c r="BO163">
        <f ca="1" xml:space="preserve"> IF( AND( OFFSET($A$1, 163 - 1, 65 - 1) = "1", OFFSET($A$1, 163 - 1, 66 - 1) = "1" ), 1, IF( AND( OFFSET($A$1, 163 - 1, 65 - 1) = "1", OFFSET($A$1, 163 - 1, 66 - 1) = "0" ), 2, IF( AND( OFFSET($A$1, 163 - 1, 65 - 1) = "0", OFFSET($A$1, 163 - 1, 66 - 1) = "1" ), 3, 4 ) ) )</f>
        <v>4</v>
      </c>
    </row>
    <row r="164" spans="54:67" x14ac:dyDescent="0.25">
      <c r="BB164" s="6">
        <v>0.78151505463613968</v>
      </c>
      <c r="BC164" s="6" t="str">
        <f>"1"</f>
        <v>1</v>
      </c>
      <c r="BD164" t="str">
        <f ca="1">IF((OFFSET($A$1, 164 - 1, 54 - 1)) &gt;= (OFFSET($A$1, 78 - 1, 7 - 1)), "1","0")</f>
        <v>1</v>
      </c>
      <c r="BE164">
        <f ca="1" xml:space="preserve"> IF( AND( OFFSET($A$1, 164 - 1, 55 - 1) = "1", OFFSET($A$1, 164 - 1, 56 - 1) = "1" ), 1, IF( AND( OFFSET($A$1, 164 - 1, 55 - 1) = "1", OFFSET($A$1, 164 - 1, 56 - 1) = "0" ), 2, IF( AND( OFFSET($A$1, 164 - 1, 55 - 1) = "0", OFFSET($A$1, 164 - 1, 56 - 1) = "1" ), 3, 4 ) ) )</f>
        <v>1</v>
      </c>
      <c r="BG164" s="6">
        <v>0.59897624693345286</v>
      </c>
      <c r="BH164" s="6" t="str">
        <f>"1"</f>
        <v>1</v>
      </c>
      <c r="BI164" t="str">
        <f ca="1">IF((OFFSET($A$1, 164 - 1, 59 - 1)) &gt;= (OFFSET($A$1, 102 - 1, 7 - 1)), "1","0")</f>
        <v>1</v>
      </c>
      <c r="BJ164">
        <f ca="1" xml:space="preserve"> IF( AND( OFFSET($A$1, 164 - 1, 60 - 1) = "1", OFFSET($A$1, 164 - 1, 61 - 1) = "1" ), 1, IF( AND( OFFSET($A$1, 164 - 1, 60 - 1) = "1", OFFSET($A$1, 164 - 1, 61 - 1) = "0" ), 2, IF( AND( OFFSET($A$1, 164 - 1, 60 - 1) = "0", OFFSET($A$1, 164 - 1, 61 - 1) = "1" ), 3, 4 ) ) )</f>
        <v>1</v>
      </c>
      <c r="BL164" s="6">
        <v>0.2367773774522462</v>
      </c>
      <c r="BM164" s="6" t="str">
        <f>"0"</f>
        <v>0</v>
      </c>
      <c r="BN164" t="str">
        <f ca="1">IF((OFFSET($A$1, 164 - 1, 64 - 1)) &gt;= (OFFSET($A$1, 126 - 1, 7 - 1)), "1","0")</f>
        <v>0</v>
      </c>
      <c r="BO164">
        <f ca="1" xml:space="preserve"> IF( AND( OFFSET($A$1, 164 - 1, 65 - 1) = "1", OFFSET($A$1, 164 - 1, 66 - 1) = "1" ), 1, IF( AND( OFFSET($A$1, 164 - 1, 65 - 1) = "1", OFFSET($A$1, 164 - 1, 66 - 1) = "0" ), 2, IF( AND( OFFSET($A$1, 164 - 1, 65 - 1) = "0", OFFSET($A$1, 164 - 1, 66 - 1) = "1" ), 3, 4 ) ) )</f>
        <v>4</v>
      </c>
    </row>
    <row r="165" spans="54:67" x14ac:dyDescent="0.25">
      <c r="BB165" s="6">
        <v>0.23891404366820337</v>
      </c>
      <c r="BC165" s="6" t="str">
        <f>"0"</f>
        <v>0</v>
      </c>
      <c r="BD165" t="str">
        <f ca="1">IF((OFFSET($A$1, 165 - 1, 54 - 1)) &gt;= (OFFSET($A$1, 78 - 1, 7 - 1)), "1","0")</f>
        <v>0</v>
      </c>
      <c r="BE165">
        <f ca="1" xml:space="preserve"> IF( AND( OFFSET($A$1, 165 - 1, 55 - 1) = "1", OFFSET($A$1, 165 - 1, 56 - 1) = "1" ), 1, IF( AND( OFFSET($A$1, 165 - 1, 55 - 1) = "1", OFFSET($A$1, 165 - 1, 56 - 1) = "0" ), 2, IF( AND( OFFSET($A$1, 165 - 1, 55 - 1) = "0", OFFSET($A$1, 165 - 1, 56 - 1) = "1" ), 3, 4 ) ) )</f>
        <v>4</v>
      </c>
      <c r="BG165" s="6">
        <v>0.28115183779196279</v>
      </c>
      <c r="BH165" s="6" t="str">
        <f>"0"</f>
        <v>0</v>
      </c>
      <c r="BI165" t="str">
        <f ca="1">IF((OFFSET($A$1, 165 - 1, 59 - 1)) &gt;= (OFFSET($A$1, 102 - 1, 7 - 1)), "1","0")</f>
        <v>0</v>
      </c>
      <c r="BJ165">
        <f ca="1" xml:space="preserve"> IF( AND( OFFSET($A$1, 165 - 1, 60 - 1) = "1", OFFSET($A$1, 165 - 1, 61 - 1) = "1" ), 1, IF( AND( OFFSET($A$1, 165 - 1, 60 - 1) = "1", OFFSET($A$1, 165 - 1, 61 - 1) = "0" ), 2, IF( AND( OFFSET($A$1, 165 - 1, 60 - 1) = "0", OFFSET($A$1, 165 - 1, 61 - 1) = "1" ), 3, 4 ) ) )</f>
        <v>4</v>
      </c>
      <c r="BL165" s="6">
        <v>0.20452247477795776</v>
      </c>
      <c r="BM165" s="6" t="str">
        <f>"0"</f>
        <v>0</v>
      </c>
      <c r="BN165" t="str">
        <f ca="1">IF((OFFSET($A$1, 165 - 1, 64 - 1)) &gt;= (OFFSET($A$1, 126 - 1, 7 - 1)), "1","0")</f>
        <v>0</v>
      </c>
      <c r="BO165">
        <f ca="1" xml:space="preserve"> IF( AND( OFFSET($A$1, 165 - 1, 65 - 1) = "1", OFFSET($A$1, 165 - 1, 66 - 1) = "1" ), 1, IF( AND( OFFSET($A$1, 165 - 1, 65 - 1) = "1", OFFSET($A$1, 165 - 1, 66 - 1) = "0" ), 2, IF( AND( OFFSET($A$1, 165 - 1, 65 - 1) = "0", OFFSET($A$1, 165 - 1, 66 - 1) = "1" ), 3, 4 ) ) )</f>
        <v>4</v>
      </c>
    </row>
    <row r="166" spans="54:67" x14ac:dyDescent="0.25">
      <c r="BB166" s="6">
        <v>0.39557955736379791</v>
      </c>
      <c r="BC166" s="6" t="str">
        <f>"1"</f>
        <v>1</v>
      </c>
      <c r="BD166" t="str">
        <f ca="1">IF((OFFSET($A$1, 166 - 1, 54 - 1)) &gt;= (OFFSET($A$1, 78 - 1, 7 - 1)), "1","0")</f>
        <v>0</v>
      </c>
      <c r="BE166">
        <f ca="1" xml:space="preserve"> IF( AND( OFFSET($A$1, 166 - 1, 55 - 1) = "1", OFFSET($A$1, 166 - 1, 56 - 1) = "1" ), 1, IF( AND( OFFSET($A$1, 166 - 1, 55 - 1) = "1", OFFSET($A$1, 166 - 1, 56 - 1) = "0" ), 2, IF( AND( OFFSET($A$1, 166 - 1, 55 - 1) = "0", OFFSET($A$1, 166 - 1, 56 - 1) = "1" ), 3, 4 ) ) )</f>
        <v>2</v>
      </c>
      <c r="BG166" s="6">
        <v>0.69290194043932629</v>
      </c>
      <c r="BH166" s="6" t="str">
        <f>"1"</f>
        <v>1</v>
      </c>
      <c r="BI166" t="str">
        <f ca="1">IF((OFFSET($A$1, 166 - 1, 59 - 1)) &gt;= (OFFSET($A$1, 102 - 1, 7 - 1)), "1","0")</f>
        <v>1</v>
      </c>
      <c r="BJ166">
        <f ca="1" xml:space="preserve"> IF( AND( OFFSET($A$1, 166 - 1, 60 - 1) = "1", OFFSET($A$1, 166 - 1, 61 - 1) = "1" ), 1, IF( AND( OFFSET($A$1, 166 - 1, 60 - 1) = "1", OFFSET($A$1, 166 - 1, 61 - 1) = "0" ), 2, IF( AND( OFFSET($A$1, 166 - 1, 60 - 1) = "0", OFFSET($A$1, 166 - 1, 61 - 1) = "1" ), 3, 4 ) ) )</f>
        <v>1</v>
      </c>
      <c r="BL166" s="6">
        <v>8.5580470564469435E-2</v>
      </c>
      <c r="BM166" s="6" t="str">
        <f>"0"</f>
        <v>0</v>
      </c>
      <c r="BN166" t="str">
        <f ca="1">IF((OFFSET($A$1, 166 - 1, 64 - 1)) &gt;= (OFFSET($A$1, 126 - 1, 7 - 1)), "1","0")</f>
        <v>0</v>
      </c>
      <c r="BO166">
        <f ca="1" xml:space="preserve"> IF( AND( OFFSET($A$1, 166 - 1, 65 - 1) = "1", OFFSET($A$1, 166 - 1, 66 - 1) = "1" ), 1, IF( AND( OFFSET($A$1, 166 - 1, 65 - 1) = "1", OFFSET($A$1, 166 - 1, 66 - 1) = "0" ), 2, IF( AND( OFFSET($A$1, 166 - 1, 65 - 1) = "0", OFFSET($A$1, 166 - 1, 66 - 1) = "1" ), 3, 4 ) ) )</f>
        <v>4</v>
      </c>
    </row>
    <row r="167" spans="54:67" x14ac:dyDescent="0.25">
      <c r="BB167" s="6">
        <v>0.25341852198173492</v>
      </c>
      <c r="BC167" s="6" t="str">
        <f>"0"</f>
        <v>0</v>
      </c>
      <c r="BD167" t="str">
        <f ca="1">IF((OFFSET($A$1, 167 - 1, 54 - 1)) &gt;= (OFFSET($A$1, 78 - 1, 7 - 1)), "1","0")</f>
        <v>0</v>
      </c>
      <c r="BE167">
        <f ca="1" xml:space="preserve"> IF( AND( OFFSET($A$1, 167 - 1, 55 - 1) = "1", OFFSET($A$1, 167 - 1, 56 - 1) = "1" ), 1, IF( AND( OFFSET($A$1, 167 - 1, 55 - 1) = "1", OFFSET($A$1, 167 - 1, 56 - 1) = "0" ), 2, IF( AND( OFFSET($A$1, 167 - 1, 55 - 1) = "0", OFFSET($A$1, 167 - 1, 56 - 1) = "1" ), 3, 4 ) ) )</f>
        <v>4</v>
      </c>
      <c r="BG167" s="6">
        <v>0.10123752167798721</v>
      </c>
      <c r="BH167" s="6" t="str">
        <f>"0"</f>
        <v>0</v>
      </c>
      <c r="BI167" t="str">
        <f ca="1">IF((OFFSET($A$1, 167 - 1, 59 - 1)) &gt;= (OFFSET($A$1, 102 - 1, 7 - 1)), "1","0")</f>
        <v>0</v>
      </c>
      <c r="BJ167">
        <f ca="1" xml:space="preserve"> IF( AND( OFFSET($A$1, 167 - 1, 60 - 1) = "1", OFFSET($A$1, 167 - 1, 61 - 1) = "1" ), 1, IF( AND( OFFSET($A$1, 167 - 1, 60 - 1) = "1", OFFSET($A$1, 167 - 1, 61 - 1) = "0" ), 2, IF( AND( OFFSET($A$1, 167 - 1, 60 - 1) = "0", OFFSET($A$1, 167 - 1, 61 - 1) = "1" ), 3, 4 ) ) )</f>
        <v>4</v>
      </c>
      <c r="BL167" s="6">
        <v>0.65327708938928564</v>
      </c>
      <c r="BM167" s="6" t="str">
        <f>"1"</f>
        <v>1</v>
      </c>
      <c r="BN167" t="str">
        <f ca="1">IF((OFFSET($A$1, 167 - 1, 64 - 1)) &gt;= (OFFSET($A$1, 126 - 1, 7 - 1)), "1","0")</f>
        <v>1</v>
      </c>
      <c r="BO167">
        <f ca="1" xml:space="preserve"> IF( AND( OFFSET($A$1, 167 - 1, 65 - 1) = "1", OFFSET($A$1, 167 - 1, 66 - 1) = "1" ), 1, IF( AND( OFFSET($A$1, 167 - 1, 65 - 1) = "1", OFFSET($A$1, 167 - 1, 66 - 1) = "0" ), 2, IF( AND( OFFSET($A$1, 167 - 1, 65 - 1) = "0", OFFSET($A$1, 167 - 1, 66 - 1) = "1" ), 3, 4 ) ) )</f>
        <v>1</v>
      </c>
    </row>
    <row r="168" spans="54:67" x14ac:dyDescent="0.25">
      <c r="BB168" s="6">
        <v>0.73502921664652887</v>
      </c>
      <c r="BC168" s="6" t="str">
        <f>"1"</f>
        <v>1</v>
      </c>
      <c r="BD168" t="str">
        <f ca="1">IF((OFFSET($A$1, 168 - 1, 54 - 1)) &gt;= (OFFSET($A$1, 78 - 1, 7 - 1)), "1","0")</f>
        <v>1</v>
      </c>
      <c r="BE168">
        <f ca="1" xml:space="preserve"> IF( AND( OFFSET($A$1, 168 - 1, 55 - 1) = "1", OFFSET($A$1, 168 - 1, 56 - 1) = "1" ), 1, IF( AND( OFFSET($A$1, 168 - 1, 55 - 1) = "1", OFFSET($A$1, 168 - 1, 56 - 1) = "0" ), 2, IF( AND( OFFSET($A$1, 168 - 1, 55 - 1) = "0", OFFSET($A$1, 168 - 1, 56 - 1) = "1" ), 3, 4 ) ) )</f>
        <v>1</v>
      </c>
      <c r="BG168" s="6">
        <v>0.28497969114350807</v>
      </c>
      <c r="BH168" s="6" t="str">
        <f>"0"</f>
        <v>0</v>
      </c>
      <c r="BI168" t="str">
        <f ca="1">IF((OFFSET($A$1, 168 - 1, 59 - 1)) &gt;= (OFFSET($A$1, 102 - 1, 7 - 1)), "1","0")</f>
        <v>0</v>
      </c>
      <c r="BJ168">
        <f ca="1" xml:space="preserve"> IF( AND( OFFSET($A$1, 168 - 1, 60 - 1) = "1", OFFSET($A$1, 168 - 1, 61 - 1) = "1" ), 1, IF( AND( OFFSET($A$1, 168 - 1, 60 - 1) = "1", OFFSET($A$1, 168 - 1, 61 - 1) = "0" ), 2, IF( AND( OFFSET($A$1, 168 - 1, 60 - 1) = "0", OFFSET($A$1, 168 - 1, 61 - 1) = "1" ), 3, 4 ) ) )</f>
        <v>4</v>
      </c>
      <c r="BL168" s="6">
        <v>0.96118793865865648</v>
      </c>
      <c r="BM168" s="6" t="str">
        <f>"0"</f>
        <v>0</v>
      </c>
      <c r="BN168" t="str">
        <f ca="1">IF((OFFSET($A$1, 168 - 1, 64 - 1)) &gt;= (OFFSET($A$1, 126 - 1, 7 - 1)), "1","0")</f>
        <v>1</v>
      </c>
      <c r="BO168">
        <f ca="1" xml:space="preserve"> IF( AND( OFFSET($A$1, 168 - 1, 65 - 1) = "1", OFFSET($A$1, 168 - 1, 66 - 1) = "1" ), 1, IF( AND( OFFSET($A$1, 168 - 1, 65 - 1) = "1", OFFSET($A$1, 168 - 1, 66 - 1) = "0" ), 2, IF( AND( OFFSET($A$1, 168 - 1, 65 - 1) = "0", OFFSET($A$1, 168 - 1, 66 - 1) = "1" ), 3, 4 ) ) )</f>
        <v>3</v>
      </c>
    </row>
    <row r="169" spans="54:67" x14ac:dyDescent="0.25">
      <c r="BB169" s="6">
        <v>0.65022377198584869</v>
      </c>
      <c r="BC169" s="6" t="str">
        <f>"1"</f>
        <v>1</v>
      </c>
      <c r="BD169" t="str">
        <f ca="1">IF((OFFSET($A$1, 169 - 1, 54 - 1)) &gt;= (OFFSET($A$1, 78 - 1, 7 - 1)), "1","0")</f>
        <v>1</v>
      </c>
      <c r="BE169">
        <f ca="1" xml:space="preserve"> IF( AND( OFFSET($A$1, 169 - 1, 55 - 1) = "1", OFFSET($A$1, 169 - 1, 56 - 1) = "1" ), 1, IF( AND( OFFSET($A$1, 169 - 1, 55 - 1) = "1", OFFSET($A$1, 169 - 1, 56 - 1) = "0" ), 2, IF( AND( OFFSET($A$1, 169 - 1, 55 - 1) = "0", OFFSET($A$1, 169 - 1, 56 - 1) = "1" ), 3, 4 ) ) )</f>
        <v>1</v>
      </c>
      <c r="BG169" s="6">
        <v>0.2438462340244201</v>
      </c>
      <c r="BH169" s="6" t="str">
        <f>"0"</f>
        <v>0</v>
      </c>
      <c r="BI169" t="str">
        <f ca="1">IF((OFFSET($A$1, 169 - 1, 59 - 1)) &gt;= (OFFSET($A$1, 102 - 1, 7 - 1)), "1","0")</f>
        <v>0</v>
      </c>
      <c r="BJ169">
        <f ca="1" xml:space="preserve"> IF( AND( OFFSET($A$1, 169 - 1, 60 - 1) = "1", OFFSET($A$1, 169 - 1, 61 - 1) = "1" ), 1, IF( AND( OFFSET($A$1, 169 - 1, 60 - 1) = "1", OFFSET($A$1, 169 - 1, 61 - 1) = "0" ), 2, IF( AND( OFFSET($A$1, 169 - 1, 60 - 1) = "0", OFFSET($A$1, 169 - 1, 61 - 1) = "1" ), 3, 4 ) ) )</f>
        <v>4</v>
      </c>
      <c r="BL169" s="6">
        <v>0.49478676543449324</v>
      </c>
      <c r="BM169" s="6" t="str">
        <f>"1"</f>
        <v>1</v>
      </c>
      <c r="BN169" t="str">
        <f ca="1">IF((OFFSET($A$1, 169 - 1, 64 - 1)) &gt;= (OFFSET($A$1, 126 - 1, 7 - 1)), "1","0")</f>
        <v>0</v>
      </c>
      <c r="BO169">
        <f ca="1" xml:space="preserve"> IF( AND( OFFSET($A$1, 169 - 1, 65 - 1) = "1", OFFSET($A$1, 169 - 1, 66 - 1) = "1" ), 1, IF( AND( OFFSET($A$1, 169 - 1, 65 - 1) = "1", OFFSET($A$1, 169 - 1, 66 - 1) = "0" ), 2, IF( AND( OFFSET($A$1, 169 - 1, 65 - 1) = "0", OFFSET($A$1, 169 - 1, 66 - 1) = "1" ), 3, 4 ) ) )</f>
        <v>2</v>
      </c>
    </row>
    <row r="170" spans="54:67" x14ac:dyDescent="0.25">
      <c r="BB170" s="6">
        <v>0.19347958894989789</v>
      </c>
      <c r="BC170" s="6" t="str">
        <f>"0"</f>
        <v>0</v>
      </c>
      <c r="BD170" t="str">
        <f ca="1">IF((OFFSET($A$1, 170 - 1, 54 - 1)) &gt;= (OFFSET($A$1, 78 - 1, 7 - 1)), "1","0")</f>
        <v>0</v>
      </c>
      <c r="BE170">
        <f ca="1" xml:space="preserve"> IF( AND( OFFSET($A$1, 170 - 1, 55 - 1) = "1", OFFSET($A$1, 170 - 1, 56 - 1) = "1" ), 1, IF( AND( OFFSET($A$1, 170 - 1, 55 - 1) = "1", OFFSET($A$1, 170 - 1, 56 - 1) = "0" ), 2, IF( AND( OFFSET($A$1, 170 - 1, 55 - 1) = "0", OFFSET($A$1, 170 - 1, 56 - 1) = "1" ), 3, 4 ) ) )</f>
        <v>4</v>
      </c>
      <c r="BG170" s="6">
        <v>0.4861576481754265</v>
      </c>
      <c r="BH170" s="6" t="str">
        <f>"0"</f>
        <v>0</v>
      </c>
      <c r="BI170" t="str">
        <f ca="1">IF((OFFSET($A$1, 170 - 1, 59 - 1)) &gt;= (OFFSET($A$1, 102 - 1, 7 - 1)), "1","0")</f>
        <v>0</v>
      </c>
      <c r="BJ170">
        <f ca="1" xml:space="preserve"> IF( AND( OFFSET($A$1, 170 - 1, 60 - 1) = "1", OFFSET($A$1, 170 - 1, 61 - 1) = "1" ), 1, IF( AND( OFFSET($A$1, 170 - 1, 60 - 1) = "1", OFFSET($A$1, 170 - 1, 61 - 1) = "0" ), 2, IF( AND( OFFSET($A$1, 170 - 1, 60 - 1) = "0", OFFSET($A$1, 170 - 1, 61 - 1) = "1" ), 3, 4 ) ) )</f>
        <v>4</v>
      </c>
      <c r="BL170" s="6">
        <v>0.45088621314196475</v>
      </c>
      <c r="BM170" s="6" t="str">
        <f>"0"</f>
        <v>0</v>
      </c>
      <c r="BN170" t="str">
        <f ca="1">IF((OFFSET($A$1, 170 - 1, 64 - 1)) &gt;= (OFFSET($A$1, 126 - 1, 7 - 1)), "1","0")</f>
        <v>0</v>
      </c>
      <c r="BO170">
        <f ca="1" xml:space="preserve"> IF( AND( OFFSET($A$1, 170 - 1, 65 - 1) = "1", OFFSET($A$1, 170 - 1, 66 - 1) = "1" ), 1, IF( AND( OFFSET($A$1, 170 - 1, 65 - 1) = "1", OFFSET($A$1, 170 - 1, 66 - 1) = "0" ), 2, IF( AND( OFFSET($A$1, 170 - 1, 65 - 1) = "0", OFFSET($A$1, 170 - 1, 66 - 1) = "1" ), 3, 4 ) ) )</f>
        <v>4</v>
      </c>
    </row>
    <row r="171" spans="54:67" x14ac:dyDescent="0.25">
      <c r="BB171" s="6">
        <v>0.9224766034218338</v>
      </c>
      <c r="BC171" s="6" t="str">
        <f>"1"</f>
        <v>1</v>
      </c>
      <c r="BD171" t="str">
        <f ca="1">IF((OFFSET($A$1, 171 - 1, 54 - 1)) &gt;= (OFFSET($A$1, 78 - 1, 7 - 1)), "1","0")</f>
        <v>1</v>
      </c>
      <c r="BE171">
        <f ca="1" xml:space="preserve"> IF( AND( OFFSET($A$1, 171 - 1, 55 - 1) = "1", OFFSET($A$1, 171 - 1, 56 - 1) = "1" ), 1, IF( AND( OFFSET($A$1, 171 - 1, 55 - 1) = "1", OFFSET($A$1, 171 - 1, 56 - 1) = "0" ), 2, IF( AND( OFFSET($A$1, 171 - 1, 55 - 1) = "0", OFFSET($A$1, 171 - 1, 56 - 1) = "1" ), 3, 4 ) ) )</f>
        <v>1</v>
      </c>
      <c r="BG171" s="6">
        <v>0.33410264658451722</v>
      </c>
      <c r="BH171" s="6" t="str">
        <f>"0"</f>
        <v>0</v>
      </c>
      <c r="BI171" t="str">
        <f ca="1">IF((OFFSET($A$1, 171 - 1, 59 - 1)) &gt;= (OFFSET($A$1, 102 - 1, 7 - 1)), "1","0")</f>
        <v>0</v>
      </c>
      <c r="BJ171">
        <f ca="1" xml:space="preserve"> IF( AND( OFFSET($A$1, 171 - 1, 60 - 1) = "1", OFFSET($A$1, 171 - 1, 61 - 1) = "1" ), 1, IF( AND( OFFSET($A$1, 171 - 1, 60 - 1) = "1", OFFSET($A$1, 171 - 1, 61 - 1) = "0" ), 2, IF( AND( OFFSET($A$1, 171 - 1, 60 - 1) = "0", OFFSET($A$1, 171 - 1, 61 - 1) = "1" ), 3, 4 ) ) )</f>
        <v>4</v>
      </c>
      <c r="BL171" s="6">
        <v>0.24175668699138825</v>
      </c>
      <c r="BM171" s="6" t="str">
        <f>"0"</f>
        <v>0</v>
      </c>
      <c r="BN171" t="str">
        <f ca="1">IF((OFFSET($A$1, 171 - 1, 64 - 1)) &gt;= (OFFSET($A$1, 126 - 1, 7 - 1)), "1","0")</f>
        <v>0</v>
      </c>
      <c r="BO171">
        <f ca="1" xml:space="preserve"> IF( AND( OFFSET($A$1, 171 - 1, 65 - 1) = "1", OFFSET($A$1, 171 - 1, 66 - 1) = "1" ), 1, IF( AND( OFFSET($A$1, 171 - 1, 65 - 1) = "1", OFFSET($A$1, 171 - 1, 66 - 1) = "0" ), 2, IF( AND( OFFSET($A$1, 171 - 1, 65 - 1) = "0", OFFSET($A$1, 171 - 1, 66 - 1) = "1" ), 3, 4 ) ) )</f>
        <v>4</v>
      </c>
    </row>
    <row r="172" spans="54:67" x14ac:dyDescent="0.25">
      <c r="BB172" s="6">
        <v>0.87873523371726092</v>
      </c>
      <c r="BC172" s="6" t="str">
        <f>"0"</f>
        <v>0</v>
      </c>
      <c r="BD172" t="str">
        <f ca="1">IF((OFFSET($A$1, 172 - 1, 54 - 1)) &gt;= (OFFSET($A$1, 78 - 1, 7 - 1)), "1","0")</f>
        <v>1</v>
      </c>
      <c r="BE172">
        <f ca="1" xml:space="preserve"> IF( AND( OFFSET($A$1, 172 - 1, 55 - 1) = "1", OFFSET($A$1, 172 - 1, 56 - 1) = "1" ), 1, IF( AND( OFFSET($A$1, 172 - 1, 55 - 1) = "1", OFFSET($A$1, 172 - 1, 56 - 1) = "0" ), 2, IF( AND( OFFSET($A$1, 172 - 1, 55 - 1) = "0", OFFSET($A$1, 172 - 1, 56 - 1) = "1" ), 3, 4 ) ) )</f>
        <v>3</v>
      </c>
      <c r="BG172" s="6">
        <v>0.36549104031989726</v>
      </c>
      <c r="BH172" s="6" t="str">
        <f>"0"</f>
        <v>0</v>
      </c>
      <c r="BI172" t="str">
        <f ca="1">IF((OFFSET($A$1, 172 - 1, 59 - 1)) &gt;= (OFFSET($A$1, 102 - 1, 7 - 1)), "1","0")</f>
        <v>0</v>
      </c>
      <c r="BJ172">
        <f ca="1" xml:space="preserve"> IF( AND( OFFSET($A$1, 172 - 1, 60 - 1) = "1", OFFSET($A$1, 172 - 1, 61 - 1) = "1" ), 1, IF( AND( OFFSET($A$1, 172 - 1, 60 - 1) = "1", OFFSET($A$1, 172 - 1, 61 - 1) = "0" ), 2, IF( AND( OFFSET($A$1, 172 - 1, 60 - 1) = "0", OFFSET($A$1, 172 - 1, 61 - 1) = "1" ), 3, 4 ) ) )</f>
        <v>4</v>
      </c>
      <c r="BL172" s="6">
        <v>0.6339428662899762</v>
      </c>
      <c r="BM172" s="6" t="str">
        <f>"1"</f>
        <v>1</v>
      </c>
      <c r="BN172" t="str">
        <f ca="1">IF((OFFSET($A$1, 172 - 1, 64 - 1)) &gt;= (OFFSET($A$1, 126 - 1, 7 - 1)), "1","0")</f>
        <v>1</v>
      </c>
      <c r="BO172">
        <f ca="1" xml:space="preserve"> IF( AND( OFFSET($A$1, 172 - 1, 65 - 1) = "1", OFFSET($A$1, 172 - 1, 66 - 1) = "1" ), 1, IF( AND( OFFSET($A$1, 172 - 1, 65 - 1) = "1", OFFSET($A$1, 172 - 1, 66 - 1) = "0" ), 2, IF( AND( OFFSET($A$1, 172 - 1, 65 - 1) = "0", OFFSET($A$1, 172 - 1, 66 - 1) = "1" ), 3, 4 ) ) )</f>
        <v>1</v>
      </c>
    </row>
    <row r="173" spans="54:67" x14ac:dyDescent="0.25">
      <c r="BB173" s="6">
        <v>0.79603383650005732</v>
      </c>
      <c r="BC173" s="6" t="str">
        <f>"0"</f>
        <v>0</v>
      </c>
      <c r="BD173" t="str">
        <f ca="1">IF((OFFSET($A$1, 173 - 1, 54 - 1)) &gt;= (OFFSET($A$1, 78 - 1, 7 - 1)), "1","0")</f>
        <v>1</v>
      </c>
      <c r="BE173">
        <f ca="1" xml:space="preserve"> IF( AND( OFFSET($A$1, 173 - 1, 55 - 1) = "1", OFFSET($A$1, 173 - 1, 56 - 1) = "1" ), 1, IF( AND( OFFSET($A$1, 173 - 1, 55 - 1) = "1", OFFSET($A$1, 173 - 1, 56 - 1) = "0" ), 2, IF( AND( OFFSET($A$1, 173 - 1, 55 - 1) = "0", OFFSET($A$1, 173 - 1, 56 - 1) = "1" ), 3, 4 ) ) )</f>
        <v>3</v>
      </c>
      <c r="BG173" s="6">
        <v>0.91364260494935723</v>
      </c>
      <c r="BH173" s="6" t="str">
        <f>"0"</f>
        <v>0</v>
      </c>
      <c r="BI173" t="str">
        <f ca="1">IF((OFFSET($A$1, 173 - 1, 59 - 1)) &gt;= (OFFSET($A$1, 102 - 1, 7 - 1)), "1","0")</f>
        <v>1</v>
      </c>
      <c r="BJ173">
        <f ca="1" xml:space="preserve"> IF( AND( OFFSET($A$1, 173 - 1, 60 - 1) = "1", OFFSET($A$1, 173 - 1, 61 - 1) = "1" ), 1, IF( AND( OFFSET($A$1, 173 - 1, 60 - 1) = "1", OFFSET($A$1, 173 - 1, 61 - 1) = "0" ), 2, IF( AND( OFFSET($A$1, 173 - 1, 60 - 1) = "0", OFFSET($A$1, 173 - 1, 61 - 1) = "1" ), 3, 4 ) ) )</f>
        <v>3</v>
      </c>
      <c r="BL173" s="6">
        <v>0.49311766151267772</v>
      </c>
      <c r="BM173" s="6" t="str">
        <f>"0"</f>
        <v>0</v>
      </c>
      <c r="BN173" t="str">
        <f ca="1">IF((OFFSET($A$1, 173 - 1, 64 - 1)) &gt;= (OFFSET($A$1, 126 - 1, 7 - 1)), "1","0")</f>
        <v>0</v>
      </c>
      <c r="BO173">
        <f ca="1" xml:space="preserve"> IF( AND( OFFSET($A$1, 173 - 1, 65 - 1) = "1", OFFSET($A$1, 173 - 1, 66 - 1) = "1" ), 1, IF( AND( OFFSET($A$1, 173 - 1, 65 - 1) = "1", OFFSET($A$1, 173 - 1, 66 - 1) = "0" ), 2, IF( AND( OFFSET($A$1, 173 - 1, 65 - 1) = "0", OFFSET($A$1, 173 - 1, 66 - 1) = "1" ), 3, 4 ) ) )</f>
        <v>4</v>
      </c>
    </row>
    <row r="174" spans="54:67" x14ac:dyDescent="0.25">
      <c r="BB174" s="6">
        <v>0.51329549291231713</v>
      </c>
      <c r="BC174" s="6" t="str">
        <f>"1"</f>
        <v>1</v>
      </c>
      <c r="BD174" t="str">
        <f ca="1">IF((OFFSET($A$1, 174 - 1, 54 - 1)) &gt;= (OFFSET($A$1, 78 - 1, 7 - 1)), "1","0")</f>
        <v>1</v>
      </c>
      <c r="BE174">
        <f ca="1" xml:space="preserve"> IF( AND( OFFSET($A$1, 174 - 1, 55 - 1) = "1", OFFSET($A$1, 174 - 1, 56 - 1) = "1" ), 1, IF( AND( OFFSET($A$1, 174 - 1, 55 - 1) = "1", OFFSET($A$1, 174 - 1, 56 - 1) = "0" ), 2, IF( AND( OFFSET($A$1, 174 - 1, 55 - 1) = "0", OFFSET($A$1, 174 - 1, 56 - 1) = "1" ), 3, 4 ) ) )</f>
        <v>1</v>
      </c>
      <c r="BG174" s="6">
        <v>0.10017721671534702</v>
      </c>
      <c r="BH174" s="6" t="str">
        <f>"0"</f>
        <v>0</v>
      </c>
      <c r="BI174" t="str">
        <f ca="1">IF((OFFSET($A$1, 174 - 1, 59 - 1)) &gt;= (OFFSET($A$1, 102 - 1, 7 - 1)), "1","0")</f>
        <v>0</v>
      </c>
      <c r="BJ174">
        <f ca="1" xml:space="preserve"> IF( AND( OFFSET($A$1, 174 - 1, 60 - 1) = "1", OFFSET($A$1, 174 - 1, 61 - 1) = "1" ), 1, IF( AND( OFFSET($A$1, 174 - 1, 60 - 1) = "1", OFFSET($A$1, 174 - 1, 61 - 1) = "0" ), 2, IF( AND( OFFSET($A$1, 174 - 1, 60 - 1) = "0", OFFSET($A$1, 174 - 1, 61 - 1) = "1" ), 3, 4 ) ) )</f>
        <v>4</v>
      </c>
      <c r="BL174" s="6">
        <v>0.75935140691413383</v>
      </c>
      <c r="BM174" s="6" t="str">
        <f>"0"</f>
        <v>0</v>
      </c>
      <c r="BN174" t="str">
        <f ca="1">IF((OFFSET($A$1, 174 - 1, 64 - 1)) &gt;= (OFFSET($A$1, 126 - 1, 7 - 1)), "1","0")</f>
        <v>1</v>
      </c>
      <c r="BO174">
        <f ca="1" xml:space="preserve"> IF( AND( OFFSET($A$1, 174 - 1, 65 - 1) = "1", OFFSET($A$1, 174 - 1, 66 - 1) = "1" ), 1, IF( AND( OFFSET($A$1, 174 - 1, 65 - 1) = "1", OFFSET($A$1, 174 - 1, 66 - 1) = "0" ), 2, IF( AND( OFFSET($A$1, 174 - 1, 65 - 1) = "0", OFFSET($A$1, 174 - 1, 66 - 1) = "1" ), 3, 4 ) ) )</f>
        <v>3</v>
      </c>
    </row>
    <row r="175" spans="54:67" x14ac:dyDescent="0.25">
      <c r="BB175" s="6">
        <v>0.46378866655745277</v>
      </c>
      <c r="BC175" s="6" t="str">
        <f>"1"</f>
        <v>1</v>
      </c>
      <c r="BD175" t="str">
        <f ca="1">IF((OFFSET($A$1, 175 - 1, 54 - 1)) &gt;= (OFFSET($A$1, 78 - 1, 7 - 1)), "1","0")</f>
        <v>0</v>
      </c>
      <c r="BE175">
        <f ca="1" xml:space="preserve"> IF( AND( OFFSET($A$1, 175 - 1, 55 - 1) = "1", OFFSET($A$1, 175 - 1, 56 - 1) = "1" ), 1, IF( AND( OFFSET($A$1, 175 - 1, 55 - 1) = "1", OFFSET($A$1, 175 - 1, 56 - 1) = "0" ), 2, IF( AND( OFFSET($A$1, 175 - 1, 55 - 1) = "0", OFFSET($A$1, 175 - 1, 56 - 1) = "1" ), 3, 4 ) ) )</f>
        <v>2</v>
      </c>
      <c r="BG175" s="6">
        <v>0.60262134833764835</v>
      </c>
      <c r="BH175" s="6" t="str">
        <f>"1"</f>
        <v>1</v>
      </c>
      <c r="BI175" t="str">
        <f ca="1">IF((OFFSET($A$1, 175 - 1, 59 - 1)) &gt;= (OFFSET($A$1, 102 - 1, 7 - 1)), "1","0")</f>
        <v>1</v>
      </c>
      <c r="BJ175">
        <f ca="1" xml:space="preserve"> IF( AND( OFFSET($A$1, 175 - 1, 60 - 1) = "1", OFFSET($A$1, 175 - 1, 61 - 1) = "1" ), 1, IF( AND( OFFSET($A$1, 175 - 1, 60 - 1) = "1", OFFSET($A$1, 175 - 1, 61 - 1) = "0" ), 2, IF( AND( OFFSET($A$1, 175 - 1, 60 - 1) = "0", OFFSET($A$1, 175 - 1, 61 - 1) = "1" ), 3, 4 ) ) )</f>
        <v>1</v>
      </c>
      <c r="BL175" s="6">
        <v>0.32324870254588395</v>
      </c>
      <c r="BM175" s="6" t="str">
        <f>"0"</f>
        <v>0</v>
      </c>
      <c r="BN175" t="str">
        <f ca="1">IF((OFFSET($A$1, 175 - 1, 64 - 1)) &gt;= (OFFSET($A$1, 126 - 1, 7 - 1)), "1","0")</f>
        <v>0</v>
      </c>
      <c r="BO175">
        <f ca="1" xml:space="preserve"> IF( AND( OFFSET($A$1, 175 - 1, 65 - 1) = "1", OFFSET($A$1, 175 - 1, 66 - 1) = "1" ), 1, IF( AND( OFFSET($A$1, 175 - 1, 65 - 1) = "1", OFFSET($A$1, 175 - 1, 66 - 1) = "0" ), 2, IF( AND( OFFSET($A$1, 175 - 1, 65 - 1) = "0", OFFSET($A$1, 175 - 1, 66 - 1) = "1" ), 3, 4 ) ) )</f>
        <v>4</v>
      </c>
    </row>
    <row r="176" spans="54:67" x14ac:dyDescent="0.25">
      <c r="BB176" s="6">
        <v>0.66195404033449667</v>
      </c>
      <c r="BC176" s="6" t="str">
        <f>"0"</f>
        <v>0</v>
      </c>
      <c r="BD176" t="str">
        <f ca="1">IF((OFFSET($A$1, 176 - 1, 54 - 1)) &gt;= (OFFSET($A$1, 78 - 1, 7 - 1)), "1","0")</f>
        <v>1</v>
      </c>
      <c r="BE176">
        <f ca="1" xml:space="preserve"> IF( AND( OFFSET($A$1, 176 - 1, 55 - 1) = "1", OFFSET($A$1, 176 - 1, 56 - 1) = "1" ), 1, IF( AND( OFFSET($A$1, 176 - 1, 55 - 1) = "1", OFFSET($A$1, 176 - 1, 56 - 1) = "0" ), 2, IF( AND( OFFSET($A$1, 176 - 1, 55 - 1) = "0", OFFSET($A$1, 176 - 1, 56 - 1) = "1" ), 3, 4 ) ) )</f>
        <v>3</v>
      </c>
      <c r="BG176" s="6">
        <v>0.34178695361578848</v>
      </c>
      <c r="BH176" s="6" t="str">
        <f>"0"</f>
        <v>0</v>
      </c>
      <c r="BI176" t="str">
        <f ca="1">IF((OFFSET($A$1, 176 - 1, 59 - 1)) &gt;= (OFFSET($A$1, 102 - 1, 7 - 1)), "1","0")</f>
        <v>0</v>
      </c>
      <c r="BJ176">
        <f ca="1" xml:space="preserve"> IF( AND( OFFSET($A$1, 176 - 1, 60 - 1) = "1", OFFSET($A$1, 176 - 1, 61 - 1) = "1" ), 1, IF( AND( OFFSET($A$1, 176 - 1, 60 - 1) = "1", OFFSET($A$1, 176 - 1, 61 - 1) = "0" ), 2, IF( AND( OFFSET($A$1, 176 - 1, 60 - 1) = "0", OFFSET($A$1, 176 - 1, 61 - 1) = "1" ), 3, 4 ) ) )</f>
        <v>4</v>
      </c>
      <c r="BL176" s="6">
        <v>0.79555866104049822</v>
      </c>
      <c r="BM176" s="6" t="str">
        <f>"0"</f>
        <v>0</v>
      </c>
      <c r="BN176" t="str">
        <f ca="1">IF((OFFSET($A$1, 176 - 1, 64 - 1)) &gt;= (OFFSET($A$1, 126 - 1, 7 - 1)), "1","0")</f>
        <v>1</v>
      </c>
      <c r="BO176">
        <f ca="1" xml:space="preserve"> IF( AND( OFFSET($A$1, 176 - 1, 65 - 1) = "1", OFFSET($A$1, 176 - 1, 66 - 1) = "1" ), 1, IF( AND( OFFSET($A$1, 176 - 1, 65 - 1) = "1", OFFSET($A$1, 176 - 1, 66 - 1) = "0" ), 2, IF( AND( OFFSET($A$1, 176 - 1, 65 - 1) = "0", OFFSET($A$1, 176 - 1, 66 - 1) = "1" ), 3, 4 ) ) )</f>
        <v>3</v>
      </c>
    </row>
    <row r="177" spans="54:67" x14ac:dyDescent="0.25">
      <c r="BB177" s="6">
        <v>0.8860850568702654</v>
      </c>
      <c r="BC177" s="6" t="str">
        <f>"1"</f>
        <v>1</v>
      </c>
      <c r="BD177" t="str">
        <f ca="1">IF((OFFSET($A$1, 177 - 1, 54 - 1)) &gt;= (OFFSET($A$1, 78 - 1, 7 - 1)), "1","0")</f>
        <v>1</v>
      </c>
      <c r="BE177">
        <f ca="1" xml:space="preserve"> IF( AND( OFFSET($A$1, 177 - 1, 55 - 1) = "1", OFFSET($A$1, 177 - 1, 56 - 1) = "1" ), 1, IF( AND( OFFSET($A$1, 177 - 1, 55 - 1) = "1", OFFSET($A$1, 177 - 1, 56 - 1) = "0" ), 2, IF( AND( OFFSET($A$1, 177 - 1, 55 - 1) = "0", OFFSET($A$1, 177 - 1, 56 - 1) = "1" ), 3, 4 ) ) )</f>
        <v>1</v>
      </c>
      <c r="BG177" s="6">
        <v>0.1032033327160974</v>
      </c>
      <c r="BH177" s="6" t="str">
        <f>"0"</f>
        <v>0</v>
      </c>
      <c r="BI177" t="str">
        <f ca="1">IF((OFFSET($A$1, 177 - 1, 59 - 1)) &gt;= (OFFSET($A$1, 102 - 1, 7 - 1)), "1","0")</f>
        <v>0</v>
      </c>
      <c r="BJ177">
        <f ca="1" xml:space="preserve"> IF( AND( OFFSET($A$1, 177 - 1, 60 - 1) = "1", OFFSET($A$1, 177 - 1, 61 - 1) = "1" ), 1, IF( AND( OFFSET($A$1, 177 - 1, 60 - 1) = "1", OFFSET($A$1, 177 - 1, 61 - 1) = "0" ), 2, IF( AND( OFFSET($A$1, 177 - 1, 60 - 1) = "0", OFFSET($A$1, 177 - 1, 61 - 1) = "1" ), 3, 4 ) ) )</f>
        <v>4</v>
      </c>
      <c r="BL177" s="6">
        <v>0.15455904321605565</v>
      </c>
      <c r="BM177" s="6" t="str">
        <f>"0"</f>
        <v>0</v>
      </c>
      <c r="BN177" t="str">
        <f ca="1">IF((OFFSET($A$1, 177 - 1, 64 - 1)) &gt;= (OFFSET($A$1, 126 - 1, 7 - 1)), "1","0")</f>
        <v>0</v>
      </c>
      <c r="BO177">
        <f ca="1" xml:space="preserve"> IF( AND( OFFSET($A$1, 177 - 1, 65 - 1) = "1", OFFSET($A$1, 177 - 1, 66 - 1) = "1" ), 1, IF( AND( OFFSET($A$1, 177 - 1, 65 - 1) = "1", OFFSET($A$1, 177 - 1, 66 - 1) = "0" ), 2, IF( AND( OFFSET($A$1, 177 - 1, 65 - 1) = "0", OFFSET($A$1, 177 - 1, 66 - 1) = "1" ), 3, 4 ) ) )</f>
        <v>4</v>
      </c>
    </row>
    <row r="178" spans="54:67" x14ac:dyDescent="0.25">
      <c r="BB178" s="6">
        <v>0.70000000588345668</v>
      </c>
      <c r="BC178" s="6" t="str">
        <f>"0"</f>
        <v>0</v>
      </c>
      <c r="BD178" t="str">
        <f ca="1">IF((OFFSET($A$1, 178 - 1, 54 - 1)) &gt;= (OFFSET($A$1, 78 - 1, 7 - 1)), "1","0")</f>
        <v>1</v>
      </c>
      <c r="BE178">
        <f ca="1" xml:space="preserve"> IF( AND( OFFSET($A$1, 178 - 1, 55 - 1) = "1", OFFSET($A$1, 178 - 1, 56 - 1) = "1" ), 1, IF( AND( OFFSET($A$1, 178 - 1, 55 - 1) = "1", OFFSET($A$1, 178 - 1, 56 - 1) = "0" ), 2, IF( AND( OFFSET($A$1, 178 - 1, 55 - 1) = "0", OFFSET($A$1, 178 - 1, 56 - 1) = "1" ), 3, 4 ) ) )</f>
        <v>3</v>
      </c>
      <c r="BG178" s="6">
        <v>0.40352735853261373</v>
      </c>
      <c r="BH178" s="6" t="str">
        <f>"0"</f>
        <v>0</v>
      </c>
      <c r="BI178" t="str">
        <f ca="1">IF((OFFSET($A$1, 178 - 1, 59 - 1)) &gt;= (OFFSET($A$1, 102 - 1, 7 - 1)), "1","0")</f>
        <v>0</v>
      </c>
      <c r="BJ178">
        <f ca="1" xml:space="preserve"> IF( AND( OFFSET($A$1, 178 - 1, 60 - 1) = "1", OFFSET($A$1, 178 - 1, 61 - 1) = "1" ), 1, IF( AND( OFFSET($A$1, 178 - 1, 60 - 1) = "1", OFFSET($A$1, 178 - 1, 61 - 1) = "0" ), 2, IF( AND( OFFSET($A$1, 178 - 1, 60 - 1) = "0", OFFSET($A$1, 178 - 1, 61 - 1) = "1" ), 3, 4 ) ) )</f>
        <v>4</v>
      </c>
      <c r="BL178" s="6">
        <v>0.63724723615426093</v>
      </c>
      <c r="BM178" s="6" t="str">
        <f>"1"</f>
        <v>1</v>
      </c>
      <c r="BN178" t="str">
        <f ca="1">IF((OFFSET($A$1, 178 - 1, 64 - 1)) &gt;= (OFFSET($A$1, 126 - 1, 7 - 1)), "1","0")</f>
        <v>1</v>
      </c>
      <c r="BO178">
        <f ca="1" xml:space="preserve"> IF( AND( OFFSET($A$1, 178 - 1, 65 - 1) = "1", OFFSET($A$1, 178 - 1, 66 - 1) = "1" ), 1, IF( AND( OFFSET($A$1, 178 - 1, 65 - 1) = "1", OFFSET($A$1, 178 - 1, 66 - 1) = "0" ), 2, IF( AND( OFFSET($A$1, 178 - 1, 65 - 1) = "0", OFFSET($A$1, 178 - 1, 66 - 1) = "1" ), 3, 4 ) ) )</f>
        <v>1</v>
      </c>
    </row>
    <row r="179" spans="54:67" x14ac:dyDescent="0.25">
      <c r="BB179" s="6">
        <v>0.17399488845364111</v>
      </c>
      <c r="BC179" s="6" t="str">
        <f>"0"</f>
        <v>0</v>
      </c>
      <c r="BD179" t="str">
        <f ca="1">IF((OFFSET($A$1, 179 - 1, 54 - 1)) &gt;= (OFFSET($A$1, 78 - 1, 7 - 1)), "1","0")</f>
        <v>0</v>
      </c>
      <c r="BE179">
        <f ca="1" xml:space="preserve"> IF( AND( OFFSET($A$1, 179 - 1, 55 - 1) = "1", OFFSET($A$1, 179 - 1, 56 - 1) = "1" ), 1, IF( AND( OFFSET($A$1, 179 - 1, 55 - 1) = "1", OFFSET($A$1, 179 - 1, 56 - 1) = "0" ), 2, IF( AND( OFFSET($A$1, 179 - 1, 55 - 1) = "0", OFFSET($A$1, 179 - 1, 56 - 1) = "1" ), 3, 4 ) ) )</f>
        <v>4</v>
      </c>
      <c r="BG179" s="6">
        <v>0.34927853051861879</v>
      </c>
      <c r="BH179" s="6" t="str">
        <f>"0"</f>
        <v>0</v>
      </c>
      <c r="BI179" t="str">
        <f ca="1">IF((OFFSET($A$1, 179 - 1, 59 - 1)) &gt;= (OFFSET($A$1, 102 - 1, 7 - 1)), "1","0")</f>
        <v>0</v>
      </c>
      <c r="BJ179">
        <f ca="1" xml:space="preserve"> IF( AND( OFFSET($A$1, 179 - 1, 60 - 1) = "1", OFFSET($A$1, 179 - 1, 61 - 1) = "1" ), 1, IF( AND( OFFSET($A$1, 179 - 1, 60 - 1) = "1", OFFSET($A$1, 179 - 1, 61 - 1) = "0" ), 2, IF( AND( OFFSET($A$1, 179 - 1, 60 - 1) = "0", OFFSET($A$1, 179 - 1, 61 - 1) = "1" ), 3, 4 ) ) )</f>
        <v>4</v>
      </c>
      <c r="BL179" s="6">
        <v>0.20242553115095707</v>
      </c>
      <c r="BM179" s="6" t="str">
        <f>"0"</f>
        <v>0</v>
      </c>
      <c r="BN179" t="str">
        <f ca="1">IF((OFFSET($A$1, 179 - 1, 64 - 1)) &gt;= (OFFSET($A$1, 126 - 1, 7 - 1)), "1","0")</f>
        <v>0</v>
      </c>
      <c r="BO179">
        <f ca="1" xml:space="preserve"> IF( AND( OFFSET($A$1, 179 - 1, 65 - 1) = "1", OFFSET($A$1, 179 - 1, 66 - 1) = "1" ), 1, IF( AND( OFFSET($A$1, 179 - 1, 65 - 1) = "1", OFFSET($A$1, 179 - 1, 66 - 1) = "0" ), 2, IF( AND( OFFSET($A$1, 179 - 1, 65 - 1) = "0", OFFSET($A$1, 179 - 1, 66 - 1) = "1" ), 3, 4 ) ) )</f>
        <v>4</v>
      </c>
    </row>
    <row r="180" spans="54:67" x14ac:dyDescent="0.25">
      <c r="BB180" s="6">
        <v>0.8292352069097928</v>
      </c>
      <c r="BC180" s="6" t="str">
        <f>"1"</f>
        <v>1</v>
      </c>
      <c r="BD180" t="str">
        <f ca="1">IF((OFFSET($A$1, 180 - 1, 54 - 1)) &gt;= (OFFSET($A$1, 78 - 1, 7 - 1)), "1","0")</f>
        <v>1</v>
      </c>
      <c r="BE180">
        <f ca="1" xml:space="preserve"> IF( AND( OFFSET($A$1, 180 - 1, 55 - 1) = "1", OFFSET($A$1, 180 - 1, 56 - 1) = "1" ), 1, IF( AND( OFFSET($A$1, 180 - 1, 55 - 1) = "1", OFFSET($A$1, 180 - 1, 56 - 1) = "0" ), 2, IF( AND( OFFSET($A$1, 180 - 1, 55 - 1) = "0", OFFSET($A$1, 180 - 1, 56 - 1) = "1" ), 3, 4 ) ) )</f>
        <v>1</v>
      </c>
      <c r="BG180" s="6">
        <v>9.8489716412817147E-2</v>
      </c>
      <c r="BH180" s="6" t="str">
        <f>"0"</f>
        <v>0</v>
      </c>
      <c r="BI180" t="str">
        <f ca="1">IF((OFFSET($A$1, 180 - 1, 59 - 1)) &gt;= (OFFSET($A$1, 102 - 1, 7 - 1)), "1","0")</f>
        <v>0</v>
      </c>
      <c r="BJ180">
        <f ca="1" xml:space="preserve"> IF( AND( OFFSET($A$1, 180 - 1, 60 - 1) = "1", OFFSET($A$1, 180 - 1, 61 - 1) = "1" ), 1, IF( AND( OFFSET($A$1, 180 - 1, 60 - 1) = "1", OFFSET($A$1, 180 - 1, 61 - 1) = "0" ), 2, IF( AND( OFFSET($A$1, 180 - 1, 60 - 1) = "0", OFFSET($A$1, 180 - 1, 61 - 1) = "1" ), 3, 4 ) ) )</f>
        <v>4</v>
      </c>
      <c r="BL180" s="6">
        <v>0.38435195455332111</v>
      </c>
      <c r="BM180" s="6" t="str">
        <f>"0"</f>
        <v>0</v>
      </c>
      <c r="BN180" t="str">
        <f ca="1">IF((OFFSET($A$1, 180 - 1, 64 - 1)) &gt;= (OFFSET($A$1, 126 - 1, 7 - 1)), "1","0")</f>
        <v>0</v>
      </c>
      <c r="BO180">
        <f ca="1" xml:space="preserve"> IF( AND( OFFSET($A$1, 180 - 1, 65 - 1) = "1", OFFSET($A$1, 180 - 1, 66 - 1) = "1" ), 1, IF( AND( OFFSET($A$1, 180 - 1, 65 - 1) = "1", OFFSET($A$1, 180 - 1, 66 - 1) = "0" ), 2, IF( AND( OFFSET($A$1, 180 - 1, 65 - 1) = "0", OFFSET($A$1, 180 - 1, 66 - 1) = "1" ), 3, 4 ) ) )</f>
        <v>4</v>
      </c>
    </row>
    <row r="181" spans="54:67" x14ac:dyDescent="0.25">
      <c r="BB181" s="6">
        <v>0.542039123376168</v>
      </c>
      <c r="BC181" s="6" t="str">
        <f>"1"</f>
        <v>1</v>
      </c>
      <c r="BD181" t="str">
        <f ca="1">IF((OFFSET($A$1, 181 - 1, 54 - 1)) &gt;= (OFFSET($A$1, 78 - 1, 7 - 1)), "1","0")</f>
        <v>1</v>
      </c>
      <c r="BE181">
        <f ca="1" xml:space="preserve"> IF( AND( OFFSET($A$1, 181 - 1, 55 - 1) = "1", OFFSET($A$1, 181 - 1, 56 - 1) = "1" ), 1, IF( AND( OFFSET($A$1, 181 - 1, 55 - 1) = "1", OFFSET($A$1, 181 - 1, 56 - 1) = "0" ), 2, IF( AND( OFFSET($A$1, 181 - 1, 55 - 1) = "0", OFFSET($A$1, 181 - 1, 56 - 1) = "1" ), 3, 4 ) ) )</f>
        <v>1</v>
      </c>
      <c r="BG181" s="6">
        <v>0.4349288493085649</v>
      </c>
      <c r="BH181" s="6" t="str">
        <f>"0"</f>
        <v>0</v>
      </c>
      <c r="BI181" t="str">
        <f ca="1">IF((OFFSET($A$1, 181 - 1, 59 - 1)) &gt;= (OFFSET($A$1, 102 - 1, 7 - 1)), "1","0")</f>
        <v>0</v>
      </c>
      <c r="BJ181">
        <f ca="1" xml:space="preserve"> IF( AND( OFFSET($A$1, 181 - 1, 60 - 1) = "1", OFFSET($A$1, 181 - 1, 61 - 1) = "1" ), 1, IF( AND( OFFSET($A$1, 181 - 1, 60 - 1) = "1", OFFSET($A$1, 181 - 1, 61 - 1) = "0" ), 2, IF( AND( OFFSET($A$1, 181 - 1, 60 - 1) = "0", OFFSET($A$1, 181 - 1, 61 - 1) = "1" ), 3, 4 ) ) )</f>
        <v>4</v>
      </c>
      <c r="BL181" s="6">
        <v>0.32603034798482378</v>
      </c>
      <c r="BM181" s="6" t="str">
        <f>"0"</f>
        <v>0</v>
      </c>
      <c r="BN181" t="str">
        <f ca="1">IF((OFFSET($A$1, 181 - 1, 64 - 1)) &gt;= (OFFSET($A$1, 126 - 1, 7 - 1)), "1","0")</f>
        <v>0</v>
      </c>
      <c r="BO181">
        <f ca="1" xml:space="preserve"> IF( AND( OFFSET($A$1, 181 - 1, 65 - 1) = "1", OFFSET($A$1, 181 - 1, 66 - 1) = "1" ), 1, IF( AND( OFFSET($A$1, 181 - 1, 65 - 1) = "1", OFFSET($A$1, 181 - 1, 66 - 1) = "0" ), 2, IF( AND( OFFSET($A$1, 181 - 1, 65 - 1) = "0", OFFSET($A$1, 181 - 1, 66 - 1) = "1" ), 3, 4 ) ) )</f>
        <v>4</v>
      </c>
    </row>
    <row r="182" spans="54:67" x14ac:dyDescent="0.25">
      <c r="BB182" s="6">
        <v>9.5516706587587014E-2</v>
      </c>
      <c r="BC182" s="6" t="str">
        <f>"0"</f>
        <v>0</v>
      </c>
      <c r="BD182" t="str">
        <f ca="1">IF((OFFSET($A$1, 182 - 1, 54 - 1)) &gt;= (OFFSET($A$1, 78 - 1, 7 - 1)), "1","0")</f>
        <v>0</v>
      </c>
      <c r="BE182">
        <f ca="1" xml:space="preserve"> IF( AND( OFFSET($A$1, 182 - 1, 55 - 1) = "1", OFFSET($A$1, 182 - 1, 56 - 1) = "1" ), 1, IF( AND( OFFSET($A$1, 182 - 1, 55 - 1) = "1", OFFSET($A$1, 182 - 1, 56 - 1) = "0" ), 2, IF( AND( OFFSET($A$1, 182 - 1, 55 - 1) = "0", OFFSET($A$1, 182 - 1, 56 - 1) = "1" ), 3, 4 ) ) )</f>
        <v>4</v>
      </c>
      <c r="BG182" s="6">
        <v>0.79603383650005732</v>
      </c>
      <c r="BH182" s="6" t="str">
        <f>"1"</f>
        <v>1</v>
      </c>
      <c r="BI182" t="str">
        <f ca="1">IF((OFFSET($A$1, 182 - 1, 59 - 1)) &gt;= (OFFSET($A$1, 102 - 1, 7 - 1)), "1","0")</f>
        <v>1</v>
      </c>
      <c r="BJ182">
        <f ca="1" xml:space="preserve"> IF( AND( OFFSET($A$1, 182 - 1, 60 - 1) = "1", OFFSET($A$1, 182 - 1, 61 - 1) = "1" ), 1, IF( AND( OFFSET($A$1, 182 - 1, 60 - 1) = "1", OFFSET($A$1, 182 - 1, 61 - 1) = "0" ), 2, IF( AND( OFFSET($A$1, 182 - 1, 60 - 1) = "0", OFFSET($A$1, 182 - 1, 61 - 1) = "1" ), 3, 4 ) ) )</f>
        <v>1</v>
      </c>
      <c r="BL182" s="6">
        <v>0.46024256982298339</v>
      </c>
      <c r="BM182" s="6" t="str">
        <f>"0"</f>
        <v>0</v>
      </c>
      <c r="BN182" t="str">
        <f ca="1">IF((OFFSET($A$1, 182 - 1, 64 - 1)) &gt;= (OFFSET($A$1, 126 - 1, 7 - 1)), "1","0")</f>
        <v>0</v>
      </c>
      <c r="BO182">
        <f ca="1" xml:space="preserve"> IF( AND( OFFSET($A$1, 182 - 1, 65 - 1) = "1", OFFSET($A$1, 182 - 1, 66 - 1) = "1" ), 1, IF( AND( OFFSET($A$1, 182 - 1, 65 - 1) = "1", OFFSET($A$1, 182 - 1, 66 - 1) = "0" ), 2, IF( AND( OFFSET($A$1, 182 - 1, 65 - 1) = "0", OFFSET($A$1, 182 - 1, 66 - 1) = "1" ), 3, 4 ) ) )</f>
        <v>4</v>
      </c>
    </row>
    <row r="183" spans="54:67" x14ac:dyDescent="0.25">
      <c r="BB183" s="6">
        <v>0.27590289603312401</v>
      </c>
      <c r="BC183" s="6" t="str">
        <f>"0"</f>
        <v>0</v>
      </c>
      <c r="BD183" t="str">
        <f ca="1">IF((OFFSET($A$1, 183 - 1, 54 - 1)) &gt;= (OFFSET($A$1, 78 - 1, 7 - 1)), "1","0")</f>
        <v>0</v>
      </c>
      <c r="BE183">
        <f ca="1" xml:space="preserve"> IF( AND( OFFSET($A$1, 183 - 1, 55 - 1) = "1", OFFSET($A$1, 183 - 1, 56 - 1) = "1" ), 1, IF( AND( OFFSET($A$1, 183 - 1, 55 - 1) = "1", OFFSET($A$1, 183 - 1, 56 - 1) = "0" ), 2, IF( AND( OFFSET($A$1, 183 - 1, 55 - 1) = "0", OFFSET($A$1, 183 - 1, 56 - 1) = "1" ), 3, 4 ) ) )</f>
        <v>4</v>
      </c>
      <c r="BG183" s="6">
        <v>0.17070628888940337</v>
      </c>
      <c r="BH183" s="6" t="str">
        <f>"0"</f>
        <v>0</v>
      </c>
      <c r="BI183" t="str">
        <f ca="1">IF((OFFSET($A$1, 183 - 1, 59 - 1)) &gt;= (OFFSET($A$1, 102 - 1, 7 - 1)), "1","0")</f>
        <v>0</v>
      </c>
      <c r="BJ183">
        <f ca="1" xml:space="preserve"> IF( AND( OFFSET($A$1, 183 - 1, 60 - 1) = "1", OFFSET($A$1, 183 - 1, 61 - 1) = "1" ), 1, IF( AND( OFFSET($A$1, 183 - 1, 60 - 1) = "1", OFFSET($A$1, 183 - 1, 61 - 1) = "0" ), 2, IF( AND( OFFSET($A$1, 183 - 1, 60 - 1) = "0", OFFSET($A$1, 183 - 1, 61 - 1) = "1" ), 3, 4 ) ) )</f>
        <v>4</v>
      </c>
      <c r="BL183" s="6">
        <v>9.1405797028425786E-2</v>
      </c>
      <c r="BM183" s="6" t="str">
        <f>"0"</f>
        <v>0</v>
      </c>
      <c r="BN183" t="str">
        <f ca="1">IF((OFFSET($A$1, 183 - 1, 64 - 1)) &gt;= (OFFSET($A$1, 126 - 1, 7 - 1)), "1","0")</f>
        <v>0</v>
      </c>
      <c r="BO183">
        <f ca="1" xml:space="preserve"> IF( AND( OFFSET($A$1, 183 - 1, 65 - 1) = "1", OFFSET($A$1, 183 - 1, 66 - 1) = "1" ), 1, IF( AND( OFFSET($A$1, 183 - 1, 65 - 1) = "1", OFFSET($A$1, 183 - 1, 66 - 1) = "0" ), 2, IF( AND( OFFSET($A$1, 183 - 1, 65 - 1) = "0", OFFSET($A$1, 183 - 1, 66 - 1) = "1" ), 3, 4 ) ) )</f>
        <v>4</v>
      </c>
    </row>
    <row r="184" spans="54:67" x14ac:dyDescent="0.25">
      <c r="BB184" s="6">
        <v>0.60047922924240371</v>
      </c>
      <c r="BC184" s="6" t="str">
        <f>"1"</f>
        <v>1</v>
      </c>
      <c r="BD184" t="str">
        <f ca="1">IF((OFFSET($A$1, 184 - 1, 54 - 1)) &gt;= (OFFSET($A$1, 78 - 1, 7 - 1)), "1","0")</f>
        <v>1</v>
      </c>
      <c r="BE184">
        <f ca="1" xml:space="preserve"> IF( AND( OFFSET($A$1, 184 - 1, 55 - 1) = "1", OFFSET($A$1, 184 - 1, 56 - 1) = "1" ), 1, IF( AND( OFFSET($A$1, 184 - 1, 55 - 1) = "1", OFFSET($A$1, 184 - 1, 56 - 1) = "0" ), 2, IF( AND( OFFSET($A$1, 184 - 1, 55 - 1) = "0", OFFSET($A$1, 184 - 1, 56 - 1) = "1" ), 3, 4 ) ) )</f>
        <v>1</v>
      </c>
      <c r="BG184" s="6">
        <v>0.46202498274743031</v>
      </c>
      <c r="BH184" s="6" t="str">
        <f>"0"</f>
        <v>0</v>
      </c>
      <c r="BI184" t="str">
        <f ca="1">IF((OFFSET($A$1, 184 - 1, 59 - 1)) &gt;= (OFFSET($A$1, 102 - 1, 7 - 1)), "1","0")</f>
        <v>0</v>
      </c>
      <c r="BJ184">
        <f ca="1" xml:space="preserve"> IF( AND( OFFSET($A$1, 184 - 1, 60 - 1) = "1", OFFSET($A$1, 184 - 1, 61 - 1) = "1" ), 1, IF( AND( OFFSET($A$1, 184 - 1, 60 - 1) = "1", OFFSET($A$1, 184 - 1, 61 - 1) = "0" ), 2, IF( AND( OFFSET($A$1, 184 - 1, 60 - 1) = "0", OFFSET($A$1, 184 - 1, 61 - 1) = "1" ), 3, 4 ) ) )</f>
        <v>4</v>
      </c>
      <c r="BL184" s="6">
        <v>2.9309131397829664E-2</v>
      </c>
      <c r="BM184" s="6" t="str">
        <f>"0"</f>
        <v>0</v>
      </c>
      <c r="BN184" t="str">
        <f ca="1">IF((OFFSET($A$1, 184 - 1, 64 - 1)) &gt;= (OFFSET($A$1, 126 - 1, 7 - 1)), "1","0")</f>
        <v>0</v>
      </c>
      <c r="BO184">
        <f ca="1" xml:space="preserve"> IF( AND( OFFSET($A$1, 184 - 1, 65 - 1) = "1", OFFSET($A$1, 184 - 1, 66 - 1) = "1" ), 1, IF( AND( OFFSET($A$1, 184 - 1, 65 - 1) = "1", OFFSET($A$1, 184 - 1, 66 - 1) = "0" ), 2, IF( AND( OFFSET($A$1, 184 - 1, 65 - 1) = "0", OFFSET($A$1, 184 - 1, 66 - 1) = "1" ), 3, 4 ) ) )</f>
        <v>4</v>
      </c>
    </row>
    <row r="185" spans="54:67" x14ac:dyDescent="0.25">
      <c r="BB185" s="6">
        <v>0.6631064238171358</v>
      </c>
      <c r="BC185" s="6" t="str">
        <f>"1"</f>
        <v>1</v>
      </c>
      <c r="BD185" t="str">
        <f ca="1">IF((OFFSET($A$1, 185 - 1, 54 - 1)) &gt;= (OFFSET($A$1, 78 - 1, 7 - 1)), "1","0")</f>
        <v>1</v>
      </c>
      <c r="BE185">
        <f ca="1" xml:space="preserve"> IF( AND( OFFSET($A$1, 185 - 1, 55 - 1) = "1", OFFSET($A$1, 185 - 1, 56 - 1) = "1" ), 1, IF( AND( OFFSET($A$1, 185 - 1, 55 - 1) = "1", OFFSET($A$1, 185 - 1, 56 - 1) = "0" ), 2, IF( AND( OFFSET($A$1, 185 - 1, 55 - 1) = "0", OFFSET($A$1, 185 - 1, 56 - 1) = "1" ), 3, 4 ) ) )</f>
        <v>1</v>
      </c>
      <c r="BG185" s="6">
        <v>0.45300986898912926</v>
      </c>
      <c r="BH185" s="6" t="str">
        <f>"0"</f>
        <v>0</v>
      </c>
      <c r="BI185" t="str">
        <f ca="1">IF((OFFSET($A$1, 185 - 1, 59 - 1)) &gt;= (OFFSET($A$1, 102 - 1, 7 - 1)), "1","0")</f>
        <v>0</v>
      </c>
      <c r="BJ185">
        <f ca="1" xml:space="preserve"> IF( AND( OFFSET($A$1, 185 - 1, 60 - 1) = "1", OFFSET($A$1, 185 - 1, 61 - 1) = "1" ), 1, IF( AND( OFFSET($A$1, 185 - 1, 60 - 1) = "1", OFFSET($A$1, 185 - 1, 61 - 1) = "0" ), 2, IF( AND( OFFSET($A$1, 185 - 1, 60 - 1) = "0", OFFSET($A$1, 185 - 1, 61 - 1) = "1" ), 3, 4 ) ) )</f>
        <v>4</v>
      </c>
      <c r="BL185" s="6">
        <v>0.88231041955218992</v>
      </c>
      <c r="BM185" s="6" t="str">
        <f>"1"</f>
        <v>1</v>
      </c>
      <c r="BN185" t="str">
        <f ca="1">IF((OFFSET($A$1, 185 - 1, 64 - 1)) &gt;= (OFFSET($A$1, 126 - 1, 7 - 1)), "1","0")</f>
        <v>1</v>
      </c>
      <c r="BO185">
        <f ca="1" xml:space="preserve"> IF( AND( OFFSET($A$1, 185 - 1, 65 - 1) = "1", OFFSET($A$1, 185 - 1, 66 - 1) = "1" ), 1, IF( AND( OFFSET($A$1, 185 - 1, 65 - 1) = "1", OFFSET($A$1, 185 - 1, 66 - 1) = "0" ), 2, IF( AND( OFFSET($A$1, 185 - 1, 65 - 1) = "0", OFFSET($A$1, 185 - 1, 66 - 1) = "1" ), 3, 4 ) ) )</f>
        <v>1</v>
      </c>
    </row>
    <row r="186" spans="54:67" x14ac:dyDescent="0.25">
      <c r="BB186" s="6">
        <v>0.7222055805136024</v>
      </c>
      <c r="BC186" s="6" t="str">
        <f>"1"</f>
        <v>1</v>
      </c>
      <c r="BD186" t="str">
        <f ca="1">IF((OFFSET($A$1, 186 - 1, 54 - 1)) &gt;= (OFFSET($A$1, 78 - 1, 7 - 1)), "1","0")</f>
        <v>1</v>
      </c>
      <c r="BE186">
        <f ca="1" xml:space="preserve"> IF( AND( OFFSET($A$1, 186 - 1, 55 - 1) = "1", OFFSET($A$1, 186 - 1, 56 - 1) = "1" ), 1, IF( AND( OFFSET($A$1, 186 - 1, 55 - 1) = "1", OFFSET($A$1, 186 - 1, 56 - 1) = "0" ), 2, IF( AND( OFFSET($A$1, 186 - 1, 55 - 1) = "0", OFFSET($A$1, 186 - 1, 56 - 1) = "1" ), 3, 4 ) ) )</f>
        <v>1</v>
      </c>
      <c r="BG186" s="6">
        <v>0.13538515731443287</v>
      </c>
      <c r="BH186" s="6" t="str">
        <f>"0"</f>
        <v>0</v>
      </c>
      <c r="BI186" t="str">
        <f ca="1">IF((OFFSET($A$1, 186 - 1, 59 - 1)) &gt;= (OFFSET($A$1, 102 - 1, 7 - 1)), "1","0")</f>
        <v>0</v>
      </c>
      <c r="BJ186">
        <f ca="1" xml:space="preserve"> IF( AND( OFFSET($A$1, 186 - 1, 60 - 1) = "1", OFFSET($A$1, 186 - 1, 61 - 1) = "1" ), 1, IF( AND( OFFSET($A$1, 186 - 1, 60 - 1) = "1", OFFSET($A$1, 186 - 1, 61 - 1) = "0" ), 2, IF( AND( OFFSET($A$1, 186 - 1, 60 - 1) = "0", OFFSET($A$1, 186 - 1, 61 - 1) = "1" ), 3, 4 ) ) )</f>
        <v>4</v>
      </c>
      <c r="BL186" s="6">
        <v>8.6773804686293768E-2</v>
      </c>
      <c r="BM186" s="6" t="str">
        <f>"0"</f>
        <v>0</v>
      </c>
      <c r="BN186" t="str">
        <f ca="1">IF((OFFSET($A$1, 186 - 1, 64 - 1)) &gt;= (OFFSET($A$1, 126 - 1, 7 - 1)), "1","0")</f>
        <v>0</v>
      </c>
      <c r="BO186">
        <f ca="1" xml:space="preserve"> IF( AND( OFFSET($A$1, 186 - 1, 65 - 1) = "1", OFFSET($A$1, 186 - 1, 66 - 1) = "1" ), 1, IF( AND( OFFSET($A$1, 186 - 1, 65 - 1) = "1", OFFSET($A$1, 186 - 1, 66 - 1) = "0" ), 2, IF( AND( OFFSET($A$1, 186 - 1, 65 - 1) = "0", OFFSET($A$1, 186 - 1, 66 - 1) = "1" ), 3, 4 ) ) )</f>
        <v>4</v>
      </c>
    </row>
    <row r="187" spans="54:67" x14ac:dyDescent="0.25">
      <c r="BB187" s="6">
        <v>0.53921358118340734</v>
      </c>
      <c r="BC187" s="6" t="str">
        <f>"0"</f>
        <v>0</v>
      </c>
      <c r="BD187" t="str">
        <f ca="1">IF((OFFSET($A$1, 187 - 1, 54 - 1)) &gt;= (OFFSET($A$1, 78 - 1, 7 - 1)), "1","0")</f>
        <v>1</v>
      </c>
      <c r="BE187">
        <f ca="1" xml:space="preserve"> IF( AND( OFFSET($A$1, 187 - 1, 55 - 1) = "1", OFFSET($A$1, 187 - 1, 56 - 1) = "1" ), 1, IF( AND( OFFSET($A$1, 187 - 1, 55 - 1) = "1", OFFSET($A$1, 187 - 1, 56 - 1) = "0" ), 2, IF( AND( OFFSET($A$1, 187 - 1, 55 - 1) = "0", OFFSET($A$1, 187 - 1, 56 - 1) = "1" ), 3, 4 ) ) )</f>
        <v>3</v>
      </c>
      <c r="BG187" s="6">
        <v>0.2515518299853432</v>
      </c>
      <c r="BH187" s="6" t="str">
        <f>"0"</f>
        <v>0</v>
      </c>
      <c r="BI187" t="str">
        <f ca="1">IF((OFFSET($A$1, 187 - 1, 59 - 1)) &gt;= (OFFSET($A$1, 102 - 1, 7 - 1)), "1","0")</f>
        <v>0</v>
      </c>
      <c r="BJ187">
        <f ca="1" xml:space="preserve"> IF( AND( OFFSET($A$1, 187 - 1, 60 - 1) = "1", OFFSET($A$1, 187 - 1, 61 - 1) = "1" ), 1, IF( AND( OFFSET($A$1, 187 - 1, 60 - 1) = "1", OFFSET($A$1, 187 - 1, 61 - 1) = "0" ), 2, IF( AND( OFFSET($A$1, 187 - 1, 60 - 1) = "0", OFFSET($A$1, 187 - 1, 61 - 1) = "1" ), 3, 4 ) ) )</f>
        <v>4</v>
      </c>
      <c r="BL187" s="6">
        <v>0.70385281346377659</v>
      </c>
      <c r="BM187" s="6" t="str">
        <f>"0"</f>
        <v>0</v>
      </c>
      <c r="BN187" t="str">
        <f ca="1">IF((OFFSET($A$1, 187 - 1, 64 - 1)) &gt;= (OFFSET($A$1, 126 - 1, 7 - 1)), "1","0")</f>
        <v>1</v>
      </c>
      <c r="BO187">
        <f ca="1" xml:space="preserve"> IF( AND( OFFSET($A$1, 187 - 1, 65 - 1) = "1", OFFSET($A$1, 187 - 1, 66 - 1) = "1" ), 1, IF( AND( OFFSET($A$1, 187 - 1, 65 - 1) = "1", OFFSET($A$1, 187 - 1, 66 - 1) = "0" ), 2, IF( AND( OFFSET($A$1, 187 - 1, 65 - 1) = "0", OFFSET($A$1, 187 - 1, 66 - 1) = "1" ), 3, 4 ) ) )</f>
        <v>3</v>
      </c>
    </row>
    <row r="188" spans="54:67" x14ac:dyDescent="0.25">
      <c r="BB188" s="6">
        <v>0.33755628824080353</v>
      </c>
      <c r="BC188" s="6" t="str">
        <f>"1"</f>
        <v>1</v>
      </c>
      <c r="BD188" t="str">
        <f ca="1">IF((OFFSET($A$1, 188 - 1, 54 - 1)) &gt;= (OFFSET($A$1, 78 - 1, 7 - 1)), "1","0")</f>
        <v>0</v>
      </c>
      <c r="BE188">
        <f ca="1" xml:space="preserve"> IF( AND( OFFSET($A$1, 188 - 1, 55 - 1) = "1", OFFSET($A$1, 188 - 1, 56 - 1) = "1" ), 1, IF( AND( OFFSET($A$1, 188 - 1, 55 - 1) = "1", OFFSET($A$1, 188 - 1, 56 - 1) = "0" ), 2, IF( AND( OFFSET($A$1, 188 - 1, 55 - 1) = "0", OFFSET($A$1, 188 - 1, 56 - 1) = "1" ), 3, 4 ) ) )</f>
        <v>2</v>
      </c>
      <c r="BG188" s="6">
        <v>0.42991179967213777</v>
      </c>
      <c r="BH188" s="6" t="str">
        <f>"1"</f>
        <v>1</v>
      </c>
      <c r="BI188" t="str">
        <f ca="1">IF((OFFSET($A$1, 188 - 1, 59 - 1)) &gt;= (OFFSET($A$1, 102 - 1, 7 - 1)), "1","0")</f>
        <v>0</v>
      </c>
      <c r="BJ188">
        <f ca="1" xml:space="preserve"> IF( AND( OFFSET($A$1, 188 - 1, 60 - 1) = "1", OFFSET($A$1, 188 - 1, 61 - 1) = "1" ), 1, IF( AND( OFFSET($A$1, 188 - 1, 60 - 1) = "1", OFFSET($A$1, 188 - 1, 61 - 1) = "0" ), 2, IF( AND( OFFSET($A$1, 188 - 1, 60 - 1) = "0", OFFSET($A$1, 188 - 1, 61 - 1) = "1" ), 3, 4 ) ) )</f>
        <v>2</v>
      </c>
      <c r="BL188" s="6">
        <v>0.21912332968417136</v>
      </c>
      <c r="BM188" s="6" t="str">
        <f>"0"</f>
        <v>0</v>
      </c>
      <c r="BN188" t="str">
        <f ca="1">IF((OFFSET($A$1, 188 - 1, 64 - 1)) &gt;= (OFFSET($A$1, 126 - 1, 7 - 1)), "1","0")</f>
        <v>0</v>
      </c>
      <c r="BO188">
        <f ca="1" xml:space="preserve"> IF( AND( OFFSET($A$1, 188 - 1, 65 - 1) = "1", OFFSET($A$1, 188 - 1, 66 - 1) = "1" ), 1, IF( AND( OFFSET($A$1, 188 - 1, 65 - 1) = "1", OFFSET($A$1, 188 - 1, 66 - 1) = "0" ), 2, IF( AND( OFFSET($A$1, 188 - 1, 65 - 1) = "0", OFFSET($A$1, 188 - 1, 66 - 1) = "1" ), 3, 4 ) ) )</f>
        <v>4</v>
      </c>
    </row>
    <row r="189" spans="54:67" x14ac:dyDescent="0.25">
      <c r="BB189" s="6">
        <v>0.16442035231477273</v>
      </c>
      <c r="BC189" s="6" t="str">
        <f>"0"</f>
        <v>0</v>
      </c>
      <c r="BD189" t="str">
        <f ca="1">IF((OFFSET($A$1, 189 - 1, 54 - 1)) &gt;= (OFFSET($A$1, 78 - 1, 7 - 1)), "1","0")</f>
        <v>0</v>
      </c>
      <c r="BE189">
        <f ca="1" xml:space="preserve"> IF( AND( OFFSET($A$1, 189 - 1, 55 - 1) = "1", OFFSET($A$1, 189 - 1, 56 - 1) = "1" ), 1, IF( AND( OFFSET($A$1, 189 - 1, 55 - 1) = "1", OFFSET($A$1, 189 - 1, 56 - 1) = "0" ), 2, IF( AND( OFFSET($A$1, 189 - 1, 55 - 1) = "0", OFFSET($A$1, 189 - 1, 56 - 1) = "1" ), 3, 4 ) ) )</f>
        <v>4</v>
      </c>
      <c r="BG189" s="6">
        <v>0.59139561573259236</v>
      </c>
      <c r="BH189" s="6" t="str">
        <f>"0"</f>
        <v>0</v>
      </c>
      <c r="BI189" t="str">
        <f ca="1">IF((OFFSET($A$1, 189 - 1, 59 - 1)) &gt;= (OFFSET($A$1, 102 - 1, 7 - 1)), "1","0")</f>
        <v>1</v>
      </c>
      <c r="BJ189">
        <f ca="1" xml:space="preserve"> IF( AND( OFFSET($A$1, 189 - 1, 60 - 1) = "1", OFFSET($A$1, 189 - 1, 61 - 1) = "1" ), 1, IF( AND( OFFSET($A$1, 189 - 1, 60 - 1) = "1", OFFSET($A$1, 189 - 1, 61 - 1) = "0" ), 2, IF( AND( OFFSET($A$1, 189 - 1, 60 - 1) = "0", OFFSET($A$1, 189 - 1, 61 - 1) = "1" ), 3, 4 ) ) )</f>
        <v>3</v>
      </c>
      <c r="BL189" s="6">
        <v>0.96614234342461291</v>
      </c>
      <c r="BM189" s="6" t="str">
        <f>"1"</f>
        <v>1</v>
      </c>
      <c r="BN189" t="str">
        <f ca="1">IF((OFFSET($A$1, 189 - 1, 64 - 1)) &gt;= (OFFSET($A$1, 126 - 1, 7 - 1)), "1","0")</f>
        <v>1</v>
      </c>
      <c r="BO189">
        <f ca="1" xml:space="preserve"> IF( AND( OFFSET($A$1, 189 - 1, 65 - 1) = "1", OFFSET($A$1, 189 - 1, 66 - 1) = "1" ), 1, IF( AND( OFFSET($A$1, 189 - 1, 65 - 1) = "1", OFFSET($A$1, 189 - 1, 66 - 1) = "0" ), 2, IF( AND( OFFSET($A$1, 189 - 1, 65 - 1) = "0", OFFSET($A$1, 189 - 1, 66 - 1) = "1" ), 3, 4 ) ) )</f>
        <v>1</v>
      </c>
    </row>
    <row r="190" spans="54:67" x14ac:dyDescent="0.25">
      <c r="BB190" s="6">
        <v>0.50611013295212315</v>
      </c>
      <c r="BC190" s="6" t="str">
        <f>"1"</f>
        <v>1</v>
      </c>
      <c r="BD190" t="str">
        <f ca="1">IF((OFFSET($A$1, 190 - 1, 54 - 1)) &gt;= (OFFSET($A$1, 78 - 1, 7 - 1)), "1","0")</f>
        <v>1</v>
      </c>
      <c r="BE190">
        <f ca="1" xml:space="preserve"> IF( AND( OFFSET($A$1, 190 - 1, 55 - 1) = "1", OFFSET($A$1, 190 - 1, 56 - 1) = "1" ), 1, IF( AND( OFFSET($A$1, 190 - 1, 55 - 1) = "1", OFFSET($A$1, 190 - 1, 56 - 1) = "0" ), 2, IF( AND( OFFSET($A$1, 190 - 1, 55 - 1) = "0", OFFSET($A$1, 190 - 1, 56 - 1) = "1" ), 3, 4 ) ) )</f>
        <v>1</v>
      </c>
      <c r="BG190" s="6">
        <v>6.0476068041816967E-2</v>
      </c>
      <c r="BH190" s="6" t="str">
        <f>"0"</f>
        <v>0</v>
      </c>
      <c r="BI190" t="str">
        <f ca="1">IF((OFFSET($A$1, 190 - 1, 59 - 1)) &gt;= (OFFSET($A$1, 102 - 1, 7 - 1)), "1","0")</f>
        <v>0</v>
      </c>
      <c r="BJ190">
        <f ca="1" xml:space="preserve"> IF( AND( OFFSET($A$1, 190 - 1, 60 - 1) = "1", OFFSET($A$1, 190 - 1, 61 - 1) = "1" ), 1, IF( AND( OFFSET($A$1, 190 - 1, 60 - 1) = "1", OFFSET($A$1, 190 - 1, 61 - 1) = "0" ), 2, IF( AND( OFFSET($A$1, 190 - 1, 60 - 1) = "0", OFFSET($A$1, 190 - 1, 61 - 1) = "1" ), 3, 4 ) ) )</f>
        <v>4</v>
      </c>
      <c r="BL190" s="6">
        <v>0.28115183779196279</v>
      </c>
      <c r="BM190" s="6" t="str">
        <f>"0"</f>
        <v>0</v>
      </c>
      <c r="BN190" t="str">
        <f ca="1">IF((OFFSET($A$1, 190 - 1, 64 - 1)) &gt;= (OFFSET($A$1, 126 - 1, 7 - 1)), "1","0")</f>
        <v>0</v>
      </c>
      <c r="BO190">
        <f ca="1" xml:space="preserve"> IF( AND( OFFSET($A$1, 190 - 1, 65 - 1) = "1", OFFSET($A$1, 190 - 1, 66 - 1) = "1" ), 1, IF( AND( OFFSET($A$1, 190 - 1, 65 - 1) = "1", OFFSET($A$1, 190 - 1, 66 - 1) = "0" ), 2, IF( AND( OFFSET($A$1, 190 - 1, 65 - 1) = "0", OFFSET($A$1, 190 - 1, 66 - 1) = "1" ), 3, 4 ) ) )</f>
        <v>4</v>
      </c>
    </row>
    <row r="191" spans="54:67" x14ac:dyDescent="0.25">
      <c r="BB191" s="6">
        <v>0.74885974392632071</v>
      </c>
      <c r="BC191" s="6" t="str">
        <f>"1"</f>
        <v>1</v>
      </c>
      <c r="BD191" t="str">
        <f ca="1">IF((OFFSET($A$1, 191 - 1, 54 - 1)) &gt;= (OFFSET($A$1, 78 - 1, 7 - 1)), "1","0")</f>
        <v>1</v>
      </c>
      <c r="BE191">
        <f ca="1" xml:space="preserve"> IF( AND( OFFSET($A$1, 191 - 1, 55 - 1) = "1", OFFSET($A$1, 191 - 1, 56 - 1) = "1" ), 1, IF( AND( OFFSET($A$1, 191 - 1, 55 - 1) = "1", OFFSET($A$1, 191 - 1, 56 - 1) = "0" ), 2, IF( AND( OFFSET($A$1, 191 - 1, 55 - 1) = "0", OFFSET($A$1, 191 - 1, 56 - 1) = "1" ), 3, 4 ) ) )</f>
        <v>1</v>
      </c>
      <c r="BG191" s="6">
        <v>5.0532698069494529E-2</v>
      </c>
      <c r="BH191" s="6" t="str">
        <f>"0"</f>
        <v>0</v>
      </c>
      <c r="BI191" t="str">
        <f ca="1">IF((OFFSET($A$1, 191 - 1, 59 - 1)) &gt;= (OFFSET($A$1, 102 - 1, 7 - 1)), "1","0")</f>
        <v>0</v>
      </c>
      <c r="BJ191">
        <f ca="1" xml:space="preserve"> IF( AND( OFFSET($A$1, 191 - 1, 60 - 1) = "1", OFFSET($A$1, 191 - 1, 61 - 1) = "1" ), 1, IF( AND( OFFSET($A$1, 191 - 1, 60 - 1) = "1", OFFSET($A$1, 191 - 1, 61 - 1) = "0" ), 2, IF( AND( OFFSET($A$1, 191 - 1, 60 - 1) = "0", OFFSET($A$1, 191 - 1, 61 - 1) = "1" ), 3, 4 ) ) )</f>
        <v>4</v>
      </c>
      <c r="BL191" s="6">
        <v>0.71778853301050805</v>
      </c>
      <c r="BM191" s="6" t="str">
        <f>"0"</f>
        <v>0</v>
      </c>
      <c r="BN191" t="str">
        <f ca="1">IF((OFFSET($A$1, 191 - 1, 64 - 1)) &gt;= (OFFSET($A$1, 126 - 1, 7 - 1)), "1","0")</f>
        <v>1</v>
      </c>
      <c r="BO191">
        <f ca="1" xml:space="preserve"> IF( AND( OFFSET($A$1, 191 - 1, 65 - 1) = "1", OFFSET($A$1, 191 - 1, 66 - 1) = "1" ), 1, IF( AND( OFFSET($A$1, 191 - 1, 65 - 1) = "1", OFFSET($A$1, 191 - 1, 66 - 1) = "0" ), 2, IF( AND( OFFSET($A$1, 191 - 1, 65 - 1) = "0", OFFSET($A$1, 191 - 1, 66 - 1) = "1" ), 3, 4 ) ) )</f>
        <v>3</v>
      </c>
    </row>
    <row r="192" spans="54:67" x14ac:dyDescent="0.25">
      <c r="BB192" s="6">
        <v>0.63724723615426093</v>
      </c>
      <c r="BC192" s="6" t="str">
        <f>"1"</f>
        <v>1</v>
      </c>
      <c r="BD192" t="str">
        <f ca="1">IF((OFFSET($A$1, 192 - 1, 54 - 1)) &gt;= (OFFSET($A$1, 78 - 1, 7 - 1)), "1","0")</f>
        <v>1</v>
      </c>
      <c r="BE192">
        <f ca="1" xml:space="preserve"> IF( AND( OFFSET($A$1, 192 - 1, 55 - 1) = "1", OFFSET($A$1, 192 - 1, 56 - 1) = "1" ), 1, IF( AND( OFFSET($A$1, 192 - 1, 55 - 1) = "1", OFFSET($A$1, 192 - 1, 56 - 1) = "0" ), 2, IF( AND( OFFSET($A$1, 192 - 1, 55 - 1) = "0", OFFSET($A$1, 192 - 1, 56 - 1) = "1" ), 3, 4 ) ) )</f>
        <v>1</v>
      </c>
      <c r="BG192" s="6">
        <v>0.40807551374966256</v>
      </c>
      <c r="BH192" s="6" t="str">
        <f>"0"</f>
        <v>0</v>
      </c>
      <c r="BI192" t="str">
        <f ca="1">IF((OFFSET($A$1, 192 - 1, 59 - 1)) &gt;= (OFFSET($A$1, 102 - 1, 7 - 1)), "1","0")</f>
        <v>0</v>
      </c>
      <c r="BJ192">
        <f ca="1" xml:space="preserve"> IF( AND( OFFSET($A$1, 192 - 1, 60 - 1) = "1", OFFSET($A$1, 192 - 1, 61 - 1) = "1" ), 1, IF( AND( OFFSET($A$1, 192 - 1, 60 - 1) = "1", OFFSET($A$1, 192 - 1, 61 - 1) = "0" ), 2, IF( AND( OFFSET($A$1, 192 - 1, 60 - 1) = "0", OFFSET($A$1, 192 - 1, 61 - 1) = "1" ), 3, 4 ) ) )</f>
        <v>4</v>
      </c>
      <c r="BL192" s="6">
        <v>0.11514712776284554</v>
      </c>
      <c r="BM192" s="6" t="str">
        <f>"0"</f>
        <v>0</v>
      </c>
      <c r="BN192" t="str">
        <f ca="1">IF((OFFSET($A$1, 192 - 1, 64 - 1)) &gt;= (OFFSET($A$1, 126 - 1, 7 - 1)), "1","0")</f>
        <v>0</v>
      </c>
      <c r="BO192">
        <f ca="1" xml:space="preserve"> IF( AND( OFFSET($A$1, 192 - 1, 65 - 1) = "1", OFFSET($A$1, 192 - 1, 66 - 1) = "1" ), 1, IF( AND( OFFSET($A$1, 192 - 1, 65 - 1) = "1", OFFSET($A$1, 192 - 1, 66 - 1) = "0" ), 2, IF( AND( OFFSET($A$1, 192 - 1, 65 - 1) = "0", OFFSET($A$1, 192 - 1, 66 - 1) = "1" ), 3, 4 ) ) )</f>
        <v>4</v>
      </c>
    </row>
    <row r="193" spans="54:67" x14ac:dyDescent="0.25">
      <c r="BB193" s="6">
        <v>0.11998540009945248</v>
      </c>
      <c r="BC193" s="6" t="str">
        <f>"0"</f>
        <v>0</v>
      </c>
      <c r="BD193" t="str">
        <f ca="1">IF((OFFSET($A$1, 193 - 1, 54 - 1)) &gt;= (OFFSET($A$1, 78 - 1, 7 - 1)), "1","0")</f>
        <v>0</v>
      </c>
      <c r="BE193">
        <f ca="1" xml:space="preserve"> IF( AND( OFFSET($A$1, 193 - 1, 55 - 1) = "1", OFFSET($A$1, 193 - 1, 56 - 1) = "1" ), 1, IF( AND( OFFSET($A$1, 193 - 1, 55 - 1) = "1", OFFSET($A$1, 193 - 1, 56 - 1) = "0" ), 2, IF( AND( OFFSET($A$1, 193 - 1, 55 - 1) = "0", OFFSET($A$1, 193 - 1, 56 - 1) = "1" ), 3, 4 ) ) )</f>
        <v>4</v>
      </c>
      <c r="BG193" s="6">
        <v>0.34475883222704989</v>
      </c>
      <c r="BH193" s="6" t="str">
        <f>"0"</f>
        <v>0</v>
      </c>
      <c r="BI193" t="str">
        <f ca="1">IF((OFFSET($A$1, 193 - 1, 59 - 1)) &gt;= (OFFSET($A$1, 102 - 1, 7 - 1)), "1","0")</f>
        <v>0</v>
      </c>
      <c r="BJ193">
        <f ca="1" xml:space="preserve"> IF( AND( OFFSET($A$1, 193 - 1, 60 - 1) = "1", OFFSET($A$1, 193 - 1, 61 - 1) = "1" ), 1, IF( AND( OFFSET($A$1, 193 - 1, 60 - 1) = "1", OFFSET($A$1, 193 - 1, 61 - 1) = "0" ), 2, IF( AND( OFFSET($A$1, 193 - 1, 60 - 1) = "0", OFFSET($A$1, 193 - 1, 61 - 1) = "1" ), 3, 4 ) ) )</f>
        <v>4</v>
      </c>
      <c r="BL193" s="6">
        <v>9.7811950074956855E-2</v>
      </c>
      <c r="BM193" s="6" t="str">
        <f>"0"</f>
        <v>0</v>
      </c>
      <c r="BN193" t="str">
        <f ca="1">IF((OFFSET($A$1, 193 - 1, 64 - 1)) &gt;= (OFFSET($A$1, 126 - 1, 7 - 1)), "1","0")</f>
        <v>0</v>
      </c>
      <c r="BO193">
        <f ca="1" xml:space="preserve"> IF( AND( OFFSET($A$1, 193 - 1, 65 - 1) = "1", OFFSET($A$1, 193 - 1, 66 - 1) = "1" ), 1, IF( AND( OFFSET($A$1, 193 - 1, 65 - 1) = "1", OFFSET($A$1, 193 - 1, 66 - 1) = "0" ), 2, IF( AND( OFFSET($A$1, 193 - 1, 65 - 1) = "0", OFFSET($A$1, 193 - 1, 66 - 1) = "1" ), 3, 4 ) ) )</f>
        <v>4</v>
      </c>
    </row>
    <row r="194" spans="54:67" x14ac:dyDescent="0.25">
      <c r="BB194" s="6">
        <v>0.73660104480367994</v>
      </c>
      <c r="BC194" s="6" t="str">
        <f>"1"</f>
        <v>1</v>
      </c>
      <c r="BD194" t="str">
        <f ca="1">IF((OFFSET($A$1, 194 - 1, 54 - 1)) &gt;= (OFFSET($A$1, 78 - 1, 7 - 1)), "1","0")</f>
        <v>1</v>
      </c>
      <c r="BE194">
        <f ca="1" xml:space="preserve"> IF( AND( OFFSET($A$1, 194 - 1, 55 - 1) = "1", OFFSET($A$1, 194 - 1, 56 - 1) = "1" ), 1, IF( AND( OFFSET($A$1, 194 - 1, 55 - 1) = "1", OFFSET($A$1, 194 - 1, 56 - 1) = "0" ), 2, IF( AND( OFFSET($A$1, 194 - 1, 55 - 1) = "0", OFFSET($A$1, 194 - 1, 56 - 1) = "1" ), 3, 4 ) ) )</f>
        <v>1</v>
      </c>
      <c r="BG194" s="6">
        <v>0.47788628502889513</v>
      </c>
      <c r="BH194" s="6" t="str">
        <f>"0"</f>
        <v>0</v>
      </c>
      <c r="BI194" t="str">
        <f ca="1">IF((OFFSET($A$1, 194 - 1, 59 - 1)) &gt;= (OFFSET($A$1, 102 - 1, 7 - 1)), "1","0")</f>
        <v>0</v>
      </c>
      <c r="BJ194">
        <f ca="1" xml:space="preserve"> IF( AND( OFFSET($A$1, 194 - 1, 60 - 1) = "1", OFFSET($A$1, 194 - 1, 61 - 1) = "1" ), 1, IF( AND( OFFSET($A$1, 194 - 1, 60 - 1) = "1", OFFSET($A$1, 194 - 1, 61 - 1) = "0" ), 2, IF( AND( OFFSET($A$1, 194 - 1, 60 - 1) = "0", OFFSET($A$1, 194 - 1, 61 - 1) = "1" ), 3, 4 ) ) )</f>
        <v>4</v>
      </c>
      <c r="BL194" s="6">
        <v>0.2514918300769976</v>
      </c>
      <c r="BM194" s="6" t="str">
        <f>"0"</f>
        <v>0</v>
      </c>
      <c r="BN194" t="str">
        <f ca="1">IF((OFFSET($A$1, 194 - 1, 64 - 1)) &gt;= (OFFSET($A$1, 126 - 1, 7 - 1)), "1","0")</f>
        <v>0</v>
      </c>
      <c r="BO194">
        <f ca="1" xml:space="preserve"> IF( AND( OFFSET($A$1, 194 - 1, 65 - 1) = "1", OFFSET($A$1, 194 - 1, 66 - 1) = "1" ), 1, IF( AND( OFFSET($A$1, 194 - 1, 65 - 1) = "1", OFFSET($A$1, 194 - 1, 66 - 1) = "0" ), 2, IF( AND( OFFSET($A$1, 194 - 1, 65 - 1) = "0", OFFSET($A$1, 194 - 1, 66 - 1) = "1" ), 3, 4 ) ) )</f>
        <v>4</v>
      </c>
    </row>
    <row r="195" spans="54:67" x14ac:dyDescent="0.25">
      <c r="BB195" s="6">
        <v>0.77632924047742091</v>
      </c>
      <c r="BC195" s="6" t="str">
        <f>"1"</f>
        <v>1</v>
      </c>
      <c r="BD195" t="str">
        <f ca="1">IF((OFFSET($A$1, 195 - 1, 54 - 1)) &gt;= (OFFSET($A$1, 78 - 1, 7 - 1)), "1","0")</f>
        <v>1</v>
      </c>
      <c r="BE195">
        <f ca="1" xml:space="preserve"> IF( AND( OFFSET($A$1, 195 - 1, 55 - 1) = "1", OFFSET($A$1, 195 - 1, 56 - 1) = "1" ), 1, IF( AND( OFFSET($A$1, 195 - 1, 55 - 1) = "1", OFFSET($A$1, 195 - 1, 56 - 1) = "0" ), 2, IF( AND( OFFSET($A$1, 195 - 1, 55 - 1) = "0", OFFSET($A$1, 195 - 1, 56 - 1) = "1" ), 3, 4 ) ) )</f>
        <v>1</v>
      </c>
      <c r="BG195" s="6">
        <v>6.2380341064994162E-2</v>
      </c>
      <c r="BH195" s="6" t="str">
        <f>"0"</f>
        <v>0</v>
      </c>
      <c r="BI195" t="str">
        <f ca="1">IF((OFFSET($A$1, 195 - 1, 59 - 1)) &gt;= (OFFSET($A$1, 102 - 1, 7 - 1)), "1","0")</f>
        <v>0</v>
      </c>
      <c r="BJ195">
        <f ca="1" xml:space="preserve"> IF( AND( OFFSET($A$1, 195 - 1, 60 - 1) = "1", OFFSET($A$1, 195 - 1, 61 - 1) = "1" ), 1, IF( AND( OFFSET($A$1, 195 - 1, 60 - 1) = "1", OFFSET($A$1, 195 - 1, 61 - 1) = "0" ), 2, IF( AND( OFFSET($A$1, 195 - 1, 60 - 1) = "0", OFFSET($A$1, 195 - 1, 61 - 1) = "1" ), 3, 4 ) ) )</f>
        <v>4</v>
      </c>
      <c r="BL195" s="6">
        <v>0.47318204636746553</v>
      </c>
      <c r="BM195" s="6" t="str">
        <f>"0"</f>
        <v>0</v>
      </c>
      <c r="BN195" t="str">
        <f ca="1">IF((OFFSET($A$1, 195 - 1, 64 - 1)) &gt;= (OFFSET($A$1, 126 - 1, 7 - 1)), "1","0")</f>
        <v>0</v>
      </c>
      <c r="BO195">
        <f ca="1" xml:space="preserve"> IF( AND( OFFSET($A$1, 195 - 1, 65 - 1) = "1", OFFSET($A$1, 195 - 1, 66 - 1) = "1" ), 1, IF( AND( OFFSET($A$1, 195 - 1, 65 - 1) = "1", OFFSET($A$1, 195 - 1, 66 - 1) = "0" ), 2, IF( AND( OFFSET($A$1, 195 - 1, 65 - 1) = "0", OFFSET($A$1, 195 - 1, 66 - 1) = "1" ), 3, 4 ) ) )</f>
        <v>4</v>
      </c>
    </row>
    <row r="196" spans="54:67" x14ac:dyDescent="0.25">
      <c r="BB196" s="6">
        <v>0.28222815749668634</v>
      </c>
      <c r="BC196" s="6" t="str">
        <f>"1"</f>
        <v>1</v>
      </c>
      <c r="BD196" t="str">
        <f ca="1">IF((OFFSET($A$1, 196 - 1, 54 - 1)) &gt;= (OFFSET($A$1, 78 - 1, 7 - 1)), "1","0")</f>
        <v>0</v>
      </c>
      <c r="BE196">
        <f ca="1" xml:space="preserve"> IF( AND( OFFSET($A$1, 196 - 1, 55 - 1) = "1", OFFSET($A$1, 196 - 1, 56 - 1) = "1" ), 1, IF( AND( OFFSET($A$1, 196 - 1, 55 - 1) = "1", OFFSET($A$1, 196 - 1, 56 - 1) = "0" ), 2, IF( AND( OFFSET($A$1, 196 - 1, 55 - 1) = "0", OFFSET($A$1, 196 - 1, 56 - 1) = "1" ), 3, 4 ) ) )</f>
        <v>2</v>
      </c>
      <c r="BG196" s="6">
        <v>0.13250780488798636</v>
      </c>
      <c r="BH196" s="6" t="str">
        <f>"0"</f>
        <v>0</v>
      </c>
      <c r="BI196" t="str">
        <f ca="1">IF((OFFSET($A$1, 196 - 1, 59 - 1)) &gt;= (OFFSET($A$1, 102 - 1, 7 - 1)), "1","0")</f>
        <v>0</v>
      </c>
      <c r="BJ196">
        <f ca="1" xml:space="preserve"> IF( AND( OFFSET($A$1, 196 - 1, 60 - 1) = "1", OFFSET($A$1, 196 - 1, 61 - 1) = "1" ), 1, IF( AND( OFFSET($A$1, 196 - 1, 60 - 1) = "1", OFFSET($A$1, 196 - 1, 61 - 1) = "0" ), 2, IF( AND( OFFSET($A$1, 196 - 1, 60 - 1) = "0", OFFSET($A$1, 196 - 1, 61 - 1) = "1" ), 3, 4 ) ) )</f>
        <v>4</v>
      </c>
      <c r="BL196" s="6">
        <v>0.28497969114350807</v>
      </c>
      <c r="BM196" s="6" t="str">
        <f>"0"</f>
        <v>0</v>
      </c>
      <c r="BN196" t="str">
        <f ca="1">IF((OFFSET($A$1, 196 - 1, 64 - 1)) &gt;= (OFFSET($A$1, 126 - 1, 7 - 1)), "1","0")</f>
        <v>0</v>
      </c>
      <c r="BO196">
        <f ca="1" xml:space="preserve"> IF( AND( OFFSET($A$1, 196 - 1, 65 - 1) = "1", OFFSET($A$1, 196 - 1, 66 - 1) = "1" ), 1, IF( AND( OFFSET($A$1, 196 - 1, 65 - 1) = "1", OFFSET($A$1, 196 - 1, 66 - 1) = "0" ), 2, IF( AND( OFFSET($A$1, 196 - 1, 65 - 1) = "0", OFFSET($A$1, 196 - 1, 66 - 1) = "1" ), 3, 4 ) ) )</f>
        <v>4</v>
      </c>
    </row>
    <row r="197" spans="54:67" x14ac:dyDescent="0.25">
      <c r="BB197" s="6">
        <v>0.72597390890820579</v>
      </c>
      <c r="BC197" s="6" t="str">
        <f>"1"</f>
        <v>1</v>
      </c>
      <c r="BD197" t="str">
        <f ca="1">IF((OFFSET($A$1, 197 - 1, 54 - 1)) &gt;= (OFFSET($A$1, 78 - 1, 7 - 1)), "1","0")</f>
        <v>1</v>
      </c>
      <c r="BE197">
        <f ca="1" xml:space="preserve"> IF( AND( OFFSET($A$1, 197 - 1, 55 - 1) = "1", OFFSET($A$1, 197 - 1, 56 - 1) = "1" ), 1, IF( AND( OFFSET($A$1, 197 - 1, 55 - 1) = "1", OFFSET($A$1, 197 - 1, 56 - 1) = "0" ), 2, IF( AND( OFFSET($A$1, 197 - 1, 55 - 1) = "0", OFFSET($A$1, 197 - 1, 56 - 1) = "1" ), 3, 4 ) ) )</f>
        <v>1</v>
      </c>
      <c r="BG197" s="6">
        <v>0.16404574146250092</v>
      </c>
      <c r="BH197" s="6" t="str">
        <f>"0"</f>
        <v>0</v>
      </c>
      <c r="BI197" t="str">
        <f ca="1">IF((OFFSET($A$1, 197 - 1, 59 - 1)) &gt;= (OFFSET($A$1, 102 - 1, 7 - 1)), "1","0")</f>
        <v>0</v>
      </c>
      <c r="BJ197">
        <f ca="1" xml:space="preserve"> IF( AND( OFFSET($A$1, 197 - 1, 60 - 1) = "1", OFFSET($A$1, 197 - 1, 61 - 1) = "1" ), 1, IF( AND( OFFSET($A$1, 197 - 1, 60 - 1) = "1", OFFSET($A$1, 197 - 1, 61 - 1) = "0" ), 2, IF( AND( OFFSET($A$1, 197 - 1, 60 - 1) = "0", OFFSET($A$1, 197 - 1, 61 - 1) = "1" ), 3, 4 ) ) )</f>
        <v>4</v>
      </c>
      <c r="BL197" s="6">
        <v>0.15831113778856554</v>
      </c>
      <c r="BM197" s="6" t="str">
        <f>"0"</f>
        <v>0</v>
      </c>
      <c r="BN197" t="str">
        <f ca="1">IF((OFFSET($A$1, 197 - 1, 64 - 1)) &gt;= (OFFSET($A$1, 126 - 1, 7 - 1)), "1","0")</f>
        <v>0</v>
      </c>
      <c r="BO197">
        <f ca="1" xml:space="preserve"> IF( AND( OFFSET($A$1, 197 - 1, 65 - 1) = "1", OFFSET($A$1, 197 - 1, 66 - 1) = "1" ), 1, IF( AND( OFFSET($A$1, 197 - 1, 65 - 1) = "1", OFFSET($A$1, 197 - 1, 66 - 1) = "0" ), 2, IF( AND( OFFSET($A$1, 197 - 1, 65 - 1) = "0", OFFSET($A$1, 197 - 1, 66 - 1) = "1" ), 3, 4 ) ) )</f>
        <v>4</v>
      </c>
    </row>
    <row r="198" spans="54:67" x14ac:dyDescent="0.25">
      <c r="BB198" s="6">
        <v>0.94288764174495987</v>
      </c>
      <c r="BC198" s="6" t="str">
        <f>"1"</f>
        <v>1</v>
      </c>
      <c r="BD198" t="str">
        <f ca="1">IF((OFFSET($A$1, 198 - 1, 54 - 1)) &gt;= (OFFSET($A$1, 78 - 1, 7 - 1)), "1","0")</f>
        <v>1</v>
      </c>
      <c r="BE198">
        <f ca="1" xml:space="preserve"> IF( AND( OFFSET($A$1, 198 - 1, 55 - 1) = "1", OFFSET($A$1, 198 - 1, 56 - 1) = "1" ), 1, IF( AND( OFFSET($A$1, 198 - 1, 55 - 1) = "1", OFFSET($A$1, 198 - 1, 56 - 1) = "0" ), 2, IF( AND( OFFSET($A$1, 198 - 1, 55 - 1) = "0", OFFSET($A$1, 198 - 1, 56 - 1) = "1" ), 3, 4 ) ) )</f>
        <v>1</v>
      </c>
      <c r="BG198" s="6">
        <v>0.65772040882451299</v>
      </c>
      <c r="BH198" s="6" t="str">
        <f>"0"</f>
        <v>0</v>
      </c>
      <c r="BI198" t="str">
        <f ca="1">IF((OFFSET($A$1, 198 - 1, 59 - 1)) &gt;= (OFFSET($A$1, 102 - 1, 7 - 1)), "1","0")</f>
        <v>1</v>
      </c>
      <c r="BJ198">
        <f ca="1" xml:space="preserve"> IF( AND( OFFSET($A$1, 198 - 1, 60 - 1) = "1", OFFSET($A$1, 198 - 1, 61 - 1) = "1" ), 1, IF( AND( OFFSET($A$1, 198 - 1, 60 - 1) = "1", OFFSET($A$1, 198 - 1, 61 - 1) = "0" ), 2, IF( AND( OFFSET($A$1, 198 - 1, 60 - 1) = "0", OFFSET($A$1, 198 - 1, 61 - 1) = "1" ), 3, 4 ) ) )</f>
        <v>3</v>
      </c>
      <c r="BL198" s="6">
        <v>0.12139155045445636</v>
      </c>
      <c r="BM198" s="6" t="str">
        <f>"1"</f>
        <v>1</v>
      </c>
      <c r="BN198" t="str">
        <f ca="1">IF((OFFSET($A$1, 198 - 1, 64 - 1)) &gt;= (OFFSET($A$1, 126 - 1, 7 - 1)), "1","0")</f>
        <v>0</v>
      </c>
      <c r="BO198">
        <f ca="1" xml:space="preserve"> IF( AND( OFFSET($A$1, 198 - 1, 65 - 1) = "1", OFFSET($A$1, 198 - 1, 66 - 1) = "1" ), 1, IF( AND( OFFSET($A$1, 198 - 1, 65 - 1) = "1", OFFSET($A$1, 198 - 1, 66 - 1) = "0" ), 2, IF( AND( OFFSET($A$1, 198 - 1, 65 - 1) = "0", OFFSET($A$1, 198 - 1, 66 - 1) = "1" ), 3, 4 ) ) )</f>
        <v>2</v>
      </c>
    </row>
    <row r="199" spans="54:67" x14ac:dyDescent="0.25">
      <c r="BB199" s="6">
        <v>0.30293258002251455</v>
      </c>
      <c r="BC199" s="6" t="str">
        <f>"0"</f>
        <v>0</v>
      </c>
      <c r="BD199" t="str">
        <f ca="1">IF((OFFSET($A$1, 199 - 1, 54 - 1)) &gt;= (OFFSET($A$1, 78 - 1, 7 - 1)), "1","0")</f>
        <v>0</v>
      </c>
      <c r="BE199">
        <f ca="1" xml:space="preserve"> IF( AND( OFFSET($A$1, 199 - 1, 55 - 1) = "1", OFFSET($A$1, 199 - 1, 56 - 1) = "1" ), 1, IF( AND( OFFSET($A$1, 199 - 1, 55 - 1) = "1", OFFSET($A$1, 199 - 1, 56 - 1) = "0" ), 2, IF( AND( OFFSET($A$1, 199 - 1, 55 - 1) = "0", OFFSET($A$1, 199 - 1, 56 - 1) = "1" ), 3, 4 ) ) )</f>
        <v>4</v>
      </c>
      <c r="BG199" s="6">
        <v>0.46749955931408554</v>
      </c>
      <c r="BH199" s="6" t="str">
        <f>"0"</f>
        <v>0</v>
      </c>
      <c r="BI199" t="str">
        <f ca="1">IF((OFFSET($A$1, 199 - 1, 59 - 1)) &gt;= (OFFSET($A$1, 102 - 1, 7 - 1)), "1","0")</f>
        <v>0</v>
      </c>
      <c r="BJ199">
        <f ca="1" xml:space="preserve"> IF( AND( OFFSET($A$1, 199 - 1, 60 - 1) = "1", OFFSET($A$1, 199 - 1, 61 - 1) = "1" ), 1, IF( AND( OFFSET($A$1, 199 - 1, 60 - 1) = "1", OFFSET($A$1, 199 - 1, 61 - 1) = "0" ), 2, IF( AND( OFFSET($A$1, 199 - 1, 60 - 1) = "0", OFFSET($A$1, 199 - 1, 61 - 1) = "1" ), 3, 4 ) ) )</f>
        <v>4</v>
      </c>
      <c r="BL199" s="6">
        <v>0.71840553172922694</v>
      </c>
      <c r="BM199" s="6" t="str">
        <f>"0"</f>
        <v>0</v>
      </c>
      <c r="BN199" t="str">
        <f ca="1">IF((OFFSET($A$1, 199 - 1, 64 - 1)) &gt;= (OFFSET($A$1, 126 - 1, 7 - 1)), "1","0")</f>
        <v>1</v>
      </c>
      <c r="BO199">
        <f ca="1" xml:space="preserve"> IF( AND( OFFSET($A$1, 199 - 1, 65 - 1) = "1", OFFSET($A$1, 199 - 1, 66 - 1) = "1" ), 1, IF( AND( OFFSET($A$1, 199 - 1, 65 - 1) = "1", OFFSET($A$1, 199 - 1, 66 - 1) = "0" ), 2, IF( AND( OFFSET($A$1, 199 - 1, 65 - 1) = "0", OFFSET($A$1, 199 - 1, 66 - 1) = "1" ), 3, 4 ) ) )</f>
        <v>3</v>
      </c>
    </row>
    <row r="200" spans="54:67" x14ac:dyDescent="0.25">
      <c r="BB200" s="6">
        <v>0.27359082657427447</v>
      </c>
      <c r="BC200" s="6" t="str">
        <f>"0"</f>
        <v>0</v>
      </c>
      <c r="BD200" t="str">
        <f ca="1">IF((OFFSET($A$1, 200 - 1, 54 - 1)) &gt;= (OFFSET($A$1, 78 - 1, 7 - 1)), "1","0")</f>
        <v>0</v>
      </c>
      <c r="BE200">
        <f ca="1" xml:space="preserve"> IF( AND( OFFSET($A$1, 200 - 1, 55 - 1) = "1", OFFSET($A$1, 200 - 1, 56 - 1) = "1" ), 1, IF( AND( OFFSET($A$1, 200 - 1, 55 - 1) = "1", OFFSET($A$1, 200 - 1, 56 - 1) = "0" ), 2, IF( AND( OFFSET($A$1, 200 - 1, 55 - 1) = "0", OFFSET($A$1, 200 - 1, 56 - 1) = "1" ), 3, 4 ) ) )</f>
        <v>4</v>
      </c>
      <c r="BG200" s="6">
        <v>0.37838582289143474</v>
      </c>
      <c r="BH200" s="6" t="str">
        <f>"0"</f>
        <v>0</v>
      </c>
      <c r="BI200" t="str">
        <f ca="1">IF((OFFSET($A$1, 200 - 1, 59 - 1)) &gt;= (OFFSET($A$1, 102 - 1, 7 - 1)), "1","0")</f>
        <v>0</v>
      </c>
      <c r="BJ200">
        <f ca="1" xml:space="preserve"> IF( AND( OFFSET($A$1, 200 - 1, 60 - 1) = "1", OFFSET($A$1, 200 - 1, 61 - 1) = "1" ), 1, IF( AND( OFFSET($A$1, 200 - 1, 60 - 1) = "1", OFFSET($A$1, 200 - 1, 61 - 1) = "0" ), 2, IF( AND( OFFSET($A$1, 200 - 1, 60 - 1) = "0", OFFSET($A$1, 200 - 1, 61 - 1) = "1" ), 3, 4 ) ) )</f>
        <v>4</v>
      </c>
      <c r="BL200" s="6">
        <v>0.16999439332682242</v>
      </c>
      <c r="BM200" s="6" t="str">
        <f>"0"</f>
        <v>0</v>
      </c>
      <c r="BN200" t="str">
        <f ca="1">IF((OFFSET($A$1, 200 - 1, 64 - 1)) &gt;= (OFFSET($A$1, 126 - 1, 7 - 1)), "1","0")</f>
        <v>0</v>
      </c>
      <c r="BO200">
        <f ca="1" xml:space="preserve"> IF( AND( OFFSET($A$1, 200 - 1, 65 - 1) = "1", OFFSET($A$1, 200 - 1, 66 - 1) = "1" ), 1, IF( AND( OFFSET($A$1, 200 - 1, 65 - 1) = "1", OFFSET($A$1, 200 - 1, 66 - 1) = "0" ), 2, IF( AND( OFFSET($A$1, 200 - 1, 65 - 1) = "0", OFFSET($A$1, 200 - 1, 66 - 1) = "1" ), 3, 4 ) ) )</f>
        <v>4</v>
      </c>
    </row>
    <row r="201" spans="54:67" x14ac:dyDescent="0.25">
      <c r="BB201" s="6">
        <v>0.16186772336699892</v>
      </c>
      <c r="BC201" s="6" t="str">
        <f>"0"</f>
        <v>0</v>
      </c>
      <c r="BD201" t="str">
        <f ca="1">IF((OFFSET($A$1, 201 - 1, 54 - 1)) &gt;= (OFFSET($A$1, 78 - 1, 7 - 1)), "1","0")</f>
        <v>0</v>
      </c>
      <c r="BE201">
        <f ca="1" xml:space="preserve"> IF( AND( OFFSET($A$1, 201 - 1, 55 - 1) = "1", OFFSET($A$1, 201 - 1, 56 - 1) = "1" ), 1, IF( AND( OFFSET($A$1, 201 - 1, 55 - 1) = "1", OFFSET($A$1, 201 - 1, 56 - 1) = "0" ), 2, IF( AND( OFFSET($A$1, 201 - 1, 55 - 1) = "0", OFFSET($A$1, 201 - 1, 56 - 1) = "1" ), 3, 4 ) ) )</f>
        <v>4</v>
      </c>
      <c r="BG201" s="6">
        <v>0.28578727053461483</v>
      </c>
      <c r="BH201" s="6" t="str">
        <f>"0"</f>
        <v>0</v>
      </c>
      <c r="BI201" t="str">
        <f ca="1">IF((OFFSET($A$1, 201 - 1, 59 - 1)) &gt;= (OFFSET($A$1, 102 - 1, 7 - 1)), "1","0")</f>
        <v>0</v>
      </c>
      <c r="BJ201">
        <f ca="1" xml:space="preserve"> IF( AND( OFFSET($A$1, 201 - 1, 60 - 1) = "1", OFFSET($A$1, 201 - 1, 61 - 1) = "1" ), 1, IF( AND( OFFSET($A$1, 201 - 1, 60 - 1) = "1", OFFSET($A$1, 201 - 1, 61 - 1) = "0" ), 2, IF( AND( OFFSET($A$1, 201 - 1, 60 - 1) = "0", OFFSET($A$1, 201 - 1, 61 - 1) = "1" ), 3, 4 ) ) )</f>
        <v>4</v>
      </c>
      <c r="BL201" s="6">
        <v>0.83040707620687282</v>
      </c>
      <c r="BM201" s="6" t="str">
        <f>"1"</f>
        <v>1</v>
      </c>
      <c r="BN201" t="str">
        <f ca="1">IF((OFFSET($A$1, 201 - 1, 64 - 1)) &gt;= (OFFSET($A$1, 126 - 1, 7 - 1)), "1","0")</f>
        <v>1</v>
      </c>
      <c r="BO201">
        <f ca="1" xml:space="preserve"> IF( AND( OFFSET($A$1, 201 - 1, 65 - 1) = "1", OFFSET($A$1, 201 - 1, 66 - 1) = "1" ), 1, IF( AND( OFFSET($A$1, 201 - 1, 65 - 1) = "1", OFFSET($A$1, 201 - 1, 66 - 1) = "0" ), 2, IF( AND( OFFSET($A$1, 201 - 1, 65 - 1) = "0", OFFSET($A$1, 201 - 1, 66 - 1) = "1" ), 3, 4 ) ) )</f>
        <v>1</v>
      </c>
    </row>
    <row r="202" spans="54:67" x14ac:dyDescent="0.25">
      <c r="BB202" s="6">
        <v>0.81021432346232458</v>
      </c>
      <c r="BC202" s="6" t="str">
        <f>"1"</f>
        <v>1</v>
      </c>
      <c r="BD202" t="str">
        <f ca="1">IF((OFFSET($A$1, 202 - 1, 54 - 1)) &gt;= (OFFSET($A$1, 78 - 1, 7 - 1)), "1","0")</f>
        <v>1</v>
      </c>
      <c r="BE202">
        <f ca="1" xml:space="preserve"> IF( AND( OFFSET($A$1, 202 - 1, 55 - 1) = "1", OFFSET($A$1, 202 - 1, 56 - 1) = "1" ), 1, IF( AND( OFFSET($A$1, 202 - 1, 55 - 1) = "1", OFFSET($A$1, 202 - 1, 56 - 1) = "0" ), 2, IF( AND( OFFSET($A$1, 202 - 1, 55 - 1) = "0", OFFSET($A$1, 202 - 1, 56 - 1) = "1" ), 3, 4 ) ) )</f>
        <v>1</v>
      </c>
      <c r="BG202" s="6">
        <v>0.26705640803295388</v>
      </c>
      <c r="BH202" s="6" t="str">
        <f>"0"</f>
        <v>0</v>
      </c>
      <c r="BI202" t="str">
        <f ca="1">IF((OFFSET($A$1, 202 - 1, 59 - 1)) &gt;= (OFFSET($A$1, 102 - 1, 7 - 1)), "1","0")</f>
        <v>0</v>
      </c>
      <c r="BJ202">
        <f ca="1" xml:space="preserve"> IF( AND( OFFSET($A$1, 202 - 1, 60 - 1) = "1", OFFSET($A$1, 202 - 1, 61 - 1) = "1" ), 1, IF( AND( OFFSET($A$1, 202 - 1, 60 - 1) = "1", OFFSET($A$1, 202 - 1, 61 - 1) = "0" ), 2, IF( AND( OFFSET($A$1, 202 - 1, 60 - 1) = "0", OFFSET($A$1, 202 - 1, 61 - 1) = "1" ), 3, 4 ) ) )</f>
        <v>4</v>
      </c>
      <c r="BL202" s="6">
        <v>0.43428056020373246</v>
      </c>
      <c r="BM202" s="6" t="str">
        <f>"0"</f>
        <v>0</v>
      </c>
      <c r="BN202" t="str">
        <f ca="1">IF((OFFSET($A$1, 202 - 1, 64 - 1)) &gt;= (OFFSET($A$1, 126 - 1, 7 - 1)), "1","0")</f>
        <v>0</v>
      </c>
      <c r="BO202">
        <f ca="1" xml:space="preserve"> IF( AND( OFFSET($A$1, 202 - 1, 65 - 1) = "1", OFFSET($A$1, 202 - 1, 66 - 1) = "1" ), 1, IF( AND( OFFSET($A$1, 202 - 1, 65 - 1) = "1", OFFSET($A$1, 202 - 1, 66 - 1) = "0" ), 2, IF( AND( OFFSET($A$1, 202 - 1, 65 - 1) = "0", OFFSET($A$1, 202 - 1, 66 - 1) = "1" ), 3, 4 ) ) )</f>
        <v>4</v>
      </c>
    </row>
    <row r="203" spans="54:67" x14ac:dyDescent="0.25">
      <c r="BB203" s="6">
        <v>0.31065729752266624</v>
      </c>
      <c r="BC203" s="6" t="str">
        <f>"0"</f>
        <v>0</v>
      </c>
      <c r="BD203" t="str">
        <f ca="1">IF((OFFSET($A$1, 203 - 1, 54 - 1)) &gt;= (OFFSET($A$1, 78 - 1, 7 - 1)), "1","0")</f>
        <v>0</v>
      </c>
      <c r="BE203">
        <f ca="1" xml:space="preserve"> IF( AND( OFFSET($A$1, 203 - 1, 55 - 1) = "1", OFFSET($A$1, 203 - 1, 56 - 1) = "1" ), 1, IF( AND( OFFSET($A$1, 203 - 1, 55 - 1) = "1", OFFSET($A$1, 203 - 1, 56 - 1) = "0" ), 2, IF( AND( OFFSET($A$1, 203 - 1, 55 - 1) = "0", OFFSET($A$1, 203 - 1, 56 - 1) = "1" ), 3, 4 ) ) )</f>
        <v>4</v>
      </c>
      <c r="BG203" s="6">
        <v>0.4649316968497943</v>
      </c>
      <c r="BH203" s="6" t="str">
        <f>"1"</f>
        <v>1</v>
      </c>
      <c r="BI203" t="str">
        <f ca="1">IF((OFFSET($A$1, 203 - 1, 59 - 1)) &gt;= (OFFSET($A$1, 102 - 1, 7 - 1)), "1","0")</f>
        <v>0</v>
      </c>
      <c r="BJ203">
        <f ca="1" xml:space="preserve"> IF( AND( OFFSET($A$1, 203 - 1, 60 - 1) = "1", OFFSET($A$1, 203 - 1, 61 - 1) = "1" ), 1, IF( AND( OFFSET($A$1, 203 - 1, 60 - 1) = "1", OFFSET($A$1, 203 - 1, 61 - 1) = "0" ), 2, IF( AND( OFFSET($A$1, 203 - 1, 60 - 1) = "0", OFFSET($A$1, 203 - 1, 61 - 1) = "1" ), 3, 4 ) ) )</f>
        <v>2</v>
      </c>
      <c r="BL203" s="6">
        <v>0.24986645494330895</v>
      </c>
      <c r="BM203" s="6" t="str">
        <f>"0"</f>
        <v>0</v>
      </c>
      <c r="BN203" t="str">
        <f ca="1">IF((OFFSET($A$1, 203 - 1, 64 - 1)) &gt;= (OFFSET($A$1, 126 - 1, 7 - 1)), "1","0")</f>
        <v>0</v>
      </c>
      <c r="BO203">
        <f ca="1" xml:space="preserve"> IF( AND( OFFSET($A$1, 203 - 1, 65 - 1) = "1", OFFSET($A$1, 203 - 1, 66 - 1) = "1" ), 1, IF( AND( OFFSET($A$1, 203 - 1, 65 - 1) = "1", OFFSET($A$1, 203 - 1, 66 - 1) = "0" ), 2, IF( AND( OFFSET($A$1, 203 - 1, 65 - 1) = "0", OFFSET($A$1, 203 - 1, 66 - 1) = "1" ), 3, 4 ) ) )</f>
        <v>4</v>
      </c>
    </row>
    <row r="204" spans="54:67" x14ac:dyDescent="0.25">
      <c r="BB204" s="6">
        <v>0.95769901125982682</v>
      </c>
      <c r="BC204" s="6" t="str">
        <f>"1"</f>
        <v>1</v>
      </c>
      <c r="BD204" t="str">
        <f ca="1">IF((OFFSET($A$1, 204 - 1, 54 - 1)) &gt;= (OFFSET($A$1, 78 - 1, 7 - 1)), "1","0")</f>
        <v>1</v>
      </c>
      <c r="BE204">
        <f ca="1" xml:space="preserve"> IF( AND( OFFSET($A$1, 204 - 1, 55 - 1) = "1", OFFSET($A$1, 204 - 1, 56 - 1) = "1" ), 1, IF( AND( OFFSET($A$1, 204 - 1, 55 - 1) = "1", OFFSET($A$1, 204 - 1, 56 - 1) = "0" ), 2, IF( AND( OFFSET($A$1, 204 - 1, 55 - 1) = "0", OFFSET($A$1, 204 - 1, 56 - 1) = "1" ), 3, 4 ) ) )</f>
        <v>1</v>
      </c>
      <c r="BG204" s="6">
        <v>0.14657416629133732</v>
      </c>
      <c r="BH204" s="6" t="str">
        <f>"0"</f>
        <v>0</v>
      </c>
      <c r="BI204" t="str">
        <f ca="1">IF((OFFSET($A$1, 204 - 1, 59 - 1)) &gt;= (OFFSET($A$1, 102 - 1, 7 - 1)), "1","0")</f>
        <v>0</v>
      </c>
      <c r="BJ204">
        <f ca="1" xml:space="preserve"> IF( AND( OFFSET($A$1, 204 - 1, 60 - 1) = "1", OFFSET($A$1, 204 - 1, 61 - 1) = "1" ), 1, IF( AND( OFFSET($A$1, 204 - 1, 60 - 1) = "1", OFFSET($A$1, 204 - 1, 61 - 1) = "0" ), 2, IF( AND( OFFSET($A$1, 204 - 1, 60 - 1) = "0", OFFSET($A$1, 204 - 1, 61 - 1) = "1" ), 3, 4 ) ) )</f>
        <v>4</v>
      </c>
      <c r="BL204" s="6">
        <v>7.1200893994865844E-2</v>
      </c>
      <c r="BM204" s="6" t="str">
        <f>"0"</f>
        <v>0</v>
      </c>
      <c r="BN204" t="str">
        <f ca="1">IF((OFFSET($A$1, 204 - 1, 64 - 1)) &gt;= (OFFSET($A$1, 126 - 1, 7 - 1)), "1","0")</f>
        <v>0</v>
      </c>
      <c r="BO204">
        <f ca="1" xml:space="preserve"> IF( AND( OFFSET($A$1, 204 - 1, 65 - 1) = "1", OFFSET($A$1, 204 - 1, 66 - 1) = "1" ), 1, IF( AND( OFFSET($A$1, 204 - 1, 65 - 1) = "1", OFFSET($A$1, 204 - 1, 66 - 1) = "0" ), 2, IF( AND( OFFSET($A$1, 204 - 1, 65 - 1) = "0", OFFSET($A$1, 204 - 1, 66 - 1) = "1" ), 3, 4 ) ) )</f>
        <v>4</v>
      </c>
    </row>
    <row r="205" spans="54:67" x14ac:dyDescent="0.25">
      <c r="BB205" s="6">
        <v>0.32603034798482378</v>
      </c>
      <c r="BC205" s="6" t="str">
        <f>"0"</f>
        <v>0</v>
      </c>
      <c r="BD205" t="str">
        <f ca="1">IF((OFFSET($A$1, 205 - 1, 54 - 1)) &gt;= (OFFSET($A$1, 78 - 1, 7 - 1)), "1","0")</f>
        <v>0</v>
      </c>
      <c r="BE205">
        <f ca="1" xml:space="preserve"> IF( AND( OFFSET($A$1, 205 - 1, 55 - 1) = "1", OFFSET($A$1, 205 - 1, 56 - 1) = "1" ), 1, IF( AND( OFFSET($A$1, 205 - 1, 55 - 1) = "1", OFFSET($A$1, 205 - 1, 56 - 1) = "0" ), 2, IF( AND( OFFSET($A$1, 205 - 1, 55 - 1) = "0", OFFSET($A$1, 205 - 1, 56 - 1) = "1" ), 3, 4 ) ) )</f>
        <v>4</v>
      </c>
      <c r="BG205" s="6">
        <v>4.8718472547775907E-2</v>
      </c>
      <c r="BH205" s="6" t="str">
        <f>"0"</f>
        <v>0</v>
      </c>
      <c r="BI205" t="str">
        <f ca="1">IF((OFFSET($A$1, 205 - 1, 59 - 1)) &gt;= (OFFSET($A$1, 102 - 1, 7 - 1)), "1","0")</f>
        <v>0</v>
      </c>
      <c r="BJ205">
        <f ca="1" xml:space="preserve"> IF( AND( OFFSET($A$1, 205 - 1, 60 - 1) = "1", OFFSET($A$1, 205 - 1, 61 - 1) = "1" ), 1, IF( AND( OFFSET($A$1, 205 - 1, 60 - 1) = "1", OFFSET($A$1, 205 - 1, 61 - 1) = "0" ), 2, IF( AND( OFFSET($A$1, 205 - 1, 60 - 1) = "0", OFFSET($A$1, 205 - 1, 61 - 1) = "1" ), 3, 4 ) ) )</f>
        <v>4</v>
      </c>
      <c r="BL205" s="6">
        <v>0.62514513057486365</v>
      </c>
      <c r="BM205" s="6" t="str">
        <f>"0"</f>
        <v>0</v>
      </c>
      <c r="BN205" t="str">
        <f ca="1">IF((OFFSET($A$1, 205 - 1, 64 - 1)) &gt;= (OFFSET($A$1, 126 - 1, 7 - 1)), "1","0")</f>
        <v>1</v>
      </c>
      <c r="BO205">
        <f ca="1" xml:space="preserve"> IF( AND( OFFSET($A$1, 205 - 1, 65 - 1) = "1", OFFSET($A$1, 205 - 1, 66 - 1) = "1" ), 1, IF( AND( OFFSET($A$1, 205 - 1, 65 - 1) = "1", OFFSET($A$1, 205 - 1, 66 - 1) = "0" ), 2, IF( AND( OFFSET($A$1, 205 - 1, 65 - 1) = "0", OFFSET($A$1, 205 - 1, 66 - 1) = "1" ), 3, 4 ) ) )</f>
        <v>3</v>
      </c>
    </row>
    <row r="206" spans="54:67" x14ac:dyDescent="0.25">
      <c r="BB206" s="6">
        <v>0.95845658895396901</v>
      </c>
      <c r="BC206" s="6" t="str">
        <f>"1"</f>
        <v>1</v>
      </c>
      <c r="BD206" t="str">
        <f ca="1">IF((OFFSET($A$1, 206 - 1, 54 - 1)) &gt;= (OFFSET($A$1, 78 - 1, 7 - 1)), "1","0")</f>
        <v>1</v>
      </c>
      <c r="BE206">
        <f ca="1" xml:space="preserve"> IF( AND( OFFSET($A$1, 206 - 1, 55 - 1) = "1", OFFSET($A$1, 206 - 1, 56 - 1) = "1" ), 1, IF( AND( OFFSET($A$1, 206 - 1, 55 - 1) = "1", OFFSET($A$1, 206 - 1, 56 - 1) = "0" ), 2, IF( AND( OFFSET($A$1, 206 - 1, 55 - 1) = "0", OFFSET($A$1, 206 - 1, 56 - 1) = "1" ), 3, 4 ) ) )</f>
        <v>1</v>
      </c>
      <c r="BG206" s="6">
        <v>0.36993487726604846</v>
      </c>
      <c r="BH206" s="6" t="str">
        <f>"0"</f>
        <v>0</v>
      </c>
      <c r="BI206" t="str">
        <f ca="1">IF((OFFSET($A$1, 206 - 1, 59 - 1)) &gt;= (OFFSET($A$1, 102 - 1, 7 - 1)), "1","0")</f>
        <v>0</v>
      </c>
      <c r="BJ206">
        <f ca="1" xml:space="preserve"> IF( AND( OFFSET($A$1, 206 - 1, 60 - 1) = "1", OFFSET($A$1, 206 - 1, 61 - 1) = "1" ), 1, IF( AND( OFFSET($A$1, 206 - 1, 60 - 1) = "1", OFFSET($A$1, 206 - 1, 61 - 1) = "0" ), 2, IF( AND( OFFSET($A$1, 206 - 1, 60 - 1) = "0", OFFSET($A$1, 206 - 1, 61 - 1) = "1" ), 3, 4 ) ) )</f>
        <v>4</v>
      </c>
      <c r="BL206" s="6">
        <v>0.94769833834022077</v>
      </c>
      <c r="BM206" s="6" t="str">
        <f>"1"</f>
        <v>1</v>
      </c>
      <c r="BN206" t="str">
        <f ca="1">IF((OFFSET($A$1, 206 - 1, 64 - 1)) &gt;= (OFFSET($A$1, 126 - 1, 7 - 1)), "1","0")</f>
        <v>1</v>
      </c>
      <c r="BO206">
        <f ca="1" xml:space="preserve"> IF( AND( OFFSET($A$1, 206 - 1, 65 - 1) = "1", OFFSET($A$1, 206 - 1, 66 - 1) = "1" ), 1, IF( AND( OFFSET($A$1, 206 - 1, 65 - 1) = "1", OFFSET($A$1, 206 - 1, 66 - 1) = "0" ), 2, IF( AND( OFFSET($A$1, 206 - 1, 65 - 1) = "0", OFFSET($A$1, 206 - 1, 66 - 1) = "1" ), 3, 4 ) ) )</f>
        <v>1</v>
      </c>
    </row>
    <row r="207" spans="54:67" x14ac:dyDescent="0.25">
      <c r="BB207" s="6">
        <v>0.40807551374966256</v>
      </c>
      <c r="BC207" s="6" t="str">
        <f>"0"</f>
        <v>0</v>
      </c>
      <c r="BD207" t="str">
        <f ca="1">IF((OFFSET($A$1, 207 - 1, 54 - 1)) &gt;= (OFFSET($A$1, 78 - 1, 7 - 1)), "1","0")</f>
        <v>0</v>
      </c>
      <c r="BE207">
        <f ca="1" xml:space="preserve"> IF( AND( OFFSET($A$1, 207 - 1, 55 - 1) = "1", OFFSET($A$1, 207 - 1, 56 - 1) = "1" ), 1, IF( AND( OFFSET($A$1, 207 - 1, 55 - 1) = "1", OFFSET($A$1, 207 - 1, 56 - 1) = "0" ), 2, IF( AND( OFFSET($A$1, 207 - 1, 55 - 1) = "0", OFFSET($A$1, 207 - 1, 56 - 1) = "1" ), 3, 4 ) ) )</f>
        <v>4</v>
      </c>
      <c r="BG207" s="6">
        <v>0.11010113897080019</v>
      </c>
      <c r="BH207" s="6" t="str">
        <f>"0"</f>
        <v>0</v>
      </c>
      <c r="BI207" t="str">
        <f ca="1">IF((OFFSET($A$1, 207 - 1, 59 - 1)) &gt;= (OFFSET($A$1, 102 - 1, 7 - 1)), "1","0")</f>
        <v>0</v>
      </c>
      <c r="BJ207">
        <f ca="1" xml:space="preserve"> IF( AND( OFFSET($A$1, 207 - 1, 60 - 1) = "1", OFFSET($A$1, 207 - 1, 61 - 1) = "1" ), 1, IF( AND( OFFSET($A$1, 207 - 1, 60 - 1) = "1", OFFSET($A$1, 207 - 1, 61 - 1) = "0" ), 2, IF( AND( OFFSET($A$1, 207 - 1, 60 - 1) = "0", OFFSET($A$1, 207 - 1, 61 - 1) = "1" ), 3, 4 ) ) )</f>
        <v>4</v>
      </c>
      <c r="BL207" s="6">
        <v>0.56605051310184418</v>
      </c>
      <c r="BM207" s="6" t="str">
        <f>"0"</f>
        <v>0</v>
      </c>
      <c r="BN207" t="str">
        <f ca="1">IF((OFFSET($A$1, 207 - 1, 64 - 1)) &gt;= (OFFSET($A$1, 126 - 1, 7 - 1)), "1","0")</f>
        <v>1</v>
      </c>
      <c r="BO207">
        <f ca="1" xml:space="preserve"> IF( AND( OFFSET($A$1, 207 - 1, 65 - 1) = "1", OFFSET($A$1, 207 - 1, 66 - 1) = "1" ), 1, IF( AND( OFFSET($A$1, 207 - 1, 65 - 1) = "1", OFFSET($A$1, 207 - 1, 66 - 1) = "0" ), 2, IF( AND( OFFSET($A$1, 207 - 1, 65 - 1) = "0", OFFSET($A$1, 207 - 1, 66 - 1) = "1" ), 3, 4 ) ) )</f>
        <v>3</v>
      </c>
    </row>
    <row r="208" spans="54:67" x14ac:dyDescent="0.25">
      <c r="BB208" s="6">
        <v>0.375644874612793</v>
      </c>
      <c r="BC208" s="6" t="str">
        <f>"1"</f>
        <v>1</v>
      </c>
      <c r="BD208" t="str">
        <f ca="1">IF((OFFSET($A$1, 208 - 1, 54 - 1)) &gt;= (OFFSET($A$1, 78 - 1, 7 - 1)), "1","0")</f>
        <v>0</v>
      </c>
      <c r="BE208">
        <f ca="1" xml:space="preserve"> IF( AND( OFFSET($A$1, 208 - 1, 55 - 1) = "1", OFFSET($A$1, 208 - 1, 56 - 1) = "1" ), 1, IF( AND( OFFSET($A$1, 208 - 1, 55 - 1) = "1", OFFSET($A$1, 208 - 1, 56 - 1) = "0" ), 2, IF( AND( OFFSET($A$1, 208 - 1, 55 - 1) = "0", OFFSET($A$1, 208 - 1, 56 - 1) = "1" ), 3, 4 ) ) )</f>
        <v>2</v>
      </c>
      <c r="BG208" s="6">
        <v>0.26338062087178687</v>
      </c>
      <c r="BH208" s="6" t="str">
        <f>"0"</f>
        <v>0</v>
      </c>
      <c r="BI208" t="str">
        <f ca="1">IF((OFFSET($A$1, 208 - 1, 59 - 1)) &gt;= (OFFSET($A$1, 102 - 1, 7 - 1)), "1","0")</f>
        <v>0</v>
      </c>
      <c r="BJ208">
        <f ca="1" xml:space="preserve"> IF( AND( OFFSET($A$1, 208 - 1, 60 - 1) = "1", OFFSET($A$1, 208 - 1, 61 - 1) = "1" ), 1, IF( AND( OFFSET($A$1, 208 - 1, 60 - 1) = "1", OFFSET($A$1, 208 - 1, 61 - 1) = "0" ), 2, IF( AND( OFFSET($A$1, 208 - 1, 60 - 1) = "0", OFFSET($A$1, 208 - 1, 61 - 1) = "1" ), 3, 4 ) ) )</f>
        <v>4</v>
      </c>
      <c r="BL208" s="6">
        <v>0.97831893432788408</v>
      </c>
      <c r="BM208" s="6" t="str">
        <f>"1"</f>
        <v>1</v>
      </c>
      <c r="BN208" t="str">
        <f ca="1">IF((OFFSET($A$1, 208 - 1, 64 - 1)) &gt;= (OFFSET($A$1, 126 - 1, 7 - 1)), "1","0")</f>
        <v>1</v>
      </c>
      <c r="BO208">
        <f ca="1" xml:space="preserve"> IF( AND( OFFSET($A$1, 208 - 1, 65 - 1) = "1", OFFSET($A$1, 208 - 1, 66 - 1) = "1" ), 1, IF( AND( OFFSET($A$1, 208 - 1, 65 - 1) = "1", OFFSET($A$1, 208 - 1, 66 - 1) = "0" ), 2, IF( AND( OFFSET($A$1, 208 - 1, 65 - 1) = "0", OFFSET($A$1, 208 - 1, 66 - 1) = "1" ), 3, 4 ) ) )</f>
        <v>1</v>
      </c>
    </row>
    <row r="209" spans="54:67" x14ac:dyDescent="0.25">
      <c r="BB209" s="6">
        <v>0.62071464693218448</v>
      </c>
      <c r="BC209" s="6" t="str">
        <f>"1"</f>
        <v>1</v>
      </c>
      <c r="BD209" t="str">
        <f ca="1">IF((OFFSET($A$1, 209 - 1, 54 - 1)) &gt;= (OFFSET($A$1, 78 - 1, 7 - 1)), "1","0")</f>
        <v>1</v>
      </c>
      <c r="BE209">
        <f ca="1" xml:space="preserve"> IF( AND( OFFSET($A$1, 209 - 1, 55 - 1) = "1", OFFSET($A$1, 209 - 1, 56 - 1) = "1" ), 1, IF( AND( OFFSET($A$1, 209 - 1, 55 - 1) = "1", OFFSET($A$1, 209 - 1, 56 - 1) = "0" ), 2, IF( AND( OFFSET($A$1, 209 - 1, 55 - 1) = "0", OFFSET($A$1, 209 - 1, 56 - 1) = "1" ), 3, 4 ) ) )</f>
        <v>1</v>
      </c>
      <c r="BG209" s="6">
        <v>0.89535396245283538</v>
      </c>
      <c r="BH209" s="6" t="str">
        <f>"0"</f>
        <v>0</v>
      </c>
      <c r="BI209" t="str">
        <f ca="1">IF((OFFSET($A$1, 209 - 1, 59 - 1)) &gt;= (OFFSET($A$1, 102 - 1, 7 - 1)), "1","0")</f>
        <v>1</v>
      </c>
      <c r="BJ209">
        <f ca="1" xml:space="preserve"> IF( AND( OFFSET($A$1, 209 - 1, 60 - 1) = "1", OFFSET($A$1, 209 - 1, 61 - 1) = "1" ), 1, IF( AND( OFFSET($A$1, 209 - 1, 60 - 1) = "1", OFFSET($A$1, 209 - 1, 61 - 1) = "0" ), 2, IF( AND( OFFSET($A$1, 209 - 1, 60 - 1) = "0", OFFSET($A$1, 209 - 1, 61 - 1) = "1" ), 3, 4 ) ) )</f>
        <v>3</v>
      </c>
      <c r="BL209" s="6">
        <v>0.56906673781645079</v>
      </c>
      <c r="BM209" s="6" t="str">
        <f>"0"</f>
        <v>0</v>
      </c>
      <c r="BN209" t="str">
        <f ca="1">IF((OFFSET($A$1, 209 - 1, 64 - 1)) &gt;= (OFFSET($A$1, 126 - 1, 7 - 1)), "1","0")</f>
        <v>1</v>
      </c>
      <c r="BO209">
        <f ca="1" xml:space="preserve"> IF( AND( OFFSET($A$1, 209 - 1, 65 - 1) = "1", OFFSET($A$1, 209 - 1, 66 - 1) = "1" ), 1, IF( AND( OFFSET($A$1, 209 - 1, 65 - 1) = "1", OFFSET($A$1, 209 - 1, 66 - 1) = "0" ), 2, IF( AND( OFFSET($A$1, 209 - 1, 65 - 1) = "0", OFFSET($A$1, 209 - 1, 66 - 1) = "1" ), 3, 4 ) ) )</f>
        <v>3</v>
      </c>
    </row>
    <row r="210" spans="54:67" x14ac:dyDescent="0.25">
      <c r="BB210" s="6">
        <v>0.59594564178480736</v>
      </c>
      <c r="BC210" s="6" t="str">
        <f>"0"</f>
        <v>0</v>
      </c>
      <c r="BD210" t="str">
        <f ca="1">IF((OFFSET($A$1, 210 - 1, 54 - 1)) &gt;= (OFFSET($A$1, 78 - 1, 7 - 1)), "1","0")</f>
        <v>1</v>
      </c>
      <c r="BE210">
        <f ca="1" xml:space="preserve"> IF( AND( OFFSET($A$1, 210 - 1, 55 - 1) = "1", OFFSET($A$1, 210 - 1, 56 - 1) = "1" ), 1, IF( AND( OFFSET($A$1, 210 - 1, 55 - 1) = "1", OFFSET($A$1, 210 - 1, 56 - 1) = "0" ), 2, IF( AND( OFFSET($A$1, 210 - 1, 55 - 1) = "0", OFFSET($A$1, 210 - 1, 56 - 1) = "1" ), 3, 4 ) ) )</f>
        <v>3</v>
      </c>
      <c r="BG210" s="6">
        <v>0.15877329683074778</v>
      </c>
      <c r="BH210" s="6" t="str">
        <f>"0"</f>
        <v>0</v>
      </c>
      <c r="BI210" t="str">
        <f ca="1">IF((OFFSET($A$1, 210 - 1, 59 - 1)) &gt;= (OFFSET($A$1, 102 - 1, 7 - 1)), "1","0")</f>
        <v>0</v>
      </c>
      <c r="BJ210">
        <f ca="1" xml:space="preserve"> IF( AND( OFFSET($A$1, 210 - 1, 60 - 1) = "1", OFFSET($A$1, 210 - 1, 61 - 1) = "1" ), 1, IF( AND( OFFSET($A$1, 210 - 1, 60 - 1) = "1", OFFSET($A$1, 210 - 1, 61 - 1) = "0" ), 2, IF( AND( OFFSET($A$1, 210 - 1, 60 - 1) = "0", OFFSET($A$1, 210 - 1, 61 - 1) = "1" ), 3, 4 ) ) )</f>
        <v>4</v>
      </c>
      <c r="BL210" s="6">
        <v>0.35790067485559446</v>
      </c>
      <c r="BM210" s="6" t="str">
        <f>"0"</f>
        <v>0</v>
      </c>
      <c r="BN210" t="str">
        <f ca="1">IF((OFFSET($A$1, 210 - 1, 64 - 1)) &gt;= (OFFSET($A$1, 126 - 1, 7 - 1)), "1","0")</f>
        <v>0</v>
      </c>
      <c r="BO210">
        <f ca="1" xml:space="preserve"> IF( AND( OFFSET($A$1, 210 - 1, 65 - 1) = "1", OFFSET($A$1, 210 - 1, 66 - 1) = "1" ), 1, IF( AND( OFFSET($A$1, 210 - 1, 65 - 1) = "1", OFFSET($A$1, 210 - 1, 66 - 1) = "0" ), 2, IF( AND( OFFSET($A$1, 210 - 1, 65 - 1) = "0", OFFSET($A$1, 210 - 1, 66 - 1) = "1" ), 3, 4 ) ) )</f>
        <v>4</v>
      </c>
    </row>
    <row r="211" spans="54:67" x14ac:dyDescent="0.25">
      <c r="BB211" s="6">
        <v>0.15455904321605565</v>
      </c>
      <c r="BC211" s="6" t="str">
        <f>"0"</f>
        <v>0</v>
      </c>
      <c r="BD211" t="str">
        <f ca="1">IF((OFFSET($A$1, 211 - 1, 54 - 1)) &gt;= (OFFSET($A$1, 78 - 1, 7 - 1)), "1","0")</f>
        <v>0</v>
      </c>
      <c r="BE211">
        <f ca="1" xml:space="preserve"> IF( AND( OFFSET($A$1, 211 - 1, 55 - 1) = "1", OFFSET($A$1, 211 - 1, 56 - 1) = "1" ), 1, IF( AND( OFFSET($A$1, 211 - 1, 55 - 1) = "1", OFFSET($A$1, 211 - 1, 56 - 1) = "0" ), 2, IF( AND( OFFSET($A$1, 211 - 1, 55 - 1) = "0", OFFSET($A$1, 211 - 1, 56 - 1) = "1" ), 3, 4 ) ) )</f>
        <v>4</v>
      </c>
      <c r="BG211" s="6">
        <v>5.7943073010256425E-2</v>
      </c>
      <c r="BH211" s="6" t="str">
        <f>"0"</f>
        <v>0</v>
      </c>
      <c r="BI211" t="str">
        <f ca="1">IF((OFFSET($A$1, 211 - 1, 59 - 1)) &gt;= (OFFSET($A$1, 102 - 1, 7 - 1)), "1","0")</f>
        <v>0</v>
      </c>
      <c r="BJ211">
        <f ca="1" xml:space="preserve"> IF( AND( OFFSET($A$1, 211 - 1, 60 - 1) = "1", OFFSET($A$1, 211 - 1, 61 - 1) = "1" ), 1, IF( AND( OFFSET($A$1, 211 - 1, 60 - 1) = "1", OFFSET($A$1, 211 - 1, 61 - 1) = "0" ), 2, IF( AND( OFFSET($A$1, 211 - 1, 60 - 1) = "0", OFFSET($A$1, 211 - 1, 61 - 1) = "1" ), 3, 4 ) ) )</f>
        <v>4</v>
      </c>
      <c r="BL211" s="6">
        <v>0.53310864639446343</v>
      </c>
      <c r="BM211" s="6" t="str">
        <f>"0"</f>
        <v>0</v>
      </c>
      <c r="BN211" t="str">
        <f ca="1">IF((OFFSET($A$1, 211 - 1, 64 - 1)) &gt;= (OFFSET($A$1, 126 - 1, 7 - 1)), "1","0")</f>
        <v>1</v>
      </c>
      <c r="BO211">
        <f ca="1" xml:space="preserve"> IF( AND( OFFSET($A$1, 211 - 1, 65 - 1) = "1", OFFSET($A$1, 211 - 1, 66 - 1) = "1" ), 1, IF( AND( OFFSET($A$1, 211 - 1, 65 - 1) = "1", OFFSET($A$1, 211 - 1, 66 - 1) = "0" ), 2, IF( AND( OFFSET($A$1, 211 - 1, 65 - 1) = "0", OFFSET($A$1, 211 - 1, 66 - 1) = "1" ), 3, 4 ) ) )</f>
        <v>3</v>
      </c>
    </row>
    <row r="212" spans="54:67" x14ac:dyDescent="0.25">
      <c r="BB212" s="6">
        <v>0.14319561952239662</v>
      </c>
      <c r="BC212" s="6" t="str">
        <f>"0"</f>
        <v>0</v>
      </c>
      <c r="BD212" t="str">
        <f ca="1">IF((OFFSET($A$1, 212 - 1, 54 - 1)) &gt;= (OFFSET($A$1, 78 - 1, 7 - 1)), "1","0")</f>
        <v>0</v>
      </c>
      <c r="BE212">
        <f ca="1" xml:space="preserve"> IF( AND( OFFSET($A$1, 212 - 1, 55 - 1) = "1", OFFSET($A$1, 212 - 1, 56 - 1) = "1" ), 1, IF( AND( OFFSET($A$1, 212 - 1, 55 - 1) = "1", OFFSET($A$1, 212 - 1, 56 - 1) = "0" ), 2, IF( AND( OFFSET($A$1, 212 - 1, 55 - 1) = "0", OFFSET($A$1, 212 - 1, 56 - 1) = "1" ), 3, 4 ) ) )</f>
        <v>4</v>
      </c>
      <c r="BG212" s="6">
        <v>0.72416831783453584</v>
      </c>
      <c r="BH212" s="6" t="str">
        <f>"0"</f>
        <v>0</v>
      </c>
      <c r="BI212" t="str">
        <f ca="1">IF((OFFSET($A$1, 212 - 1, 59 - 1)) &gt;= (OFFSET($A$1, 102 - 1, 7 - 1)), "1","0")</f>
        <v>1</v>
      </c>
      <c r="BJ212">
        <f ca="1" xml:space="preserve"> IF( AND( OFFSET($A$1, 212 - 1, 60 - 1) = "1", OFFSET($A$1, 212 - 1, 61 - 1) = "1" ), 1, IF( AND( OFFSET($A$1, 212 - 1, 60 - 1) = "1", OFFSET($A$1, 212 - 1, 61 - 1) = "0" ), 2, IF( AND( OFFSET($A$1, 212 - 1, 60 - 1) = "0", OFFSET($A$1, 212 - 1, 61 - 1) = "1" ), 3, 4 ) ) )</f>
        <v>3</v>
      </c>
      <c r="BL212" s="6">
        <v>0.56955160959274653</v>
      </c>
      <c r="BM212" s="6" t="str">
        <f>"1"</f>
        <v>1</v>
      </c>
      <c r="BN212" t="str">
        <f ca="1">IF((OFFSET($A$1, 212 - 1, 64 - 1)) &gt;= (OFFSET($A$1, 126 - 1, 7 - 1)), "1","0")</f>
        <v>1</v>
      </c>
      <c r="BO212">
        <f ca="1" xml:space="preserve"> IF( AND( OFFSET($A$1, 212 - 1, 65 - 1) = "1", OFFSET($A$1, 212 - 1, 66 - 1) = "1" ), 1, IF( AND( OFFSET($A$1, 212 - 1, 65 - 1) = "1", OFFSET($A$1, 212 - 1, 66 - 1) = "0" ), 2, IF( AND( OFFSET($A$1, 212 - 1, 65 - 1) = "0", OFFSET($A$1, 212 - 1, 66 - 1) = "1" ), 3, 4 ) ) )</f>
        <v>1</v>
      </c>
    </row>
    <row r="213" spans="54:67" x14ac:dyDescent="0.25">
      <c r="BB213" s="6">
        <v>0.29239051811581945</v>
      </c>
      <c r="BC213" s="6" t="str">
        <f>"0"</f>
        <v>0</v>
      </c>
      <c r="BD213" t="str">
        <f ca="1">IF((OFFSET($A$1, 213 - 1, 54 - 1)) &gt;= (OFFSET($A$1, 78 - 1, 7 - 1)), "1","0")</f>
        <v>0</v>
      </c>
      <c r="BE213">
        <f ca="1" xml:space="preserve"> IF( AND( OFFSET($A$1, 213 - 1, 55 - 1) = "1", OFFSET($A$1, 213 - 1, 56 - 1) = "1" ), 1, IF( AND( OFFSET($A$1, 213 - 1, 55 - 1) = "1", OFFSET($A$1, 213 - 1, 56 - 1) = "0" ), 2, IF( AND( OFFSET($A$1, 213 - 1, 55 - 1) = "0", OFFSET($A$1, 213 - 1, 56 - 1) = "1" ), 3, 4 ) ) )</f>
        <v>4</v>
      </c>
      <c r="BG213" s="6">
        <v>0.20687744405173714</v>
      </c>
      <c r="BH213" s="6" t="str">
        <f>"1"</f>
        <v>1</v>
      </c>
      <c r="BI213" t="str">
        <f ca="1">IF((OFFSET($A$1, 213 - 1, 59 - 1)) &gt;= (OFFSET($A$1, 102 - 1, 7 - 1)), "1","0")</f>
        <v>0</v>
      </c>
      <c r="BJ213">
        <f ca="1" xml:space="preserve"> IF( AND( OFFSET($A$1, 213 - 1, 60 - 1) = "1", OFFSET($A$1, 213 - 1, 61 - 1) = "1" ), 1, IF( AND( OFFSET($A$1, 213 - 1, 60 - 1) = "1", OFFSET($A$1, 213 - 1, 61 - 1) = "0" ), 2, IF( AND( OFFSET($A$1, 213 - 1, 60 - 1) = "0", OFFSET($A$1, 213 - 1, 61 - 1) = "1" ), 3, 4 ) ) )</f>
        <v>2</v>
      </c>
      <c r="BL213" s="6">
        <v>0.35357769648325654</v>
      </c>
      <c r="BM213" s="6" t="str">
        <f>"0"</f>
        <v>0</v>
      </c>
      <c r="BN213" t="str">
        <f ca="1">IF((OFFSET($A$1, 213 - 1, 64 - 1)) &gt;= (OFFSET($A$1, 126 - 1, 7 - 1)), "1","0")</f>
        <v>0</v>
      </c>
      <c r="BO213">
        <f ca="1" xml:space="preserve"> IF( AND( OFFSET($A$1, 213 - 1, 65 - 1) = "1", OFFSET($A$1, 213 - 1, 66 - 1) = "1" ), 1, IF( AND( OFFSET($A$1, 213 - 1, 65 - 1) = "1", OFFSET($A$1, 213 - 1, 66 - 1) = "0" ), 2, IF( AND( OFFSET($A$1, 213 - 1, 65 - 1) = "0", OFFSET($A$1, 213 - 1, 66 - 1) = "1" ), 3, 4 ) ) )</f>
        <v>4</v>
      </c>
    </row>
    <row r="214" spans="54:67" x14ac:dyDescent="0.25">
      <c r="BB214" s="6">
        <v>0.77917699265174656</v>
      </c>
      <c r="BC214" s="6" t="str">
        <f>"1"</f>
        <v>1</v>
      </c>
      <c r="BD214" t="str">
        <f ca="1">IF((OFFSET($A$1, 214 - 1, 54 - 1)) &gt;= (OFFSET($A$1, 78 - 1, 7 - 1)), "1","0")</f>
        <v>1</v>
      </c>
      <c r="BE214">
        <f ca="1" xml:space="preserve"> IF( AND( OFFSET($A$1, 214 - 1, 55 - 1) = "1", OFFSET($A$1, 214 - 1, 56 - 1) = "1" ), 1, IF( AND( OFFSET($A$1, 214 - 1, 55 - 1) = "1", OFFSET($A$1, 214 - 1, 56 - 1) = "0" ), 2, IF( AND( OFFSET($A$1, 214 - 1, 55 - 1) = "0", OFFSET($A$1, 214 - 1, 56 - 1) = "1" ), 3, 4 ) ) )</f>
        <v>1</v>
      </c>
      <c r="BG214" s="6">
        <v>0.24024880048614697</v>
      </c>
      <c r="BH214" s="6" t="str">
        <f>"0"</f>
        <v>0</v>
      </c>
      <c r="BI214" t="str">
        <f ca="1">IF((OFFSET($A$1, 214 - 1, 59 - 1)) &gt;= (OFFSET($A$1, 102 - 1, 7 - 1)), "1","0")</f>
        <v>0</v>
      </c>
      <c r="BJ214">
        <f ca="1" xml:space="preserve"> IF( AND( OFFSET($A$1, 214 - 1, 60 - 1) = "1", OFFSET($A$1, 214 - 1, 61 - 1) = "1" ), 1, IF( AND( OFFSET($A$1, 214 - 1, 60 - 1) = "1", OFFSET($A$1, 214 - 1, 61 - 1) = "0" ), 2, IF( AND( OFFSET($A$1, 214 - 1, 60 - 1) = "0", OFFSET($A$1, 214 - 1, 61 - 1) = "1" ), 3, 4 ) ) )</f>
        <v>4</v>
      </c>
      <c r="BL214" s="6">
        <v>0.38659621550492507</v>
      </c>
      <c r="BM214" s="6" t="str">
        <f>"0"</f>
        <v>0</v>
      </c>
      <c r="BN214" t="str">
        <f ca="1">IF((OFFSET($A$1, 214 - 1, 64 - 1)) &gt;= (OFFSET($A$1, 126 - 1, 7 - 1)), "1","0")</f>
        <v>0</v>
      </c>
      <c r="BO214">
        <f ca="1" xml:space="preserve"> IF( AND( OFFSET($A$1, 214 - 1, 65 - 1) = "1", OFFSET($A$1, 214 - 1, 66 - 1) = "1" ), 1, IF( AND( OFFSET($A$1, 214 - 1, 65 - 1) = "1", OFFSET($A$1, 214 - 1, 66 - 1) = "0" ), 2, IF( AND( OFFSET($A$1, 214 - 1, 65 - 1) = "0", OFFSET($A$1, 214 - 1, 66 - 1) = "1" ), 3, 4 ) ) )</f>
        <v>4</v>
      </c>
    </row>
    <row r="215" spans="54:67" x14ac:dyDescent="0.25">
      <c r="BB215" s="6">
        <v>0.60047922924240371</v>
      </c>
      <c r="BC215" s="6" t="str">
        <f>"1"</f>
        <v>1</v>
      </c>
      <c r="BD215" t="str">
        <f ca="1">IF((OFFSET($A$1, 215 - 1, 54 - 1)) &gt;= (OFFSET($A$1, 78 - 1, 7 - 1)), "1","0")</f>
        <v>1</v>
      </c>
      <c r="BE215">
        <f ca="1" xml:space="preserve"> IF( AND( OFFSET($A$1, 215 - 1, 55 - 1) = "1", OFFSET($A$1, 215 - 1, 56 - 1) = "1" ), 1, IF( AND( OFFSET($A$1, 215 - 1, 55 - 1) = "1", OFFSET($A$1, 215 - 1, 56 - 1) = "0" ), 2, IF( AND( OFFSET($A$1, 215 - 1, 55 - 1) = "0", OFFSET($A$1, 215 - 1, 56 - 1) = "1" ), 3, 4 ) ) )</f>
        <v>1</v>
      </c>
      <c r="BG215" s="6">
        <v>0.17092740055406999</v>
      </c>
      <c r="BH215" s="6" t="str">
        <f>"0"</f>
        <v>0</v>
      </c>
      <c r="BI215" t="str">
        <f ca="1">IF((OFFSET($A$1, 215 - 1, 59 - 1)) &gt;= (OFFSET($A$1, 102 - 1, 7 - 1)), "1","0")</f>
        <v>0</v>
      </c>
      <c r="BJ215">
        <f ca="1" xml:space="preserve"> IF( AND( OFFSET($A$1, 215 - 1, 60 - 1) = "1", OFFSET($A$1, 215 - 1, 61 - 1) = "1" ), 1, IF( AND( OFFSET($A$1, 215 - 1, 60 - 1) = "1", OFFSET($A$1, 215 - 1, 61 - 1) = "0" ), 2, IF( AND( OFFSET($A$1, 215 - 1, 60 - 1) = "0", OFFSET($A$1, 215 - 1, 61 - 1) = "1" ), 3, 4 ) ) )</f>
        <v>4</v>
      </c>
      <c r="BL215" s="6">
        <v>0.34178695361578848</v>
      </c>
      <c r="BM215" s="6" t="str">
        <f>"0"</f>
        <v>0</v>
      </c>
      <c r="BN215" t="str">
        <f ca="1">IF((OFFSET($A$1, 215 - 1, 64 - 1)) &gt;= (OFFSET($A$1, 126 - 1, 7 - 1)), "1","0")</f>
        <v>0</v>
      </c>
      <c r="BO215">
        <f ca="1" xml:space="preserve"> IF( AND( OFFSET($A$1, 215 - 1, 65 - 1) = "1", OFFSET($A$1, 215 - 1, 66 - 1) = "1" ), 1, IF( AND( OFFSET($A$1, 215 - 1, 65 - 1) = "1", OFFSET($A$1, 215 - 1, 66 - 1) = "0" ), 2, IF( AND( OFFSET($A$1, 215 - 1, 65 - 1) = "0", OFFSET($A$1, 215 - 1, 66 - 1) = "1" ), 3, 4 ) ) )</f>
        <v>4</v>
      </c>
    </row>
    <row r="216" spans="54:67" x14ac:dyDescent="0.25">
      <c r="BB216" s="6">
        <v>0.75241101610523597</v>
      </c>
      <c r="BC216" s="6" t="str">
        <f>"1"</f>
        <v>1</v>
      </c>
      <c r="BD216" t="str">
        <f ca="1">IF((OFFSET($A$1, 216 - 1, 54 - 1)) &gt;= (OFFSET($A$1, 78 - 1, 7 - 1)), "1","0")</f>
        <v>1</v>
      </c>
      <c r="BE216">
        <f ca="1" xml:space="preserve"> IF( AND( OFFSET($A$1, 216 - 1, 55 - 1) = "1", OFFSET($A$1, 216 - 1, 56 - 1) = "1" ), 1, IF( AND( OFFSET($A$1, 216 - 1, 55 - 1) = "1", OFFSET($A$1, 216 - 1, 56 - 1) = "0" ), 2, IF( AND( OFFSET($A$1, 216 - 1, 55 - 1) = "0", OFFSET($A$1, 216 - 1, 56 - 1) = "1" ), 3, 4 ) ) )</f>
        <v>1</v>
      </c>
      <c r="BG216" s="6">
        <v>0.22855678156472797</v>
      </c>
      <c r="BH216" s="6" t="str">
        <f>"0"</f>
        <v>0</v>
      </c>
      <c r="BI216" t="str">
        <f ca="1">IF((OFFSET($A$1, 216 - 1, 59 - 1)) &gt;= (OFFSET($A$1, 102 - 1, 7 - 1)), "1","0")</f>
        <v>0</v>
      </c>
      <c r="BJ216">
        <f ca="1" xml:space="preserve"> IF( AND( OFFSET($A$1, 216 - 1, 60 - 1) = "1", OFFSET($A$1, 216 - 1, 61 - 1) = "1" ), 1, IF( AND( OFFSET($A$1, 216 - 1, 60 - 1) = "1", OFFSET($A$1, 216 - 1, 61 - 1) = "0" ), 2, IF( AND( OFFSET($A$1, 216 - 1, 60 - 1) = "0", OFFSET($A$1, 216 - 1, 61 - 1) = "1" ), 3, 4 ) ) )</f>
        <v>4</v>
      </c>
      <c r="BL216" s="6">
        <v>0.4715178032733513</v>
      </c>
      <c r="BM216" s="6" t="str">
        <f>"0"</f>
        <v>0</v>
      </c>
      <c r="BN216" t="str">
        <f ca="1">IF((OFFSET($A$1, 216 - 1, 64 - 1)) &gt;= (OFFSET($A$1, 126 - 1, 7 - 1)), "1","0")</f>
        <v>0</v>
      </c>
      <c r="BO216">
        <f ca="1" xml:space="preserve"> IF( AND( OFFSET($A$1, 216 - 1, 65 - 1) = "1", OFFSET($A$1, 216 - 1, 66 - 1) = "1" ), 1, IF( AND( OFFSET($A$1, 216 - 1, 65 - 1) = "1", OFFSET($A$1, 216 - 1, 66 - 1) = "0" ), 2, IF( AND( OFFSET($A$1, 216 - 1, 65 - 1) = "0", OFFSET($A$1, 216 - 1, 66 - 1) = "1" ), 3, 4 ) ) )</f>
        <v>4</v>
      </c>
    </row>
    <row r="217" spans="54:67" x14ac:dyDescent="0.25">
      <c r="BB217" s="6">
        <v>0.23206325486055712</v>
      </c>
      <c r="BC217" s="6" t="str">
        <f>"0"</f>
        <v>0</v>
      </c>
      <c r="BD217" t="str">
        <f ca="1">IF((OFFSET($A$1, 217 - 1, 54 - 1)) &gt;= (OFFSET($A$1, 78 - 1, 7 - 1)), "1","0")</f>
        <v>0</v>
      </c>
      <c r="BE217">
        <f ca="1" xml:space="preserve"> IF( AND( OFFSET($A$1, 217 - 1, 55 - 1) = "1", OFFSET($A$1, 217 - 1, 56 - 1) = "1" ), 1, IF( AND( OFFSET($A$1, 217 - 1, 55 - 1) = "1", OFFSET($A$1, 217 - 1, 56 - 1) = "0" ), 2, IF( AND( OFFSET($A$1, 217 - 1, 55 - 1) = "0", OFFSET($A$1, 217 - 1, 56 - 1) = "1" ), 3, 4 ) ) )</f>
        <v>4</v>
      </c>
      <c r="BG217" s="6">
        <v>0.31065729752266624</v>
      </c>
      <c r="BH217" s="6" t="str">
        <f>"0"</f>
        <v>0</v>
      </c>
      <c r="BI217" t="str">
        <f ca="1">IF((OFFSET($A$1, 217 - 1, 59 - 1)) &gt;= (OFFSET($A$1, 102 - 1, 7 - 1)), "1","0")</f>
        <v>0</v>
      </c>
      <c r="BJ217">
        <f ca="1" xml:space="preserve"> IF( AND( OFFSET($A$1, 217 - 1, 60 - 1) = "1", OFFSET($A$1, 217 - 1, 61 - 1) = "1" ), 1, IF( AND( OFFSET($A$1, 217 - 1, 60 - 1) = "1", OFFSET($A$1, 217 - 1, 61 - 1) = "0" ), 2, IF( AND( OFFSET($A$1, 217 - 1, 60 - 1) = "0", OFFSET($A$1, 217 - 1, 61 - 1) = "1" ), 3, 4 ) ) )</f>
        <v>4</v>
      </c>
      <c r="BL217" s="6">
        <v>0.92352235161160046</v>
      </c>
      <c r="BM217" s="6" t="str">
        <f>"1"</f>
        <v>1</v>
      </c>
      <c r="BN217" t="str">
        <f ca="1">IF((OFFSET($A$1, 217 - 1, 64 - 1)) &gt;= (OFFSET($A$1, 126 - 1, 7 - 1)), "1","0")</f>
        <v>1</v>
      </c>
      <c r="BO217">
        <f ca="1" xml:space="preserve"> IF( AND( OFFSET($A$1, 217 - 1, 65 - 1) = "1", OFFSET($A$1, 217 - 1, 66 - 1) = "1" ), 1, IF( AND( OFFSET($A$1, 217 - 1, 65 - 1) = "1", OFFSET($A$1, 217 - 1, 66 - 1) = "0" ), 2, IF( AND( OFFSET($A$1, 217 - 1, 65 - 1) = "0", OFFSET($A$1, 217 - 1, 66 - 1) = "1" ), 3, 4 ) ) )</f>
        <v>1</v>
      </c>
    </row>
    <row r="218" spans="54:67" x14ac:dyDescent="0.25">
      <c r="BB218" s="6">
        <v>0.28435903788406663</v>
      </c>
      <c r="BC218" s="6" t="str">
        <f>"1"</f>
        <v>1</v>
      </c>
      <c r="BD218" t="str">
        <f ca="1">IF((OFFSET($A$1, 218 - 1, 54 - 1)) &gt;= (OFFSET($A$1, 78 - 1, 7 - 1)), "1","0")</f>
        <v>0</v>
      </c>
      <c r="BE218">
        <f ca="1" xml:space="preserve"> IF( AND( OFFSET($A$1, 218 - 1, 55 - 1) = "1", OFFSET($A$1, 218 - 1, 56 - 1) = "1" ), 1, IF( AND( OFFSET($A$1, 218 - 1, 55 - 1) = "1", OFFSET($A$1, 218 - 1, 56 - 1) = "0" ), 2, IF( AND( OFFSET($A$1, 218 - 1, 55 - 1) = "0", OFFSET($A$1, 218 - 1, 56 - 1) = "1" ), 3, 4 ) ) )</f>
        <v>2</v>
      </c>
      <c r="BG218" s="6">
        <v>0.20104482318952488</v>
      </c>
      <c r="BH218" s="6" t="str">
        <f>"0"</f>
        <v>0</v>
      </c>
      <c r="BI218" t="str">
        <f ca="1">IF((OFFSET($A$1, 218 - 1, 59 - 1)) &gt;= (OFFSET($A$1, 102 - 1, 7 - 1)), "1","0")</f>
        <v>0</v>
      </c>
      <c r="BJ218">
        <f ca="1" xml:space="preserve"> IF( AND( OFFSET($A$1, 218 - 1, 60 - 1) = "1", OFFSET($A$1, 218 - 1, 61 - 1) = "1" ), 1, IF( AND( OFFSET($A$1, 218 - 1, 60 - 1) = "1", OFFSET($A$1, 218 - 1, 61 - 1) = "0" ), 2, IF( AND( OFFSET($A$1, 218 - 1, 60 - 1) = "0", OFFSET($A$1, 218 - 1, 61 - 1) = "1" ), 3, 4 ) ) )</f>
        <v>4</v>
      </c>
      <c r="BL218" s="6">
        <v>0.27990787521885907</v>
      </c>
      <c r="BM218" s="6" t="str">
        <f>"0"</f>
        <v>0</v>
      </c>
      <c r="BN218" t="str">
        <f ca="1">IF((OFFSET($A$1, 218 - 1, 64 - 1)) &gt;= (OFFSET($A$1, 126 - 1, 7 - 1)), "1","0")</f>
        <v>0</v>
      </c>
      <c r="BO218">
        <f ca="1" xml:space="preserve"> IF( AND( OFFSET($A$1, 218 - 1, 65 - 1) = "1", OFFSET($A$1, 218 - 1, 66 - 1) = "1" ), 1, IF( AND( OFFSET($A$1, 218 - 1, 65 - 1) = "1", OFFSET($A$1, 218 - 1, 66 - 1) = "0" ), 2, IF( AND( OFFSET($A$1, 218 - 1, 65 - 1) = "0", OFFSET($A$1, 218 - 1, 66 - 1) = "1" ), 3, 4 ) ) )</f>
        <v>4</v>
      </c>
    </row>
    <row r="219" spans="54:67" x14ac:dyDescent="0.25">
      <c r="BB219" s="6">
        <v>3.07731651818983E-2</v>
      </c>
      <c r="BC219" s="6" t="str">
        <f>"0"</f>
        <v>0</v>
      </c>
      <c r="BD219" t="str">
        <f ca="1">IF((OFFSET($A$1, 219 - 1, 54 - 1)) &gt;= (OFFSET($A$1, 78 - 1, 7 - 1)), "1","0")</f>
        <v>0</v>
      </c>
      <c r="BE219">
        <f ca="1" xml:space="preserve"> IF( AND( OFFSET($A$1, 219 - 1, 55 - 1) = "1", OFFSET($A$1, 219 - 1, 56 - 1) = "1" ), 1, IF( AND( OFFSET($A$1, 219 - 1, 55 - 1) = "1", OFFSET($A$1, 219 - 1, 56 - 1) = "0" ), 2, IF( AND( OFFSET($A$1, 219 - 1, 55 - 1) = "0", OFFSET($A$1, 219 - 1, 56 - 1) = "1" ), 3, 4 ) ) )</f>
        <v>4</v>
      </c>
      <c r="BG219" s="6">
        <v>0.61735010918806266</v>
      </c>
      <c r="BH219" s="6" t="str">
        <f>"1"</f>
        <v>1</v>
      </c>
      <c r="BI219" t="str">
        <f ca="1">IF((OFFSET($A$1, 219 - 1, 59 - 1)) &gt;= (OFFSET($A$1, 102 - 1, 7 - 1)), "1","0")</f>
        <v>1</v>
      </c>
      <c r="BJ219">
        <f ca="1" xml:space="preserve"> IF( AND( OFFSET($A$1, 219 - 1, 60 - 1) = "1", OFFSET($A$1, 219 - 1, 61 - 1) = "1" ), 1, IF( AND( OFFSET($A$1, 219 - 1, 60 - 1) = "1", OFFSET($A$1, 219 - 1, 61 - 1) = "0" ), 2, IF( AND( OFFSET($A$1, 219 - 1, 60 - 1) = "0", OFFSET($A$1, 219 - 1, 61 - 1) = "1" ), 3, 4 ) ) )</f>
        <v>1</v>
      </c>
      <c r="BL219" s="6">
        <v>2.6499967146154612E-2</v>
      </c>
      <c r="BM219" s="6" t="str">
        <f>"0"</f>
        <v>0</v>
      </c>
      <c r="BN219" t="str">
        <f ca="1">IF((OFFSET($A$1, 219 - 1, 64 - 1)) &gt;= (OFFSET($A$1, 126 - 1, 7 - 1)), "1","0")</f>
        <v>0</v>
      </c>
      <c r="BO219">
        <f ca="1" xml:space="preserve"> IF( AND( OFFSET($A$1, 219 - 1, 65 - 1) = "1", OFFSET($A$1, 219 - 1, 66 - 1) = "1" ), 1, IF( AND( OFFSET($A$1, 219 - 1, 65 - 1) = "1", OFFSET($A$1, 219 - 1, 66 - 1) = "0" ), 2, IF( AND( OFFSET($A$1, 219 - 1, 65 - 1) = "0", OFFSET($A$1, 219 - 1, 66 - 1) = "1" ), 3, 4 ) ) )</f>
        <v>4</v>
      </c>
    </row>
    <row r="220" spans="54:67" x14ac:dyDescent="0.25">
      <c r="BB220" s="6">
        <v>0.71457404483996612</v>
      </c>
      <c r="BC220" s="6" t="str">
        <f>"1"</f>
        <v>1</v>
      </c>
      <c r="BD220" t="str">
        <f ca="1">IF((OFFSET($A$1, 220 - 1, 54 - 1)) &gt;= (OFFSET($A$1, 78 - 1, 7 - 1)), "1","0")</f>
        <v>1</v>
      </c>
      <c r="BE220">
        <f ca="1" xml:space="preserve"> IF( AND( OFFSET($A$1, 220 - 1, 55 - 1) = "1", OFFSET($A$1, 220 - 1, 56 - 1) = "1" ), 1, IF( AND( OFFSET($A$1, 220 - 1, 55 - 1) = "1", OFFSET($A$1, 220 - 1, 56 - 1) = "0" ), 2, IF( AND( OFFSET($A$1, 220 - 1, 55 - 1) = "0", OFFSET($A$1, 220 - 1, 56 - 1) = "1" ), 3, 4 ) ) )</f>
        <v>1</v>
      </c>
      <c r="BG220" s="6">
        <v>0.1262364259220716</v>
      </c>
      <c r="BH220" s="6" t="str">
        <f>"1"</f>
        <v>1</v>
      </c>
      <c r="BI220" t="str">
        <f ca="1">IF((OFFSET($A$1, 220 - 1, 59 - 1)) &gt;= (OFFSET($A$1, 102 - 1, 7 - 1)), "1","0")</f>
        <v>0</v>
      </c>
      <c r="BJ220">
        <f ca="1" xml:space="preserve"> IF( AND( OFFSET($A$1, 220 - 1, 60 - 1) = "1", OFFSET($A$1, 220 - 1, 61 - 1) = "1" ), 1, IF( AND( OFFSET($A$1, 220 - 1, 60 - 1) = "1", OFFSET($A$1, 220 - 1, 61 - 1) = "0" ), 2, IF( AND( OFFSET($A$1, 220 - 1, 60 - 1) = "0", OFFSET($A$1, 220 - 1, 61 - 1) = "1" ), 3, 4 ) ) )</f>
        <v>2</v>
      </c>
      <c r="BL220" s="6">
        <v>0.87780425390631944</v>
      </c>
      <c r="BM220" s="6" t="str">
        <f>"0"</f>
        <v>0</v>
      </c>
      <c r="BN220" t="str">
        <f ca="1">IF((OFFSET($A$1, 220 - 1, 64 - 1)) &gt;= (OFFSET($A$1, 126 - 1, 7 - 1)), "1","0")</f>
        <v>1</v>
      </c>
      <c r="BO220">
        <f ca="1" xml:space="preserve"> IF( AND( OFFSET($A$1, 220 - 1, 65 - 1) = "1", OFFSET($A$1, 220 - 1, 66 - 1) = "1" ), 1, IF( AND( OFFSET($A$1, 220 - 1, 65 - 1) = "1", OFFSET($A$1, 220 - 1, 66 - 1) = "0" ), 2, IF( AND( OFFSET($A$1, 220 - 1, 65 - 1) = "0", OFFSET($A$1, 220 - 1, 66 - 1) = "1" ), 3, 4 ) ) )</f>
        <v>3</v>
      </c>
    </row>
    <row r="221" spans="54:67" x14ac:dyDescent="0.25">
      <c r="BB221" s="6">
        <v>0.90631768004542135</v>
      </c>
      <c r="BC221" s="6" t="str">
        <f>"1"</f>
        <v>1</v>
      </c>
      <c r="BD221" t="str">
        <f ca="1">IF((OFFSET($A$1, 221 - 1, 54 - 1)) &gt;= (OFFSET($A$1, 78 - 1, 7 - 1)), "1","0")</f>
        <v>1</v>
      </c>
      <c r="BE221">
        <f ca="1" xml:space="preserve"> IF( AND( OFFSET($A$1, 221 - 1, 55 - 1) = "1", OFFSET($A$1, 221 - 1, 56 - 1) = "1" ), 1, IF( AND( OFFSET($A$1, 221 - 1, 55 - 1) = "1", OFFSET($A$1, 221 - 1, 56 - 1) = "0" ), 2, IF( AND( OFFSET($A$1, 221 - 1, 55 - 1) = "0", OFFSET($A$1, 221 - 1, 56 - 1) = "1" ), 3, 4 ) ) )</f>
        <v>1</v>
      </c>
      <c r="BG221" s="6">
        <v>2.6239760166835206E-2</v>
      </c>
      <c r="BH221" s="6" t="str">
        <f>"0"</f>
        <v>0</v>
      </c>
      <c r="BI221" t="str">
        <f ca="1">IF((OFFSET($A$1, 221 - 1, 59 - 1)) &gt;= (OFFSET($A$1, 102 - 1, 7 - 1)), "1","0")</f>
        <v>0</v>
      </c>
      <c r="BJ221">
        <f ca="1" xml:space="preserve"> IF( AND( OFFSET($A$1, 221 - 1, 60 - 1) = "1", OFFSET($A$1, 221 - 1, 61 - 1) = "1" ), 1, IF( AND( OFFSET($A$1, 221 - 1, 60 - 1) = "1", OFFSET($A$1, 221 - 1, 61 - 1) = "0" ), 2, IF( AND( OFFSET($A$1, 221 - 1, 60 - 1) = "0", OFFSET($A$1, 221 - 1, 61 - 1) = "1" ), 3, 4 ) ) )</f>
        <v>4</v>
      </c>
      <c r="BL221" s="6">
        <v>0.2153415645203591</v>
      </c>
      <c r="BM221" s="6" t="str">
        <f>"0"</f>
        <v>0</v>
      </c>
      <c r="BN221" t="str">
        <f ca="1">IF((OFFSET($A$1, 221 - 1, 64 - 1)) &gt;= (OFFSET($A$1, 126 - 1, 7 - 1)), "1","0")</f>
        <v>0</v>
      </c>
      <c r="BO221">
        <f ca="1" xml:space="preserve"> IF( AND( OFFSET($A$1, 221 - 1, 65 - 1) = "1", OFFSET($A$1, 221 - 1, 66 - 1) = "1" ), 1, IF( AND( OFFSET($A$1, 221 - 1, 65 - 1) = "1", OFFSET($A$1, 221 - 1, 66 - 1) = "0" ), 2, IF( AND( OFFSET($A$1, 221 - 1, 65 - 1) = "0", OFFSET($A$1, 221 - 1, 66 - 1) = "1" ), 3, 4 ) ) )</f>
        <v>4</v>
      </c>
    </row>
    <row r="222" spans="54:67" x14ac:dyDescent="0.25">
      <c r="BB222" s="6">
        <v>0.26338062087178687</v>
      </c>
      <c r="BC222" s="6" t="str">
        <f>"1"</f>
        <v>1</v>
      </c>
      <c r="BD222" t="str">
        <f ca="1">IF((OFFSET($A$1, 222 - 1, 54 - 1)) &gt;= (OFFSET($A$1, 78 - 1, 7 - 1)), "1","0")</f>
        <v>0</v>
      </c>
      <c r="BE222">
        <f ca="1" xml:space="preserve"> IF( AND( OFFSET($A$1, 222 - 1, 55 - 1) = "1", OFFSET($A$1, 222 - 1, 56 - 1) = "1" ), 1, IF( AND( OFFSET($A$1, 222 - 1, 55 - 1) = "1", OFFSET($A$1, 222 - 1, 56 - 1) = "0" ), 2, IF( AND( OFFSET($A$1, 222 - 1, 55 - 1) = "0", OFFSET($A$1, 222 - 1, 56 - 1) = "1" ), 3, 4 ) ) )</f>
        <v>2</v>
      </c>
      <c r="BG222" s="6">
        <v>4.4601459455632576E-2</v>
      </c>
      <c r="BH222" s="6" t="str">
        <f>"0"</f>
        <v>0</v>
      </c>
      <c r="BI222" t="str">
        <f ca="1">IF((OFFSET($A$1, 222 - 1, 59 - 1)) &gt;= (OFFSET($A$1, 102 - 1, 7 - 1)), "1","0")</f>
        <v>0</v>
      </c>
      <c r="BJ222">
        <f ca="1" xml:space="preserve"> IF( AND( OFFSET($A$1, 222 - 1, 60 - 1) = "1", OFFSET($A$1, 222 - 1, 61 - 1) = "1" ), 1, IF( AND( OFFSET($A$1, 222 - 1, 60 - 1) = "1", OFFSET($A$1, 222 - 1, 61 - 1) = "0" ), 2, IF( AND( OFFSET($A$1, 222 - 1, 60 - 1) = "0", OFFSET($A$1, 222 - 1, 61 - 1) = "1" ), 3, 4 ) ) )</f>
        <v>4</v>
      </c>
      <c r="BL222" s="6">
        <v>0.62955474760497132</v>
      </c>
      <c r="BM222" s="6" t="str">
        <f>"0"</f>
        <v>0</v>
      </c>
      <c r="BN222" t="str">
        <f ca="1">IF((OFFSET($A$1, 222 - 1, 64 - 1)) &gt;= (OFFSET($A$1, 126 - 1, 7 - 1)), "1","0")</f>
        <v>1</v>
      </c>
      <c r="BO222">
        <f ca="1" xml:space="preserve"> IF( AND( OFFSET($A$1, 222 - 1, 65 - 1) = "1", OFFSET($A$1, 222 - 1, 66 - 1) = "1" ), 1, IF( AND( OFFSET($A$1, 222 - 1, 65 - 1) = "1", OFFSET($A$1, 222 - 1, 66 - 1) = "0" ), 2, IF( AND( OFFSET($A$1, 222 - 1, 65 - 1) = "0", OFFSET($A$1, 222 - 1, 66 - 1) = "1" ), 3, 4 ) ) )</f>
        <v>3</v>
      </c>
    </row>
    <row r="223" spans="54:67" x14ac:dyDescent="0.25">
      <c r="BB223" s="6">
        <v>0.28115183779196279</v>
      </c>
      <c r="BC223" s="6" t="str">
        <f>"0"</f>
        <v>0</v>
      </c>
      <c r="BD223" t="str">
        <f ca="1">IF((OFFSET($A$1, 223 - 1, 54 - 1)) &gt;= (OFFSET($A$1, 78 - 1, 7 - 1)), "1","0")</f>
        <v>0</v>
      </c>
      <c r="BE223">
        <f ca="1" xml:space="preserve"> IF( AND( OFFSET($A$1, 223 - 1, 55 - 1) = "1", OFFSET($A$1, 223 - 1, 56 - 1) = "1" ), 1, IF( AND( OFFSET($A$1, 223 - 1, 55 - 1) = "1", OFFSET($A$1, 223 - 1, 56 - 1) = "0" ), 2, IF( AND( OFFSET($A$1, 223 - 1, 55 - 1) = "0", OFFSET($A$1, 223 - 1, 56 - 1) = "1" ), 3, 4 ) ) )</f>
        <v>4</v>
      </c>
      <c r="BG223" s="6">
        <v>0.24370856386884196</v>
      </c>
      <c r="BH223" s="6" t="str">
        <f>"0"</f>
        <v>0</v>
      </c>
      <c r="BI223" t="str">
        <f ca="1">IF((OFFSET($A$1, 223 - 1, 59 - 1)) &gt;= (OFFSET($A$1, 102 - 1, 7 - 1)), "1","0")</f>
        <v>0</v>
      </c>
      <c r="BJ223">
        <f ca="1" xml:space="preserve"> IF( AND( OFFSET($A$1, 223 - 1, 60 - 1) = "1", OFFSET($A$1, 223 - 1, 61 - 1) = "1" ), 1, IF( AND( OFFSET($A$1, 223 - 1, 60 - 1) = "1", OFFSET($A$1, 223 - 1, 61 - 1) = "0" ), 2, IF( AND( OFFSET($A$1, 223 - 1, 60 - 1) = "0", OFFSET($A$1, 223 - 1, 61 - 1) = "1" ), 3, 4 ) ) )</f>
        <v>4</v>
      </c>
      <c r="BL223" s="6">
        <v>0.19787554594724796</v>
      </c>
      <c r="BM223" s="6" t="str">
        <f>"0"</f>
        <v>0</v>
      </c>
      <c r="BN223" t="str">
        <f ca="1">IF((OFFSET($A$1, 223 - 1, 64 - 1)) &gt;= (OFFSET($A$1, 126 - 1, 7 - 1)), "1","0")</f>
        <v>0</v>
      </c>
      <c r="BO223">
        <f ca="1" xml:space="preserve"> IF( AND( OFFSET($A$1, 223 - 1, 65 - 1) = "1", OFFSET($A$1, 223 - 1, 66 - 1) = "1" ), 1, IF( AND( OFFSET($A$1, 223 - 1, 65 - 1) = "1", OFFSET($A$1, 223 - 1, 66 - 1) = "0" ), 2, IF( AND( OFFSET($A$1, 223 - 1, 65 - 1) = "0", OFFSET($A$1, 223 - 1, 66 - 1) = "1" ), 3, 4 ) ) )</f>
        <v>4</v>
      </c>
    </row>
    <row r="224" spans="54:67" x14ac:dyDescent="0.25">
      <c r="BB224" s="6">
        <v>0.40807551374966256</v>
      </c>
      <c r="BC224" s="6" t="str">
        <f>"1"</f>
        <v>1</v>
      </c>
      <c r="BD224" t="str">
        <f ca="1">IF((OFFSET($A$1, 224 - 1, 54 - 1)) &gt;= (OFFSET($A$1, 78 - 1, 7 - 1)), "1","0")</f>
        <v>0</v>
      </c>
      <c r="BE224">
        <f ca="1" xml:space="preserve"> IF( AND( OFFSET($A$1, 224 - 1, 55 - 1) = "1", OFFSET($A$1, 224 - 1, 56 - 1) = "1" ), 1, IF( AND( OFFSET($A$1, 224 - 1, 55 - 1) = "1", OFFSET($A$1, 224 - 1, 56 - 1) = "0" ), 2, IF( AND( OFFSET($A$1, 224 - 1, 55 - 1) = "0", OFFSET($A$1, 224 - 1, 56 - 1) = "1" ), 3, 4 ) ) )</f>
        <v>2</v>
      </c>
      <c r="BG224" s="6">
        <v>7.1578174905283565E-2</v>
      </c>
      <c r="BH224" s="6" t="str">
        <f>"0"</f>
        <v>0</v>
      </c>
      <c r="BI224" t="str">
        <f ca="1">IF((OFFSET($A$1, 224 - 1, 59 - 1)) &gt;= (OFFSET($A$1, 102 - 1, 7 - 1)), "1","0")</f>
        <v>0</v>
      </c>
      <c r="BJ224">
        <f ca="1" xml:space="preserve"> IF( AND( OFFSET($A$1, 224 - 1, 60 - 1) = "1", OFFSET($A$1, 224 - 1, 61 - 1) = "1" ), 1, IF( AND( OFFSET($A$1, 224 - 1, 60 - 1) = "1", OFFSET($A$1, 224 - 1, 61 - 1) = "0" ), 2, IF( AND( OFFSET($A$1, 224 - 1, 60 - 1) = "0", OFFSET($A$1, 224 - 1, 61 - 1) = "1" ), 3, 4 ) ) )</f>
        <v>4</v>
      </c>
      <c r="BL224" s="6">
        <v>0.14098735489777089</v>
      </c>
      <c r="BM224" s="6" t="str">
        <f>"0"</f>
        <v>0</v>
      </c>
      <c r="BN224" t="str">
        <f ca="1">IF((OFFSET($A$1, 224 - 1, 64 - 1)) &gt;= (OFFSET($A$1, 126 - 1, 7 - 1)), "1","0")</f>
        <v>0</v>
      </c>
      <c r="BO224">
        <f ca="1" xml:space="preserve"> IF( AND( OFFSET($A$1, 224 - 1, 65 - 1) = "1", OFFSET($A$1, 224 - 1, 66 - 1) = "1" ), 1, IF( AND( OFFSET($A$1, 224 - 1, 65 - 1) = "1", OFFSET($A$1, 224 - 1, 66 - 1) = "0" ), 2, IF( AND( OFFSET($A$1, 224 - 1, 65 - 1) = "0", OFFSET($A$1, 224 - 1, 66 - 1) = "1" ), 3, 4 ) ) )</f>
        <v>4</v>
      </c>
    </row>
    <row r="225" spans="54:67" x14ac:dyDescent="0.25">
      <c r="BB225" s="6">
        <v>0.39190672847053731</v>
      </c>
      <c r="BC225" s="6" t="str">
        <f>"0"</f>
        <v>0</v>
      </c>
      <c r="BD225" t="str">
        <f ca="1">IF((OFFSET($A$1, 225 - 1, 54 - 1)) &gt;= (OFFSET($A$1, 78 - 1, 7 - 1)), "1","0")</f>
        <v>0</v>
      </c>
      <c r="BE225">
        <f ca="1" xml:space="preserve"> IF( AND( OFFSET($A$1, 225 - 1, 55 - 1) = "1", OFFSET($A$1, 225 - 1, 56 - 1) = "1" ), 1, IF( AND( OFFSET($A$1, 225 - 1, 55 - 1) = "1", OFFSET($A$1, 225 - 1, 56 - 1) = "0" ), 2, IF( AND( OFFSET($A$1, 225 - 1, 55 - 1) = "0", OFFSET($A$1, 225 - 1, 56 - 1) = "1" ), 3, 4 ) ) )</f>
        <v>4</v>
      </c>
      <c r="BG225" s="6">
        <v>0.2121715317848214</v>
      </c>
      <c r="BH225" s="6" t="str">
        <f>"0"</f>
        <v>0</v>
      </c>
      <c r="BI225" t="str">
        <f ca="1">IF((OFFSET($A$1, 225 - 1, 59 - 1)) &gt;= (OFFSET($A$1, 102 - 1, 7 - 1)), "1","0")</f>
        <v>0</v>
      </c>
      <c r="BJ225">
        <f ca="1" xml:space="preserve"> IF( AND( OFFSET($A$1, 225 - 1, 60 - 1) = "1", OFFSET($A$1, 225 - 1, 61 - 1) = "1" ), 1, IF( AND( OFFSET($A$1, 225 - 1, 60 - 1) = "1", OFFSET($A$1, 225 - 1, 61 - 1) = "0" ), 2, IF( AND( OFFSET($A$1, 225 - 1, 60 - 1) = "0", OFFSET($A$1, 225 - 1, 61 - 1) = "1" ), 3, 4 ) ) )</f>
        <v>4</v>
      </c>
      <c r="BL225" s="6">
        <v>0.30663245136785366</v>
      </c>
      <c r="BM225" s="6" t="str">
        <f>"0"</f>
        <v>0</v>
      </c>
      <c r="BN225" t="str">
        <f ca="1">IF((OFFSET($A$1, 225 - 1, 64 - 1)) &gt;= (OFFSET($A$1, 126 - 1, 7 - 1)), "1","0")</f>
        <v>0</v>
      </c>
      <c r="BO225">
        <f ca="1" xml:space="preserve"> IF( AND( OFFSET($A$1, 225 - 1, 65 - 1) = "1", OFFSET($A$1, 225 - 1, 66 - 1) = "1" ), 1, IF( AND( OFFSET($A$1, 225 - 1, 65 - 1) = "1", OFFSET($A$1, 225 - 1, 66 - 1) = "0" ), 2, IF( AND( OFFSET($A$1, 225 - 1, 65 - 1) = "0", OFFSET($A$1, 225 - 1, 66 - 1) = "1" ), 3, 4 ) ) )</f>
        <v>4</v>
      </c>
    </row>
    <row r="226" spans="54:67" x14ac:dyDescent="0.25">
      <c r="BB226" s="6">
        <v>0.94970327025540402</v>
      </c>
      <c r="BC226" s="6" t="str">
        <f>"1"</f>
        <v>1</v>
      </c>
      <c r="BD226" t="str">
        <f ca="1">IF((OFFSET($A$1, 226 - 1, 54 - 1)) &gt;= (OFFSET($A$1, 78 - 1, 7 - 1)), "1","0")</f>
        <v>1</v>
      </c>
      <c r="BE226">
        <f ca="1" xml:space="preserve"> IF( AND( OFFSET($A$1, 226 - 1, 55 - 1) = "1", OFFSET($A$1, 226 - 1, 56 - 1) = "1" ), 1, IF( AND( OFFSET($A$1, 226 - 1, 55 - 1) = "1", OFFSET($A$1, 226 - 1, 56 - 1) = "0" ), 2, IF( AND( OFFSET($A$1, 226 - 1, 55 - 1) = "0", OFFSET($A$1, 226 - 1, 56 - 1) = "1" ), 3, 4 ) ) )</f>
        <v>1</v>
      </c>
      <c r="BG226" s="6">
        <v>0.79907929170620107</v>
      </c>
      <c r="BH226" s="6" t="str">
        <f>"1"</f>
        <v>1</v>
      </c>
      <c r="BI226" t="str">
        <f ca="1">IF((OFFSET($A$1, 226 - 1, 59 - 1)) &gt;= (OFFSET($A$1, 102 - 1, 7 - 1)), "1","0")</f>
        <v>1</v>
      </c>
      <c r="BJ226">
        <f ca="1" xml:space="preserve"> IF( AND( OFFSET($A$1, 226 - 1, 60 - 1) = "1", OFFSET($A$1, 226 - 1, 61 - 1) = "1" ), 1, IF( AND( OFFSET($A$1, 226 - 1, 60 - 1) = "1", OFFSET($A$1, 226 - 1, 61 - 1) = "0" ), 2, IF( AND( OFFSET($A$1, 226 - 1, 60 - 1) = "0", OFFSET($A$1, 226 - 1, 61 - 1) = "1" ), 3, 4 ) ) )</f>
        <v>1</v>
      </c>
      <c r="BL226" s="6">
        <v>0.17399488845364111</v>
      </c>
      <c r="BM226" s="6" t="str">
        <f>"0"</f>
        <v>0</v>
      </c>
      <c r="BN226" t="str">
        <f ca="1">IF((OFFSET($A$1, 226 - 1, 64 - 1)) &gt;= (OFFSET($A$1, 126 - 1, 7 - 1)), "1","0")</f>
        <v>0</v>
      </c>
      <c r="BO226">
        <f ca="1" xml:space="preserve"> IF( AND( OFFSET($A$1, 226 - 1, 65 - 1) = "1", OFFSET($A$1, 226 - 1, 66 - 1) = "1" ), 1, IF( AND( OFFSET($A$1, 226 - 1, 65 - 1) = "1", OFFSET($A$1, 226 - 1, 66 - 1) = "0" ), 2, IF( AND( OFFSET($A$1, 226 - 1, 65 - 1) = "0", OFFSET($A$1, 226 - 1, 66 - 1) = "1" ), 3, 4 ) ) )</f>
        <v>4</v>
      </c>
    </row>
    <row r="227" spans="54:67" x14ac:dyDescent="0.25">
      <c r="BB227" s="6">
        <v>0.31471099478043713</v>
      </c>
      <c r="BC227" s="6" t="str">
        <f>"0"</f>
        <v>0</v>
      </c>
      <c r="BD227" t="str">
        <f ca="1">IF((OFFSET($A$1, 227 - 1, 54 - 1)) &gt;= (OFFSET($A$1, 78 - 1, 7 - 1)), "1","0")</f>
        <v>0</v>
      </c>
      <c r="BE227">
        <f ca="1" xml:space="preserve"> IF( AND( OFFSET($A$1, 227 - 1, 55 - 1) = "1", OFFSET($A$1, 227 - 1, 56 - 1) = "1" ), 1, IF( AND( OFFSET($A$1, 227 - 1, 55 - 1) = "1", OFFSET($A$1, 227 - 1, 56 - 1) = "0" ), 2, IF( AND( OFFSET($A$1, 227 - 1, 55 - 1) = "0", OFFSET($A$1, 227 - 1, 56 - 1) = "1" ), 3, 4 ) ) )</f>
        <v>4</v>
      </c>
      <c r="BG227" s="6">
        <v>1.7892717436124281E-2</v>
      </c>
      <c r="BH227" s="6" t="str">
        <f>"0"</f>
        <v>0</v>
      </c>
      <c r="BI227" t="str">
        <f ca="1">IF((OFFSET($A$1, 227 - 1, 59 - 1)) &gt;= (OFFSET($A$1, 102 - 1, 7 - 1)), "1","0")</f>
        <v>0</v>
      </c>
      <c r="BJ227">
        <f ca="1" xml:space="preserve"> IF( AND( OFFSET($A$1, 227 - 1, 60 - 1) = "1", OFFSET($A$1, 227 - 1, 61 - 1) = "1" ), 1, IF( AND( OFFSET($A$1, 227 - 1, 60 - 1) = "1", OFFSET($A$1, 227 - 1, 61 - 1) = "0" ), 2, IF( AND( OFFSET($A$1, 227 - 1, 60 - 1) = "0", OFFSET($A$1, 227 - 1, 61 - 1) = "1" ), 3, 4 ) ) )</f>
        <v>4</v>
      </c>
      <c r="BL227" s="6">
        <v>0.1713006396008836</v>
      </c>
      <c r="BM227" s="6" t="str">
        <f>"0"</f>
        <v>0</v>
      </c>
      <c r="BN227" t="str">
        <f ca="1">IF((OFFSET($A$1, 227 - 1, 64 - 1)) &gt;= (OFFSET($A$1, 126 - 1, 7 - 1)), "1","0")</f>
        <v>0</v>
      </c>
      <c r="BO227">
        <f ca="1" xml:space="preserve"> IF( AND( OFFSET($A$1, 227 - 1, 65 - 1) = "1", OFFSET($A$1, 227 - 1, 66 - 1) = "1" ), 1, IF( AND( OFFSET($A$1, 227 - 1, 65 - 1) = "1", OFFSET($A$1, 227 - 1, 66 - 1) = "0" ), 2, IF( AND( OFFSET($A$1, 227 - 1, 65 - 1) = "0", OFFSET($A$1, 227 - 1, 66 - 1) = "1" ), 3, 4 ) ) )</f>
        <v>4</v>
      </c>
    </row>
    <row r="228" spans="54:67" x14ac:dyDescent="0.25">
      <c r="BB228" s="6">
        <v>0.93117536850120031</v>
      </c>
      <c r="BC228" s="6" t="str">
        <f>"1"</f>
        <v>1</v>
      </c>
      <c r="BD228" t="str">
        <f ca="1">IF((OFFSET($A$1, 228 - 1, 54 - 1)) &gt;= (OFFSET($A$1, 78 - 1, 7 - 1)), "1","0")</f>
        <v>1</v>
      </c>
      <c r="BE228">
        <f ca="1" xml:space="preserve"> IF( AND( OFFSET($A$1, 228 - 1, 55 - 1) = "1", OFFSET($A$1, 228 - 1, 56 - 1) = "1" ), 1, IF( AND( OFFSET($A$1, 228 - 1, 55 - 1) = "1", OFFSET($A$1, 228 - 1, 56 - 1) = "0" ), 2, IF( AND( OFFSET($A$1, 228 - 1, 55 - 1) = "0", OFFSET($A$1, 228 - 1, 56 - 1) = "1" ), 3, 4 ) ) )</f>
        <v>1</v>
      </c>
      <c r="BG228" s="6">
        <v>0.28213615025186772</v>
      </c>
      <c r="BH228" s="6" t="str">
        <f>"0"</f>
        <v>0</v>
      </c>
      <c r="BI228" t="str">
        <f ca="1">IF((OFFSET($A$1, 228 - 1, 59 - 1)) &gt;= (OFFSET($A$1, 102 - 1, 7 - 1)), "1","0")</f>
        <v>0</v>
      </c>
      <c r="BJ228">
        <f ca="1" xml:space="preserve"> IF( AND( OFFSET($A$1, 228 - 1, 60 - 1) = "1", OFFSET($A$1, 228 - 1, 61 - 1) = "1" ), 1, IF( AND( OFFSET($A$1, 228 - 1, 60 - 1) = "1", OFFSET($A$1, 228 - 1, 61 - 1) = "0" ), 2, IF( AND( OFFSET($A$1, 228 - 1, 60 - 1) = "0", OFFSET($A$1, 228 - 1, 61 - 1) = "1" ), 3, 4 ) ) )</f>
        <v>4</v>
      </c>
      <c r="BL228" s="6">
        <v>0.2614662470515251</v>
      </c>
      <c r="BM228" s="6" t="str">
        <f>"0"</f>
        <v>0</v>
      </c>
      <c r="BN228" t="str">
        <f ca="1">IF((OFFSET($A$1, 228 - 1, 64 - 1)) &gt;= (OFFSET($A$1, 126 - 1, 7 - 1)), "1","0")</f>
        <v>0</v>
      </c>
      <c r="BO228">
        <f ca="1" xml:space="preserve"> IF( AND( OFFSET($A$1, 228 - 1, 65 - 1) = "1", OFFSET($A$1, 228 - 1, 66 - 1) = "1" ), 1, IF( AND( OFFSET($A$1, 228 - 1, 65 - 1) = "1", OFFSET($A$1, 228 - 1, 66 - 1) = "0" ), 2, IF( AND( OFFSET($A$1, 228 - 1, 65 - 1) = "0", OFFSET($A$1, 228 - 1, 66 - 1) = "1" ), 3, 4 ) ) )</f>
        <v>4</v>
      </c>
    </row>
    <row r="229" spans="54:67" x14ac:dyDescent="0.25">
      <c r="BB229" s="6">
        <v>0.89535396245283538</v>
      </c>
      <c r="BC229" s="6" t="str">
        <f>"1"</f>
        <v>1</v>
      </c>
      <c r="BD229" t="str">
        <f ca="1">IF((OFFSET($A$1, 229 - 1, 54 - 1)) &gt;= (OFFSET($A$1, 78 - 1, 7 - 1)), "1","0")</f>
        <v>1</v>
      </c>
      <c r="BE229">
        <f ca="1" xml:space="preserve"> IF( AND( OFFSET($A$1, 229 - 1, 55 - 1) = "1", OFFSET($A$1, 229 - 1, 56 - 1) = "1" ), 1, IF( AND( OFFSET($A$1, 229 - 1, 55 - 1) = "1", OFFSET($A$1, 229 - 1, 56 - 1) = "0" ), 2, IF( AND( OFFSET($A$1, 229 - 1, 55 - 1) = "0", OFFSET($A$1, 229 - 1, 56 - 1) = "1" ), 3, 4 ) ) )</f>
        <v>1</v>
      </c>
      <c r="BG229" s="6">
        <v>0.33018855949109521</v>
      </c>
      <c r="BH229" s="6" t="str">
        <f>"0"</f>
        <v>0</v>
      </c>
      <c r="BI229" t="str">
        <f ca="1">IF((OFFSET($A$1, 229 - 1, 59 - 1)) &gt;= (OFFSET($A$1, 102 - 1, 7 - 1)), "1","0")</f>
        <v>0</v>
      </c>
      <c r="BJ229">
        <f ca="1" xml:space="preserve"> IF( AND( OFFSET($A$1, 229 - 1, 60 - 1) = "1", OFFSET($A$1, 229 - 1, 61 - 1) = "1" ), 1, IF( AND( OFFSET($A$1, 229 - 1, 60 - 1) = "1", OFFSET($A$1, 229 - 1, 61 - 1) = "0" ), 2, IF( AND( OFFSET($A$1, 229 - 1, 60 - 1) = "0", OFFSET($A$1, 229 - 1, 61 - 1) = "1" ), 3, 4 ) ) )</f>
        <v>4</v>
      </c>
      <c r="BL229" s="6">
        <v>1.0222570689963479E-2</v>
      </c>
      <c r="BM229" s="6" t="str">
        <f>"0"</f>
        <v>0</v>
      </c>
      <c r="BN229" t="str">
        <f ca="1">IF((OFFSET($A$1, 229 - 1, 64 - 1)) &gt;= (OFFSET($A$1, 126 - 1, 7 - 1)), "1","0")</f>
        <v>0</v>
      </c>
      <c r="BO229">
        <f ca="1" xml:space="preserve"> IF( AND( OFFSET($A$1, 229 - 1, 65 - 1) = "1", OFFSET($A$1, 229 - 1, 66 - 1) = "1" ), 1, IF( AND( OFFSET($A$1, 229 - 1, 65 - 1) = "1", OFFSET($A$1, 229 - 1, 66 - 1) = "0" ), 2, IF( AND( OFFSET($A$1, 229 - 1, 65 - 1) = "0", OFFSET($A$1, 229 - 1, 66 - 1) = "1" ), 3, 4 ) ) )</f>
        <v>4</v>
      </c>
    </row>
    <row r="230" spans="54:67" x14ac:dyDescent="0.25">
      <c r="BB230" s="6">
        <v>0.78485931618321048</v>
      </c>
      <c r="BC230" s="6" t="str">
        <f>"1"</f>
        <v>1</v>
      </c>
      <c r="BD230" t="str">
        <f ca="1">IF((OFFSET($A$1, 230 - 1, 54 - 1)) &gt;= (OFFSET($A$1, 78 - 1, 7 - 1)), "1","0")</f>
        <v>1</v>
      </c>
      <c r="BE230">
        <f ca="1" xml:space="preserve"> IF( AND( OFFSET($A$1, 230 - 1, 55 - 1) = "1", OFFSET($A$1, 230 - 1, 56 - 1) = "1" ), 1, IF( AND( OFFSET($A$1, 230 - 1, 55 - 1) = "1", OFFSET($A$1, 230 - 1, 56 - 1) = "0" ), 2, IF( AND( OFFSET($A$1, 230 - 1, 55 - 1) = "0", OFFSET($A$1, 230 - 1, 56 - 1) = "1" ), 3, 4 ) ) )</f>
        <v>1</v>
      </c>
      <c r="BG230" s="6">
        <v>0.12915345403650072</v>
      </c>
      <c r="BH230" s="6" t="str">
        <f>"0"</f>
        <v>0</v>
      </c>
      <c r="BI230" t="str">
        <f ca="1">IF((OFFSET($A$1, 230 - 1, 59 - 1)) &gt;= (OFFSET($A$1, 102 - 1, 7 - 1)), "1","0")</f>
        <v>0</v>
      </c>
      <c r="BJ230">
        <f ca="1" xml:space="preserve"> IF( AND( OFFSET($A$1, 230 - 1, 60 - 1) = "1", OFFSET($A$1, 230 - 1, 61 - 1) = "1" ), 1, IF( AND( OFFSET($A$1, 230 - 1, 60 - 1) = "1", OFFSET($A$1, 230 - 1, 61 - 1) = "0" ), 2, IF( AND( OFFSET($A$1, 230 - 1, 60 - 1) = "0", OFFSET($A$1, 230 - 1, 61 - 1) = "1" ), 3, 4 ) ) )</f>
        <v>4</v>
      </c>
      <c r="BL230" s="6">
        <v>0.10672526984235632</v>
      </c>
      <c r="BM230" s="6" t="str">
        <f>"1"</f>
        <v>1</v>
      </c>
      <c r="BN230" t="str">
        <f ca="1">IF((OFFSET($A$1, 230 - 1, 64 - 1)) &gt;= (OFFSET($A$1, 126 - 1, 7 - 1)), "1","0")</f>
        <v>0</v>
      </c>
      <c r="BO230">
        <f ca="1" xml:space="preserve"> IF( AND( OFFSET($A$1, 230 - 1, 65 - 1) = "1", OFFSET($A$1, 230 - 1, 66 - 1) = "1" ), 1, IF( AND( OFFSET($A$1, 230 - 1, 65 - 1) = "1", OFFSET($A$1, 230 - 1, 66 - 1) = "0" ), 2, IF( AND( OFFSET($A$1, 230 - 1, 65 - 1) = "0", OFFSET($A$1, 230 - 1, 66 - 1) = "1" ), 3, 4 ) ) )</f>
        <v>2</v>
      </c>
    </row>
    <row r="231" spans="54:67" x14ac:dyDescent="0.25">
      <c r="BB231" s="6">
        <v>8.9629313866191787E-2</v>
      </c>
      <c r="BC231" s="6" t="str">
        <f>"0"</f>
        <v>0</v>
      </c>
      <c r="BD231" t="str">
        <f ca="1">IF((OFFSET($A$1, 231 - 1, 54 - 1)) &gt;= (OFFSET($A$1, 78 - 1, 7 - 1)), "1","0")</f>
        <v>0</v>
      </c>
      <c r="BE231">
        <f ca="1" xml:space="preserve"> IF( AND( OFFSET($A$1, 231 - 1, 55 - 1) = "1", OFFSET($A$1, 231 - 1, 56 - 1) = "1" ), 1, IF( AND( OFFSET($A$1, 231 - 1, 55 - 1) = "1", OFFSET($A$1, 231 - 1, 56 - 1) = "0" ), 2, IF( AND( OFFSET($A$1, 231 - 1, 55 - 1) = "0", OFFSET($A$1, 231 - 1, 56 - 1) = "1" ), 3, 4 ) ) )</f>
        <v>4</v>
      </c>
      <c r="BG231" s="6">
        <v>0.58682987522463825</v>
      </c>
      <c r="BH231" s="6" t="str">
        <f>"1"</f>
        <v>1</v>
      </c>
      <c r="BI231" t="str">
        <f ca="1">IF((OFFSET($A$1, 231 - 1, 59 - 1)) &gt;= (OFFSET($A$1, 102 - 1, 7 - 1)), "1","0")</f>
        <v>1</v>
      </c>
      <c r="BJ231">
        <f ca="1" xml:space="preserve"> IF( AND( OFFSET($A$1, 231 - 1, 60 - 1) = "1", OFFSET($A$1, 231 - 1, 61 - 1) = "1" ), 1, IF( AND( OFFSET($A$1, 231 - 1, 60 - 1) = "1", OFFSET($A$1, 231 - 1, 61 - 1) = "0" ), 2, IF( AND( OFFSET($A$1, 231 - 1, 60 - 1) = "0", OFFSET($A$1, 231 - 1, 61 - 1) = "1" ), 3, 4 ) ) )</f>
        <v>1</v>
      </c>
      <c r="BL231" s="6">
        <v>0.36993487726604846</v>
      </c>
      <c r="BM231" s="6" t="str">
        <f>"0"</f>
        <v>0</v>
      </c>
      <c r="BN231" t="str">
        <f ca="1">IF((OFFSET($A$1, 231 - 1, 64 - 1)) &gt;= (OFFSET($A$1, 126 - 1, 7 - 1)), "1","0")</f>
        <v>0</v>
      </c>
      <c r="BO231">
        <f ca="1" xml:space="preserve"> IF( AND( OFFSET($A$1, 231 - 1, 65 - 1) = "1", OFFSET($A$1, 231 - 1, 66 - 1) = "1" ), 1, IF( AND( OFFSET($A$1, 231 - 1, 65 - 1) = "1", OFFSET($A$1, 231 - 1, 66 - 1) = "0" ), 2, IF( AND( OFFSET($A$1, 231 - 1, 65 - 1) = "0", OFFSET($A$1, 231 - 1, 66 - 1) = "1" ), 3, 4 ) ) )</f>
        <v>4</v>
      </c>
    </row>
    <row r="232" spans="54:67" x14ac:dyDescent="0.25">
      <c r="BB232" s="6">
        <v>7.2254619966457059E-2</v>
      </c>
      <c r="BC232" s="6" t="str">
        <f>"0"</f>
        <v>0</v>
      </c>
      <c r="BD232" t="str">
        <f ca="1">IF((OFFSET($A$1, 232 - 1, 54 - 1)) &gt;= (OFFSET($A$1, 78 - 1, 7 - 1)), "1","0")</f>
        <v>0</v>
      </c>
      <c r="BE232">
        <f ca="1" xml:space="preserve"> IF( AND( OFFSET($A$1, 232 - 1, 55 - 1) = "1", OFFSET($A$1, 232 - 1, 56 - 1) = "1" ), 1, IF( AND( OFFSET($A$1, 232 - 1, 55 - 1) = "1", OFFSET($A$1, 232 - 1, 56 - 1) = "0" ), 2, IF( AND( OFFSET($A$1, 232 - 1, 55 - 1) = "0", OFFSET($A$1, 232 - 1, 56 - 1) = "1" ), 3, 4 ) ) )</f>
        <v>4</v>
      </c>
      <c r="BG232" s="6">
        <v>0.33687507749309509</v>
      </c>
      <c r="BH232" s="6" t="str">
        <f>"0"</f>
        <v>0</v>
      </c>
      <c r="BI232" t="str">
        <f ca="1">IF((OFFSET($A$1, 232 - 1, 59 - 1)) &gt;= (OFFSET($A$1, 102 - 1, 7 - 1)), "1","0")</f>
        <v>0</v>
      </c>
      <c r="BJ232">
        <f ca="1" xml:space="preserve"> IF( AND( OFFSET($A$1, 232 - 1, 60 - 1) = "1", OFFSET($A$1, 232 - 1, 61 - 1) = "1" ), 1, IF( AND( OFFSET($A$1, 232 - 1, 60 - 1) = "1", OFFSET($A$1, 232 - 1, 61 - 1) = "0" ), 2, IF( AND( OFFSET($A$1, 232 - 1, 60 - 1) = "0", OFFSET($A$1, 232 - 1, 61 - 1) = "1" ), 3, 4 ) ) )</f>
        <v>4</v>
      </c>
      <c r="BL232" s="6">
        <v>0.38947363356766784</v>
      </c>
      <c r="BM232" s="6" t="str">
        <f>"0"</f>
        <v>0</v>
      </c>
      <c r="BN232" t="str">
        <f ca="1">IF((OFFSET($A$1, 232 - 1, 64 - 1)) &gt;= (OFFSET($A$1, 126 - 1, 7 - 1)), "1","0")</f>
        <v>0</v>
      </c>
      <c r="BO232">
        <f ca="1" xml:space="preserve"> IF( AND( OFFSET($A$1, 232 - 1, 65 - 1) = "1", OFFSET($A$1, 232 - 1, 66 - 1) = "1" ), 1, IF( AND( OFFSET($A$1, 232 - 1, 65 - 1) = "1", OFFSET($A$1, 232 - 1, 66 - 1) = "0" ), 2, IF( AND( OFFSET($A$1, 232 - 1, 65 - 1) = "0", OFFSET($A$1, 232 - 1, 66 - 1) = "1" ), 3, 4 ) ) )</f>
        <v>4</v>
      </c>
    </row>
    <row r="233" spans="54:67" x14ac:dyDescent="0.25">
      <c r="BB233" s="6">
        <v>0.49915193583285944</v>
      </c>
      <c r="BC233" s="6" t="str">
        <f>"1"</f>
        <v>1</v>
      </c>
      <c r="BD233" t="str">
        <f ca="1">IF((OFFSET($A$1, 233 - 1, 54 - 1)) &gt;= (OFFSET($A$1, 78 - 1, 7 - 1)), "1","0")</f>
        <v>0</v>
      </c>
      <c r="BE233">
        <f ca="1" xml:space="preserve"> IF( AND( OFFSET($A$1, 233 - 1, 55 - 1) = "1", OFFSET($A$1, 233 - 1, 56 - 1) = "1" ), 1, IF( AND( OFFSET($A$1, 233 - 1, 55 - 1) = "1", OFFSET($A$1, 233 - 1, 56 - 1) = "0" ), 2, IF( AND( OFFSET($A$1, 233 - 1, 55 - 1) = "0", OFFSET($A$1, 233 - 1, 56 - 1) = "1" ), 3, 4 ) ) )</f>
        <v>2</v>
      </c>
      <c r="BG233" s="6">
        <v>0.95002127325942332</v>
      </c>
      <c r="BH233" s="6" t="str">
        <f>"1"</f>
        <v>1</v>
      </c>
      <c r="BI233" t="str">
        <f ca="1">IF((OFFSET($A$1, 233 - 1, 59 - 1)) &gt;= (OFFSET($A$1, 102 - 1, 7 - 1)), "1","0")</f>
        <v>1</v>
      </c>
      <c r="BJ233">
        <f ca="1" xml:space="preserve"> IF( AND( OFFSET($A$1, 233 - 1, 60 - 1) = "1", OFFSET($A$1, 233 - 1, 61 - 1) = "1" ), 1, IF( AND( OFFSET($A$1, 233 - 1, 60 - 1) = "1", OFFSET($A$1, 233 - 1, 61 - 1) = "0" ), 2, IF( AND( OFFSET($A$1, 233 - 1, 60 - 1) = "0", OFFSET($A$1, 233 - 1, 61 - 1) = "1" ), 3, 4 ) ) )</f>
        <v>1</v>
      </c>
      <c r="BL233" s="6">
        <v>0.44269793717356309</v>
      </c>
      <c r="BM233" s="6" t="str">
        <f>"0"</f>
        <v>0</v>
      </c>
      <c r="BN233" t="str">
        <f ca="1">IF((OFFSET($A$1, 233 - 1, 64 - 1)) &gt;= (OFFSET($A$1, 126 - 1, 7 - 1)), "1","0")</f>
        <v>0</v>
      </c>
      <c r="BO233">
        <f ca="1" xml:space="preserve"> IF( AND( OFFSET($A$1, 233 - 1, 65 - 1) = "1", OFFSET($A$1, 233 - 1, 66 - 1) = "1" ), 1, IF( AND( OFFSET($A$1, 233 - 1, 65 - 1) = "1", OFFSET($A$1, 233 - 1, 66 - 1) = "0" ), 2, IF( AND( OFFSET($A$1, 233 - 1, 65 - 1) = "0", OFFSET($A$1, 233 - 1, 66 - 1) = "1" ), 3, 4 ) ) )</f>
        <v>4</v>
      </c>
    </row>
    <row r="234" spans="54:67" x14ac:dyDescent="0.25">
      <c r="BB234" s="6">
        <v>0.12667255881743286</v>
      </c>
      <c r="BC234" s="6" t="str">
        <f>"0"</f>
        <v>0</v>
      </c>
      <c r="BD234" t="str">
        <f ca="1">IF((OFFSET($A$1, 234 - 1, 54 - 1)) &gt;= (OFFSET($A$1, 78 - 1, 7 - 1)), "1","0")</f>
        <v>0</v>
      </c>
      <c r="BE234">
        <f ca="1" xml:space="preserve"> IF( AND( OFFSET($A$1, 234 - 1, 55 - 1) = "1", OFFSET($A$1, 234 - 1, 56 - 1) = "1" ), 1, IF( AND( OFFSET($A$1, 234 - 1, 55 - 1) = "1", OFFSET($A$1, 234 - 1, 56 - 1) = "0" ), 2, IF( AND( OFFSET($A$1, 234 - 1, 55 - 1) = "0", OFFSET($A$1, 234 - 1, 56 - 1) = "1" ), 3, 4 ) ) )</f>
        <v>4</v>
      </c>
      <c r="BG234" s="6">
        <v>0.43804946969727054</v>
      </c>
      <c r="BH234" s="6" t="str">
        <f>"0"</f>
        <v>0</v>
      </c>
      <c r="BI234" t="str">
        <f ca="1">IF((OFFSET($A$1, 234 - 1, 59 - 1)) &gt;= (OFFSET($A$1, 102 - 1, 7 - 1)), "1","0")</f>
        <v>0</v>
      </c>
      <c r="BJ234">
        <f ca="1" xml:space="preserve"> IF( AND( OFFSET($A$1, 234 - 1, 60 - 1) = "1", OFFSET($A$1, 234 - 1, 61 - 1) = "1" ), 1, IF( AND( OFFSET($A$1, 234 - 1, 60 - 1) = "1", OFFSET($A$1, 234 - 1, 61 - 1) = "0" ), 2, IF( AND( OFFSET($A$1, 234 - 1, 60 - 1) = "0", OFFSET($A$1, 234 - 1, 61 - 1) = "1" ), 3, 4 ) ) )</f>
        <v>4</v>
      </c>
      <c r="BL234" s="6">
        <v>0.5787749545857801</v>
      </c>
      <c r="BM234" s="6" t="str">
        <f>"0"</f>
        <v>0</v>
      </c>
      <c r="BN234" t="str">
        <f ca="1">IF((OFFSET($A$1, 234 - 1, 64 - 1)) &gt;= (OFFSET($A$1, 126 - 1, 7 - 1)), "1","0")</f>
        <v>1</v>
      </c>
      <c r="BO234">
        <f ca="1" xml:space="preserve"> IF( AND( OFFSET($A$1, 234 - 1, 65 - 1) = "1", OFFSET($A$1, 234 - 1, 66 - 1) = "1" ), 1, IF( AND( OFFSET($A$1, 234 - 1, 65 - 1) = "1", OFFSET($A$1, 234 - 1, 66 - 1) = "0" ), 2, IF( AND( OFFSET($A$1, 234 - 1, 65 - 1) = "0", OFFSET($A$1, 234 - 1, 66 - 1) = "1" ), 3, 4 ) ) )</f>
        <v>3</v>
      </c>
    </row>
    <row r="235" spans="54:67" x14ac:dyDescent="0.25">
      <c r="BB235" s="6">
        <v>0.2196054112283693</v>
      </c>
      <c r="BC235" s="6" t="str">
        <f>"1"</f>
        <v>1</v>
      </c>
      <c r="BD235" t="str">
        <f ca="1">IF((OFFSET($A$1, 235 - 1, 54 - 1)) &gt;= (OFFSET($A$1, 78 - 1, 7 - 1)), "1","0")</f>
        <v>0</v>
      </c>
      <c r="BE235">
        <f ca="1" xml:space="preserve"> IF( AND( OFFSET($A$1, 235 - 1, 55 - 1) = "1", OFFSET($A$1, 235 - 1, 56 - 1) = "1" ), 1, IF( AND( OFFSET($A$1, 235 - 1, 55 - 1) = "1", OFFSET($A$1, 235 - 1, 56 - 1) = "0" ), 2, IF( AND( OFFSET($A$1, 235 - 1, 55 - 1) = "0", OFFSET($A$1, 235 - 1, 56 - 1) = "1" ), 3, 4 ) ) )</f>
        <v>2</v>
      </c>
      <c r="BG235" s="6">
        <v>0.15825566286007722</v>
      </c>
      <c r="BH235" s="6" t="str">
        <f>"0"</f>
        <v>0</v>
      </c>
      <c r="BI235" t="str">
        <f ca="1">IF((OFFSET($A$1, 235 - 1, 59 - 1)) &gt;= (OFFSET($A$1, 102 - 1, 7 - 1)), "1","0")</f>
        <v>0</v>
      </c>
      <c r="BJ235">
        <f ca="1" xml:space="preserve"> IF( AND( OFFSET($A$1, 235 - 1, 60 - 1) = "1", OFFSET($A$1, 235 - 1, 61 - 1) = "1" ), 1, IF( AND( OFFSET($A$1, 235 - 1, 60 - 1) = "1", OFFSET($A$1, 235 - 1, 61 - 1) = "0" ), 2, IF( AND( OFFSET($A$1, 235 - 1, 60 - 1) = "0", OFFSET($A$1, 235 - 1, 61 - 1) = "1" ), 3, 4 ) ) )</f>
        <v>4</v>
      </c>
      <c r="BL235" s="6">
        <v>0.64159610854397098</v>
      </c>
      <c r="BM235" s="6" t="str">
        <f>"0"</f>
        <v>0</v>
      </c>
      <c r="BN235" t="str">
        <f ca="1">IF((OFFSET($A$1, 235 - 1, 64 - 1)) &gt;= (OFFSET($A$1, 126 - 1, 7 - 1)), "1","0")</f>
        <v>1</v>
      </c>
      <c r="BO235">
        <f ca="1" xml:space="preserve"> IF( AND( OFFSET($A$1, 235 - 1, 65 - 1) = "1", OFFSET($A$1, 235 - 1, 66 - 1) = "1" ), 1, IF( AND( OFFSET($A$1, 235 - 1, 65 - 1) = "1", OFFSET($A$1, 235 - 1, 66 - 1) = "0" ), 2, IF( AND( OFFSET($A$1, 235 - 1, 65 - 1) = "0", OFFSET($A$1, 235 - 1, 66 - 1) = "1" ), 3, 4 ) ) )</f>
        <v>3</v>
      </c>
    </row>
    <row r="236" spans="54:67" x14ac:dyDescent="0.25">
      <c r="BB236" s="6">
        <v>0.42287950885441394</v>
      </c>
      <c r="BC236" s="6" t="str">
        <f>"1"</f>
        <v>1</v>
      </c>
      <c r="BD236" t="str">
        <f ca="1">IF((OFFSET($A$1, 236 - 1, 54 - 1)) &gt;= (OFFSET($A$1, 78 - 1, 7 - 1)), "1","0")</f>
        <v>0</v>
      </c>
      <c r="BE236">
        <f ca="1" xml:space="preserve"> IF( AND( OFFSET($A$1, 236 - 1, 55 - 1) = "1", OFFSET($A$1, 236 - 1, 56 - 1) = "1" ), 1, IF( AND( OFFSET($A$1, 236 - 1, 55 - 1) = "1", OFFSET($A$1, 236 - 1, 56 - 1) = "0" ), 2, IF( AND( OFFSET($A$1, 236 - 1, 55 - 1) = "0", OFFSET($A$1, 236 - 1, 56 - 1) = "1" ), 3, 4 ) ) )</f>
        <v>2</v>
      </c>
      <c r="BG236" s="6">
        <v>0.36613986426329537</v>
      </c>
      <c r="BH236" s="6" t="str">
        <f>"0"</f>
        <v>0</v>
      </c>
      <c r="BI236" t="str">
        <f ca="1">IF((OFFSET($A$1, 236 - 1, 59 - 1)) &gt;= (OFFSET($A$1, 102 - 1, 7 - 1)), "1","0")</f>
        <v>0</v>
      </c>
      <c r="BJ236">
        <f ca="1" xml:space="preserve"> IF( AND( OFFSET($A$1, 236 - 1, 60 - 1) = "1", OFFSET($A$1, 236 - 1, 61 - 1) = "1" ), 1, IF( AND( OFFSET($A$1, 236 - 1, 60 - 1) = "1", OFFSET($A$1, 236 - 1, 61 - 1) = "0" ), 2, IF( AND( OFFSET($A$1, 236 - 1, 60 - 1) = "0", OFFSET($A$1, 236 - 1, 61 - 1) = "1" ), 3, 4 ) ) )</f>
        <v>4</v>
      </c>
      <c r="BL236" s="6">
        <v>4.0924151483583131E-2</v>
      </c>
      <c r="BM236" s="6" t="str">
        <f>"0"</f>
        <v>0</v>
      </c>
      <c r="BN236" t="str">
        <f ca="1">IF((OFFSET($A$1, 236 - 1, 64 - 1)) &gt;= (OFFSET($A$1, 126 - 1, 7 - 1)), "1","0")</f>
        <v>0</v>
      </c>
      <c r="BO236">
        <f ca="1" xml:space="preserve"> IF( AND( OFFSET($A$1, 236 - 1, 65 - 1) = "1", OFFSET($A$1, 236 - 1, 66 - 1) = "1" ), 1, IF( AND( OFFSET($A$1, 236 - 1, 65 - 1) = "1", OFFSET($A$1, 236 - 1, 66 - 1) = "0" ), 2, IF( AND( OFFSET($A$1, 236 - 1, 65 - 1) = "0", OFFSET($A$1, 236 - 1, 66 - 1) = "1" ), 3, 4 ) ) )</f>
        <v>4</v>
      </c>
    </row>
    <row r="237" spans="54:67" x14ac:dyDescent="0.25">
      <c r="BB237" s="6">
        <v>0.21616475932621526</v>
      </c>
      <c r="BC237" s="6" t="str">
        <f>"0"</f>
        <v>0</v>
      </c>
      <c r="BD237" t="str">
        <f ca="1">IF((OFFSET($A$1, 237 - 1, 54 - 1)) &gt;= (OFFSET($A$1, 78 - 1, 7 - 1)), "1","0")</f>
        <v>0</v>
      </c>
      <c r="BE237">
        <f ca="1" xml:space="preserve"> IF( AND( OFFSET($A$1, 237 - 1, 55 - 1) = "1", OFFSET($A$1, 237 - 1, 56 - 1) = "1" ), 1, IF( AND( OFFSET($A$1, 237 - 1, 55 - 1) = "1", OFFSET($A$1, 237 - 1, 56 - 1) = "0" ), 2, IF( AND( OFFSET($A$1, 237 - 1, 55 - 1) = "0", OFFSET($A$1, 237 - 1, 56 - 1) = "1" ), 3, 4 ) ) )</f>
        <v>4</v>
      </c>
      <c r="BG237" s="6">
        <v>0.10931327158419672</v>
      </c>
      <c r="BH237" s="6" t="str">
        <f>"0"</f>
        <v>0</v>
      </c>
      <c r="BI237" t="str">
        <f ca="1">IF((OFFSET($A$1, 237 - 1, 59 - 1)) &gt;= (OFFSET($A$1, 102 - 1, 7 - 1)), "1","0")</f>
        <v>0</v>
      </c>
      <c r="BJ237">
        <f ca="1" xml:space="preserve"> IF( AND( OFFSET($A$1, 237 - 1, 60 - 1) = "1", OFFSET($A$1, 237 - 1, 61 - 1) = "1" ), 1, IF( AND( OFFSET($A$1, 237 - 1, 60 - 1) = "1", OFFSET($A$1, 237 - 1, 61 - 1) = "0" ), 2, IF( AND( OFFSET($A$1, 237 - 1, 60 - 1) = "0", OFFSET($A$1, 237 - 1, 61 - 1) = "1" ), 3, 4 ) ) )</f>
        <v>4</v>
      </c>
      <c r="BL237" s="6">
        <v>0.36224688869642935</v>
      </c>
      <c r="BM237" s="6" t="str">
        <f>"0"</f>
        <v>0</v>
      </c>
      <c r="BN237" t="str">
        <f ca="1">IF((OFFSET($A$1, 237 - 1, 64 - 1)) &gt;= (OFFSET($A$1, 126 - 1, 7 - 1)), "1","0")</f>
        <v>0</v>
      </c>
      <c r="BO237">
        <f ca="1" xml:space="preserve"> IF( AND( OFFSET($A$1, 237 - 1, 65 - 1) = "1", OFFSET($A$1, 237 - 1, 66 - 1) = "1" ), 1, IF( AND( OFFSET($A$1, 237 - 1, 65 - 1) = "1", OFFSET($A$1, 237 - 1, 66 - 1) = "0" ), 2, IF( AND( OFFSET($A$1, 237 - 1, 65 - 1) = "0", OFFSET($A$1, 237 - 1, 66 - 1) = "1" ), 3, 4 ) ) )</f>
        <v>4</v>
      </c>
    </row>
    <row r="238" spans="54:67" x14ac:dyDescent="0.25">
      <c r="BB238" s="6">
        <v>0.34922144267603394</v>
      </c>
      <c r="BC238" s="6" t="str">
        <f>"0"</f>
        <v>0</v>
      </c>
      <c r="BD238" t="str">
        <f ca="1">IF((OFFSET($A$1, 238 - 1, 54 - 1)) &gt;= (OFFSET($A$1, 78 - 1, 7 - 1)), "1","0")</f>
        <v>0</v>
      </c>
      <c r="BE238">
        <f ca="1" xml:space="preserve"> IF( AND( OFFSET($A$1, 238 - 1, 55 - 1) = "1", OFFSET($A$1, 238 - 1, 56 - 1) = "1" ), 1, IF( AND( OFFSET($A$1, 238 - 1, 55 - 1) = "1", OFFSET($A$1, 238 - 1, 56 - 1) = "0" ), 2, IF( AND( OFFSET($A$1, 238 - 1, 55 - 1) = "0", OFFSET($A$1, 238 - 1, 56 - 1) = "1" ), 3, 4 ) ) )</f>
        <v>4</v>
      </c>
      <c r="BG238" s="6">
        <v>0.12667255881743286</v>
      </c>
      <c r="BH238" s="6" t="str">
        <f>"0"</f>
        <v>0</v>
      </c>
      <c r="BI238" t="str">
        <f ca="1">IF((OFFSET($A$1, 238 - 1, 59 - 1)) &gt;= (OFFSET($A$1, 102 - 1, 7 - 1)), "1","0")</f>
        <v>0</v>
      </c>
      <c r="BJ238">
        <f ca="1" xml:space="preserve"> IF( AND( OFFSET($A$1, 238 - 1, 60 - 1) = "1", OFFSET($A$1, 238 - 1, 61 - 1) = "1" ), 1, IF( AND( OFFSET($A$1, 238 - 1, 60 - 1) = "1", OFFSET($A$1, 238 - 1, 61 - 1) = "0" ), 2, IF( AND( OFFSET($A$1, 238 - 1, 60 - 1) = "0", OFFSET($A$1, 238 - 1, 61 - 1) = "1" ), 3, 4 ) ) )</f>
        <v>4</v>
      </c>
      <c r="BL238" s="6">
        <v>7.2458413772446342E-2</v>
      </c>
      <c r="BM238" s="6" t="str">
        <f>"0"</f>
        <v>0</v>
      </c>
      <c r="BN238" t="str">
        <f ca="1">IF((OFFSET($A$1, 238 - 1, 64 - 1)) &gt;= (OFFSET($A$1, 126 - 1, 7 - 1)), "1","0")</f>
        <v>0</v>
      </c>
      <c r="BO238">
        <f ca="1" xml:space="preserve"> IF( AND( OFFSET($A$1, 238 - 1, 65 - 1) = "1", OFFSET($A$1, 238 - 1, 66 - 1) = "1" ), 1, IF( AND( OFFSET($A$1, 238 - 1, 65 - 1) = "1", OFFSET($A$1, 238 - 1, 66 - 1) = "0" ), 2, IF( AND( OFFSET($A$1, 238 - 1, 65 - 1) = "0", OFFSET($A$1, 238 - 1, 66 - 1) = "1" ), 3, 4 ) ) )</f>
        <v>4</v>
      </c>
    </row>
    <row r="239" spans="54:67" x14ac:dyDescent="0.25">
      <c r="BB239" s="6">
        <v>0.45310847392645687</v>
      </c>
      <c r="BC239" s="6" t="str">
        <f>"1"</f>
        <v>1</v>
      </c>
      <c r="BD239" t="str">
        <f ca="1">IF((OFFSET($A$1, 239 - 1, 54 - 1)) &gt;= (OFFSET($A$1, 78 - 1, 7 - 1)), "1","0")</f>
        <v>0</v>
      </c>
      <c r="BE239">
        <f ca="1" xml:space="preserve"> IF( AND( OFFSET($A$1, 239 - 1, 55 - 1) = "1", OFFSET($A$1, 239 - 1, 56 - 1) = "1" ), 1, IF( AND( OFFSET($A$1, 239 - 1, 55 - 1) = "1", OFFSET($A$1, 239 - 1, 56 - 1) = "0" ), 2, IF( AND( OFFSET($A$1, 239 - 1, 55 - 1) = "0", OFFSET($A$1, 239 - 1, 56 - 1) = "1" ), 3, 4 ) ) )</f>
        <v>2</v>
      </c>
      <c r="BG239" s="6">
        <v>0.4473564637812335</v>
      </c>
      <c r="BH239" s="6" t="str">
        <f>"1"</f>
        <v>1</v>
      </c>
      <c r="BI239" t="str">
        <f ca="1">IF((OFFSET($A$1, 239 - 1, 59 - 1)) &gt;= (OFFSET($A$1, 102 - 1, 7 - 1)), "1","0")</f>
        <v>0</v>
      </c>
      <c r="BJ239">
        <f ca="1" xml:space="preserve"> IF( AND( OFFSET($A$1, 239 - 1, 60 - 1) = "1", OFFSET($A$1, 239 - 1, 61 - 1) = "1" ), 1, IF( AND( OFFSET($A$1, 239 - 1, 60 - 1) = "1", OFFSET($A$1, 239 - 1, 61 - 1) = "0" ), 2, IF( AND( OFFSET($A$1, 239 - 1, 60 - 1) = "0", OFFSET($A$1, 239 - 1, 61 - 1) = "1" ), 3, 4 ) ) )</f>
        <v>2</v>
      </c>
      <c r="BL239" s="6">
        <v>0.85073487661914693</v>
      </c>
      <c r="BM239" s="6" t="str">
        <f>"0"</f>
        <v>0</v>
      </c>
      <c r="BN239" t="str">
        <f ca="1">IF((OFFSET($A$1, 239 - 1, 64 - 1)) &gt;= (OFFSET($A$1, 126 - 1, 7 - 1)), "1","0")</f>
        <v>1</v>
      </c>
      <c r="BO239">
        <f ca="1" xml:space="preserve"> IF( AND( OFFSET($A$1, 239 - 1, 65 - 1) = "1", OFFSET($A$1, 239 - 1, 66 - 1) = "1" ), 1, IF( AND( OFFSET($A$1, 239 - 1, 65 - 1) = "1", OFFSET($A$1, 239 - 1, 66 - 1) = "0" ), 2, IF( AND( OFFSET($A$1, 239 - 1, 65 - 1) = "0", OFFSET($A$1, 239 - 1, 66 - 1) = "1" ), 3, 4 ) ) )</f>
        <v>3</v>
      </c>
    </row>
    <row r="240" spans="54:67" x14ac:dyDescent="0.25">
      <c r="BB240" s="6">
        <v>0.82838838666590975</v>
      </c>
      <c r="BC240" s="6" t="str">
        <f>"1"</f>
        <v>1</v>
      </c>
      <c r="BD240" t="str">
        <f ca="1">IF((OFFSET($A$1, 240 - 1, 54 - 1)) &gt;= (OFFSET($A$1, 78 - 1, 7 - 1)), "1","0")</f>
        <v>1</v>
      </c>
      <c r="BE240">
        <f ca="1" xml:space="preserve"> IF( AND( OFFSET($A$1, 240 - 1, 55 - 1) = "1", OFFSET($A$1, 240 - 1, 56 - 1) = "1" ), 1, IF( AND( OFFSET($A$1, 240 - 1, 55 - 1) = "1", OFFSET($A$1, 240 - 1, 56 - 1) = "0" ), 2, IF( AND( OFFSET($A$1, 240 - 1, 55 - 1) = "0", OFFSET($A$1, 240 - 1, 56 - 1) = "1" ), 3, 4 ) ) )</f>
        <v>1</v>
      </c>
      <c r="BG240" s="6">
        <v>0.19236273666187581</v>
      </c>
      <c r="BH240" s="6" t="str">
        <f>"0"</f>
        <v>0</v>
      </c>
      <c r="BI240" t="str">
        <f ca="1">IF((OFFSET($A$1, 240 - 1, 59 - 1)) &gt;= (OFFSET($A$1, 102 - 1, 7 - 1)), "1","0")</f>
        <v>0</v>
      </c>
      <c r="BJ240">
        <f ca="1" xml:space="preserve"> IF( AND( OFFSET($A$1, 240 - 1, 60 - 1) = "1", OFFSET($A$1, 240 - 1, 61 - 1) = "1" ), 1, IF( AND( OFFSET($A$1, 240 - 1, 60 - 1) = "1", OFFSET($A$1, 240 - 1, 61 - 1) = "0" ), 2, IF( AND( OFFSET($A$1, 240 - 1, 60 - 1) = "0", OFFSET($A$1, 240 - 1, 61 - 1) = "1" ), 3, 4 ) ) )</f>
        <v>4</v>
      </c>
      <c r="BL240" s="6">
        <v>0.22788958658411038</v>
      </c>
      <c r="BM240" s="6" t="str">
        <f>"0"</f>
        <v>0</v>
      </c>
      <c r="BN240" t="str">
        <f ca="1">IF((OFFSET($A$1, 240 - 1, 64 - 1)) &gt;= (OFFSET($A$1, 126 - 1, 7 - 1)), "1","0")</f>
        <v>0</v>
      </c>
      <c r="BO240">
        <f ca="1" xml:space="preserve"> IF( AND( OFFSET($A$1, 240 - 1, 65 - 1) = "1", OFFSET($A$1, 240 - 1, 66 - 1) = "1" ), 1, IF( AND( OFFSET($A$1, 240 - 1, 65 - 1) = "1", OFFSET($A$1, 240 - 1, 66 - 1) = "0" ), 2, IF( AND( OFFSET($A$1, 240 - 1, 65 - 1) = "0", OFFSET($A$1, 240 - 1, 66 - 1) = "1" ), 3, 4 ) ) )</f>
        <v>4</v>
      </c>
    </row>
    <row r="241" spans="54:67" x14ac:dyDescent="0.25">
      <c r="BB241" s="6">
        <v>0.66270959318511646</v>
      </c>
      <c r="BC241" s="6" t="str">
        <f>"1"</f>
        <v>1</v>
      </c>
      <c r="BD241" t="str">
        <f ca="1">IF((OFFSET($A$1, 241 - 1, 54 - 1)) &gt;= (OFFSET($A$1, 78 - 1, 7 - 1)), "1","0")</f>
        <v>1</v>
      </c>
      <c r="BE241">
        <f ca="1" xml:space="preserve"> IF( AND( OFFSET($A$1, 241 - 1, 55 - 1) = "1", OFFSET($A$1, 241 - 1, 56 - 1) = "1" ), 1, IF( AND( OFFSET($A$1, 241 - 1, 55 - 1) = "1", OFFSET($A$1, 241 - 1, 56 - 1) = "0" ), 2, IF( AND( OFFSET($A$1, 241 - 1, 55 - 1) = "0", OFFSET($A$1, 241 - 1, 56 - 1) = "1" ), 3, 4 ) ) )</f>
        <v>1</v>
      </c>
      <c r="BG241" s="6">
        <v>8.2578495390131637E-2</v>
      </c>
      <c r="BH241" s="6" t="str">
        <f>"0"</f>
        <v>0</v>
      </c>
      <c r="BI241" t="str">
        <f ca="1">IF((OFFSET($A$1, 241 - 1, 59 - 1)) &gt;= (OFFSET($A$1, 102 - 1, 7 - 1)), "1","0")</f>
        <v>0</v>
      </c>
      <c r="BJ241">
        <f ca="1" xml:space="preserve"> IF( AND( OFFSET($A$1, 241 - 1, 60 - 1) = "1", OFFSET($A$1, 241 - 1, 61 - 1) = "1" ), 1, IF( AND( OFFSET($A$1, 241 - 1, 60 - 1) = "1", OFFSET($A$1, 241 - 1, 61 - 1) = "0" ), 2, IF( AND( OFFSET($A$1, 241 - 1, 60 - 1) = "0", OFFSET($A$1, 241 - 1, 61 - 1) = "1" ), 3, 4 ) ) )</f>
        <v>4</v>
      </c>
      <c r="BL241" s="6">
        <v>0.47318204636746553</v>
      </c>
      <c r="BM241" s="6" t="str">
        <f>"0"</f>
        <v>0</v>
      </c>
      <c r="BN241" t="str">
        <f ca="1">IF((OFFSET($A$1, 241 - 1, 64 - 1)) &gt;= (OFFSET($A$1, 126 - 1, 7 - 1)), "1","0")</f>
        <v>0</v>
      </c>
      <c r="BO241">
        <f ca="1" xml:space="preserve"> IF( AND( OFFSET($A$1, 241 - 1, 65 - 1) = "1", OFFSET($A$1, 241 - 1, 66 - 1) = "1" ), 1, IF( AND( OFFSET($A$1, 241 - 1, 65 - 1) = "1", OFFSET($A$1, 241 - 1, 66 - 1) = "0" ), 2, IF( AND( OFFSET($A$1, 241 - 1, 65 - 1) = "0", OFFSET($A$1, 241 - 1, 66 - 1) = "1" ), 3, 4 ) ) )</f>
        <v>4</v>
      </c>
    </row>
    <row r="242" spans="54:67" x14ac:dyDescent="0.25">
      <c r="BB242" s="6">
        <v>0.52156749722330509</v>
      </c>
      <c r="BC242" s="6" t="str">
        <f>"0"</f>
        <v>0</v>
      </c>
      <c r="BD242" t="str">
        <f ca="1">IF((OFFSET($A$1, 242 - 1, 54 - 1)) &gt;= (OFFSET($A$1, 78 - 1, 7 - 1)), "1","0")</f>
        <v>1</v>
      </c>
      <c r="BE242">
        <f ca="1" xml:space="preserve"> IF( AND( OFFSET($A$1, 242 - 1, 55 - 1) = "1", OFFSET($A$1, 242 - 1, 56 - 1) = "1" ), 1, IF( AND( OFFSET($A$1, 242 - 1, 55 - 1) = "1", OFFSET($A$1, 242 - 1, 56 - 1) = "0" ), 2, IF( AND( OFFSET($A$1, 242 - 1, 55 - 1) = "0", OFFSET($A$1, 242 - 1, 56 - 1) = "1" ), 3, 4 ) ) )</f>
        <v>3</v>
      </c>
      <c r="BG242" s="6">
        <v>0.12877396195933916</v>
      </c>
      <c r="BH242" s="6" t="str">
        <f>"0"</f>
        <v>0</v>
      </c>
      <c r="BI242" t="str">
        <f ca="1">IF((OFFSET($A$1, 242 - 1, 59 - 1)) &gt;= (OFFSET($A$1, 102 - 1, 7 - 1)), "1","0")</f>
        <v>0</v>
      </c>
      <c r="BJ242">
        <f ca="1" xml:space="preserve"> IF( AND( OFFSET($A$1, 242 - 1, 60 - 1) = "1", OFFSET($A$1, 242 - 1, 61 - 1) = "1" ), 1, IF( AND( OFFSET($A$1, 242 - 1, 60 - 1) = "1", OFFSET($A$1, 242 - 1, 61 - 1) = "0" ), 2, IF( AND( OFFSET($A$1, 242 - 1, 60 - 1) = "0", OFFSET($A$1, 242 - 1, 61 - 1) = "1" ), 3, 4 ) ) )</f>
        <v>4</v>
      </c>
      <c r="BL242" s="6">
        <v>0.29296949087840601</v>
      </c>
      <c r="BM242" s="6" t="str">
        <f>"0"</f>
        <v>0</v>
      </c>
      <c r="BN242" t="str">
        <f ca="1">IF((OFFSET($A$1, 242 - 1, 64 - 1)) &gt;= (OFFSET($A$1, 126 - 1, 7 - 1)), "1","0")</f>
        <v>0</v>
      </c>
      <c r="BO242">
        <f ca="1" xml:space="preserve"> IF( AND( OFFSET($A$1, 242 - 1, 65 - 1) = "1", OFFSET($A$1, 242 - 1, 66 - 1) = "1" ), 1, IF( AND( OFFSET($A$1, 242 - 1, 65 - 1) = "1", OFFSET($A$1, 242 - 1, 66 - 1) = "0" ), 2, IF( AND( OFFSET($A$1, 242 - 1, 65 - 1) = "0", OFFSET($A$1, 242 - 1, 66 - 1) = "1" ), 3, 4 ) ) )</f>
        <v>4</v>
      </c>
    </row>
    <row r="243" spans="54:67" x14ac:dyDescent="0.25">
      <c r="BB243" s="6">
        <v>0.81808023673179198</v>
      </c>
      <c r="BC243" s="6" t="str">
        <f>"1"</f>
        <v>1</v>
      </c>
      <c r="BD243" t="str">
        <f ca="1">IF((OFFSET($A$1, 243 - 1, 54 - 1)) &gt;= (OFFSET($A$1, 78 - 1, 7 - 1)), "1","0")</f>
        <v>1</v>
      </c>
      <c r="BE243">
        <f ca="1" xml:space="preserve"> IF( AND( OFFSET($A$1, 243 - 1, 55 - 1) = "1", OFFSET($A$1, 243 - 1, 56 - 1) = "1" ), 1, IF( AND( OFFSET($A$1, 243 - 1, 55 - 1) = "1", OFFSET($A$1, 243 - 1, 56 - 1) = "0" ), 2, IF( AND( OFFSET($A$1, 243 - 1, 55 - 1) = "0", OFFSET($A$1, 243 - 1, 56 - 1) = "1" ), 3, 4 ) ) )</f>
        <v>1</v>
      </c>
      <c r="BG243" s="6">
        <v>0.86567197712739785</v>
      </c>
      <c r="BH243" s="6" t="str">
        <f>"1"</f>
        <v>1</v>
      </c>
      <c r="BI243" t="str">
        <f ca="1">IF((OFFSET($A$1, 243 - 1, 59 - 1)) &gt;= (OFFSET($A$1, 102 - 1, 7 - 1)), "1","0")</f>
        <v>1</v>
      </c>
      <c r="BJ243">
        <f ca="1" xml:space="preserve"> IF( AND( OFFSET($A$1, 243 - 1, 60 - 1) = "1", OFFSET($A$1, 243 - 1, 61 - 1) = "1" ), 1, IF( AND( OFFSET($A$1, 243 - 1, 60 - 1) = "1", OFFSET($A$1, 243 - 1, 61 - 1) = "0" ), 2, IF( AND( OFFSET($A$1, 243 - 1, 60 - 1) = "0", OFFSET($A$1, 243 - 1, 61 - 1) = "1" ), 3, 4 ) ) )</f>
        <v>1</v>
      </c>
      <c r="BL243" s="6">
        <v>0.56277987168814314</v>
      </c>
      <c r="BM243" s="6" t="str">
        <f>"1"</f>
        <v>1</v>
      </c>
      <c r="BN243" t="str">
        <f ca="1">IF((OFFSET($A$1, 243 - 1, 64 - 1)) &gt;= (OFFSET($A$1, 126 - 1, 7 - 1)), "1","0")</f>
        <v>1</v>
      </c>
      <c r="BO243">
        <f ca="1" xml:space="preserve"> IF( AND( OFFSET($A$1, 243 - 1, 65 - 1) = "1", OFFSET($A$1, 243 - 1, 66 - 1) = "1" ), 1, IF( AND( OFFSET($A$1, 243 - 1, 65 - 1) = "1", OFFSET($A$1, 243 - 1, 66 - 1) = "0" ), 2, IF( AND( OFFSET($A$1, 243 - 1, 65 - 1) = "0", OFFSET($A$1, 243 - 1, 66 - 1) = "1" ), 3, 4 ) ) )</f>
        <v>1</v>
      </c>
    </row>
    <row r="244" spans="54:67" x14ac:dyDescent="0.25">
      <c r="BB244" s="6">
        <v>0.10003658430805851</v>
      </c>
      <c r="BC244" s="6" t="str">
        <f>"0"</f>
        <v>0</v>
      </c>
      <c r="BD244" t="str">
        <f ca="1">IF((OFFSET($A$1, 244 - 1, 54 - 1)) &gt;= (OFFSET($A$1, 78 - 1, 7 - 1)), "1","0")</f>
        <v>0</v>
      </c>
      <c r="BE244">
        <f ca="1" xml:space="preserve"> IF( AND( OFFSET($A$1, 244 - 1, 55 - 1) = "1", OFFSET($A$1, 244 - 1, 56 - 1) = "1" ), 1, IF( AND( OFFSET($A$1, 244 - 1, 55 - 1) = "1", OFFSET($A$1, 244 - 1, 56 - 1) = "0" ), 2, IF( AND( OFFSET($A$1, 244 - 1, 55 - 1) = "0", OFFSET($A$1, 244 - 1, 56 - 1) = "1" ), 3, 4 ) ) )</f>
        <v>4</v>
      </c>
      <c r="BG244" s="6">
        <v>0.18185163765029266</v>
      </c>
      <c r="BH244" s="6" t="str">
        <f>"0"</f>
        <v>0</v>
      </c>
      <c r="BI244" t="str">
        <f ca="1">IF((OFFSET($A$1, 244 - 1, 59 - 1)) &gt;= (OFFSET($A$1, 102 - 1, 7 - 1)), "1","0")</f>
        <v>0</v>
      </c>
      <c r="BJ244">
        <f ca="1" xml:space="preserve"> IF( AND( OFFSET($A$1, 244 - 1, 60 - 1) = "1", OFFSET($A$1, 244 - 1, 61 - 1) = "1" ), 1, IF( AND( OFFSET($A$1, 244 - 1, 60 - 1) = "1", OFFSET($A$1, 244 - 1, 61 - 1) = "0" ), 2, IF( AND( OFFSET($A$1, 244 - 1, 60 - 1) = "0", OFFSET($A$1, 244 - 1, 61 - 1) = "1" ), 3, 4 ) ) )</f>
        <v>4</v>
      </c>
      <c r="BL244" s="6">
        <v>0.22755488204906463</v>
      </c>
      <c r="BM244" s="6" t="str">
        <f>"0"</f>
        <v>0</v>
      </c>
      <c r="BN244" t="str">
        <f ca="1">IF((OFFSET($A$1, 244 - 1, 64 - 1)) &gt;= (OFFSET($A$1, 126 - 1, 7 - 1)), "1","0")</f>
        <v>0</v>
      </c>
      <c r="BO244">
        <f ca="1" xml:space="preserve"> IF( AND( OFFSET($A$1, 244 - 1, 65 - 1) = "1", OFFSET($A$1, 244 - 1, 66 - 1) = "1" ), 1, IF( AND( OFFSET($A$1, 244 - 1, 65 - 1) = "1", OFFSET($A$1, 244 - 1, 66 - 1) = "0" ), 2, IF( AND( OFFSET($A$1, 244 - 1, 65 - 1) = "0", OFFSET($A$1, 244 - 1, 66 - 1) = "1" ), 3, 4 ) ) )</f>
        <v>4</v>
      </c>
    </row>
    <row r="245" spans="54:67" x14ac:dyDescent="0.25">
      <c r="BB245" s="6">
        <v>0.62071464693218448</v>
      </c>
      <c r="BC245" s="6" t="str">
        <f>"1"</f>
        <v>1</v>
      </c>
      <c r="BD245" t="str">
        <f ca="1">IF((OFFSET($A$1, 245 - 1, 54 - 1)) &gt;= (OFFSET($A$1, 78 - 1, 7 - 1)), "1","0")</f>
        <v>1</v>
      </c>
      <c r="BE245">
        <f ca="1" xml:space="preserve"> IF( AND( OFFSET($A$1, 245 - 1, 55 - 1) = "1", OFFSET($A$1, 245 - 1, 56 - 1) = "1" ), 1, IF( AND( OFFSET($A$1, 245 - 1, 55 - 1) = "1", OFFSET($A$1, 245 - 1, 56 - 1) = "0" ), 2, IF( AND( OFFSET($A$1, 245 - 1, 55 - 1) = "0", OFFSET($A$1, 245 - 1, 56 - 1) = "1" ), 3, 4 ) ) )</f>
        <v>1</v>
      </c>
      <c r="BG245" s="6">
        <v>0.36554929384527873</v>
      </c>
      <c r="BH245" s="6" t="str">
        <f>"0"</f>
        <v>0</v>
      </c>
      <c r="BI245" t="str">
        <f ca="1">IF((OFFSET($A$1, 245 - 1, 59 - 1)) &gt;= (OFFSET($A$1, 102 - 1, 7 - 1)), "1","0")</f>
        <v>0</v>
      </c>
      <c r="BJ245">
        <f ca="1" xml:space="preserve"> IF( AND( OFFSET($A$1, 245 - 1, 60 - 1) = "1", OFFSET($A$1, 245 - 1, 61 - 1) = "1" ), 1, IF( AND( OFFSET($A$1, 245 - 1, 60 - 1) = "1", OFFSET($A$1, 245 - 1, 61 - 1) = "0" ), 2, IF( AND( OFFSET($A$1, 245 - 1, 60 - 1) = "0", OFFSET($A$1, 245 - 1, 61 - 1) = "1" ), 3, 4 ) ) )</f>
        <v>4</v>
      </c>
      <c r="BL245" s="6">
        <v>0.63783546481481912</v>
      </c>
      <c r="BM245" s="6" t="str">
        <f>"1"</f>
        <v>1</v>
      </c>
      <c r="BN245" t="str">
        <f ca="1">IF((OFFSET($A$1, 245 - 1, 64 - 1)) &gt;= (OFFSET($A$1, 126 - 1, 7 - 1)), "1","0")</f>
        <v>1</v>
      </c>
      <c r="BO245">
        <f ca="1" xml:space="preserve"> IF( AND( OFFSET($A$1, 245 - 1, 65 - 1) = "1", OFFSET($A$1, 245 - 1, 66 - 1) = "1" ), 1, IF( AND( OFFSET($A$1, 245 - 1, 65 - 1) = "1", OFFSET($A$1, 245 - 1, 66 - 1) = "0" ), 2, IF( AND( OFFSET($A$1, 245 - 1, 65 - 1) = "0", OFFSET($A$1, 245 - 1, 66 - 1) = "1" ), 3, 4 ) ) )</f>
        <v>1</v>
      </c>
    </row>
    <row r="246" spans="54:67" x14ac:dyDescent="0.25">
      <c r="BB246" s="6">
        <v>0.40966862882279864</v>
      </c>
      <c r="BC246" s="6" t="str">
        <f>"0"</f>
        <v>0</v>
      </c>
      <c r="BD246" t="str">
        <f ca="1">IF((OFFSET($A$1, 246 - 1, 54 - 1)) &gt;= (OFFSET($A$1, 78 - 1, 7 - 1)), "1","0")</f>
        <v>0</v>
      </c>
      <c r="BE246">
        <f ca="1" xml:space="preserve"> IF( AND( OFFSET($A$1, 246 - 1, 55 - 1) = "1", OFFSET($A$1, 246 - 1, 56 - 1) = "1" ), 1, IF( AND( OFFSET($A$1, 246 - 1, 55 - 1) = "1", OFFSET($A$1, 246 - 1, 56 - 1) = "0" ), 2, IF( AND( OFFSET($A$1, 246 - 1, 55 - 1) = "0", OFFSET($A$1, 246 - 1, 56 - 1) = "1" ), 3, 4 ) ) )</f>
        <v>4</v>
      </c>
      <c r="BG246" s="6">
        <v>0.53675522997344671</v>
      </c>
      <c r="BH246" s="6" t="str">
        <f>"0"</f>
        <v>0</v>
      </c>
      <c r="BI246" t="str">
        <f ca="1">IF((OFFSET($A$1, 246 - 1, 59 - 1)) &gt;= (OFFSET($A$1, 102 - 1, 7 - 1)), "1","0")</f>
        <v>1</v>
      </c>
      <c r="BJ246">
        <f ca="1" xml:space="preserve"> IF( AND( OFFSET($A$1, 246 - 1, 60 - 1) = "1", OFFSET($A$1, 246 - 1, 61 - 1) = "1" ), 1, IF( AND( OFFSET($A$1, 246 - 1, 60 - 1) = "1", OFFSET($A$1, 246 - 1, 61 - 1) = "0" ), 2, IF( AND( OFFSET($A$1, 246 - 1, 60 - 1) = "0", OFFSET($A$1, 246 - 1, 61 - 1) = "1" ), 3, 4 ) ) )</f>
        <v>3</v>
      </c>
      <c r="BL246" s="6">
        <v>0.28115183779196279</v>
      </c>
      <c r="BM246" s="6" t="str">
        <f>"0"</f>
        <v>0</v>
      </c>
      <c r="BN246" t="str">
        <f ca="1">IF((OFFSET($A$1, 246 - 1, 64 - 1)) &gt;= (OFFSET($A$1, 126 - 1, 7 - 1)), "1","0")</f>
        <v>0</v>
      </c>
      <c r="BO246">
        <f ca="1" xml:space="preserve"> IF( AND( OFFSET($A$1, 246 - 1, 65 - 1) = "1", OFFSET($A$1, 246 - 1, 66 - 1) = "1" ), 1, IF( AND( OFFSET($A$1, 246 - 1, 65 - 1) = "1", OFFSET($A$1, 246 - 1, 66 - 1) = "0" ), 2, IF( AND( OFFSET($A$1, 246 - 1, 65 - 1) = "0", OFFSET($A$1, 246 - 1, 66 - 1) = "1" ), 3, 4 ) ) )</f>
        <v>4</v>
      </c>
    </row>
    <row r="247" spans="54:67" x14ac:dyDescent="0.25">
      <c r="BB247" s="6">
        <v>0.86668135135070101</v>
      </c>
      <c r="BC247" s="6" t="str">
        <f>"1"</f>
        <v>1</v>
      </c>
      <c r="BD247" t="str">
        <f ca="1">IF((OFFSET($A$1, 247 - 1, 54 - 1)) &gt;= (OFFSET($A$1, 78 - 1, 7 - 1)), "1","0")</f>
        <v>1</v>
      </c>
      <c r="BE247">
        <f ca="1" xml:space="preserve"> IF( AND( OFFSET($A$1, 247 - 1, 55 - 1) = "1", OFFSET($A$1, 247 - 1, 56 - 1) = "1" ), 1, IF( AND( OFFSET($A$1, 247 - 1, 55 - 1) = "1", OFFSET($A$1, 247 - 1, 56 - 1) = "0" ), 2, IF( AND( OFFSET($A$1, 247 - 1, 55 - 1) = "0", OFFSET($A$1, 247 - 1, 56 - 1) = "1" ), 3, 4 ) ) )</f>
        <v>1</v>
      </c>
      <c r="BG247" s="6">
        <v>0.98358180471655066</v>
      </c>
      <c r="BH247" s="6" t="str">
        <f>"0"</f>
        <v>0</v>
      </c>
      <c r="BI247" t="str">
        <f ca="1">IF((OFFSET($A$1, 247 - 1, 59 - 1)) &gt;= (OFFSET($A$1, 102 - 1, 7 - 1)), "1","0")</f>
        <v>1</v>
      </c>
      <c r="BJ247">
        <f ca="1" xml:space="preserve"> IF( AND( OFFSET($A$1, 247 - 1, 60 - 1) = "1", OFFSET($A$1, 247 - 1, 61 - 1) = "1" ), 1, IF( AND( OFFSET($A$1, 247 - 1, 60 - 1) = "1", OFFSET($A$1, 247 - 1, 61 - 1) = "0" ), 2, IF( AND( OFFSET($A$1, 247 - 1, 60 - 1) = "0", OFFSET($A$1, 247 - 1, 61 - 1) = "1" ), 3, 4 ) ) )</f>
        <v>3</v>
      </c>
      <c r="BL247" s="6">
        <v>0.11180726772874987</v>
      </c>
      <c r="BM247" s="6" t="str">
        <f>"0"</f>
        <v>0</v>
      </c>
      <c r="BN247" t="str">
        <f ca="1">IF((OFFSET($A$1, 247 - 1, 64 - 1)) &gt;= (OFFSET($A$1, 126 - 1, 7 - 1)), "1","0")</f>
        <v>0</v>
      </c>
      <c r="BO247">
        <f ca="1" xml:space="preserve"> IF( AND( OFFSET($A$1, 247 - 1, 65 - 1) = "1", OFFSET($A$1, 247 - 1, 66 - 1) = "1" ), 1, IF( AND( OFFSET($A$1, 247 - 1, 65 - 1) = "1", OFFSET($A$1, 247 - 1, 66 - 1) = "0" ), 2, IF( AND( OFFSET($A$1, 247 - 1, 65 - 1) = "0", OFFSET($A$1, 247 - 1, 66 - 1) = "1" ), 3, 4 ) ) )</f>
        <v>4</v>
      </c>
    </row>
    <row r="248" spans="54:67" x14ac:dyDescent="0.25">
      <c r="BB248" s="6">
        <v>0.1016134756961156</v>
      </c>
      <c r="BC248" s="6" t="str">
        <f>"0"</f>
        <v>0</v>
      </c>
      <c r="BD248" t="str">
        <f ca="1">IF((OFFSET($A$1, 248 - 1, 54 - 1)) &gt;= (OFFSET($A$1, 78 - 1, 7 - 1)), "1","0")</f>
        <v>0</v>
      </c>
      <c r="BE248">
        <f ca="1" xml:space="preserve"> IF( AND( OFFSET($A$1, 248 - 1, 55 - 1) = "1", OFFSET($A$1, 248 - 1, 56 - 1) = "1" ), 1, IF( AND( OFFSET($A$1, 248 - 1, 55 - 1) = "1", OFFSET($A$1, 248 - 1, 56 - 1) = "0" ), 2, IF( AND( OFFSET($A$1, 248 - 1, 55 - 1) = "0", OFFSET($A$1, 248 - 1, 56 - 1) = "1" ), 3, 4 ) ) )</f>
        <v>4</v>
      </c>
      <c r="BG248" s="6">
        <v>0.15455904321605565</v>
      </c>
      <c r="BH248" s="6" t="str">
        <f>"0"</f>
        <v>0</v>
      </c>
      <c r="BI248" t="str">
        <f ca="1">IF((OFFSET($A$1, 248 - 1, 59 - 1)) &gt;= (OFFSET($A$1, 102 - 1, 7 - 1)), "1","0")</f>
        <v>0</v>
      </c>
      <c r="BJ248">
        <f ca="1" xml:space="preserve"> IF( AND( OFFSET($A$1, 248 - 1, 60 - 1) = "1", OFFSET($A$1, 248 - 1, 61 - 1) = "1" ), 1, IF( AND( OFFSET($A$1, 248 - 1, 60 - 1) = "1", OFFSET($A$1, 248 - 1, 61 - 1) = "0" ), 2, IF( AND( OFFSET($A$1, 248 - 1, 60 - 1) = "0", OFFSET($A$1, 248 - 1, 61 - 1) = "1" ), 3, 4 ) ) )</f>
        <v>4</v>
      </c>
      <c r="BL248" s="6">
        <v>0.556843455412662</v>
      </c>
      <c r="BM248" s="6" t="str">
        <f>"0"</f>
        <v>0</v>
      </c>
      <c r="BN248" t="str">
        <f ca="1">IF((OFFSET($A$1, 248 - 1, 64 - 1)) &gt;= (OFFSET($A$1, 126 - 1, 7 - 1)), "1","0")</f>
        <v>1</v>
      </c>
      <c r="BO248">
        <f ca="1" xml:space="preserve"> IF( AND( OFFSET($A$1, 248 - 1, 65 - 1) = "1", OFFSET($A$1, 248 - 1, 66 - 1) = "1" ), 1, IF( AND( OFFSET($A$1, 248 - 1, 65 - 1) = "1", OFFSET($A$1, 248 - 1, 66 - 1) = "0" ), 2, IF( AND( OFFSET($A$1, 248 - 1, 65 - 1) = "0", OFFSET($A$1, 248 - 1, 66 - 1) = "1" ), 3, 4 ) ) )</f>
        <v>3</v>
      </c>
    </row>
    <row r="249" spans="54:67" x14ac:dyDescent="0.25">
      <c r="BB249" s="6">
        <v>9.8489716412817147E-2</v>
      </c>
      <c r="BC249" s="6" t="str">
        <f>"0"</f>
        <v>0</v>
      </c>
      <c r="BD249" t="str">
        <f ca="1">IF((OFFSET($A$1, 249 - 1, 54 - 1)) &gt;= (OFFSET($A$1, 78 - 1, 7 - 1)), "1","0")</f>
        <v>0</v>
      </c>
      <c r="BE249">
        <f ca="1" xml:space="preserve"> IF( AND( OFFSET($A$1, 249 - 1, 55 - 1) = "1", OFFSET($A$1, 249 - 1, 56 - 1) = "1" ), 1, IF( AND( OFFSET($A$1, 249 - 1, 55 - 1) = "1", OFFSET($A$1, 249 - 1, 56 - 1) = "0" ), 2, IF( AND( OFFSET($A$1, 249 - 1, 55 - 1) = "0", OFFSET($A$1, 249 - 1, 56 - 1) = "1" ), 3, 4 ) ) )</f>
        <v>4</v>
      </c>
      <c r="BG249" s="6">
        <v>0.16620470170958013</v>
      </c>
      <c r="BH249" s="6" t="str">
        <f>"0"</f>
        <v>0</v>
      </c>
      <c r="BI249" t="str">
        <f ca="1">IF((OFFSET($A$1, 249 - 1, 59 - 1)) &gt;= (OFFSET($A$1, 102 - 1, 7 - 1)), "1","0")</f>
        <v>0</v>
      </c>
      <c r="BJ249">
        <f ca="1" xml:space="preserve"> IF( AND( OFFSET($A$1, 249 - 1, 60 - 1) = "1", OFFSET($A$1, 249 - 1, 61 - 1) = "1" ), 1, IF( AND( OFFSET($A$1, 249 - 1, 60 - 1) = "1", OFFSET($A$1, 249 - 1, 61 - 1) = "0" ), 2, IF( AND( OFFSET($A$1, 249 - 1, 60 - 1) = "0", OFFSET($A$1, 249 - 1, 61 - 1) = "1" ), 3, 4 ) ) )</f>
        <v>4</v>
      </c>
      <c r="BL249" s="6">
        <v>0.62514513057486365</v>
      </c>
      <c r="BM249" s="6" t="str">
        <f>"0"</f>
        <v>0</v>
      </c>
      <c r="BN249" t="str">
        <f ca="1">IF((OFFSET($A$1, 249 - 1, 64 - 1)) &gt;= (OFFSET($A$1, 126 - 1, 7 - 1)), "1","0")</f>
        <v>1</v>
      </c>
      <c r="BO249">
        <f ca="1" xml:space="preserve"> IF( AND( OFFSET($A$1, 249 - 1, 65 - 1) = "1", OFFSET($A$1, 249 - 1, 66 - 1) = "1" ), 1, IF( AND( OFFSET($A$1, 249 - 1, 65 - 1) = "1", OFFSET($A$1, 249 - 1, 66 - 1) = "0" ), 2, IF( AND( OFFSET($A$1, 249 - 1, 65 - 1) = "0", OFFSET($A$1, 249 - 1, 66 - 1) = "1" ), 3, 4 ) ) )</f>
        <v>3</v>
      </c>
    </row>
    <row r="250" spans="54:67" x14ac:dyDescent="0.25">
      <c r="BB250" s="6">
        <v>0.84944083321709418</v>
      </c>
      <c r="BC250" s="6" t="str">
        <f>"1"</f>
        <v>1</v>
      </c>
      <c r="BD250" t="str">
        <f ca="1">IF((OFFSET($A$1, 250 - 1, 54 - 1)) &gt;= (OFFSET($A$1, 78 - 1, 7 - 1)), "1","0")</f>
        <v>1</v>
      </c>
      <c r="BE250">
        <f ca="1" xml:space="preserve"> IF( AND( OFFSET($A$1, 250 - 1, 55 - 1) = "1", OFFSET($A$1, 250 - 1, 56 - 1) = "1" ), 1, IF( AND( OFFSET($A$1, 250 - 1, 55 - 1) = "1", OFFSET($A$1, 250 - 1, 56 - 1) = "0" ), 2, IF( AND( OFFSET($A$1, 250 - 1, 55 - 1) = "0", OFFSET($A$1, 250 - 1, 56 - 1) = "1" ), 3, 4 ) ) )</f>
        <v>1</v>
      </c>
      <c r="BG250" s="6">
        <v>0.32603034798482378</v>
      </c>
      <c r="BH250" s="6" t="str">
        <f>"0"</f>
        <v>0</v>
      </c>
      <c r="BI250" t="str">
        <f ca="1">IF((OFFSET($A$1, 250 - 1, 59 - 1)) &gt;= (OFFSET($A$1, 102 - 1, 7 - 1)), "1","0")</f>
        <v>0</v>
      </c>
      <c r="BJ250">
        <f ca="1" xml:space="preserve"> IF( AND( OFFSET($A$1, 250 - 1, 60 - 1) = "1", OFFSET($A$1, 250 - 1, 61 - 1) = "1" ), 1, IF( AND( OFFSET($A$1, 250 - 1, 60 - 1) = "1", OFFSET($A$1, 250 - 1, 61 - 1) = "0" ), 2, IF( AND( OFFSET($A$1, 250 - 1, 60 - 1) = "0", OFFSET($A$1, 250 - 1, 61 - 1) = "1" ), 3, 4 ) ) )</f>
        <v>4</v>
      </c>
      <c r="BL250" s="6">
        <v>0.31529989247239637</v>
      </c>
      <c r="BM250" s="6" t="str">
        <f>"0"</f>
        <v>0</v>
      </c>
      <c r="BN250" t="str">
        <f ca="1">IF((OFFSET($A$1, 250 - 1, 64 - 1)) &gt;= (OFFSET($A$1, 126 - 1, 7 - 1)), "1","0")</f>
        <v>0</v>
      </c>
      <c r="BO250">
        <f ca="1" xml:space="preserve"> IF( AND( OFFSET($A$1, 250 - 1, 65 - 1) = "1", OFFSET($A$1, 250 - 1, 66 - 1) = "1" ), 1, IF( AND( OFFSET($A$1, 250 - 1, 65 - 1) = "1", OFFSET($A$1, 250 - 1, 66 - 1) = "0" ), 2, IF( AND( OFFSET($A$1, 250 - 1, 65 - 1) = "0", OFFSET($A$1, 250 - 1, 66 - 1) = "1" ), 3, 4 ) ) )</f>
        <v>4</v>
      </c>
    </row>
    <row r="251" spans="54:67" x14ac:dyDescent="0.25">
      <c r="BB251" s="6">
        <v>0.82631923779367589</v>
      </c>
      <c r="BC251" s="6" t="str">
        <f>"1"</f>
        <v>1</v>
      </c>
      <c r="BD251" t="str">
        <f ca="1">IF((OFFSET($A$1, 251 - 1, 54 - 1)) &gt;= (OFFSET($A$1, 78 - 1, 7 - 1)), "1","0")</f>
        <v>1</v>
      </c>
      <c r="BE251">
        <f ca="1" xml:space="preserve"> IF( AND( OFFSET($A$1, 251 - 1, 55 - 1) = "1", OFFSET($A$1, 251 - 1, 56 - 1) = "1" ), 1, IF( AND( OFFSET($A$1, 251 - 1, 55 - 1) = "1", OFFSET($A$1, 251 - 1, 56 - 1) = "0" ), 2, IF( AND( OFFSET($A$1, 251 - 1, 55 - 1) = "0", OFFSET($A$1, 251 - 1, 56 - 1) = "1" ), 3, 4 ) ) )</f>
        <v>1</v>
      </c>
      <c r="BG251" s="6">
        <v>6.7838361475790726E-2</v>
      </c>
      <c r="BH251" s="6" t="str">
        <f>"0"</f>
        <v>0</v>
      </c>
      <c r="BI251" t="str">
        <f ca="1">IF((OFFSET($A$1, 251 - 1, 59 - 1)) &gt;= (OFFSET($A$1, 102 - 1, 7 - 1)), "1","0")</f>
        <v>0</v>
      </c>
      <c r="BJ251">
        <f ca="1" xml:space="preserve"> IF( AND( OFFSET($A$1, 251 - 1, 60 - 1) = "1", OFFSET($A$1, 251 - 1, 61 - 1) = "1" ), 1, IF( AND( OFFSET($A$1, 251 - 1, 60 - 1) = "1", OFFSET($A$1, 251 - 1, 61 - 1) = "0" ), 2, IF( AND( OFFSET($A$1, 251 - 1, 60 - 1) = "0", OFFSET($A$1, 251 - 1, 61 - 1) = "1" ), 3, 4 ) ) )</f>
        <v>4</v>
      </c>
      <c r="BL251" s="6">
        <v>0.20361097129591205</v>
      </c>
      <c r="BM251" s="6" t="str">
        <f>"0"</f>
        <v>0</v>
      </c>
      <c r="BN251" t="str">
        <f ca="1">IF((OFFSET($A$1, 251 - 1, 64 - 1)) &gt;= (OFFSET($A$1, 126 - 1, 7 - 1)), "1","0")</f>
        <v>0</v>
      </c>
      <c r="BO251">
        <f ca="1" xml:space="preserve"> IF( AND( OFFSET($A$1, 251 - 1, 65 - 1) = "1", OFFSET($A$1, 251 - 1, 66 - 1) = "1" ), 1, IF( AND( OFFSET($A$1, 251 - 1, 65 - 1) = "1", OFFSET($A$1, 251 - 1, 66 - 1) = "0" ), 2, IF( AND( OFFSET($A$1, 251 - 1, 65 - 1) = "0", OFFSET($A$1, 251 - 1, 66 - 1) = "1" ), 3, 4 ) ) )</f>
        <v>4</v>
      </c>
    </row>
    <row r="252" spans="54:67" x14ac:dyDescent="0.25">
      <c r="BB252" s="6">
        <v>0.35790067485559446</v>
      </c>
      <c r="BC252" s="6" t="str">
        <f>"1"</f>
        <v>1</v>
      </c>
      <c r="BD252" t="str">
        <f ca="1">IF((OFFSET($A$1, 252 - 1, 54 - 1)) &gt;= (OFFSET($A$1, 78 - 1, 7 - 1)), "1","0")</f>
        <v>0</v>
      </c>
      <c r="BE252">
        <f ca="1" xml:space="preserve"> IF( AND( OFFSET($A$1, 252 - 1, 55 - 1) = "1", OFFSET($A$1, 252 - 1, 56 - 1) = "1" ), 1, IF( AND( OFFSET($A$1, 252 - 1, 55 - 1) = "1", OFFSET($A$1, 252 - 1, 56 - 1) = "0" ), 2, IF( AND( OFFSET($A$1, 252 - 1, 55 - 1) = "0", OFFSET($A$1, 252 - 1, 56 - 1) = "1" ), 3, 4 ) ) )</f>
        <v>2</v>
      </c>
      <c r="BG252" s="6">
        <v>0.57582088471762605</v>
      </c>
      <c r="BH252" s="6" t="str">
        <f>"0"</f>
        <v>0</v>
      </c>
      <c r="BI252" t="str">
        <f ca="1">IF((OFFSET($A$1, 252 - 1, 59 - 1)) &gt;= (OFFSET($A$1, 102 - 1, 7 - 1)), "1","0")</f>
        <v>1</v>
      </c>
      <c r="BJ252">
        <f ca="1" xml:space="preserve"> IF( AND( OFFSET($A$1, 252 - 1, 60 - 1) = "1", OFFSET($A$1, 252 - 1, 61 - 1) = "1" ), 1, IF( AND( OFFSET($A$1, 252 - 1, 60 - 1) = "1", OFFSET($A$1, 252 - 1, 61 - 1) = "0" ), 2, IF( AND( OFFSET($A$1, 252 - 1, 60 - 1) = "0", OFFSET($A$1, 252 - 1, 61 - 1) = "1" ), 3, 4 ) ) )</f>
        <v>3</v>
      </c>
      <c r="BL252" s="6">
        <v>0.18257586304721385</v>
      </c>
      <c r="BM252" s="6" t="str">
        <f>"0"</f>
        <v>0</v>
      </c>
      <c r="BN252" t="str">
        <f ca="1">IF((OFFSET($A$1, 252 - 1, 64 - 1)) &gt;= (OFFSET($A$1, 126 - 1, 7 - 1)), "1","0")</f>
        <v>0</v>
      </c>
      <c r="BO252">
        <f ca="1" xml:space="preserve"> IF( AND( OFFSET($A$1, 252 - 1, 65 - 1) = "1", OFFSET($A$1, 252 - 1, 66 - 1) = "1" ), 1, IF( AND( OFFSET($A$1, 252 - 1, 65 - 1) = "1", OFFSET($A$1, 252 - 1, 66 - 1) = "0" ), 2, IF( AND( OFFSET($A$1, 252 - 1, 65 - 1) = "0", OFFSET($A$1, 252 - 1, 66 - 1) = "1" ), 3, 4 ) ) )</f>
        <v>4</v>
      </c>
    </row>
    <row r="253" spans="54:67" x14ac:dyDescent="0.25">
      <c r="BB253" s="6">
        <v>0.62071464693218448</v>
      </c>
      <c r="BC253" s="6" t="str">
        <f>"1"</f>
        <v>1</v>
      </c>
      <c r="BD253" t="str">
        <f ca="1">IF((OFFSET($A$1, 253 - 1, 54 - 1)) &gt;= (OFFSET($A$1, 78 - 1, 7 - 1)), "1","0")</f>
        <v>1</v>
      </c>
      <c r="BE253">
        <f ca="1" xml:space="preserve"> IF( AND( OFFSET($A$1, 253 - 1, 55 - 1) = "1", OFFSET($A$1, 253 - 1, 56 - 1) = "1" ), 1, IF( AND( OFFSET($A$1, 253 - 1, 55 - 1) = "1", OFFSET($A$1, 253 - 1, 56 - 1) = "0" ), 2, IF( AND( OFFSET($A$1, 253 - 1, 55 - 1) = "0", OFFSET($A$1, 253 - 1, 56 - 1) = "1" ), 3, 4 ) ) )</f>
        <v>1</v>
      </c>
      <c r="BG253" s="6">
        <v>0.34178695361578848</v>
      </c>
      <c r="BH253" s="6" t="str">
        <f>"0"</f>
        <v>0</v>
      </c>
      <c r="BI253" t="str">
        <f ca="1">IF((OFFSET($A$1, 253 - 1, 59 - 1)) &gt;= (OFFSET($A$1, 102 - 1, 7 - 1)), "1","0")</f>
        <v>0</v>
      </c>
      <c r="BJ253">
        <f ca="1" xml:space="preserve"> IF( AND( OFFSET($A$1, 253 - 1, 60 - 1) = "1", OFFSET($A$1, 253 - 1, 61 - 1) = "1" ), 1, IF( AND( OFFSET($A$1, 253 - 1, 60 - 1) = "1", OFFSET($A$1, 253 - 1, 61 - 1) = "0" ), 2, IF( AND( OFFSET($A$1, 253 - 1, 60 - 1) = "0", OFFSET($A$1, 253 - 1, 61 - 1) = "1" ), 3, 4 ) ) )</f>
        <v>4</v>
      </c>
      <c r="BL253" s="6">
        <v>0.12633576272801753</v>
      </c>
      <c r="BM253" s="6" t="str">
        <f>"0"</f>
        <v>0</v>
      </c>
      <c r="BN253" t="str">
        <f ca="1">IF((OFFSET($A$1, 253 - 1, 64 - 1)) &gt;= (OFFSET($A$1, 126 - 1, 7 - 1)), "1","0")</f>
        <v>0</v>
      </c>
      <c r="BO253">
        <f ca="1" xml:space="preserve"> IF( AND( OFFSET($A$1, 253 - 1, 65 - 1) = "1", OFFSET($A$1, 253 - 1, 66 - 1) = "1" ), 1, IF( AND( OFFSET($A$1, 253 - 1, 65 - 1) = "1", OFFSET($A$1, 253 - 1, 66 - 1) = "0" ), 2, IF( AND( OFFSET($A$1, 253 - 1, 65 - 1) = "0", OFFSET($A$1, 253 - 1, 66 - 1) = "1" ), 3, 4 ) ) )</f>
        <v>4</v>
      </c>
    </row>
    <row r="254" spans="54:67" x14ac:dyDescent="0.25">
      <c r="BB254" s="6">
        <v>0.74939119097043683</v>
      </c>
      <c r="BC254" s="6" t="str">
        <f>"0"</f>
        <v>0</v>
      </c>
      <c r="BD254" t="str">
        <f ca="1">IF((OFFSET($A$1, 254 - 1, 54 - 1)) &gt;= (OFFSET($A$1, 78 - 1, 7 - 1)), "1","0")</f>
        <v>1</v>
      </c>
      <c r="BE254">
        <f ca="1" xml:space="preserve"> IF( AND( OFFSET($A$1, 254 - 1, 55 - 1) = "1", OFFSET($A$1, 254 - 1, 56 - 1) = "1" ), 1, IF( AND( OFFSET($A$1, 254 - 1, 55 - 1) = "1", OFFSET($A$1, 254 - 1, 56 - 1) = "0" ), 2, IF( AND( OFFSET($A$1, 254 - 1, 55 - 1) = "0", OFFSET($A$1, 254 - 1, 56 - 1) = "1" ), 3, 4 ) ) )</f>
        <v>3</v>
      </c>
      <c r="BG254" s="6">
        <v>0.97178513022720769</v>
      </c>
      <c r="BH254" s="6" t="str">
        <f>"1"</f>
        <v>1</v>
      </c>
      <c r="BI254" t="str">
        <f ca="1">IF((OFFSET($A$1, 254 - 1, 59 - 1)) &gt;= (OFFSET($A$1, 102 - 1, 7 - 1)), "1","0")</f>
        <v>1</v>
      </c>
      <c r="BJ254">
        <f ca="1" xml:space="preserve"> IF( AND( OFFSET($A$1, 254 - 1, 60 - 1) = "1", OFFSET($A$1, 254 - 1, 61 - 1) = "1" ), 1, IF( AND( OFFSET($A$1, 254 - 1, 60 - 1) = "1", OFFSET($A$1, 254 - 1, 61 - 1) = "0" ), 2, IF( AND( OFFSET($A$1, 254 - 1, 60 - 1) = "0", OFFSET($A$1, 254 - 1, 61 - 1) = "1" ), 3, 4 ) ) )</f>
        <v>1</v>
      </c>
      <c r="BL254" s="6">
        <v>0.42700886469975968</v>
      </c>
      <c r="BM254" s="6" t="str">
        <f>"0"</f>
        <v>0</v>
      </c>
      <c r="BN254" t="str">
        <f ca="1">IF((OFFSET($A$1, 254 - 1, 64 - 1)) &gt;= (OFFSET($A$1, 126 - 1, 7 - 1)), "1","0")</f>
        <v>0</v>
      </c>
      <c r="BO254">
        <f ca="1" xml:space="preserve"> IF( AND( OFFSET($A$1, 254 - 1, 65 - 1) = "1", OFFSET($A$1, 254 - 1, 66 - 1) = "1" ), 1, IF( AND( OFFSET($A$1, 254 - 1, 65 - 1) = "1", OFFSET($A$1, 254 - 1, 66 - 1) = "0" ), 2, IF( AND( OFFSET($A$1, 254 - 1, 65 - 1) = "0", OFFSET($A$1, 254 - 1, 66 - 1) = "1" ), 3, 4 ) ) )</f>
        <v>4</v>
      </c>
    </row>
    <row r="255" spans="54:67" x14ac:dyDescent="0.25">
      <c r="BB255" s="6">
        <v>0.34310565987859998</v>
      </c>
      <c r="BC255" s="6" t="str">
        <f>"0"</f>
        <v>0</v>
      </c>
      <c r="BD255" t="str">
        <f ca="1">IF((OFFSET($A$1, 255 - 1, 54 - 1)) &gt;= (OFFSET($A$1, 78 - 1, 7 - 1)), "1","0")</f>
        <v>0</v>
      </c>
      <c r="BE255">
        <f ca="1" xml:space="preserve"> IF( AND( OFFSET($A$1, 255 - 1, 55 - 1) = "1", OFFSET($A$1, 255 - 1, 56 - 1) = "1" ), 1, IF( AND( OFFSET($A$1, 255 - 1, 55 - 1) = "1", OFFSET($A$1, 255 - 1, 56 - 1) = "0" ), 2, IF( AND( OFFSET($A$1, 255 - 1, 55 - 1) = "0", OFFSET($A$1, 255 - 1, 56 - 1) = "1" ), 3, 4 ) ) )</f>
        <v>4</v>
      </c>
      <c r="BG255" s="6">
        <v>0.32224126366657146</v>
      </c>
      <c r="BH255" s="6" t="str">
        <f>"0"</f>
        <v>0</v>
      </c>
      <c r="BI255" t="str">
        <f ca="1">IF((OFFSET($A$1, 255 - 1, 59 - 1)) &gt;= (OFFSET($A$1, 102 - 1, 7 - 1)), "1","0")</f>
        <v>0</v>
      </c>
      <c r="BJ255">
        <f ca="1" xml:space="preserve"> IF( AND( OFFSET($A$1, 255 - 1, 60 - 1) = "1", OFFSET($A$1, 255 - 1, 61 - 1) = "1" ), 1, IF( AND( OFFSET($A$1, 255 - 1, 60 - 1) = "1", OFFSET($A$1, 255 - 1, 61 - 1) = "0" ), 2, IF( AND( OFFSET($A$1, 255 - 1, 60 - 1) = "0", OFFSET($A$1, 255 - 1, 61 - 1) = "1" ), 3, 4 ) ) )</f>
        <v>4</v>
      </c>
      <c r="BL255" s="6">
        <v>0.53097231068073703</v>
      </c>
      <c r="BM255" s="6" t="str">
        <f>"0"</f>
        <v>0</v>
      </c>
      <c r="BN255" t="str">
        <f ca="1">IF((OFFSET($A$1, 255 - 1, 64 - 1)) &gt;= (OFFSET($A$1, 126 - 1, 7 - 1)), "1","0")</f>
        <v>1</v>
      </c>
      <c r="BO255">
        <f ca="1" xml:space="preserve"> IF( AND( OFFSET($A$1, 255 - 1, 65 - 1) = "1", OFFSET($A$1, 255 - 1, 66 - 1) = "1" ), 1, IF( AND( OFFSET($A$1, 255 - 1, 65 - 1) = "1", OFFSET($A$1, 255 - 1, 66 - 1) = "0" ), 2, IF( AND( OFFSET($A$1, 255 - 1, 65 - 1) = "0", OFFSET($A$1, 255 - 1, 66 - 1) = "1" ), 3, 4 ) ) )</f>
        <v>3</v>
      </c>
    </row>
    <row r="256" spans="54:67" x14ac:dyDescent="0.25">
      <c r="BB256" s="6">
        <v>0.67852164230014045</v>
      </c>
      <c r="BC256" s="6" t="str">
        <f>"1"</f>
        <v>1</v>
      </c>
      <c r="BD256" t="str">
        <f ca="1">IF((OFFSET($A$1, 256 - 1, 54 - 1)) &gt;= (OFFSET($A$1, 78 - 1, 7 - 1)), "1","0")</f>
        <v>1</v>
      </c>
      <c r="BE256">
        <f ca="1" xml:space="preserve"> IF( AND( OFFSET($A$1, 256 - 1, 55 - 1) = "1", OFFSET($A$1, 256 - 1, 56 - 1) = "1" ), 1, IF( AND( OFFSET($A$1, 256 - 1, 55 - 1) = "1", OFFSET($A$1, 256 - 1, 56 - 1) = "0" ), 2, IF( AND( OFFSET($A$1, 256 - 1, 55 - 1) = "0", OFFSET($A$1, 256 - 1, 56 - 1) = "1" ), 3, 4 ) ) )</f>
        <v>1</v>
      </c>
      <c r="BG256" s="6">
        <v>0.36772935448811717</v>
      </c>
      <c r="BH256" s="6" t="str">
        <f>"0"</f>
        <v>0</v>
      </c>
      <c r="BI256" t="str">
        <f ca="1">IF((OFFSET($A$1, 256 - 1, 59 - 1)) &gt;= (OFFSET($A$1, 102 - 1, 7 - 1)), "1","0")</f>
        <v>0</v>
      </c>
      <c r="BJ256">
        <f ca="1" xml:space="preserve"> IF( AND( OFFSET($A$1, 256 - 1, 60 - 1) = "1", OFFSET($A$1, 256 - 1, 61 - 1) = "1" ), 1, IF( AND( OFFSET($A$1, 256 - 1, 60 - 1) = "1", OFFSET($A$1, 256 - 1, 61 - 1) = "0" ), 2, IF( AND( OFFSET($A$1, 256 - 1, 60 - 1) = "0", OFFSET($A$1, 256 - 1, 61 - 1) = "1" ), 3, 4 ) ) )</f>
        <v>4</v>
      </c>
      <c r="BL256" s="6">
        <v>0.53921358118340734</v>
      </c>
      <c r="BM256" s="6" t="str">
        <f>"0"</f>
        <v>0</v>
      </c>
      <c r="BN256" t="str">
        <f ca="1">IF((OFFSET($A$1, 256 - 1, 64 - 1)) &gt;= (OFFSET($A$1, 126 - 1, 7 - 1)), "1","0")</f>
        <v>1</v>
      </c>
      <c r="BO256">
        <f ca="1" xml:space="preserve"> IF( AND( OFFSET($A$1, 256 - 1, 65 - 1) = "1", OFFSET($A$1, 256 - 1, 66 - 1) = "1" ), 1, IF( AND( OFFSET($A$1, 256 - 1, 65 - 1) = "1", OFFSET($A$1, 256 - 1, 66 - 1) = "0" ), 2, IF( AND( OFFSET($A$1, 256 - 1, 65 - 1) = "0", OFFSET($A$1, 256 - 1, 66 - 1) = "1" ), 3, 4 ) ) )</f>
        <v>3</v>
      </c>
    </row>
    <row r="257" spans="54:67" x14ac:dyDescent="0.25">
      <c r="BB257" s="6">
        <v>0.59728346267183541</v>
      </c>
      <c r="BC257" s="6" t="str">
        <f>"0"</f>
        <v>0</v>
      </c>
      <c r="BD257" t="str">
        <f ca="1">IF((OFFSET($A$1, 257 - 1, 54 - 1)) &gt;= (OFFSET($A$1, 78 - 1, 7 - 1)), "1","0")</f>
        <v>1</v>
      </c>
      <c r="BE257">
        <f ca="1" xml:space="preserve"> IF( AND( OFFSET($A$1, 257 - 1, 55 - 1) = "1", OFFSET($A$1, 257 - 1, 56 - 1) = "1" ), 1, IF( AND( OFFSET($A$1, 257 - 1, 55 - 1) = "1", OFFSET($A$1, 257 - 1, 56 - 1) = "0" ), 2, IF( AND( OFFSET($A$1, 257 - 1, 55 - 1) = "0", OFFSET($A$1, 257 - 1, 56 - 1) = "1" ), 3, 4 ) ) )</f>
        <v>3</v>
      </c>
      <c r="BG257" s="6">
        <v>0.75324560712477695</v>
      </c>
      <c r="BH257" s="6" t="str">
        <f>"1"</f>
        <v>1</v>
      </c>
      <c r="BI257" t="str">
        <f ca="1">IF((OFFSET($A$1, 257 - 1, 59 - 1)) &gt;= (OFFSET($A$1, 102 - 1, 7 - 1)), "1","0")</f>
        <v>1</v>
      </c>
      <c r="BJ257">
        <f ca="1" xml:space="preserve"> IF( AND( OFFSET($A$1, 257 - 1, 60 - 1) = "1", OFFSET($A$1, 257 - 1, 61 - 1) = "1" ), 1, IF( AND( OFFSET($A$1, 257 - 1, 60 - 1) = "1", OFFSET($A$1, 257 - 1, 61 - 1) = "0" ), 2, IF( AND( OFFSET($A$1, 257 - 1, 60 - 1) = "0", OFFSET($A$1, 257 - 1, 61 - 1) = "1" ), 3, 4 ) ) )</f>
        <v>1</v>
      </c>
      <c r="BL257" s="6">
        <v>0.58794364957198209</v>
      </c>
      <c r="BM257" s="6" t="str">
        <f>"1"</f>
        <v>1</v>
      </c>
      <c r="BN257" t="str">
        <f ca="1">IF((OFFSET($A$1, 257 - 1, 64 - 1)) &gt;= (OFFSET($A$1, 126 - 1, 7 - 1)), "1","0")</f>
        <v>1</v>
      </c>
      <c r="BO257">
        <f ca="1" xml:space="preserve"> IF( AND( OFFSET($A$1, 257 - 1, 65 - 1) = "1", OFFSET($A$1, 257 - 1, 66 - 1) = "1" ), 1, IF( AND( OFFSET($A$1, 257 - 1, 65 - 1) = "1", OFFSET($A$1, 257 - 1, 66 - 1) = "0" ), 2, IF( AND( OFFSET($A$1, 257 - 1, 65 - 1) = "0", OFFSET($A$1, 257 - 1, 66 - 1) = "1" ), 3, 4 ) ) )</f>
        <v>1</v>
      </c>
    </row>
    <row r="258" spans="54:67" x14ac:dyDescent="0.25">
      <c r="BB258" s="6">
        <v>5.022148413011232E-2</v>
      </c>
      <c r="BC258" s="6" t="str">
        <f>"0"</f>
        <v>0</v>
      </c>
      <c r="BD258" t="str">
        <f ca="1">IF((OFFSET($A$1, 258 - 1, 54 - 1)) &gt;= (OFFSET($A$1, 78 - 1, 7 - 1)), "1","0")</f>
        <v>0</v>
      </c>
      <c r="BE258">
        <f ca="1" xml:space="preserve"> IF( AND( OFFSET($A$1, 258 - 1, 55 - 1) = "1", OFFSET($A$1, 258 - 1, 56 - 1) = "1" ), 1, IF( AND( OFFSET($A$1, 258 - 1, 55 - 1) = "1", OFFSET($A$1, 258 - 1, 56 - 1) = "0" ), 2, IF( AND( OFFSET($A$1, 258 - 1, 55 - 1) = "0", OFFSET($A$1, 258 - 1, 56 - 1) = "1" ), 3, 4 ) ) )</f>
        <v>4</v>
      </c>
      <c r="BG258" s="6">
        <v>0.61434859016536669</v>
      </c>
      <c r="BH258" s="6" t="str">
        <f>"1"</f>
        <v>1</v>
      </c>
      <c r="BI258" t="str">
        <f ca="1">IF((OFFSET($A$1, 258 - 1, 59 - 1)) &gt;= (OFFSET($A$1, 102 - 1, 7 - 1)), "1","0")</f>
        <v>1</v>
      </c>
      <c r="BJ258">
        <f ca="1" xml:space="preserve"> IF( AND( OFFSET($A$1, 258 - 1, 60 - 1) = "1", OFFSET($A$1, 258 - 1, 61 - 1) = "1" ), 1, IF( AND( OFFSET($A$1, 258 - 1, 60 - 1) = "1", OFFSET($A$1, 258 - 1, 61 - 1) = "0" ), 2, IF( AND( OFFSET($A$1, 258 - 1, 60 - 1) = "0", OFFSET($A$1, 258 - 1, 61 - 1) = "1" ), 3, 4 ) ) )</f>
        <v>1</v>
      </c>
      <c r="BL258" s="6">
        <v>0.19236273666187581</v>
      </c>
      <c r="BM258" s="6" t="str">
        <f>"0"</f>
        <v>0</v>
      </c>
      <c r="BN258" t="str">
        <f ca="1">IF((OFFSET($A$1, 258 - 1, 64 - 1)) &gt;= (OFFSET($A$1, 126 - 1, 7 - 1)), "1","0")</f>
        <v>0</v>
      </c>
      <c r="BO258">
        <f ca="1" xml:space="preserve"> IF( AND( OFFSET($A$1, 258 - 1, 65 - 1) = "1", OFFSET($A$1, 258 - 1, 66 - 1) = "1" ), 1, IF( AND( OFFSET($A$1, 258 - 1, 65 - 1) = "1", OFFSET($A$1, 258 - 1, 66 - 1) = "0" ), 2, IF( AND( OFFSET($A$1, 258 - 1, 65 - 1) = "0", OFFSET($A$1, 258 - 1, 66 - 1) = "1" ), 3, 4 ) ) )</f>
        <v>4</v>
      </c>
    </row>
    <row r="259" spans="54:67" x14ac:dyDescent="0.25">
      <c r="BB259" s="6">
        <v>0.86567197712739785</v>
      </c>
      <c r="BC259" s="6" t="str">
        <f>"1"</f>
        <v>1</v>
      </c>
      <c r="BD259" t="str">
        <f ca="1">IF((OFFSET($A$1, 259 - 1, 54 - 1)) &gt;= (OFFSET($A$1, 78 - 1, 7 - 1)), "1","0")</f>
        <v>1</v>
      </c>
      <c r="BE259">
        <f ca="1" xml:space="preserve"> IF( AND( OFFSET($A$1, 259 - 1, 55 - 1) = "1", OFFSET($A$1, 259 - 1, 56 - 1) = "1" ), 1, IF( AND( OFFSET($A$1, 259 - 1, 55 - 1) = "1", OFFSET($A$1, 259 - 1, 56 - 1) = "0" ), 2, IF( AND( OFFSET($A$1, 259 - 1, 55 - 1) = "0", OFFSET($A$1, 259 - 1, 56 - 1) = "1" ), 3, 4 ) ) )</f>
        <v>1</v>
      </c>
      <c r="BG259" s="6">
        <v>0.39107865855945428</v>
      </c>
      <c r="BH259" s="6" t="str">
        <f>"0"</f>
        <v>0</v>
      </c>
      <c r="BI259" t="str">
        <f ca="1">IF((OFFSET($A$1, 259 - 1, 59 - 1)) &gt;= (OFFSET($A$1, 102 - 1, 7 - 1)), "1","0")</f>
        <v>0</v>
      </c>
      <c r="BJ259">
        <f ca="1" xml:space="preserve"> IF( AND( OFFSET($A$1, 259 - 1, 60 - 1) = "1", OFFSET($A$1, 259 - 1, 61 - 1) = "1" ), 1, IF( AND( OFFSET($A$1, 259 - 1, 60 - 1) = "1", OFFSET($A$1, 259 - 1, 61 - 1) = "0" ), 2, IF( AND( OFFSET($A$1, 259 - 1, 60 - 1) = "0", OFFSET($A$1, 259 - 1, 61 - 1) = "1" ), 3, 4 ) ) )</f>
        <v>4</v>
      </c>
      <c r="BL259" s="6">
        <v>0.25700378434924548</v>
      </c>
      <c r="BM259" s="6" t="str">
        <f>"0"</f>
        <v>0</v>
      </c>
      <c r="BN259" t="str">
        <f ca="1">IF((OFFSET($A$1, 259 - 1, 64 - 1)) &gt;= (OFFSET($A$1, 126 - 1, 7 - 1)), "1","0")</f>
        <v>0</v>
      </c>
      <c r="BO259">
        <f ca="1" xml:space="preserve"> IF( AND( OFFSET($A$1, 259 - 1, 65 - 1) = "1", OFFSET($A$1, 259 - 1, 66 - 1) = "1" ), 1, IF( AND( OFFSET($A$1, 259 - 1, 65 - 1) = "1", OFFSET($A$1, 259 - 1, 66 - 1) = "0" ), 2, IF( AND( OFFSET($A$1, 259 - 1, 65 - 1) = "0", OFFSET($A$1, 259 - 1, 66 - 1) = "1" ), 3, 4 ) ) )</f>
        <v>4</v>
      </c>
    </row>
    <row r="260" spans="54:67" x14ac:dyDescent="0.25">
      <c r="BB260" s="6">
        <v>0.14319561952239662</v>
      </c>
      <c r="BC260" s="6" t="str">
        <f>"1"</f>
        <v>1</v>
      </c>
      <c r="BD260" t="str">
        <f ca="1">IF((OFFSET($A$1, 260 - 1, 54 - 1)) &gt;= (OFFSET($A$1, 78 - 1, 7 - 1)), "1","0")</f>
        <v>0</v>
      </c>
      <c r="BE260">
        <f ca="1" xml:space="preserve"> IF( AND( OFFSET($A$1, 260 - 1, 55 - 1) = "1", OFFSET($A$1, 260 - 1, 56 - 1) = "1" ), 1, IF( AND( OFFSET($A$1, 260 - 1, 55 - 1) = "1", OFFSET($A$1, 260 - 1, 56 - 1) = "0" ), 2, IF( AND( OFFSET($A$1, 260 - 1, 55 - 1) = "0", OFFSET($A$1, 260 - 1, 56 - 1) = "1" ), 3, 4 ) ) )</f>
        <v>2</v>
      </c>
      <c r="BG260" s="6">
        <v>0.15634441979517125</v>
      </c>
      <c r="BH260" s="6" t="str">
        <f>"0"</f>
        <v>0</v>
      </c>
      <c r="BI260" t="str">
        <f ca="1">IF((OFFSET($A$1, 260 - 1, 59 - 1)) &gt;= (OFFSET($A$1, 102 - 1, 7 - 1)), "1","0")</f>
        <v>0</v>
      </c>
      <c r="BJ260">
        <f ca="1" xml:space="preserve"> IF( AND( OFFSET($A$1, 260 - 1, 60 - 1) = "1", OFFSET($A$1, 260 - 1, 61 - 1) = "1" ), 1, IF( AND( OFFSET($A$1, 260 - 1, 60 - 1) = "1", OFFSET($A$1, 260 - 1, 61 - 1) = "0" ), 2, IF( AND( OFFSET($A$1, 260 - 1, 60 - 1) = "0", OFFSET($A$1, 260 - 1, 61 - 1) = "1" ), 3, 4 ) ) )</f>
        <v>4</v>
      </c>
      <c r="BL260" s="6">
        <v>0.72707837103368245</v>
      </c>
      <c r="BM260" s="6" t="str">
        <f>"1"</f>
        <v>1</v>
      </c>
      <c r="BN260" t="str">
        <f ca="1">IF((OFFSET($A$1, 260 - 1, 64 - 1)) &gt;= (OFFSET($A$1, 126 - 1, 7 - 1)), "1","0")</f>
        <v>1</v>
      </c>
      <c r="BO260">
        <f ca="1" xml:space="preserve"> IF( AND( OFFSET($A$1, 260 - 1, 65 - 1) = "1", OFFSET($A$1, 260 - 1, 66 - 1) = "1" ), 1, IF( AND( OFFSET($A$1, 260 - 1, 65 - 1) = "1", OFFSET($A$1, 260 - 1, 66 - 1) = "0" ), 2, IF( AND( OFFSET($A$1, 260 - 1, 65 - 1) = "0", OFFSET($A$1, 260 - 1, 66 - 1) = "1" ), 3, 4 ) ) )</f>
        <v>1</v>
      </c>
    </row>
    <row r="261" spans="54:67" x14ac:dyDescent="0.25">
      <c r="BB261" s="6">
        <v>0.34735298109905371</v>
      </c>
      <c r="BC261" s="6" t="str">
        <f>"1"</f>
        <v>1</v>
      </c>
      <c r="BD261" t="str">
        <f ca="1">IF((OFFSET($A$1, 261 - 1, 54 - 1)) &gt;= (OFFSET($A$1, 78 - 1, 7 - 1)), "1","0")</f>
        <v>0</v>
      </c>
      <c r="BE261">
        <f ca="1" xml:space="preserve"> IF( AND( OFFSET($A$1, 261 - 1, 55 - 1) = "1", OFFSET($A$1, 261 - 1, 56 - 1) = "1" ), 1, IF( AND( OFFSET($A$1, 261 - 1, 55 - 1) = "1", OFFSET($A$1, 261 - 1, 56 - 1) = "0" ), 2, IF( AND( OFFSET($A$1, 261 - 1, 55 - 1) = "0", OFFSET($A$1, 261 - 1, 56 - 1) = "1" ), 3, 4 ) ) )</f>
        <v>2</v>
      </c>
      <c r="BG261" s="6">
        <v>0.55866286325444914</v>
      </c>
      <c r="BH261" s="6" t="str">
        <f>"0"</f>
        <v>0</v>
      </c>
      <c r="BI261" t="str">
        <f ca="1">IF((OFFSET($A$1, 261 - 1, 59 - 1)) &gt;= (OFFSET($A$1, 102 - 1, 7 - 1)), "1","0")</f>
        <v>1</v>
      </c>
      <c r="BJ261">
        <f ca="1" xml:space="preserve"> IF( AND( OFFSET($A$1, 261 - 1, 60 - 1) = "1", OFFSET($A$1, 261 - 1, 61 - 1) = "1" ), 1, IF( AND( OFFSET($A$1, 261 - 1, 60 - 1) = "1", OFFSET($A$1, 261 - 1, 61 - 1) = "0" ), 2, IF( AND( OFFSET($A$1, 261 - 1, 60 - 1) = "0", OFFSET($A$1, 261 - 1, 61 - 1) = "1" ), 3, 4 ) ) )</f>
        <v>3</v>
      </c>
      <c r="BL261" s="6">
        <v>0.25784033560397851</v>
      </c>
      <c r="BM261" s="6" t="str">
        <f>"0"</f>
        <v>0</v>
      </c>
      <c r="BN261" t="str">
        <f ca="1">IF((OFFSET($A$1, 261 - 1, 64 - 1)) &gt;= (OFFSET($A$1, 126 - 1, 7 - 1)), "1","0")</f>
        <v>0</v>
      </c>
      <c r="BO261">
        <f ca="1" xml:space="preserve"> IF( AND( OFFSET($A$1, 261 - 1, 65 - 1) = "1", OFFSET($A$1, 261 - 1, 66 - 1) = "1" ), 1, IF( AND( OFFSET($A$1, 261 - 1, 65 - 1) = "1", OFFSET($A$1, 261 - 1, 66 - 1) = "0" ), 2, IF( AND( OFFSET($A$1, 261 - 1, 65 - 1) = "0", OFFSET($A$1, 261 - 1, 66 - 1) = "1" ), 3, 4 ) ) )</f>
        <v>4</v>
      </c>
    </row>
    <row r="262" spans="54:67" x14ac:dyDescent="0.25">
      <c r="BB262" s="6">
        <v>0.23088739674106956</v>
      </c>
      <c r="BC262" s="6" t="str">
        <f>"0"</f>
        <v>0</v>
      </c>
      <c r="BD262" t="str">
        <f ca="1">IF((OFFSET($A$1, 262 - 1, 54 - 1)) &gt;= (OFFSET($A$1, 78 - 1, 7 - 1)), "1","0")</f>
        <v>0</v>
      </c>
      <c r="BE262">
        <f ca="1" xml:space="preserve"> IF( AND( OFFSET($A$1, 262 - 1, 55 - 1) = "1", OFFSET($A$1, 262 - 1, 56 - 1) = "1" ), 1, IF( AND( OFFSET($A$1, 262 - 1, 55 - 1) = "1", OFFSET($A$1, 262 - 1, 56 - 1) = "0" ), 2, IF( AND( OFFSET($A$1, 262 - 1, 55 - 1) = "0", OFFSET($A$1, 262 - 1, 56 - 1) = "1" ), 3, 4 ) ) )</f>
        <v>4</v>
      </c>
      <c r="BG262" s="6">
        <v>0.35357769648325654</v>
      </c>
      <c r="BH262" s="6" t="str">
        <f>"0"</f>
        <v>0</v>
      </c>
      <c r="BI262" t="str">
        <f ca="1">IF((OFFSET($A$1, 262 - 1, 59 - 1)) &gt;= (OFFSET($A$1, 102 - 1, 7 - 1)), "1","0")</f>
        <v>0</v>
      </c>
      <c r="BJ262">
        <f ca="1" xml:space="preserve"> IF( AND( OFFSET($A$1, 262 - 1, 60 - 1) = "1", OFFSET($A$1, 262 - 1, 61 - 1) = "1" ), 1, IF( AND( OFFSET($A$1, 262 - 1, 60 - 1) = "1", OFFSET($A$1, 262 - 1, 61 - 1) = "0" ), 2, IF( AND( OFFSET($A$1, 262 - 1, 60 - 1) = "0", OFFSET($A$1, 262 - 1, 61 - 1) = "1" ), 3, 4 ) ) )</f>
        <v>4</v>
      </c>
      <c r="BL262" s="6">
        <v>0.29133550374466705</v>
      </c>
      <c r="BM262" s="6" t="str">
        <f>"0"</f>
        <v>0</v>
      </c>
      <c r="BN262" t="str">
        <f ca="1">IF((OFFSET($A$1, 262 - 1, 64 - 1)) &gt;= (OFFSET($A$1, 126 - 1, 7 - 1)), "1","0")</f>
        <v>0</v>
      </c>
      <c r="BO262">
        <f ca="1" xml:space="preserve"> IF( AND( OFFSET($A$1, 262 - 1, 65 - 1) = "1", OFFSET($A$1, 262 - 1, 66 - 1) = "1" ), 1, IF( AND( OFFSET($A$1, 262 - 1, 65 - 1) = "1", OFFSET($A$1, 262 - 1, 66 - 1) = "0" ), 2, IF( AND( OFFSET($A$1, 262 - 1, 65 - 1) = "0", OFFSET($A$1, 262 - 1, 66 - 1) = "1" ), 3, 4 ) ) )</f>
        <v>4</v>
      </c>
    </row>
    <row r="263" spans="54:67" x14ac:dyDescent="0.25">
      <c r="BB263" s="6">
        <v>0.2411379484451249</v>
      </c>
      <c r="BC263" s="6" t="str">
        <f>"0"</f>
        <v>0</v>
      </c>
      <c r="BD263" t="str">
        <f ca="1">IF((OFFSET($A$1, 263 - 1, 54 - 1)) &gt;= (OFFSET($A$1, 78 - 1, 7 - 1)), "1","0")</f>
        <v>0</v>
      </c>
      <c r="BE263">
        <f ca="1" xml:space="preserve"> IF( AND( OFFSET($A$1, 263 - 1, 55 - 1) = "1", OFFSET($A$1, 263 - 1, 56 - 1) = "1" ), 1, IF( AND( OFFSET($A$1, 263 - 1, 55 - 1) = "1", OFFSET($A$1, 263 - 1, 56 - 1) = "0" ), 2, IF( AND( OFFSET($A$1, 263 - 1, 55 - 1) = "0", OFFSET($A$1, 263 - 1, 56 - 1) = "1" ), 3, 4 ) ) )</f>
        <v>4</v>
      </c>
      <c r="BG263" s="6">
        <v>0.33755628824080353</v>
      </c>
      <c r="BH263" s="6" t="str">
        <f>"0"</f>
        <v>0</v>
      </c>
      <c r="BI263" t="str">
        <f ca="1">IF((OFFSET($A$1, 263 - 1, 59 - 1)) &gt;= (OFFSET($A$1, 102 - 1, 7 - 1)), "1","0")</f>
        <v>0</v>
      </c>
      <c r="BJ263">
        <f ca="1" xml:space="preserve"> IF( AND( OFFSET($A$1, 263 - 1, 60 - 1) = "1", OFFSET($A$1, 263 - 1, 61 - 1) = "1" ), 1, IF( AND( OFFSET($A$1, 263 - 1, 60 - 1) = "1", OFFSET($A$1, 263 - 1, 61 - 1) = "0" ), 2, IF( AND( OFFSET($A$1, 263 - 1, 60 - 1) = "0", OFFSET($A$1, 263 - 1, 61 - 1) = "1" ), 3, 4 ) ) )</f>
        <v>4</v>
      </c>
      <c r="BL263" s="6">
        <v>0.9985330734339567</v>
      </c>
      <c r="BM263" s="6" t="str">
        <f>"1"</f>
        <v>1</v>
      </c>
      <c r="BN263" t="str">
        <f ca="1">IF((OFFSET($A$1, 263 - 1, 64 - 1)) &gt;= (OFFSET($A$1, 126 - 1, 7 - 1)), "1","0")</f>
        <v>1</v>
      </c>
      <c r="BO263">
        <f ca="1" xml:space="preserve"> IF( AND( OFFSET($A$1, 263 - 1, 65 - 1) = "1", OFFSET($A$1, 263 - 1, 66 - 1) = "1" ), 1, IF( AND( OFFSET($A$1, 263 - 1, 65 - 1) = "1", OFFSET($A$1, 263 - 1, 66 - 1) = "0" ), 2, IF( AND( OFFSET($A$1, 263 - 1, 65 - 1) = "0", OFFSET($A$1, 263 - 1, 66 - 1) = "1" ), 3, 4 ) ) )</f>
        <v>1</v>
      </c>
    </row>
    <row r="264" spans="54:67" x14ac:dyDescent="0.25">
      <c r="BB264" s="6">
        <v>0.53921358118340734</v>
      </c>
      <c r="BC264" s="6" t="str">
        <f>"1"</f>
        <v>1</v>
      </c>
      <c r="BD264" t="str">
        <f ca="1">IF((OFFSET($A$1, 264 - 1, 54 - 1)) &gt;= (OFFSET($A$1, 78 - 1, 7 - 1)), "1","0")</f>
        <v>1</v>
      </c>
      <c r="BE264">
        <f ca="1" xml:space="preserve"> IF( AND( OFFSET($A$1, 264 - 1, 55 - 1) = "1", OFFSET($A$1, 264 - 1, 56 - 1) = "1" ), 1, IF( AND( OFFSET($A$1, 264 - 1, 55 - 1) = "1", OFFSET($A$1, 264 - 1, 56 - 1) = "0" ), 2, IF( AND( OFFSET($A$1, 264 - 1, 55 - 1) = "0", OFFSET($A$1, 264 - 1, 56 - 1) = "1" ), 3, 4 ) ) )</f>
        <v>1</v>
      </c>
      <c r="BG264" s="6">
        <v>0.25677014079254068</v>
      </c>
      <c r="BH264" s="6" t="str">
        <f>"0"</f>
        <v>0</v>
      </c>
      <c r="BI264" t="str">
        <f ca="1">IF((OFFSET($A$1, 264 - 1, 59 - 1)) &gt;= (OFFSET($A$1, 102 - 1, 7 - 1)), "1","0")</f>
        <v>0</v>
      </c>
      <c r="BJ264">
        <f ca="1" xml:space="preserve"> IF( AND( OFFSET($A$1, 264 - 1, 60 - 1) = "1", OFFSET($A$1, 264 - 1, 61 - 1) = "1" ), 1, IF( AND( OFFSET($A$1, 264 - 1, 60 - 1) = "1", OFFSET($A$1, 264 - 1, 61 - 1) = "0" ), 2, IF( AND( OFFSET($A$1, 264 - 1, 60 - 1) = "0", OFFSET($A$1, 264 - 1, 61 - 1) = "1" ), 3, 4 ) ) )</f>
        <v>4</v>
      </c>
      <c r="BL264" s="6">
        <v>0.20361097129591205</v>
      </c>
      <c r="BM264" s="6" t="str">
        <f>"0"</f>
        <v>0</v>
      </c>
      <c r="BN264" t="str">
        <f ca="1">IF((OFFSET($A$1, 264 - 1, 64 - 1)) &gt;= (OFFSET($A$1, 126 - 1, 7 - 1)), "1","0")</f>
        <v>0</v>
      </c>
      <c r="BO264">
        <f ca="1" xml:space="preserve"> IF( AND( OFFSET($A$1, 264 - 1, 65 - 1) = "1", OFFSET($A$1, 264 - 1, 66 - 1) = "1" ), 1, IF( AND( OFFSET($A$1, 264 - 1, 65 - 1) = "1", OFFSET($A$1, 264 - 1, 66 - 1) = "0" ), 2, IF( AND( OFFSET($A$1, 264 - 1, 65 - 1) = "0", OFFSET($A$1, 264 - 1, 66 - 1) = "1" ), 3, 4 ) ) )</f>
        <v>4</v>
      </c>
    </row>
    <row r="265" spans="54:67" x14ac:dyDescent="0.25">
      <c r="BB265" s="6">
        <v>0.91128651773129143</v>
      </c>
      <c r="BC265" s="6" t="str">
        <f>"1"</f>
        <v>1</v>
      </c>
      <c r="BD265" t="str">
        <f ca="1">IF((OFFSET($A$1, 265 - 1, 54 - 1)) &gt;= (OFFSET($A$1, 78 - 1, 7 - 1)), "1","0")</f>
        <v>1</v>
      </c>
      <c r="BE265">
        <f ca="1" xml:space="preserve"> IF( AND( OFFSET($A$1, 265 - 1, 55 - 1) = "1", OFFSET($A$1, 265 - 1, 56 - 1) = "1" ), 1, IF( AND( OFFSET($A$1, 265 - 1, 55 - 1) = "1", OFFSET($A$1, 265 - 1, 56 - 1) = "0" ), 2, IF( AND( OFFSET($A$1, 265 - 1, 55 - 1) = "0", OFFSET($A$1, 265 - 1, 56 - 1) = "1" ), 3, 4 ) ) )</f>
        <v>1</v>
      </c>
      <c r="BG265" s="6">
        <v>0.75239046842350821</v>
      </c>
      <c r="BH265" s="6" t="str">
        <f>"1"</f>
        <v>1</v>
      </c>
      <c r="BI265" t="str">
        <f ca="1">IF((OFFSET($A$1, 265 - 1, 59 - 1)) &gt;= (OFFSET($A$1, 102 - 1, 7 - 1)), "1","0")</f>
        <v>1</v>
      </c>
      <c r="BJ265">
        <f ca="1" xml:space="preserve"> IF( AND( OFFSET($A$1, 265 - 1, 60 - 1) = "1", OFFSET($A$1, 265 - 1, 61 - 1) = "1" ), 1, IF( AND( OFFSET($A$1, 265 - 1, 60 - 1) = "1", OFFSET($A$1, 265 - 1, 61 - 1) = "0" ), 2, IF( AND( OFFSET($A$1, 265 - 1, 60 - 1) = "0", OFFSET($A$1, 265 - 1, 61 - 1) = "1" ), 3, 4 ) ) )</f>
        <v>1</v>
      </c>
      <c r="BL265" s="6">
        <v>0.56141159670452312</v>
      </c>
      <c r="BM265" s="6" t="str">
        <f>"0"</f>
        <v>0</v>
      </c>
      <c r="BN265" t="str">
        <f ca="1">IF((OFFSET($A$1, 265 - 1, 64 - 1)) &gt;= (OFFSET($A$1, 126 - 1, 7 - 1)), "1","0")</f>
        <v>1</v>
      </c>
      <c r="BO265">
        <f ca="1" xml:space="preserve"> IF( AND( OFFSET($A$1, 265 - 1, 65 - 1) = "1", OFFSET($A$1, 265 - 1, 66 - 1) = "1" ), 1, IF( AND( OFFSET($A$1, 265 - 1, 65 - 1) = "1", OFFSET($A$1, 265 - 1, 66 - 1) = "0" ), 2, IF( AND( OFFSET($A$1, 265 - 1, 65 - 1) = "0", OFFSET($A$1, 265 - 1, 66 - 1) = "1" ), 3, 4 ) ) )</f>
        <v>3</v>
      </c>
    </row>
    <row r="266" spans="54:67" x14ac:dyDescent="0.25">
      <c r="BB266" s="6">
        <v>0.1713006396008836</v>
      </c>
      <c r="BC266" s="6" t="str">
        <f>"1"</f>
        <v>1</v>
      </c>
      <c r="BD266" t="str">
        <f ca="1">IF((OFFSET($A$1, 266 - 1, 54 - 1)) &gt;= (OFFSET($A$1, 78 - 1, 7 - 1)), "1","0")</f>
        <v>0</v>
      </c>
      <c r="BE266">
        <f ca="1" xml:space="preserve"> IF( AND( OFFSET($A$1, 266 - 1, 55 - 1) = "1", OFFSET($A$1, 266 - 1, 56 - 1) = "1" ), 1, IF( AND( OFFSET($A$1, 266 - 1, 55 - 1) = "1", OFFSET($A$1, 266 - 1, 56 - 1) = "0" ), 2, IF( AND( OFFSET($A$1, 266 - 1, 55 - 1) = "0", OFFSET($A$1, 266 - 1, 56 - 1) = "1" ), 3, 4 ) ) )</f>
        <v>2</v>
      </c>
      <c r="BG266" s="6">
        <v>0.35357769648325654</v>
      </c>
      <c r="BH266" s="6" t="str">
        <f>"0"</f>
        <v>0</v>
      </c>
      <c r="BI266" t="str">
        <f ca="1">IF((OFFSET($A$1, 266 - 1, 59 - 1)) &gt;= (OFFSET($A$1, 102 - 1, 7 - 1)), "1","0")</f>
        <v>0</v>
      </c>
      <c r="BJ266">
        <f ca="1" xml:space="preserve"> IF( AND( OFFSET($A$1, 266 - 1, 60 - 1) = "1", OFFSET($A$1, 266 - 1, 61 - 1) = "1" ), 1, IF( AND( OFFSET($A$1, 266 - 1, 60 - 1) = "1", OFFSET($A$1, 266 - 1, 61 - 1) = "0" ), 2, IF( AND( OFFSET($A$1, 266 - 1, 60 - 1) = "0", OFFSET($A$1, 266 - 1, 61 - 1) = "1" ), 3, 4 ) ) )</f>
        <v>4</v>
      </c>
      <c r="BL266" s="6">
        <v>0.42069145975817146</v>
      </c>
      <c r="BM266" s="6" t="str">
        <f>"0"</f>
        <v>0</v>
      </c>
      <c r="BN266" t="str">
        <f ca="1">IF((OFFSET($A$1, 266 - 1, 64 - 1)) &gt;= (OFFSET($A$1, 126 - 1, 7 - 1)), "1","0")</f>
        <v>0</v>
      </c>
      <c r="BO266">
        <f ca="1" xml:space="preserve"> IF( AND( OFFSET($A$1, 266 - 1, 65 - 1) = "1", OFFSET($A$1, 266 - 1, 66 - 1) = "1" ), 1, IF( AND( OFFSET($A$1, 266 - 1, 65 - 1) = "1", OFFSET($A$1, 266 - 1, 66 - 1) = "0" ), 2, IF( AND( OFFSET($A$1, 266 - 1, 65 - 1) = "0", OFFSET($A$1, 266 - 1, 66 - 1) = "1" ), 3, 4 ) ) )</f>
        <v>4</v>
      </c>
    </row>
    <row r="267" spans="54:67" x14ac:dyDescent="0.25">
      <c r="BB267" s="6">
        <v>2.6038625395549145E-2</v>
      </c>
      <c r="BC267" s="6" t="str">
        <f>"0"</f>
        <v>0</v>
      </c>
      <c r="BD267" t="str">
        <f ca="1">IF((OFFSET($A$1, 267 - 1, 54 - 1)) &gt;= (OFFSET($A$1, 78 - 1, 7 - 1)), "1","0")</f>
        <v>0</v>
      </c>
      <c r="BE267">
        <f ca="1" xml:space="preserve"> IF( AND( OFFSET($A$1, 267 - 1, 55 - 1) = "1", OFFSET($A$1, 267 - 1, 56 - 1) = "1" ), 1, IF( AND( OFFSET($A$1, 267 - 1, 55 - 1) = "1", OFFSET($A$1, 267 - 1, 56 - 1) = "0" ), 2, IF( AND( OFFSET($A$1, 267 - 1, 55 - 1) = "0", OFFSET($A$1, 267 - 1, 56 - 1) = "1" ), 3, 4 ) ) )</f>
        <v>4</v>
      </c>
      <c r="BG267" s="6">
        <v>7.0501402517892997E-2</v>
      </c>
      <c r="BH267" s="6" t="str">
        <f>"0"</f>
        <v>0</v>
      </c>
      <c r="BI267" t="str">
        <f ca="1">IF((OFFSET($A$1, 267 - 1, 59 - 1)) &gt;= (OFFSET($A$1, 102 - 1, 7 - 1)), "1","0")</f>
        <v>0</v>
      </c>
      <c r="BJ267">
        <f ca="1" xml:space="preserve"> IF( AND( OFFSET($A$1, 267 - 1, 60 - 1) = "1", OFFSET($A$1, 267 - 1, 61 - 1) = "1" ), 1, IF( AND( OFFSET($A$1, 267 - 1, 60 - 1) = "1", OFFSET($A$1, 267 - 1, 61 - 1) = "0" ), 2, IF( AND( OFFSET($A$1, 267 - 1, 60 - 1) = "0", OFFSET($A$1, 267 - 1, 61 - 1) = "1" ), 3, 4 ) ) )</f>
        <v>4</v>
      </c>
      <c r="BL267" s="6">
        <v>0.18159420509149252</v>
      </c>
      <c r="BM267" s="6" t="str">
        <f>"0"</f>
        <v>0</v>
      </c>
      <c r="BN267" t="str">
        <f ca="1">IF((OFFSET($A$1, 267 - 1, 64 - 1)) &gt;= (OFFSET($A$1, 126 - 1, 7 - 1)), "1","0")</f>
        <v>0</v>
      </c>
      <c r="BO267">
        <f ca="1" xml:space="preserve"> IF( AND( OFFSET($A$1, 267 - 1, 65 - 1) = "1", OFFSET($A$1, 267 - 1, 66 - 1) = "1" ), 1, IF( AND( OFFSET($A$1, 267 - 1, 65 - 1) = "1", OFFSET($A$1, 267 - 1, 66 - 1) = "0" ), 2, IF( AND( OFFSET($A$1, 267 - 1, 65 - 1) = "0", OFFSET($A$1, 267 - 1, 66 - 1) = "1" ), 3, 4 ) ) )</f>
        <v>4</v>
      </c>
    </row>
    <row r="268" spans="54:67" x14ac:dyDescent="0.25">
      <c r="BB268" s="6">
        <v>0.17441126572560156</v>
      </c>
      <c r="BC268" s="6" t="str">
        <f>"0"</f>
        <v>0</v>
      </c>
      <c r="BD268" t="str">
        <f ca="1">IF((OFFSET($A$1, 268 - 1, 54 - 1)) &gt;= (OFFSET($A$1, 78 - 1, 7 - 1)), "1","0")</f>
        <v>0</v>
      </c>
      <c r="BE268">
        <f ca="1" xml:space="preserve"> IF( AND( OFFSET($A$1, 268 - 1, 55 - 1) = "1", OFFSET($A$1, 268 - 1, 56 - 1) = "1" ), 1, IF( AND( OFFSET($A$1, 268 - 1, 55 - 1) = "1", OFFSET($A$1, 268 - 1, 56 - 1) = "0" ), 2, IF( AND( OFFSET($A$1, 268 - 1, 55 - 1) = "0", OFFSET($A$1, 268 - 1, 56 - 1) = "1" ), 3, 4 ) ) )</f>
        <v>4</v>
      </c>
      <c r="BG268" s="6">
        <v>0.35512351544486315</v>
      </c>
      <c r="BH268" s="6" t="str">
        <f>"0"</f>
        <v>0</v>
      </c>
      <c r="BI268" t="str">
        <f ca="1">IF((OFFSET($A$1, 268 - 1, 59 - 1)) &gt;= (OFFSET($A$1, 102 - 1, 7 - 1)), "1","0")</f>
        <v>0</v>
      </c>
      <c r="BJ268">
        <f ca="1" xml:space="preserve"> IF( AND( OFFSET($A$1, 268 - 1, 60 - 1) = "1", OFFSET($A$1, 268 - 1, 61 - 1) = "1" ), 1, IF( AND( OFFSET($A$1, 268 - 1, 60 - 1) = "1", OFFSET($A$1, 268 - 1, 61 - 1) = "0" ), 2, IF( AND( OFFSET($A$1, 268 - 1, 60 - 1) = "0", OFFSET($A$1, 268 - 1, 61 - 1) = "1" ), 3, 4 ) ) )</f>
        <v>4</v>
      </c>
      <c r="BL268" s="6">
        <v>0.25700378434924548</v>
      </c>
      <c r="BM268" s="6" t="str">
        <f>"0"</f>
        <v>0</v>
      </c>
      <c r="BN268" t="str">
        <f ca="1">IF((OFFSET($A$1, 268 - 1, 64 - 1)) &gt;= (OFFSET($A$1, 126 - 1, 7 - 1)), "1","0")</f>
        <v>0</v>
      </c>
      <c r="BO268">
        <f ca="1" xml:space="preserve"> IF( AND( OFFSET($A$1, 268 - 1, 65 - 1) = "1", OFFSET($A$1, 268 - 1, 66 - 1) = "1" ), 1, IF( AND( OFFSET($A$1, 268 - 1, 65 - 1) = "1", OFFSET($A$1, 268 - 1, 66 - 1) = "0" ), 2, IF( AND( OFFSET($A$1, 268 - 1, 65 - 1) = "0", OFFSET($A$1, 268 - 1, 66 - 1) = "1" ), 3, 4 ) ) )</f>
        <v>4</v>
      </c>
    </row>
    <row r="269" spans="54:67" x14ac:dyDescent="0.25">
      <c r="BB269" s="6">
        <v>0.60128942276855457</v>
      </c>
      <c r="BC269" s="6" t="str">
        <f>"1"</f>
        <v>1</v>
      </c>
      <c r="BD269" t="str">
        <f ca="1">IF((OFFSET($A$1, 269 - 1, 54 - 1)) &gt;= (OFFSET($A$1, 78 - 1, 7 - 1)), "1","0")</f>
        <v>1</v>
      </c>
      <c r="BE269">
        <f ca="1" xml:space="preserve"> IF( AND( OFFSET($A$1, 269 - 1, 55 - 1) = "1", OFFSET($A$1, 269 - 1, 56 - 1) = "1" ), 1, IF( AND( OFFSET($A$1, 269 - 1, 55 - 1) = "1", OFFSET($A$1, 269 - 1, 56 - 1) = "0" ), 2, IF( AND( OFFSET($A$1, 269 - 1, 55 - 1) = "0", OFFSET($A$1, 269 - 1, 56 - 1) = "1" ), 3, 4 ) ) )</f>
        <v>1</v>
      </c>
      <c r="BG269" s="6">
        <v>0.46024256982298339</v>
      </c>
      <c r="BH269" s="6" t="str">
        <f>"0"</f>
        <v>0</v>
      </c>
      <c r="BI269" t="str">
        <f ca="1">IF((OFFSET($A$1, 269 - 1, 59 - 1)) &gt;= (OFFSET($A$1, 102 - 1, 7 - 1)), "1","0")</f>
        <v>0</v>
      </c>
      <c r="BJ269">
        <f ca="1" xml:space="preserve"> IF( AND( OFFSET($A$1, 269 - 1, 60 - 1) = "1", OFFSET($A$1, 269 - 1, 61 - 1) = "1" ), 1, IF( AND( OFFSET($A$1, 269 - 1, 60 - 1) = "1", OFFSET($A$1, 269 - 1, 61 - 1) = "0" ), 2, IF( AND( OFFSET($A$1, 269 - 1, 60 - 1) = "0", OFFSET($A$1, 269 - 1, 61 - 1) = "1" ), 3, 4 ) ) )</f>
        <v>4</v>
      </c>
      <c r="BL269" s="6">
        <v>0.91814173849472169</v>
      </c>
      <c r="BM269" s="6" t="str">
        <f>"0"</f>
        <v>0</v>
      </c>
      <c r="BN269" t="str">
        <f ca="1">IF((OFFSET($A$1, 269 - 1, 64 - 1)) &gt;= (OFFSET($A$1, 126 - 1, 7 - 1)), "1","0")</f>
        <v>1</v>
      </c>
      <c r="BO269">
        <f ca="1" xml:space="preserve"> IF( AND( OFFSET($A$1, 269 - 1, 65 - 1) = "1", OFFSET($A$1, 269 - 1, 66 - 1) = "1" ), 1, IF( AND( OFFSET($A$1, 269 - 1, 65 - 1) = "1", OFFSET($A$1, 269 - 1, 66 - 1) = "0" ), 2, IF( AND( OFFSET($A$1, 269 - 1, 65 - 1) = "0", OFFSET($A$1, 269 - 1, 66 - 1) = "1" ), 3, 4 ) ) )</f>
        <v>3</v>
      </c>
    </row>
    <row r="270" spans="54:67" x14ac:dyDescent="0.25">
      <c r="BB270" s="6">
        <v>0.70385281346377659</v>
      </c>
      <c r="BC270" s="6" t="str">
        <f>"0"</f>
        <v>0</v>
      </c>
      <c r="BD270" t="str">
        <f ca="1">IF((OFFSET($A$1, 270 - 1, 54 - 1)) &gt;= (OFFSET($A$1, 78 - 1, 7 - 1)), "1","0")</f>
        <v>1</v>
      </c>
      <c r="BE270">
        <f ca="1" xml:space="preserve"> IF( AND( OFFSET($A$1, 270 - 1, 55 - 1) = "1", OFFSET($A$1, 270 - 1, 56 - 1) = "1" ), 1, IF( AND( OFFSET($A$1, 270 - 1, 55 - 1) = "1", OFFSET($A$1, 270 - 1, 56 - 1) = "0" ), 2, IF( AND( OFFSET($A$1, 270 - 1, 55 - 1) = "0", OFFSET($A$1, 270 - 1, 56 - 1) = "1" ), 3, 4 ) ) )</f>
        <v>3</v>
      </c>
      <c r="BG270" s="6">
        <v>0.33750012262695306</v>
      </c>
      <c r="BH270" s="6" t="str">
        <f>"0"</f>
        <v>0</v>
      </c>
      <c r="BI270" t="str">
        <f ca="1">IF((OFFSET($A$1, 270 - 1, 59 - 1)) &gt;= (OFFSET($A$1, 102 - 1, 7 - 1)), "1","0")</f>
        <v>0</v>
      </c>
      <c r="BJ270">
        <f ca="1" xml:space="preserve"> IF( AND( OFFSET($A$1, 270 - 1, 60 - 1) = "1", OFFSET($A$1, 270 - 1, 61 - 1) = "1" ), 1, IF( AND( OFFSET($A$1, 270 - 1, 60 - 1) = "1", OFFSET($A$1, 270 - 1, 61 - 1) = "0" ), 2, IF( AND( OFFSET($A$1, 270 - 1, 60 - 1) = "0", OFFSET($A$1, 270 - 1, 61 - 1) = "1" ), 3, 4 ) ) )</f>
        <v>4</v>
      </c>
      <c r="BL270" s="6">
        <v>9.5915636641558527E-2</v>
      </c>
      <c r="BM270" s="6" t="str">
        <f>"0"</f>
        <v>0</v>
      </c>
      <c r="BN270" t="str">
        <f ca="1">IF((OFFSET($A$1, 270 - 1, 64 - 1)) &gt;= (OFFSET($A$1, 126 - 1, 7 - 1)), "1","0")</f>
        <v>0</v>
      </c>
      <c r="BO270">
        <f ca="1" xml:space="preserve"> IF( AND( OFFSET($A$1, 270 - 1, 65 - 1) = "1", OFFSET($A$1, 270 - 1, 66 - 1) = "1" ), 1, IF( AND( OFFSET($A$1, 270 - 1, 65 - 1) = "1", OFFSET($A$1, 270 - 1, 66 - 1) = "0" ), 2, IF( AND( OFFSET($A$1, 270 - 1, 65 - 1) = "0", OFFSET($A$1, 270 - 1, 66 - 1) = "1" ), 3, 4 ) ) )</f>
        <v>4</v>
      </c>
    </row>
    <row r="271" spans="54:67" x14ac:dyDescent="0.25">
      <c r="BB271" s="6">
        <v>0.20125719112303286</v>
      </c>
      <c r="BC271" s="6" t="str">
        <f>"0"</f>
        <v>0</v>
      </c>
      <c r="BD271" t="str">
        <f ca="1">IF((OFFSET($A$1, 271 - 1, 54 - 1)) &gt;= (OFFSET($A$1, 78 - 1, 7 - 1)), "1","0")</f>
        <v>0</v>
      </c>
      <c r="BE271">
        <f ca="1" xml:space="preserve"> IF( AND( OFFSET($A$1, 271 - 1, 55 - 1) = "1", OFFSET($A$1, 271 - 1, 56 - 1) = "1" ), 1, IF( AND( OFFSET($A$1, 271 - 1, 55 - 1) = "1", OFFSET($A$1, 271 - 1, 56 - 1) = "0" ), 2, IF( AND( OFFSET($A$1, 271 - 1, 55 - 1) = "0", OFFSET($A$1, 271 - 1, 56 - 1) = "1" ), 3, 4 ) ) )</f>
        <v>4</v>
      </c>
      <c r="BG271" s="6">
        <v>0.2153415645203591</v>
      </c>
      <c r="BH271" s="6" t="str">
        <f>"0"</f>
        <v>0</v>
      </c>
      <c r="BI271" t="str">
        <f ca="1">IF((OFFSET($A$1, 271 - 1, 59 - 1)) &gt;= (OFFSET($A$1, 102 - 1, 7 - 1)), "1","0")</f>
        <v>0</v>
      </c>
      <c r="BJ271">
        <f ca="1" xml:space="preserve"> IF( AND( OFFSET($A$1, 271 - 1, 60 - 1) = "1", OFFSET($A$1, 271 - 1, 61 - 1) = "1" ), 1, IF( AND( OFFSET($A$1, 271 - 1, 60 - 1) = "1", OFFSET($A$1, 271 - 1, 61 - 1) = "0" ), 2, IF( AND( OFFSET($A$1, 271 - 1, 60 - 1) = "0", OFFSET($A$1, 271 - 1, 61 - 1) = "1" ), 3, 4 ) ) )</f>
        <v>4</v>
      </c>
      <c r="BL271" s="6">
        <v>0.32603034798482378</v>
      </c>
      <c r="BM271" s="6" t="str">
        <f>"0"</f>
        <v>0</v>
      </c>
      <c r="BN271" t="str">
        <f ca="1">IF((OFFSET($A$1, 271 - 1, 64 - 1)) &gt;= (OFFSET($A$1, 126 - 1, 7 - 1)), "1","0")</f>
        <v>0</v>
      </c>
      <c r="BO271">
        <f ca="1" xml:space="preserve"> IF( AND( OFFSET($A$1, 271 - 1, 65 - 1) = "1", OFFSET($A$1, 271 - 1, 66 - 1) = "1" ), 1, IF( AND( OFFSET($A$1, 271 - 1, 65 - 1) = "1", OFFSET($A$1, 271 - 1, 66 - 1) = "0" ), 2, IF( AND( OFFSET($A$1, 271 - 1, 65 - 1) = "0", OFFSET($A$1, 271 - 1, 66 - 1) = "1" ), 3, 4 ) ) )</f>
        <v>4</v>
      </c>
    </row>
    <row r="272" spans="54:67" x14ac:dyDescent="0.25">
      <c r="BB272" s="6">
        <v>0.47788628502889513</v>
      </c>
      <c r="BC272" s="6" t="str">
        <f>"0"</f>
        <v>0</v>
      </c>
      <c r="BD272" t="str">
        <f ca="1">IF((OFFSET($A$1, 272 - 1, 54 - 1)) &gt;= (OFFSET($A$1, 78 - 1, 7 - 1)), "1","0")</f>
        <v>0</v>
      </c>
      <c r="BE272">
        <f ca="1" xml:space="preserve"> IF( AND( OFFSET($A$1, 272 - 1, 55 - 1) = "1", OFFSET($A$1, 272 - 1, 56 - 1) = "1" ), 1, IF( AND( OFFSET($A$1, 272 - 1, 55 - 1) = "1", OFFSET($A$1, 272 - 1, 56 - 1) = "0" ), 2, IF( AND( OFFSET($A$1, 272 - 1, 55 - 1) = "0", OFFSET($A$1, 272 - 1, 56 - 1) = "1" ), 3, 4 ) ) )</f>
        <v>4</v>
      </c>
      <c r="BG272" s="6">
        <v>0.70385281346377659</v>
      </c>
      <c r="BH272" s="6" t="str">
        <f>"1"</f>
        <v>1</v>
      </c>
      <c r="BI272" t="str">
        <f ca="1">IF((OFFSET($A$1, 272 - 1, 59 - 1)) &gt;= (OFFSET($A$1, 102 - 1, 7 - 1)), "1","0")</f>
        <v>1</v>
      </c>
      <c r="BJ272">
        <f ca="1" xml:space="preserve"> IF( AND( OFFSET($A$1, 272 - 1, 60 - 1) = "1", OFFSET($A$1, 272 - 1, 61 - 1) = "1" ), 1, IF( AND( OFFSET($A$1, 272 - 1, 60 - 1) = "1", OFFSET($A$1, 272 - 1, 61 - 1) = "0" ), 2, IF( AND( OFFSET($A$1, 272 - 1, 60 - 1) = "0", OFFSET($A$1, 272 - 1, 61 - 1) = "1" ), 3, 4 ) ) )</f>
        <v>1</v>
      </c>
      <c r="BL272" s="6">
        <v>0.43413934339777782</v>
      </c>
      <c r="BM272" s="6" t="str">
        <f>"0"</f>
        <v>0</v>
      </c>
      <c r="BN272" t="str">
        <f ca="1">IF((OFFSET($A$1, 272 - 1, 64 - 1)) &gt;= (OFFSET($A$1, 126 - 1, 7 - 1)), "1","0")</f>
        <v>0</v>
      </c>
      <c r="BO272">
        <f ca="1" xml:space="preserve"> IF( AND( OFFSET($A$1, 272 - 1, 65 - 1) = "1", OFFSET($A$1, 272 - 1, 66 - 1) = "1" ), 1, IF( AND( OFFSET($A$1, 272 - 1, 65 - 1) = "1", OFFSET($A$1, 272 - 1, 66 - 1) = "0" ), 2, IF( AND( OFFSET($A$1, 272 - 1, 65 - 1) = "0", OFFSET($A$1, 272 - 1, 66 - 1) = "1" ), 3, 4 ) ) )</f>
        <v>4</v>
      </c>
    </row>
    <row r="273" spans="54:67" x14ac:dyDescent="0.25">
      <c r="BB273" s="6">
        <v>0.7222055805136024</v>
      </c>
      <c r="BC273" s="6" t="str">
        <f>"1"</f>
        <v>1</v>
      </c>
      <c r="BD273" t="str">
        <f ca="1">IF((OFFSET($A$1, 273 - 1, 54 - 1)) &gt;= (OFFSET($A$1, 78 - 1, 7 - 1)), "1","0")</f>
        <v>1</v>
      </c>
      <c r="BE273">
        <f ca="1" xml:space="preserve"> IF( AND( OFFSET($A$1, 273 - 1, 55 - 1) = "1", OFFSET($A$1, 273 - 1, 56 - 1) = "1" ), 1, IF( AND( OFFSET($A$1, 273 - 1, 55 - 1) = "1", OFFSET($A$1, 273 - 1, 56 - 1) = "0" ), 2, IF( AND( OFFSET($A$1, 273 - 1, 55 - 1) = "0", OFFSET($A$1, 273 - 1, 56 - 1) = "1" ), 3, 4 ) ) )</f>
        <v>1</v>
      </c>
      <c r="BG273" s="6">
        <v>0.49468268062881759</v>
      </c>
      <c r="BH273" s="6" t="str">
        <f>"0"</f>
        <v>0</v>
      </c>
      <c r="BI273" t="str">
        <f ca="1">IF((OFFSET($A$1, 273 - 1, 59 - 1)) &gt;= (OFFSET($A$1, 102 - 1, 7 - 1)), "1","0")</f>
        <v>0</v>
      </c>
      <c r="BJ273">
        <f ca="1" xml:space="preserve"> IF( AND( OFFSET($A$1, 273 - 1, 60 - 1) = "1", OFFSET($A$1, 273 - 1, 61 - 1) = "1" ), 1, IF( AND( OFFSET($A$1, 273 - 1, 60 - 1) = "1", OFFSET($A$1, 273 - 1, 61 - 1) = "0" ), 2, IF( AND( OFFSET($A$1, 273 - 1, 60 - 1) = "0", OFFSET($A$1, 273 - 1, 61 - 1) = "1" ), 3, 4 ) ) )</f>
        <v>4</v>
      </c>
      <c r="BL273" s="6">
        <v>0.20361097129591205</v>
      </c>
      <c r="BM273" s="6" t="str">
        <f>"0"</f>
        <v>0</v>
      </c>
      <c r="BN273" t="str">
        <f ca="1">IF((OFFSET($A$1, 273 - 1, 64 - 1)) &gt;= (OFFSET($A$1, 126 - 1, 7 - 1)), "1","0")</f>
        <v>0</v>
      </c>
      <c r="BO273">
        <f ca="1" xml:space="preserve"> IF( AND( OFFSET($A$1, 273 - 1, 65 - 1) = "1", OFFSET($A$1, 273 - 1, 66 - 1) = "1" ), 1, IF( AND( OFFSET($A$1, 273 - 1, 65 - 1) = "1", OFFSET($A$1, 273 - 1, 66 - 1) = "0" ), 2, IF( AND( OFFSET($A$1, 273 - 1, 65 - 1) = "0", OFFSET($A$1, 273 - 1, 66 - 1) = "1" ), 3, 4 ) ) )</f>
        <v>4</v>
      </c>
    </row>
    <row r="274" spans="54:67" x14ac:dyDescent="0.25">
      <c r="BB274" s="6">
        <v>0.66195404033449667</v>
      </c>
      <c r="BC274" s="6" t="str">
        <f>"0"</f>
        <v>0</v>
      </c>
      <c r="BD274" t="str">
        <f ca="1">IF((OFFSET($A$1, 274 - 1, 54 - 1)) &gt;= (OFFSET($A$1, 78 - 1, 7 - 1)), "1","0")</f>
        <v>1</v>
      </c>
      <c r="BE274">
        <f ca="1" xml:space="preserve"> IF( AND( OFFSET($A$1, 274 - 1, 55 - 1) = "1", OFFSET($A$1, 274 - 1, 56 - 1) = "1" ), 1, IF( AND( OFFSET($A$1, 274 - 1, 55 - 1) = "1", OFFSET($A$1, 274 - 1, 56 - 1) = "0" ), 2, IF( AND( OFFSET($A$1, 274 - 1, 55 - 1) = "0", OFFSET($A$1, 274 - 1, 56 - 1) = "1" ), 3, 4 ) ) )</f>
        <v>3</v>
      </c>
      <c r="BG274" s="6">
        <v>0.34604294458798618</v>
      </c>
      <c r="BH274" s="6" t="str">
        <f>"0"</f>
        <v>0</v>
      </c>
      <c r="BI274" t="str">
        <f ca="1">IF((OFFSET($A$1, 274 - 1, 59 - 1)) &gt;= (OFFSET($A$1, 102 - 1, 7 - 1)), "1","0")</f>
        <v>0</v>
      </c>
      <c r="BJ274">
        <f ca="1" xml:space="preserve"> IF( AND( OFFSET($A$1, 274 - 1, 60 - 1) = "1", OFFSET($A$1, 274 - 1, 61 - 1) = "1" ), 1, IF( AND( OFFSET($A$1, 274 - 1, 60 - 1) = "1", OFFSET($A$1, 274 - 1, 61 - 1) = "0" ), 2, IF( AND( OFFSET($A$1, 274 - 1, 60 - 1) = "0", OFFSET($A$1, 274 - 1, 61 - 1) = "1" ), 3, 4 ) ) )</f>
        <v>4</v>
      </c>
      <c r="BL274" s="6">
        <v>0.45088621314196475</v>
      </c>
      <c r="BM274" s="6" t="str">
        <f>"0"</f>
        <v>0</v>
      </c>
      <c r="BN274" t="str">
        <f ca="1">IF((OFFSET($A$1, 274 - 1, 64 - 1)) &gt;= (OFFSET($A$1, 126 - 1, 7 - 1)), "1","0")</f>
        <v>0</v>
      </c>
      <c r="BO274">
        <f ca="1" xml:space="preserve"> IF( AND( OFFSET($A$1, 274 - 1, 65 - 1) = "1", OFFSET($A$1, 274 - 1, 66 - 1) = "1" ), 1, IF( AND( OFFSET($A$1, 274 - 1, 65 - 1) = "1", OFFSET($A$1, 274 - 1, 66 - 1) = "0" ), 2, IF( AND( OFFSET($A$1, 274 - 1, 65 - 1) = "0", OFFSET($A$1, 274 - 1, 66 - 1) = "1" ), 3, 4 ) ) )</f>
        <v>4</v>
      </c>
    </row>
    <row r="275" spans="54:67" x14ac:dyDescent="0.25">
      <c r="BB275" s="6">
        <v>0.66932712188903687</v>
      </c>
      <c r="BC275" s="6" t="str">
        <f>"1"</f>
        <v>1</v>
      </c>
      <c r="BD275" t="str">
        <f ca="1">IF((OFFSET($A$1, 275 - 1, 54 - 1)) &gt;= (OFFSET($A$1, 78 - 1, 7 - 1)), "1","0")</f>
        <v>1</v>
      </c>
      <c r="BE275">
        <f ca="1" xml:space="preserve"> IF( AND( OFFSET($A$1, 275 - 1, 55 - 1) = "1", OFFSET($A$1, 275 - 1, 56 - 1) = "1" ), 1, IF( AND( OFFSET($A$1, 275 - 1, 55 - 1) = "1", OFFSET($A$1, 275 - 1, 56 - 1) = "0" ), 2, IF( AND( OFFSET($A$1, 275 - 1, 55 - 1) = "0", OFFSET($A$1, 275 - 1, 56 - 1) = "1" ), 3, 4 ) ) )</f>
        <v>1</v>
      </c>
      <c r="BG275" s="6">
        <v>5.9219881468353844E-2</v>
      </c>
      <c r="BH275" s="6" t="str">
        <f>"0"</f>
        <v>0</v>
      </c>
      <c r="BI275" t="str">
        <f ca="1">IF((OFFSET($A$1, 275 - 1, 59 - 1)) &gt;= (OFFSET($A$1, 102 - 1, 7 - 1)), "1","0")</f>
        <v>0</v>
      </c>
      <c r="BJ275">
        <f ca="1" xml:space="preserve"> IF( AND( OFFSET($A$1, 275 - 1, 60 - 1) = "1", OFFSET($A$1, 275 - 1, 61 - 1) = "1" ), 1, IF( AND( OFFSET($A$1, 275 - 1, 60 - 1) = "1", OFFSET($A$1, 275 - 1, 61 - 1) = "0" ), 2, IF( AND( OFFSET($A$1, 275 - 1, 60 - 1) = "0", OFFSET($A$1, 275 - 1, 61 - 1) = "1" ), 3, 4 ) ) )</f>
        <v>4</v>
      </c>
      <c r="BL275" s="6">
        <v>0.10988248445448529</v>
      </c>
      <c r="BM275" s="6" t="str">
        <f>"0"</f>
        <v>0</v>
      </c>
      <c r="BN275" t="str">
        <f ca="1">IF((OFFSET($A$1, 275 - 1, 64 - 1)) &gt;= (OFFSET($A$1, 126 - 1, 7 - 1)), "1","0")</f>
        <v>0</v>
      </c>
      <c r="BO275">
        <f ca="1" xml:space="preserve"> IF( AND( OFFSET($A$1, 275 - 1, 65 - 1) = "1", OFFSET($A$1, 275 - 1, 66 - 1) = "1" ), 1, IF( AND( OFFSET($A$1, 275 - 1, 65 - 1) = "1", OFFSET($A$1, 275 - 1, 66 - 1) = "0" ), 2, IF( AND( OFFSET($A$1, 275 - 1, 65 - 1) = "0", OFFSET($A$1, 275 - 1, 66 - 1) = "1" ), 3, 4 ) ) )</f>
        <v>4</v>
      </c>
    </row>
    <row r="276" spans="54:67" x14ac:dyDescent="0.25">
      <c r="BB276" s="6">
        <v>0.16434046593565979</v>
      </c>
      <c r="BC276" s="6" t="str">
        <f>"0"</f>
        <v>0</v>
      </c>
      <c r="BD276" t="str">
        <f ca="1">IF((OFFSET($A$1, 276 - 1, 54 - 1)) &gt;= (OFFSET($A$1, 78 - 1, 7 - 1)), "1","0")</f>
        <v>0</v>
      </c>
      <c r="BE276">
        <f ca="1" xml:space="preserve"> IF( AND( OFFSET($A$1, 276 - 1, 55 - 1) = "1", OFFSET($A$1, 276 - 1, 56 - 1) = "1" ), 1, IF( AND( OFFSET($A$1, 276 - 1, 55 - 1) = "1", OFFSET($A$1, 276 - 1, 56 - 1) = "0" ), 2, IF( AND( OFFSET($A$1, 276 - 1, 55 - 1) = "0", OFFSET($A$1, 276 - 1, 56 - 1) = "1" ), 3, 4 ) ) )</f>
        <v>4</v>
      </c>
      <c r="BG276" s="6">
        <v>0.32189933642865692</v>
      </c>
      <c r="BH276" s="6" t="str">
        <f>"0"</f>
        <v>0</v>
      </c>
      <c r="BI276" t="str">
        <f ca="1">IF((OFFSET($A$1, 276 - 1, 59 - 1)) &gt;= (OFFSET($A$1, 102 - 1, 7 - 1)), "1","0")</f>
        <v>0</v>
      </c>
      <c r="BJ276">
        <f ca="1" xml:space="preserve"> IF( AND( OFFSET($A$1, 276 - 1, 60 - 1) = "1", OFFSET($A$1, 276 - 1, 61 - 1) = "1" ), 1, IF( AND( OFFSET($A$1, 276 - 1, 60 - 1) = "1", OFFSET($A$1, 276 - 1, 61 - 1) = "0" ), 2, IF( AND( OFFSET($A$1, 276 - 1, 60 - 1) = "0", OFFSET($A$1, 276 - 1, 61 - 1) = "1" ), 3, 4 ) ) )</f>
        <v>4</v>
      </c>
      <c r="BL276" s="6">
        <v>0.95945834795586182</v>
      </c>
      <c r="BM276" s="6" t="str">
        <f>"0"</f>
        <v>0</v>
      </c>
      <c r="BN276" t="str">
        <f ca="1">IF((OFFSET($A$1, 276 - 1, 64 - 1)) &gt;= (OFFSET($A$1, 126 - 1, 7 - 1)), "1","0")</f>
        <v>1</v>
      </c>
      <c r="BO276">
        <f ca="1" xml:space="preserve"> IF( AND( OFFSET($A$1, 276 - 1, 65 - 1) = "1", OFFSET($A$1, 276 - 1, 66 - 1) = "1" ), 1, IF( AND( OFFSET($A$1, 276 - 1, 65 - 1) = "1", OFFSET($A$1, 276 - 1, 66 - 1) = "0" ), 2, IF( AND( OFFSET($A$1, 276 - 1, 65 - 1) = "0", OFFSET($A$1, 276 - 1, 66 - 1) = "1" ), 3, 4 ) ) )</f>
        <v>3</v>
      </c>
    </row>
    <row r="277" spans="54:67" x14ac:dyDescent="0.25">
      <c r="BB277" s="6">
        <v>0.58794364957198209</v>
      </c>
      <c r="BC277" s="6" t="str">
        <f>"1"</f>
        <v>1</v>
      </c>
      <c r="BD277" t="str">
        <f ca="1">IF((OFFSET($A$1, 277 - 1, 54 - 1)) &gt;= (OFFSET($A$1, 78 - 1, 7 - 1)), "1","0")</f>
        <v>1</v>
      </c>
      <c r="BE277">
        <f ca="1" xml:space="preserve"> IF( AND( OFFSET($A$1, 277 - 1, 55 - 1) = "1", OFFSET($A$1, 277 - 1, 56 - 1) = "1" ), 1, IF( AND( OFFSET($A$1, 277 - 1, 55 - 1) = "1", OFFSET($A$1, 277 - 1, 56 - 1) = "0" ), 2, IF( AND( OFFSET($A$1, 277 - 1, 55 - 1) = "0", OFFSET($A$1, 277 - 1, 56 - 1) = "1" ), 3, 4 ) ) )</f>
        <v>1</v>
      </c>
      <c r="BG277" s="6">
        <v>0.71457404483996612</v>
      </c>
      <c r="BH277" s="6" t="str">
        <f>"0"</f>
        <v>0</v>
      </c>
      <c r="BI277" t="str">
        <f ca="1">IF((OFFSET($A$1, 277 - 1, 59 - 1)) &gt;= (OFFSET($A$1, 102 - 1, 7 - 1)), "1","0")</f>
        <v>1</v>
      </c>
      <c r="BJ277">
        <f ca="1" xml:space="preserve"> IF( AND( OFFSET($A$1, 277 - 1, 60 - 1) = "1", OFFSET($A$1, 277 - 1, 61 - 1) = "1" ), 1, IF( AND( OFFSET($A$1, 277 - 1, 60 - 1) = "1", OFFSET($A$1, 277 - 1, 61 - 1) = "0" ), 2, IF( AND( OFFSET($A$1, 277 - 1, 60 - 1) = "0", OFFSET($A$1, 277 - 1, 61 - 1) = "1" ), 3, 4 ) ) )</f>
        <v>3</v>
      </c>
      <c r="BL277" s="6">
        <v>0.62514513057486365</v>
      </c>
      <c r="BM277" s="6" t="str">
        <f>"0"</f>
        <v>0</v>
      </c>
      <c r="BN277" t="str">
        <f ca="1">IF((OFFSET($A$1, 277 - 1, 64 - 1)) &gt;= (OFFSET($A$1, 126 - 1, 7 - 1)), "1","0")</f>
        <v>1</v>
      </c>
      <c r="BO277">
        <f ca="1" xml:space="preserve"> IF( AND( OFFSET($A$1, 277 - 1, 65 - 1) = "1", OFFSET($A$1, 277 - 1, 66 - 1) = "1" ), 1, IF( AND( OFFSET($A$1, 277 - 1, 65 - 1) = "1", OFFSET($A$1, 277 - 1, 66 - 1) = "0" ), 2, IF( AND( OFFSET($A$1, 277 - 1, 65 - 1) = "0", OFFSET($A$1, 277 - 1, 66 - 1) = "1" ), 3, 4 ) ) )</f>
        <v>3</v>
      </c>
    </row>
    <row r="278" spans="54:67" x14ac:dyDescent="0.25">
      <c r="BB278" s="6">
        <v>0.64159610854397098</v>
      </c>
      <c r="BC278" s="6" t="str">
        <f>"0"</f>
        <v>0</v>
      </c>
      <c r="BD278" t="str">
        <f ca="1">IF((OFFSET($A$1, 278 - 1, 54 - 1)) &gt;= (OFFSET($A$1, 78 - 1, 7 - 1)), "1","0")</f>
        <v>1</v>
      </c>
      <c r="BE278">
        <f ca="1" xml:space="preserve"> IF( AND( OFFSET($A$1, 278 - 1, 55 - 1) = "1", OFFSET($A$1, 278 - 1, 56 - 1) = "1" ), 1, IF( AND( OFFSET($A$1, 278 - 1, 55 - 1) = "1", OFFSET($A$1, 278 - 1, 56 - 1) = "0" ), 2, IF( AND( OFFSET($A$1, 278 - 1, 55 - 1) = "0", OFFSET($A$1, 278 - 1, 56 - 1) = "1" ), 3, 4 ) ) )</f>
        <v>3</v>
      </c>
      <c r="BG278" s="6">
        <v>0.85393979875350012</v>
      </c>
      <c r="BH278" s="6" t="str">
        <f>"1"</f>
        <v>1</v>
      </c>
      <c r="BI278" t="str">
        <f ca="1">IF((OFFSET($A$1, 278 - 1, 59 - 1)) &gt;= (OFFSET($A$1, 102 - 1, 7 - 1)), "1","0")</f>
        <v>1</v>
      </c>
      <c r="BJ278">
        <f ca="1" xml:space="preserve"> IF( AND( OFFSET($A$1, 278 - 1, 60 - 1) = "1", OFFSET($A$1, 278 - 1, 61 - 1) = "1" ), 1, IF( AND( OFFSET($A$1, 278 - 1, 60 - 1) = "1", OFFSET($A$1, 278 - 1, 61 - 1) = "0" ), 2, IF( AND( OFFSET($A$1, 278 - 1, 60 - 1) = "0", OFFSET($A$1, 278 - 1, 61 - 1) = "1" ), 3, 4 ) ) )</f>
        <v>1</v>
      </c>
      <c r="BL278" s="6">
        <v>0.11831661971600674</v>
      </c>
      <c r="BM278" s="6" t="str">
        <f>"0"</f>
        <v>0</v>
      </c>
      <c r="BN278" t="str">
        <f ca="1">IF((OFFSET($A$1, 278 - 1, 64 - 1)) &gt;= (OFFSET($A$1, 126 - 1, 7 - 1)), "1","0")</f>
        <v>0</v>
      </c>
      <c r="BO278">
        <f ca="1" xml:space="preserve"> IF( AND( OFFSET($A$1, 278 - 1, 65 - 1) = "1", OFFSET($A$1, 278 - 1, 66 - 1) = "1" ), 1, IF( AND( OFFSET($A$1, 278 - 1, 65 - 1) = "1", OFFSET($A$1, 278 - 1, 66 - 1) = "0" ), 2, IF( AND( OFFSET($A$1, 278 - 1, 65 - 1) = "0", OFFSET($A$1, 278 - 1, 66 - 1) = "1" ), 3, 4 ) ) )</f>
        <v>4</v>
      </c>
    </row>
    <row r="279" spans="54:67" x14ac:dyDescent="0.25">
      <c r="BB279" s="6">
        <v>0.26338062087178687</v>
      </c>
      <c r="BC279" s="6" t="str">
        <f>"0"</f>
        <v>0</v>
      </c>
      <c r="BD279" t="str">
        <f ca="1">IF((OFFSET($A$1, 279 - 1, 54 - 1)) &gt;= (OFFSET($A$1, 78 - 1, 7 - 1)), "1","0")</f>
        <v>0</v>
      </c>
      <c r="BE279">
        <f ca="1" xml:space="preserve"> IF( AND( OFFSET($A$1, 279 - 1, 55 - 1) = "1", OFFSET($A$1, 279 - 1, 56 - 1) = "1" ), 1, IF( AND( OFFSET($A$1, 279 - 1, 55 - 1) = "1", OFFSET($A$1, 279 - 1, 56 - 1) = "0" ), 2, IF( AND( OFFSET($A$1, 279 - 1, 55 - 1) = "0", OFFSET($A$1, 279 - 1, 56 - 1) = "1" ), 3, 4 ) ) )</f>
        <v>4</v>
      </c>
      <c r="BG279" s="6">
        <v>0.98993709511063099</v>
      </c>
      <c r="BH279" s="6" t="str">
        <f>"1"</f>
        <v>1</v>
      </c>
      <c r="BI279" t="str">
        <f ca="1">IF((OFFSET($A$1, 279 - 1, 59 - 1)) &gt;= (OFFSET($A$1, 102 - 1, 7 - 1)), "1","0")</f>
        <v>1</v>
      </c>
      <c r="BJ279">
        <f ca="1" xml:space="preserve"> IF( AND( OFFSET($A$1, 279 - 1, 60 - 1) = "1", OFFSET($A$1, 279 - 1, 61 - 1) = "1" ), 1, IF( AND( OFFSET($A$1, 279 - 1, 60 - 1) = "1", OFFSET($A$1, 279 - 1, 61 - 1) = "0" ), 2, IF( AND( OFFSET($A$1, 279 - 1, 60 - 1) = "0", OFFSET($A$1, 279 - 1, 61 - 1) = "1" ), 3, 4 ) ) )</f>
        <v>1</v>
      </c>
      <c r="BL279" s="6">
        <v>0.13793113197976015</v>
      </c>
      <c r="BM279" s="6" t="str">
        <f>"0"</f>
        <v>0</v>
      </c>
      <c r="BN279" t="str">
        <f ca="1">IF((OFFSET($A$1, 279 - 1, 64 - 1)) &gt;= (OFFSET($A$1, 126 - 1, 7 - 1)), "1","0")</f>
        <v>0</v>
      </c>
      <c r="BO279">
        <f ca="1" xml:space="preserve"> IF( AND( OFFSET($A$1, 279 - 1, 65 - 1) = "1", OFFSET($A$1, 279 - 1, 66 - 1) = "1" ), 1, IF( AND( OFFSET($A$1, 279 - 1, 65 - 1) = "1", OFFSET($A$1, 279 - 1, 66 - 1) = "0" ), 2, IF( AND( OFFSET($A$1, 279 - 1, 65 - 1) = "0", OFFSET($A$1, 279 - 1, 66 - 1) = "1" ), 3, 4 ) ) )</f>
        <v>4</v>
      </c>
    </row>
    <row r="280" spans="54:67" x14ac:dyDescent="0.25">
      <c r="BB280" s="6">
        <v>0.81756409541334063</v>
      </c>
      <c r="BC280" s="6" t="str">
        <f>"1"</f>
        <v>1</v>
      </c>
      <c r="BD280" t="str">
        <f ca="1">IF((OFFSET($A$1, 280 - 1, 54 - 1)) &gt;= (OFFSET($A$1, 78 - 1, 7 - 1)), "1","0")</f>
        <v>1</v>
      </c>
      <c r="BE280">
        <f ca="1" xml:space="preserve"> IF( AND( OFFSET($A$1, 280 - 1, 55 - 1) = "1", OFFSET($A$1, 280 - 1, 56 - 1) = "1" ), 1, IF( AND( OFFSET($A$1, 280 - 1, 55 - 1) = "1", OFFSET($A$1, 280 - 1, 56 - 1) = "0" ), 2, IF( AND( OFFSET($A$1, 280 - 1, 55 - 1) = "0", OFFSET($A$1, 280 - 1, 56 - 1) = "1" ), 3, 4 ) ) )</f>
        <v>1</v>
      </c>
      <c r="BG280" s="6">
        <v>0.25341852198173492</v>
      </c>
      <c r="BH280" s="6" t="str">
        <f>"0"</f>
        <v>0</v>
      </c>
      <c r="BI280" t="str">
        <f ca="1">IF((OFFSET($A$1, 280 - 1, 59 - 1)) &gt;= (OFFSET($A$1, 102 - 1, 7 - 1)), "1","0")</f>
        <v>0</v>
      </c>
      <c r="BJ280">
        <f ca="1" xml:space="preserve"> IF( AND( OFFSET($A$1, 280 - 1, 60 - 1) = "1", OFFSET($A$1, 280 - 1, 61 - 1) = "1" ), 1, IF( AND( OFFSET($A$1, 280 - 1, 60 - 1) = "1", OFFSET($A$1, 280 - 1, 61 - 1) = "0" ), 2, IF( AND( OFFSET($A$1, 280 - 1, 60 - 1) = "0", OFFSET($A$1, 280 - 1, 61 - 1) = "1" ), 3, 4 ) ) )</f>
        <v>4</v>
      </c>
      <c r="BL280" s="6">
        <v>0.16404574146250092</v>
      </c>
      <c r="BM280" s="6" t="str">
        <f>"0"</f>
        <v>0</v>
      </c>
      <c r="BN280" t="str">
        <f ca="1">IF((OFFSET($A$1, 280 - 1, 64 - 1)) &gt;= (OFFSET($A$1, 126 - 1, 7 - 1)), "1","0")</f>
        <v>0</v>
      </c>
      <c r="BO280">
        <f ca="1" xml:space="preserve"> IF( AND( OFFSET($A$1, 280 - 1, 65 - 1) = "1", OFFSET($A$1, 280 - 1, 66 - 1) = "1" ), 1, IF( AND( OFFSET($A$1, 280 - 1, 65 - 1) = "1", OFFSET($A$1, 280 - 1, 66 - 1) = "0" ), 2, IF( AND( OFFSET($A$1, 280 - 1, 65 - 1) = "0", OFFSET($A$1, 280 - 1, 66 - 1) = "1" ), 3, 4 ) ) )</f>
        <v>4</v>
      </c>
    </row>
    <row r="281" spans="54:67" x14ac:dyDescent="0.25">
      <c r="BB281" s="6">
        <v>0.47556870569430121</v>
      </c>
      <c r="BC281" s="6" t="str">
        <f>"1"</f>
        <v>1</v>
      </c>
      <c r="BD281" t="str">
        <f ca="1">IF((OFFSET($A$1, 281 - 1, 54 - 1)) &gt;= (OFFSET($A$1, 78 - 1, 7 - 1)), "1","0")</f>
        <v>0</v>
      </c>
      <c r="BE281">
        <f ca="1" xml:space="preserve"> IF( AND( OFFSET($A$1, 281 - 1, 55 - 1) = "1", OFFSET($A$1, 281 - 1, 56 - 1) = "1" ), 1, IF( AND( OFFSET($A$1, 281 - 1, 55 - 1) = "1", OFFSET($A$1, 281 - 1, 56 - 1) = "0" ), 2, IF( AND( OFFSET($A$1, 281 - 1, 55 - 1) = "0", OFFSET($A$1, 281 - 1, 56 - 1) = "1" ), 3, 4 ) ) )</f>
        <v>2</v>
      </c>
      <c r="BG281" s="6">
        <v>0.79603383650005732</v>
      </c>
      <c r="BH281" s="6" t="str">
        <f>"0"</f>
        <v>0</v>
      </c>
      <c r="BI281" t="str">
        <f ca="1">IF((OFFSET($A$1, 281 - 1, 59 - 1)) &gt;= (OFFSET($A$1, 102 - 1, 7 - 1)), "1","0")</f>
        <v>1</v>
      </c>
      <c r="BJ281">
        <f ca="1" xml:space="preserve"> IF( AND( OFFSET($A$1, 281 - 1, 60 - 1) = "1", OFFSET($A$1, 281 - 1, 61 - 1) = "1" ), 1, IF( AND( OFFSET($A$1, 281 - 1, 60 - 1) = "1", OFFSET($A$1, 281 - 1, 61 - 1) = "0" ), 2, IF( AND( OFFSET($A$1, 281 - 1, 60 - 1) = "0", OFFSET($A$1, 281 - 1, 61 - 1) = "1" ), 3, 4 ) ) )</f>
        <v>3</v>
      </c>
      <c r="BL281" s="6">
        <v>0.16062948221454915</v>
      </c>
      <c r="BM281" s="6" t="str">
        <f>"0"</f>
        <v>0</v>
      </c>
      <c r="BN281" t="str">
        <f ca="1">IF((OFFSET($A$1, 281 - 1, 64 - 1)) &gt;= (OFFSET($A$1, 126 - 1, 7 - 1)), "1","0")</f>
        <v>0</v>
      </c>
      <c r="BO281">
        <f ca="1" xml:space="preserve"> IF( AND( OFFSET($A$1, 281 - 1, 65 - 1) = "1", OFFSET($A$1, 281 - 1, 66 - 1) = "1" ), 1, IF( AND( OFFSET($A$1, 281 - 1, 65 - 1) = "1", OFFSET($A$1, 281 - 1, 66 - 1) = "0" ), 2, IF( AND( OFFSET($A$1, 281 - 1, 65 - 1) = "0", OFFSET($A$1, 281 - 1, 66 - 1) = "1" ), 3, 4 ) ) )</f>
        <v>4</v>
      </c>
    </row>
    <row r="282" spans="54:67" x14ac:dyDescent="0.25">
      <c r="BB282" s="6">
        <v>0.96703270204150182</v>
      </c>
      <c r="BC282" s="6" t="str">
        <f>"1"</f>
        <v>1</v>
      </c>
      <c r="BD282" t="str">
        <f ca="1">IF((OFFSET($A$1, 282 - 1, 54 - 1)) &gt;= (OFFSET($A$1, 78 - 1, 7 - 1)), "1","0")</f>
        <v>1</v>
      </c>
      <c r="BE282">
        <f ca="1" xml:space="preserve"> IF( AND( OFFSET($A$1, 282 - 1, 55 - 1) = "1", OFFSET($A$1, 282 - 1, 56 - 1) = "1" ), 1, IF( AND( OFFSET($A$1, 282 - 1, 55 - 1) = "1", OFFSET($A$1, 282 - 1, 56 - 1) = "0" ), 2, IF( AND( OFFSET($A$1, 282 - 1, 55 - 1) = "0", OFFSET($A$1, 282 - 1, 56 - 1) = "1" ), 3, 4 ) ) )</f>
        <v>1</v>
      </c>
      <c r="BG282" s="6">
        <v>0.15240885940800802</v>
      </c>
      <c r="BH282" s="6" t="str">
        <f>"0"</f>
        <v>0</v>
      </c>
      <c r="BI282" t="str">
        <f ca="1">IF((OFFSET($A$1, 282 - 1, 59 - 1)) &gt;= (OFFSET($A$1, 102 - 1, 7 - 1)), "1","0")</f>
        <v>0</v>
      </c>
      <c r="BJ282">
        <f ca="1" xml:space="preserve"> IF( AND( OFFSET($A$1, 282 - 1, 60 - 1) = "1", OFFSET($A$1, 282 - 1, 61 - 1) = "1" ), 1, IF( AND( OFFSET($A$1, 282 - 1, 60 - 1) = "1", OFFSET($A$1, 282 - 1, 61 - 1) = "0" ), 2, IF( AND( OFFSET($A$1, 282 - 1, 60 - 1) = "0", OFFSET($A$1, 282 - 1, 61 - 1) = "1" ), 3, 4 ) ) )</f>
        <v>4</v>
      </c>
      <c r="BL282" s="6">
        <v>0.28115183779196279</v>
      </c>
      <c r="BM282" s="6" t="str">
        <f>"0"</f>
        <v>0</v>
      </c>
      <c r="BN282" t="str">
        <f ca="1">IF((OFFSET($A$1, 282 - 1, 64 - 1)) &gt;= (OFFSET($A$1, 126 - 1, 7 - 1)), "1","0")</f>
        <v>0</v>
      </c>
      <c r="BO282">
        <f ca="1" xml:space="preserve"> IF( AND( OFFSET($A$1, 282 - 1, 65 - 1) = "1", OFFSET($A$1, 282 - 1, 66 - 1) = "1" ), 1, IF( AND( OFFSET($A$1, 282 - 1, 65 - 1) = "1", OFFSET($A$1, 282 - 1, 66 - 1) = "0" ), 2, IF( AND( OFFSET($A$1, 282 - 1, 65 - 1) = "0", OFFSET($A$1, 282 - 1, 66 - 1) = "1" ), 3, 4 ) ) )</f>
        <v>4</v>
      </c>
    </row>
    <row r="283" spans="54:67" x14ac:dyDescent="0.25">
      <c r="BB283" s="6">
        <v>0.79997028871115983</v>
      </c>
      <c r="BC283" s="6" t="str">
        <f>"1"</f>
        <v>1</v>
      </c>
      <c r="BD283" t="str">
        <f ca="1">IF((OFFSET($A$1, 283 - 1, 54 - 1)) &gt;= (OFFSET($A$1, 78 - 1, 7 - 1)), "1","0")</f>
        <v>1</v>
      </c>
      <c r="BE283">
        <f ca="1" xml:space="preserve"> IF( AND( OFFSET($A$1, 283 - 1, 55 - 1) = "1", OFFSET($A$1, 283 - 1, 56 - 1) = "1" ), 1, IF( AND( OFFSET($A$1, 283 - 1, 55 - 1) = "1", OFFSET($A$1, 283 - 1, 56 - 1) = "0" ), 2, IF( AND( OFFSET($A$1, 283 - 1, 55 - 1) = "0", OFFSET($A$1, 283 - 1, 56 - 1) = "1" ), 3, 4 ) ) )</f>
        <v>1</v>
      </c>
      <c r="BG283" s="6">
        <v>5.1236774092298397E-2</v>
      </c>
      <c r="BH283" s="6" t="str">
        <f>"0"</f>
        <v>0</v>
      </c>
      <c r="BI283" t="str">
        <f ca="1">IF((OFFSET($A$1, 283 - 1, 59 - 1)) &gt;= (OFFSET($A$1, 102 - 1, 7 - 1)), "1","0")</f>
        <v>0</v>
      </c>
      <c r="BJ283">
        <f ca="1" xml:space="preserve"> IF( AND( OFFSET($A$1, 283 - 1, 60 - 1) = "1", OFFSET($A$1, 283 - 1, 61 - 1) = "1" ), 1, IF( AND( OFFSET($A$1, 283 - 1, 60 - 1) = "1", OFFSET($A$1, 283 - 1, 61 - 1) = "0" ), 2, IF( AND( OFFSET($A$1, 283 - 1, 60 - 1) = "0", OFFSET($A$1, 283 - 1, 61 - 1) = "1" ), 3, 4 ) ) )</f>
        <v>4</v>
      </c>
      <c r="BL283" s="6">
        <v>0.55676192108038192</v>
      </c>
      <c r="BM283" s="6" t="str">
        <f>"0"</f>
        <v>0</v>
      </c>
      <c r="BN283" t="str">
        <f ca="1">IF((OFFSET($A$1, 283 - 1, 64 - 1)) &gt;= (OFFSET($A$1, 126 - 1, 7 - 1)), "1","0")</f>
        <v>1</v>
      </c>
      <c r="BO283">
        <f ca="1" xml:space="preserve"> IF( AND( OFFSET($A$1, 283 - 1, 65 - 1) = "1", OFFSET($A$1, 283 - 1, 66 - 1) = "1" ), 1, IF( AND( OFFSET($A$1, 283 - 1, 65 - 1) = "1", OFFSET($A$1, 283 - 1, 66 - 1) = "0" ), 2, IF( AND( OFFSET($A$1, 283 - 1, 65 - 1) = "0", OFFSET($A$1, 283 - 1, 66 - 1) = "1" ), 3, 4 ) ) )</f>
        <v>3</v>
      </c>
    </row>
    <row r="284" spans="54:67" x14ac:dyDescent="0.25">
      <c r="BB284" s="6">
        <v>0.55179336056089101</v>
      </c>
      <c r="BC284" s="6" t="str">
        <f>"1"</f>
        <v>1</v>
      </c>
      <c r="BD284" t="str">
        <f ca="1">IF((OFFSET($A$1, 284 - 1, 54 - 1)) &gt;= (OFFSET($A$1, 78 - 1, 7 - 1)), "1","0")</f>
        <v>1</v>
      </c>
      <c r="BE284">
        <f ca="1" xml:space="preserve"> IF( AND( OFFSET($A$1, 284 - 1, 55 - 1) = "1", OFFSET($A$1, 284 - 1, 56 - 1) = "1" ), 1, IF( AND( OFFSET($A$1, 284 - 1, 55 - 1) = "1", OFFSET($A$1, 284 - 1, 56 - 1) = "0" ), 2, IF( AND( OFFSET($A$1, 284 - 1, 55 - 1) = "0", OFFSET($A$1, 284 - 1, 56 - 1) = "1" ), 3, 4 ) ) )</f>
        <v>1</v>
      </c>
      <c r="BG284" s="6">
        <v>0.48006886439006363</v>
      </c>
      <c r="BH284" s="6" t="str">
        <f>"0"</f>
        <v>0</v>
      </c>
      <c r="BI284" t="str">
        <f ca="1">IF((OFFSET($A$1, 284 - 1, 59 - 1)) &gt;= (OFFSET($A$1, 102 - 1, 7 - 1)), "1","0")</f>
        <v>0</v>
      </c>
      <c r="BJ284">
        <f ca="1" xml:space="preserve"> IF( AND( OFFSET($A$1, 284 - 1, 60 - 1) = "1", OFFSET($A$1, 284 - 1, 61 - 1) = "1" ), 1, IF( AND( OFFSET($A$1, 284 - 1, 60 - 1) = "1", OFFSET($A$1, 284 - 1, 61 - 1) = "0" ), 2, IF( AND( OFFSET($A$1, 284 - 1, 60 - 1) = "0", OFFSET($A$1, 284 - 1, 61 - 1) = "1" ), 3, 4 ) ) )</f>
        <v>4</v>
      </c>
      <c r="BL284" s="6">
        <v>0.22755488204906463</v>
      </c>
      <c r="BM284" s="6" t="str">
        <f>"0"</f>
        <v>0</v>
      </c>
      <c r="BN284" t="str">
        <f ca="1">IF((OFFSET($A$1, 284 - 1, 64 - 1)) &gt;= (OFFSET($A$1, 126 - 1, 7 - 1)), "1","0")</f>
        <v>0</v>
      </c>
      <c r="BO284">
        <f ca="1" xml:space="preserve"> IF( AND( OFFSET($A$1, 284 - 1, 65 - 1) = "1", OFFSET($A$1, 284 - 1, 66 - 1) = "1" ), 1, IF( AND( OFFSET($A$1, 284 - 1, 65 - 1) = "1", OFFSET($A$1, 284 - 1, 66 - 1) = "0" ), 2, IF( AND( OFFSET($A$1, 284 - 1, 65 - 1) = "0", OFFSET($A$1, 284 - 1, 66 - 1) = "1" ), 3, 4 ) ) )</f>
        <v>4</v>
      </c>
    </row>
    <row r="285" spans="54:67" x14ac:dyDescent="0.25">
      <c r="BB285" s="6">
        <v>0.8500276098770313</v>
      </c>
      <c r="BC285" s="6" t="str">
        <f>"1"</f>
        <v>1</v>
      </c>
      <c r="BD285" t="str">
        <f ca="1">IF((OFFSET($A$1, 285 - 1, 54 - 1)) &gt;= (OFFSET($A$1, 78 - 1, 7 - 1)), "1","0")</f>
        <v>1</v>
      </c>
      <c r="BE285">
        <f ca="1" xml:space="preserve"> IF( AND( OFFSET($A$1, 285 - 1, 55 - 1) = "1", OFFSET($A$1, 285 - 1, 56 - 1) = "1" ), 1, IF( AND( OFFSET($A$1, 285 - 1, 55 - 1) = "1", OFFSET($A$1, 285 - 1, 56 - 1) = "0" ), 2, IF( AND( OFFSET($A$1, 285 - 1, 55 - 1) = "0", OFFSET($A$1, 285 - 1, 56 - 1) = "1" ), 3, 4 ) ) )</f>
        <v>1</v>
      </c>
      <c r="BG285" s="6">
        <v>0.74616709193069219</v>
      </c>
      <c r="BH285" s="6" t="str">
        <f>"0"</f>
        <v>0</v>
      </c>
      <c r="BI285" t="str">
        <f ca="1">IF((OFFSET($A$1, 285 - 1, 59 - 1)) &gt;= (OFFSET($A$1, 102 - 1, 7 - 1)), "1","0")</f>
        <v>1</v>
      </c>
      <c r="BJ285">
        <f ca="1" xml:space="preserve"> IF( AND( OFFSET($A$1, 285 - 1, 60 - 1) = "1", OFFSET($A$1, 285 - 1, 61 - 1) = "1" ), 1, IF( AND( OFFSET($A$1, 285 - 1, 60 - 1) = "1", OFFSET($A$1, 285 - 1, 61 - 1) = "0" ), 2, IF( AND( OFFSET($A$1, 285 - 1, 60 - 1) = "0", OFFSET($A$1, 285 - 1, 61 - 1) = "1" ), 3, 4 ) ) )</f>
        <v>3</v>
      </c>
      <c r="BL285" s="6">
        <v>0.32105284774540915</v>
      </c>
      <c r="BM285" s="6" t="str">
        <f>"0"</f>
        <v>0</v>
      </c>
      <c r="BN285" t="str">
        <f ca="1">IF((OFFSET($A$1, 285 - 1, 64 - 1)) &gt;= (OFFSET($A$1, 126 - 1, 7 - 1)), "1","0")</f>
        <v>0</v>
      </c>
      <c r="BO285">
        <f ca="1" xml:space="preserve"> IF( AND( OFFSET($A$1, 285 - 1, 65 - 1) = "1", OFFSET($A$1, 285 - 1, 66 - 1) = "1" ), 1, IF( AND( OFFSET($A$1, 285 - 1, 65 - 1) = "1", OFFSET($A$1, 285 - 1, 66 - 1) = "0" ), 2, IF( AND( OFFSET($A$1, 285 - 1, 65 - 1) = "0", OFFSET($A$1, 285 - 1, 66 - 1) = "1" ), 3, 4 ) ) )</f>
        <v>4</v>
      </c>
    </row>
    <row r="286" spans="54:67" x14ac:dyDescent="0.25">
      <c r="BB286" s="6">
        <v>0.95002127325942332</v>
      </c>
      <c r="BC286" s="6" t="str">
        <f>"1"</f>
        <v>1</v>
      </c>
      <c r="BD286" t="str">
        <f ca="1">IF((OFFSET($A$1, 286 - 1, 54 - 1)) &gt;= (OFFSET($A$1, 78 - 1, 7 - 1)), "1","0")</f>
        <v>1</v>
      </c>
      <c r="BE286">
        <f ca="1" xml:space="preserve"> IF( AND( OFFSET($A$1, 286 - 1, 55 - 1) = "1", OFFSET($A$1, 286 - 1, 56 - 1) = "1" ), 1, IF( AND( OFFSET($A$1, 286 - 1, 55 - 1) = "1", OFFSET($A$1, 286 - 1, 56 - 1) = "0" ), 2, IF( AND( OFFSET($A$1, 286 - 1, 55 - 1) = "0", OFFSET($A$1, 286 - 1, 56 - 1) = "1" ), 3, 4 ) ) )</f>
        <v>1</v>
      </c>
      <c r="BG286" s="6">
        <v>0.16106317043403867</v>
      </c>
      <c r="BH286" s="6" t="str">
        <f>"0"</f>
        <v>0</v>
      </c>
      <c r="BI286" t="str">
        <f ca="1">IF((OFFSET($A$1, 286 - 1, 59 - 1)) &gt;= (OFFSET($A$1, 102 - 1, 7 - 1)), "1","0")</f>
        <v>0</v>
      </c>
      <c r="BJ286">
        <f ca="1" xml:space="preserve"> IF( AND( OFFSET($A$1, 286 - 1, 60 - 1) = "1", OFFSET($A$1, 286 - 1, 61 - 1) = "1" ), 1, IF( AND( OFFSET($A$1, 286 - 1, 60 - 1) = "1", OFFSET($A$1, 286 - 1, 61 - 1) = "0" ), 2, IF( AND( OFFSET($A$1, 286 - 1, 60 - 1) = "0", OFFSET($A$1, 286 - 1, 61 - 1) = "1" ), 3, 4 ) ) )</f>
        <v>4</v>
      </c>
      <c r="BL286" s="6">
        <v>0.7222055805136024</v>
      </c>
      <c r="BM286" s="6" t="str">
        <f>"1"</f>
        <v>1</v>
      </c>
      <c r="BN286" t="str">
        <f ca="1">IF((OFFSET($A$1, 286 - 1, 64 - 1)) &gt;= (OFFSET($A$1, 126 - 1, 7 - 1)), "1","0")</f>
        <v>1</v>
      </c>
      <c r="BO286">
        <f ca="1" xml:space="preserve"> IF( AND( OFFSET($A$1, 286 - 1, 65 - 1) = "1", OFFSET($A$1, 286 - 1, 66 - 1) = "1" ), 1, IF( AND( OFFSET($A$1, 286 - 1, 65 - 1) = "1", OFFSET($A$1, 286 - 1, 66 - 1) = "0" ), 2, IF( AND( OFFSET($A$1, 286 - 1, 65 - 1) = "0", OFFSET($A$1, 286 - 1, 66 - 1) = "1" ), 3, 4 ) ) )</f>
        <v>1</v>
      </c>
    </row>
    <row r="287" spans="54:67" x14ac:dyDescent="0.25">
      <c r="BB287" s="6">
        <v>0.22469958877422325</v>
      </c>
      <c r="BC287" s="6" t="str">
        <f>"0"</f>
        <v>0</v>
      </c>
      <c r="BD287" t="str">
        <f ca="1">IF((OFFSET($A$1, 287 - 1, 54 - 1)) &gt;= (OFFSET($A$1, 78 - 1, 7 - 1)), "1","0")</f>
        <v>0</v>
      </c>
      <c r="BE287">
        <f ca="1" xml:space="preserve"> IF( AND( OFFSET($A$1, 287 - 1, 55 - 1) = "1", OFFSET($A$1, 287 - 1, 56 - 1) = "1" ), 1, IF( AND( OFFSET($A$1, 287 - 1, 55 - 1) = "1", OFFSET($A$1, 287 - 1, 56 - 1) = "0" ), 2, IF( AND( OFFSET($A$1, 287 - 1, 55 - 1) = "0", OFFSET($A$1, 287 - 1, 56 - 1) = "1" ), 3, 4 ) ) )</f>
        <v>4</v>
      </c>
      <c r="BG287" s="6">
        <v>0.1953101798404715</v>
      </c>
      <c r="BH287" s="6" t="str">
        <f>"0"</f>
        <v>0</v>
      </c>
      <c r="BI287" t="str">
        <f ca="1">IF((OFFSET($A$1, 287 - 1, 59 - 1)) &gt;= (OFFSET($A$1, 102 - 1, 7 - 1)), "1","0")</f>
        <v>0</v>
      </c>
      <c r="BJ287">
        <f ca="1" xml:space="preserve"> IF( AND( OFFSET($A$1, 287 - 1, 60 - 1) = "1", OFFSET($A$1, 287 - 1, 61 - 1) = "1" ), 1, IF( AND( OFFSET($A$1, 287 - 1, 60 - 1) = "1", OFFSET($A$1, 287 - 1, 61 - 1) = "0" ), 2, IF( AND( OFFSET($A$1, 287 - 1, 60 - 1) = "0", OFFSET($A$1, 287 - 1, 61 - 1) = "1" ), 3, 4 ) ) )</f>
        <v>4</v>
      </c>
      <c r="BL287" s="6">
        <v>0.4700204822692699</v>
      </c>
      <c r="BM287" s="6" t="str">
        <f>"0"</f>
        <v>0</v>
      </c>
      <c r="BN287" t="str">
        <f ca="1">IF((OFFSET($A$1, 287 - 1, 64 - 1)) &gt;= (OFFSET($A$1, 126 - 1, 7 - 1)), "1","0")</f>
        <v>0</v>
      </c>
      <c r="BO287">
        <f ca="1" xml:space="preserve"> IF( AND( OFFSET($A$1, 287 - 1, 65 - 1) = "1", OFFSET($A$1, 287 - 1, 66 - 1) = "1" ), 1, IF( AND( OFFSET($A$1, 287 - 1, 65 - 1) = "1", OFFSET($A$1, 287 - 1, 66 - 1) = "0" ), 2, IF( AND( OFFSET($A$1, 287 - 1, 65 - 1) = "0", OFFSET($A$1, 287 - 1, 66 - 1) = "1" ), 3, 4 ) ) )</f>
        <v>4</v>
      </c>
    </row>
    <row r="288" spans="54:67" x14ac:dyDescent="0.25">
      <c r="BB288" s="6">
        <v>0.2110575179157034</v>
      </c>
      <c r="BC288" s="6" t="str">
        <f>"0"</f>
        <v>0</v>
      </c>
      <c r="BD288" t="str">
        <f ca="1">IF((OFFSET($A$1, 288 - 1, 54 - 1)) &gt;= (OFFSET($A$1, 78 - 1, 7 - 1)), "1","0")</f>
        <v>0</v>
      </c>
      <c r="BE288">
        <f ca="1" xml:space="preserve"> IF( AND( OFFSET($A$1, 288 - 1, 55 - 1) = "1", OFFSET($A$1, 288 - 1, 56 - 1) = "1" ), 1, IF( AND( OFFSET($A$1, 288 - 1, 55 - 1) = "1", OFFSET($A$1, 288 - 1, 56 - 1) = "0" ), 2, IF( AND( OFFSET($A$1, 288 - 1, 55 - 1) = "0", OFFSET($A$1, 288 - 1, 56 - 1) = "1" ), 3, 4 ) ) )</f>
        <v>4</v>
      </c>
      <c r="BG288" s="6">
        <v>0.47318204636746553</v>
      </c>
      <c r="BH288" s="6" t="str">
        <f>"0"</f>
        <v>0</v>
      </c>
      <c r="BI288" t="str">
        <f ca="1">IF((OFFSET($A$1, 288 - 1, 59 - 1)) &gt;= (OFFSET($A$1, 102 - 1, 7 - 1)), "1","0")</f>
        <v>0</v>
      </c>
      <c r="BJ288">
        <f ca="1" xml:space="preserve"> IF( AND( OFFSET($A$1, 288 - 1, 60 - 1) = "1", OFFSET($A$1, 288 - 1, 61 - 1) = "1" ), 1, IF( AND( OFFSET($A$1, 288 - 1, 60 - 1) = "1", OFFSET($A$1, 288 - 1, 61 - 1) = "0" ), 2, IF( AND( OFFSET($A$1, 288 - 1, 60 - 1) = "0", OFFSET($A$1, 288 - 1, 61 - 1) = "1" ), 3, 4 ) ) )</f>
        <v>4</v>
      </c>
      <c r="BL288" s="6">
        <v>0.19236273666187581</v>
      </c>
      <c r="BM288" s="6" t="str">
        <f>"0"</f>
        <v>0</v>
      </c>
      <c r="BN288" t="str">
        <f ca="1">IF((OFFSET($A$1, 288 - 1, 64 - 1)) &gt;= (OFFSET($A$1, 126 - 1, 7 - 1)), "1","0")</f>
        <v>0</v>
      </c>
      <c r="BO288">
        <f ca="1" xml:space="preserve"> IF( AND( OFFSET($A$1, 288 - 1, 65 - 1) = "1", OFFSET($A$1, 288 - 1, 66 - 1) = "1" ), 1, IF( AND( OFFSET($A$1, 288 - 1, 65 - 1) = "1", OFFSET($A$1, 288 - 1, 66 - 1) = "0" ), 2, IF( AND( OFFSET($A$1, 288 - 1, 65 - 1) = "0", OFFSET($A$1, 288 - 1, 66 - 1) = "1" ), 3, 4 ) ) )</f>
        <v>4</v>
      </c>
    </row>
    <row r="289" spans="54:67" x14ac:dyDescent="0.25">
      <c r="BB289" s="6">
        <v>0.4415644590444055</v>
      </c>
      <c r="BC289" s="6" t="str">
        <f>"1"</f>
        <v>1</v>
      </c>
      <c r="BD289" t="str">
        <f ca="1">IF((OFFSET($A$1, 289 - 1, 54 - 1)) &gt;= (OFFSET($A$1, 78 - 1, 7 - 1)), "1","0")</f>
        <v>0</v>
      </c>
      <c r="BE289">
        <f ca="1" xml:space="preserve"> IF( AND( OFFSET($A$1, 289 - 1, 55 - 1) = "1", OFFSET($A$1, 289 - 1, 56 - 1) = "1" ), 1, IF( AND( OFFSET($A$1, 289 - 1, 55 - 1) = "1", OFFSET($A$1, 289 - 1, 56 - 1) = "0" ), 2, IF( AND( OFFSET($A$1, 289 - 1, 55 - 1) = "0", OFFSET($A$1, 289 - 1, 56 - 1) = "1" ), 3, 4 ) ) )</f>
        <v>2</v>
      </c>
      <c r="BG289" s="6">
        <v>0.75935140691413383</v>
      </c>
      <c r="BH289" s="6" t="str">
        <f>"0"</f>
        <v>0</v>
      </c>
      <c r="BI289" t="str">
        <f ca="1">IF((OFFSET($A$1, 289 - 1, 59 - 1)) &gt;= (OFFSET($A$1, 102 - 1, 7 - 1)), "1","0")</f>
        <v>1</v>
      </c>
      <c r="BJ289">
        <f ca="1" xml:space="preserve"> IF( AND( OFFSET($A$1, 289 - 1, 60 - 1) = "1", OFFSET($A$1, 289 - 1, 61 - 1) = "1" ), 1, IF( AND( OFFSET($A$1, 289 - 1, 60 - 1) = "1", OFFSET($A$1, 289 - 1, 61 - 1) = "0" ), 2, IF( AND( OFFSET($A$1, 289 - 1, 60 - 1) = "0", OFFSET($A$1, 289 - 1, 61 - 1) = "1" ), 3, 4 ) ) )</f>
        <v>3</v>
      </c>
      <c r="BL289" s="6">
        <v>0.91434686382292396</v>
      </c>
      <c r="BM289" s="6" t="str">
        <f>"0"</f>
        <v>0</v>
      </c>
      <c r="BN289" t="str">
        <f ca="1">IF((OFFSET($A$1, 289 - 1, 64 - 1)) &gt;= (OFFSET($A$1, 126 - 1, 7 - 1)), "1","0")</f>
        <v>1</v>
      </c>
      <c r="BO289">
        <f ca="1" xml:space="preserve"> IF( AND( OFFSET($A$1, 289 - 1, 65 - 1) = "1", OFFSET($A$1, 289 - 1, 66 - 1) = "1" ), 1, IF( AND( OFFSET($A$1, 289 - 1, 65 - 1) = "1", OFFSET($A$1, 289 - 1, 66 - 1) = "0" ), 2, IF( AND( OFFSET($A$1, 289 - 1, 65 - 1) = "0", OFFSET($A$1, 289 - 1, 66 - 1) = "1" ), 3, 4 ) ) )</f>
        <v>3</v>
      </c>
    </row>
    <row r="290" spans="54:67" x14ac:dyDescent="0.25">
      <c r="BB290" s="6">
        <v>0.71071141809685534</v>
      </c>
      <c r="BC290" s="6" t="str">
        <f>"1"</f>
        <v>1</v>
      </c>
      <c r="BD290" t="str">
        <f ca="1">IF((OFFSET($A$1, 290 - 1, 54 - 1)) &gt;= (OFFSET($A$1, 78 - 1, 7 - 1)), "1","0")</f>
        <v>1</v>
      </c>
      <c r="BE290">
        <f ca="1" xml:space="preserve"> IF( AND( OFFSET($A$1, 290 - 1, 55 - 1) = "1", OFFSET($A$1, 290 - 1, 56 - 1) = "1" ), 1, IF( AND( OFFSET($A$1, 290 - 1, 55 - 1) = "1", OFFSET($A$1, 290 - 1, 56 - 1) = "0" ), 2, IF( AND( OFFSET($A$1, 290 - 1, 55 - 1) = "0", OFFSET($A$1, 290 - 1, 56 - 1) = "1" ), 3, 4 ) ) )</f>
        <v>1</v>
      </c>
      <c r="BG290" s="6">
        <v>0.56605051310184418</v>
      </c>
      <c r="BH290" s="6" t="str">
        <f>"1"</f>
        <v>1</v>
      </c>
      <c r="BI290" t="str">
        <f ca="1">IF((OFFSET($A$1, 290 - 1, 59 - 1)) &gt;= (OFFSET($A$1, 102 - 1, 7 - 1)), "1","0")</f>
        <v>1</v>
      </c>
      <c r="BJ290">
        <f ca="1" xml:space="preserve"> IF( AND( OFFSET($A$1, 290 - 1, 60 - 1) = "1", OFFSET($A$1, 290 - 1, 61 - 1) = "1" ), 1, IF( AND( OFFSET($A$1, 290 - 1, 60 - 1) = "1", OFFSET($A$1, 290 - 1, 61 - 1) = "0" ), 2, IF( AND( OFFSET($A$1, 290 - 1, 60 - 1) = "0", OFFSET($A$1, 290 - 1, 61 - 1) = "1" ), 3, 4 ) ) )</f>
        <v>1</v>
      </c>
      <c r="BL290" s="6">
        <v>0.15211032970239513</v>
      </c>
      <c r="BM290" s="6" t="str">
        <f>"0"</f>
        <v>0</v>
      </c>
      <c r="BN290" t="str">
        <f ca="1">IF((OFFSET($A$1, 290 - 1, 64 - 1)) &gt;= (OFFSET($A$1, 126 - 1, 7 - 1)), "1","0")</f>
        <v>0</v>
      </c>
      <c r="BO290">
        <f ca="1" xml:space="preserve"> IF( AND( OFFSET($A$1, 290 - 1, 65 - 1) = "1", OFFSET($A$1, 290 - 1, 66 - 1) = "1" ), 1, IF( AND( OFFSET($A$1, 290 - 1, 65 - 1) = "1", OFFSET($A$1, 290 - 1, 66 - 1) = "0" ), 2, IF( AND( OFFSET($A$1, 290 - 1, 65 - 1) = "0", OFFSET($A$1, 290 - 1, 66 - 1) = "1" ), 3, 4 ) ) )</f>
        <v>4</v>
      </c>
    </row>
    <row r="291" spans="54:67" x14ac:dyDescent="0.25">
      <c r="BB291" s="6">
        <v>0.14521903939821978</v>
      </c>
      <c r="BC291" s="6" t="str">
        <f>"0"</f>
        <v>0</v>
      </c>
      <c r="BD291" t="str">
        <f ca="1">IF((OFFSET($A$1, 291 - 1, 54 - 1)) &gt;= (OFFSET($A$1, 78 - 1, 7 - 1)), "1","0")</f>
        <v>0</v>
      </c>
      <c r="BE291">
        <f ca="1" xml:space="preserve"> IF( AND( OFFSET($A$1, 291 - 1, 55 - 1) = "1", OFFSET($A$1, 291 - 1, 56 - 1) = "1" ), 1, IF( AND( OFFSET($A$1, 291 - 1, 55 - 1) = "1", OFFSET($A$1, 291 - 1, 56 - 1) = "0" ), 2, IF( AND( OFFSET($A$1, 291 - 1, 55 - 1) = "0", OFFSET($A$1, 291 - 1, 56 - 1) = "1" ), 3, 4 ) ) )</f>
        <v>4</v>
      </c>
      <c r="BG291" s="6">
        <v>0.64592181336704124</v>
      </c>
      <c r="BH291" s="6" t="str">
        <f>"0"</f>
        <v>0</v>
      </c>
      <c r="BI291" t="str">
        <f ca="1">IF((OFFSET($A$1, 291 - 1, 59 - 1)) &gt;= (OFFSET($A$1, 102 - 1, 7 - 1)), "1","0")</f>
        <v>1</v>
      </c>
      <c r="BJ291">
        <f ca="1" xml:space="preserve"> IF( AND( OFFSET($A$1, 291 - 1, 60 - 1) = "1", OFFSET($A$1, 291 - 1, 61 - 1) = "1" ), 1, IF( AND( OFFSET($A$1, 291 - 1, 60 - 1) = "1", OFFSET($A$1, 291 - 1, 61 - 1) = "0" ), 2, IF( AND( OFFSET($A$1, 291 - 1, 60 - 1) = "0", OFFSET($A$1, 291 - 1, 61 - 1) = "1" ), 3, 4 ) ) )</f>
        <v>3</v>
      </c>
      <c r="BL291" s="6">
        <v>0.45556047021005325</v>
      </c>
      <c r="BM291" s="6" t="str">
        <f>"0"</f>
        <v>0</v>
      </c>
      <c r="BN291" t="str">
        <f ca="1">IF((OFFSET($A$1, 291 - 1, 64 - 1)) &gt;= (OFFSET($A$1, 126 - 1, 7 - 1)), "1","0")</f>
        <v>0</v>
      </c>
      <c r="BO291">
        <f ca="1" xml:space="preserve"> IF( AND( OFFSET($A$1, 291 - 1, 65 - 1) = "1", OFFSET($A$1, 291 - 1, 66 - 1) = "1" ), 1, IF( AND( OFFSET($A$1, 291 - 1, 65 - 1) = "1", OFFSET($A$1, 291 - 1, 66 - 1) = "0" ), 2, IF( AND( OFFSET($A$1, 291 - 1, 65 - 1) = "0", OFFSET($A$1, 291 - 1, 66 - 1) = "1" ), 3, 4 ) ) )</f>
        <v>4</v>
      </c>
    </row>
    <row r="292" spans="54:67" x14ac:dyDescent="0.25">
      <c r="BB292" s="6">
        <v>0.78746232784259684</v>
      </c>
      <c r="BC292" s="6" t="str">
        <f>"1"</f>
        <v>1</v>
      </c>
      <c r="BD292" t="str">
        <f ca="1">IF((OFFSET($A$1, 292 - 1, 54 - 1)) &gt;= (OFFSET($A$1, 78 - 1, 7 - 1)), "1","0")</f>
        <v>1</v>
      </c>
      <c r="BE292">
        <f ca="1" xml:space="preserve"> IF( AND( OFFSET($A$1, 292 - 1, 55 - 1) = "1", OFFSET($A$1, 292 - 1, 56 - 1) = "1" ), 1, IF( AND( OFFSET($A$1, 292 - 1, 55 - 1) = "1", OFFSET($A$1, 292 - 1, 56 - 1) = "0" ), 2, IF( AND( OFFSET($A$1, 292 - 1, 55 - 1) = "0", OFFSET($A$1, 292 - 1, 56 - 1) = "1" ), 3, 4 ) ) )</f>
        <v>1</v>
      </c>
      <c r="BG292" s="6">
        <v>0.74616709193069219</v>
      </c>
      <c r="BH292" s="6" t="str">
        <f>"0"</f>
        <v>0</v>
      </c>
      <c r="BI292" t="str">
        <f ca="1">IF((OFFSET($A$1, 292 - 1, 59 - 1)) &gt;= (OFFSET($A$1, 102 - 1, 7 - 1)), "1","0")</f>
        <v>1</v>
      </c>
      <c r="BJ292">
        <f ca="1" xml:space="preserve"> IF( AND( OFFSET($A$1, 292 - 1, 60 - 1) = "1", OFFSET($A$1, 292 - 1, 61 - 1) = "1" ), 1, IF( AND( OFFSET($A$1, 292 - 1, 60 - 1) = "1", OFFSET($A$1, 292 - 1, 61 - 1) = "0" ), 2, IF( AND( OFFSET($A$1, 292 - 1, 60 - 1) = "0", OFFSET($A$1, 292 - 1, 61 - 1) = "1" ), 3, 4 ) ) )</f>
        <v>3</v>
      </c>
      <c r="BL292" s="6">
        <v>0.16147543466962055</v>
      </c>
      <c r="BM292" s="6" t="str">
        <f>"0"</f>
        <v>0</v>
      </c>
      <c r="BN292" t="str">
        <f ca="1">IF((OFFSET($A$1, 292 - 1, 64 - 1)) &gt;= (OFFSET($A$1, 126 - 1, 7 - 1)), "1","0")</f>
        <v>0</v>
      </c>
      <c r="BO292">
        <f ca="1" xml:space="preserve"> IF( AND( OFFSET($A$1, 292 - 1, 65 - 1) = "1", OFFSET($A$1, 292 - 1, 66 - 1) = "1" ), 1, IF( AND( OFFSET($A$1, 292 - 1, 65 - 1) = "1", OFFSET($A$1, 292 - 1, 66 - 1) = "0" ), 2, IF( AND( OFFSET($A$1, 292 - 1, 65 - 1) = "0", OFFSET($A$1, 292 - 1, 66 - 1) = "1" ), 3, 4 ) ) )</f>
        <v>4</v>
      </c>
    </row>
    <row r="293" spans="54:67" x14ac:dyDescent="0.25">
      <c r="BB293" s="6">
        <v>0.8512780038918315</v>
      </c>
      <c r="BC293" s="6" t="str">
        <f>"0"</f>
        <v>0</v>
      </c>
      <c r="BD293" t="str">
        <f ca="1">IF((OFFSET($A$1, 293 - 1, 54 - 1)) &gt;= (OFFSET($A$1, 78 - 1, 7 - 1)), "1","0")</f>
        <v>1</v>
      </c>
      <c r="BE293">
        <f ca="1" xml:space="preserve"> IF( AND( OFFSET($A$1, 293 - 1, 55 - 1) = "1", OFFSET($A$1, 293 - 1, 56 - 1) = "1" ), 1, IF( AND( OFFSET($A$1, 293 - 1, 55 - 1) = "1", OFFSET($A$1, 293 - 1, 56 - 1) = "0" ), 2, IF( AND( OFFSET($A$1, 293 - 1, 55 - 1) = "0", OFFSET($A$1, 293 - 1, 56 - 1) = "1" ), 3, 4 ) ) )</f>
        <v>3</v>
      </c>
      <c r="BG293" s="6">
        <v>0.11180726772874987</v>
      </c>
      <c r="BH293" s="6" t="str">
        <f>"0"</f>
        <v>0</v>
      </c>
      <c r="BI293" t="str">
        <f ca="1">IF((OFFSET($A$1, 293 - 1, 59 - 1)) &gt;= (OFFSET($A$1, 102 - 1, 7 - 1)), "1","0")</f>
        <v>0</v>
      </c>
      <c r="BJ293">
        <f ca="1" xml:space="preserve"> IF( AND( OFFSET($A$1, 293 - 1, 60 - 1) = "1", OFFSET($A$1, 293 - 1, 61 - 1) = "1" ), 1, IF( AND( OFFSET($A$1, 293 - 1, 60 - 1) = "1", OFFSET($A$1, 293 - 1, 61 - 1) = "0" ), 2, IF( AND( OFFSET($A$1, 293 - 1, 60 - 1) = "0", OFFSET($A$1, 293 - 1, 61 - 1) = "1" ), 3, 4 ) ) )</f>
        <v>4</v>
      </c>
      <c r="BL293" s="6">
        <v>0.81331437961833408</v>
      </c>
      <c r="BM293" s="6" t="str">
        <f>"0"</f>
        <v>0</v>
      </c>
      <c r="BN293" t="str">
        <f ca="1">IF((OFFSET($A$1, 293 - 1, 64 - 1)) &gt;= (OFFSET($A$1, 126 - 1, 7 - 1)), "1","0")</f>
        <v>1</v>
      </c>
      <c r="BO293">
        <f ca="1" xml:space="preserve"> IF( AND( OFFSET($A$1, 293 - 1, 65 - 1) = "1", OFFSET($A$1, 293 - 1, 66 - 1) = "1" ), 1, IF( AND( OFFSET($A$1, 293 - 1, 65 - 1) = "1", OFFSET($A$1, 293 - 1, 66 - 1) = "0" ), 2, IF( AND( OFFSET($A$1, 293 - 1, 65 - 1) = "0", OFFSET($A$1, 293 - 1, 66 - 1) = "1" ), 3, 4 ) ) )</f>
        <v>3</v>
      </c>
    </row>
    <row r="294" spans="54:67" x14ac:dyDescent="0.25">
      <c r="BB294" s="6">
        <v>0.3982678703564877</v>
      </c>
      <c r="BC294" s="6" t="str">
        <f>"1"</f>
        <v>1</v>
      </c>
      <c r="BD294" t="str">
        <f ca="1">IF((OFFSET($A$1, 294 - 1, 54 - 1)) &gt;= (OFFSET($A$1, 78 - 1, 7 - 1)), "1","0")</f>
        <v>0</v>
      </c>
      <c r="BE294">
        <f ca="1" xml:space="preserve"> IF( AND( OFFSET($A$1, 294 - 1, 55 - 1) = "1", OFFSET($A$1, 294 - 1, 56 - 1) = "1" ), 1, IF( AND( OFFSET($A$1, 294 - 1, 55 - 1) = "1", OFFSET($A$1, 294 - 1, 56 - 1) = "0" ), 2, IF( AND( OFFSET($A$1, 294 - 1, 55 - 1) = "0", OFFSET($A$1, 294 - 1, 56 - 1) = "1" ), 3, 4 ) ) )</f>
        <v>2</v>
      </c>
      <c r="BG294" s="6">
        <v>0.78108009456790028</v>
      </c>
      <c r="BH294" s="6" t="str">
        <f>"0"</f>
        <v>0</v>
      </c>
      <c r="BI294" t="str">
        <f ca="1">IF((OFFSET($A$1, 294 - 1, 59 - 1)) &gt;= (OFFSET($A$1, 102 - 1, 7 - 1)), "1","0")</f>
        <v>1</v>
      </c>
      <c r="BJ294">
        <f ca="1" xml:space="preserve"> IF( AND( OFFSET($A$1, 294 - 1, 60 - 1) = "1", OFFSET($A$1, 294 - 1, 61 - 1) = "1" ), 1, IF( AND( OFFSET($A$1, 294 - 1, 60 - 1) = "1", OFFSET($A$1, 294 - 1, 61 - 1) = "0" ), 2, IF( AND( OFFSET($A$1, 294 - 1, 60 - 1) = "0", OFFSET($A$1, 294 - 1, 61 - 1) = "1" ), 3, 4 ) ) )</f>
        <v>3</v>
      </c>
      <c r="BL294" s="6">
        <v>0.58794364957198209</v>
      </c>
      <c r="BM294" s="6" t="str">
        <f>"1"</f>
        <v>1</v>
      </c>
      <c r="BN294" t="str">
        <f ca="1">IF((OFFSET($A$1, 294 - 1, 64 - 1)) &gt;= (OFFSET($A$1, 126 - 1, 7 - 1)), "1","0")</f>
        <v>1</v>
      </c>
      <c r="BO294">
        <f ca="1" xml:space="preserve"> IF( AND( OFFSET($A$1, 294 - 1, 65 - 1) = "1", OFFSET($A$1, 294 - 1, 66 - 1) = "1" ), 1, IF( AND( OFFSET($A$1, 294 - 1, 65 - 1) = "1", OFFSET($A$1, 294 - 1, 66 - 1) = "0" ), 2, IF( AND( OFFSET($A$1, 294 - 1, 65 - 1) = "0", OFFSET($A$1, 294 - 1, 66 - 1) = "1" ), 3, 4 ) ) )</f>
        <v>1</v>
      </c>
    </row>
    <row r="295" spans="54:67" x14ac:dyDescent="0.25">
      <c r="BB295" s="6">
        <v>0.38998486005191579</v>
      </c>
      <c r="BC295" s="6" t="str">
        <f>"1"</f>
        <v>1</v>
      </c>
      <c r="BD295" t="str">
        <f ca="1">IF((OFFSET($A$1, 295 - 1, 54 - 1)) &gt;= (OFFSET($A$1, 78 - 1, 7 - 1)), "1","0")</f>
        <v>0</v>
      </c>
      <c r="BE295">
        <f ca="1" xml:space="preserve"> IF( AND( OFFSET($A$1, 295 - 1, 55 - 1) = "1", OFFSET($A$1, 295 - 1, 56 - 1) = "1" ), 1, IF( AND( OFFSET($A$1, 295 - 1, 55 - 1) = "1", OFFSET($A$1, 295 - 1, 56 - 1) = "0" ), 2, IF( AND( OFFSET($A$1, 295 - 1, 55 - 1) = "0", OFFSET($A$1, 295 - 1, 56 - 1) = "1" ), 3, 4 ) ) )</f>
        <v>2</v>
      </c>
      <c r="BG295" s="6">
        <v>0.20668665677226417</v>
      </c>
      <c r="BH295" s="6" t="str">
        <f>"0"</f>
        <v>0</v>
      </c>
      <c r="BI295" t="str">
        <f ca="1">IF((OFFSET($A$1, 295 - 1, 59 - 1)) &gt;= (OFFSET($A$1, 102 - 1, 7 - 1)), "1","0")</f>
        <v>0</v>
      </c>
      <c r="BJ295">
        <f ca="1" xml:space="preserve"> IF( AND( OFFSET($A$1, 295 - 1, 60 - 1) = "1", OFFSET($A$1, 295 - 1, 61 - 1) = "1" ), 1, IF( AND( OFFSET($A$1, 295 - 1, 60 - 1) = "1", OFFSET($A$1, 295 - 1, 61 - 1) = "0" ), 2, IF( AND( OFFSET($A$1, 295 - 1, 60 - 1) = "0", OFFSET($A$1, 295 - 1, 61 - 1) = "1" ), 3, 4 ) ) )</f>
        <v>4</v>
      </c>
      <c r="BL295" s="6">
        <v>0.92185157215822566</v>
      </c>
      <c r="BM295" s="6" t="str">
        <f>"1"</f>
        <v>1</v>
      </c>
      <c r="BN295" t="str">
        <f ca="1">IF((OFFSET($A$1, 295 - 1, 64 - 1)) &gt;= (OFFSET($A$1, 126 - 1, 7 - 1)), "1","0")</f>
        <v>1</v>
      </c>
      <c r="BO295">
        <f ca="1" xml:space="preserve"> IF( AND( OFFSET($A$1, 295 - 1, 65 - 1) = "1", OFFSET($A$1, 295 - 1, 66 - 1) = "1" ), 1, IF( AND( OFFSET($A$1, 295 - 1, 65 - 1) = "1", OFFSET($A$1, 295 - 1, 66 - 1) = "0" ), 2, IF( AND( OFFSET($A$1, 295 - 1, 65 - 1) = "0", OFFSET($A$1, 295 - 1, 66 - 1) = "1" ), 3, 4 ) ) )</f>
        <v>1</v>
      </c>
    </row>
    <row r="296" spans="54:67" x14ac:dyDescent="0.25">
      <c r="BB296" s="6">
        <v>0.34839703512570214</v>
      </c>
      <c r="BC296" s="6" t="str">
        <f>"0"</f>
        <v>0</v>
      </c>
      <c r="BD296" t="str">
        <f ca="1">IF((OFFSET($A$1, 296 - 1, 54 - 1)) &gt;= (OFFSET($A$1, 78 - 1, 7 - 1)), "1","0")</f>
        <v>0</v>
      </c>
      <c r="BE296">
        <f ca="1" xml:space="preserve"> IF( AND( OFFSET($A$1, 296 - 1, 55 - 1) = "1", OFFSET($A$1, 296 - 1, 56 - 1) = "1" ), 1, IF( AND( OFFSET($A$1, 296 - 1, 55 - 1) = "1", OFFSET($A$1, 296 - 1, 56 - 1) = "0" ), 2, IF( AND( OFFSET($A$1, 296 - 1, 55 - 1) = "0", OFFSET($A$1, 296 - 1, 56 - 1) = "1" ), 3, 4 ) ) )</f>
        <v>4</v>
      </c>
      <c r="BG296" s="6">
        <v>0.56777108702980728</v>
      </c>
      <c r="BH296" s="6" t="str">
        <f>"0"</f>
        <v>0</v>
      </c>
      <c r="BI296" t="str">
        <f ca="1">IF((OFFSET($A$1, 296 - 1, 59 - 1)) &gt;= (OFFSET($A$1, 102 - 1, 7 - 1)), "1","0")</f>
        <v>1</v>
      </c>
      <c r="BJ296">
        <f ca="1" xml:space="preserve"> IF( AND( OFFSET($A$1, 296 - 1, 60 - 1) = "1", OFFSET($A$1, 296 - 1, 61 - 1) = "1" ), 1, IF( AND( OFFSET($A$1, 296 - 1, 60 - 1) = "1", OFFSET($A$1, 296 - 1, 61 - 1) = "0" ), 2, IF( AND( OFFSET($A$1, 296 - 1, 60 - 1) = "0", OFFSET($A$1, 296 - 1, 61 - 1) = "1" ), 3, 4 ) ) )</f>
        <v>3</v>
      </c>
      <c r="BL296" s="6">
        <v>0.25341852198173492</v>
      </c>
      <c r="BM296" s="6" t="str">
        <f>"0"</f>
        <v>0</v>
      </c>
      <c r="BN296" t="str">
        <f ca="1">IF((OFFSET($A$1, 296 - 1, 64 - 1)) &gt;= (OFFSET($A$1, 126 - 1, 7 - 1)), "1","0")</f>
        <v>0</v>
      </c>
      <c r="BO296">
        <f ca="1" xml:space="preserve"> IF( AND( OFFSET($A$1, 296 - 1, 65 - 1) = "1", OFFSET($A$1, 296 - 1, 66 - 1) = "1" ), 1, IF( AND( OFFSET($A$1, 296 - 1, 65 - 1) = "1", OFFSET($A$1, 296 - 1, 66 - 1) = "0" ), 2, IF( AND( OFFSET($A$1, 296 - 1, 65 - 1) = "0", OFFSET($A$1, 296 - 1, 66 - 1) = "1" ), 3, 4 ) ) )</f>
        <v>4</v>
      </c>
    </row>
    <row r="297" spans="54:67" x14ac:dyDescent="0.25">
      <c r="BB297" s="6">
        <v>5.6012902070249705E-2</v>
      </c>
      <c r="BC297" s="6" t="str">
        <f>"0"</f>
        <v>0</v>
      </c>
      <c r="BD297" t="str">
        <f ca="1">IF((OFFSET($A$1, 297 - 1, 54 - 1)) &gt;= (OFFSET($A$1, 78 - 1, 7 - 1)), "1","0")</f>
        <v>0</v>
      </c>
      <c r="BE297">
        <f ca="1" xml:space="preserve"> IF( AND( OFFSET($A$1, 297 - 1, 55 - 1) = "1", OFFSET($A$1, 297 - 1, 56 - 1) = "1" ), 1, IF( AND( OFFSET($A$1, 297 - 1, 55 - 1) = "1", OFFSET($A$1, 297 - 1, 56 - 1) = "0" ), 2, IF( AND( OFFSET($A$1, 297 - 1, 55 - 1) = "0", OFFSET($A$1, 297 - 1, 56 - 1) = "1" ), 3, 4 ) ) )</f>
        <v>4</v>
      </c>
      <c r="BG297" s="6">
        <v>0.40356712184152588</v>
      </c>
      <c r="BH297" s="6" t="str">
        <f>"0"</f>
        <v>0</v>
      </c>
      <c r="BI297" t="str">
        <f ca="1">IF((OFFSET($A$1, 297 - 1, 59 - 1)) &gt;= (OFFSET($A$1, 102 - 1, 7 - 1)), "1","0")</f>
        <v>0</v>
      </c>
      <c r="BJ297">
        <f ca="1" xml:space="preserve"> IF( AND( OFFSET($A$1, 297 - 1, 60 - 1) = "1", OFFSET($A$1, 297 - 1, 61 - 1) = "1" ), 1, IF( AND( OFFSET($A$1, 297 - 1, 60 - 1) = "1", OFFSET($A$1, 297 - 1, 61 - 1) = "0" ), 2, IF( AND( OFFSET($A$1, 297 - 1, 60 - 1) = "0", OFFSET($A$1, 297 - 1, 61 - 1) = "1" ), 3, 4 ) ) )</f>
        <v>4</v>
      </c>
      <c r="BL297" s="6">
        <v>0.23972301628381759</v>
      </c>
      <c r="BM297" s="6" t="str">
        <f>"0"</f>
        <v>0</v>
      </c>
      <c r="BN297" t="str">
        <f ca="1">IF((OFFSET($A$1, 297 - 1, 64 - 1)) &gt;= (OFFSET($A$1, 126 - 1, 7 - 1)), "1","0")</f>
        <v>0</v>
      </c>
      <c r="BO297">
        <f ca="1" xml:space="preserve"> IF( AND( OFFSET($A$1, 297 - 1, 65 - 1) = "1", OFFSET($A$1, 297 - 1, 66 - 1) = "1" ), 1, IF( AND( OFFSET($A$1, 297 - 1, 65 - 1) = "1", OFFSET($A$1, 297 - 1, 66 - 1) = "0" ), 2, IF( AND( OFFSET($A$1, 297 - 1, 65 - 1) = "0", OFFSET($A$1, 297 - 1, 66 - 1) = "1" ), 3, 4 ) ) )</f>
        <v>4</v>
      </c>
    </row>
    <row r="298" spans="54:67" x14ac:dyDescent="0.25">
      <c r="BB298" s="6">
        <v>0.20194775189989778</v>
      </c>
      <c r="BC298" s="6" t="str">
        <f>"0"</f>
        <v>0</v>
      </c>
      <c r="BD298" t="str">
        <f ca="1">IF((OFFSET($A$1, 298 - 1, 54 - 1)) &gt;= (OFFSET($A$1, 78 - 1, 7 - 1)), "1","0")</f>
        <v>0</v>
      </c>
      <c r="BE298">
        <f ca="1" xml:space="preserve"> IF( AND( OFFSET($A$1, 298 - 1, 55 - 1) = "1", OFFSET($A$1, 298 - 1, 56 - 1) = "1" ), 1, IF( AND( OFFSET($A$1, 298 - 1, 55 - 1) = "1", OFFSET($A$1, 298 - 1, 56 - 1) = "0" ), 2, IF( AND( OFFSET($A$1, 298 - 1, 55 - 1) = "0", OFFSET($A$1, 298 - 1, 56 - 1) = "1" ), 3, 4 ) ) )</f>
        <v>4</v>
      </c>
      <c r="BG298" s="6">
        <v>0.40807551374966256</v>
      </c>
      <c r="BH298" s="6" t="str">
        <f>"0"</f>
        <v>0</v>
      </c>
      <c r="BI298" t="str">
        <f ca="1">IF((OFFSET($A$1, 298 - 1, 59 - 1)) &gt;= (OFFSET($A$1, 102 - 1, 7 - 1)), "1","0")</f>
        <v>0</v>
      </c>
      <c r="BJ298">
        <f ca="1" xml:space="preserve"> IF( AND( OFFSET($A$1, 298 - 1, 60 - 1) = "1", OFFSET($A$1, 298 - 1, 61 - 1) = "1" ), 1, IF( AND( OFFSET($A$1, 298 - 1, 60 - 1) = "1", OFFSET($A$1, 298 - 1, 61 - 1) = "0" ), 2, IF( AND( OFFSET($A$1, 298 - 1, 60 - 1) = "0", OFFSET($A$1, 298 - 1, 61 - 1) = "1" ), 3, 4 ) ) )</f>
        <v>4</v>
      </c>
      <c r="BL298" s="6">
        <v>0.13472035892062681</v>
      </c>
      <c r="BM298" s="6" t="str">
        <f>"0"</f>
        <v>0</v>
      </c>
      <c r="BN298" t="str">
        <f ca="1">IF((OFFSET($A$1, 298 - 1, 64 - 1)) &gt;= (OFFSET($A$1, 126 - 1, 7 - 1)), "1","0")</f>
        <v>0</v>
      </c>
      <c r="BO298">
        <f ca="1" xml:space="preserve"> IF( AND( OFFSET($A$1, 298 - 1, 65 - 1) = "1", OFFSET($A$1, 298 - 1, 66 - 1) = "1" ), 1, IF( AND( OFFSET($A$1, 298 - 1, 65 - 1) = "1", OFFSET($A$1, 298 - 1, 66 - 1) = "0" ), 2, IF( AND( OFFSET($A$1, 298 - 1, 65 - 1) = "0", OFFSET($A$1, 298 - 1, 66 - 1) = "1" ), 3, 4 ) ) )</f>
        <v>4</v>
      </c>
    </row>
    <row r="299" spans="54:67" x14ac:dyDescent="0.25">
      <c r="BB299" s="6">
        <v>0.42991179967213777</v>
      </c>
      <c r="BC299" s="6" t="str">
        <f>"1"</f>
        <v>1</v>
      </c>
      <c r="BD299" t="str">
        <f ca="1">IF((OFFSET($A$1, 299 - 1, 54 - 1)) &gt;= (OFFSET($A$1, 78 - 1, 7 - 1)), "1","0")</f>
        <v>0</v>
      </c>
      <c r="BE299">
        <f ca="1" xml:space="preserve"> IF( AND( OFFSET($A$1, 299 - 1, 55 - 1) = "1", OFFSET($A$1, 299 - 1, 56 - 1) = "1" ), 1, IF( AND( OFFSET($A$1, 299 - 1, 55 - 1) = "1", OFFSET($A$1, 299 - 1, 56 - 1) = "0" ), 2, IF( AND( OFFSET($A$1, 299 - 1, 55 - 1) = "0", OFFSET($A$1, 299 - 1, 56 - 1) = "1" ), 3, 4 ) ) )</f>
        <v>2</v>
      </c>
      <c r="BG299" s="6">
        <v>0.36870899334204754</v>
      </c>
      <c r="BH299" s="6" t="str">
        <f>"1"</f>
        <v>1</v>
      </c>
      <c r="BI299" t="str">
        <f ca="1">IF((OFFSET($A$1, 299 - 1, 59 - 1)) &gt;= (OFFSET($A$1, 102 - 1, 7 - 1)), "1","0")</f>
        <v>0</v>
      </c>
      <c r="BJ299">
        <f ca="1" xml:space="preserve"> IF( AND( OFFSET($A$1, 299 - 1, 60 - 1) = "1", OFFSET($A$1, 299 - 1, 61 - 1) = "1" ), 1, IF( AND( OFFSET($A$1, 299 - 1, 60 - 1) = "1", OFFSET($A$1, 299 - 1, 61 - 1) = "0" ), 2, IF( AND( OFFSET($A$1, 299 - 1, 60 - 1) = "0", OFFSET($A$1, 299 - 1, 61 - 1) = "1" ), 3, 4 ) ) )</f>
        <v>2</v>
      </c>
      <c r="BL299" s="6">
        <v>0.39595728611249376</v>
      </c>
      <c r="BM299" s="6" t="str">
        <f>"0"</f>
        <v>0</v>
      </c>
      <c r="BN299" t="str">
        <f ca="1">IF((OFFSET($A$1, 299 - 1, 64 - 1)) &gt;= (OFFSET($A$1, 126 - 1, 7 - 1)), "1","0")</f>
        <v>0</v>
      </c>
      <c r="BO299">
        <f ca="1" xml:space="preserve"> IF( AND( OFFSET($A$1, 299 - 1, 65 - 1) = "1", OFFSET($A$1, 299 - 1, 66 - 1) = "1" ), 1, IF( AND( OFFSET($A$1, 299 - 1, 65 - 1) = "1", OFFSET($A$1, 299 - 1, 66 - 1) = "0" ), 2, IF( AND( OFFSET($A$1, 299 - 1, 65 - 1) = "0", OFFSET($A$1, 299 - 1, 66 - 1) = "1" ), 3, 4 ) ) )</f>
        <v>4</v>
      </c>
    </row>
    <row r="300" spans="54:67" x14ac:dyDescent="0.25">
      <c r="BB300" s="6">
        <v>0.85030686169134873</v>
      </c>
      <c r="BC300" s="6" t="str">
        <f>"0"</f>
        <v>0</v>
      </c>
      <c r="BD300" t="str">
        <f ca="1">IF((OFFSET($A$1, 300 - 1, 54 - 1)) &gt;= (OFFSET($A$1, 78 - 1, 7 - 1)), "1","0")</f>
        <v>1</v>
      </c>
      <c r="BE300">
        <f ca="1" xml:space="preserve"> IF( AND( OFFSET($A$1, 300 - 1, 55 - 1) = "1", OFFSET($A$1, 300 - 1, 56 - 1) = "1" ), 1, IF( AND( OFFSET($A$1, 300 - 1, 55 - 1) = "1", OFFSET($A$1, 300 - 1, 56 - 1) = "0" ), 2, IF( AND( OFFSET($A$1, 300 - 1, 55 - 1) = "0", OFFSET($A$1, 300 - 1, 56 - 1) = "1" ), 3, 4 ) ) )</f>
        <v>3</v>
      </c>
      <c r="BG300" s="6">
        <v>0.13733408526336335</v>
      </c>
      <c r="BH300" s="6" t="str">
        <f>"0"</f>
        <v>0</v>
      </c>
      <c r="BI300" t="str">
        <f ca="1">IF((OFFSET($A$1, 300 - 1, 59 - 1)) &gt;= (OFFSET($A$1, 102 - 1, 7 - 1)), "1","0")</f>
        <v>0</v>
      </c>
      <c r="BJ300">
        <f ca="1" xml:space="preserve"> IF( AND( OFFSET($A$1, 300 - 1, 60 - 1) = "1", OFFSET($A$1, 300 - 1, 61 - 1) = "1" ), 1, IF( AND( OFFSET($A$1, 300 - 1, 60 - 1) = "1", OFFSET($A$1, 300 - 1, 61 - 1) = "0" ), 2, IF( AND( OFFSET($A$1, 300 - 1, 60 - 1) = "0", OFFSET($A$1, 300 - 1, 61 - 1) = "1" ), 3, 4 ) ) )</f>
        <v>4</v>
      </c>
      <c r="BL300" s="6">
        <v>0.89790914594669835</v>
      </c>
      <c r="BM300" s="6" t="str">
        <f>"0"</f>
        <v>0</v>
      </c>
      <c r="BN300" t="str">
        <f ca="1">IF((OFFSET($A$1, 300 - 1, 64 - 1)) &gt;= (OFFSET($A$1, 126 - 1, 7 - 1)), "1","0")</f>
        <v>1</v>
      </c>
      <c r="BO300">
        <f ca="1" xml:space="preserve"> IF( AND( OFFSET($A$1, 300 - 1, 65 - 1) = "1", OFFSET($A$1, 300 - 1, 66 - 1) = "1" ), 1, IF( AND( OFFSET($A$1, 300 - 1, 65 - 1) = "1", OFFSET($A$1, 300 - 1, 66 - 1) = "0" ), 2, IF( AND( OFFSET($A$1, 300 - 1, 65 - 1) = "0", OFFSET($A$1, 300 - 1, 66 - 1) = "1" ), 3, 4 ) ) )</f>
        <v>3</v>
      </c>
    </row>
    <row r="301" spans="54:67" x14ac:dyDescent="0.25">
      <c r="BB301" s="6">
        <v>0.61735010918806266</v>
      </c>
      <c r="BC301" s="6" t="str">
        <f>"1"</f>
        <v>1</v>
      </c>
      <c r="BD301" t="str">
        <f ca="1">IF((OFFSET($A$1, 301 - 1, 54 - 1)) &gt;= (OFFSET($A$1, 78 - 1, 7 - 1)), "1","0")</f>
        <v>1</v>
      </c>
      <c r="BE301">
        <f ca="1" xml:space="preserve"> IF( AND( OFFSET($A$1, 301 - 1, 55 - 1) = "1", OFFSET($A$1, 301 - 1, 56 - 1) = "1" ), 1, IF( AND( OFFSET($A$1, 301 - 1, 55 - 1) = "1", OFFSET($A$1, 301 - 1, 56 - 1) = "0" ), 2, IF( AND( OFFSET($A$1, 301 - 1, 55 - 1) = "0", OFFSET($A$1, 301 - 1, 56 - 1) = "1" ), 3, 4 ) ) )</f>
        <v>1</v>
      </c>
      <c r="BG301" s="6">
        <v>0.1796936403667031</v>
      </c>
      <c r="BH301" s="6" t="str">
        <f>"0"</f>
        <v>0</v>
      </c>
      <c r="BI301" t="str">
        <f ca="1">IF((OFFSET($A$1, 301 - 1, 59 - 1)) &gt;= (OFFSET($A$1, 102 - 1, 7 - 1)), "1","0")</f>
        <v>0</v>
      </c>
      <c r="BJ301">
        <f ca="1" xml:space="preserve"> IF( AND( OFFSET($A$1, 301 - 1, 60 - 1) = "1", OFFSET($A$1, 301 - 1, 61 - 1) = "1" ), 1, IF( AND( OFFSET($A$1, 301 - 1, 60 - 1) = "1", OFFSET($A$1, 301 - 1, 61 - 1) = "0" ), 2, IF( AND( OFFSET($A$1, 301 - 1, 60 - 1) = "0", OFFSET($A$1, 301 - 1, 61 - 1) = "1" ), 3, 4 ) ) )</f>
        <v>4</v>
      </c>
      <c r="BL301" s="6">
        <v>0.78108009456790028</v>
      </c>
      <c r="BM301" s="6" t="str">
        <f>"0"</f>
        <v>0</v>
      </c>
      <c r="BN301" t="str">
        <f ca="1">IF((OFFSET($A$1, 301 - 1, 64 - 1)) &gt;= (OFFSET($A$1, 126 - 1, 7 - 1)), "1","0")</f>
        <v>1</v>
      </c>
      <c r="BO301">
        <f ca="1" xml:space="preserve"> IF( AND( OFFSET($A$1, 301 - 1, 65 - 1) = "1", OFFSET($A$1, 301 - 1, 66 - 1) = "1" ), 1, IF( AND( OFFSET($A$1, 301 - 1, 65 - 1) = "1", OFFSET($A$1, 301 - 1, 66 - 1) = "0" ), 2, IF( AND( OFFSET($A$1, 301 - 1, 65 - 1) = "0", OFFSET($A$1, 301 - 1, 66 - 1) = "1" ), 3, 4 ) ) )</f>
        <v>3</v>
      </c>
    </row>
    <row r="302" spans="54:67" x14ac:dyDescent="0.25">
      <c r="BB302" s="6">
        <v>0.2142855293124436</v>
      </c>
      <c r="BC302" s="6" t="str">
        <f>"0"</f>
        <v>0</v>
      </c>
      <c r="BD302" t="str">
        <f ca="1">IF((OFFSET($A$1, 302 - 1, 54 - 1)) &gt;= (OFFSET($A$1, 78 - 1, 7 - 1)), "1","0")</f>
        <v>0</v>
      </c>
      <c r="BE302">
        <f ca="1" xml:space="preserve"> IF( AND( OFFSET($A$1, 302 - 1, 55 - 1) = "1", OFFSET($A$1, 302 - 1, 56 - 1) = "1" ), 1, IF( AND( OFFSET($A$1, 302 - 1, 55 - 1) = "1", OFFSET($A$1, 302 - 1, 56 - 1) = "0" ), 2, IF( AND( OFFSET($A$1, 302 - 1, 55 - 1) = "0", OFFSET($A$1, 302 - 1, 56 - 1) = "1" ), 3, 4 ) ) )</f>
        <v>4</v>
      </c>
      <c r="BG302" s="6">
        <v>0.26705640803295388</v>
      </c>
      <c r="BH302" s="6" t="str">
        <f>"0"</f>
        <v>0</v>
      </c>
      <c r="BI302" t="str">
        <f ca="1">IF((OFFSET($A$1, 302 - 1, 59 - 1)) &gt;= (OFFSET($A$1, 102 - 1, 7 - 1)), "1","0")</f>
        <v>0</v>
      </c>
      <c r="BJ302">
        <f ca="1" xml:space="preserve"> IF( AND( OFFSET($A$1, 302 - 1, 60 - 1) = "1", OFFSET($A$1, 302 - 1, 61 - 1) = "1" ), 1, IF( AND( OFFSET($A$1, 302 - 1, 60 - 1) = "1", OFFSET($A$1, 302 - 1, 61 - 1) = "0" ), 2, IF( AND( OFFSET($A$1, 302 - 1, 60 - 1) = "0", OFFSET($A$1, 302 - 1, 61 - 1) = "1" ), 3, 4 ) ) )</f>
        <v>4</v>
      </c>
      <c r="BL302" s="6">
        <v>0.247220116522259</v>
      </c>
      <c r="BM302" s="6" t="str">
        <f>"0"</f>
        <v>0</v>
      </c>
      <c r="BN302" t="str">
        <f ca="1">IF((OFFSET($A$1, 302 - 1, 64 - 1)) &gt;= (OFFSET($A$1, 126 - 1, 7 - 1)), "1","0")</f>
        <v>0</v>
      </c>
      <c r="BO302">
        <f ca="1" xml:space="preserve"> IF( AND( OFFSET($A$1, 302 - 1, 65 - 1) = "1", OFFSET($A$1, 302 - 1, 66 - 1) = "1" ), 1, IF( AND( OFFSET($A$1, 302 - 1, 65 - 1) = "1", OFFSET($A$1, 302 - 1, 66 - 1) = "0" ), 2, IF( AND( OFFSET($A$1, 302 - 1, 65 - 1) = "0", OFFSET($A$1, 302 - 1, 66 - 1) = "1" ), 3, 4 ) ) )</f>
        <v>4</v>
      </c>
    </row>
    <row r="303" spans="54:67" x14ac:dyDescent="0.25">
      <c r="BB303" s="6">
        <v>0.68307154884023868</v>
      </c>
      <c r="BC303" s="6" t="str">
        <f>"0"</f>
        <v>0</v>
      </c>
      <c r="BD303" t="str">
        <f ca="1">IF((OFFSET($A$1, 303 - 1, 54 - 1)) &gt;= (OFFSET($A$1, 78 - 1, 7 - 1)), "1","0")</f>
        <v>1</v>
      </c>
      <c r="BE303">
        <f ca="1" xml:space="preserve"> IF( AND( OFFSET($A$1, 303 - 1, 55 - 1) = "1", OFFSET($A$1, 303 - 1, 56 - 1) = "1" ), 1, IF( AND( OFFSET($A$1, 303 - 1, 55 - 1) = "1", OFFSET($A$1, 303 - 1, 56 - 1) = "0" ), 2, IF( AND( OFFSET($A$1, 303 - 1, 55 - 1) = "0", OFFSET($A$1, 303 - 1, 56 - 1) = "1" ), 3, 4 ) ) )</f>
        <v>3</v>
      </c>
      <c r="BG303" s="6">
        <v>0.44269793717356309</v>
      </c>
      <c r="BH303" s="6" t="str">
        <f>"0"</f>
        <v>0</v>
      </c>
      <c r="BI303" t="str">
        <f ca="1">IF((OFFSET($A$1, 303 - 1, 59 - 1)) &gt;= (OFFSET($A$1, 102 - 1, 7 - 1)), "1","0")</f>
        <v>0</v>
      </c>
      <c r="BJ303">
        <f ca="1" xml:space="preserve"> IF( AND( OFFSET($A$1, 303 - 1, 60 - 1) = "1", OFFSET($A$1, 303 - 1, 61 - 1) = "1" ), 1, IF( AND( OFFSET($A$1, 303 - 1, 60 - 1) = "1", OFFSET($A$1, 303 - 1, 61 - 1) = "0" ), 2, IF( AND( OFFSET($A$1, 303 - 1, 60 - 1) = "0", OFFSET($A$1, 303 - 1, 61 - 1) = "1" ), 3, 4 ) ) )</f>
        <v>4</v>
      </c>
      <c r="BL303" s="6">
        <v>0.86280674967634297</v>
      </c>
      <c r="BM303" s="6" t="str">
        <f>"0"</f>
        <v>0</v>
      </c>
      <c r="BN303" t="str">
        <f ca="1">IF((OFFSET($A$1, 303 - 1, 64 - 1)) &gt;= (OFFSET($A$1, 126 - 1, 7 - 1)), "1","0")</f>
        <v>1</v>
      </c>
      <c r="BO303">
        <f ca="1" xml:space="preserve"> IF( AND( OFFSET($A$1, 303 - 1, 65 - 1) = "1", OFFSET($A$1, 303 - 1, 66 - 1) = "1" ), 1, IF( AND( OFFSET($A$1, 303 - 1, 65 - 1) = "1", OFFSET($A$1, 303 - 1, 66 - 1) = "0" ), 2, IF( AND( OFFSET($A$1, 303 - 1, 65 - 1) = "0", OFFSET($A$1, 303 - 1, 66 - 1) = "1" ), 3, 4 ) ) )</f>
        <v>3</v>
      </c>
    </row>
    <row r="304" spans="54:67" x14ac:dyDescent="0.25">
      <c r="BB304" s="6">
        <v>0.7222055805136024</v>
      </c>
      <c r="BC304" s="6" t="str">
        <f>"1"</f>
        <v>1</v>
      </c>
      <c r="BD304" t="str">
        <f ca="1">IF((OFFSET($A$1, 304 - 1, 54 - 1)) &gt;= (OFFSET($A$1, 78 - 1, 7 - 1)), "1","0")</f>
        <v>1</v>
      </c>
      <c r="BE304">
        <f ca="1" xml:space="preserve"> IF( AND( OFFSET($A$1, 304 - 1, 55 - 1) = "1", OFFSET($A$1, 304 - 1, 56 - 1) = "1" ), 1, IF( AND( OFFSET($A$1, 304 - 1, 55 - 1) = "1", OFFSET($A$1, 304 - 1, 56 - 1) = "0" ), 2, IF( AND( OFFSET($A$1, 304 - 1, 55 - 1) = "0", OFFSET($A$1, 304 - 1, 56 - 1) = "1" ), 3, 4 ) ) )</f>
        <v>1</v>
      </c>
      <c r="BG304" s="6">
        <v>0.42069145975817146</v>
      </c>
      <c r="BH304" s="6" t="str">
        <f>"0"</f>
        <v>0</v>
      </c>
      <c r="BI304" t="str">
        <f ca="1">IF((OFFSET($A$1, 304 - 1, 59 - 1)) &gt;= (OFFSET($A$1, 102 - 1, 7 - 1)), "1","0")</f>
        <v>0</v>
      </c>
      <c r="BJ304">
        <f ca="1" xml:space="preserve"> IF( AND( OFFSET($A$1, 304 - 1, 60 - 1) = "1", OFFSET($A$1, 304 - 1, 61 - 1) = "1" ), 1, IF( AND( OFFSET($A$1, 304 - 1, 60 - 1) = "1", OFFSET($A$1, 304 - 1, 61 - 1) = "0" ), 2, IF( AND( OFFSET($A$1, 304 - 1, 60 - 1) = "0", OFFSET($A$1, 304 - 1, 61 - 1) = "1" ), 3, 4 ) ) )</f>
        <v>4</v>
      </c>
      <c r="BL304" s="6">
        <v>0.24653056429186401</v>
      </c>
      <c r="BM304" s="6" t="str">
        <f>"0"</f>
        <v>0</v>
      </c>
      <c r="BN304" t="str">
        <f ca="1">IF((OFFSET($A$1, 304 - 1, 64 - 1)) &gt;= (OFFSET($A$1, 126 - 1, 7 - 1)), "1","0")</f>
        <v>0</v>
      </c>
      <c r="BO304">
        <f ca="1" xml:space="preserve"> IF( AND( OFFSET($A$1, 304 - 1, 65 - 1) = "1", OFFSET($A$1, 304 - 1, 66 - 1) = "1" ), 1, IF( AND( OFFSET($A$1, 304 - 1, 65 - 1) = "1", OFFSET($A$1, 304 - 1, 66 - 1) = "0" ), 2, IF( AND( OFFSET($A$1, 304 - 1, 65 - 1) = "0", OFFSET($A$1, 304 - 1, 66 - 1) = "1" ), 3, 4 ) ) )</f>
        <v>4</v>
      </c>
    </row>
    <row r="305" spans="54:67" x14ac:dyDescent="0.25">
      <c r="BB305" s="6">
        <v>9.3968827380191119E-2</v>
      </c>
      <c r="BC305" s="6" t="str">
        <f>"1"</f>
        <v>1</v>
      </c>
      <c r="BD305" t="str">
        <f ca="1">IF((OFFSET($A$1, 305 - 1, 54 - 1)) &gt;= (OFFSET($A$1, 78 - 1, 7 - 1)), "1","0")</f>
        <v>0</v>
      </c>
      <c r="BE305">
        <f ca="1" xml:space="preserve"> IF( AND( OFFSET($A$1, 305 - 1, 55 - 1) = "1", OFFSET($A$1, 305 - 1, 56 - 1) = "1" ), 1, IF( AND( OFFSET($A$1, 305 - 1, 55 - 1) = "1", OFFSET($A$1, 305 - 1, 56 - 1) = "0" ), 2, IF( AND( OFFSET($A$1, 305 - 1, 55 - 1) = "0", OFFSET($A$1, 305 - 1, 56 - 1) = "1" ), 3, 4 ) ) )</f>
        <v>2</v>
      </c>
      <c r="BG305" s="6">
        <v>0.24024880048614697</v>
      </c>
      <c r="BH305" s="6" t="str">
        <f>"0"</f>
        <v>0</v>
      </c>
      <c r="BI305" t="str">
        <f ca="1">IF((OFFSET($A$1, 305 - 1, 59 - 1)) &gt;= (OFFSET($A$1, 102 - 1, 7 - 1)), "1","0")</f>
        <v>0</v>
      </c>
      <c r="BJ305">
        <f ca="1" xml:space="preserve"> IF( AND( OFFSET($A$1, 305 - 1, 60 - 1) = "1", OFFSET($A$1, 305 - 1, 61 - 1) = "1" ), 1, IF( AND( OFFSET($A$1, 305 - 1, 60 - 1) = "1", OFFSET($A$1, 305 - 1, 61 - 1) = "0" ), 2, IF( AND( OFFSET($A$1, 305 - 1, 60 - 1) = "0", OFFSET($A$1, 305 - 1, 61 - 1) = "1" ), 3, 4 ) ) )</f>
        <v>4</v>
      </c>
      <c r="BL305" s="6">
        <v>0.18877999130347148</v>
      </c>
      <c r="BM305" s="6" t="str">
        <f>"0"</f>
        <v>0</v>
      </c>
      <c r="BN305" t="str">
        <f ca="1">IF((OFFSET($A$1, 305 - 1, 64 - 1)) &gt;= (OFFSET($A$1, 126 - 1, 7 - 1)), "1","0")</f>
        <v>0</v>
      </c>
      <c r="BO305">
        <f ca="1" xml:space="preserve"> IF( AND( OFFSET($A$1, 305 - 1, 65 - 1) = "1", OFFSET($A$1, 305 - 1, 66 - 1) = "1" ), 1, IF( AND( OFFSET($A$1, 305 - 1, 65 - 1) = "1", OFFSET($A$1, 305 - 1, 66 - 1) = "0" ), 2, IF( AND( OFFSET($A$1, 305 - 1, 65 - 1) = "0", OFFSET($A$1, 305 - 1, 66 - 1) = "1" ), 3, 4 ) ) )</f>
        <v>4</v>
      </c>
    </row>
    <row r="306" spans="54:67" x14ac:dyDescent="0.25">
      <c r="BB306" s="6">
        <v>0.96441114287056873</v>
      </c>
      <c r="BC306" s="6" t="str">
        <f>"1"</f>
        <v>1</v>
      </c>
      <c r="BD306" t="str">
        <f ca="1">IF((OFFSET($A$1, 306 - 1, 54 - 1)) &gt;= (OFFSET($A$1, 78 - 1, 7 - 1)), "1","0")</f>
        <v>1</v>
      </c>
      <c r="BE306">
        <f ca="1" xml:space="preserve"> IF( AND( OFFSET($A$1, 306 - 1, 55 - 1) = "1", OFFSET($A$1, 306 - 1, 56 - 1) = "1" ), 1, IF( AND( OFFSET($A$1, 306 - 1, 55 - 1) = "1", OFFSET($A$1, 306 - 1, 56 - 1) = "0" ), 2, IF( AND( OFFSET($A$1, 306 - 1, 55 - 1) = "0", OFFSET($A$1, 306 - 1, 56 - 1) = "1" ), 3, 4 ) ) )</f>
        <v>1</v>
      </c>
      <c r="BG306" s="6">
        <v>0.24370856386884196</v>
      </c>
      <c r="BH306" s="6" t="str">
        <f>"1"</f>
        <v>1</v>
      </c>
      <c r="BI306" t="str">
        <f ca="1">IF((OFFSET($A$1, 306 - 1, 59 - 1)) &gt;= (OFFSET($A$1, 102 - 1, 7 - 1)), "1","0")</f>
        <v>0</v>
      </c>
      <c r="BJ306">
        <f ca="1" xml:space="preserve"> IF( AND( OFFSET($A$1, 306 - 1, 60 - 1) = "1", OFFSET($A$1, 306 - 1, 61 - 1) = "1" ), 1, IF( AND( OFFSET($A$1, 306 - 1, 60 - 1) = "1", OFFSET($A$1, 306 - 1, 61 - 1) = "0" ), 2, IF( AND( OFFSET($A$1, 306 - 1, 60 - 1) = "0", OFFSET($A$1, 306 - 1, 61 - 1) = "1" ), 3, 4 ) ) )</f>
        <v>2</v>
      </c>
      <c r="BL306" s="6">
        <v>9.1522765729890473E-2</v>
      </c>
      <c r="BM306" s="6" t="str">
        <f>"0"</f>
        <v>0</v>
      </c>
      <c r="BN306" t="str">
        <f ca="1">IF((OFFSET($A$1, 306 - 1, 64 - 1)) &gt;= (OFFSET($A$1, 126 - 1, 7 - 1)), "1","0")</f>
        <v>0</v>
      </c>
      <c r="BO306">
        <f ca="1" xml:space="preserve"> IF( AND( OFFSET($A$1, 306 - 1, 65 - 1) = "1", OFFSET($A$1, 306 - 1, 66 - 1) = "1" ), 1, IF( AND( OFFSET($A$1, 306 - 1, 65 - 1) = "1", OFFSET($A$1, 306 - 1, 66 - 1) = "0" ), 2, IF( AND( OFFSET($A$1, 306 - 1, 65 - 1) = "0", OFFSET($A$1, 306 - 1, 66 - 1) = "1" ), 3, 4 ) ) )</f>
        <v>4</v>
      </c>
    </row>
    <row r="307" spans="54:67" x14ac:dyDescent="0.25">
      <c r="BB307" s="6">
        <v>0.56534227864932962</v>
      </c>
      <c r="BC307" s="6" t="str">
        <f>"1"</f>
        <v>1</v>
      </c>
      <c r="BD307" t="str">
        <f ca="1">IF((OFFSET($A$1, 307 - 1, 54 - 1)) &gt;= (OFFSET($A$1, 78 - 1, 7 - 1)), "1","0")</f>
        <v>1</v>
      </c>
      <c r="BE307">
        <f ca="1" xml:space="preserve"> IF( AND( OFFSET($A$1, 307 - 1, 55 - 1) = "1", OFFSET($A$1, 307 - 1, 56 - 1) = "1" ), 1, IF( AND( OFFSET($A$1, 307 - 1, 55 - 1) = "1", OFFSET($A$1, 307 - 1, 56 - 1) = "0" ), 2, IF( AND( OFFSET($A$1, 307 - 1, 55 - 1) = "0", OFFSET($A$1, 307 - 1, 56 - 1) = "1" ), 3, 4 ) ) )</f>
        <v>1</v>
      </c>
      <c r="BG307" s="6">
        <v>0.52156749722330509</v>
      </c>
      <c r="BH307" s="6" t="str">
        <f>"0"</f>
        <v>0</v>
      </c>
      <c r="BI307" t="str">
        <f ca="1">IF((OFFSET($A$1, 307 - 1, 59 - 1)) &gt;= (OFFSET($A$1, 102 - 1, 7 - 1)), "1","0")</f>
        <v>1</v>
      </c>
      <c r="BJ307">
        <f ca="1" xml:space="preserve"> IF( AND( OFFSET($A$1, 307 - 1, 60 - 1) = "1", OFFSET($A$1, 307 - 1, 61 - 1) = "1" ), 1, IF( AND( OFFSET($A$1, 307 - 1, 60 - 1) = "1", OFFSET($A$1, 307 - 1, 61 - 1) = "0" ), 2, IF( AND( OFFSET($A$1, 307 - 1, 60 - 1) = "0", OFFSET($A$1, 307 - 1, 61 - 1) = "1" ), 3, 4 ) ) )</f>
        <v>3</v>
      </c>
      <c r="BL307" s="6">
        <v>0.13488373754482644</v>
      </c>
      <c r="BM307" s="6" t="str">
        <f>"0"</f>
        <v>0</v>
      </c>
      <c r="BN307" t="str">
        <f ca="1">IF((OFFSET($A$1, 307 - 1, 64 - 1)) &gt;= (OFFSET($A$1, 126 - 1, 7 - 1)), "1","0")</f>
        <v>0</v>
      </c>
      <c r="BO307">
        <f ca="1" xml:space="preserve"> IF( AND( OFFSET($A$1, 307 - 1, 65 - 1) = "1", OFFSET($A$1, 307 - 1, 66 - 1) = "1" ), 1, IF( AND( OFFSET($A$1, 307 - 1, 65 - 1) = "1", OFFSET($A$1, 307 - 1, 66 - 1) = "0" ), 2, IF( AND( OFFSET($A$1, 307 - 1, 65 - 1) = "0", OFFSET($A$1, 307 - 1, 66 - 1) = "1" ), 3, 4 ) ) )</f>
        <v>4</v>
      </c>
    </row>
    <row r="308" spans="54:67" x14ac:dyDescent="0.25">
      <c r="BB308" s="6">
        <v>0.27778610609152776</v>
      </c>
      <c r="BC308" s="6" t="str">
        <f>"0"</f>
        <v>0</v>
      </c>
      <c r="BD308" t="str">
        <f ca="1">IF((OFFSET($A$1, 308 - 1, 54 - 1)) &gt;= (OFFSET($A$1, 78 - 1, 7 - 1)), "1","0")</f>
        <v>0</v>
      </c>
      <c r="BE308">
        <f ca="1" xml:space="preserve"> IF( AND( OFFSET($A$1, 308 - 1, 55 - 1) = "1", OFFSET($A$1, 308 - 1, 56 - 1) = "1" ), 1, IF( AND( OFFSET($A$1, 308 - 1, 55 - 1) = "1", OFFSET($A$1, 308 - 1, 56 - 1) = "0" ), 2, IF( AND( OFFSET($A$1, 308 - 1, 55 - 1) = "0", OFFSET($A$1, 308 - 1, 56 - 1) = "1" ), 3, 4 ) ) )</f>
        <v>4</v>
      </c>
      <c r="BG308" s="6">
        <v>0.9555419145552726</v>
      </c>
      <c r="BH308" s="6" t="str">
        <f>"0"</f>
        <v>0</v>
      </c>
      <c r="BI308" t="str">
        <f ca="1">IF((OFFSET($A$1, 308 - 1, 59 - 1)) &gt;= (OFFSET($A$1, 102 - 1, 7 - 1)), "1","0")</f>
        <v>1</v>
      </c>
      <c r="BJ308">
        <f ca="1" xml:space="preserve"> IF( AND( OFFSET($A$1, 308 - 1, 60 - 1) = "1", OFFSET($A$1, 308 - 1, 61 - 1) = "1" ), 1, IF( AND( OFFSET($A$1, 308 - 1, 60 - 1) = "1", OFFSET($A$1, 308 - 1, 61 - 1) = "0" ), 2, IF( AND( OFFSET($A$1, 308 - 1, 60 - 1) = "0", OFFSET($A$1, 308 - 1, 61 - 1) = "1" ), 3, 4 ) ) )</f>
        <v>3</v>
      </c>
      <c r="BL308" s="6">
        <v>0.24370856386884196</v>
      </c>
      <c r="BM308" s="6" t="str">
        <f>"0"</f>
        <v>0</v>
      </c>
      <c r="BN308" t="str">
        <f ca="1">IF((OFFSET($A$1, 308 - 1, 64 - 1)) &gt;= (OFFSET($A$1, 126 - 1, 7 - 1)), "1","0")</f>
        <v>0</v>
      </c>
      <c r="BO308">
        <f ca="1" xml:space="preserve"> IF( AND( OFFSET($A$1, 308 - 1, 65 - 1) = "1", OFFSET($A$1, 308 - 1, 66 - 1) = "1" ), 1, IF( AND( OFFSET($A$1, 308 - 1, 65 - 1) = "1", OFFSET($A$1, 308 - 1, 66 - 1) = "0" ), 2, IF( AND( OFFSET($A$1, 308 - 1, 65 - 1) = "0", OFFSET($A$1, 308 - 1, 66 - 1) = "1" ), 3, 4 ) ) )</f>
        <v>4</v>
      </c>
    </row>
    <row r="309" spans="54:67" x14ac:dyDescent="0.25">
      <c r="BB309" s="6">
        <v>0.11180726772874987</v>
      </c>
      <c r="BC309" s="6" t="str">
        <f>"0"</f>
        <v>0</v>
      </c>
      <c r="BD309" t="str">
        <f ca="1">IF((OFFSET($A$1, 309 - 1, 54 - 1)) &gt;= (OFFSET($A$1, 78 - 1, 7 - 1)), "1","0")</f>
        <v>0</v>
      </c>
      <c r="BE309">
        <f ca="1" xml:space="preserve"> IF( AND( OFFSET($A$1, 309 - 1, 55 - 1) = "1", OFFSET($A$1, 309 - 1, 56 - 1) = "1" ), 1, IF( AND( OFFSET($A$1, 309 - 1, 55 - 1) = "1", OFFSET($A$1, 309 - 1, 56 - 1) = "0" ), 2, IF( AND( OFFSET($A$1, 309 - 1, 55 - 1) = "0", OFFSET($A$1, 309 - 1, 56 - 1) = "1" ), 3, 4 ) ) )</f>
        <v>4</v>
      </c>
      <c r="BG309" s="6">
        <v>0.92481286528567463</v>
      </c>
      <c r="BH309" s="6" t="str">
        <f>"0"</f>
        <v>0</v>
      </c>
      <c r="BI309" t="str">
        <f ca="1">IF((OFFSET($A$1, 309 - 1, 59 - 1)) &gt;= (OFFSET($A$1, 102 - 1, 7 - 1)), "1","0")</f>
        <v>1</v>
      </c>
      <c r="BJ309">
        <f ca="1" xml:space="preserve"> IF( AND( OFFSET($A$1, 309 - 1, 60 - 1) = "1", OFFSET($A$1, 309 - 1, 61 - 1) = "1" ), 1, IF( AND( OFFSET($A$1, 309 - 1, 60 - 1) = "1", OFFSET($A$1, 309 - 1, 61 - 1) = "0" ), 2, IF( AND( OFFSET($A$1, 309 - 1, 60 - 1) = "0", OFFSET($A$1, 309 - 1, 61 - 1) = "1" ), 3, 4 ) ) )</f>
        <v>3</v>
      </c>
      <c r="BL309" s="6">
        <v>0.16352854524304902</v>
      </c>
      <c r="BM309" s="6" t="str">
        <f>"1"</f>
        <v>1</v>
      </c>
      <c r="BN309" t="str">
        <f ca="1">IF((OFFSET($A$1, 309 - 1, 64 - 1)) &gt;= (OFFSET($A$1, 126 - 1, 7 - 1)), "1","0")</f>
        <v>0</v>
      </c>
      <c r="BO309">
        <f ca="1" xml:space="preserve"> IF( AND( OFFSET($A$1, 309 - 1, 65 - 1) = "1", OFFSET($A$1, 309 - 1, 66 - 1) = "1" ), 1, IF( AND( OFFSET($A$1, 309 - 1, 65 - 1) = "1", OFFSET($A$1, 309 - 1, 66 - 1) = "0" ), 2, IF( AND( OFFSET($A$1, 309 - 1, 65 - 1) = "0", OFFSET($A$1, 309 - 1, 66 - 1) = "1" ), 3, 4 ) ) )</f>
        <v>2</v>
      </c>
    </row>
    <row r="310" spans="54:67" x14ac:dyDescent="0.25">
      <c r="BB310" s="6">
        <v>0.62514513057486365</v>
      </c>
      <c r="BC310" s="6" t="str">
        <f>"0"</f>
        <v>0</v>
      </c>
      <c r="BD310" t="str">
        <f ca="1">IF((OFFSET($A$1, 310 - 1, 54 - 1)) &gt;= (OFFSET($A$1, 78 - 1, 7 - 1)), "1","0")</f>
        <v>1</v>
      </c>
      <c r="BE310">
        <f ca="1" xml:space="preserve"> IF( AND( OFFSET($A$1, 310 - 1, 55 - 1) = "1", OFFSET($A$1, 310 - 1, 56 - 1) = "1" ), 1, IF( AND( OFFSET($A$1, 310 - 1, 55 - 1) = "1", OFFSET($A$1, 310 - 1, 56 - 1) = "0" ), 2, IF( AND( OFFSET($A$1, 310 - 1, 55 - 1) = "0", OFFSET($A$1, 310 - 1, 56 - 1) = "1" ), 3, 4 ) ) )</f>
        <v>3</v>
      </c>
      <c r="BG310" s="6">
        <v>0.26705640803295388</v>
      </c>
      <c r="BH310" s="6" t="str">
        <f>"1"</f>
        <v>1</v>
      </c>
      <c r="BI310" t="str">
        <f ca="1">IF((OFFSET($A$1, 310 - 1, 59 - 1)) &gt;= (OFFSET($A$1, 102 - 1, 7 - 1)), "1","0")</f>
        <v>0</v>
      </c>
      <c r="BJ310">
        <f ca="1" xml:space="preserve"> IF( AND( OFFSET($A$1, 310 - 1, 60 - 1) = "1", OFFSET($A$1, 310 - 1, 61 - 1) = "1" ), 1, IF( AND( OFFSET($A$1, 310 - 1, 60 - 1) = "1", OFFSET($A$1, 310 - 1, 61 - 1) = "0" ), 2, IF( AND( OFFSET($A$1, 310 - 1, 60 - 1) = "0", OFFSET($A$1, 310 - 1, 61 - 1) = "1" ), 3, 4 ) ) )</f>
        <v>2</v>
      </c>
      <c r="BL310" s="6">
        <v>0.88131356124793236</v>
      </c>
      <c r="BM310" s="6" t="str">
        <f>"1"</f>
        <v>1</v>
      </c>
      <c r="BN310" t="str">
        <f ca="1">IF((OFFSET($A$1, 310 - 1, 64 - 1)) &gt;= (OFFSET($A$1, 126 - 1, 7 - 1)), "1","0")</f>
        <v>1</v>
      </c>
      <c r="BO310">
        <f ca="1" xml:space="preserve"> IF( AND( OFFSET($A$1, 310 - 1, 65 - 1) = "1", OFFSET($A$1, 310 - 1, 66 - 1) = "1" ), 1, IF( AND( OFFSET($A$1, 310 - 1, 65 - 1) = "1", OFFSET($A$1, 310 - 1, 66 - 1) = "0" ), 2, IF( AND( OFFSET($A$1, 310 - 1, 65 - 1) = "0", OFFSET($A$1, 310 - 1, 66 - 1) = "1" ), 3, 4 ) ) )</f>
        <v>1</v>
      </c>
    </row>
    <row r="311" spans="54:67" x14ac:dyDescent="0.25">
      <c r="BB311" s="6">
        <v>0.8494980511408563</v>
      </c>
      <c r="BC311" s="6" t="str">
        <f>"1"</f>
        <v>1</v>
      </c>
      <c r="BD311" t="str">
        <f ca="1">IF((OFFSET($A$1, 311 - 1, 54 - 1)) &gt;= (OFFSET($A$1, 78 - 1, 7 - 1)), "1","0")</f>
        <v>1</v>
      </c>
      <c r="BE311">
        <f ca="1" xml:space="preserve"> IF( AND( OFFSET($A$1, 311 - 1, 55 - 1) = "1", OFFSET($A$1, 311 - 1, 56 - 1) = "1" ), 1, IF( AND( OFFSET($A$1, 311 - 1, 55 - 1) = "1", OFFSET($A$1, 311 - 1, 56 - 1) = "0" ), 2, IF( AND( OFFSET($A$1, 311 - 1, 55 - 1) = "0", OFFSET($A$1, 311 - 1, 56 - 1) = "1" ), 3, 4 ) ) )</f>
        <v>1</v>
      </c>
      <c r="BG311" s="6">
        <v>0.54389653826866091</v>
      </c>
      <c r="BH311" s="6" t="str">
        <f>"0"</f>
        <v>0</v>
      </c>
      <c r="BI311" t="str">
        <f ca="1">IF((OFFSET($A$1, 311 - 1, 59 - 1)) &gt;= (OFFSET($A$1, 102 - 1, 7 - 1)), "1","0")</f>
        <v>1</v>
      </c>
      <c r="BJ311">
        <f ca="1" xml:space="preserve"> IF( AND( OFFSET($A$1, 311 - 1, 60 - 1) = "1", OFFSET($A$1, 311 - 1, 61 - 1) = "1" ), 1, IF( AND( OFFSET($A$1, 311 - 1, 60 - 1) = "1", OFFSET($A$1, 311 - 1, 61 - 1) = "0" ), 2, IF( AND( OFFSET($A$1, 311 - 1, 60 - 1) = "0", OFFSET($A$1, 311 - 1, 61 - 1) = "1" ), 3, 4 ) ) )</f>
        <v>3</v>
      </c>
      <c r="BL311" s="6">
        <v>0.4473564637812335</v>
      </c>
      <c r="BM311" s="6" t="str">
        <f>"1"</f>
        <v>1</v>
      </c>
      <c r="BN311" t="str">
        <f ca="1">IF((OFFSET($A$1, 311 - 1, 64 - 1)) &gt;= (OFFSET($A$1, 126 - 1, 7 - 1)), "1","0")</f>
        <v>0</v>
      </c>
      <c r="BO311">
        <f ca="1" xml:space="preserve"> IF( AND( OFFSET($A$1, 311 - 1, 65 - 1) = "1", OFFSET($A$1, 311 - 1, 66 - 1) = "1" ), 1, IF( AND( OFFSET($A$1, 311 - 1, 65 - 1) = "1", OFFSET($A$1, 311 - 1, 66 - 1) = "0" ), 2, IF( AND( OFFSET($A$1, 311 - 1, 65 - 1) = "0", OFFSET($A$1, 311 - 1, 66 - 1) = "1" ), 3, 4 ) ) )</f>
        <v>2</v>
      </c>
    </row>
    <row r="312" spans="54:67" x14ac:dyDescent="0.25">
      <c r="BB312" s="6">
        <v>0.23088739674106956</v>
      </c>
      <c r="BC312" s="6" t="str">
        <f>"0"</f>
        <v>0</v>
      </c>
      <c r="BD312" t="str">
        <f ca="1">IF((OFFSET($A$1, 312 - 1, 54 - 1)) &gt;= (OFFSET($A$1, 78 - 1, 7 - 1)), "1","0")</f>
        <v>0</v>
      </c>
      <c r="BE312">
        <f ca="1" xml:space="preserve"> IF( AND( OFFSET($A$1, 312 - 1, 55 - 1) = "1", OFFSET($A$1, 312 - 1, 56 - 1) = "1" ), 1, IF( AND( OFFSET($A$1, 312 - 1, 55 - 1) = "1", OFFSET($A$1, 312 - 1, 56 - 1) = "0" ), 2, IF( AND( OFFSET($A$1, 312 - 1, 55 - 1) = "0", OFFSET($A$1, 312 - 1, 56 - 1) = "1" ), 3, 4 ) ) )</f>
        <v>4</v>
      </c>
      <c r="BG312" s="6">
        <v>0.13908131175079544</v>
      </c>
      <c r="BH312" s="6" t="str">
        <f>"0"</f>
        <v>0</v>
      </c>
      <c r="BI312" t="str">
        <f ca="1">IF((OFFSET($A$1, 312 - 1, 59 - 1)) &gt;= (OFFSET($A$1, 102 - 1, 7 - 1)), "1","0")</f>
        <v>0</v>
      </c>
      <c r="BJ312">
        <f ca="1" xml:space="preserve"> IF( AND( OFFSET($A$1, 312 - 1, 60 - 1) = "1", OFFSET($A$1, 312 - 1, 61 - 1) = "1" ), 1, IF( AND( OFFSET($A$1, 312 - 1, 60 - 1) = "1", OFFSET($A$1, 312 - 1, 61 - 1) = "0" ), 2, IF( AND( OFFSET($A$1, 312 - 1, 60 - 1) = "0", OFFSET($A$1, 312 - 1, 61 - 1) = "1" ), 3, 4 ) ) )</f>
        <v>4</v>
      </c>
      <c r="BL312" s="6">
        <v>0.8971081329205246</v>
      </c>
      <c r="BM312" s="6" t="str">
        <f>"1"</f>
        <v>1</v>
      </c>
      <c r="BN312" t="str">
        <f ca="1">IF((OFFSET($A$1, 312 - 1, 64 - 1)) &gt;= (OFFSET($A$1, 126 - 1, 7 - 1)), "1","0")</f>
        <v>1</v>
      </c>
      <c r="BO312">
        <f ca="1" xml:space="preserve"> IF( AND( OFFSET($A$1, 312 - 1, 65 - 1) = "1", OFFSET($A$1, 312 - 1, 66 - 1) = "1" ), 1, IF( AND( OFFSET($A$1, 312 - 1, 65 - 1) = "1", OFFSET($A$1, 312 - 1, 66 - 1) = "0" ), 2, IF( AND( OFFSET($A$1, 312 - 1, 65 - 1) = "0", OFFSET($A$1, 312 - 1, 66 - 1) = "1" ), 3, 4 ) ) )</f>
        <v>1</v>
      </c>
    </row>
    <row r="313" spans="54:67" x14ac:dyDescent="0.25">
      <c r="BB313" s="6">
        <v>0.63006586303290413</v>
      </c>
      <c r="BC313" s="6" t="str">
        <f>"0"</f>
        <v>0</v>
      </c>
      <c r="BD313" t="str">
        <f ca="1">IF((OFFSET($A$1, 313 - 1, 54 - 1)) &gt;= (OFFSET($A$1, 78 - 1, 7 - 1)), "1","0")</f>
        <v>1</v>
      </c>
      <c r="BE313">
        <f ca="1" xml:space="preserve"> IF( AND( OFFSET($A$1, 313 - 1, 55 - 1) = "1", OFFSET($A$1, 313 - 1, 56 - 1) = "1" ), 1, IF( AND( OFFSET($A$1, 313 - 1, 55 - 1) = "1", OFFSET($A$1, 313 - 1, 56 - 1) = "0" ), 2, IF( AND( OFFSET($A$1, 313 - 1, 55 - 1) = "0", OFFSET($A$1, 313 - 1, 56 - 1) = "1" ), 3, 4 ) ) )</f>
        <v>3</v>
      </c>
      <c r="BG313" s="6">
        <v>0.82569027555020025</v>
      </c>
      <c r="BH313" s="6" t="str">
        <f>"0"</f>
        <v>0</v>
      </c>
      <c r="BI313" t="str">
        <f ca="1">IF((OFFSET($A$1, 313 - 1, 59 - 1)) &gt;= (OFFSET($A$1, 102 - 1, 7 - 1)), "1","0")</f>
        <v>1</v>
      </c>
      <c r="BJ313">
        <f ca="1" xml:space="preserve"> IF( AND( OFFSET($A$1, 313 - 1, 60 - 1) = "1", OFFSET($A$1, 313 - 1, 61 - 1) = "1" ), 1, IF( AND( OFFSET($A$1, 313 - 1, 60 - 1) = "1", OFFSET($A$1, 313 - 1, 61 - 1) = "0" ), 2, IF( AND( OFFSET($A$1, 313 - 1, 60 - 1) = "0", OFFSET($A$1, 313 - 1, 61 - 1) = "1" ), 3, 4 ) ) )</f>
        <v>3</v>
      </c>
      <c r="BL313" s="6">
        <v>0.85951046727562719</v>
      </c>
      <c r="BM313" s="6" t="str">
        <f>"1"</f>
        <v>1</v>
      </c>
      <c r="BN313" t="str">
        <f ca="1">IF((OFFSET($A$1, 313 - 1, 64 - 1)) &gt;= (OFFSET($A$1, 126 - 1, 7 - 1)), "1","0")</f>
        <v>1</v>
      </c>
      <c r="BO313">
        <f ca="1" xml:space="preserve"> IF( AND( OFFSET($A$1, 313 - 1, 65 - 1) = "1", OFFSET($A$1, 313 - 1, 66 - 1) = "1" ), 1, IF( AND( OFFSET($A$1, 313 - 1, 65 - 1) = "1", OFFSET($A$1, 313 - 1, 66 - 1) = "0" ), 2, IF( AND( OFFSET($A$1, 313 - 1, 65 - 1) = "0", OFFSET($A$1, 313 - 1, 66 - 1) = "1" ), 3, 4 ) ) )</f>
        <v>1</v>
      </c>
    </row>
    <row r="314" spans="54:67" x14ac:dyDescent="0.25">
      <c r="BB314" s="6">
        <v>8.8107522891336776E-2</v>
      </c>
      <c r="BC314" s="6" t="str">
        <f>"0"</f>
        <v>0</v>
      </c>
      <c r="BD314" t="str">
        <f ca="1">IF((OFFSET($A$1, 314 - 1, 54 - 1)) &gt;= (OFFSET($A$1, 78 - 1, 7 - 1)), "1","0")</f>
        <v>0</v>
      </c>
      <c r="BE314">
        <f ca="1" xml:space="preserve"> IF( AND( OFFSET($A$1, 314 - 1, 55 - 1) = "1", OFFSET($A$1, 314 - 1, 56 - 1) = "1" ), 1, IF( AND( OFFSET($A$1, 314 - 1, 55 - 1) = "1", OFFSET($A$1, 314 - 1, 56 - 1) = "0" ), 2, IF( AND( OFFSET($A$1, 314 - 1, 55 - 1) = "0", OFFSET($A$1, 314 - 1, 56 - 1) = "1" ), 3, 4 ) ) )</f>
        <v>4</v>
      </c>
      <c r="BG314" s="6">
        <v>0.74616709193069219</v>
      </c>
      <c r="BH314" s="6" t="str">
        <f>"0"</f>
        <v>0</v>
      </c>
      <c r="BI314" t="str">
        <f ca="1">IF((OFFSET($A$1, 314 - 1, 59 - 1)) &gt;= (OFFSET($A$1, 102 - 1, 7 - 1)), "1","0")</f>
        <v>1</v>
      </c>
      <c r="BJ314">
        <f ca="1" xml:space="preserve"> IF( AND( OFFSET($A$1, 314 - 1, 60 - 1) = "1", OFFSET($A$1, 314 - 1, 61 - 1) = "1" ), 1, IF( AND( OFFSET($A$1, 314 - 1, 60 - 1) = "1", OFFSET($A$1, 314 - 1, 61 - 1) = "0" ), 2, IF( AND( OFFSET($A$1, 314 - 1, 60 - 1) = "0", OFFSET($A$1, 314 - 1, 61 - 1) = "1" ), 3, 4 ) ) )</f>
        <v>3</v>
      </c>
      <c r="BL314" s="6">
        <v>0.29569109625361667</v>
      </c>
      <c r="BM314" s="6" t="str">
        <f>"0"</f>
        <v>0</v>
      </c>
      <c r="BN314" t="str">
        <f ca="1">IF((OFFSET($A$1, 314 - 1, 64 - 1)) &gt;= (OFFSET($A$1, 126 - 1, 7 - 1)), "1","0")</f>
        <v>0</v>
      </c>
      <c r="BO314">
        <f ca="1" xml:space="preserve"> IF( AND( OFFSET($A$1, 314 - 1, 65 - 1) = "1", OFFSET($A$1, 314 - 1, 66 - 1) = "1" ), 1, IF( AND( OFFSET($A$1, 314 - 1, 65 - 1) = "1", OFFSET($A$1, 314 - 1, 66 - 1) = "0" ), 2, IF( AND( OFFSET($A$1, 314 - 1, 65 - 1) = "0", OFFSET($A$1, 314 - 1, 66 - 1) = "1" ), 3, 4 ) ) )</f>
        <v>4</v>
      </c>
    </row>
    <row r="315" spans="54:67" x14ac:dyDescent="0.25">
      <c r="BB315" s="6">
        <v>0.42069145975817146</v>
      </c>
      <c r="BC315" s="6" t="str">
        <f>"0"</f>
        <v>0</v>
      </c>
      <c r="BD315" t="str">
        <f ca="1">IF((OFFSET($A$1, 315 - 1, 54 - 1)) &gt;= (OFFSET($A$1, 78 - 1, 7 - 1)), "1","0")</f>
        <v>0</v>
      </c>
      <c r="BE315">
        <f ca="1" xml:space="preserve"> IF( AND( OFFSET($A$1, 315 - 1, 55 - 1) = "1", OFFSET($A$1, 315 - 1, 56 - 1) = "1" ), 1, IF( AND( OFFSET($A$1, 315 - 1, 55 - 1) = "1", OFFSET($A$1, 315 - 1, 56 - 1) = "0" ), 2, IF( AND( OFFSET($A$1, 315 - 1, 55 - 1) = "0", OFFSET($A$1, 315 - 1, 56 - 1) = "1" ), 3, 4 ) ) )</f>
        <v>4</v>
      </c>
      <c r="BG315" s="6">
        <v>0.80189729474353066</v>
      </c>
      <c r="BH315" s="6" t="str">
        <f>"0"</f>
        <v>0</v>
      </c>
      <c r="BI315" t="str">
        <f ca="1">IF((OFFSET($A$1, 315 - 1, 59 - 1)) &gt;= (OFFSET($A$1, 102 - 1, 7 - 1)), "1","0")</f>
        <v>1</v>
      </c>
      <c r="BJ315">
        <f ca="1" xml:space="preserve"> IF( AND( OFFSET($A$1, 315 - 1, 60 - 1) = "1", OFFSET($A$1, 315 - 1, 61 - 1) = "1" ), 1, IF( AND( OFFSET($A$1, 315 - 1, 60 - 1) = "1", OFFSET($A$1, 315 - 1, 61 - 1) = "0" ), 2, IF( AND( OFFSET($A$1, 315 - 1, 60 - 1) = "0", OFFSET($A$1, 315 - 1, 61 - 1) = "1" ), 3, 4 ) ) )</f>
        <v>3</v>
      </c>
      <c r="BL315" s="6">
        <v>0.60839992587678238</v>
      </c>
      <c r="BM315" s="6" t="str">
        <f>"0"</f>
        <v>0</v>
      </c>
      <c r="BN315" t="str">
        <f ca="1">IF((OFFSET($A$1, 315 - 1, 64 - 1)) &gt;= (OFFSET($A$1, 126 - 1, 7 - 1)), "1","0")</f>
        <v>1</v>
      </c>
      <c r="BO315">
        <f ca="1" xml:space="preserve"> IF( AND( OFFSET($A$1, 315 - 1, 65 - 1) = "1", OFFSET($A$1, 315 - 1, 66 - 1) = "1" ), 1, IF( AND( OFFSET($A$1, 315 - 1, 65 - 1) = "1", OFFSET($A$1, 315 - 1, 66 - 1) = "0" ), 2, IF( AND( OFFSET($A$1, 315 - 1, 65 - 1) = "0", OFFSET($A$1, 315 - 1, 66 - 1) = "1" ), 3, 4 ) ) )</f>
        <v>3</v>
      </c>
    </row>
    <row r="316" spans="54:67" x14ac:dyDescent="0.25">
      <c r="BB316" s="6">
        <v>0.7222055805136024</v>
      </c>
      <c r="BC316" s="6" t="str">
        <f>"1"</f>
        <v>1</v>
      </c>
      <c r="BD316" t="str">
        <f ca="1">IF((OFFSET($A$1, 316 - 1, 54 - 1)) &gt;= (OFFSET($A$1, 78 - 1, 7 - 1)), "1","0")</f>
        <v>1</v>
      </c>
      <c r="BE316">
        <f ca="1" xml:space="preserve"> IF( AND( OFFSET($A$1, 316 - 1, 55 - 1) = "1", OFFSET($A$1, 316 - 1, 56 - 1) = "1" ), 1, IF( AND( OFFSET($A$1, 316 - 1, 55 - 1) = "1", OFFSET($A$1, 316 - 1, 56 - 1) = "0" ), 2, IF( AND( OFFSET($A$1, 316 - 1, 55 - 1) = "0", OFFSET($A$1, 316 - 1, 56 - 1) = "1" ), 3, 4 ) ) )</f>
        <v>1</v>
      </c>
      <c r="BG316" s="6">
        <v>0.88466722410902388</v>
      </c>
      <c r="BH316" s="6" t="str">
        <f>"1"</f>
        <v>1</v>
      </c>
      <c r="BI316" t="str">
        <f ca="1">IF((OFFSET($A$1, 316 - 1, 59 - 1)) &gt;= (OFFSET($A$1, 102 - 1, 7 - 1)), "1","0")</f>
        <v>1</v>
      </c>
      <c r="BJ316">
        <f ca="1" xml:space="preserve"> IF( AND( OFFSET($A$1, 316 - 1, 60 - 1) = "1", OFFSET($A$1, 316 - 1, 61 - 1) = "1" ), 1, IF( AND( OFFSET($A$1, 316 - 1, 60 - 1) = "1", OFFSET($A$1, 316 - 1, 61 - 1) = "0" ), 2, IF( AND( OFFSET($A$1, 316 - 1, 60 - 1) = "0", OFFSET($A$1, 316 - 1, 61 - 1) = "1" ), 3, 4 ) ) )</f>
        <v>1</v>
      </c>
      <c r="BL316" s="6">
        <v>0.58336651066248946</v>
      </c>
      <c r="BM316" s="6" t="str">
        <f>"1"</f>
        <v>1</v>
      </c>
      <c r="BN316" t="str">
        <f ca="1">IF((OFFSET($A$1, 316 - 1, 64 - 1)) &gt;= (OFFSET($A$1, 126 - 1, 7 - 1)), "1","0")</f>
        <v>1</v>
      </c>
      <c r="BO316">
        <f ca="1" xml:space="preserve"> IF( AND( OFFSET($A$1, 316 - 1, 65 - 1) = "1", OFFSET($A$1, 316 - 1, 66 - 1) = "1" ), 1, IF( AND( OFFSET($A$1, 316 - 1, 65 - 1) = "1", OFFSET($A$1, 316 - 1, 66 - 1) = "0" ), 2, IF( AND( OFFSET($A$1, 316 - 1, 65 - 1) = "0", OFFSET($A$1, 316 - 1, 66 - 1) = "1" ), 3, 4 ) ) )</f>
        <v>1</v>
      </c>
    </row>
    <row r="317" spans="54:67" x14ac:dyDescent="0.25">
      <c r="BB317" s="6">
        <v>0.12103169547656921</v>
      </c>
      <c r="BC317" s="6" t="str">
        <f>"1"</f>
        <v>1</v>
      </c>
      <c r="BD317" t="str">
        <f ca="1">IF((OFFSET($A$1, 317 - 1, 54 - 1)) &gt;= (OFFSET($A$1, 78 - 1, 7 - 1)), "1","0")</f>
        <v>0</v>
      </c>
      <c r="BE317">
        <f ca="1" xml:space="preserve"> IF( AND( OFFSET($A$1, 317 - 1, 55 - 1) = "1", OFFSET($A$1, 317 - 1, 56 - 1) = "1" ), 1, IF( AND( OFFSET($A$1, 317 - 1, 55 - 1) = "1", OFFSET($A$1, 317 - 1, 56 - 1) = "0" ), 2, IF( AND( OFFSET($A$1, 317 - 1, 55 - 1) = "0", OFFSET($A$1, 317 - 1, 56 - 1) = "1" ), 3, 4 ) ) )</f>
        <v>2</v>
      </c>
      <c r="BG317" s="6">
        <v>0.64159610854397098</v>
      </c>
      <c r="BH317" s="6" t="str">
        <f>"0"</f>
        <v>0</v>
      </c>
      <c r="BI317" t="str">
        <f ca="1">IF((OFFSET($A$1, 317 - 1, 59 - 1)) &gt;= (OFFSET($A$1, 102 - 1, 7 - 1)), "1","0")</f>
        <v>1</v>
      </c>
      <c r="BJ317">
        <f ca="1" xml:space="preserve"> IF( AND( OFFSET($A$1, 317 - 1, 60 - 1) = "1", OFFSET($A$1, 317 - 1, 61 - 1) = "1" ), 1, IF( AND( OFFSET($A$1, 317 - 1, 60 - 1) = "1", OFFSET($A$1, 317 - 1, 61 - 1) = "0" ), 2, IF( AND( OFFSET($A$1, 317 - 1, 60 - 1) = "0", OFFSET($A$1, 317 - 1, 61 - 1) = "1" ), 3, 4 ) ) )</f>
        <v>3</v>
      </c>
      <c r="BL317" s="6">
        <v>0.17918183745321756</v>
      </c>
      <c r="BM317" s="6" t="str">
        <f>"0"</f>
        <v>0</v>
      </c>
      <c r="BN317" t="str">
        <f ca="1">IF((OFFSET($A$1, 317 - 1, 64 - 1)) &gt;= (OFFSET($A$1, 126 - 1, 7 - 1)), "1","0")</f>
        <v>0</v>
      </c>
      <c r="BO317">
        <f ca="1" xml:space="preserve"> IF( AND( OFFSET($A$1, 317 - 1, 65 - 1) = "1", OFFSET($A$1, 317 - 1, 66 - 1) = "1" ), 1, IF( AND( OFFSET($A$1, 317 - 1, 65 - 1) = "1", OFFSET($A$1, 317 - 1, 66 - 1) = "0" ), 2, IF( AND( OFFSET($A$1, 317 - 1, 65 - 1) = "0", OFFSET($A$1, 317 - 1, 66 - 1) = "1" ), 3, 4 ) ) )</f>
        <v>4</v>
      </c>
    </row>
    <row r="318" spans="54:67" x14ac:dyDescent="0.25">
      <c r="BB318" s="6">
        <v>0.76872364662002179</v>
      </c>
      <c r="BC318" s="6" t="str">
        <f>"0"</f>
        <v>0</v>
      </c>
      <c r="BD318" t="str">
        <f ca="1">IF((OFFSET($A$1, 318 - 1, 54 - 1)) &gt;= (OFFSET($A$1, 78 - 1, 7 - 1)), "1","0")</f>
        <v>1</v>
      </c>
      <c r="BE318">
        <f ca="1" xml:space="preserve"> IF( AND( OFFSET($A$1, 318 - 1, 55 - 1) = "1", OFFSET($A$1, 318 - 1, 56 - 1) = "1" ), 1, IF( AND( OFFSET($A$1, 318 - 1, 55 - 1) = "1", OFFSET($A$1, 318 - 1, 56 - 1) = "0" ), 2, IF( AND( OFFSET($A$1, 318 - 1, 55 - 1) = "0", OFFSET($A$1, 318 - 1, 56 - 1) = "1" ), 3, 4 ) ) )</f>
        <v>3</v>
      </c>
      <c r="BG318" s="6">
        <v>0.28115183779196279</v>
      </c>
      <c r="BH318" s="6" t="str">
        <f>"0"</f>
        <v>0</v>
      </c>
      <c r="BI318" t="str">
        <f ca="1">IF((OFFSET($A$1, 318 - 1, 59 - 1)) &gt;= (OFFSET($A$1, 102 - 1, 7 - 1)), "1","0")</f>
        <v>0</v>
      </c>
      <c r="BJ318">
        <f ca="1" xml:space="preserve"> IF( AND( OFFSET($A$1, 318 - 1, 60 - 1) = "1", OFFSET($A$1, 318 - 1, 61 - 1) = "1" ), 1, IF( AND( OFFSET($A$1, 318 - 1, 60 - 1) = "1", OFFSET($A$1, 318 - 1, 61 - 1) = "0" ), 2, IF( AND( OFFSET($A$1, 318 - 1, 60 - 1) = "0", OFFSET($A$1, 318 - 1, 61 - 1) = "1" ), 3, 4 ) ) )</f>
        <v>4</v>
      </c>
      <c r="BL318" s="6">
        <v>0.65772040882451299</v>
      </c>
      <c r="BM318" s="6" t="str">
        <f>"0"</f>
        <v>0</v>
      </c>
      <c r="BN318" t="str">
        <f ca="1">IF((OFFSET($A$1, 318 - 1, 64 - 1)) &gt;= (OFFSET($A$1, 126 - 1, 7 - 1)), "1","0")</f>
        <v>1</v>
      </c>
      <c r="BO318">
        <f ca="1" xml:space="preserve"> IF( AND( OFFSET($A$1, 318 - 1, 65 - 1) = "1", OFFSET($A$1, 318 - 1, 66 - 1) = "1" ), 1, IF( AND( OFFSET($A$1, 318 - 1, 65 - 1) = "1", OFFSET($A$1, 318 - 1, 66 - 1) = "0" ), 2, IF( AND( OFFSET($A$1, 318 - 1, 65 - 1) = "0", OFFSET($A$1, 318 - 1, 66 - 1) = "1" ), 3, 4 ) ) )</f>
        <v>3</v>
      </c>
    </row>
    <row r="319" spans="54:67" x14ac:dyDescent="0.25">
      <c r="BB319" s="6">
        <v>0.32529101973102581</v>
      </c>
      <c r="BC319" s="6" t="str">
        <f>"0"</f>
        <v>0</v>
      </c>
      <c r="BD319" t="str">
        <f ca="1">IF((OFFSET($A$1, 319 - 1, 54 - 1)) &gt;= (OFFSET($A$1, 78 - 1, 7 - 1)), "1","0")</f>
        <v>0</v>
      </c>
      <c r="BE319">
        <f ca="1" xml:space="preserve"> IF( AND( OFFSET($A$1, 319 - 1, 55 - 1) = "1", OFFSET($A$1, 319 - 1, 56 - 1) = "1" ), 1, IF( AND( OFFSET($A$1, 319 - 1, 55 - 1) = "1", OFFSET($A$1, 319 - 1, 56 - 1) = "0" ), 2, IF( AND( OFFSET($A$1, 319 - 1, 55 - 1) = "0", OFFSET($A$1, 319 - 1, 56 - 1) = "1" ), 3, 4 ) ) )</f>
        <v>4</v>
      </c>
      <c r="BG319" s="6">
        <v>0.2078652689505909</v>
      </c>
      <c r="BH319" s="6" t="str">
        <f>"0"</f>
        <v>0</v>
      </c>
      <c r="BI319" t="str">
        <f ca="1">IF((OFFSET($A$1, 319 - 1, 59 - 1)) &gt;= (OFFSET($A$1, 102 - 1, 7 - 1)), "1","0")</f>
        <v>0</v>
      </c>
      <c r="BJ319">
        <f ca="1" xml:space="preserve"> IF( AND( OFFSET($A$1, 319 - 1, 60 - 1) = "1", OFFSET($A$1, 319 - 1, 61 - 1) = "1" ), 1, IF( AND( OFFSET($A$1, 319 - 1, 60 - 1) = "1", OFFSET($A$1, 319 - 1, 61 - 1) = "0" ), 2, IF( AND( OFFSET($A$1, 319 - 1, 60 - 1) = "0", OFFSET($A$1, 319 - 1, 61 - 1) = "1" ), 3, 4 ) ) )</f>
        <v>4</v>
      </c>
      <c r="BL319" s="6">
        <v>0.15455904321605565</v>
      </c>
      <c r="BM319" s="6" t="str">
        <f>"0"</f>
        <v>0</v>
      </c>
      <c r="BN319" t="str">
        <f ca="1">IF((OFFSET($A$1, 319 - 1, 64 - 1)) &gt;= (OFFSET($A$1, 126 - 1, 7 - 1)), "1","0")</f>
        <v>0</v>
      </c>
      <c r="BO319">
        <f ca="1" xml:space="preserve"> IF( AND( OFFSET($A$1, 319 - 1, 65 - 1) = "1", OFFSET($A$1, 319 - 1, 66 - 1) = "1" ), 1, IF( AND( OFFSET($A$1, 319 - 1, 65 - 1) = "1", OFFSET($A$1, 319 - 1, 66 - 1) = "0" ), 2, IF( AND( OFFSET($A$1, 319 - 1, 65 - 1) = "0", OFFSET($A$1, 319 - 1, 66 - 1) = "1" ), 3, 4 ) ) )</f>
        <v>4</v>
      </c>
    </row>
    <row r="320" spans="54:67" x14ac:dyDescent="0.25">
      <c r="BB320" s="6">
        <v>0.11165233449186425</v>
      </c>
      <c r="BC320" s="6" t="str">
        <f>"0"</f>
        <v>0</v>
      </c>
      <c r="BD320" t="str">
        <f ca="1">IF((OFFSET($A$1, 320 - 1, 54 - 1)) &gt;= (OFFSET($A$1, 78 - 1, 7 - 1)), "1","0")</f>
        <v>0</v>
      </c>
      <c r="BE320">
        <f ca="1" xml:space="preserve"> IF( AND( OFFSET($A$1, 320 - 1, 55 - 1) = "1", OFFSET($A$1, 320 - 1, 56 - 1) = "1" ), 1, IF( AND( OFFSET($A$1, 320 - 1, 55 - 1) = "1", OFFSET($A$1, 320 - 1, 56 - 1) = "0" ), 2, IF( AND( OFFSET($A$1, 320 - 1, 55 - 1) = "0", OFFSET($A$1, 320 - 1, 56 - 1) = "1" ), 3, 4 ) ) )</f>
        <v>4</v>
      </c>
      <c r="BG320" s="6">
        <v>0.91027047493116808</v>
      </c>
      <c r="BH320" s="6" t="str">
        <f>"1"</f>
        <v>1</v>
      </c>
      <c r="BI320" t="str">
        <f ca="1">IF((OFFSET($A$1, 320 - 1, 59 - 1)) &gt;= (OFFSET($A$1, 102 - 1, 7 - 1)), "1","0")</f>
        <v>1</v>
      </c>
      <c r="BJ320">
        <f ca="1" xml:space="preserve"> IF( AND( OFFSET($A$1, 320 - 1, 60 - 1) = "1", OFFSET($A$1, 320 - 1, 61 - 1) = "1" ), 1, IF( AND( OFFSET($A$1, 320 - 1, 60 - 1) = "1", OFFSET($A$1, 320 - 1, 61 - 1) = "0" ), 2, IF( AND( OFFSET($A$1, 320 - 1, 60 - 1) = "0", OFFSET($A$1, 320 - 1, 61 - 1) = "1" ), 3, 4 ) ) )</f>
        <v>1</v>
      </c>
      <c r="BL320" s="6">
        <v>0.70385281346377659</v>
      </c>
      <c r="BM320" s="6" t="str">
        <f>"0"</f>
        <v>0</v>
      </c>
      <c r="BN320" t="str">
        <f ca="1">IF((OFFSET($A$1, 320 - 1, 64 - 1)) &gt;= (OFFSET($A$1, 126 - 1, 7 - 1)), "1","0")</f>
        <v>1</v>
      </c>
      <c r="BO320">
        <f ca="1" xml:space="preserve"> IF( AND( OFFSET($A$1, 320 - 1, 65 - 1) = "1", OFFSET($A$1, 320 - 1, 66 - 1) = "1" ), 1, IF( AND( OFFSET($A$1, 320 - 1, 65 - 1) = "1", OFFSET($A$1, 320 - 1, 66 - 1) = "0" ), 2, IF( AND( OFFSET($A$1, 320 - 1, 65 - 1) = "0", OFFSET($A$1, 320 - 1, 66 - 1) = "1" ), 3, 4 ) ) )</f>
        <v>3</v>
      </c>
    </row>
    <row r="321" spans="54:67" x14ac:dyDescent="0.25">
      <c r="BB321" s="6">
        <v>0.56955160959274653</v>
      </c>
      <c r="BC321" s="6" t="str">
        <f>"1"</f>
        <v>1</v>
      </c>
      <c r="BD321" t="str">
        <f ca="1">IF((OFFSET($A$1, 321 - 1, 54 - 1)) &gt;= (OFFSET($A$1, 78 - 1, 7 - 1)), "1","0")</f>
        <v>1</v>
      </c>
      <c r="BE321">
        <f ca="1" xml:space="preserve"> IF( AND( OFFSET($A$1, 321 - 1, 55 - 1) = "1", OFFSET($A$1, 321 - 1, 56 - 1) = "1" ), 1, IF( AND( OFFSET($A$1, 321 - 1, 55 - 1) = "1", OFFSET($A$1, 321 - 1, 56 - 1) = "0" ), 2, IF( AND( OFFSET($A$1, 321 - 1, 55 - 1) = "0", OFFSET($A$1, 321 - 1, 56 - 1) = "1" ), 3, 4 ) ) )</f>
        <v>1</v>
      </c>
      <c r="BG321" s="6">
        <v>0.46728195369744563</v>
      </c>
      <c r="BH321" s="6" t="str">
        <f>"1"</f>
        <v>1</v>
      </c>
      <c r="BI321" t="str">
        <f ca="1">IF((OFFSET($A$1, 321 - 1, 59 - 1)) &gt;= (OFFSET($A$1, 102 - 1, 7 - 1)), "1","0")</f>
        <v>0</v>
      </c>
      <c r="BJ321">
        <f ca="1" xml:space="preserve"> IF( AND( OFFSET($A$1, 321 - 1, 60 - 1) = "1", OFFSET($A$1, 321 - 1, 61 - 1) = "1" ), 1, IF( AND( OFFSET($A$1, 321 - 1, 60 - 1) = "1", OFFSET($A$1, 321 - 1, 61 - 1) = "0" ), 2, IF( AND( OFFSET($A$1, 321 - 1, 60 - 1) = "0", OFFSET($A$1, 321 - 1, 61 - 1) = "1" ), 3, 4 ) ) )</f>
        <v>2</v>
      </c>
      <c r="BL321" s="6">
        <v>0.1021331145988436</v>
      </c>
      <c r="BM321" s="6" t="str">
        <f>"0"</f>
        <v>0</v>
      </c>
      <c r="BN321" t="str">
        <f ca="1">IF((OFFSET($A$1, 321 - 1, 64 - 1)) &gt;= (OFFSET($A$1, 126 - 1, 7 - 1)), "1","0")</f>
        <v>0</v>
      </c>
      <c r="BO321">
        <f ca="1" xml:space="preserve"> IF( AND( OFFSET($A$1, 321 - 1, 65 - 1) = "1", OFFSET($A$1, 321 - 1, 66 - 1) = "1" ), 1, IF( AND( OFFSET($A$1, 321 - 1, 65 - 1) = "1", OFFSET($A$1, 321 - 1, 66 - 1) = "0" ), 2, IF( AND( OFFSET($A$1, 321 - 1, 65 - 1) = "0", OFFSET($A$1, 321 - 1, 66 - 1) = "1" ), 3, 4 ) ) )</f>
        <v>4</v>
      </c>
    </row>
    <row r="322" spans="54:67" x14ac:dyDescent="0.25">
      <c r="BB322" s="6">
        <v>0.68073130330905962</v>
      </c>
      <c r="BC322" s="6" t="str">
        <f>"1"</f>
        <v>1</v>
      </c>
      <c r="BD322" t="str">
        <f ca="1">IF((OFFSET($A$1, 322 - 1, 54 - 1)) &gt;= (OFFSET($A$1, 78 - 1, 7 - 1)), "1","0")</f>
        <v>1</v>
      </c>
      <c r="BE322">
        <f ca="1" xml:space="preserve"> IF( AND( OFFSET($A$1, 322 - 1, 55 - 1) = "1", OFFSET($A$1, 322 - 1, 56 - 1) = "1" ), 1, IF( AND( OFFSET($A$1, 322 - 1, 55 - 1) = "1", OFFSET($A$1, 322 - 1, 56 - 1) = "0" ), 2, IF( AND( OFFSET($A$1, 322 - 1, 55 - 1) = "0", OFFSET($A$1, 322 - 1, 56 - 1) = "1" ), 3, 4 ) ) )</f>
        <v>1</v>
      </c>
      <c r="BG322" s="6">
        <v>0.10424503512479301</v>
      </c>
      <c r="BH322" s="6" t="str">
        <f>"0"</f>
        <v>0</v>
      </c>
      <c r="BI322" t="str">
        <f ca="1">IF((OFFSET($A$1, 322 - 1, 59 - 1)) &gt;= (OFFSET($A$1, 102 - 1, 7 - 1)), "1","0")</f>
        <v>0</v>
      </c>
      <c r="BJ322">
        <f ca="1" xml:space="preserve"> IF( AND( OFFSET($A$1, 322 - 1, 60 - 1) = "1", OFFSET($A$1, 322 - 1, 61 - 1) = "1" ), 1, IF( AND( OFFSET($A$1, 322 - 1, 60 - 1) = "1", OFFSET($A$1, 322 - 1, 61 - 1) = "0" ), 2, IF( AND( OFFSET($A$1, 322 - 1, 60 - 1) = "0", OFFSET($A$1, 322 - 1, 61 - 1) = "1" ), 3, 4 ) ) )</f>
        <v>4</v>
      </c>
      <c r="BL322" s="6">
        <v>0.33018855949109521</v>
      </c>
      <c r="BM322" s="6" t="str">
        <f>"1"</f>
        <v>1</v>
      </c>
      <c r="BN322" t="str">
        <f ca="1">IF((OFFSET($A$1, 322 - 1, 64 - 1)) &gt;= (OFFSET($A$1, 126 - 1, 7 - 1)), "1","0")</f>
        <v>0</v>
      </c>
      <c r="BO322">
        <f ca="1" xml:space="preserve"> IF( AND( OFFSET($A$1, 322 - 1, 65 - 1) = "1", OFFSET($A$1, 322 - 1, 66 - 1) = "1" ), 1, IF( AND( OFFSET($A$1, 322 - 1, 65 - 1) = "1", OFFSET($A$1, 322 - 1, 66 - 1) = "0" ), 2, IF( AND( OFFSET($A$1, 322 - 1, 65 - 1) = "0", OFFSET($A$1, 322 - 1, 66 - 1) = "1" ), 3, 4 ) ) )</f>
        <v>2</v>
      </c>
    </row>
    <row r="323" spans="54:67" x14ac:dyDescent="0.25">
      <c r="BB323" s="6">
        <v>0.80729694529357054</v>
      </c>
      <c r="BC323" s="6" t="str">
        <f>"1"</f>
        <v>1</v>
      </c>
      <c r="BD323" t="str">
        <f ca="1">IF((OFFSET($A$1, 323 - 1, 54 - 1)) &gt;= (OFFSET($A$1, 78 - 1, 7 - 1)), "1","0")</f>
        <v>1</v>
      </c>
      <c r="BE323">
        <f ca="1" xml:space="preserve"> IF( AND( OFFSET($A$1, 323 - 1, 55 - 1) = "1", OFFSET($A$1, 323 - 1, 56 - 1) = "1" ), 1, IF( AND( OFFSET($A$1, 323 - 1, 55 - 1) = "1", OFFSET($A$1, 323 - 1, 56 - 1) = "0" ), 2, IF( AND( OFFSET($A$1, 323 - 1, 55 - 1) = "0", OFFSET($A$1, 323 - 1, 56 - 1) = "1" ), 3, 4 ) ) )</f>
        <v>1</v>
      </c>
      <c r="BG323" s="6">
        <v>0.42991179967213777</v>
      </c>
      <c r="BH323" s="6" t="str">
        <f>"1"</f>
        <v>1</v>
      </c>
      <c r="BI323" t="str">
        <f ca="1">IF((OFFSET($A$1, 323 - 1, 59 - 1)) &gt;= (OFFSET($A$1, 102 - 1, 7 - 1)), "1","0")</f>
        <v>0</v>
      </c>
      <c r="BJ323">
        <f ca="1" xml:space="preserve"> IF( AND( OFFSET($A$1, 323 - 1, 60 - 1) = "1", OFFSET($A$1, 323 - 1, 61 - 1) = "1" ), 1, IF( AND( OFFSET($A$1, 323 - 1, 60 - 1) = "1", OFFSET($A$1, 323 - 1, 61 - 1) = "0" ), 2, IF( AND( OFFSET($A$1, 323 - 1, 60 - 1) = "0", OFFSET($A$1, 323 - 1, 61 - 1) = "1" ), 3, 4 ) ) )</f>
        <v>2</v>
      </c>
      <c r="BL323" s="6">
        <v>0.48138435827373977</v>
      </c>
      <c r="BM323" s="6" t="str">
        <f>"0"</f>
        <v>0</v>
      </c>
      <c r="BN323" t="str">
        <f ca="1">IF((OFFSET($A$1, 323 - 1, 64 - 1)) &gt;= (OFFSET($A$1, 126 - 1, 7 - 1)), "1","0")</f>
        <v>0</v>
      </c>
      <c r="BO323">
        <f ca="1" xml:space="preserve"> IF( AND( OFFSET($A$1, 323 - 1, 65 - 1) = "1", OFFSET($A$1, 323 - 1, 66 - 1) = "1" ), 1, IF( AND( OFFSET($A$1, 323 - 1, 65 - 1) = "1", OFFSET($A$1, 323 - 1, 66 - 1) = "0" ), 2, IF( AND( OFFSET($A$1, 323 - 1, 65 - 1) = "0", OFFSET($A$1, 323 - 1, 66 - 1) = "1" ), 3, 4 ) ) )</f>
        <v>4</v>
      </c>
    </row>
    <row r="324" spans="54:67" x14ac:dyDescent="0.25">
      <c r="BB324" s="6">
        <v>0.12843240033287312</v>
      </c>
      <c r="BC324" s="6" t="str">
        <f>"0"</f>
        <v>0</v>
      </c>
      <c r="BD324" t="str">
        <f ca="1">IF((OFFSET($A$1, 324 - 1, 54 - 1)) &gt;= (OFFSET($A$1, 78 - 1, 7 - 1)), "1","0")</f>
        <v>0</v>
      </c>
      <c r="BE324">
        <f ca="1" xml:space="preserve"> IF( AND( OFFSET($A$1, 324 - 1, 55 - 1) = "1", OFFSET($A$1, 324 - 1, 56 - 1) = "1" ), 1, IF( AND( OFFSET($A$1, 324 - 1, 55 - 1) = "1", OFFSET($A$1, 324 - 1, 56 - 1) = "0" ), 2, IF( AND( OFFSET($A$1, 324 - 1, 55 - 1) = "0", OFFSET($A$1, 324 - 1, 56 - 1) = "1" ), 3, 4 ) ) )</f>
        <v>4</v>
      </c>
      <c r="BG324" s="6">
        <v>0.45669480862260237</v>
      </c>
      <c r="BH324" s="6" t="str">
        <f>"1"</f>
        <v>1</v>
      </c>
      <c r="BI324" t="str">
        <f ca="1">IF((OFFSET($A$1, 324 - 1, 59 - 1)) &gt;= (OFFSET($A$1, 102 - 1, 7 - 1)), "1","0")</f>
        <v>0</v>
      </c>
      <c r="BJ324">
        <f ca="1" xml:space="preserve"> IF( AND( OFFSET($A$1, 324 - 1, 60 - 1) = "1", OFFSET($A$1, 324 - 1, 61 - 1) = "1" ), 1, IF( AND( OFFSET($A$1, 324 - 1, 60 - 1) = "1", OFFSET($A$1, 324 - 1, 61 - 1) = "0" ), 2, IF( AND( OFFSET($A$1, 324 - 1, 60 - 1) = "0", OFFSET($A$1, 324 - 1, 61 - 1) = "1" ), 3, 4 ) ) )</f>
        <v>2</v>
      </c>
      <c r="BL324" s="6">
        <v>2.5048096752740587E-2</v>
      </c>
      <c r="BM324" s="6" t="str">
        <f>"0"</f>
        <v>0</v>
      </c>
      <c r="BN324" t="str">
        <f ca="1">IF((OFFSET($A$1, 324 - 1, 64 - 1)) &gt;= (OFFSET($A$1, 126 - 1, 7 - 1)), "1","0")</f>
        <v>0</v>
      </c>
      <c r="BO324">
        <f ca="1" xml:space="preserve"> IF( AND( OFFSET($A$1, 324 - 1, 65 - 1) = "1", OFFSET($A$1, 324 - 1, 66 - 1) = "1" ), 1, IF( AND( OFFSET($A$1, 324 - 1, 65 - 1) = "1", OFFSET($A$1, 324 - 1, 66 - 1) = "0" ), 2, IF( AND( OFFSET($A$1, 324 - 1, 65 - 1) = "0", OFFSET($A$1, 324 - 1, 66 - 1) = "1" ), 3, 4 ) ) )</f>
        <v>4</v>
      </c>
    </row>
    <row r="325" spans="54:67" x14ac:dyDescent="0.25">
      <c r="BB325" s="6">
        <v>0.49558535340272181</v>
      </c>
      <c r="BC325" s="6" t="str">
        <f>"0"</f>
        <v>0</v>
      </c>
      <c r="BD325" t="str">
        <f ca="1">IF((OFFSET($A$1, 325 - 1, 54 - 1)) &gt;= (OFFSET($A$1, 78 - 1, 7 - 1)), "1","0")</f>
        <v>0</v>
      </c>
      <c r="BE325">
        <f ca="1" xml:space="preserve"> IF( AND( OFFSET($A$1, 325 - 1, 55 - 1) = "1", OFFSET($A$1, 325 - 1, 56 - 1) = "1" ), 1, IF( AND( OFFSET($A$1, 325 - 1, 55 - 1) = "1", OFFSET($A$1, 325 - 1, 56 - 1) = "0" ), 2, IF( AND( OFFSET($A$1, 325 - 1, 55 - 1) = "0", OFFSET($A$1, 325 - 1, 56 - 1) = "1" ), 3, 4 ) ) )</f>
        <v>4</v>
      </c>
      <c r="BG325" s="6">
        <v>0.1713006396008836</v>
      </c>
      <c r="BH325" s="6" t="str">
        <f>"0"</f>
        <v>0</v>
      </c>
      <c r="BI325" t="str">
        <f ca="1">IF((OFFSET($A$1, 325 - 1, 59 - 1)) &gt;= (OFFSET($A$1, 102 - 1, 7 - 1)), "1","0")</f>
        <v>0</v>
      </c>
      <c r="BJ325">
        <f ca="1" xml:space="preserve"> IF( AND( OFFSET($A$1, 325 - 1, 60 - 1) = "1", OFFSET($A$1, 325 - 1, 61 - 1) = "1" ), 1, IF( AND( OFFSET($A$1, 325 - 1, 60 - 1) = "1", OFFSET($A$1, 325 - 1, 61 - 1) = "0" ), 2, IF( AND( OFFSET($A$1, 325 - 1, 60 - 1) = "0", OFFSET($A$1, 325 - 1, 61 - 1) = "1" ), 3, 4 ) ) )</f>
        <v>4</v>
      </c>
      <c r="BL325" s="6">
        <v>0.57771217860215185</v>
      </c>
      <c r="BM325" s="6" t="str">
        <f>"0"</f>
        <v>0</v>
      </c>
      <c r="BN325" t="str">
        <f ca="1">IF((OFFSET($A$1, 325 - 1, 64 - 1)) &gt;= (OFFSET($A$1, 126 - 1, 7 - 1)), "1","0")</f>
        <v>1</v>
      </c>
      <c r="BO325">
        <f ca="1" xml:space="preserve"> IF( AND( OFFSET($A$1, 325 - 1, 65 - 1) = "1", OFFSET($A$1, 325 - 1, 66 - 1) = "1" ), 1, IF( AND( OFFSET($A$1, 325 - 1, 65 - 1) = "1", OFFSET($A$1, 325 - 1, 66 - 1) = "0" ), 2, IF( AND( OFFSET($A$1, 325 - 1, 65 - 1) = "0", OFFSET($A$1, 325 - 1, 66 - 1) = "1" ), 3, 4 ) ) )</f>
        <v>3</v>
      </c>
    </row>
    <row r="326" spans="54:67" x14ac:dyDescent="0.25">
      <c r="BB326" s="6">
        <v>0.32189933642865692</v>
      </c>
      <c r="BC326" s="6" t="str">
        <f>"0"</f>
        <v>0</v>
      </c>
      <c r="BD326" t="str">
        <f ca="1">IF((OFFSET($A$1, 326 - 1, 54 - 1)) &gt;= (OFFSET($A$1, 78 - 1, 7 - 1)), "1","0")</f>
        <v>0</v>
      </c>
      <c r="BE326">
        <f ca="1" xml:space="preserve"> IF( AND( OFFSET($A$1, 326 - 1, 55 - 1) = "1", OFFSET($A$1, 326 - 1, 56 - 1) = "1" ), 1, IF( AND( OFFSET($A$1, 326 - 1, 55 - 1) = "1", OFFSET($A$1, 326 - 1, 56 - 1) = "0" ), 2, IF( AND( OFFSET($A$1, 326 - 1, 55 - 1) = "0", OFFSET($A$1, 326 - 1, 56 - 1) = "1" ), 3, 4 ) ) )</f>
        <v>4</v>
      </c>
      <c r="BG326" s="6">
        <v>0.57431192468102676</v>
      </c>
      <c r="BH326" s="6" t="str">
        <f>"1"</f>
        <v>1</v>
      </c>
      <c r="BI326" t="str">
        <f ca="1">IF((OFFSET($A$1, 326 - 1, 59 - 1)) &gt;= (OFFSET($A$1, 102 - 1, 7 - 1)), "1","0")</f>
        <v>1</v>
      </c>
      <c r="BJ326">
        <f ca="1" xml:space="preserve"> IF( AND( OFFSET($A$1, 326 - 1, 60 - 1) = "1", OFFSET($A$1, 326 - 1, 61 - 1) = "1" ), 1, IF( AND( OFFSET($A$1, 326 - 1, 60 - 1) = "1", OFFSET($A$1, 326 - 1, 61 - 1) = "0" ), 2, IF( AND( OFFSET($A$1, 326 - 1, 60 - 1) = "0", OFFSET($A$1, 326 - 1, 61 - 1) = "1" ), 3, 4 ) ) )</f>
        <v>1</v>
      </c>
      <c r="BL326" s="6">
        <v>0.68481670626609803</v>
      </c>
      <c r="BM326" s="6" t="str">
        <f>"0"</f>
        <v>0</v>
      </c>
      <c r="BN326" t="str">
        <f ca="1">IF((OFFSET($A$1, 326 - 1, 64 - 1)) &gt;= (OFFSET($A$1, 126 - 1, 7 - 1)), "1","0")</f>
        <v>1</v>
      </c>
      <c r="BO326">
        <f ca="1" xml:space="preserve"> IF( AND( OFFSET($A$1, 326 - 1, 65 - 1) = "1", OFFSET($A$1, 326 - 1, 66 - 1) = "1" ), 1, IF( AND( OFFSET($A$1, 326 - 1, 65 - 1) = "1", OFFSET($A$1, 326 - 1, 66 - 1) = "0" ), 2, IF( AND( OFFSET($A$1, 326 - 1, 65 - 1) = "0", OFFSET($A$1, 326 - 1, 66 - 1) = "1" ), 3, 4 ) ) )</f>
        <v>3</v>
      </c>
    </row>
    <row r="327" spans="54:67" x14ac:dyDescent="0.25">
      <c r="BB327" s="6">
        <v>0.22755488204906463</v>
      </c>
      <c r="BC327" s="6" t="str">
        <f>"0"</f>
        <v>0</v>
      </c>
      <c r="BD327" t="str">
        <f ca="1">IF((OFFSET($A$1, 327 - 1, 54 - 1)) &gt;= (OFFSET($A$1, 78 - 1, 7 - 1)), "1","0")</f>
        <v>0</v>
      </c>
      <c r="BE327">
        <f ca="1" xml:space="preserve"> IF( AND( OFFSET($A$1, 327 - 1, 55 - 1) = "1", OFFSET($A$1, 327 - 1, 56 - 1) = "1" ), 1, IF( AND( OFFSET($A$1, 327 - 1, 55 - 1) = "1", OFFSET($A$1, 327 - 1, 56 - 1) = "0" ), 2, IF( AND( OFFSET($A$1, 327 - 1, 55 - 1) = "0", OFFSET($A$1, 327 - 1, 56 - 1) = "1" ), 3, 4 ) ) )</f>
        <v>4</v>
      </c>
      <c r="BG327" s="6">
        <v>0.12029849843319455</v>
      </c>
      <c r="BH327" s="6" t="str">
        <f>"0"</f>
        <v>0</v>
      </c>
      <c r="BI327" t="str">
        <f ca="1">IF((OFFSET($A$1, 327 - 1, 59 - 1)) &gt;= (OFFSET($A$1, 102 - 1, 7 - 1)), "1","0")</f>
        <v>0</v>
      </c>
      <c r="BJ327">
        <f ca="1" xml:space="preserve"> IF( AND( OFFSET($A$1, 327 - 1, 60 - 1) = "1", OFFSET($A$1, 327 - 1, 61 - 1) = "1" ), 1, IF( AND( OFFSET($A$1, 327 - 1, 60 - 1) = "1", OFFSET($A$1, 327 - 1, 61 - 1) = "0" ), 2, IF( AND( OFFSET($A$1, 327 - 1, 60 - 1) = "0", OFFSET($A$1, 327 - 1, 61 - 1) = "1" ), 3, 4 ) ) )</f>
        <v>4</v>
      </c>
      <c r="BL327" s="6">
        <v>0.96093806515432711</v>
      </c>
      <c r="BM327" s="6" t="str">
        <f>"1"</f>
        <v>1</v>
      </c>
      <c r="BN327" t="str">
        <f ca="1">IF((OFFSET($A$1, 327 - 1, 64 - 1)) &gt;= (OFFSET($A$1, 126 - 1, 7 - 1)), "1","0")</f>
        <v>1</v>
      </c>
      <c r="BO327">
        <f ca="1" xml:space="preserve"> IF( AND( OFFSET($A$1, 327 - 1, 65 - 1) = "1", OFFSET($A$1, 327 - 1, 66 - 1) = "1" ), 1, IF( AND( OFFSET($A$1, 327 - 1, 65 - 1) = "1", OFFSET($A$1, 327 - 1, 66 - 1) = "0" ), 2, IF( AND( OFFSET($A$1, 327 - 1, 65 - 1) = "0", OFFSET($A$1, 327 - 1, 66 - 1) = "1" ), 3, 4 ) ) )</f>
        <v>1</v>
      </c>
    </row>
    <row r="328" spans="54:67" x14ac:dyDescent="0.25">
      <c r="BB328" s="6">
        <v>0.37434203146210898</v>
      </c>
      <c r="BC328" s="6" t="str">
        <f>"0"</f>
        <v>0</v>
      </c>
      <c r="BD328" t="str">
        <f ca="1">IF((OFFSET($A$1, 328 - 1, 54 - 1)) &gt;= (OFFSET($A$1, 78 - 1, 7 - 1)), "1","0")</f>
        <v>0</v>
      </c>
      <c r="BE328">
        <f ca="1" xml:space="preserve"> IF( AND( OFFSET($A$1, 328 - 1, 55 - 1) = "1", OFFSET($A$1, 328 - 1, 56 - 1) = "1" ), 1, IF( AND( OFFSET($A$1, 328 - 1, 55 - 1) = "1", OFFSET($A$1, 328 - 1, 56 - 1) = "0" ), 2, IF( AND( OFFSET($A$1, 328 - 1, 55 - 1) = "0", OFFSET($A$1, 328 - 1, 56 - 1) = "1" ), 3, 4 ) ) )</f>
        <v>4</v>
      </c>
      <c r="BG328" s="6">
        <v>0.36118589756240344</v>
      </c>
      <c r="BH328" s="6" t="str">
        <f>"1"</f>
        <v>1</v>
      </c>
      <c r="BI328" t="str">
        <f ca="1">IF((OFFSET($A$1, 328 - 1, 59 - 1)) &gt;= (OFFSET($A$1, 102 - 1, 7 - 1)), "1","0")</f>
        <v>0</v>
      </c>
      <c r="BJ328">
        <f ca="1" xml:space="preserve"> IF( AND( OFFSET($A$1, 328 - 1, 60 - 1) = "1", OFFSET($A$1, 328 - 1, 61 - 1) = "1" ), 1, IF( AND( OFFSET($A$1, 328 - 1, 60 - 1) = "1", OFFSET($A$1, 328 - 1, 61 - 1) = "0" ), 2, IF( AND( OFFSET($A$1, 328 - 1, 60 - 1) = "0", OFFSET($A$1, 328 - 1, 61 - 1) = "1" ), 3, 4 ) ) )</f>
        <v>2</v>
      </c>
      <c r="BL328" s="6">
        <v>0.42699234317847135</v>
      </c>
      <c r="BM328" s="6" t="str">
        <f>"1"</f>
        <v>1</v>
      </c>
      <c r="BN328" t="str">
        <f ca="1">IF((OFFSET($A$1, 328 - 1, 64 - 1)) &gt;= (OFFSET($A$1, 126 - 1, 7 - 1)), "1","0")</f>
        <v>0</v>
      </c>
      <c r="BO328">
        <f ca="1" xml:space="preserve"> IF( AND( OFFSET($A$1, 328 - 1, 65 - 1) = "1", OFFSET($A$1, 328 - 1, 66 - 1) = "1" ), 1, IF( AND( OFFSET($A$1, 328 - 1, 65 - 1) = "1", OFFSET($A$1, 328 - 1, 66 - 1) = "0" ), 2, IF( AND( OFFSET($A$1, 328 - 1, 65 - 1) = "0", OFFSET($A$1, 328 - 1, 66 - 1) = "1" ), 3, 4 ) ) )</f>
        <v>2</v>
      </c>
    </row>
    <row r="329" spans="54:67" x14ac:dyDescent="0.25">
      <c r="BB329" s="6">
        <v>0.92776773785197664</v>
      </c>
      <c r="BC329" s="6" t="str">
        <f>"1"</f>
        <v>1</v>
      </c>
      <c r="BD329" t="str">
        <f ca="1">IF((OFFSET($A$1, 329 - 1, 54 - 1)) &gt;= (OFFSET($A$1, 78 - 1, 7 - 1)), "1","0")</f>
        <v>1</v>
      </c>
      <c r="BE329">
        <f ca="1" xml:space="preserve"> IF( AND( OFFSET($A$1, 329 - 1, 55 - 1) = "1", OFFSET($A$1, 329 - 1, 56 - 1) = "1" ), 1, IF( AND( OFFSET($A$1, 329 - 1, 55 - 1) = "1", OFFSET($A$1, 329 - 1, 56 - 1) = "0" ), 2, IF( AND( OFFSET($A$1, 329 - 1, 55 - 1) = "0", OFFSET($A$1, 329 - 1, 56 - 1) = "1" ), 3, 4 ) ) )</f>
        <v>1</v>
      </c>
      <c r="BG329" s="6">
        <v>0.80729694529357054</v>
      </c>
      <c r="BH329" s="6" t="str">
        <f>"0"</f>
        <v>0</v>
      </c>
      <c r="BI329" t="str">
        <f ca="1">IF((OFFSET($A$1, 329 - 1, 59 - 1)) &gt;= (OFFSET($A$1, 102 - 1, 7 - 1)), "1","0")</f>
        <v>1</v>
      </c>
      <c r="BJ329">
        <f ca="1" xml:space="preserve"> IF( AND( OFFSET($A$1, 329 - 1, 60 - 1) = "1", OFFSET($A$1, 329 - 1, 61 - 1) = "1" ), 1, IF( AND( OFFSET($A$1, 329 - 1, 60 - 1) = "1", OFFSET($A$1, 329 - 1, 61 - 1) = "0" ), 2, IF( AND( OFFSET($A$1, 329 - 1, 60 - 1) = "0", OFFSET($A$1, 329 - 1, 61 - 1) = "1" ), 3, 4 ) ) )</f>
        <v>3</v>
      </c>
      <c r="BL329" s="6">
        <v>0.36302772180125648</v>
      </c>
      <c r="BM329" s="6" t="str">
        <f>"0"</f>
        <v>0</v>
      </c>
      <c r="BN329" t="str">
        <f ca="1">IF((OFFSET($A$1, 329 - 1, 64 - 1)) &gt;= (OFFSET($A$1, 126 - 1, 7 - 1)), "1","0")</f>
        <v>0</v>
      </c>
      <c r="BO329">
        <f ca="1" xml:space="preserve"> IF( AND( OFFSET($A$1, 329 - 1, 65 - 1) = "1", OFFSET($A$1, 329 - 1, 66 - 1) = "1" ), 1, IF( AND( OFFSET($A$1, 329 - 1, 65 - 1) = "1", OFFSET($A$1, 329 - 1, 66 - 1) = "0" ), 2, IF( AND( OFFSET($A$1, 329 - 1, 65 - 1) = "0", OFFSET($A$1, 329 - 1, 66 - 1) = "1" ), 3, 4 ) ) )</f>
        <v>4</v>
      </c>
    </row>
    <row r="330" spans="54:67" x14ac:dyDescent="0.25">
      <c r="BB330" s="6">
        <v>0.51685893094075264</v>
      </c>
      <c r="BC330" s="6" t="str">
        <f>"1"</f>
        <v>1</v>
      </c>
      <c r="BD330" t="str">
        <f ca="1">IF((OFFSET($A$1, 330 - 1, 54 - 1)) &gt;= (OFFSET($A$1, 78 - 1, 7 - 1)), "1","0")</f>
        <v>1</v>
      </c>
      <c r="BE330">
        <f ca="1" xml:space="preserve"> IF( AND( OFFSET($A$1, 330 - 1, 55 - 1) = "1", OFFSET($A$1, 330 - 1, 56 - 1) = "1" ), 1, IF( AND( OFFSET($A$1, 330 - 1, 55 - 1) = "1", OFFSET($A$1, 330 - 1, 56 - 1) = "0" ), 2, IF( AND( OFFSET($A$1, 330 - 1, 55 - 1) = "0", OFFSET($A$1, 330 - 1, 56 - 1) = "1" ), 3, 4 ) ) )</f>
        <v>1</v>
      </c>
      <c r="BG330" s="6">
        <v>0.81106761645723136</v>
      </c>
      <c r="BH330" s="6" t="str">
        <f>"0"</f>
        <v>0</v>
      </c>
      <c r="BI330" t="str">
        <f ca="1">IF((OFFSET($A$1, 330 - 1, 59 - 1)) &gt;= (OFFSET($A$1, 102 - 1, 7 - 1)), "1","0")</f>
        <v>1</v>
      </c>
      <c r="BJ330">
        <f ca="1" xml:space="preserve"> IF( AND( OFFSET($A$1, 330 - 1, 60 - 1) = "1", OFFSET($A$1, 330 - 1, 61 - 1) = "1" ), 1, IF( AND( OFFSET($A$1, 330 - 1, 60 - 1) = "1", OFFSET($A$1, 330 - 1, 61 - 1) = "0" ), 2, IF( AND( OFFSET($A$1, 330 - 1, 60 - 1) = "0", OFFSET($A$1, 330 - 1, 61 - 1) = "1" ), 3, 4 ) ) )</f>
        <v>3</v>
      </c>
      <c r="BL330" s="6">
        <v>0.18159420509149252</v>
      </c>
      <c r="BM330" s="6" t="str">
        <f>"0"</f>
        <v>0</v>
      </c>
      <c r="BN330" t="str">
        <f ca="1">IF((OFFSET($A$1, 330 - 1, 64 - 1)) &gt;= (OFFSET($A$1, 126 - 1, 7 - 1)), "1","0")</f>
        <v>0</v>
      </c>
      <c r="BO330">
        <f ca="1" xml:space="preserve"> IF( AND( OFFSET($A$1, 330 - 1, 65 - 1) = "1", OFFSET($A$1, 330 - 1, 66 - 1) = "1" ), 1, IF( AND( OFFSET($A$1, 330 - 1, 65 - 1) = "1", OFFSET($A$1, 330 - 1, 66 - 1) = "0" ), 2, IF( AND( OFFSET($A$1, 330 - 1, 65 - 1) = "0", OFFSET($A$1, 330 - 1, 66 - 1) = "1" ), 3, 4 ) ) )</f>
        <v>4</v>
      </c>
    </row>
    <row r="331" spans="54:67" x14ac:dyDescent="0.25">
      <c r="BB331" s="6">
        <v>0.30993679880264291</v>
      </c>
      <c r="BC331" s="6" t="str">
        <f>"1"</f>
        <v>1</v>
      </c>
      <c r="BD331" t="str">
        <f ca="1">IF((OFFSET($A$1, 331 - 1, 54 - 1)) &gt;= (OFFSET($A$1, 78 - 1, 7 - 1)), "1","0")</f>
        <v>0</v>
      </c>
      <c r="BE331">
        <f ca="1" xml:space="preserve"> IF( AND( OFFSET($A$1, 331 - 1, 55 - 1) = "1", OFFSET($A$1, 331 - 1, 56 - 1) = "1" ), 1, IF( AND( OFFSET($A$1, 331 - 1, 55 - 1) = "1", OFFSET($A$1, 331 - 1, 56 - 1) = "0" ), 2, IF( AND( OFFSET($A$1, 331 - 1, 55 - 1) = "0", OFFSET($A$1, 331 - 1, 56 - 1) = "1" ), 3, 4 ) ) )</f>
        <v>2</v>
      </c>
      <c r="BG331" s="6">
        <v>0.92428608893117103</v>
      </c>
      <c r="BH331" s="6" t="str">
        <f>"0"</f>
        <v>0</v>
      </c>
      <c r="BI331" t="str">
        <f ca="1">IF((OFFSET($A$1, 331 - 1, 59 - 1)) &gt;= (OFFSET($A$1, 102 - 1, 7 - 1)), "1","0")</f>
        <v>1</v>
      </c>
      <c r="BJ331">
        <f ca="1" xml:space="preserve"> IF( AND( OFFSET($A$1, 331 - 1, 60 - 1) = "1", OFFSET($A$1, 331 - 1, 61 - 1) = "1" ), 1, IF( AND( OFFSET($A$1, 331 - 1, 60 - 1) = "1", OFFSET($A$1, 331 - 1, 61 - 1) = "0" ), 2, IF( AND( OFFSET($A$1, 331 - 1, 60 - 1) = "0", OFFSET($A$1, 331 - 1, 61 - 1) = "1" ), 3, 4 ) ) )</f>
        <v>3</v>
      </c>
      <c r="BL331" s="6">
        <v>0.12468992913697408</v>
      </c>
      <c r="BM331" s="6" t="str">
        <f>"0"</f>
        <v>0</v>
      </c>
      <c r="BN331" t="str">
        <f ca="1">IF((OFFSET($A$1, 331 - 1, 64 - 1)) &gt;= (OFFSET($A$1, 126 - 1, 7 - 1)), "1","0")</f>
        <v>0</v>
      </c>
      <c r="BO331">
        <f ca="1" xml:space="preserve"> IF( AND( OFFSET($A$1, 331 - 1, 65 - 1) = "1", OFFSET($A$1, 331 - 1, 66 - 1) = "1" ), 1, IF( AND( OFFSET($A$1, 331 - 1, 65 - 1) = "1", OFFSET($A$1, 331 - 1, 66 - 1) = "0" ), 2, IF( AND( OFFSET($A$1, 331 - 1, 65 - 1) = "0", OFFSET($A$1, 331 - 1, 66 - 1) = "1" ), 3, 4 ) ) )</f>
        <v>4</v>
      </c>
    </row>
    <row r="332" spans="54:67" x14ac:dyDescent="0.25">
      <c r="BB332" s="6">
        <v>0.66989027830773784</v>
      </c>
      <c r="BC332" s="6" t="str">
        <f>"1"</f>
        <v>1</v>
      </c>
      <c r="BD332" t="str">
        <f ca="1">IF((OFFSET($A$1, 332 - 1, 54 - 1)) &gt;= (OFFSET($A$1, 78 - 1, 7 - 1)), "1","0")</f>
        <v>1</v>
      </c>
      <c r="BE332">
        <f ca="1" xml:space="preserve"> IF( AND( OFFSET($A$1, 332 - 1, 55 - 1) = "1", OFFSET($A$1, 332 - 1, 56 - 1) = "1" ), 1, IF( AND( OFFSET($A$1, 332 - 1, 55 - 1) = "1", OFFSET($A$1, 332 - 1, 56 - 1) = "0" ), 2, IF( AND( OFFSET($A$1, 332 - 1, 55 - 1) = "0", OFFSET($A$1, 332 - 1, 56 - 1) = "1" ), 3, 4 ) ) )</f>
        <v>1</v>
      </c>
      <c r="BG332" s="6">
        <v>0.22696366241045532</v>
      </c>
      <c r="BH332" s="6" t="str">
        <f>"0"</f>
        <v>0</v>
      </c>
      <c r="BI332" t="str">
        <f ca="1">IF((OFFSET($A$1, 332 - 1, 59 - 1)) &gt;= (OFFSET($A$1, 102 - 1, 7 - 1)), "1","0")</f>
        <v>0</v>
      </c>
      <c r="BJ332">
        <f ca="1" xml:space="preserve"> IF( AND( OFFSET($A$1, 332 - 1, 60 - 1) = "1", OFFSET($A$1, 332 - 1, 61 - 1) = "1" ), 1, IF( AND( OFFSET($A$1, 332 - 1, 60 - 1) = "1", OFFSET($A$1, 332 - 1, 61 - 1) = "0" ), 2, IF( AND( OFFSET($A$1, 332 - 1, 60 - 1) = "0", OFFSET($A$1, 332 - 1, 61 - 1) = "1" ), 3, 4 ) ) )</f>
        <v>4</v>
      </c>
      <c r="BL332" s="6">
        <v>0.13693433567987229</v>
      </c>
      <c r="BM332" s="6" t="str">
        <f>"0"</f>
        <v>0</v>
      </c>
      <c r="BN332" t="str">
        <f ca="1">IF((OFFSET($A$1, 332 - 1, 64 - 1)) &gt;= (OFFSET($A$1, 126 - 1, 7 - 1)), "1","0")</f>
        <v>0</v>
      </c>
      <c r="BO332">
        <f ca="1" xml:space="preserve"> IF( AND( OFFSET($A$1, 332 - 1, 65 - 1) = "1", OFFSET($A$1, 332 - 1, 66 - 1) = "1" ), 1, IF( AND( OFFSET($A$1, 332 - 1, 65 - 1) = "1", OFFSET($A$1, 332 - 1, 66 - 1) = "0" ), 2, IF( AND( OFFSET($A$1, 332 - 1, 65 - 1) = "0", OFFSET($A$1, 332 - 1, 66 - 1) = "1" ), 3, 4 ) ) )</f>
        <v>4</v>
      </c>
    </row>
    <row r="333" spans="54:67" x14ac:dyDescent="0.25">
      <c r="BB333" s="6">
        <v>0.96551987962001107</v>
      </c>
      <c r="BC333" s="6" t="str">
        <f>"1"</f>
        <v>1</v>
      </c>
      <c r="BD333" t="str">
        <f ca="1">IF((OFFSET($A$1, 333 - 1, 54 - 1)) &gt;= (OFFSET($A$1, 78 - 1, 7 - 1)), "1","0")</f>
        <v>1</v>
      </c>
      <c r="BE333">
        <f ca="1" xml:space="preserve"> IF( AND( OFFSET($A$1, 333 - 1, 55 - 1) = "1", OFFSET($A$1, 333 - 1, 56 - 1) = "1" ), 1, IF( AND( OFFSET($A$1, 333 - 1, 55 - 1) = "1", OFFSET($A$1, 333 - 1, 56 - 1) = "0" ), 2, IF( AND( OFFSET($A$1, 333 - 1, 55 - 1) = "0", OFFSET($A$1, 333 - 1, 56 - 1) = "1" ), 3, 4 ) ) )</f>
        <v>1</v>
      </c>
      <c r="BG333" s="6">
        <v>0.88224880037008435</v>
      </c>
      <c r="BH333" s="6" t="str">
        <f>"1"</f>
        <v>1</v>
      </c>
      <c r="BI333" t="str">
        <f ca="1">IF((OFFSET($A$1, 333 - 1, 59 - 1)) &gt;= (OFFSET($A$1, 102 - 1, 7 - 1)), "1","0")</f>
        <v>1</v>
      </c>
      <c r="BJ333">
        <f ca="1" xml:space="preserve"> IF( AND( OFFSET($A$1, 333 - 1, 60 - 1) = "1", OFFSET($A$1, 333 - 1, 61 - 1) = "1" ), 1, IF( AND( OFFSET($A$1, 333 - 1, 60 - 1) = "1", OFFSET($A$1, 333 - 1, 61 - 1) = "0" ), 2, IF( AND( OFFSET($A$1, 333 - 1, 60 - 1) = "0", OFFSET($A$1, 333 - 1, 61 - 1) = "1" ), 3, 4 ) ) )</f>
        <v>1</v>
      </c>
      <c r="BL333" s="6">
        <v>0.49558535340272181</v>
      </c>
      <c r="BM333" s="6" t="str">
        <f>"0"</f>
        <v>0</v>
      </c>
      <c r="BN333" t="str">
        <f ca="1">IF((OFFSET($A$1, 333 - 1, 64 - 1)) &gt;= (OFFSET($A$1, 126 - 1, 7 - 1)), "1","0")</f>
        <v>0</v>
      </c>
      <c r="BO333">
        <f ca="1" xml:space="preserve"> IF( AND( OFFSET($A$1, 333 - 1, 65 - 1) = "1", OFFSET($A$1, 333 - 1, 66 - 1) = "1" ), 1, IF( AND( OFFSET($A$1, 333 - 1, 65 - 1) = "1", OFFSET($A$1, 333 - 1, 66 - 1) = "0" ), 2, IF( AND( OFFSET($A$1, 333 - 1, 65 - 1) = "0", OFFSET($A$1, 333 - 1, 66 - 1) = "1" ), 3, 4 ) ) )</f>
        <v>4</v>
      </c>
    </row>
    <row r="334" spans="54:67" x14ac:dyDescent="0.25">
      <c r="BB334" s="6">
        <v>0.59139561573259236</v>
      </c>
      <c r="BC334" s="6" t="str">
        <f>"1"</f>
        <v>1</v>
      </c>
      <c r="BD334" t="str">
        <f ca="1">IF((OFFSET($A$1, 334 - 1, 54 - 1)) &gt;= (OFFSET($A$1, 78 - 1, 7 - 1)), "1","0")</f>
        <v>1</v>
      </c>
      <c r="BE334">
        <f ca="1" xml:space="preserve"> IF( AND( OFFSET($A$1, 334 - 1, 55 - 1) = "1", OFFSET($A$1, 334 - 1, 56 - 1) = "1" ), 1, IF( AND( OFFSET($A$1, 334 - 1, 55 - 1) = "1", OFFSET($A$1, 334 - 1, 56 - 1) = "0" ), 2, IF( AND( OFFSET($A$1, 334 - 1, 55 - 1) = "0", OFFSET($A$1, 334 - 1, 56 - 1) = "1" ), 3, 4 ) ) )</f>
        <v>1</v>
      </c>
      <c r="BG334" s="6">
        <v>0.29177807843332237</v>
      </c>
      <c r="BH334" s="6" t="str">
        <f>"0"</f>
        <v>0</v>
      </c>
      <c r="BI334" t="str">
        <f ca="1">IF((OFFSET($A$1, 334 - 1, 59 - 1)) &gt;= (OFFSET($A$1, 102 - 1, 7 - 1)), "1","0")</f>
        <v>0</v>
      </c>
      <c r="BJ334">
        <f ca="1" xml:space="preserve"> IF( AND( OFFSET($A$1, 334 - 1, 60 - 1) = "1", OFFSET($A$1, 334 - 1, 61 - 1) = "1" ), 1, IF( AND( OFFSET($A$1, 334 - 1, 60 - 1) = "1", OFFSET($A$1, 334 - 1, 61 - 1) = "0" ), 2, IF( AND( OFFSET($A$1, 334 - 1, 60 - 1) = "0", OFFSET($A$1, 334 - 1, 61 - 1) = "1" ), 3, 4 ) ) )</f>
        <v>4</v>
      </c>
      <c r="BL334" s="6">
        <v>0.39595728611249376</v>
      </c>
      <c r="BM334" s="6" t="str">
        <f>"0"</f>
        <v>0</v>
      </c>
      <c r="BN334" t="str">
        <f ca="1">IF((OFFSET($A$1, 334 - 1, 64 - 1)) &gt;= (OFFSET($A$1, 126 - 1, 7 - 1)), "1","0")</f>
        <v>0</v>
      </c>
      <c r="BO334">
        <f ca="1" xml:space="preserve"> IF( AND( OFFSET($A$1, 334 - 1, 65 - 1) = "1", OFFSET($A$1, 334 - 1, 66 - 1) = "1" ), 1, IF( AND( OFFSET($A$1, 334 - 1, 65 - 1) = "1", OFFSET($A$1, 334 - 1, 66 - 1) = "0" ), 2, IF( AND( OFFSET($A$1, 334 - 1, 65 - 1) = "0", OFFSET($A$1, 334 - 1, 66 - 1) = "1" ), 3, 4 ) ) )</f>
        <v>4</v>
      </c>
    </row>
    <row r="335" spans="54:67" x14ac:dyDescent="0.25">
      <c r="BB335" s="6">
        <v>0.51214736916992454</v>
      </c>
      <c r="BC335" s="6" t="str">
        <f>"1"</f>
        <v>1</v>
      </c>
      <c r="BD335" t="str">
        <f ca="1">IF((OFFSET($A$1, 335 - 1, 54 - 1)) &gt;= (OFFSET($A$1, 78 - 1, 7 - 1)), "1","0")</f>
        <v>1</v>
      </c>
      <c r="BE335">
        <f ca="1" xml:space="preserve"> IF( AND( OFFSET($A$1, 335 - 1, 55 - 1) = "1", OFFSET($A$1, 335 - 1, 56 - 1) = "1" ), 1, IF( AND( OFFSET($A$1, 335 - 1, 55 - 1) = "1", OFFSET($A$1, 335 - 1, 56 - 1) = "0" ), 2, IF( AND( OFFSET($A$1, 335 - 1, 55 - 1) = "0", OFFSET($A$1, 335 - 1, 56 - 1) = "1" ), 3, 4 ) ) )</f>
        <v>1</v>
      </c>
      <c r="BG335" s="6">
        <v>0.35025273140758478</v>
      </c>
      <c r="BH335" s="6" t="str">
        <f>"0"</f>
        <v>0</v>
      </c>
      <c r="BI335" t="str">
        <f ca="1">IF((OFFSET($A$1, 335 - 1, 59 - 1)) &gt;= (OFFSET($A$1, 102 - 1, 7 - 1)), "1","0")</f>
        <v>0</v>
      </c>
      <c r="BJ335">
        <f ca="1" xml:space="preserve"> IF( AND( OFFSET($A$1, 335 - 1, 60 - 1) = "1", OFFSET($A$1, 335 - 1, 61 - 1) = "1" ), 1, IF( AND( OFFSET($A$1, 335 - 1, 60 - 1) = "1", OFFSET($A$1, 335 - 1, 61 - 1) = "0" ), 2, IF( AND( OFFSET($A$1, 335 - 1, 60 - 1) = "0", OFFSET($A$1, 335 - 1, 61 - 1) = "1" ), 3, 4 ) ) )</f>
        <v>4</v>
      </c>
      <c r="BL335" s="6">
        <v>0.1455254528345426</v>
      </c>
      <c r="BM335" s="6" t="str">
        <f>"0"</f>
        <v>0</v>
      </c>
      <c r="BN335" t="str">
        <f ca="1">IF((OFFSET($A$1, 335 - 1, 64 - 1)) &gt;= (OFFSET($A$1, 126 - 1, 7 - 1)), "1","0")</f>
        <v>0</v>
      </c>
      <c r="BO335">
        <f ca="1" xml:space="preserve"> IF( AND( OFFSET($A$1, 335 - 1, 65 - 1) = "1", OFFSET($A$1, 335 - 1, 66 - 1) = "1" ), 1, IF( AND( OFFSET($A$1, 335 - 1, 65 - 1) = "1", OFFSET($A$1, 335 - 1, 66 - 1) = "0" ), 2, IF( AND( OFFSET($A$1, 335 - 1, 65 - 1) = "0", OFFSET($A$1, 335 - 1, 66 - 1) = "1" ), 3, 4 ) ) )</f>
        <v>4</v>
      </c>
    </row>
    <row r="336" spans="54:67" x14ac:dyDescent="0.25">
      <c r="BB336" s="6">
        <v>0.74090990015672775</v>
      </c>
      <c r="BC336" s="6" t="str">
        <f>"1"</f>
        <v>1</v>
      </c>
      <c r="BD336" t="str">
        <f ca="1">IF((OFFSET($A$1, 336 - 1, 54 - 1)) &gt;= (OFFSET($A$1, 78 - 1, 7 - 1)), "1","0")</f>
        <v>1</v>
      </c>
      <c r="BE336">
        <f ca="1" xml:space="preserve"> IF( AND( OFFSET($A$1, 336 - 1, 55 - 1) = "1", OFFSET($A$1, 336 - 1, 56 - 1) = "1" ), 1, IF( AND( OFFSET($A$1, 336 - 1, 55 - 1) = "1", OFFSET($A$1, 336 - 1, 56 - 1) = "0" ), 2, IF( AND( OFFSET($A$1, 336 - 1, 55 - 1) = "0", OFFSET($A$1, 336 - 1, 56 - 1) = "1" ), 3, 4 ) ) )</f>
        <v>1</v>
      </c>
      <c r="BG336" s="6">
        <v>0.26539926964230348</v>
      </c>
      <c r="BH336" s="6" t="str">
        <f>"0"</f>
        <v>0</v>
      </c>
      <c r="BI336" t="str">
        <f ca="1">IF((OFFSET($A$1, 336 - 1, 59 - 1)) &gt;= (OFFSET($A$1, 102 - 1, 7 - 1)), "1","0")</f>
        <v>0</v>
      </c>
      <c r="BJ336">
        <f ca="1" xml:space="preserve"> IF( AND( OFFSET($A$1, 336 - 1, 60 - 1) = "1", OFFSET($A$1, 336 - 1, 61 - 1) = "1" ), 1, IF( AND( OFFSET($A$1, 336 - 1, 60 - 1) = "1", OFFSET($A$1, 336 - 1, 61 - 1) = "0" ), 2, IF( AND( OFFSET($A$1, 336 - 1, 60 - 1) = "0", OFFSET($A$1, 336 - 1, 61 - 1) = "1" ), 3, 4 ) ) )</f>
        <v>4</v>
      </c>
      <c r="BL336" s="6">
        <v>0.25700378434924548</v>
      </c>
      <c r="BM336" s="6" t="str">
        <f>"0"</f>
        <v>0</v>
      </c>
      <c r="BN336" t="str">
        <f ca="1">IF((OFFSET($A$1, 336 - 1, 64 - 1)) &gt;= (OFFSET($A$1, 126 - 1, 7 - 1)), "1","0")</f>
        <v>0</v>
      </c>
      <c r="BO336">
        <f ca="1" xml:space="preserve"> IF( AND( OFFSET($A$1, 336 - 1, 65 - 1) = "1", OFFSET($A$1, 336 - 1, 66 - 1) = "1" ), 1, IF( AND( OFFSET($A$1, 336 - 1, 65 - 1) = "1", OFFSET($A$1, 336 - 1, 66 - 1) = "0" ), 2, IF( AND( OFFSET($A$1, 336 - 1, 65 - 1) = "0", OFFSET($A$1, 336 - 1, 66 - 1) = "1" ), 3, 4 ) ) )</f>
        <v>4</v>
      </c>
    </row>
    <row r="337" spans="54:67" x14ac:dyDescent="0.25">
      <c r="BB337" s="6">
        <v>0.39873582323335566</v>
      </c>
      <c r="BC337" s="6" t="str">
        <f>"1"</f>
        <v>1</v>
      </c>
      <c r="BD337" t="str">
        <f ca="1">IF((OFFSET($A$1, 337 - 1, 54 - 1)) &gt;= (OFFSET($A$1, 78 - 1, 7 - 1)), "1","0")</f>
        <v>0</v>
      </c>
      <c r="BE337">
        <f ca="1" xml:space="preserve"> IF( AND( OFFSET($A$1, 337 - 1, 55 - 1) = "1", OFFSET($A$1, 337 - 1, 56 - 1) = "1" ), 1, IF( AND( OFFSET($A$1, 337 - 1, 55 - 1) = "1", OFFSET($A$1, 337 - 1, 56 - 1) = "0" ), 2, IF( AND( OFFSET($A$1, 337 - 1, 55 - 1) = "0", OFFSET($A$1, 337 - 1, 56 - 1) = "1" ), 3, 4 ) ) )</f>
        <v>2</v>
      </c>
      <c r="BG337" s="6">
        <v>0.85192310831506757</v>
      </c>
      <c r="BH337" s="6" t="str">
        <f>"0"</f>
        <v>0</v>
      </c>
      <c r="BI337" t="str">
        <f ca="1">IF((OFFSET($A$1, 337 - 1, 59 - 1)) &gt;= (OFFSET($A$1, 102 - 1, 7 - 1)), "1","0")</f>
        <v>1</v>
      </c>
      <c r="BJ337">
        <f ca="1" xml:space="preserve"> IF( AND( OFFSET($A$1, 337 - 1, 60 - 1) = "1", OFFSET($A$1, 337 - 1, 61 - 1) = "1" ), 1, IF( AND( OFFSET($A$1, 337 - 1, 60 - 1) = "1", OFFSET($A$1, 337 - 1, 61 - 1) = "0" ), 2, IF( AND( OFFSET($A$1, 337 - 1, 60 - 1) = "0", OFFSET($A$1, 337 - 1, 61 - 1) = "1" ), 3, 4 ) ) )</f>
        <v>3</v>
      </c>
      <c r="BL337" s="6">
        <v>0.84151220143752703</v>
      </c>
      <c r="BM337" s="6" t="str">
        <f>"0"</f>
        <v>0</v>
      </c>
      <c r="BN337" t="str">
        <f ca="1">IF((OFFSET($A$1, 337 - 1, 64 - 1)) &gt;= (OFFSET($A$1, 126 - 1, 7 - 1)), "1","0")</f>
        <v>1</v>
      </c>
      <c r="BO337">
        <f ca="1" xml:space="preserve"> IF( AND( OFFSET($A$1, 337 - 1, 65 - 1) = "1", OFFSET($A$1, 337 - 1, 66 - 1) = "1" ), 1, IF( AND( OFFSET($A$1, 337 - 1, 65 - 1) = "1", OFFSET($A$1, 337 - 1, 66 - 1) = "0" ), 2, IF( AND( OFFSET($A$1, 337 - 1, 65 - 1) = "0", OFFSET($A$1, 337 - 1, 66 - 1) = "1" ), 3, 4 ) ) )</f>
        <v>3</v>
      </c>
    </row>
    <row r="338" spans="54:67" x14ac:dyDescent="0.25">
      <c r="BB338" s="6">
        <v>0.26705640803295388</v>
      </c>
      <c r="BC338" s="6" t="str">
        <f>"0"</f>
        <v>0</v>
      </c>
      <c r="BD338" t="str">
        <f ca="1">IF((OFFSET($A$1, 338 - 1, 54 - 1)) &gt;= (OFFSET($A$1, 78 - 1, 7 - 1)), "1","0")</f>
        <v>0</v>
      </c>
      <c r="BE338">
        <f ca="1" xml:space="preserve"> IF( AND( OFFSET($A$1, 338 - 1, 55 - 1) = "1", OFFSET($A$1, 338 - 1, 56 - 1) = "1" ), 1, IF( AND( OFFSET($A$1, 338 - 1, 55 - 1) = "1", OFFSET($A$1, 338 - 1, 56 - 1) = "0" ), 2, IF( AND( OFFSET($A$1, 338 - 1, 55 - 1) = "0", OFFSET($A$1, 338 - 1, 56 - 1) = "1" ), 3, 4 ) ) )</f>
        <v>4</v>
      </c>
      <c r="BG338" s="6">
        <v>0.34455701180272374</v>
      </c>
      <c r="BH338" s="6" t="str">
        <f>"0"</f>
        <v>0</v>
      </c>
      <c r="BI338" t="str">
        <f ca="1">IF((OFFSET($A$1, 338 - 1, 59 - 1)) &gt;= (OFFSET($A$1, 102 - 1, 7 - 1)), "1","0")</f>
        <v>0</v>
      </c>
      <c r="BJ338">
        <f ca="1" xml:space="preserve"> IF( AND( OFFSET($A$1, 338 - 1, 60 - 1) = "1", OFFSET($A$1, 338 - 1, 61 - 1) = "1" ), 1, IF( AND( OFFSET($A$1, 338 - 1, 60 - 1) = "1", OFFSET($A$1, 338 - 1, 61 - 1) = "0" ), 2, IF( AND( OFFSET($A$1, 338 - 1, 60 - 1) = "0", OFFSET($A$1, 338 - 1, 61 - 1) = "1" ), 3, 4 ) ) )</f>
        <v>4</v>
      </c>
      <c r="BL338" s="6">
        <v>0.28841782315358055</v>
      </c>
      <c r="BM338" s="6" t="str">
        <f>"0"</f>
        <v>0</v>
      </c>
      <c r="BN338" t="str">
        <f ca="1">IF((OFFSET($A$1, 338 - 1, 64 - 1)) &gt;= (OFFSET($A$1, 126 - 1, 7 - 1)), "1","0")</f>
        <v>0</v>
      </c>
      <c r="BO338">
        <f ca="1" xml:space="preserve"> IF( AND( OFFSET($A$1, 338 - 1, 65 - 1) = "1", OFFSET($A$1, 338 - 1, 66 - 1) = "1" ), 1, IF( AND( OFFSET($A$1, 338 - 1, 65 - 1) = "1", OFFSET($A$1, 338 - 1, 66 - 1) = "0" ), 2, IF( AND( OFFSET($A$1, 338 - 1, 65 - 1) = "0", OFFSET($A$1, 338 - 1, 66 - 1) = "1" ), 3, 4 ) ) )</f>
        <v>4</v>
      </c>
    </row>
    <row r="339" spans="54:67" x14ac:dyDescent="0.25">
      <c r="BB339" s="6">
        <v>0.7929129385202105</v>
      </c>
      <c r="BC339" s="6" t="str">
        <f>"1"</f>
        <v>1</v>
      </c>
      <c r="BD339" t="str">
        <f ca="1">IF((OFFSET($A$1, 339 - 1, 54 - 1)) &gt;= (OFFSET($A$1, 78 - 1, 7 - 1)), "1","0")</f>
        <v>1</v>
      </c>
      <c r="BE339">
        <f ca="1" xml:space="preserve"> IF( AND( OFFSET($A$1, 339 - 1, 55 - 1) = "1", OFFSET($A$1, 339 - 1, 56 - 1) = "1" ), 1, IF( AND( OFFSET($A$1, 339 - 1, 55 - 1) = "1", OFFSET($A$1, 339 - 1, 56 - 1) = "0" ), 2, IF( AND( OFFSET($A$1, 339 - 1, 55 - 1) = "0", OFFSET($A$1, 339 - 1, 56 - 1) = "1" ), 3, 4 ) ) )</f>
        <v>1</v>
      </c>
      <c r="BG339" s="6">
        <v>0.97706696745573618</v>
      </c>
      <c r="BH339" s="6" t="str">
        <f>"1"</f>
        <v>1</v>
      </c>
      <c r="BI339" t="str">
        <f ca="1">IF((OFFSET($A$1, 339 - 1, 59 - 1)) &gt;= (OFFSET($A$1, 102 - 1, 7 - 1)), "1","0")</f>
        <v>1</v>
      </c>
      <c r="BJ339">
        <f ca="1" xml:space="preserve"> IF( AND( OFFSET($A$1, 339 - 1, 60 - 1) = "1", OFFSET($A$1, 339 - 1, 61 - 1) = "1" ), 1, IF( AND( OFFSET($A$1, 339 - 1, 60 - 1) = "1", OFFSET($A$1, 339 - 1, 61 - 1) = "0" ), 2, IF( AND( OFFSET($A$1, 339 - 1, 60 - 1) = "0", OFFSET($A$1, 339 - 1, 61 - 1) = "1" ), 3, 4 ) ) )</f>
        <v>1</v>
      </c>
      <c r="BL339" s="6">
        <v>0.25341852198173492</v>
      </c>
      <c r="BM339" s="6" t="str">
        <f>"0"</f>
        <v>0</v>
      </c>
      <c r="BN339" t="str">
        <f ca="1">IF((OFFSET($A$1, 339 - 1, 64 - 1)) &gt;= (OFFSET($A$1, 126 - 1, 7 - 1)), "1","0")</f>
        <v>0</v>
      </c>
      <c r="BO339">
        <f ca="1" xml:space="preserve"> IF( AND( OFFSET($A$1, 339 - 1, 65 - 1) = "1", OFFSET($A$1, 339 - 1, 66 - 1) = "1" ), 1, IF( AND( OFFSET($A$1, 339 - 1, 65 - 1) = "1", OFFSET($A$1, 339 - 1, 66 - 1) = "0" ), 2, IF( AND( OFFSET($A$1, 339 - 1, 65 - 1) = "0", OFFSET($A$1, 339 - 1, 66 - 1) = "1" ), 3, 4 ) ) )</f>
        <v>4</v>
      </c>
    </row>
    <row r="340" spans="54:67" x14ac:dyDescent="0.25">
      <c r="BB340" s="6">
        <v>0.11369417095649641</v>
      </c>
      <c r="BC340" s="6" t="str">
        <f>"0"</f>
        <v>0</v>
      </c>
      <c r="BD340" t="str">
        <f ca="1">IF((OFFSET($A$1, 340 - 1, 54 - 1)) &gt;= (OFFSET($A$1, 78 - 1, 7 - 1)), "1","0")</f>
        <v>0</v>
      </c>
      <c r="BE340">
        <f ca="1" xml:space="preserve"> IF( AND( OFFSET($A$1, 340 - 1, 55 - 1) = "1", OFFSET($A$1, 340 - 1, 56 - 1) = "1" ), 1, IF( AND( OFFSET($A$1, 340 - 1, 55 - 1) = "1", OFFSET($A$1, 340 - 1, 56 - 1) = "0" ), 2, IF( AND( OFFSET($A$1, 340 - 1, 55 - 1) = "0", OFFSET($A$1, 340 - 1, 56 - 1) = "1" ), 3, 4 ) ) )</f>
        <v>4</v>
      </c>
      <c r="BG340" s="6">
        <v>0.42529513370619842</v>
      </c>
      <c r="BH340" s="6" t="str">
        <f>"0"</f>
        <v>0</v>
      </c>
      <c r="BI340" t="str">
        <f ca="1">IF((OFFSET($A$1, 340 - 1, 59 - 1)) &gt;= (OFFSET($A$1, 102 - 1, 7 - 1)), "1","0")</f>
        <v>0</v>
      </c>
      <c r="BJ340">
        <f ca="1" xml:space="preserve"> IF( AND( OFFSET($A$1, 340 - 1, 60 - 1) = "1", OFFSET($A$1, 340 - 1, 61 - 1) = "1" ), 1, IF( AND( OFFSET($A$1, 340 - 1, 60 - 1) = "1", OFFSET($A$1, 340 - 1, 61 - 1) = "0" ), 2, IF( AND( OFFSET($A$1, 340 - 1, 60 - 1) = "0", OFFSET($A$1, 340 - 1, 61 - 1) = "1" ), 3, 4 ) ) )</f>
        <v>4</v>
      </c>
      <c r="BL340" s="6">
        <v>0.52156749722330509</v>
      </c>
      <c r="BM340" s="6" t="str">
        <f>"0"</f>
        <v>0</v>
      </c>
      <c r="BN340" t="str">
        <f ca="1">IF((OFFSET($A$1, 340 - 1, 64 - 1)) &gt;= (OFFSET($A$1, 126 - 1, 7 - 1)), "1","0")</f>
        <v>1</v>
      </c>
      <c r="BO340">
        <f ca="1" xml:space="preserve"> IF( AND( OFFSET($A$1, 340 - 1, 65 - 1) = "1", OFFSET($A$1, 340 - 1, 66 - 1) = "1" ), 1, IF( AND( OFFSET($A$1, 340 - 1, 65 - 1) = "1", OFFSET($A$1, 340 - 1, 66 - 1) = "0" ), 2, IF( AND( OFFSET($A$1, 340 - 1, 65 - 1) = "0", OFFSET($A$1, 340 - 1, 66 - 1) = "1" ), 3, 4 ) ) )</f>
        <v>3</v>
      </c>
    </row>
    <row r="341" spans="54:67" x14ac:dyDescent="0.25">
      <c r="BB341" s="6">
        <v>0.95633636285241275</v>
      </c>
      <c r="BC341" s="6" t="str">
        <f>"1"</f>
        <v>1</v>
      </c>
      <c r="BD341" t="str">
        <f ca="1">IF((OFFSET($A$1, 341 - 1, 54 - 1)) &gt;= (OFFSET($A$1, 78 - 1, 7 - 1)), "1","0")</f>
        <v>1</v>
      </c>
      <c r="BE341">
        <f ca="1" xml:space="preserve"> IF( AND( OFFSET($A$1, 341 - 1, 55 - 1) = "1", OFFSET($A$1, 341 - 1, 56 - 1) = "1" ), 1, IF( AND( OFFSET($A$1, 341 - 1, 55 - 1) = "1", OFFSET($A$1, 341 - 1, 56 - 1) = "0" ), 2, IF( AND( OFFSET($A$1, 341 - 1, 55 - 1) = "0", OFFSET($A$1, 341 - 1, 56 - 1) = "1" ), 3, 4 ) ) )</f>
        <v>1</v>
      </c>
      <c r="BG341" s="6">
        <v>0.28497969114350807</v>
      </c>
      <c r="BH341" s="6" t="str">
        <f>"0"</f>
        <v>0</v>
      </c>
      <c r="BI341" t="str">
        <f ca="1">IF((OFFSET($A$1, 341 - 1, 59 - 1)) &gt;= (OFFSET($A$1, 102 - 1, 7 - 1)), "1","0")</f>
        <v>0</v>
      </c>
      <c r="BJ341">
        <f ca="1" xml:space="preserve"> IF( AND( OFFSET($A$1, 341 - 1, 60 - 1) = "1", OFFSET($A$1, 341 - 1, 61 - 1) = "1" ), 1, IF( AND( OFFSET($A$1, 341 - 1, 60 - 1) = "1", OFFSET($A$1, 341 - 1, 61 - 1) = "0" ), 2, IF( AND( OFFSET($A$1, 341 - 1, 60 - 1) = "0", OFFSET($A$1, 341 - 1, 61 - 1) = "1" ), 3, 4 ) ) )</f>
        <v>4</v>
      </c>
      <c r="BL341" s="6">
        <v>0.20855838985543734</v>
      </c>
      <c r="BM341" s="6" t="str">
        <f>"0"</f>
        <v>0</v>
      </c>
      <c r="BN341" t="str">
        <f ca="1">IF((OFFSET($A$1, 341 - 1, 64 - 1)) &gt;= (OFFSET($A$1, 126 - 1, 7 - 1)), "1","0")</f>
        <v>0</v>
      </c>
      <c r="BO341">
        <f ca="1" xml:space="preserve"> IF( AND( OFFSET($A$1, 341 - 1, 65 - 1) = "1", OFFSET($A$1, 341 - 1, 66 - 1) = "1" ), 1, IF( AND( OFFSET($A$1, 341 - 1, 65 - 1) = "1", OFFSET($A$1, 341 - 1, 66 - 1) = "0" ), 2, IF( AND( OFFSET($A$1, 341 - 1, 65 - 1) = "0", OFFSET($A$1, 341 - 1, 66 - 1) = "1" ), 3, 4 ) ) )</f>
        <v>4</v>
      </c>
    </row>
    <row r="342" spans="54:67" x14ac:dyDescent="0.25">
      <c r="BB342" s="6">
        <v>0.29177807843332237</v>
      </c>
      <c r="BC342" s="6" t="str">
        <f>"0"</f>
        <v>0</v>
      </c>
      <c r="BD342" t="str">
        <f ca="1">IF((OFFSET($A$1, 342 - 1, 54 - 1)) &gt;= (OFFSET($A$1, 78 - 1, 7 - 1)), "1","0")</f>
        <v>0</v>
      </c>
      <c r="BE342">
        <f ca="1" xml:space="preserve"> IF( AND( OFFSET($A$1, 342 - 1, 55 - 1) = "1", OFFSET($A$1, 342 - 1, 56 - 1) = "1" ), 1, IF( AND( OFFSET($A$1, 342 - 1, 55 - 1) = "1", OFFSET($A$1, 342 - 1, 56 - 1) = "0" ), 2, IF( AND( OFFSET($A$1, 342 - 1, 55 - 1) = "0", OFFSET($A$1, 342 - 1, 56 - 1) = "1" ), 3, 4 ) ) )</f>
        <v>4</v>
      </c>
      <c r="BG342" s="6">
        <v>0.91366242130560404</v>
      </c>
      <c r="BH342" s="6" t="str">
        <f>"0"</f>
        <v>0</v>
      </c>
      <c r="BI342" t="str">
        <f ca="1">IF((OFFSET($A$1, 342 - 1, 59 - 1)) &gt;= (OFFSET($A$1, 102 - 1, 7 - 1)), "1","0")</f>
        <v>1</v>
      </c>
      <c r="BJ342">
        <f ca="1" xml:space="preserve"> IF( AND( OFFSET($A$1, 342 - 1, 60 - 1) = "1", OFFSET($A$1, 342 - 1, 61 - 1) = "1" ), 1, IF( AND( OFFSET($A$1, 342 - 1, 60 - 1) = "1", OFFSET($A$1, 342 - 1, 61 - 1) = "0" ), 2, IF( AND( OFFSET($A$1, 342 - 1, 60 - 1) = "0", OFFSET($A$1, 342 - 1, 61 - 1) = "1" ), 3, 4 ) ) )</f>
        <v>3</v>
      </c>
      <c r="BL342" s="6">
        <v>0.1496085905434632</v>
      </c>
      <c r="BM342" s="6" t="str">
        <f>"0"</f>
        <v>0</v>
      </c>
      <c r="BN342" t="str">
        <f ca="1">IF((OFFSET($A$1, 342 - 1, 64 - 1)) &gt;= (OFFSET($A$1, 126 - 1, 7 - 1)), "1","0")</f>
        <v>0</v>
      </c>
      <c r="BO342">
        <f ca="1" xml:space="preserve"> IF( AND( OFFSET($A$1, 342 - 1, 65 - 1) = "1", OFFSET($A$1, 342 - 1, 66 - 1) = "1" ), 1, IF( AND( OFFSET($A$1, 342 - 1, 65 - 1) = "1", OFFSET($A$1, 342 - 1, 66 - 1) = "0" ), 2, IF( AND( OFFSET($A$1, 342 - 1, 65 - 1) = "0", OFFSET($A$1, 342 - 1, 66 - 1) = "1" ), 3, 4 ) ) )</f>
        <v>4</v>
      </c>
    </row>
    <row r="343" spans="54:67" x14ac:dyDescent="0.25">
      <c r="BB343" s="6">
        <v>0.27735545612319457</v>
      </c>
      <c r="BC343" s="6" t="str">
        <f>"0"</f>
        <v>0</v>
      </c>
      <c r="BD343" t="str">
        <f ca="1">IF((OFFSET($A$1, 343 - 1, 54 - 1)) &gt;= (OFFSET($A$1, 78 - 1, 7 - 1)), "1","0")</f>
        <v>0</v>
      </c>
      <c r="BE343">
        <f ca="1" xml:space="preserve"> IF( AND( OFFSET($A$1, 343 - 1, 55 - 1) = "1", OFFSET($A$1, 343 - 1, 56 - 1) = "1" ), 1, IF( AND( OFFSET($A$1, 343 - 1, 55 - 1) = "1", OFFSET($A$1, 343 - 1, 56 - 1) = "0" ), 2, IF( AND( OFFSET($A$1, 343 - 1, 55 - 1) = "0", OFFSET($A$1, 343 - 1, 56 - 1) = "1" ), 3, 4 ) ) )</f>
        <v>4</v>
      </c>
      <c r="BG343" s="6">
        <v>0.29569109625361667</v>
      </c>
      <c r="BH343" s="6" t="str">
        <f>"0"</f>
        <v>0</v>
      </c>
      <c r="BI343" t="str">
        <f ca="1">IF((OFFSET($A$1, 343 - 1, 59 - 1)) &gt;= (OFFSET($A$1, 102 - 1, 7 - 1)), "1","0")</f>
        <v>0</v>
      </c>
      <c r="BJ343">
        <f ca="1" xml:space="preserve"> IF( AND( OFFSET($A$1, 343 - 1, 60 - 1) = "1", OFFSET($A$1, 343 - 1, 61 - 1) = "1" ), 1, IF( AND( OFFSET($A$1, 343 - 1, 60 - 1) = "1", OFFSET($A$1, 343 - 1, 61 - 1) = "0" ), 2, IF( AND( OFFSET($A$1, 343 - 1, 60 - 1) = "0", OFFSET($A$1, 343 - 1, 61 - 1) = "1" ), 3, 4 ) ) )</f>
        <v>4</v>
      </c>
      <c r="BL343" s="6">
        <v>0.21916831329008299</v>
      </c>
      <c r="BM343" s="6" t="str">
        <f>"0"</f>
        <v>0</v>
      </c>
      <c r="BN343" t="str">
        <f ca="1">IF((OFFSET($A$1, 343 - 1, 64 - 1)) &gt;= (OFFSET($A$1, 126 - 1, 7 - 1)), "1","0")</f>
        <v>0</v>
      </c>
      <c r="BO343">
        <f ca="1" xml:space="preserve"> IF( AND( OFFSET($A$1, 343 - 1, 65 - 1) = "1", OFFSET($A$1, 343 - 1, 66 - 1) = "1" ), 1, IF( AND( OFFSET($A$1, 343 - 1, 65 - 1) = "1", OFFSET($A$1, 343 - 1, 66 - 1) = "0" ), 2, IF( AND( OFFSET($A$1, 343 - 1, 65 - 1) = "0", OFFSET($A$1, 343 - 1, 66 - 1) = "1" ), 3, 4 ) ) )</f>
        <v>4</v>
      </c>
    </row>
    <row r="344" spans="54:67" x14ac:dyDescent="0.25">
      <c r="BB344" s="6">
        <v>0.9569282393533769</v>
      </c>
      <c r="BC344" s="6" t="str">
        <f>"1"</f>
        <v>1</v>
      </c>
      <c r="BD344" t="str">
        <f ca="1">IF((OFFSET($A$1, 344 - 1, 54 - 1)) &gt;= (OFFSET($A$1, 78 - 1, 7 - 1)), "1","0")</f>
        <v>1</v>
      </c>
      <c r="BE344">
        <f ca="1" xml:space="preserve"> IF( AND( OFFSET($A$1, 344 - 1, 55 - 1) = "1", OFFSET($A$1, 344 - 1, 56 - 1) = "1" ), 1, IF( AND( OFFSET($A$1, 344 - 1, 55 - 1) = "1", OFFSET($A$1, 344 - 1, 56 - 1) = "0" ), 2, IF( AND( OFFSET($A$1, 344 - 1, 55 - 1) = "0", OFFSET($A$1, 344 - 1, 56 - 1) = "1" ), 3, 4 ) ) )</f>
        <v>1</v>
      </c>
      <c r="BG344" s="6">
        <v>0.35790067485559446</v>
      </c>
      <c r="BH344" s="6" t="str">
        <f>"0"</f>
        <v>0</v>
      </c>
      <c r="BI344" t="str">
        <f ca="1">IF((OFFSET($A$1, 344 - 1, 59 - 1)) &gt;= (OFFSET($A$1, 102 - 1, 7 - 1)), "1","0")</f>
        <v>0</v>
      </c>
      <c r="BJ344">
        <f ca="1" xml:space="preserve"> IF( AND( OFFSET($A$1, 344 - 1, 60 - 1) = "1", OFFSET($A$1, 344 - 1, 61 - 1) = "1" ), 1, IF( AND( OFFSET($A$1, 344 - 1, 60 - 1) = "1", OFFSET($A$1, 344 - 1, 61 - 1) = "0" ), 2, IF( AND( OFFSET($A$1, 344 - 1, 60 - 1) = "0", OFFSET($A$1, 344 - 1, 61 - 1) = "1" ), 3, 4 ) ) )</f>
        <v>4</v>
      </c>
      <c r="BL344" s="6">
        <v>0.92611396979794325</v>
      </c>
      <c r="BM344" s="6" t="str">
        <f>"1"</f>
        <v>1</v>
      </c>
      <c r="BN344" t="str">
        <f ca="1">IF((OFFSET($A$1, 344 - 1, 64 - 1)) &gt;= (OFFSET($A$1, 126 - 1, 7 - 1)), "1","0")</f>
        <v>1</v>
      </c>
      <c r="BO344">
        <f ca="1" xml:space="preserve"> IF( AND( OFFSET($A$1, 344 - 1, 65 - 1) = "1", OFFSET($A$1, 344 - 1, 66 - 1) = "1" ), 1, IF( AND( OFFSET($A$1, 344 - 1, 65 - 1) = "1", OFFSET($A$1, 344 - 1, 66 - 1) = "0" ), 2, IF( AND( OFFSET($A$1, 344 - 1, 65 - 1) = "0", OFFSET($A$1, 344 - 1, 66 - 1) = "1" ), 3, 4 ) ) )</f>
        <v>1</v>
      </c>
    </row>
    <row r="345" spans="54:67" x14ac:dyDescent="0.25">
      <c r="BB345" s="6">
        <v>0.65772040882451299</v>
      </c>
      <c r="BC345" s="6" t="str">
        <f>"0"</f>
        <v>0</v>
      </c>
      <c r="BD345" t="str">
        <f ca="1">IF((OFFSET($A$1, 345 - 1, 54 - 1)) &gt;= (OFFSET($A$1, 78 - 1, 7 - 1)), "1","0")</f>
        <v>1</v>
      </c>
      <c r="BE345">
        <f ca="1" xml:space="preserve"> IF( AND( OFFSET($A$1, 345 - 1, 55 - 1) = "1", OFFSET($A$1, 345 - 1, 56 - 1) = "1" ), 1, IF( AND( OFFSET($A$1, 345 - 1, 55 - 1) = "1", OFFSET($A$1, 345 - 1, 56 - 1) = "0" ), 2, IF( AND( OFFSET($A$1, 345 - 1, 55 - 1) = "0", OFFSET($A$1, 345 - 1, 56 - 1) = "1" ), 3, 4 ) ) )</f>
        <v>3</v>
      </c>
      <c r="BG345" s="6">
        <v>0.80434555088462101</v>
      </c>
      <c r="BH345" s="6" t="str">
        <f>"0"</f>
        <v>0</v>
      </c>
      <c r="BI345" t="str">
        <f ca="1">IF((OFFSET($A$1, 345 - 1, 59 - 1)) &gt;= (OFFSET($A$1, 102 - 1, 7 - 1)), "1","0")</f>
        <v>1</v>
      </c>
      <c r="BJ345">
        <f ca="1" xml:space="preserve"> IF( AND( OFFSET($A$1, 345 - 1, 60 - 1) = "1", OFFSET($A$1, 345 - 1, 61 - 1) = "1" ), 1, IF( AND( OFFSET($A$1, 345 - 1, 60 - 1) = "1", OFFSET($A$1, 345 - 1, 61 - 1) = "0" ), 2, IF( AND( OFFSET($A$1, 345 - 1, 60 - 1) = "0", OFFSET($A$1, 345 - 1, 61 - 1) = "1" ), 3, 4 ) ) )</f>
        <v>3</v>
      </c>
      <c r="BL345" s="6">
        <v>0.65022377198584869</v>
      </c>
      <c r="BM345" s="6" t="str">
        <f>"1"</f>
        <v>1</v>
      </c>
      <c r="BN345" t="str">
        <f ca="1">IF((OFFSET($A$1, 345 - 1, 64 - 1)) &gt;= (OFFSET($A$1, 126 - 1, 7 - 1)), "1","0")</f>
        <v>1</v>
      </c>
      <c r="BO345">
        <f ca="1" xml:space="preserve"> IF( AND( OFFSET($A$1, 345 - 1, 65 - 1) = "1", OFFSET($A$1, 345 - 1, 66 - 1) = "1" ), 1, IF( AND( OFFSET($A$1, 345 - 1, 65 - 1) = "1", OFFSET($A$1, 345 - 1, 66 - 1) = "0" ), 2, IF( AND( OFFSET($A$1, 345 - 1, 65 - 1) = "0", OFFSET($A$1, 345 - 1, 66 - 1) = "1" ), 3, 4 ) ) )</f>
        <v>1</v>
      </c>
    </row>
    <row r="346" spans="54:67" x14ac:dyDescent="0.25">
      <c r="BB346" s="6">
        <v>0.5787749545857801</v>
      </c>
      <c r="BC346" s="6" t="str">
        <f>"0"</f>
        <v>0</v>
      </c>
      <c r="BD346" t="str">
        <f ca="1">IF((OFFSET($A$1, 346 - 1, 54 - 1)) &gt;= (OFFSET($A$1, 78 - 1, 7 - 1)), "1","0")</f>
        <v>1</v>
      </c>
      <c r="BE346">
        <f ca="1" xml:space="preserve"> IF( AND( OFFSET($A$1, 346 - 1, 55 - 1) = "1", OFFSET($A$1, 346 - 1, 56 - 1) = "1" ), 1, IF( AND( OFFSET($A$1, 346 - 1, 55 - 1) = "1", OFFSET($A$1, 346 - 1, 56 - 1) = "0" ), 2, IF( AND( OFFSET($A$1, 346 - 1, 55 - 1) = "0", OFFSET($A$1, 346 - 1, 56 - 1) = "1" ), 3, 4 ) ) )</f>
        <v>3</v>
      </c>
      <c r="BG346" s="6">
        <v>0.26775057705484073</v>
      </c>
      <c r="BH346" s="6" t="str">
        <f>"0"</f>
        <v>0</v>
      </c>
      <c r="BI346" t="str">
        <f ca="1">IF((OFFSET($A$1, 346 - 1, 59 - 1)) &gt;= (OFFSET($A$1, 102 - 1, 7 - 1)), "1","0")</f>
        <v>0</v>
      </c>
      <c r="BJ346">
        <f ca="1" xml:space="preserve"> IF( AND( OFFSET($A$1, 346 - 1, 60 - 1) = "1", OFFSET($A$1, 346 - 1, 61 - 1) = "1" ), 1, IF( AND( OFFSET($A$1, 346 - 1, 60 - 1) = "1", OFFSET($A$1, 346 - 1, 61 - 1) = "0" ), 2, IF( AND( OFFSET($A$1, 346 - 1, 60 - 1) = "0", OFFSET($A$1, 346 - 1, 61 - 1) = "1" ), 3, 4 ) ) )</f>
        <v>4</v>
      </c>
      <c r="BL346" s="6">
        <v>0.79603383650005732</v>
      </c>
      <c r="BM346" s="6" t="str">
        <f>"0"</f>
        <v>0</v>
      </c>
      <c r="BN346" t="str">
        <f ca="1">IF((OFFSET($A$1, 346 - 1, 64 - 1)) &gt;= (OFFSET($A$1, 126 - 1, 7 - 1)), "1","0")</f>
        <v>1</v>
      </c>
      <c r="BO346">
        <f ca="1" xml:space="preserve"> IF( AND( OFFSET($A$1, 346 - 1, 65 - 1) = "1", OFFSET($A$1, 346 - 1, 66 - 1) = "1" ), 1, IF( AND( OFFSET($A$1, 346 - 1, 65 - 1) = "1", OFFSET($A$1, 346 - 1, 66 - 1) = "0" ), 2, IF( AND( OFFSET($A$1, 346 - 1, 65 - 1) = "0", OFFSET($A$1, 346 - 1, 66 - 1) = "1" ), 3, 4 ) ) )</f>
        <v>3</v>
      </c>
    </row>
    <row r="347" spans="54:67" x14ac:dyDescent="0.25">
      <c r="BB347" s="6">
        <v>0.85311428930962541</v>
      </c>
      <c r="BC347" s="6" t="str">
        <f>"1"</f>
        <v>1</v>
      </c>
      <c r="BD347" t="str">
        <f ca="1">IF((OFFSET($A$1, 347 - 1, 54 - 1)) &gt;= (OFFSET($A$1, 78 - 1, 7 - 1)), "1","0")</f>
        <v>1</v>
      </c>
      <c r="BE347">
        <f ca="1" xml:space="preserve"> IF( AND( OFFSET($A$1, 347 - 1, 55 - 1) = "1", OFFSET($A$1, 347 - 1, 56 - 1) = "1" ), 1, IF( AND( OFFSET($A$1, 347 - 1, 55 - 1) = "1", OFFSET($A$1, 347 - 1, 56 - 1) = "0" ), 2, IF( AND( OFFSET($A$1, 347 - 1, 55 - 1) = "0", OFFSET($A$1, 347 - 1, 56 - 1) = "1" ), 3, 4 ) ) )</f>
        <v>1</v>
      </c>
      <c r="BG347" s="6">
        <v>0.28115183779196279</v>
      </c>
      <c r="BH347" s="6" t="str">
        <f>"0"</f>
        <v>0</v>
      </c>
      <c r="BI347" t="str">
        <f ca="1">IF((OFFSET($A$1, 347 - 1, 59 - 1)) &gt;= (OFFSET($A$1, 102 - 1, 7 - 1)), "1","0")</f>
        <v>0</v>
      </c>
      <c r="BJ347">
        <f ca="1" xml:space="preserve"> IF( AND( OFFSET($A$1, 347 - 1, 60 - 1) = "1", OFFSET($A$1, 347 - 1, 61 - 1) = "1" ), 1, IF( AND( OFFSET($A$1, 347 - 1, 60 - 1) = "1", OFFSET($A$1, 347 - 1, 61 - 1) = "0" ), 2, IF( AND( OFFSET($A$1, 347 - 1, 60 - 1) = "0", OFFSET($A$1, 347 - 1, 61 - 1) = "1" ), 3, 4 ) ) )</f>
        <v>4</v>
      </c>
      <c r="BL347" s="6">
        <v>0.12192908460858358</v>
      </c>
      <c r="BM347" s="6" t="str">
        <f>"0"</f>
        <v>0</v>
      </c>
      <c r="BN347" t="str">
        <f ca="1">IF((OFFSET($A$1, 347 - 1, 64 - 1)) &gt;= (OFFSET($A$1, 126 - 1, 7 - 1)), "1","0")</f>
        <v>0</v>
      </c>
      <c r="BO347">
        <f ca="1" xml:space="preserve"> IF( AND( OFFSET($A$1, 347 - 1, 65 - 1) = "1", OFFSET($A$1, 347 - 1, 66 - 1) = "1" ), 1, IF( AND( OFFSET($A$1, 347 - 1, 65 - 1) = "1", OFFSET($A$1, 347 - 1, 66 - 1) = "0" ), 2, IF( AND( OFFSET($A$1, 347 - 1, 65 - 1) = "0", OFFSET($A$1, 347 - 1, 66 - 1) = "1" ), 3, 4 ) ) )</f>
        <v>4</v>
      </c>
    </row>
    <row r="348" spans="54:67" x14ac:dyDescent="0.25">
      <c r="BB348" s="6">
        <v>0.25341852198173492</v>
      </c>
      <c r="BC348" s="6" t="str">
        <f>"0"</f>
        <v>0</v>
      </c>
      <c r="BD348" t="str">
        <f ca="1">IF((OFFSET($A$1, 348 - 1, 54 - 1)) &gt;= (OFFSET($A$1, 78 - 1, 7 - 1)), "1","0")</f>
        <v>0</v>
      </c>
      <c r="BE348">
        <f ca="1" xml:space="preserve"> IF( AND( OFFSET($A$1, 348 - 1, 55 - 1) = "1", OFFSET($A$1, 348 - 1, 56 - 1) = "1" ), 1, IF( AND( OFFSET($A$1, 348 - 1, 55 - 1) = "1", OFFSET($A$1, 348 - 1, 56 - 1) = "0" ), 2, IF( AND( OFFSET($A$1, 348 - 1, 55 - 1) = "0", OFFSET($A$1, 348 - 1, 56 - 1) = "1" ), 3, 4 ) ) )</f>
        <v>4</v>
      </c>
      <c r="BG348" s="6">
        <v>0.52471105066428947</v>
      </c>
      <c r="BH348" s="6" t="str">
        <f>"0"</f>
        <v>0</v>
      </c>
      <c r="BI348" t="str">
        <f ca="1">IF((OFFSET($A$1, 348 - 1, 59 - 1)) &gt;= (OFFSET($A$1, 102 - 1, 7 - 1)), "1","0")</f>
        <v>1</v>
      </c>
      <c r="BJ348">
        <f ca="1" xml:space="preserve"> IF( AND( OFFSET($A$1, 348 - 1, 60 - 1) = "1", OFFSET($A$1, 348 - 1, 61 - 1) = "1" ), 1, IF( AND( OFFSET($A$1, 348 - 1, 60 - 1) = "1", OFFSET($A$1, 348 - 1, 61 - 1) = "0" ), 2, IF( AND( OFFSET($A$1, 348 - 1, 60 - 1) = "0", OFFSET($A$1, 348 - 1, 61 - 1) = "1" ), 3, 4 ) ) )</f>
        <v>3</v>
      </c>
      <c r="BL348" s="6">
        <v>0.32312552555521673</v>
      </c>
      <c r="BM348" s="6" t="str">
        <f>"0"</f>
        <v>0</v>
      </c>
      <c r="BN348" t="str">
        <f ca="1">IF((OFFSET($A$1, 348 - 1, 64 - 1)) &gt;= (OFFSET($A$1, 126 - 1, 7 - 1)), "1","0")</f>
        <v>0</v>
      </c>
      <c r="BO348">
        <f ca="1" xml:space="preserve"> IF( AND( OFFSET($A$1, 348 - 1, 65 - 1) = "1", OFFSET($A$1, 348 - 1, 66 - 1) = "1" ), 1, IF( AND( OFFSET($A$1, 348 - 1, 65 - 1) = "1", OFFSET($A$1, 348 - 1, 66 - 1) = "0" ), 2, IF( AND( OFFSET($A$1, 348 - 1, 65 - 1) = "0", OFFSET($A$1, 348 - 1, 66 - 1) = "1" ), 3, 4 ) ) )</f>
        <v>4</v>
      </c>
    </row>
    <row r="349" spans="54:67" x14ac:dyDescent="0.25">
      <c r="BB349" s="6">
        <v>0.10609034980801872</v>
      </c>
      <c r="BC349" s="6" t="str">
        <f>"0"</f>
        <v>0</v>
      </c>
      <c r="BD349" t="str">
        <f ca="1">IF((OFFSET($A$1, 349 - 1, 54 - 1)) &gt;= (OFFSET($A$1, 78 - 1, 7 - 1)), "1","0")</f>
        <v>0</v>
      </c>
      <c r="BE349">
        <f ca="1" xml:space="preserve"> IF( AND( OFFSET($A$1, 349 - 1, 55 - 1) = "1", OFFSET($A$1, 349 - 1, 56 - 1) = "1" ), 1, IF( AND( OFFSET($A$1, 349 - 1, 55 - 1) = "1", OFFSET($A$1, 349 - 1, 56 - 1) = "0" ), 2, IF( AND( OFFSET($A$1, 349 - 1, 55 - 1) = "0", OFFSET($A$1, 349 - 1, 56 - 1) = "1" ), 3, 4 ) ) )</f>
        <v>4</v>
      </c>
      <c r="BG349" s="6">
        <v>6.2380341064994162E-2</v>
      </c>
      <c r="BH349" s="6" t="str">
        <f>"0"</f>
        <v>0</v>
      </c>
      <c r="BI349" t="str">
        <f ca="1">IF((OFFSET($A$1, 349 - 1, 59 - 1)) &gt;= (OFFSET($A$1, 102 - 1, 7 - 1)), "1","0")</f>
        <v>0</v>
      </c>
      <c r="BJ349">
        <f ca="1" xml:space="preserve"> IF( AND( OFFSET($A$1, 349 - 1, 60 - 1) = "1", OFFSET($A$1, 349 - 1, 61 - 1) = "1" ), 1, IF( AND( OFFSET($A$1, 349 - 1, 60 - 1) = "1", OFFSET($A$1, 349 - 1, 61 - 1) = "0" ), 2, IF( AND( OFFSET($A$1, 349 - 1, 60 - 1) = "0", OFFSET($A$1, 349 - 1, 61 - 1) = "1" ), 3, 4 ) ) )</f>
        <v>4</v>
      </c>
      <c r="BL349" s="6">
        <v>0.55568624197834426</v>
      </c>
      <c r="BM349" s="6" t="str">
        <f>"0"</f>
        <v>0</v>
      </c>
      <c r="BN349" t="str">
        <f ca="1">IF((OFFSET($A$1, 349 - 1, 64 - 1)) &gt;= (OFFSET($A$1, 126 - 1, 7 - 1)), "1","0")</f>
        <v>1</v>
      </c>
      <c r="BO349">
        <f ca="1" xml:space="preserve"> IF( AND( OFFSET($A$1, 349 - 1, 65 - 1) = "1", OFFSET($A$1, 349 - 1, 66 - 1) = "1" ), 1, IF( AND( OFFSET($A$1, 349 - 1, 65 - 1) = "1", OFFSET($A$1, 349 - 1, 66 - 1) = "0" ), 2, IF( AND( OFFSET($A$1, 349 - 1, 65 - 1) = "0", OFFSET($A$1, 349 - 1, 66 - 1) = "1" ), 3, 4 ) ) )</f>
        <v>3</v>
      </c>
    </row>
    <row r="350" spans="54:67" x14ac:dyDescent="0.25">
      <c r="BB350" s="6">
        <v>1.4917478089656388E-2</v>
      </c>
      <c r="BC350" s="6" t="str">
        <f>"0"</f>
        <v>0</v>
      </c>
      <c r="BD350" t="str">
        <f ca="1">IF((OFFSET($A$1, 350 - 1, 54 - 1)) &gt;= (OFFSET($A$1, 78 - 1, 7 - 1)), "1","0")</f>
        <v>0</v>
      </c>
      <c r="BE350">
        <f ca="1" xml:space="preserve"> IF( AND( OFFSET($A$1, 350 - 1, 55 - 1) = "1", OFFSET($A$1, 350 - 1, 56 - 1) = "1" ), 1, IF( AND( OFFSET($A$1, 350 - 1, 55 - 1) = "1", OFFSET($A$1, 350 - 1, 56 - 1) = "0" ), 2, IF( AND( OFFSET($A$1, 350 - 1, 55 - 1) = "0", OFFSET($A$1, 350 - 1, 56 - 1) = "1" ), 3, 4 ) ) )</f>
        <v>4</v>
      </c>
      <c r="BG350" s="6">
        <v>0.21854582172008089</v>
      </c>
      <c r="BH350" s="6" t="str">
        <f>"0"</f>
        <v>0</v>
      </c>
      <c r="BI350" t="str">
        <f ca="1">IF((OFFSET($A$1, 350 - 1, 59 - 1)) &gt;= (OFFSET($A$1, 102 - 1, 7 - 1)), "1","0")</f>
        <v>0</v>
      </c>
      <c r="BJ350">
        <f ca="1" xml:space="preserve"> IF( AND( OFFSET($A$1, 350 - 1, 60 - 1) = "1", OFFSET($A$1, 350 - 1, 61 - 1) = "1" ), 1, IF( AND( OFFSET($A$1, 350 - 1, 60 - 1) = "1", OFFSET($A$1, 350 - 1, 61 - 1) = "0" ), 2, IF( AND( OFFSET($A$1, 350 - 1, 60 - 1) = "0", OFFSET($A$1, 350 - 1, 61 - 1) = "1" ), 3, 4 ) ) )</f>
        <v>4</v>
      </c>
      <c r="BL350" s="6">
        <v>0.40807551374966256</v>
      </c>
      <c r="BM350" s="6" t="str">
        <f>"0"</f>
        <v>0</v>
      </c>
      <c r="BN350" t="str">
        <f ca="1">IF((OFFSET($A$1, 350 - 1, 64 - 1)) &gt;= (OFFSET($A$1, 126 - 1, 7 - 1)), "1","0")</f>
        <v>0</v>
      </c>
      <c r="BO350">
        <f ca="1" xml:space="preserve"> IF( AND( OFFSET($A$1, 350 - 1, 65 - 1) = "1", OFFSET($A$1, 350 - 1, 66 - 1) = "1" ), 1, IF( AND( OFFSET($A$1, 350 - 1, 65 - 1) = "1", OFFSET($A$1, 350 - 1, 66 - 1) = "0" ), 2, IF( AND( OFFSET($A$1, 350 - 1, 65 - 1) = "0", OFFSET($A$1, 350 - 1, 66 - 1) = "1" ), 3, 4 ) ) )</f>
        <v>4</v>
      </c>
    </row>
    <row r="351" spans="54:67" x14ac:dyDescent="0.25">
      <c r="BB351" s="6">
        <v>0.5529767010393325</v>
      </c>
      <c r="BC351" s="6" t="str">
        <f>"1"</f>
        <v>1</v>
      </c>
      <c r="BD351" t="str">
        <f ca="1">IF((OFFSET($A$1, 351 - 1, 54 - 1)) &gt;= (OFFSET($A$1, 78 - 1, 7 - 1)), "1","0")</f>
        <v>1</v>
      </c>
      <c r="BE351">
        <f ca="1" xml:space="preserve"> IF( AND( OFFSET($A$1, 351 - 1, 55 - 1) = "1", OFFSET($A$1, 351 - 1, 56 - 1) = "1" ), 1, IF( AND( OFFSET($A$1, 351 - 1, 55 - 1) = "1", OFFSET($A$1, 351 - 1, 56 - 1) = "0" ), 2, IF( AND( OFFSET($A$1, 351 - 1, 55 - 1) = "0", OFFSET($A$1, 351 - 1, 56 - 1) = "1" ), 3, 4 ) ) )</f>
        <v>1</v>
      </c>
      <c r="BG351" s="6">
        <v>0.26705640803295388</v>
      </c>
      <c r="BH351" s="6" t="str">
        <f>"0"</f>
        <v>0</v>
      </c>
      <c r="BI351" t="str">
        <f ca="1">IF((OFFSET($A$1, 351 - 1, 59 - 1)) &gt;= (OFFSET($A$1, 102 - 1, 7 - 1)), "1","0")</f>
        <v>0</v>
      </c>
      <c r="BJ351">
        <f ca="1" xml:space="preserve"> IF( AND( OFFSET($A$1, 351 - 1, 60 - 1) = "1", OFFSET($A$1, 351 - 1, 61 - 1) = "1" ), 1, IF( AND( OFFSET($A$1, 351 - 1, 60 - 1) = "1", OFFSET($A$1, 351 - 1, 61 - 1) = "0" ), 2, IF( AND( OFFSET($A$1, 351 - 1, 60 - 1) = "0", OFFSET($A$1, 351 - 1, 61 - 1) = "1" ), 3, 4 ) ) )</f>
        <v>4</v>
      </c>
      <c r="BL351" s="6">
        <v>0.17601843271048845</v>
      </c>
      <c r="BM351" s="6" t="str">
        <f>"0"</f>
        <v>0</v>
      </c>
      <c r="BN351" t="str">
        <f ca="1">IF((OFFSET($A$1, 351 - 1, 64 - 1)) &gt;= (OFFSET($A$1, 126 - 1, 7 - 1)), "1","0")</f>
        <v>0</v>
      </c>
      <c r="BO351">
        <f ca="1" xml:space="preserve"> IF( AND( OFFSET($A$1, 351 - 1, 65 - 1) = "1", OFFSET($A$1, 351 - 1, 66 - 1) = "1" ), 1, IF( AND( OFFSET($A$1, 351 - 1, 65 - 1) = "1", OFFSET($A$1, 351 - 1, 66 - 1) = "0" ), 2, IF( AND( OFFSET($A$1, 351 - 1, 65 - 1) = "0", OFFSET($A$1, 351 - 1, 66 - 1) = "1" ), 3, 4 ) ) )</f>
        <v>4</v>
      </c>
    </row>
    <row r="352" spans="54:67" x14ac:dyDescent="0.25">
      <c r="BB352" s="6">
        <v>0.74339595908414213</v>
      </c>
      <c r="BC352" s="6" t="str">
        <f>"0"</f>
        <v>0</v>
      </c>
      <c r="BD352" t="str">
        <f ca="1">IF((OFFSET($A$1, 352 - 1, 54 - 1)) &gt;= (OFFSET($A$1, 78 - 1, 7 - 1)), "1","0")</f>
        <v>1</v>
      </c>
      <c r="BE352">
        <f ca="1" xml:space="preserve"> IF( AND( OFFSET($A$1, 352 - 1, 55 - 1) = "1", OFFSET($A$1, 352 - 1, 56 - 1) = "1" ), 1, IF( AND( OFFSET($A$1, 352 - 1, 55 - 1) = "1", OFFSET($A$1, 352 - 1, 56 - 1) = "0" ), 2, IF( AND( OFFSET($A$1, 352 - 1, 55 - 1) = "0", OFFSET($A$1, 352 - 1, 56 - 1) = "1" ), 3, 4 ) ) )</f>
        <v>3</v>
      </c>
      <c r="BG352" s="6">
        <v>0.43804946969727054</v>
      </c>
      <c r="BH352" s="6" t="str">
        <f>"0"</f>
        <v>0</v>
      </c>
      <c r="BI352" t="str">
        <f ca="1">IF((OFFSET($A$1, 352 - 1, 59 - 1)) &gt;= (OFFSET($A$1, 102 - 1, 7 - 1)), "1","0")</f>
        <v>0</v>
      </c>
      <c r="BJ352">
        <f ca="1" xml:space="preserve"> IF( AND( OFFSET($A$1, 352 - 1, 60 - 1) = "1", OFFSET($A$1, 352 - 1, 61 - 1) = "1" ), 1, IF( AND( OFFSET($A$1, 352 - 1, 60 - 1) = "1", OFFSET($A$1, 352 - 1, 61 - 1) = "0" ), 2, IF( AND( OFFSET($A$1, 352 - 1, 60 - 1) = "0", OFFSET($A$1, 352 - 1, 61 - 1) = "1" ), 3, 4 ) ) )</f>
        <v>4</v>
      </c>
      <c r="BL352" s="6">
        <v>0.36224688869642935</v>
      </c>
      <c r="BM352" s="6" t="str">
        <f>"0"</f>
        <v>0</v>
      </c>
      <c r="BN352" t="str">
        <f ca="1">IF((OFFSET($A$1, 352 - 1, 64 - 1)) &gt;= (OFFSET($A$1, 126 - 1, 7 - 1)), "1","0")</f>
        <v>0</v>
      </c>
      <c r="BO352">
        <f ca="1" xml:space="preserve"> IF( AND( OFFSET($A$1, 352 - 1, 65 - 1) = "1", OFFSET($A$1, 352 - 1, 66 - 1) = "1" ), 1, IF( AND( OFFSET($A$1, 352 - 1, 65 - 1) = "1", OFFSET($A$1, 352 - 1, 66 - 1) = "0" ), 2, IF( AND( OFFSET($A$1, 352 - 1, 65 - 1) = "0", OFFSET($A$1, 352 - 1, 66 - 1) = "1" ), 3, 4 ) ) )</f>
        <v>4</v>
      </c>
    </row>
    <row r="353" spans="54:67" x14ac:dyDescent="0.25">
      <c r="BB353" s="6">
        <v>0.73619445921645843</v>
      </c>
      <c r="BC353" s="6" t="str">
        <f>"1"</f>
        <v>1</v>
      </c>
      <c r="BD353" t="str">
        <f ca="1">IF((OFFSET($A$1, 353 - 1, 54 - 1)) &gt;= (OFFSET($A$1, 78 - 1, 7 - 1)), "1","0")</f>
        <v>1</v>
      </c>
      <c r="BE353">
        <f ca="1" xml:space="preserve"> IF( AND( OFFSET($A$1, 353 - 1, 55 - 1) = "1", OFFSET($A$1, 353 - 1, 56 - 1) = "1" ), 1, IF( AND( OFFSET($A$1, 353 - 1, 55 - 1) = "1", OFFSET($A$1, 353 - 1, 56 - 1) = "0" ), 2, IF( AND( OFFSET($A$1, 353 - 1, 55 - 1) = "0", OFFSET($A$1, 353 - 1, 56 - 1) = "1" ), 3, 4 ) ) )</f>
        <v>1</v>
      </c>
      <c r="BG353" s="6">
        <v>0.84517631463462684</v>
      </c>
      <c r="BH353" s="6" t="str">
        <f>"0"</f>
        <v>0</v>
      </c>
      <c r="BI353" t="str">
        <f ca="1">IF((OFFSET($A$1, 353 - 1, 59 - 1)) &gt;= (OFFSET($A$1, 102 - 1, 7 - 1)), "1","0")</f>
        <v>1</v>
      </c>
      <c r="BJ353">
        <f ca="1" xml:space="preserve"> IF( AND( OFFSET($A$1, 353 - 1, 60 - 1) = "1", OFFSET($A$1, 353 - 1, 61 - 1) = "1" ), 1, IF( AND( OFFSET($A$1, 353 - 1, 60 - 1) = "1", OFFSET($A$1, 353 - 1, 61 - 1) = "0" ), 2, IF( AND( OFFSET($A$1, 353 - 1, 60 - 1) = "0", OFFSET($A$1, 353 - 1, 61 - 1) = "1" ), 3, 4 ) ) )</f>
        <v>3</v>
      </c>
      <c r="BL353" s="6">
        <v>0.44269793717356309</v>
      </c>
      <c r="BM353" s="6" t="str">
        <f>"0"</f>
        <v>0</v>
      </c>
      <c r="BN353" t="str">
        <f ca="1">IF((OFFSET($A$1, 353 - 1, 64 - 1)) &gt;= (OFFSET($A$1, 126 - 1, 7 - 1)), "1","0")</f>
        <v>0</v>
      </c>
      <c r="BO353">
        <f ca="1" xml:space="preserve"> IF( AND( OFFSET($A$1, 353 - 1, 65 - 1) = "1", OFFSET($A$1, 353 - 1, 66 - 1) = "1" ), 1, IF( AND( OFFSET($A$1, 353 - 1, 65 - 1) = "1", OFFSET($A$1, 353 - 1, 66 - 1) = "0" ), 2, IF( AND( OFFSET($A$1, 353 - 1, 65 - 1) = "0", OFFSET($A$1, 353 - 1, 66 - 1) = "1" ), 3, 4 ) ) )</f>
        <v>4</v>
      </c>
    </row>
    <row r="354" spans="54:67" x14ac:dyDescent="0.25">
      <c r="BB354" s="6">
        <v>0.94771232736716149</v>
      </c>
      <c r="BC354" s="6" t="str">
        <f>"1"</f>
        <v>1</v>
      </c>
      <c r="BD354" t="str">
        <f ca="1">IF((OFFSET($A$1, 354 - 1, 54 - 1)) &gt;= (OFFSET($A$1, 78 - 1, 7 - 1)), "1","0")</f>
        <v>1</v>
      </c>
      <c r="BE354">
        <f ca="1" xml:space="preserve"> IF( AND( OFFSET($A$1, 354 - 1, 55 - 1) = "1", OFFSET($A$1, 354 - 1, 56 - 1) = "1" ), 1, IF( AND( OFFSET($A$1, 354 - 1, 55 - 1) = "1", OFFSET($A$1, 354 - 1, 56 - 1) = "0" ), 2, IF( AND( OFFSET($A$1, 354 - 1, 55 - 1) = "0", OFFSET($A$1, 354 - 1, 56 - 1) = "1" ), 3, 4 ) ) )</f>
        <v>1</v>
      </c>
      <c r="BG354" s="6">
        <v>0.82107139122005091</v>
      </c>
      <c r="BH354" s="6" t="str">
        <f>"0"</f>
        <v>0</v>
      </c>
      <c r="BI354" t="str">
        <f ca="1">IF((OFFSET($A$1, 354 - 1, 59 - 1)) &gt;= (OFFSET($A$1, 102 - 1, 7 - 1)), "1","0")</f>
        <v>1</v>
      </c>
      <c r="BJ354">
        <f ca="1" xml:space="preserve"> IF( AND( OFFSET($A$1, 354 - 1, 60 - 1) = "1", OFFSET($A$1, 354 - 1, 61 - 1) = "1" ), 1, IF( AND( OFFSET($A$1, 354 - 1, 60 - 1) = "1", OFFSET($A$1, 354 - 1, 61 - 1) = "0" ), 2, IF( AND( OFFSET($A$1, 354 - 1, 60 - 1) = "0", OFFSET($A$1, 354 - 1, 61 - 1) = "1" ), 3, 4 ) ) )</f>
        <v>3</v>
      </c>
      <c r="BL354" s="6">
        <v>0.13693433567987229</v>
      </c>
      <c r="BM354" s="6" t="str">
        <f>"0"</f>
        <v>0</v>
      </c>
      <c r="BN354" t="str">
        <f ca="1">IF((OFFSET($A$1, 354 - 1, 64 - 1)) &gt;= (OFFSET($A$1, 126 - 1, 7 - 1)), "1","0")</f>
        <v>0</v>
      </c>
      <c r="BO354">
        <f ca="1" xml:space="preserve"> IF( AND( OFFSET($A$1, 354 - 1, 65 - 1) = "1", OFFSET($A$1, 354 - 1, 66 - 1) = "1" ), 1, IF( AND( OFFSET($A$1, 354 - 1, 65 - 1) = "1", OFFSET($A$1, 354 - 1, 66 - 1) = "0" ), 2, IF( AND( OFFSET($A$1, 354 - 1, 65 - 1) = "0", OFFSET($A$1, 354 - 1, 66 - 1) = "1" ), 3, 4 ) ) )</f>
        <v>4</v>
      </c>
    </row>
    <row r="355" spans="54:67" x14ac:dyDescent="0.25">
      <c r="BB355" s="6">
        <v>5.9031946214673517E-2</v>
      </c>
      <c r="BC355" s="6" t="str">
        <f>"0"</f>
        <v>0</v>
      </c>
      <c r="BD355" t="str">
        <f ca="1">IF((OFFSET($A$1, 355 - 1, 54 - 1)) &gt;= (OFFSET($A$1, 78 - 1, 7 - 1)), "1","0")</f>
        <v>0</v>
      </c>
      <c r="BE355">
        <f ca="1" xml:space="preserve"> IF( AND( OFFSET($A$1, 355 - 1, 55 - 1) = "1", OFFSET($A$1, 355 - 1, 56 - 1) = "1" ), 1, IF( AND( OFFSET($A$1, 355 - 1, 55 - 1) = "1", OFFSET($A$1, 355 - 1, 56 - 1) = "0" ), 2, IF( AND( OFFSET($A$1, 355 - 1, 55 - 1) = "0", OFFSET($A$1, 355 - 1, 56 - 1) = "1" ), 3, 4 ) ) )</f>
        <v>4</v>
      </c>
      <c r="BG355" s="6">
        <v>0.53452369161530544</v>
      </c>
      <c r="BH355" s="6" t="str">
        <f>"1"</f>
        <v>1</v>
      </c>
      <c r="BI355" t="str">
        <f ca="1">IF((OFFSET($A$1, 355 - 1, 59 - 1)) &gt;= (OFFSET($A$1, 102 - 1, 7 - 1)), "1","0")</f>
        <v>1</v>
      </c>
      <c r="BJ355">
        <f ca="1" xml:space="preserve"> IF( AND( OFFSET($A$1, 355 - 1, 60 - 1) = "1", OFFSET($A$1, 355 - 1, 61 - 1) = "1" ), 1, IF( AND( OFFSET($A$1, 355 - 1, 60 - 1) = "1", OFFSET($A$1, 355 - 1, 61 - 1) = "0" ), 2, IF( AND( OFFSET($A$1, 355 - 1, 60 - 1) = "0", OFFSET($A$1, 355 - 1, 61 - 1) = "1" ), 3, 4 ) ) )</f>
        <v>1</v>
      </c>
      <c r="BL355" s="6">
        <v>0.89616705109796435</v>
      </c>
      <c r="BM355" s="6" t="str">
        <f>"0"</f>
        <v>0</v>
      </c>
      <c r="BN355" t="str">
        <f ca="1">IF((OFFSET($A$1, 355 - 1, 64 - 1)) &gt;= (OFFSET($A$1, 126 - 1, 7 - 1)), "1","0")</f>
        <v>1</v>
      </c>
      <c r="BO355">
        <f ca="1" xml:space="preserve"> IF( AND( OFFSET($A$1, 355 - 1, 65 - 1) = "1", OFFSET($A$1, 355 - 1, 66 - 1) = "1" ), 1, IF( AND( OFFSET($A$1, 355 - 1, 65 - 1) = "1", OFFSET($A$1, 355 - 1, 66 - 1) = "0" ), 2, IF( AND( OFFSET($A$1, 355 - 1, 65 - 1) = "0", OFFSET($A$1, 355 - 1, 66 - 1) = "1" ), 3, 4 ) ) )</f>
        <v>3</v>
      </c>
    </row>
    <row r="356" spans="54:67" x14ac:dyDescent="0.25">
      <c r="BB356" s="6">
        <v>0.47927344373981118</v>
      </c>
      <c r="BC356" s="6" t="str">
        <f>"1"</f>
        <v>1</v>
      </c>
      <c r="BD356" t="str">
        <f ca="1">IF((OFFSET($A$1, 356 - 1, 54 - 1)) &gt;= (OFFSET($A$1, 78 - 1, 7 - 1)), "1","0")</f>
        <v>0</v>
      </c>
      <c r="BE356">
        <f ca="1" xml:space="preserve"> IF( AND( OFFSET($A$1, 356 - 1, 55 - 1) = "1", OFFSET($A$1, 356 - 1, 56 - 1) = "1" ), 1, IF( AND( OFFSET($A$1, 356 - 1, 55 - 1) = "1", OFFSET($A$1, 356 - 1, 56 - 1) = "0" ), 2, IF( AND( OFFSET($A$1, 356 - 1, 55 - 1) = "0", OFFSET($A$1, 356 - 1, 56 - 1) = "1" ), 3, 4 ) ) )</f>
        <v>2</v>
      </c>
      <c r="BG356" s="6">
        <v>0.6714016693847642</v>
      </c>
      <c r="BH356" s="6" t="str">
        <f>"0"</f>
        <v>0</v>
      </c>
      <c r="BI356" t="str">
        <f ca="1">IF((OFFSET($A$1, 356 - 1, 59 - 1)) &gt;= (OFFSET($A$1, 102 - 1, 7 - 1)), "1","0")</f>
        <v>1</v>
      </c>
      <c r="BJ356">
        <f ca="1" xml:space="preserve"> IF( AND( OFFSET($A$1, 356 - 1, 60 - 1) = "1", OFFSET($A$1, 356 - 1, 61 - 1) = "1" ), 1, IF( AND( OFFSET($A$1, 356 - 1, 60 - 1) = "1", OFFSET($A$1, 356 - 1, 61 - 1) = "0" ), 2, IF( AND( OFFSET($A$1, 356 - 1, 60 - 1) = "0", OFFSET($A$1, 356 - 1, 61 - 1) = "1" ), 3, 4 ) ) )</f>
        <v>3</v>
      </c>
      <c r="BL356" s="6">
        <v>0.10373125016879263</v>
      </c>
      <c r="BM356" s="6" t="str">
        <f>"0"</f>
        <v>0</v>
      </c>
      <c r="BN356" t="str">
        <f ca="1">IF((OFFSET($A$1, 356 - 1, 64 - 1)) &gt;= (OFFSET($A$1, 126 - 1, 7 - 1)), "1","0")</f>
        <v>0</v>
      </c>
      <c r="BO356">
        <f ca="1" xml:space="preserve"> IF( AND( OFFSET($A$1, 356 - 1, 65 - 1) = "1", OFFSET($A$1, 356 - 1, 66 - 1) = "1" ), 1, IF( AND( OFFSET($A$1, 356 - 1, 65 - 1) = "1", OFFSET($A$1, 356 - 1, 66 - 1) = "0" ), 2, IF( AND( OFFSET($A$1, 356 - 1, 65 - 1) = "0", OFFSET($A$1, 356 - 1, 66 - 1) = "1" ), 3, 4 ) ) )</f>
        <v>4</v>
      </c>
    </row>
    <row r="357" spans="54:67" x14ac:dyDescent="0.25">
      <c r="BB357" s="6">
        <v>0.34178695361578848</v>
      </c>
      <c r="BC357" s="6" t="str">
        <f>"1"</f>
        <v>1</v>
      </c>
      <c r="BD357" t="str">
        <f ca="1">IF((OFFSET($A$1, 357 - 1, 54 - 1)) &gt;= (OFFSET($A$1, 78 - 1, 7 - 1)), "1","0")</f>
        <v>0</v>
      </c>
      <c r="BE357">
        <f ca="1" xml:space="preserve"> IF( AND( OFFSET($A$1, 357 - 1, 55 - 1) = "1", OFFSET($A$1, 357 - 1, 56 - 1) = "1" ), 1, IF( AND( OFFSET($A$1, 357 - 1, 55 - 1) = "1", OFFSET($A$1, 357 - 1, 56 - 1) = "0" ), 2, IF( AND( OFFSET($A$1, 357 - 1, 55 - 1) = "0", OFFSET($A$1, 357 - 1, 56 - 1) = "1" ), 3, 4 ) ) )</f>
        <v>2</v>
      </c>
      <c r="BG357" s="6">
        <v>0.17140667705866283</v>
      </c>
      <c r="BH357" s="6" t="str">
        <f>"0"</f>
        <v>0</v>
      </c>
      <c r="BI357" t="str">
        <f ca="1">IF((OFFSET($A$1, 357 - 1, 59 - 1)) &gt;= (OFFSET($A$1, 102 - 1, 7 - 1)), "1","0")</f>
        <v>0</v>
      </c>
      <c r="BJ357">
        <f ca="1" xml:space="preserve"> IF( AND( OFFSET($A$1, 357 - 1, 60 - 1) = "1", OFFSET($A$1, 357 - 1, 61 - 1) = "1" ), 1, IF( AND( OFFSET($A$1, 357 - 1, 60 - 1) = "1", OFFSET($A$1, 357 - 1, 61 - 1) = "0" ), 2, IF( AND( OFFSET($A$1, 357 - 1, 60 - 1) = "0", OFFSET($A$1, 357 - 1, 61 - 1) = "1" ), 3, 4 ) ) )</f>
        <v>4</v>
      </c>
      <c r="BL357" s="6">
        <v>0.41263946801500057</v>
      </c>
      <c r="BM357" s="6" t="str">
        <f>"1"</f>
        <v>1</v>
      </c>
      <c r="BN357" t="str">
        <f ca="1">IF((OFFSET($A$1, 357 - 1, 64 - 1)) &gt;= (OFFSET($A$1, 126 - 1, 7 - 1)), "1","0")</f>
        <v>0</v>
      </c>
      <c r="BO357">
        <f ca="1" xml:space="preserve"> IF( AND( OFFSET($A$1, 357 - 1, 65 - 1) = "1", OFFSET($A$1, 357 - 1, 66 - 1) = "1" ), 1, IF( AND( OFFSET($A$1, 357 - 1, 65 - 1) = "1", OFFSET($A$1, 357 - 1, 66 - 1) = "0" ), 2, IF( AND( OFFSET($A$1, 357 - 1, 65 - 1) = "0", OFFSET($A$1, 357 - 1, 66 - 1) = "1" ), 3, 4 ) ) )</f>
        <v>2</v>
      </c>
    </row>
    <row r="358" spans="54:67" x14ac:dyDescent="0.25">
      <c r="BB358" s="6">
        <v>0.55842866020423976</v>
      </c>
      <c r="BC358" s="6" t="str">
        <f>"0"</f>
        <v>0</v>
      </c>
      <c r="BD358" t="str">
        <f ca="1">IF((OFFSET($A$1, 358 - 1, 54 - 1)) &gt;= (OFFSET($A$1, 78 - 1, 7 - 1)), "1","0")</f>
        <v>1</v>
      </c>
      <c r="BE358">
        <f ca="1" xml:space="preserve"> IF( AND( OFFSET($A$1, 358 - 1, 55 - 1) = "1", OFFSET($A$1, 358 - 1, 56 - 1) = "1" ), 1, IF( AND( OFFSET($A$1, 358 - 1, 55 - 1) = "1", OFFSET($A$1, 358 - 1, 56 - 1) = "0" ), 2, IF( AND( OFFSET($A$1, 358 - 1, 55 - 1) = "0", OFFSET($A$1, 358 - 1, 56 - 1) = "1" ), 3, 4 ) ) )</f>
        <v>3</v>
      </c>
      <c r="BG358" s="6">
        <v>0.1250504457357958</v>
      </c>
      <c r="BH358" s="6" t="str">
        <f>"0"</f>
        <v>0</v>
      </c>
      <c r="BI358" t="str">
        <f ca="1">IF((OFFSET($A$1, 358 - 1, 59 - 1)) &gt;= (OFFSET($A$1, 102 - 1, 7 - 1)), "1","0")</f>
        <v>0</v>
      </c>
      <c r="BJ358">
        <f ca="1" xml:space="preserve"> IF( AND( OFFSET($A$1, 358 - 1, 60 - 1) = "1", OFFSET($A$1, 358 - 1, 61 - 1) = "1" ), 1, IF( AND( OFFSET($A$1, 358 - 1, 60 - 1) = "1", OFFSET($A$1, 358 - 1, 61 - 1) = "0" ), 2, IF( AND( OFFSET($A$1, 358 - 1, 60 - 1) = "0", OFFSET($A$1, 358 - 1, 61 - 1) = "1" ), 3, 4 ) ) )</f>
        <v>4</v>
      </c>
      <c r="BL358" s="6">
        <v>0.25102564733960286</v>
      </c>
      <c r="BM358" s="6" t="str">
        <f>"0"</f>
        <v>0</v>
      </c>
      <c r="BN358" t="str">
        <f ca="1">IF((OFFSET($A$1, 358 - 1, 64 - 1)) &gt;= (OFFSET($A$1, 126 - 1, 7 - 1)), "1","0")</f>
        <v>0</v>
      </c>
      <c r="BO358">
        <f ca="1" xml:space="preserve"> IF( AND( OFFSET($A$1, 358 - 1, 65 - 1) = "1", OFFSET($A$1, 358 - 1, 66 - 1) = "1" ), 1, IF( AND( OFFSET($A$1, 358 - 1, 65 - 1) = "1", OFFSET($A$1, 358 - 1, 66 - 1) = "0" ), 2, IF( AND( OFFSET($A$1, 358 - 1, 65 - 1) = "0", OFFSET($A$1, 358 - 1, 66 - 1) = "1" ), 3, 4 ) ) )</f>
        <v>4</v>
      </c>
    </row>
    <row r="359" spans="54:67" x14ac:dyDescent="0.25">
      <c r="BB359" s="6">
        <v>0.19458894771908578</v>
      </c>
      <c r="BC359" s="6" t="str">
        <f>"1"</f>
        <v>1</v>
      </c>
      <c r="BD359" t="str">
        <f ca="1">IF((OFFSET($A$1, 359 - 1, 54 - 1)) &gt;= (OFFSET($A$1, 78 - 1, 7 - 1)), "1","0")</f>
        <v>0</v>
      </c>
      <c r="BE359">
        <f ca="1" xml:space="preserve"> IF( AND( OFFSET($A$1, 359 - 1, 55 - 1) = "1", OFFSET($A$1, 359 - 1, 56 - 1) = "1" ), 1, IF( AND( OFFSET($A$1, 359 - 1, 55 - 1) = "1", OFFSET($A$1, 359 - 1, 56 - 1) = "0" ), 2, IF( AND( OFFSET($A$1, 359 - 1, 55 - 1) = "0", OFFSET($A$1, 359 - 1, 56 - 1) = "1" ), 3, 4 ) ) )</f>
        <v>2</v>
      </c>
      <c r="BG359" s="6">
        <v>0.49087068909049997</v>
      </c>
      <c r="BH359" s="6" t="str">
        <f>"0"</f>
        <v>0</v>
      </c>
      <c r="BI359" t="str">
        <f ca="1">IF((OFFSET($A$1, 359 - 1, 59 - 1)) &gt;= (OFFSET($A$1, 102 - 1, 7 - 1)), "1","0")</f>
        <v>0</v>
      </c>
      <c r="BJ359">
        <f ca="1" xml:space="preserve"> IF( AND( OFFSET($A$1, 359 - 1, 60 - 1) = "1", OFFSET($A$1, 359 - 1, 61 - 1) = "1" ), 1, IF( AND( OFFSET($A$1, 359 - 1, 60 - 1) = "1", OFFSET($A$1, 359 - 1, 61 - 1) = "0" ), 2, IF( AND( OFFSET($A$1, 359 - 1, 60 - 1) = "0", OFFSET($A$1, 359 - 1, 61 - 1) = "1" ), 3, 4 ) ) )</f>
        <v>4</v>
      </c>
      <c r="BL359" s="6">
        <v>0.5787749545857801</v>
      </c>
      <c r="BM359" s="6" t="str">
        <f>"0"</f>
        <v>0</v>
      </c>
      <c r="BN359" t="str">
        <f ca="1">IF((OFFSET($A$1, 359 - 1, 64 - 1)) &gt;= (OFFSET($A$1, 126 - 1, 7 - 1)), "1","0")</f>
        <v>1</v>
      </c>
      <c r="BO359">
        <f ca="1" xml:space="preserve"> IF( AND( OFFSET($A$1, 359 - 1, 65 - 1) = "1", OFFSET($A$1, 359 - 1, 66 - 1) = "1" ), 1, IF( AND( OFFSET($A$1, 359 - 1, 65 - 1) = "1", OFFSET($A$1, 359 - 1, 66 - 1) = "0" ), 2, IF( AND( OFFSET($A$1, 359 - 1, 65 - 1) = "0", OFFSET($A$1, 359 - 1, 66 - 1) = "1" ), 3, 4 ) ) )</f>
        <v>3</v>
      </c>
    </row>
    <row r="360" spans="54:67" x14ac:dyDescent="0.25">
      <c r="BB360" s="6">
        <v>0.62514513057486365</v>
      </c>
      <c r="BC360" s="6" t="str">
        <f>"0"</f>
        <v>0</v>
      </c>
      <c r="BD360" t="str">
        <f ca="1">IF((OFFSET($A$1, 360 - 1, 54 - 1)) &gt;= (OFFSET($A$1, 78 - 1, 7 - 1)), "1","0")</f>
        <v>1</v>
      </c>
      <c r="BE360">
        <f ca="1" xml:space="preserve"> IF( AND( OFFSET($A$1, 360 - 1, 55 - 1) = "1", OFFSET($A$1, 360 - 1, 56 - 1) = "1" ), 1, IF( AND( OFFSET($A$1, 360 - 1, 55 - 1) = "1", OFFSET($A$1, 360 - 1, 56 - 1) = "0" ), 2, IF( AND( OFFSET($A$1, 360 - 1, 55 - 1) = "0", OFFSET($A$1, 360 - 1, 56 - 1) = "1" ), 3, 4 ) ) )</f>
        <v>3</v>
      </c>
      <c r="BG360" s="6">
        <v>0.13497090396298569</v>
      </c>
      <c r="BH360" s="6" t="str">
        <f>"0"</f>
        <v>0</v>
      </c>
      <c r="BI360" t="str">
        <f ca="1">IF((OFFSET($A$1, 360 - 1, 59 - 1)) &gt;= (OFFSET($A$1, 102 - 1, 7 - 1)), "1","0")</f>
        <v>0</v>
      </c>
      <c r="BJ360">
        <f ca="1" xml:space="preserve"> IF( AND( OFFSET($A$1, 360 - 1, 60 - 1) = "1", OFFSET($A$1, 360 - 1, 61 - 1) = "1" ), 1, IF( AND( OFFSET($A$1, 360 - 1, 60 - 1) = "1", OFFSET($A$1, 360 - 1, 61 - 1) = "0" ), 2, IF( AND( OFFSET($A$1, 360 - 1, 60 - 1) = "0", OFFSET($A$1, 360 - 1, 61 - 1) = "1" ), 3, 4 ) ) )</f>
        <v>4</v>
      </c>
      <c r="BL360" s="6">
        <v>0.26490196412497147</v>
      </c>
      <c r="BM360" s="6" t="str">
        <f>"0"</f>
        <v>0</v>
      </c>
      <c r="BN360" t="str">
        <f ca="1">IF((OFFSET($A$1, 360 - 1, 64 - 1)) &gt;= (OFFSET($A$1, 126 - 1, 7 - 1)), "1","0")</f>
        <v>0</v>
      </c>
      <c r="BO360">
        <f ca="1" xml:space="preserve"> IF( AND( OFFSET($A$1, 360 - 1, 65 - 1) = "1", OFFSET($A$1, 360 - 1, 66 - 1) = "1" ), 1, IF( AND( OFFSET($A$1, 360 - 1, 65 - 1) = "1", OFFSET($A$1, 360 - 1, 66 - 1) = "0" ), 2, IF( AND( OFFSET($A$1, 360 - 1, 65 - 1) = "0", OFFSET($A$1, 360 - 1, 66 - 1) = "1" ), 3, 4 ) ) )</f>
        <v>4</v>
      </c>
    </row>
    <row r="361" spans="54:67" x14ac:dyDescent="0.25">
      <c r="BB361" s="6">
        <v>6.9440054095138662E-2</v>
      </c>
      <c r="BC361" s="6" t="str">
        <f>"0"</f>
        <v>0</v>
      </c>
      <c r="BD361" t="str">
        <f ca="1">IF((OFFSET($A$1, 361 - 1, 54 - 1)) &gt;= (OFFSET($A$1, 78 - 1, 7 - 1)), "1","0")</f>
        <v>0</v>
      </c>
      <c r="BE361">
        <f ca="1" xml:space="preserve"> IF( AND( OFFSET($A$1, 361 - 1, 55 - 1) = "1", OFFSET($A$1, 361 - 1, 56 - 1) = "1" ), 1, IF( AND( OFFSET($A$1, 361 - 1, 55 - 1) = "1", OFFSET($A$1, 361 - 1, 56 - 1) = "0" ), 2, IF( AND( OFFSET($A$1, 361 - 1, 55 - 1) = "0", OFFSET($A$1, 361 - 1, 56 - 1) = "1" ), 3, 4 ) ) )</f>
        <v>4</v>
      </c>
      <c r="BG361" s="6">
        <v>0.12381092278842026</v>
      </c>
      <c r="BH361" s="6" t="str">
        <f>"0"</f>
        <v>0</v>
      </c>
      <c r="BI361" t="str">
        <f ca="1">IF((OFFSET($A$1, 361 - 1, 59 - 1)) &gt;= (OFFSET($A$1, 102 - 1, 7 - 1)), "1","0")</f>
        <v>0</v>
      </c>
      <c r="BJ361">
        <f ca="1" xml:space="preserve"> IF( AND( OFFSET($A$1, 361 - 1, 60 - 1) = "1", OFFSET($A$1, 361 - 1, 61 - 1) = "1" ), 1, IF( AND( OFFSET($A$1, 361 - 1, 60 - 1) = "1", OFFSET($A$1, 361 - 1, 61 - 1) = "0" ), 2, IF( AND( OFFSET($A$1, 361 - 1, 60 - 1) = "0", OFFSET($A$1, 361 - 1, 61 - 1) = "1" ), 3, 4 ) ) )</f>
        <v>4</v>
      </c>
      <c r="BL361" s="6">
        <v>0.22755488204906463</v>
      </c>
      <c r="BM361" s="6" t="str">
        <f>"0"</f>
        <v>0</v>
      </c>
      <c r="BN361" t="str">
        <f ca="1">IF((OFFSET($A$1, 361 - 1, 64 - 1)) &gt;= (OFFSET($A$1, 126 - 1, 7 - 1)), "1","0")</f>
        <v>0</v>
      </c>
      <c r="BO361">
        <f ca="1" xml:space="preserve"> IF( AND( OFFSET($A$1, 361 - 1, 65 - 1) = "1", OFFSET($A$1, 361 - 1, 66 - 1) = "1" ), 1, IF( AND( OFFSET($A$1, 361 - 1, 65 - 1) = "1", OFFSET($A$1, 361 - 1, 66 - 1) = "0" ), 2, IF( AND( OFFSET($A$1, 361 - 1, 65 - 1) = "0", OFFSET($A$1, 361 - 1, 66 - 1) = "1" ), 3, 4 ) ) )</f>
        <v>4</v>
      </c>
    </row>
    <row r="362" spans="54:67" x14ac:dyDescent="0.25">
      <c r="BB362" s="6">
        <v>0.80136007603289805</v>
      </c>
      <c r="BC362" s="6" t="str">
        <f>"0"</f>
        <v>0</v>
      </c>
      <c r="BD362" t="str">
        <f ca="1">IF((OFFSET($A$1, 362 - 1, 54 - 1)) &gt;= (OFFSET($A$1, 78 - 1, 7 - 1)), "1","0")</f>
        <v>1</v>
      </c>
      <c r="BE362">
        <f ca="1" xml:space="preserve"> IF( AND( OFFSET($A$1, 362 - 1, 55 - 1) = "1", OFFSET($A$1, 362 - 1, 56 - 1) = "1" ), 1, IF( AND( OFFSET($A$1, 362 - 1, 55 - 1) = "1", OFFSET($A$1, 362 - 1, 56 - 1) = "0" ), 2, IF( AND( OFFSET($A$1, 362 - 1, 55 - 1) = "0", OFFSET($A$1, 362 - 1, 56 - 1) = "1" ), 3, 4 ) ) )</f>
        <v>3</v>
      </c>
      <c r="BG362" s="6">
        <v>0.25341852198173492</v>
      </c>
      <c r="BH362" s="6" t="str">
        <f>"0"</f>
        <v>0</v>
      </c>
      <c r="BI362" t="str">
        <f ca="1">IF((OFFSET($A$1, 362 - 1, 59 - 1)) &gt;= (OFFSET($A$1, 102 - 1, 7 - 1)), "1","0")</f>
        <v>0</v>
      </c>
      <c r="BJ362">
        <f ca="1" xml:space="preserve"> IF( AND( OFFSET($A$1, 362 - 1, 60 - 1) = "1", OFFSET($A$1, 362 - 1, 61 - 1) = "1" ), 1, IF( AND( OFFSET($A$1, 362 - 1, 60 - 1) = "1", OFFSET($A$1, 362 - 1, 61 - 1) = "0" ), 2, IF( AND( OFFSET($A$1, 362 - 1, 60 - 1) = "0", OFFSET($A$1, 362 - 1, 61 - 1) = "1" ), 3, 4 ) ) )</f>
        <v>4</v>
      </c>
      <c r="BL362" s="6">
        <v>0.16681043087007788</v>
      </c>
      <c r="BM362" s="6" t="str">
        <f>"0"</f>
        <v>0</v>
      </c>
      <c r="BN362" t="str">
        <f ca="1">IF((OFFSET($A$1, 362 - 1, 64 - 1)) &gt;= (OFFSET($A$1, 126 - 1, 7 - 1)), "1","0")</f>
        <v>0</v>
      </c>
      <c r="BO362">
        <f ca="1" xml:space="preserve"> IF( AND( OFFSET($A$1, 362 - 1, 65 - 1) = "1", OFFSET($A$1, 362 - 1, 66 - 1) = "1" ), 1, IF( AND( OFFSET($A$1, 362 - 1, 65 - 1) = "1", OFFSET($A$1, 362 - 1, 66 - 1) = "0" ), 2, IF( AND( OFFSET($A$1, 362 - 1, 65 - 1) = "0", OFFSET($A$1, 362 - 1, 66 - 1) = "1" ), 3, 4 ) ) )</f>
        <v>4</v>
      </c>
    </row>
    <row r="363" spans="54:67" x14ac:dyDescent="0.25">
      <c r="BB363" s="6">
        <v>0.78668297540806853</v>
      </c>
      <c r="BC363" s="6" t="str">
        <f>"1"</f>
        <v>1</v>
      </c>
      <c r="BD363" t="str">
        <f ca="1">IF((OFFSET($A$1, 363 - 1, 54 - 1)) &gt;= (OFFSET($A$1, 78 - 1, 7 - 1)), "1","0")</f>
        <v>1</v>
      </c>
      <c r="BE363">
        <f ca="1" xml:space="preserve"> IF( AND( OFFSET($A$1, 363 - 1, 55 - 1) = "1", OFFSET($A$1, 363 - 1, 56 - 1) = "1" ), 1, IF( AND( OFFSET($A$1, 363 - 1, 55 - 1) = "1", OFFSET($A$1, 363 - 1, 56 - 1) = "0" ), 2, IF( AND( OFFSET($A$1, 363 - 1, 55 - 1) = "0", OFFSET($A$1, 363 - 1, 56 - 1) = "1" ), 3, 4 ) ) )</f>
        <v>1</v>
      </c>
      <c r="BG363" s="6">
        <v>0.50858222063437708</v>
      </c>
      <c r="BH363" s="6" t="str">
        <f>"0"</f>
        <v>0</v>
      </c>
      <c r="BI363" t="str">
        <f ca="1">IF((OFFSET($A$1, 363 - 1, 59 - 1)) &gt;= (OFFSET($A$1, 102 - 1, 7 - 1)), "1","0")</f>
        <v>1</v>
      </c>
      <c r="BJ363">
        <f ca="1" xml:space="preserve"> IF( AND( OFFSET($A$1, 363 - 1, 60 - 1) = "1", OFFSET($A$1, 363 - 1, 61 - 1) = "1" ), 1, IF( AND( OFFSET($A$1, 363 - 1, 60 - 1) = "1", OFFSET($A$1, 363 - 1, 61 - 1) = "0" ), 2, IF( AND( OFFSET($A$1, 363 - 1, 60 - 1) = "0", OFFSET($A$1, 363 - 1, 61 - 1) = "1" ), 3, 4 ) ) )</f>
        <v>3</v>
      </c>
      <c r="BL363" s="6">
        <v>7.1863809958079214E-2</v>
      </c>
      <c r="BM363" s="6" t="str">
        <f>"0"</f>
        <v>0</v>
      </c>
      <c r="BN363" t="str">
        <f ca="1">IF((OFFSET($A$1, 363 - 1, 64 - 1)) &gt;= (OFFSET($A$1, 126 - 1, 7 - 1)), "1","0")</f>
        <v>0</v>
      </c>
      <c r="BO363">
        <f ca="1" xml:space="preserve"> IF( AND( OFFSET($A$1, 363 - 1, 65 - 1) = "1", OFFSET($A$1, 363 - 1, 66 - 1) = "1" ), 1, IF( AND( OFFSET($A$1, 363 - 1, 65 - 1) = "1", OFFSET($A$1, 363 - 1, 66 - 1) = "0" ), 2, IF( AND( OFFSET($A$1, 363 - 1, 65 - 1) = "0", OFFSET($A$1, 363 - 1, 66 - 1) = "1" ), 3, 4 ) ) )</f>
        <v>4</v>
      </c>
    </row>
    <row r="364" spans="54:67" x14ac:dyDescent="0.25">
      <c r="BB364" s="6">
        <v>0.54857174713645362</v>
      </c>
      <c r="BC364" s="6" t="str">
        <f>"1"</f>
        <v>1</v>
      </c>
      <c r="BD364" t="str">
        <f ca="1">IF((OFFSET($A$1, 364 - 1, 54 - 1)) &gt;= (OFFSET($A$1, 78 - 1, 7 - 1)), "1","0")</f>
        <v>1</v>
      </c>
      <c r="BE364">
        <f ca="1" xml:space="preserve"> IF( AND( OFFSET($A$1, 364 - 1, 55 - 1) = "1", OFFSET($A$1, 364 - 1, 56 - 1) = "1" ), 1, IF( AND( OFFSET($A$1, 364 - 1, 55 - 1) = "1", OFFSET($A$1, 364 - 1, 56 - 1) = "0" ), 2, IF( AND( OFFSET($A$1, 364 - 1, 55 - 1) = "0", OFFSET($A$1, 364 - 1, 56 - 1) = "1" ), 3, 4 ) ) )</f>
        <v>1</v>
      </c>
      <c r="BG364" s="6">
        <v>0.37857853480064435</v>
      </c>
      <c r="BH364" s="6" t="str">
        <f>"0"</f>
        <v>0</v>
      </c>
      <c r="BI364" t="str">
        <f ca="1">IF((OFFSET($A$1, 364 - 1, 59 - 1)) &gt;= (OFFSET($A$1, 102 - 1, 7 - 1)), "1","0")</f>
        <v>0</v>
      </c>
      <c r="BJ364">
        <f ca="1" xml:space="preserve"> IF( AND( OFFSET($A$1, 364 - 1, 60 - 1) = "1", OFFSET($A$1, 364 - 1, 61 - 1) = "1" ), 1, IF( AND( OFFSET($A$1, 364 - 1, 60 - 1) = "1", OFFSET($A$1, 364 - 1, 61 - 1) = "0" ), 2, IF( AND( OFFSET($A$1, 364 - 1, 60 - 1) = "0", OFFSET($A$1, 364 - 1, 61 - 1) = "1" ), 3, 4 ) ) )</f>
        <v>4</v>
      </c>
      <c r="BL364" s="6">
        <v>0.88248563324293228</v>
      </c>
      <c r="BM364" s="6" t="str">
        <f>"0"</f>
        <v>0</v>
      </c>
      <c r="BN364" t="str">
        <f ca="1">IF((OFFSET($A$1, 364 - 1, 64 - 1)) &gt;= (OFFSET($A$1, 126 - 1, 7 - 1)), "1","0")</f>
        <v>1</v>
      </c>
      <c r="BO364">
        <f ca="1" xml:space="preserve"> IF( AND( OFFSET($A$1, 364 - 1, 65 - 1) = "1", OFFSET($A$1, 364 - 1, 66 - 1) = "1" ), 1, IF( AND( OFFSET($A$1, 364 - 1, 65 - 1) = "1", OFFSET($A$1, 364 - 1, 66 - 1) = "0" ), 2, IF( AND( OFFSET($A$1, 364 - 1, 65 - 1) = "0", OFFSET($A$1, 364 - 1, 66 - 1) = "1" ), 3, 4 ) ) )</f>
        <v>3</v>
      </c>
    </row>
    <row r="365" spans="54:67" x14ac:dyDescent="0.25">
      <c r="BB365" s="6">
        <v>0.24370856386884196</v>
      </c>
      <c r="BC365" s="6" t="str">
        <f>"1"</f>
        <v>1</v>
      </c>
      <c r="BD365" t="str">
        <f ca="1">IF((OFFSET($A$1, 365 - 1, 54 - 1)) &gt;= (OFFSET($A$1, 78 - 1, 7 - 1)), "1","0")</f>
        <v>0</v>
      </c>
      <c r="BE365">
        <f ca="1" xml:space="preserve"> IF( AND( OFFSET($A$1, 365 - 1, 55 - 1) = "1", OFFSET($A$1, 365 - 1, 56 - 1) = "1" ), 1, IF( AND( OFFSET($A$1, 365 - 1, 55 - 1) = "1", OFFSET($A$1, 365 - 1, 56 - 1) = "0" ), 2, IF( AND( OFFSET($A$1, 365 - 1, 55 - 1) = "0", OFFSET($A$1, 365 - 1, 56 - 1) = "1" ), 3, 4 ) ) )</f>
        <v>2</v>
      </c>
      <c r="BG365" s="6">
        <v>0.53921358118340734</v>
      </c>
      <c r="BH365" s="6" t="str">
        <f>"0"</f>
        <v>0</v>
      </c>
      <c r="BI365" t="str">
        <f ca="1">IF((OFFSET($A$1, 365 - 1, 59 - 1)) &gt;= (OFFSET($A$1, 102 - 1, 7 - 1)), "1","0")</f>
        <v>1</v>
      </c>
      <c r="BJ365">
        <f ca="1" xml:space="preserve"> IF( AND( OFFSET($A$1, 365 - 1, 60 - 1) = "1", OFFSET($A$1, 365 - 1, 61 - 1) = "1" ), 1, IF( AND( OFFSET($A$1, 365 - 1, 60 - 1) = "1", OFFSET($A$1, 365 - 1, 61 - 1) = "0" ), 2, IF( AND( OFFSET($A$1, 365 - 1, 60 - 1) = "0", OFFSET($A$1, 365 - 1, 61 - 1) = "1" ), 3, 4 ) ) )</f>
        <v>3</v>
      </c>
      <c r="BL365" s="6">
        <v>0.45241553430172798</v>
      </c>
      <c r="BM365" s="6" t="str">
        <f>"0"</f>
        <v>0</v>
      </c>
      <c r="BN365" t="str">
        <f ca="1">IF((OFFSET($A$1, 365 - 1, 64 - 1)) &gt;= (OFFSET($A$1, 126 - 1, 7 - 1)), "1","0")</f>
        <v>0</v>
      </c>
      <c r="BO365">
        <f ca="1" xml:space="preserve"> IF( AND( OFFSET($A$1, 365 - 1, 65 - 1) = "1", OFFSET($A$1, 365 - 1, 66 - 1) = "1" ), 1, IF( AND( OFFSET($A$1, 365 - 1, 65 - 1) = "1", OFFSET($A$1, 365 - 1, 66 - 1) = "0" ), 2, IF( AND( OFFSET($A$1, 365 - 1, 65 - 1) = "0", OFFSET($A$1, 365 - 1, 66 - 1) = "1" ), 3, 4 ) ) )</f>
        <v>4</v>
      </c>
    </row>
    <row r="366" spans="54:67" x14ac:dyDescent="0.25">
      <c r="BB366" s="6">
        <v>0.66195404033449667</v>
      </c>
      <c r="BC366" s="6" t="str">
        <f>"1"</f>
        <v>1</v>
      </c>
      <c r="BD366" t="str">
        <f ca="1">IF((OFFSET($A$1, 366 - 1, 54 - 1)) &gt;= (OFFSET($A$1, 78 - 1, 7 - 1)), "1","0")</f>
        <v>1</v>
      </c>
      <c r="BE366">
        <f ca="1" xml:space="preserve"> IF( AND( OFFSET($A$1, 366 - 1, 55 - 1) = "1", OFFSET($A$1, 366 - 1, 56 - 1) = "1" ), 1, IF( AND( OFFSET($A$1, 366 - 1, 55 - 1) = "1", OFFSET($A$1, 366 - 1, 56 - 1) = "0" ), 2, IF( AND( OFFSET($A$1, 366 - 1, 55 - 1) = "0", OFFSET($A$1, 366 - 1, 56 - 1) = "1" ), 3, 4 ) ) )</f>
        <v>1</v>
      </c>
      <c r="BG366" s="6">
        <v>0.24370856386884196</v>
      </c>
      <c r="BH366" s="6" t="str">
        <f>"0"</f>
        <v>0</v>
      </c>
      <c r="BI366" t="str">
        <f ca="1">IF((OFFSET($A$1, 366 - 1, 59 - 1)) &gt;= (OFFSET($A$1, 102 - 1, 7 - 1)), "1","0")</f>
        <v>0</v>
      </c>
      <c r="BJ366">
        <f ca="1" xml:space="preserve"> IF( AND( OFFSET($A$1, 366 - 1, 60 - 1) = "1", OFFSET($A$1, 366 - 1, 61 - 1) = "1" ), 1, IF( AND( OFFSET($A$1, 366 - 1, 60 - 1) = "1", OFFSET($A$1, 366 - 1, 61 - 1) = "0" ), 2, IF( AND( OFFSET($A$1, 366 - 1, 60 - 1) = "0", OFFSET($A$1, 366 - 1, 61 - 1) = "1" ), 3, 4 ) ) )</f>
        <v>4</v>
      </c>
      <c r="BL366" s="6">
        <v>0.47318204636746553</v>
      </c>
      <c r="BM366" s="6" t="str">
        <f>"0"</f>
        <v>0</v>
      </c>
      <c r="BN366" t="str">
        <f ca="1">IF((OFFSET($A$1, 366 - 1, 64 - 1)) &gt;= (OFFSET($A$1, 126 - 1, 7 - 1)), "1","0")</f>
        <v>0</v>
      </c>
      <c r="BO366">
        <f ca="1" xml:space="preserve"> IF( AND( OFFSET($A$1, 366 - 1, 65 - 1) = "1", OFFSET($A$1, 366 - 1, 66 - 1) = "1" ), 1, IF( AND( OFFSET($A$1, 366 - 1, 65 - 1) = "1", OFFSET($A$1, 366 - 1, 66 - 1) = "0" ), 2, IF( AND( OFFSET($A$1, 366 - 1, 65 - 1) = "0", OFFSET($A$1, 366 - 1, 66 - 1) = "1" ), 3, 4 ) ) )</f>
        <v>4</v>
      </c>
    </row>
    <row r="367" spans="54:67" x14ac:dyDescent="0.25">
      <c r="BB367" s="6">
        <v>7.7068249687785612E-2</v>
      </c>
      <c r="BC367" s="6" t="str">
        <f>"1"</f>
        <v>1</v>
      </c>
      <c r="BD367" t="str">
        <f ca="1">IF((OFFSET($A$1, 367 - 1, 54 - 1)) &gt;= (OFFSET($A$1, 78 - 1, 7 - 1)), "1","0")</f>
        <v>0</v>
      </c>
      <c r="BE367">
        <f ca="1" xml:space="preserve"> IF( AND( OFFSET($A$1, 367 - 1, 55 - 1) = "1", OFFSET($A$1, 367 - 1, 56 - 1) = "1" ), 1, IF( AND( OFFSET($A$1, 367 - 1, 55 - 1) = "1", OFFSET($A$1, 367 - 1, 56 - 1) = "0" ), 2, IF( AND( OFFSET($A$1, 367 - 1, 55 - 1) = "0", OFFSET($A$1, 367 - 1, 56 - 1) = "1" ), 3, 4 ) ) )</f>
        <v>2</v>
      </c>
      <c r="BG367" s="6">
        <v>0.93355407582566496</v>
      </c>
      <c r="BH367" s="6" t="str">
        <f>"1"</f>
        <v>1</v>
      </c>
      <c r="BI367" t="str">
        <f ca="1">IF((OFFSET($A$1, 367 - 1, 59 - 1)) &gt;= (OFFSET($A$1, 102 - 1, 7 - 1)), "1","0")</f>
        <v>1</v>
      </c>
      <c r="BJ367">
        <f ca="1" xml:space="preserve"> IF( AND( OFFSET($A$1, 367 - 1, 60 - 1) = "1", OFFSET($A$1, 367 - 1, 61 - 1) = "1" ), 1, IF( AND( OFFSET($A$1, 367 - 1, 60 - 1) = "1", OFFSET($A$1, 367 - 1, 61 - 1) = "0" ), 2, IF( AND( OFFSET($A$1, 367 - 1, 60 - 1) = "0", OFFSET($A$1, 367 - 1, 61 - 1) = "1" ), 3, 4 ) ) )</f>
        <v>1</v>
      </c>
      <c r="BL367" s="6">
        <v>3.5715841676141453E-2</v>
      </c>
      <c r="BM367" s="6" t="str">
        <f>"0"</f>
        <v>0</v>
      </c>
      <c r="BN367" t="str">
        <f ca="1">IF((OFFSET($A$1, 367 - 1, 64 - 1)) &gt;= (OFFSET($A$1, 126 - 1, 7 - 1)), "1","0")</f>
        <v>0</v>
      </c>
      <c r="BO367">
        <f ca="1" xml:space="preserve"> IF( AND( OFFSET($A$1, 367 - 1, 65 - 1) = "1", OFFSET($A$1, 367 - 1, 66 - 1) = "1" ), 1, IF( AND( OFFSET($A$1, 367 - 1, 65 - 1) = "1", OFFSET($A$1, 367 - 1, 66 - 1) = "0" ), 2, IF( AND( OFFSET($A$1, 367 - 1, 65 - 1) = "0", OFFSET($A$1, 367 - 1, 66 - 1) = "1" ), 3, 4 ) ) )</f>
        <v>4</v>
      </c>
    </row>
    <row r="368" spans="54:67" x14ac:dyDescent="0.25">
      <c r="BB368" s="6">
        <v>0.37434203146210898</v>
      </c>
      <c r="BC368" s="6" t="str">
        <f>"0"</f>
        <v>0</v>
      </c>
      <c r="BD368" t="str">
        <f ca="1">IF((OFFSET($A$1, 368 - 1, 54 - 1)) &gt;= (OFFSET($A$1, 78 - 1, 7 - 1)), "1","0")</f>
        <v>0</v>
      </c>
      <c r="BE368">
        <f ca="1" xml:space="preserve"> IF( AND( OFFSET($A$1, 368 - 1, 55 - 1) = "1", OFFSET($A$1, 368 - 1, 56 - 1) = "1" ), 1, IF( AND( OFFSET($A$1, 368 - 1, 55 - 1) = "1", OFFSET($A$1, 368 - 1, 56 - 1) = "0" ), 2, IF( AND( OFFSET($A$1, 368 - 1, 55 - 1) = "0", OFFSET($A$1, 368 - 1, 56 - 1) = "1" ), 3, 4 ) ) )</f>
        <v>4</v>
      </c>
      <c r="BG368" s="6">
        <v>0.19236273666187581</v>
      </c>
      <c r="BH368" s="6" t="str">
        <f>"0"</f>
        <v>0</v>
      </c>
      <c r="BI368" t="str">
        <f ca="1">IF((OFFSET($A$1, 368 - 1, 59 - 1)) &gt;= (OFFSET($A$1, 102 - 1, 7 - 1)), "1","0")</f>
        <v>0</v>
      </c>
      <c r="BJ368">
        <f ca="1" xml:space="preserve"> IF( AND( OFFSET($A$1, 368 - 1, 60 - 1) = "1", OFFSET($A$1, 368 - 1, 61 - 1) = "1" ), 1, IF( AND( OFFSET($A$1, 368 - 1, 60 - 1) = "1", OFFSET($A$1, 368 - 1, 61 - 1) = "0" ), 2, IF( AND( OFFSET($A$1, 368 - 1, 60 - 1) = "0", OFFSET($A$1, 368 - 1, 61 - 1) = "1" ), 3, 4 ) ) )</f>
        <v>4</v>
      </c>
      <c r="BL368" s="6">
        <v>0.42529513370619842</v>
      </c>
      <c r="BM368" s="6" t="str">
        <f>"0"</f>
        <v>0</v>
      </c>
      <c r="BN368" t="str">
        <f ca="1">IF((OFFSET($A$1, 368 - 1, 64 - 1)) &gt;= (OFFSET($A$1, 126 - 1, 7 - 1)), "1","0")</f>
        <v>0</v>
      </c>
      <c r="BO368">
        <f ca="1" xml:space="preserve"> IF( AND( OFFSET($A$1, 368 - 1, 65 - 1) = "1", OFFSET($A$1, 368 - 1, 66 - 1) = "1" ), 1, IF( AND( OFFSET($A$1, 368 - 1, 65 - 1) = "1", OFFSET($A$1, 368 - 1, 66 - 1) = "0" ), 2, IF( AND( OFFSET($A$1, 368 - 1, 65 - 1) = "0", OFFSET($A$1, 368 - 1, 66 - 1) = "1" ), 3, 4 ) ) )</f>
        <v>4</v>
      </c>
    </row>
    <row r="369" spans="54:67" x14ac:dyDescent="0.25">
      <c r="BB369" s="6">
        <v>0.34178695361578848</v>
      </c>
      <c r="BC369" s="6" t="str">
        <f>"0"</f>
        <v>0</v>
      </c>
      <c r="BD369" t="str">
        <f ca="1">IF((OFFSET($A$1, 369 - 1, 54 - 1)) &gt;= (OFFSET($A$1, 78 - 1, 7 - 1)), "1","0")</f>
        <v>0</v>
      </c>
      <c r="BE369">
        <f ca="1" xml:space="preserve"> IF( AND( OFFSET($A$1, 369 - 1, 55 - 1) = "1", OFFSET($A$1, 369 - 1, 56 - 1) = "1" ), 1, IF( AND( OFFSET($A$1, 369 - 1, 55 - 1) = "1", OFFSET($A$1, 369 - 1, 56 - 1) = "0" ), 2, IF( AND( OFFSET($A$1, 369 - 1, 55 - 1) = "0", OFFSET($A$1, 369 - 1, 56 - 1) = "1" ), 3, 4 ) ) )</f>
        <v>4</v>
      </c>
      <c r="BG369" s="6">
        <v>0.46024256982298339</v>
      </c>
      <c r="BH369" s="6" t="str">
        <f>"0"</f>
        <v>0</v>
      </c>
      <c r="BI369" t="str">
        <f ca="1">IF((OFFSET($A$1, 369 - 1, 59 - 1)) &gt;= (OFFSET($A$1, 102 - 1, 7 - 1)), "1","0")</f>
        <v>0</v>
      </c>
      <c r="BJ369">
        <f ca="1" xml:space="preserve"> IF( AND( OFFSET($A$1, 369 - 1, 60 - 1) = "1", OFFSET($A$1, 369 - 1, 61 - 1) = "1" ), 1, IF( AND( OFFSET($A$1, 369 - 1, 60 - 1) = "1", OFFSET($A$1, 369 - 1, 61 - 1) = "0" ), 2, IF( AND( OFFSET($A$1, 369 - 1, 60 - 1) = "0", OFFSET($A$1, 369 - 1, 61 - 1) = "1" ), 3, 4 ) ) )</f>
        <v>4</v>
      </c>
      <c r="BL369" s="6">
        <v>0.2121715317848214</v>
      </c>
      <c r="BM369" s="6" t="str">
        <f>"0"</f>
        <v>0</v>
      </c>
      <c r="BN369" t="str">
        <f ca="1">IF((OFFSET($A$1, 369 - 1, 64 - 1)) &gt;= (OFFSET($A$1, 126 - 1, 7 - 1)), "1","0")</f>
        <v>0</v>
      </c>
      <c r="BO369">
        <f ca="1" xml:space="preserve"> IF( AND( OFFSET($A$1, 369 - 1, 65 - 1) = "1", OFFSET($A$1, 369 - 1, 66 - 1) = "1" ), 1, IF( AND( OFFSET($A$1, 369 - 1, 65 - 1) = "1", OFFSET($A$1, 369 - 1, 66 - 1) = "0" ), 2, IF( AND( OFFSET($A$1, 369 - 1, 65 - 1) = "0", OFFSET($A$1, 369 - 1, 66 - 1) = "1" ), 3, 4 ) ) )</f>
        <v>4</v>
      </c>
    </row>
    <row r="370" spans="54:67" x14ac:dyDescent="0.25">
      <c r="BB370" s="6">
        <v>0.15597588429083914</v>
      </c>
      <c r="BC370" s="6" t="str">
        <f>"1"</f>
        <v>1</v>
      </c>
      <c r="BD370" t="str">
        <f ca="1">IF((OFFSET($A$1, 370 - 1, 54 - 1)) &gt;= (OFFSET($A$1, 78 - 1, 7 - 1)), "1","0")</f>
        <v>0</v>
      </c>
      <c r="BE370">
        <f ca="1" xml:space="preserve"> IF( AND( OFFSET($A$1, 370 - 1, 55 - 1) = "1", OFFSET($A$1, 370 - 1, 56 - 1) = "1" ), 1, IF( AND( OFFSET($A$1, 370 - 1, 55 - 1) = "1", OFFSET($A$1, 370 - 1, 56 - 1) = "0" ), 2, IF( AND( OFFSET($A$1, 370 - 1, 55 - 1) = "0", OFFSET($A$1, 370 - 1, 56 - 1) = "1" ), 3, 4 ) ) )</f>
        <v>2</v>
      </c>
      <c r="BG370" s="6">
        <v>0.11456100215969996</v>
      </c>
      <c r="BH370" s="6" t="str">
        <f>"0"</f>
        <v>0</v>
      </c>
      <c r="BI370" t="str">
        <f ca="1">IF((OFFSET($A$1, 370 - 1, 59 - 1)) &gt;= (OFFSET($A$1, 102 - 1, 7 - 1)), "1","0")</f>
        <v>0</v>
      </c>
      <c r="BJ370">
        <f ca="1" xml:space="preserve"> IF( AND( OFFSET($A$1, 370 - 1, 60 - 1) = "1", OFFSET($A$1, 370 - 1, 61 - 1) = "1" ), 1, IF( AND( OFFSET($A$1, 370 - 1, 60 - 1) = "1", OFFSET($A$1, 370 - 1, 61 - 1) = "0" ), 2, IF( AND( OFFSET($A$1, 370 - 1, 60 - 1) = "0", OFFSET($A$1, 370 - 1, 61 - 1) = "1" ), 3, 4 ) ) )</f>
        <v>4</v>
      </c>
      <c r="BL370" s="6">
        <v>0.55676192108038192</v>
      </c>
      <c r="BM370" s="6" t="str">
        <f>"0"</f>
        <v>0</v>
      </c>
      <c r="BN370" t="str">
        <f ca="1">IF((OFFSET($A$1, 370 - 1, 64 - 1)) &gt;= (OFFSET($A$1, 126 - 1, 7 - 1)), "1","0")</f>
        <v>1</v>
      </c>
      <c r="BO370">
        <f ca="1" xml:space="preserve"> IF( AND( OFFSET($A$1, 370 - 1, 65 - 1) = "1", OFFSET($A$1, 370 - 1, 66 - 1) = "1" ), 1, IF( AND( OFFSET($A$1, 370 - 1, 65 - 1) = "1", OFFSET($A$1, 370 - 1, 66 - 1) = "0" ), 2, IF( AND( OFFSET($A$1, 370 - 1, 65 - 1) = "0", OFFSET($A$1, 370 - 1, 66 - 1) = "1" ), 3, 4 ) ) )</f>
        <v>3</v>
      </c>
    </row>
    <row r="371" spans="54:67" x14ac:dyDescent="0.25">
      <c r="BB371" s="6">
        <v>0.50603992758684546</v>
      </c>
      <c r="BC371" s="6" t="str">
        <f>"1"</f>
        <v>1</v>
      </c>
      <c r="BD371" t="str">
        <f ca="1">IF((OFFSET($A$1, 371 - 1, 54 - 1)) &gt;= (OFFSET($A$1, 78 - 1, 7 - 1)), "1","0")</f>
        <v>1</v>
      </c>
      <c r="BE371">
        <f ca="1" xml:space="preserve"> IF( AND( OFFSET($A$1, 371 - 1, 55 - 1) = "1", OFFSET($A$1, 371 - 1, 56 - 1) = "1" ), 1, IF( AND( OFFSET($A$1, 371 - 1, 55 - 1) = "1", OFFSET($A$1, 371 - 1, 56 - 1) = "0" ), 2, IF( AND( OFFSET($A$1, 371 - 1, 55 - 1) = "0", OFFSET($A$1, 371 - 1, 56 - 1) = "1" ), 3, 4 ) ) )</f>
        <v>1</v>
      </c>
      <c r="BG371" s="6">
        <v>0.4239075651886382</v>
      </c>
      <c r="BH371" s="6" t="str">
        <f>"0"</f>
        <v>0</v>
      </c>
      <c r="BI371" t="str">
        <f ca="1">IF((OFFSET($A$1, 371 - 1, 59 - 1)) &gt;= (OFFSET($A$1, 102 - 1, 7 - 1)), "1","0")</f>
        <v>0</v>
      </c>
      <c r="BJ371">
        <f ca="1" xml:space="preserve"> IF( AND( OFFSET($A$1, 371 - 1, 60 - 1) = "1", OFFSET($A$1, 371 - 1, 61 - 1) = "1" ), 1, IF( AND( OFFSET($A$1, 371 - 1, 60 - 1) = "1", OFFSET($A$1, 371 - 1, 61 - 1) = "0" ), 2, IF( AND( OFFSET($A$1, 371 - 1, 60 - 1) = "0", OFFSET($A$1, 371 - 1, 61 - 1) = "1" ), 3, 4 ) ) )</f>
        <v>4</v>
      </c>
      <c r="BL371" s="6">
        <v>0.12795422493365283</v>
      </c>
      <c r="BM371" s="6" t="str">
        <f>"0"</f>
        <v>0</v>
      </c>
      <c r="BN371" t="str">
        <f ca="1">IF((OFFSET($A$1, 371 - 1, 64 - 1)) &gt;= (OFFSET($A$1, 126 - 1, 7 - 1)), "1","0")</f>
        <v>0</v>
      </c>
      <c r="BO371">
        <f ca="1" xml:space="preserve"> IF( AND( OFFSET($A$1, 371 - 1, 65 - 1) = "1", OFFSET($A$1, 371 - 1, 66 - 1) = "1" ), 1, IF( AND( OFFSET($A$1, 371 - 1, 65 - 1) = "1", OFFSET($A$1, 371 - 1, 66 - 1) = "0" ), 2, IF( AND( OFFSET($A$1, 371 - 1, 65 - 1) = "0", OFFSET($A$1, 371 - 1, 66 - 1) = "1" ), 3, 4 ) ) )</f>
        <v>4</v>
      </c>
    </row>
    <row r="372" spans="54:67" x14ac:dyDescent="0.25">
      <c r="BB372" s="6">
        <v>0.27076463843829424</v>
      </c>
      <c r="BC372" s="6" t="str">
        <f>"0"</f>
        <v>0</v>
      </c>
      <c r="BD372" t="str">
        <f ca="1">IF((OFFSET($A$1, 372 - 1, 54 - 1)) &gt;= (OFFSET($A$1, 78 - 1, 7 - 1)), "1","0")</f>
        <v>0</v>
      </c>
      <c r="BE372">
        <f ca="1" xml:space="preserve"> IF( AND( OFFSET($A$1, 372 - 1, 55 - 1) = "1", OFFSET($A$1, 372 - 1, 56 - 1) = "1" ), 1, IF( AND( OFFSET($A$1, 372 - 1, 55 - 1) = "1", OFFSET($A$1, 372 - 1, 56 - 1) = "0" ), 2, IF( AND( OFFSET($A$1, 372 - 1, 55 - 1) = "0", OFFSET($A$1, 372 - 1, 56 - 1) = "1" ), 3, 4 ) ) )</f>
        <v>4</v>
      </c>
      <c r="BG372" s="6">
        <v>0.36554929384527873</v>
      </c>
      <c r="BH372" s="6" t="str">
        <f>"0"</f>
        <v>0</v>
      </c>
      <c r="BI372" t="str">
        <f ca="1">IF((OFFSET($A$1, 372 - 1, 59 - 1)) &gt;= (OFFSET($A$1, 102 - 1, 7 - 1)), "1","0")</f>
        <v>0</v>
      </c>
      <c r="BJ372">
        <f ca="1" xml:space="preserve"> IF( AND( OFFSET($A$1, 372 - 1, 60 - 1) = "1", OFFSET($A$1, 372 - 1, 61 - 1) = "1" ), 1, IF( AND( OFFSET($A$1, 372 - 1, 60 - 1) = "1", OFFSET($A$1, 372 - 1, 61 - 1) = "0" ), 2, IF( AND( OFFSET($A$1, 372 - 1, 60 - 1) = "0", OFFSET($A$1, 372 - 1, 61 - 1) = "1" ), 3, 4 ) ) )</f>
        <v>4</v>
      </c>
      <c r="BL372" s="6">
        <v>0.70776936263541401</v>
      </c>
      <c r="BM372" s="6" t="str">
        <f>"1"</f>
        <v>1</v>
      </c>
      <c r="BN372" t="str">
        <f ca="1">IF((OFFSET($A$1, 372 - 1, 64 - 1)) &gt;= (OFFSET($A$1, 126 - 1, 7 - 1)), "1","0")</f>
        <v>1</v>
      </c>
      <c r="BO372">
        <f ca="1" xml:space="preserve"> IF( AND( OFFSET($A$1, 372 - 1, 65 - 1) = "1", OFFSET($A$1, 372 - 1, 66 - 1) = "1" ), 1, IF( AND( OFFSET($A$1, 372 - 1, 65 - 1) = "1", OFFSET($A$1, 372 - 1, 66 - 1) = "0" ), 2, IF( AND( OFFSET($A$1, 372 - 1, 65 - 1) = "0", OFFSET($A$1, 372 - 1, 66 - 1) = "1" ), 3, 4 ) ) )</f>
        <v>1</v>
      </c>
    </row>
    <row r="373" spans="54:67" x14ac:dyDescent="0.25">
      <c r="BB373" s="6">
        <v>0.77632924047742091</v>
      </c>
      <c r="BC373" s="6" t="str">
        <f>"0"</f>
        <v>0</v>
      </c>
      <c r="BD373" t="str">
        <f ca="1">IF((OFFSET($A$1, 373 - 1, 54 - 1)) &gt;= (OFFSET($A$1, 78 - 1, 7 - 1)), "1","0")</f>
        <v>1</v>
      </c>
      <c r="BE373">
        <f ca="1" xml:space="preserve"> IF( AND( OFFSET($A$1, 373 - 1, 55 - 1) = "1", OFFSET($A$1, 373 - 1, 56 - 1) = "1" ), 1, IF( AND( OFFSET($A$1, 373 - 1, 55 - 1) = "1", OFFSET($A$1, 373 - 1, 56 - 1) = "0" ), 2, IF( AND( OFFSET($A$1, 373 - 1, 55 - 1) = "0", OFFSET($A$1, 373 - 1, 56 - 1) = "1" ), 3, 4 ) ) )</f>
        <v>3</v>
      </c>
      <c r="BG373" s="6">
        <v>4.0669578617146894E-2</v>
      </c>
      <c r="BH373" s="6" t="str">
        <f>"0"</f>
        <v>0</v>
      </c>
      <c r="BI373" t="str">
        <f ca="1">IF((OFFSET($A$1, 373 - 1, 59 - 1)) &gt;= (OFFSET($A$1, 102 - 1, 7 - 1)), "1","0")</f>
        <v>0</v>
      </c>
      <c r="BJ373">
        <f ca="1" xml:space="preserve"> IF( AND( OFFSET($A$1, 373 - 1, 60 - 1) = "1", OFFSET($A$1, 373 - 1, 61 - 1) = "1" ), 1, IF( AND( OFFSET($A$1, 373 - 1, 60 - 1) = "1", OFFSET($A$1, 373 - 1, 61 - 1) = "0" ), 2, IF( AND( OFFSET($A$1, 373 - 1, 60 - 1) = "0", OFFSET($A$1, 373 - 1, 61 - 1) = "1" ), 3, 4 ) ) )</f>
        <v>4</v>
      </c>
      <c r="BL373" s="6">
        <v>0.36993487726604846</v>
      </c>
      <c r="BM373" s="6" t="str">
        <f>"0"</f>
        <v>0</v>
      </c>
      <c r="BN373" t="str">
        <f ca="1">IF((OFFSET($A$1, 373 - 1, 64 - 1)) &gt;= (OFFSET($A$1, 126 - 1, 7 - 1)), "1","0")</f>
        <v>0</v>
      </c>
      <c r="BO373">
        <f ca="1" xml:space="preserve"> IF( AND( OFFSET($A$1, 373 - 1, 65 - 1) = "1", OFFSET($A$1, 373 - 1, 66 - 1) = "1" ), 1, IF( AND( OFFSET($A$1, 373 - 1, 65 - 1) = "1", OFFSET($A$1, 373 - 1, 66 - 1) = "0" ), 2, IF( AND( OFFSET($A$1, 373 - 1, 65 - 1) = "0", OFFSET($A$1, 373 - 1, 66 - 1) = "1" ), 3, 4 ) ) )</f>
        <v>4</v>
      </c>
    </row>
    <row r="374" spans="54:67" x14ac:dyDescent="0.25">
      <c r="BB374" s="6">
        <v>0.8605586828166607</v>
      </c>
      <c r="BC374" s="6" t="str">
        <f>"0"</f>
        <v>0</v>
      </c>
      <c r="BD374" t="str">
        <f ca="1">IF((OFFSET($A$1, 374 - 1, 54 - 1)) &gt;= (OFFSET($A$1, 78 - 1, 7 - 1)), "1","0")</f>
        <v>1</v>
      </c>
      <c r="BE374">
        <f ca="1" xml:space="preserve"> IF( AND( OFFSET($A$1, 374 - 1, 55 - 1) = "1", OFFSET($A$1, 374 - 1, 56 - 1) = "1" ), 1, IF( AND( OFFSET($A$1, 374 - 1, 55 - 1) = "1", OFFSET($A$1, 374 - 1, 56 - 1) = "0" ), 2, IF( AND( OFFSET($A$1, 374 - 1, 55 - 1) = "0", OFFSET($A$1, 374 - 1, 56 - 1) = "1" ), 3, 4 ) ) )</f>
        <v>3</v>
      </c>
      <c r="BG374" s="6">
        <v>0.2153415645203591</v>
      </c>
      <c r="BH374" s="6" t="str">
        <f>"0"</f>
        <v>0</v>
      </c>
      <c r="BI374" t="str">
        <f ca="1">IF((OFFSET($A$1, 374 - 1, 59 - 1)) &gt;= (OFFSET($A$1, 102 - 1, 7 - 1)), "1","0")</f>
        <v>0</v>
      </c>
      <c r="BJ374">
        <f ca="1" xml:space="preserve"> IF( AND( OFFSET($A$1, 374 - 1, 60 - 1) = "1", OFFSET($A$1, 374 - 1, 61 - 1) = "1" ), 1, IF( AND( OFFSET($A$1, 374 - 1, 60 - 1) = "1", OFFSET($A$1, 374 - 1, 61 - 1) = "0" ), 2, IF( AND( OFFSET($A$1, 374 - 1, 60 - 1) = "0", OFFSET($A$1, 374 - 1, 61 - 1) = "1" ), 3, 4 ) ) )</f>
        <v>4</v>
      </c>
      <c r="BL374" s="6">
        <v>0.53921358118340734</v>
      </c>
      <c r="BM374" s="6" t="str">
        <f>"0"</f>
        <v>0</v>
      </c>
      <c r="BN374" t="str">
        <f ca="1">IF((OFFSET($A$1, 374 - 1, 64 - 1)) &gt;= (OFFSET($A$1, 126 - 1, 7 - 1)), "1","0")</f>
        <v>1</v>
      </c>
      <c r="BO374">
        <f ca="1" xml:space="preserve"> IF( AND( OFFSET($A$1, 374 - 1, 65 - 1) = "1", OFFSET($A$1, 374 - 1, 66 - 1) = "1" ), 1, IF( AND( OFFSET($A$1, 374 - 1, 65 - 1) = "1", OFFSET($A$1, 374 - 1, 66 - 1) = "0" ), 2, IF( AND( OFFSET($A$1, 374 - 1, 65 - 1) = "0", OFFSET($A$1, 374 - 1, 66 - 1) = "1" ), 3, 4 ) ) )</f>
        <v>3</v>
      </c>
    </row>
    <row r="375" spans="54:67" x14ac:dyDescent="0.25">
      <c r="BB375" s="6">
        <v>0.41146529237151847</v>
      </c>
      <c r="BC375" s="6" t="str">
        <f>"0"</f>
        <v>0</v>
      </c>
      <c r="BD375" t="str">
        <f ca="1">IF((OFFSET($A$1, 375 - 1, 54 - 1)) &gt;= (OFFSET($A$1, 78 - 1, 7 - 1)), "1","0")</f>
        <v>0</v>
      </c>
      <c r="BE375">
        <f ca="1" xml:space="preserve"> IF( AND( OFFSET($A$1, 375 - 1, 55 - 1) = "1", OFFSET($A$1, 375 - 1, 56 - 1) = "1" ), 1, IF( AND( OFFSET($A$1, 375 - 1, 55 - 1) = "1", OFFSET($A$1, 375 - 1, 56 - 1) = "0" ), 2, IF( AND( OFFSET($A$1, 375 - 1, 55 - 1) = "0", OFFSET($A$1, 375 - 1, 56 - 1) = "1" ), 3, 4 ) ) )</f>
        <v>4</v>
      </c>
      <c r="BG375" s="6">
        <v>0.22167226755145</v>
      </c>
      <c r="BH375" s="6" t="str">
        <f>"0"</f>
        <v>0</v>
      </c>
      <c r="BI375" t="str">
        <f ca="1">IF((OFFSET($A$1, 375 - 1, 59 - 1)) &gt;= (OFFSET($A$1, 102 - 1, 7 - 1)), "1","0")</f>
        <v>0</v>
      </c>
      <c r="BJ375">
        <f ca="1" xml:space="preserve"> IF( AND( OFFSET($A$1, 375 - 1, 60 - 1) = "1", OFFSET($A$1, 375 - 1, 61 - 1) = "1" ), 1, IF( AND( OFFSET($A$1, 375 - 1, 60 - 1) = "1", OFFSET($A$1, 375 - 1, 61 - 1) = "0" ), 2, IF( AND( OFFSET($A$1, 375 - 1, 60 - 1) = "0", OFFSET($A$1, 375 - 1, 61 - 1) = "1" ), 3, 4 ) ) )</f>
        <v>4</v>
      </c>
      <c r="BL375" s="6">
        <v>0.62514513057486365</v>
      </c>
      <c r="BM375" s="6" t="str">
        <f>"0"</f>
        <v>0</v>
      </c>
      <c r="BN375" t="str">
        <f ca="1">IF((OFFSET($A$1, 375 - 1, 64 - 1)) &gt;= (OFFSET($A$1, 126 - 1, 7 - 1)), "1","0")</f>
        <v>1</v>
      </c>
      <c r="BO375">
        <f ca="1" xml:space="preserve"> IF( AND( OFFSET($A$1, 375 - 1, 65 - 1) = "1", OFFSET($A$1, 375 - 1, 66 - 1) = "1" ), 1, IF( AND( OFFSET($A$1, 375 - 1, 65 - 1) = "1", OFFSET($A$1, 375 - 1, 66 - 1) = "0" ), 2, IF( AND( OFFSET($A$1, 375 - 1, 65 - 1) = "0", OFFSET($A$1, 375 - 1, 66 - 1) = "1" ), 3, 4 ) ) )</f>
        <v>3</v>
      </c>
    </row>
    <row r="376" spans="54:67" x14ac:dyDescent="0.25">
      <c r="BB376" s="6">
        <v>0.47788628502889513</v>
      </c>
      <c r="BC376" s="6" t="str">
        <f>"0"</f>
        <v>0</v>
      </c>
      <c r="BD376" t="str">
        <f ca="1">IF((OFFSET($A$1, 376 - 1, 54 - 1)) &gt;= (OFFSET($A$1, 78 - 1, 7 - 1)), "1","0")</f>
        <v>0</v>
      </c>
      <c r="BE376">
        <f ca="1" xml:space="preserve"> IF( AND( OFFSET($A$1, 376 - 1, 55 - 1) = "1", OFFSET($A$1, 376 - 1, 56 - 1) = "1" ), 1, IF( AND( OFFSET($A$1, 376 - 1, 55 - 1) = "1", OFFSET($A$1, 376 - 1, 56 - 1) = "0" ), 2, IF( AND( OFFSET($A$1, 376 - 1, 55 - 1) = "0", OFFSET($A$1, 376 - 1, 56 - 1) = "1" ), 3, 4 ) ) )</f>
        <v>4</v>
      </c>
      <c r="BG376" s="6">
        <v>0.46396073445239994</v>
      </c>
      <c r="BH376" s="6" t="str">
        <f>"1"</f>
        <v>1</v>
      </c>
      <c r="BI376" t="str">
        <f ca="1">IF((OFFSET($A$1, 376 - 1, 59 - 1)) &gt;= (OFFSET($A$1, 102 - 1, 7 - 1)), "1","0")</f>
        <v>0</v>
      </c>
      <c r="BJ376">
        <f ca="1" xml:space="preserve"> IF( AND( OFFSET($A$1, 376 - 1, 60 - 1) = "1", OFFSET($A$1, 376 - 1, 61 - 1) = "1" ), 1, IF( AND( OFFSET($A$1, 376 - 1, 60 - 1) = "1", OFFSET($A$1, 376 - 1, 61 - 1) = "0" ), 2, IF( AND( OFFSET($A$1, 376 - 1, 60 - 1) = "0", OFFSET($A$1, 376 - 1, 61 - 1) = "1" ), 3, 4 ) ) )</f>
        <v>2</v>
      </c>
      <c r="BL376" s="6">
        <v>0.23067132550760591</v>
      </c>
      <c r="BM376" s="6" t="str">
        <f>"1"</f>
        <v>1</v>
      </c>
      <c r="BN376" t="str">
        <f ca="1">IF((OFFSET($A$1, 376 - 1, 64 - 1)) &gt;= (OFFSET($A$1, 126 - 1, 7 - 1)), "1","0")</f>
        <v>0</v>
      </c>
      <c r="BO376">
        <f ca="1" xml:space="preserve"> IF( AND( OFFSET($A$1, 376 - 1, 65 - 1) = "1", OFFSET($A$1, 376 - 1, 66 - 1) = "1" ), 1, IF( AND( OFFSET($A$1, 376 - 1, 65 - 1) = "1", OFFSET($A$1, 376 - 1, 66 - 1) = "0" ), 2, IF( AND( OFFSET($A$1, 376 - 1, 65 - 1) = "0", OFFSET($A$1, 376 - 1, 66 - 1) = "1" ), 3, 4 ) ) )</f>
        <v>2</v>
      </c>
    </row>
    <row r="377" spans="54:67" x14ac:dyDescent="0.25">
      <c r="BB377" s="6">
        <v>0.58418737650747576</v>
      </c>
      <c r="BC377" s="6" t="str">
        <f>"0"</f>
        <v>0</v>
      </c>
      <c r="BD377" t="str">
        <f ca="1">IF((OFFSET($A$1, 377 - 1, 54 - 1)) &gt;= (OFFSET($A$1, 78 - 1, 7 - 1)), "1","0")</f>
        <v>1</v>
      </c>
      <c r="BE377">
        <f ca="1" xml:space="preserve"> IF( AND( OFFSET($A$1, 377 - 1, 55 - 1) = "1", OFFSET($A$1, 377 - 1, 56 - 1) = "1" ), 1, IF( AND( OFFSET($A$1, 377 - 1, 55 - 1) = "1", OFFSET($A$1, 377 - 1, 56 - 1) = "0" ), 2, IF( AND( OFFSET($A$1, 377 - 1, 55 - 1) = "0", OFFSET($A$1, 377 - 1, 56 - 1) = "1" ), 3, 4 ) ) )</f>
        <v>3</v>
      </c>
      <c r="BG377" s="6">
        <v>0.25341852198173492</v>
      </c>
      <c r="BH377" s="6" t="str">
        <f>"0"</f>
        <v>0</v>
      </c>
      <c r="BI377" t="str">
        <f ca="1">IF((OFFSET($A$1, 377 - 1, 59 - 1)) &gt;= (OFFSET($A$1, 102 - 1, 7 - 1)), "1","0")</f>
        <v>0</v>
      </c>
      <c r="BJ377">
        <f ca="1" xml:space="preserve"> IF( AND( OFFSET($A$1, 377 - 1, 60 - 1) = "1", OFFSET($A$1, 377 - 1, 61 - 1) = "1" ), 1, IF( AND( OFFSET($A$1, 377 - 1, 60 - 1) = "1", OFFSET($A$1, 377 - 1, 61 - 1) = "0" ), 2, IF( AND( OFFSET($A$1, 377 - 1, 60 - 1) = "0", OFFSET($A$1, 377 - 1, 61 - 1) = "1" ), 3, 4 ) ) )</f>
        <v>4</v>
      </c>
      <c r="BL377" s="6">
        <v>0.95845658895396901</v>
      </c>
      <c r="BM377" s="6" t="str">
        <f>"1"</f>
        <v>1</v>
      </c>
      <c r="BN377" t="str">
        <f ca="1">IF((OFFSET($A$1, 377 - 1, 64 - 1)) &gt;= (OFFSET($A$1, 126 - 1, 7 - 1)), "1","0")</f>
        <v>1</v>
      </c>
      <c r="BO377">
        <f ca="1" xml:space="preserve"> IF( AND( OFFSET($A$1, 377 - 1, 65 - 1) = "1", OFFSET($A$1, 377 - 1, 66 - 1) = "1" ), 1, IF( AND( OFFSET($A$1, 377 - 1, 65 - 1) = "1", OFFSET($A$1, 377 - 1, 66 - 1) = "0" ), 2, IF( AND( OFFSET($A$1, 377 - 1, 65 - 1) = "0", OFFSET($A$1, 377 - 1, 66 - 1) = "1" ), 3, 4 ) ) )</f>
        <v>1</v>
      </c>
    </row>
    <row r="378" spans="54:67" x14ac:dyDescent="0.25">
      <c r="BB378" s="6">
        <v>0.21492512403008227</v>
      </c>
      <c r="BC378" s="6" t="str">
        <f>"0"</f>
        <v>0</v>
      </c>
      <c r="BD378" t="str">
        <f ca="1">IF((OFFSET($A$1, 378 - 1, 54 - 1)) &gt;= (OFFSET($A$1, 78 - 1, 7 - 1)), "1","0")</f>
        <v>0</v>
      </c>
      <c r="BE378">
        <f ca="1" xml:space="preserve"> IF( AND( OFFSET($A$1, 378 - 1, 55 - 1) = "1", OFFSET($A$1, 378 - 1, 56 - 1) = "1" ), 1, IF( AND( OFFSET($A$1, 378 - 1, 55 - 1) = "1", OFFSET($A$1, 378 - 1, 56 - 1) = "0" ), 2, IF( AND( OFFSET($A$1, 378 - 1, 55 - 1) = "0", OFFSET($A$1, 378 - 1, 56 - 1) = "1" ), 3, 4 ) ) )</f>
        <v>4</v>
      </c>
      <c r="BG378" s="6">
        <v>0.38644229678540143</v>
      </c>
      <c r="BH378" s="6" t="str">
        <f>"0"</f>
        <v>0</v>
      </c>
      <c r="BI378" t="str">
        <f ca="1">IF((OFFSET($A$1, 378 - 1, 59 - 1)) &gt;= (OFFSET($A$1, 102 - 1, 7 - 1)), "1","0")</f>
        <v>0</v>
      </c>
      <c r="BJ378">
        <f ca="1" xml:space="preserve"> IF( AND( OFFSET($A$1, 378 - 1, 60 - 1) = "1", OFFSET($A$1, 378 - 1, 61 - 1) = "1" ), 1, IF( AND( OFFSET($A$1, 378 - 1, 60 - 1) = "1", OFFSET($A$1, 378 - 1, 61 - 1) = "0" ), 2, IF( AND( OFFSET($A$1, 378 - 1, 60 - 1) = "0", OFFSET($A$1, 378 - 1, 61 - 1) = "1" ), 3, 4 ) ) )</f>
        <v>4</v>
      </c>
      <c r="BL378" s="6">
        <v>0.29302394557201855</v>
      </c>
      <c r="BM378" s="6" t="str">
        <f>"0"</f>
        <v>0</v>
      </c>
      <c r="BN378" t="str">
        <f ca="1">IF((OFFSET($A$1, 378 - 1, 64 - 1)) &gt;= (OFFSET($A$1, 126 - 1, 7 - 1)), "1","0")</f>
        <v>0</v>
      </c>
      <c r="BO378">
        <f ca="1" xml:space="preserve"> IF( AND( OFFSET($A$1, 378 - 1, 65 - 1) = "1", OFFSET($A$1, 378 - 1, 66 - 1) = "1" ), 1, IF( AND( OFFSET($A$1, 378 - 1, 65 - 1) = "1", OFFSET($A$1, 378 - 1, 66 - 1) = "0" ), 2, IF( AND( OFFSET($A$1, 378 - 1, 65 - 1) = "0", OFFSET($A$1, 378 - 1, 66 - 1) = "1" ), 3, 4 ) ) )</f>
        <v>4</v>
      </c>
    </row>
    <row r="379" spans="54:67" x14ac:dyDescent="0.25">
      <c r="BB379" s="6">
        <v>0.64615712917774903</v>
      </c>
      <c r="BC379" s="6" t="str">
        <f>"0"</f>
        <v>0</v>
      </c>
      <c r="BD379" t="str">
        <f ca="1">IF((OFFSET($A$1, 379 - 1, 54 - 1)) &gt;= (OFFSET($A$1, 78 - 1, 7 - 1)), "1","0")</f>
        <v>1</v>
      </c>
      <c r="BE379">
        <f ca="1" xml:space="preserve"> IF( AND( OFFSET($A$1, 379 - 1, 55 - 1) = "1", OFFSET($A$1, 379 - 1, 56 - 1) = "1" ), 1, IF( AND( OFFSET($A$1, 379 - 1, 55 - 1) = "1", OFFSET($A$1, 379 - 1, 56 - 1) = "0" ), 2, IF( AND( OFFSET($A$1, 379 - 1, 55 - 1) = "0", OFFSET($A$1, 379 - 1, 56 - 1) = "1" ), 3, 4 ) ) )</f>
        <v>3</v>
      </c>
      <c r="BG379" s="6">
        <v>0.45556047021005325</v>
      </c>
      <c r="BH379" s="6" t="str">
        <f>"0"</f>
        <v>0</v>
      </c>
      <c r="BI379" t="str">
        <f ca="1">IF((OFFSET($A$1, 379 - 1, 59 - 1)) &gt;= (OFFSET($A$1, 102 - 1, 7 - 1)), "1","0")</f>
        <v>0</v>
      </c>
      <c r="BJ379">
        <f ca="1" xml:space="preserve"> IF( AND( OFFSET($A$1, 379 - 1, 60 - 1) = "1", OFFSET($A$1, 379 - 1, 61 - 1) = "1" ), 1, IF( AND( OFFSET($A$1, 379 - 1, 60 - 1) = "1", OFFSET($A$1, 379 - 1, 61 - 1) = "0" ), 2, IF( AND( OFFSET($A$1, 379 - 1, 60 - 1) = "0", OFFSET($A$1, 379 - 1, 61 - 1) = "1" ), 3, 4 ) ) )</f>
        <v>4</v>
      </c>
      <c r="BL379" s="6">
        <v>0.94843780801740651</v>
      </c>
      <c r="BM379" s="6" t="str">
        <f>"0"</f>
        <v>0</v>
      </c>
      <c r="BN379" t="str">
        <f ca="1">IF((OFFSET($A$1, 379 - 1, 64 - 1)) &gt;= (OFFSET($A$1, 126 - 1, 7 - 1)), "1","0")</f>
        <v>1</v>
      </c>
      <c r="BO379">
        <f ca="1" xml:space="preserve"> IF( AND( OFFSET($A$1, 379 - 1, 65 - 1) = "1", OFFSET($A$1, 379 - 1, 66 - 1) = "1" ), 1, IF( AND( OFFSET($A$1, 379 - 1, 65 - 1) = "1", OFFSET($A$1, 379 - 1, 66 - 1) = "0" ), 2, IF( AND( OFFSET($A$1, 379 - 1, 65 - 1) = "0", OFFSET($A$1, 379 - 1, 66 - 1) = "1" ), 3, 4 ) ) )</f>
        <v>3</v>
      </c>
    </row>
    <row r="380" spans="54:67" x14ac:dyDescent="0.25">
      <c r="BB380" s="6">
        <v>0.44269793717356309</v>
      </c>
      <c r="BC380" s="6" t="str">
        <f>"0"</f>
        <v>0</v>
      </c>
      <c r="BD380" t="str">
        <f ca="1">IF((OFFSET($A$1, 380 - 1, 54 - 1)) &gt;= (OFFSET($A$1, 78 - 1, 7 - 1)), "1","0")</f>
        <v>0</v>
      </c>
      <c r="BE380">
        <f ca="1" xml:space="preserve"> IF( AND( OFFSET($A$1, 380 - 1, 55 - 1) = "1", OFFSET($A$1, 380 - 1, 56 - 1) = "1" ), 1, IF( AND( OFFSET($A$1, 380 - 1, 55 - 1) = "1", OFFSET($A$1, 380 - 1, 56 - 1) = "0" ), 2, IF( AND( OFFSET($A$1, 380 - 1, 55 - 1) = "0", OFFSET($A$1, 380 - 1, 56 - 1) = "1" ), 3, 4 ) ) )</f>
        <v>4</v>
      </c>
      <c r="BG380" s="6">
        <v>0.23088739674106956</v>
      </c>
      <c r="BH380" s="6" t="str">
        <f>"0"</f>
        <v>0</v>
      </c>
      <c r="BI380" t="str">
        <f ca="1">IF((OFFSET($A$1, 380 - 1, 59 - 1)) &gt;= (OFFSET($A$1, 102 - 1, 7 - 1)), "1","0")</f>
        <v>0</v>
      </c>
      <c r="BJ380">
        <f ca="1" xml:space="preserve"> IF( AND( OFFSET($A$1, 380 - 1, 60 - 1) = "1", OFFSET($A$1, 380 - 1, 61 - 1) = "1" ), 1, IF( AND( OFFSET($A$1, 380 - 1, 60 - 1) = "1", OFFSET($A$1, 380 - 1, 61 - 1) = "0" ), 2, IF( AND( OFFSET($A$1, 380 - 1, 60 - 1) = "0", OFFSET($A$1, 380 - 1, 61 - 1) = "1" ), 3, 4 ) ) )</f>
        <v>4</v>
      </c>
      <c r="BL380" s="6">
        <v>0.58224915501942953</v>
      </c>
      <c r="BM380" s="6" t="str">
        <f>"1"</f>
        <v>1</v>
      </c>
      <c r="BN380" t="str">
        <f ca="1">IF((OFFSET($A$1, 380 - 1, 64 - 1)) &gt;= (OFFSET($A$1, 126 - 1, 7 - 1)), "1","0")</f>
        <v>1</v>
      </c>
      <c r="BO380">
        <f ca="1" xml:space="preserve"> IF( AND( OFFSET($A$1, 380 - 1, 65 - 1) = "1", OFFSET($A$1, 380 - 1, 66 - 1) = "1" ), 1, IF( AND( OFFSET($A$1, 380 - 1, 65 - 1) = "1", OFFSET($A$1, 380 - 1, 66 - 1) = "0" ), 2, IF( AND( OFFSET($A$1, 380 - 1, 65 - 1) = "0", OFFSET($A$1, 380 - 1, 66 - 1) = "1" ), 3, 4 ) ) )</f>
        <v>1</v>
      </c>
    </row>
    <row r="381" spans="54:67" x14ac:dyDescent="0.25">
      <c r="BB381" s="6">
        <v>0.30665321841613435</v>
      </c>
      <c r="BC381" s="6" t="str">
        <f>"1"</f>
        <v>1</v>
      </c>
      <c r="BD381" t="str">
        <f ca="1">IF((OFFSET($A$1, 381 - 1, 54 - 1)) &gt;= (OFFSET($A$1, 78 - 1, 7 - 1)), "1","0")</f>
        <v>0</v>
      </c>
      <c r="BE381">
        <f ca="1" xml:space="preserve"> IF( AND( OFFSET($A$1, 381 - 1, 55 - 1) = "1", OFFSET($A$1, 381 - 1, 56 - 1) = "1" ), 1, IF( AND( OFFSET($A$1, 381 - 1, 55 - 1) = "1", OFFSET($A$1, 381 - 1, 56 - 1) = "0" ), 2, IF( AND( OFFSET($A$1, 381 - 1, 55 - 1) = "0", OFFSET($A$1, 381 - 1, 56 - 1) = "1" ), 3, 4 ) ) )</f>
        <v>2</v>
      </c>
      <c r="BG381" s="6">
        <v>0.62955474760497132</v>
      </c>
      <c r="BH381" s="6" t="str">
        <f>"0"</f>
        <v>0</v>
      </c>
      <c r="BI381" t="str">
        <f ca="1">IF((OFFSET($A$1, 381 - 1, 59 - 1)) &gt;= (OFFSET($A$1, 102 - 1, 7 - 1)), "1","0")</f>
        <v>1</v>
      </c>
      <c r="BJ381">
        <f ca="1" xml:space="preserve"> IF( AND( OFFSET($A$1, 381 - 1, 60 - 1) = "1", OFFSET($A$1, 381 - 1, 61 - 1) = "1" ), 1, IF( AND( OFFSET($A$1, 381 - 1, 60 - 1) = "1", OFFSET($A$1, 381 - 1, 61 - 1) = "0" ), 2, IF( AND( OFFSET($A$1, 381 - 1, 60 - 1) = "0", OFFSET($A$1, 381 - 1, 61 - 1) = "1" ), 3, 4 ) ) )</f>
        <v>3</v>
      </c>
      <c r="BL381" s="6">
        <v>0.18644522255883006</v>
      </c>
      <c r="BM381" s="6" t="str">
        <f>"1"</f>
        <v>1</v>
      </c>
      <c r="BN381" t="str">
        <f ca="1">IF((OFFSET($A$1, 381 - 1, 64 - 1)) &gt;= (OFFSET($A$1, 126 - 1, 7 - 1)), "1","0")</f>
        <v>0</v>
      </c>
      <c r="BO381">
        <f ca="1" xml:space="preserve"> IF( AND( OFFSET($A$1, 381 - 1, 65 - 1) = "1", OFFSET($A$1, 381 - 1, 66 - 1) = "1" ), 1, IF( AND( OFFSET($A$1, 381 - 1, 65 - 1) = "1", OFFSET($A$1, 381 - 1, 66 - 1) = "0" ), 2, IF( AND( OFFSET($A$1, 381 - 1, 65 - 1) = "0", OFFSET($A$1, 381 - 1, 66 - 1) = "1" ), 3, 4 ) ) )</f>
        <v>2</v>
      </c>
    </row>
    <row r="382" spans="54:67" x14ac:dyDescent="0.25">
      <c r="BB382" s="6">
        <v>0.39107865855945428</v>
      </c>
      <c r="BC382" s="6" t="str">
        <f>"1"</f>
        <v>1</v>
      </c>
      <c r="BD382" t="str">
        <f ca="1">IF((OFFSET($A$1, 382 - 1, 54 - 1)) &gt;= (OFFSET($A$1, 78 - 1, 7 - 1)), "1","0")</f>
        <v>0</v>
      </c>
      <c r="BE382">
        <f ca="1" xml:space="preserve"> IF( AND( OFFSET($A$1, 382 - 1, 55 - 1) = "1", OFFSET($A$1, 382 - 1, 56 - 1) = "1" ), 1, IF( AND( OFFSET($A$1, 382 - 1, 55 - 1) = "1", OFFSET($A$1, 382 - 1, 56 - 1) = "0" ), 2, IF( AND( OFFSET($A$1, 382 - 1, 55 - 1) = "0", OFFSET($A$1, 382 - 1, 56 - 1) = "1" ), 3, 4 ) ) )</f>
        <v>2</v>
      </c>
      <c r="BG382" s="6">
        <v>0.55676192108038192</v>
      </c>
      <c r="BH382" s="6" t="str">
        <f>"0"</f>
        <v>0</v>
      </c>
      <c r="BI382" t="str">
        <f ca="1">IF((OFFSET($A$1, 382 - 1, 59 - 1)) &gt;= (OFFSET($A$1, 102 - 1, 7 - 1)), "1","0")</f>
        <v>1</v>
      </c>
      <c r="BJ382">
        <f ca="1" xml:space="preserve"> IF( AND( OFFSET($A$1, 382 - 1, 60 - 1) = "1", OFFSET($A$1, 382 - 1, 61 - 1) = "1" ), 1, IF( AND( OFFSET($A$1, 382 - 1, 60 - 1) = "1", OFFSET($A$1, 382 - 1, 61 - 1) = "0" ), 2, IF( AND( OFFSET($A$1, 382 - 1, 60 - 1) = "0", OFFSET($A$1, 382 - 1, 61 - 1) = "1" ), 3, 4 ) ) )</f>
        <v>3</v>
      </c>
      <c r="BL382" s="6">
        <v>8.2578495390131637E-2</v>
      </c>
      <c r="BM382" s="6" t="str">
        <f>"0"</f>
        <v>0</v>
      </c>
      <c r="BN382" t="str">
        <f ca="1">IF((OFFSET($A$1, 382 - 1, 64 - 1)) &gt;= (OFFSET($A$1, 126 - 1, 7 - 1)), "1","0")</f>
        <v>0</v>
      </c>
      <c r="BO382">
        <f ca="1" xml:space="preserve"> IF( AND( OFFSET($A$1, 382 - 1, 65 - 1) = "1", OFFSET($A$1, 382 - 1, 66 - 1) = "1" ), 1, IF( AND( OFFSET($A$1, 382 - 1, 65 - 1) = "1", OFFSET($A$1, 382 - 1, 66 - 1) = "0" ), 2, IF( AND( OFFSET($A$1, 382 - 1, 65 - 1) = "0", OFFSET($A$1, 382 - 1, 66 - 1) = "1" ), 3, 4 ) ) )</f>
        <v>4</v>
      </c>
    </row>
    <row r="383" spans="54:67" x14ac:dyDescent="0.25">
      <c r="BB383" s="6">
        <v>0.56492135292387069</v>
      </c>
      <c r="BC383" s="6" t="str">
        <f>"1"</f>
        <v>1</v>
      </c>
      <c r="BD383" t="str">
        <f ca="1">IF((OFFSET($A$1, 383 - 1, 54 - 1)) &gt;= (OFFSET($A$1, 78 - 1, 7 - 1)), "1","0")</f>
        <v>1</v>
      </c>
      <c r="BE383">
        <f ca="1" xml:space="preserve"> IF( AND( OFFSET($A$1, 383 - 1, 55 - 1) = "1", OFFSET($A$1, 383 - 1, 56 - 1) = "1" ), 1, IF( AND( OFFSET($A$1, 383 - 1, 55 - 1) = "1", OFFSET($A$1, 383 - 1, 56 - 1) = "0" ), 2, IF( AND( OFFSET($A$1, 383 - 1, 55 - 1) = "0", OFFSET($A$1, 383 - 1, 56 - 1) = "1" ), 3, 4 ) ) )</f>
        <v>1</v>
      </c>
      <c r="BG383" s="6">
        <v>0.58336651066248946</v>
      </c>
      <c r="BH383" s="6" t="str">
        <f>"1"</f>
        <v>1</v>
      </c>
      <c r="BI383" t="str">
        <f ca="1">IF((OFFSET($A$1, 383 - 1, 59 - 1)) &gt;= (OFFSET($A$1, 102 - 1, 7 - 1)), "1","0")</f>
        <v>1</v>
      </c>
      <c r="BJ383">
        <f ca="1" xml:space="preserve"> IF( AND( OFFSET($A$1, 383 - 1, 60 - 1) = "1", OFFSET($A$1, 383 - 1, 61 - 1) = "1" ), 1, IF( AND( OFFSET($A$1, 383 - 1, 60 - 1) = "1", OFFSET($A$1, 383 - 1, 61 - 1) = "0" ), 2, IF( AND( OFFSET($A$1, 383 - 1, 60 - 1) = "0", OFFSET($A$1, 383 - 1, 61 - 1) = "1" ), 3, 4 ) ) )</f>
        <v>1</v>
      </c>
      <c r="BL383" s="6">
        <v>0.61288454587165719</v>
      </c>
      <c r="BM383" s="6" t="str">
        <f>"0"</f>
        <v>0</v>
      </c>
      <c r="BN383" t="str">
        <f ca="1">IF((OFFSET($A$1, 383 - 1, 64 - 1)) &gt;= (OFFSET($A$1, 126 - 1, 7 - 1)), "1","0")</f>
        <v>1</v>
      </c>
      <c r="BO383">
        <f ca="1" xml:space="preserve"> IF( AND( OFFSET($A$1, 383 - 1, 65 - 1) = "1", OFFSET($A$1, 383 - 1, 66 - 1) = "1" ), 1, IF( AND( OFFSET($A$1, 383 - 1, 65 - 1) = "1", OFFSET($A$1, 383 - 1, 66 - 1) = "0" ), 2, IF( AND( OFFSET($A$1, 383 - 1, 65 - 1) = "0", OFFSET($A$1, 383 - 1, 66 - 1) = "1" ), 3, 4 ) ) )</f>
        <v>3</v>
      </c>
    </row>
    <row r="384" spans="54:67" x14ac:dyDescent="0.25">
      <c r="BB384" s="6">
        <v>0.79793237760431035</v>
      </c>
      <c r="BC384" s="6" t="str">
        <f>"1"</f>
        <v>1</v>
      </c>
      <c r="BD384" t="str">
        <f ca="1">IF((OFFSET($A$1, 384 - 1, 54 - 1)) &gt;= (OFFSET($A$1, 78 - 1, 7 - 1)), "1","0")</f>
        <v>1</v>
      </c>
      <c r="BE384">
        <f ca="1" xml:space="preserve"> IF( AND( OFFSET($A$1, 384 - 1, 55 - 1) = "1", OFFSET($A$1, 384 - 1, 56 - 1) = "1" ), 1, IF( AND( OFFSET($A$1, 384 - 1, 55 - 1) = "1", OFFSET($A$1, 384 - 1, 56 - 1) = "0" ), 2, IF( AND( OFFSET($A$1, 384 - 1, 55 - 1) = "0", OFFSET($A$1, 384 - 1, 56 - 1) = "1" ), 3, 4 ) ) )</f>
        <v>1</v>
      </c>
      <c r="BG384" s="6">
        <v>0.31834811895000176</v>
      </c>
      <c r="BH384" s="6" t="str">
        <f>"0"</f>
        <v>0</v>
      </c>
      <c r="BI384" t="str">
        <f ca="1">IF((OFFSET($A$1, 384 - 1, 59 - 1)) &gt;= (OFFSET($A$1, 102 - 1, 7 - 1)), "1","0")</f>
        <v>0</v>
      </c>
      <c r="BJ384">
        <f ca="1" xml:space="preserve"> IF( AND( OFFSET($A$1, 384 - 1, 60 - 1) = "1", OFFSET($A$1, 384 - 1, 61 - 1) = "1" ), 1, IF( AND( OFFSET($A$1, 384 - 1, 60 - 1) = "1", OFFSET($A$1, 384 - 1, 61 - 1) = "0" ), 2, IF( AND( OFFSET($A$1, 384 - 1, 60 - 1) = "0", OFFSET($A$1, 384 - 1, 61 - 1) = "1" ), 3, 4 ) ) )</f>
        <v>4</v>
      </c>
      <c r="BL384" s="6">
        <v>0.18159420509149252</v>
      </c>
      <c r="BM384" s="6" t="str">
        <f>"0"</f>
        <v>0</v>
      </c>
      <c r="BN384" t="str">
        <f ca="1">IF((OFFSET($A$1, 384 - 1, 64 - 1)) &gt;= (OFFSET($A$1, 126 - 1, 7 - 1)), "1","0")</f>
        <v>0</v>
      </c>
      <c r="BO384">
        <f ca="1" xml:space="preserve"> IF( AND( OFFSET($A$1, 384 - 1, 65 - 1) = "1", OFFSET($A$1, 384 - 1, 66 - 1) = "1" ), 1, IF( AND( OFFSET($A$1, 384 - 1, 65 - 1) = "1", OFFSET($A$1, 384 - 1, 66 - 1) = "0" ), 2, IF( AND( OFFSET($A$1, 384 - 1, 65 - 1) = "0", OFFSET($A$1, 384 - 1, 66 - 1) = "1" ), 3, 4 ) ) )</f>
        <v>4</v>
      </c>
    </row>
    <row r="385" spans="54:67" x14ac:dyDescent="0.25">
      <c r="BB385" s="6">
        <v>0.7389558905332515</v>
      </c>
      <c r="BC385" s="6" t="str">
        <f>"1"</f>
        <v>1</v>
      </c>
      <c r="BD385" t="str">
        <f ca="1">IF((OFFSET($A$1, 385 - 1, 54 - 1)) &gt;= (OFFSET($A$1, 78 - 1, 7 - 1)), "1","0")</f>
        <v>1</v>
      </c>
      <c r="BE385">
        <f ca="1" xml:space="preserve"> IF( AND( OFFSET($A$1, 385 - 1, 55 - 1) = "1", OFFSET($A$1, 385 - 1, 56 - 1) = "1" ), 1, IF( AND( OFFSET($A$1, 385 - 1, 55 - 1) = "1", OFFSET($A$1, 385 - 1, 56 - 1) = "0" ), 2, IF( AND( OFFSET($A$1, 385 - 1, 55 - 1) = "0", OFFSET($A$1, 385 - 1, 56 - 1) = "1" ), 3, 4 ) ) )</f>
        <v>1</v>
      </c>
      <c r="BG385" s="6">
        <v>0.16404574146250092</v>
      </c>
      <c r="BH385" s="6" t="str">
        <f>"0"</f>
        <v>0</v>
      </c>
      <c r="BI385" t="str">
        <f ca="1">IF((OFFSET($A$1, 385 - 1, 59 - 1)) &gt;= (OFFSET($A$1, 102 - 1, 7 - 1)), "1","0")</f>
        <v>0</v>
      </c>
      <c r="BJ385">
        <f ca="1" xml:space="preserve"> IF( AND( OFFSET($A$1, 385 - 1, 60 - 1) = "1", OFFSET($A$1, 385 - 1, 61 - 1) = "1" ), 1, IF( AND( OFFSET($A$1, 385 - 1, 60 - 1) = "1", OFFSET($A$1, 385 - 1, 61 - 1) = "0" ), 2, IF( AND( OFFSET($A$1, 385 - 1, 60 - 1) = "0", OFFSET($A$1, 385 - 1, 61 - 1) = "1" ), 3, 4 ) ) )</f>
        <v>4</v>
      </c>
      <c r="BL385" s="6">
        <v>0.10070635301295772</v>
      </c>
      <c r="BM385" s="6" t="str">
        <f>"0"</f>
        <v>0</v>
      </c>
      <c r="BN385" t="str">
        <f ca="1">IF((OFFSET($A$1, 385 - 1, 64 - 1)) &gt;= (OFFSET($A$1, 126 - 1, 7 - 1)), "1","0")</f>
        <v>0</v>
      </c>
      <c r="BO385">
        <f ca="1" xml:space="preserve"> IF( AND( OFFSET($A$1, 385 - 1, 65 - 1) = "1", OFFSET($A$1, 385 - 1, 66 - 1) = "1" ), 1, IF( AND( OFFSET($A$1, 385 - 1, 65 - 1) = "1", OFFSET($A$1, 385 - 1, 66 - 1) = "0" ), 2, IF( AND( OFFSET($A$1, 385 - 1, 65 - 1) = "0", OFFSET($A$1, 385 - 1, 66 - 1) = "1" ), 3, 4 ) ) )</f>
        <v>4</v>
      </c>
    </row>
    <row r="386" spans="54:67" x14ac:dyDescent="0.25">
      <c r="BB386" s="6">
        <v>0.56605051310184418</v>
      </c>
      <c r="BC386" s="6" t="str">
        <f>"0"</f>
        <v>0</v>
      </c>
      <c r="BD386" t="str">
        <f ca="1">IF((OFFSET($A$1, 386 - 1, 54 - 1)) &gt;= (OFFSET($A$1, 78 - 1, 7 - 1)), "1","0")</f>
        <v>1</v>
      </c>
      <c r="BE386">
        <f ca="1" xml:space="preserve"> IF( AND( OFFSET($A$1, 386 - 1, 55 - 1) = "1", OFFSET($A$1, 386 - 1, 56 - 1) = "1" ), 1, IF( AND( OFFSET($A$1, 386 - 1, 55 - 1) = "1", OFFSET($A$1, 386 - 1, 56 - 1) = "0" ), 2, IF( AND( OFFSET($A$1, 386 - 1, 55 - 1) = "0", OFFSET($A$1, 386 - 1, 56 - 1) = "1" ), 3, 4 ) ) )</f>
        <v>3</v>
      </c>
      <c r="BG386" s="6">
        <v>0.34604294458798618</v>
      </c>
      <c r="BH386" s="6" t="str">
        <f>"0"</f>
        <v>0</v>
      </c>
      <c r="BI386" t="str">
        <f ca="1">IF((OFFSET($A$1, 386 - 1, 59 - 1)) &gt;= (OFFSET($A$1, 102 - 1, 7 - 1)), "1","0")</f>
        <v>0</v>
      </c>
      <c r="BJ386">
        <f ca="1" xml:space="preserve"> IF( AND( OFFSET($A$1, 386 - 1, 60 - 1) = "1", OFFSET($A$1, 386 - 1, 61 - 1) = "1" ), 1, IF( AND( OFFSET($A$1, 386 - 1, 60 - 1) = "1", OFFSET($A$1, 386 - 1, 61 - 1) = "0" ), 2, IF( AND( OFFSET($A$1, 386 - 1, 60 - 1) = "0", OFFSET($A$1, 386 - 1, 61 - 1) = "1" ), 3, 4 ) ) )</f>
        <v>4</v>
      </c>
      <c r="BL386" s="6">
        <v>0.12877396195933916</v>
      </c>
      <c r="BM386" s="6" t="str">
        <f>"0"</f>
        <v>0</v>
      </c>
      <c r="BN386" t="str">
        <f ca="1">IF((OFFSET($A$1, 386 - 1, 64 - 1)) &gt;= (OFFSET($A$1, 126 - 1, 7 - 1)), "1","0")</f>
        <v>0</v>
      </c>
      <c r="BO386">
        <f ca="1" xml:space="preserve"> IF( AND( OFFSET($A$1, 386 - 1, 65 - 1) = "1", OFFSET($A$1, 386 - 1, 66 - 1) = "1" ), 1, IF( AND( OFFSET($A$1, 386 - 1, 65 - 1) = "1", OFFSET($A$1, 386 - 1, 66 - 1) = "0" ), 2, IF( AND( OFFSET($A$1, 386 - 1, 65 - 1) = "0", OFFSET($A$1, 386 - 1, 66 - 1) = "1" ), 3, 4 ) ) )</f>
        <v>4</v>
      </c>
    </row>
    <row r="387" spans="54:67" x14ac:dyDescent="0.25">
      <c r="BB387" s="6">
        <v>0.70776936263541401</v>
      </c>
      <c r="BC387" s="6" t="str">
        <f>"1"</f>
        <v>1</v>
      </c>
      <c r="BD387" t="str">
        <f ca="1">IF((OFFSET($A$1, 387 - 1, 54 - 1)) &gt;= (OFFSET($A$1, 78 - 1, 7 - 1)), "1","0")</f>
        <v>1</v>
      </c>
      <c r="BE387">
        <f ca="1" xml:space="preserve"> IF( AND( OFFSET($A$1, 387 - 1, 55 - 1) = "1", OFFSET($A$1, 387 - 1, 56 - 1) = "1" ), 1, IF( AND( OFFSET($A$1, 387 - 1, 55 - 1) = "1", OFFSET($A$1, 387 - 1, 56 - 1) = "0" ), 2, IF( AND( OFFSET($A$1, 387 - 1, 55 - 1) = "0", OFFSET($A$1, 387 - 1, 56 - 1) = "1" ), 3, 4 ) ) )</f>
        <v>1</v>
      </c>
      <c r="BG387" s="6">
        <v>0.49558535340272181</v>
      </c>
      <c r="BH387" s="6" t="str">
        <f>"0"</f>
        <v>0</v>
      </c>
      <c r="BI387" t="str">
        <f ca="1">IF((OFFSET($A$1, 387 - 1, 59 - 1)) &gt;= (OFFSET($A$1, 102 - 1, 7 - 1)), "1","0")</f>
        <v>0</v>
      </c>
      <c r="BJ387">
        <f ca="1" xml:space="preserve"> IF( AND( OFFSET($A$1, 387 - 1, 60 - 1) = "1", OFFSET($A$1, 387 - 1, 61 - 1) = "1" ), 1, IF( AND( OFFSET($A$1, 387 - 1, 60 - 1) = "1", OFFSET($A$1, 387 - 1, 61 - 1) = "0" ), 2, IF( AND( OFFSET($A$1, 387 - 1, 60 - 1) = "0", OFFSET($A$1, 387 - 1, 61 - 1) = "1" ), 3, 4 ) ) )</f>
        <v>4</v>
      </c>
      <c r="BL387" s="6">
        <v>0.60047922924240371</v>
      </c>
      <c r="BM387" s="6" t="str">
        <f>"1"</f>
        <v>1</v>
      </c>
      <c r="BN387" t="str">
        <f ca="1">IF((OFFSET($A$1, 387 - 1, 64 - 1)) &gt;= (OFFSET($A$1, 126 - 1, 7 - 1)), "1","0")</f>
        <v>1</v>
      </c>
      <c r="BO387">
        <f ca="1" xml:space="preserve"> IF( AND( OFFSET($A$1, 387 - 1, 65 - 1) = "1", OFFSET($A$1, 387 - 1, 66 - 1) = "1" ), 1, IF( AND( OFFSET($A$1, 387 - 1, 65 - 1) = "1", OFFSET($A$1, 387 - 1, 66 - 1) = "0" ), 2, IF( AND( OFFSET($A$1, 387 - 1, 65 - 1) = "0", OFFSET($A$1, 387 - 1, 66 - 1) = "1" ), 3, 4 ) ) )</f>
        <v>1</v>
      </c>
    </row>
    <row r="388" spans="54:67" x14ac:dyDescent="0.25">
      <c r="BB388" s="6">
        <v>0.71908845557478174</v>
      </c>
      <c r="BC388" s="6" t="str">
        <f>"0"</f>
        <v>0</v>
      </c>
      <c r="BD388" t="str">
        <f ca="1">IF((OFFSET($A$1, 388 - 1, 54 - 1)) &gt;= (OFFSET($A$1, 78 - 1, 7 - 1)), "1","0")</f>
        <v>1</v>
      </c>
      <c r="BE388">
        <f ca="1" xml:space="preserve"> IF( AND( OFFSET($A$1, 388 - 1, 55 - 1) = "1", OFFSET($A$1, 388 - 1, 56 - 1) = "1" ), 1, IF( AND( OFFSET($A$1, 388 - 1, 55 - 1) = "1", OFFSET($A$1, 388 - 1, 56 - 1) = "0" ), 2, IF( AND( OFFSET($A$1, 388 - 1, 55 - 1) = "0", OFFSET($A$1, 388 - 1, 56 - 1) = "1" ), 3, 4 ) ) )</f>
        <v>3</v>
      </c>
      <c r="BG388" s="6">
        <v>0.28115183779196279</v>
      </c>
      <c r="BH388" s="6" t="str">
        <f>"0"</f>
        <v>0</v>
      </c>
      <c r="BI388" t="str">
        <f ca="1">IF((OFFSET($A$1, 388 - 1, 59 - 1)) &gt;= (OFFSET($A$1, 102 - 1, 7 - 1)), "1","0")</f>
        <v>0</v>
      </c>
      <c r="BJ388">
        <f ca="1" xml:space="preserve"> IF( AND( OFFSET($A$1, 388 - 1, 60 - 1) = "1", OFFSET($A$1, 388 - 1, 61 - 1) = "1" ), 1, IF( AND( OFFSET($A$1, 388 - 1, 60 - 1) = "1", OFFSET($A$1, 388 - 1, 61 - 1) = "0" ), 2, IF( AND( OFFSET($A$1, 388 - 1, 60 - 1) = "0", OFFSET($A$1, 388 - 1, 61 - 1) = "1" ), 3, 4 ) ) )</f>
        <v>4</v>
      </c>
      <c r="BL388" s="6">
        <v>0.55676192108038192</v>
      </c>
      <c r="BM388" s="6" t="str">
        <f>"0"</f>
        <v>0</v>
      </c>
      <c r="BN388" t="str">
        <f ca="1">IF((OFFSET($A$1, 388 - 1, 64 - 1)) &gt;= (OFFSET($A$1, 126 - 1, 7 - 1)), "1","0")</f>
        <v>1</v>
      </c>
      <c r="BO388">
        <f ca="1" xml:space="preserve"> IF( AND( OFFSET($A$1, 388 - 1, 65 - 1) = "1", OFFSET($A$1, 388 - 1, 66 - 1) = "1" ), 1, IF( AND( OFFSET($A$1, 388 - 1, 65 - 1) = "1", OFFSET($A$1, 388 - 1, 66 - 1) = "0" ), 2, IF( AND( OFFSET($A$1, 388 - 1, 65 - 1) = "0", OFFSET($A$1, 388 - 1, 66 - 1) = "1" ), 3, 4 ) ) )</f>
        <v>3</v>
      </c>
    </row>
    <row r="389" spans="54:67" x14ac:dyDescent="0.25">
      <c r="BB389" s="6">
        <v>0.35357769648325654</v>
      </c>
      <c r="BC389" s="6" t="str">
        <f>"0"</f>
        <v>0</v>
      </c>
      <c r="BD389" t="str">
        <f ca="1">IF((OFFSET($A$1, 389 - 1, 54 - 1)) &gt;= (OFFSET($A$1, 78 - 1, 7 - 1)), "1","0")</f>
        <v>0</v>
      </c>
      <c r="BE389">
        <f ca="1" xml:space="preserve"> IF( AND( OFFSET($A$1, 389 - 1, 55 - 1) = "1", OFFSET($A$1, 389 - 1, 56 - 1) = "1" ), 1, IF( AND( OFFSET($A$1, 389 - 1, 55 - 1) = "1", OFFSET($A$1, 389 - 1, 56 - 1) = "0" ), 2, IF( AND( OFFSET($A$1, 389 - 1, 55 - 1) = "0", OFFSET($A$1, 389 - 1, 56 - 1) = "1" ), 3, 4 ) ) )</f>
        <v>4</v>
      </c>
      <c r="BG389" s="6">
        <v>0.25267225913116503</v>
      </c>
      <c r="BH389" s="6" t="str">
        <f>"0"</f>
        <v>0</v>
      </c>
      <c r="BI389" t="str">
        <f ca="1">IF((OFFSET($A$1, 389 - 1, 59 - 1)) &gt;= (OFFSET($A$1, 102 - 1, 7 - 1)), "1","0")</f>
        <v>0</v>
      </c>
      <c r="BJ389">
        <f ca="1" xml:space="preserve"> IF( AND( OFFSET($A$1, 389 - 1, 60 - 1) = "1", OFFSET($A$1, 389 - 1, 61 - 1) = "1" ), 1, IF( AND( OFFSET($A$1, 389 - 1, 60 - 1) = "1", OFFSET($A$1, 389 - 1, 61 - 1) = "0" ), 2, IF( AND( OFFSET($A$1, 389 - 1, 60 - 1) = "0", OFFSET($A$1, 389 - 1, 61 - 1) = "1" ), 3, 4 ) ) )</f>
        <v>4</v>
      </c>
      <c r="BL389" s="6">
        <v>0.32296221331255992</v>
      </c>
      <c r="BM389" s="6" t="str">
        <f>"0"</f>
        <v>0</v>
      </c>
      <c r="BN389" t="str">
        <f ca="1">IF((OFFSET($A$1, 389 - 1, 64 - 1)) &gt;= (OFFSET($A$1, 126 - 1, 7 - 1)), "1","0")</f>
        <v>0</v>
      </c>
      <c r="BO389">
        <f ca="1" xml:space="preserve"> IF( AND( OFFSET($A$1, 389 - 1, 65 - 1) = "1", OFFSET($A$1, 389 - 1, 66 - 1) = "1" ), 1, IF( AND( OFFSET($A$1, 389 - 1, 65 - 1) = "1", OFFSET($A$1, 389 - 1, 66 - 1) = "0" ), 2, IF( AND( OFFSET($A$1, 389 - 1, 65 - 1) = "0", OFFSET($A$1, 389 - 1, 66 - 1) = "1" ), 3, 4 ) ) )</f>
        <v>4</v>
      </c>
    </row>
    <row r="390" spans="54:67" x14ac:dyDescent="0.25">
      <c r="BB390" s="6">
        <v>0.37818996672610394</v>
      </c>
      <c r="BC390" s="6" t="str">
        <f>"0"</f>
        <v>0</v>
      </c>
      <c r="BD390" t="str">
        <f ca="1">IF((OFFSET($A$1, 390 - 1, 54 - 1)) &gt;= (OFFSET($A$1, 78 - 1, 7 - 1)), "1","0")</f>
        <v>0</v>
      </c>
      <c r="BE390">
        <f ca="1" xml:space="preserve"> IF( AND( OFFSET($A$1, 390 - 1, 55 - 1) = "1", OFFSET($A$1, 390 - 1, 56 - 1) = "1" ), 1, IF( AND( OFFSET($A$1, 390 - 1, 55 - 1) = "1", OFFSET($A$1, 390 - 1, 56 - 1) = "0" ), 2, IF( AND( OFFSET($A$1, 390 - 1, 55 - 1) = "0", OFFSET($A$1, 390 - 1, 56 - 1) = "1" ), 3, 4 ) ) )</f>
        <v>4</v>
      </c>
      <c r="BG390" s="6">
        <v>0.23088739674106956</v>
      </c>
      <c r="BH390" s="6" t="str">
        <f>"0"</f>
        <v>0</v>
      </c>
      <c r="BI390" t="str">
        <f ca="1">IF((OFFSET($A$1, 390 - 1, 59 - 1)) &gt;= (OFFSET($A$1, 102 - 1, 7 - 1)), "1","0")</f>
        <v>0</v>
      </c>
      <c r="BJ390">
        <f ca="1" xml:space="preserve"> IF( AND( OFFSET($A$1, 390 - 1, 60 - 1) = "1", OFFSET($A$1, 390 - 1, 61 - 1) = "1" ), 1, IF( AND( OFFSET($A$1, 390 - 1, 60 - 1) = "1", OFFSET($A$1, 390 - 1, 61 - 1) = "0" ), 2, IF( AND( OFFSET($A$1, 390 - 1, 60 - 1) = "0", OFFSET($A$1, 390 - 1, 61 - 1) = "1" ), 3, 4 ) ) )</f>
        <v>4</v>
      </c>
      <c r="BL390" s="6">
        <v>0.16239238182677304</v>
      </c>
      <c r="BM390" s="6" t="str">
        <f>"0"</f>
        <v>0</v>
      </c>
      <c r="BN390" t="str">
        <f ca="1">IF((OFFSET($A$1, 390 - 1, 64 - 1)) &gt;= (OFFSET($A$1, 126 - 1, 7 - 1)), "1","0")</f>
        <v>0</v>
      </c>
      <c r="BO390">
        <f ca="1" xml:space="preserve"> IF( AND( OFFSET($A$1, 390 - 1, 65 - 1) = "1", OFFSET($A$1, 390 - 1, 66 - 1) = "1" ), 1, IF( AND( OFFSET($A$1, 390 - 1, 65 - 1) = "1", OFFSET($A$1, 390 - 1, 66 - 1) = "0" ), 2, IF( AND( OFFSET($A$1, 390 - 1, 65 - 1) = "0", OFFSET($A$1, 390 - 1, 66 - 1) = "1" ), 3, 4 ) ) )</f>
        <v>4</v>
      </c>
    </row>
    <row r="391" spans="54:67" x14ac:dyDescent="0.25">
      <c r="BB391" s="6">
        <v>0.29569109625361667</v>
      </c>
      <c r="BC391" s="6" t="str">
        <f>"0"</f>
        <v>0</v>
      </c>
      <c r="BD391" t="str">
        <f ca="1">IF((OFFSET($A$1, 391 - 1, 54 - 1)) &gt;= (OFFSET($A$1, 78 - 1, 7 - 1)), "1","0")</f>
        <v>0</v>
      </c>
      <c r="BE391">
        <f ca="1" xml:space="preserve"> IF( AND( OFFSET($A$1, 391 - 1, 55 - 1) = "1", OFFSET($A$1, 391 - 1, 56 - 1) = "1" ), 1, IF( AND( OFFSET($A$1, 391 - 1, 55 - 1) = "1", OFFSET($A$1, 391 - 1, 56 - 1) = "0" ), 2, IF( AND( OFFSET($A$1, 391 - 1, 55 - 1) = "0", OFFSET($A$1, 391 - 1, 56 - 1) = "1" ), 3, 4 ) ) )</f>
        <v>4</v>
      </c>
      <c r="BG391" s="6">
        <v>0.87731046903128962</v>
      </c>
      <c r="BH391" s="6" t="str">
        <f>"1"</f>
        <v>1</v>
      </c>
      <c r="BI391" t="str">
        <f ca="1">IF((OFFSET($A$1, 391 - 1, 59 - 1)) &gt;= (OFFSET($A$1, 102 - 1, 7 - 1)), "1","0")</f>
        <v>1</v>
      </c>
      <c r="BJ391">
        <f ca="1" xml:space="preserve"> IF( AND( OFFSET($A$1, 391 - 1, 60 - 1) = "1", OFFSET($A$1, 391 - 1, 61 - 1) = "1" ), 1, IF( AND( OFFSET($A$1, 391 - 1, 60 - 1) = "1", OFFSET($A$1, 391 - 1, 61 - 1) = "0" ), 2, IF( AND( OFFSET($A$1, 391 - 1, 60 - 1) = "0", OFFSET($A$1, 391 - 1, 61 - 1) = "1" ), 3, 4 ) ) )</f>
        <v>1</v>
      </c>
      <c r="BL391" s="6">
        <v>0.25445040793629237</v>
      </c>
      <c r="BM391" s="6" t="str">
        <f>"0"</f>
        <v>0</v>
      </c>
      <c r="BN391" t="str">
        <f ca="1">IF((OFFSET($A$1, 391 - 1, 64 - 1)) &gt;= (OFFSET($A$1, 126 - 1, 7 - 1)), "1","0")</f>
        <v>0</v>
      </c>
      <c r="BO391">
        <f ca="1" xml:space="preserve"> IF( AND( OFFSET($A$1, 391 - 1, 65 - 1) = "1", OFFSET($A$1, 391 - 1, 66 - 1) = "1" ), 1, IF( AND( OFFSET($A$1, 391 - 1, 65 - 1) = "1", OFFSET($A$1, 391 - 1, 66 - 1) = "0" ), 2, IF( AND( OFFSET($A$1, 391 - 1, 65 - 1) = "0", OFFSET($A$1, 391 - 1, 66 - 1) = "1" ), 3, 4 ) ) )</f>
        <v>4</v>
      </c>
    </row>
    <row r="392" spans="54:67" x14ac:dyDescent="0.25">
      <c r="BB392" s="6">
        <v>0.68481670626609803</v>
      </c>
      <c r="BC392" s="6" t="str">
        <f>"1"</f>
        <v>1</v>
      </c>
      <c r="BD392" t="str">
        <f ca="1">IF((OFFSET($A$1, 392 - 1, 54 - 1)) &gt;= (OFFSET($A$1, 78 - 1, 7 - 1)), "1","0")</f>
        <v>1</v>
      </c>
      <c r="BE392">
        <f ca="1" xml:space="preserve"> IF( AND( OFFSET($A$1, 392 - 1, 55 - 1) = "1", OFFSET($A$1, 392 - 1, 56 - 1) = "1" ), 1, IF( AND( OFFSET($A$1, 392 - 1, 55 - 1) = "1", OFFSET($A$1, 392 - 1, 56 - 1) = "0" ), 2, IF( AND( OFFSET($A$1, 392 - 1, 55 - 1) = "0", OFFSET($A$1, 392 - 1, 56 - 1) = "1" ), 3, 4 ) ) )</f>
        <v>1</v>
      </c>
      <c r="BG392" s="6">
        <v>0.15914719568422725</v>
      </c>
      <c r="BH392" s="6" t="str">
        <f>"0"</f>
        <v>0</v>
      </c>
      <c r="BI392" t="str">
        <f ca="1">IF((OFFSET($A$1, 392 - 1, 59 - 1)) &gt;= (OFFSET($A$1, 102 - 1, 7 - 1)), "1","0")</f>
        <v>0</v>
      </c>
      <c r="BJ392">
        <f ca="1" xml:space="preserve"> IF( AND( OFFSET($A$1, 392 - 1, 60 - 1) = "1", OFFSET($A$1, 392 - 1, 61 - 1) = "1" ), 1, IF( AND( OFFSET($A$1, 392 - 1, 60 - 1) = "1", OFFSET($A$1, 392 - 1, 61 - 1) = "0" ), 2, IF( AND( OFFSET($A$1, 392 - 1, 60 - 1) = "0", OFFSET($A$1, 392 - 1, 61 - 1) = "1" ), 3, 4 ) ) )</f>
        <v>4</v>
      </c>
      <c r="BL392" s="6">
        <v>0.15791686472052327</v>
      </c>
      <c r="BM392" s="6" t="str">
        <f>"0"</f>
        <v>0</v>
      </c>
      <c r="BN392" t="str">
        <f ca="1">IF((OFFSET($A$1, 392 - 1, 64 - 1)) &gt;= (OFFSET($A$1, 126 - 1, 7 - 1)), "1","0")</f>
        <v>0</v>
      </c>
      <c r="BO392">
        <f ca="1" xml:space="preserve"> IF( AND( OFFSET($A$1, 392 - 1, 65 - 1) = "1", OFFSET($A$1, 392 - 1, 66 - 1) = "1" ), 1, IF( AND( OFFSET($A$1, 392 - 1, 65 - 1) = "1", OFFSET($A$1, 392 - 1, 66 - 1) = "0" ), 2, IF( AND( OFFSET($A$1, 392 - 1, 65 - 1) = "0", OFFSET($A$1, 392 - 1, 66 - 1) = "1" ), 3, 4 ) ) )</f>
        <v>4</v>
      </c>
    </row>
    <row r="393" spans="54:67" x14ac:dyDescent="0.25">
      <c r="BB393" s="6">
        <v>0.69290194043932629</v>
      </c>
      <c r="BC393" s="6" t="str">
        <f>"1"</f>
        <v>1</v>
      </c>
      <c r="BD393" t="str">
        <f ca="1">IF((OFFSET($A$1, 393 - 1, 54 - 1)) &gt;= (OFFSET($A$1, 78 - 1, 7 - 1)), "1","0")</f>
        <v>1</v>
      </c>
      <c r="BE393">
        <f ca="1" xml:space="preserve"> IF( AND( OFFSET($A$1, 393 - 1, 55 - 1) = "1", OFFSET($A$1, 393 - 1, 56 - 1) = "1" ), 1, IF( AND( OFFSET($A$1, 393 - 1, 55 - 1) = "1", OFFSET($A$1, 393 - 1, 56 - 1) = "0" ), 2, IF( AND( OFFSET($A$1, 393 - 1, 55 - 1) = "0", OFFSET($A$1, 393 - 1, 56 - 1) = "1" ), 3, 4 ) ) )</f>
        <v>1</v>
      </c>
      <c r="BG393" s="6">
        <v>0.59594564178480736</v>
      </c>
      <c r="BH393" s="6" t="str">
        <f>"0"</f>
        <v>0</v>
      </c>
      <c r="BI393" t="str">
        <f ca="1">IF((OFFSET($A$1, 393 - 1, 59 - 1)) &gt;= (OFFSET($A$1, 102 - 1, 7 - 1)), "1","0")</f>
        <v>1</v>
      </c>
      <c r="BJ393">
        <f ca="1" xml:space="preserve"> IF( AND( OFFSET($A$1, 393 - 1, 60 - 1) = "1", OFFSET($A$1, 393 - 1, 61 - 1) = "1" ), 1, IF( AND( OFFSET($A$1, 393 - 1, 60 - 1) = "1", OFFSET($A$1, 393 - 1, 61 - 1) = "0" ), 2, IF( AND( OFFSET($A$1, 393 - 1, 60 - 1) = "0", OFFSET($A$1, 393 - 1, 61 - 1) = "1" ), 3, 4 ) ) )</f>
        <v>3</v>
      </c>
      <c r="BL393" s="6">
        <v>0.55676192108038192</v>
      </c>
      <c r="BM393" s="6" t="str">
        <f>"0"</f>
        <v>0</v>
      </c>
      <c r="BN393" t="str">
        <f ca="1">IF((OFFSET($A$1, 393 - 1, 64 - 1)) &gt;= (OFFSET($A$1, 126 - 1, 7 - 1)), "1","0")</f>
        <v>1</v>
      </c>
      <c r="BO393">
        <f ca="1" xml:space="preserve"> IF( AND( OFFSET($A$1, 393 - 1, 65 - 1) = "1", OFFSET($A$1, 393 - 1, 66 - 1) = "1" ), 1, IF( AND( OFFSET($A$1, 393 - 1, 65 - 1) = "1", OFFSET($A$1, 393 - 1, 66 - 1) = "0" ), 2, IF( AND( OFFSET($A$1, 393 - 1, 65 - 1) = "0", OFFSET($A$1, 393 - 1, 66 - 1) = "1" ), 3, 4 ) ) )</f>
        <v>3</v>
      </c>
    </row>
    <row r="394" spans="54:67" x14ac:dyDescent="0.25">
      <c r="BB394" s="6">
        <v>9.0996962232414297E-2</v>
      </c>
      <c r="BC394" s="6" t="str">
        <f>"0"</f>
        <v>0</v>
      </c>
      <c r="BD394" t="str">
        <f ca="1">IF((OFFSET($A$1, 394 - 1, 54 - 1)) &gt;= (OFFSET($A$1, 78 - 1, 7 - 1)), "1","0")</f>
        <v>0</v>
      </c>
      <c r="BE394">
        <f ca="1" xml:space="preserve"> IF( AND( OFFSET($A$1, 394 - 1, 55 - 1) = "1", OFFSET($A$1, 394 - 1, 56 - 1) = "1" ), 1, IF( AND( OFFSET($A$1, 394 - 1, 55 - 1) = "1", OFFSET($A$1, 394 - 1, 56 - 1) = "0" ), 2, IF( AND( OFFSET($A$1, 394 - 1, 55 - 1) = "0", OFFSET($A$1, 394 - 1, 56 - 1) = "1" ), 3, 4 ) ) )</f>
        <v>4</v>
      </c>
      <c r="BG394" s="6">
        <v>0.25700378434924548</v>
      </c>
      <c r="BH394" s="6" t="str">
        <f>"0"</f>
        <v>0</v>
      </c>
      <c r="BI394" t="str">
        <f ca="1">IF((OFFSET($A$1, 394 - 1, 59 - 1)) &gt;= (OFFSET($A$1, 102 - 1, 7 - 1)), "1","0")</f>
        <v>0</v>
      </c>
      <c r="BJ394">
        <f ca="1" xml:space="preserve"> IF( AND( OFFSET($A$1, 394 - 1, 60 - 1) = "1", OFFSET($A$1, 394 - 1, 61 - 1) = "1" ), 1, IF( AND( OFFSET($A$1, 394 - 1, 60 - 1) = "1", OFFSET($A$1, 394 - 1, 61 - 1) = "0" ), 2, IF( AND( OFFSET($A$1, 394 - 1, 60 - 1) = "0", OFFSET($A$1, 394 - 1, 61 - 1) = "1" ), 3, 4 ) ) )</f>
        <v>4</v>
      </c>
      <c r="BL394" s="6">
        <v>0.96938371926983291</v>
      </c>
      <c r="BM394" s="6" t="str">
        <f>"1"</f>
        <v>1</v>
      </c>
      <c r="BN394" t="str">
        <f ca="1">IF((OFFSET($A$1, 394 - 1, 64 - 1)) &gt;= (OFFSET($A$1, 126 - 1, 7 - 1)), "1","0")</f>
        <v>1</v>
      </c>
      <c r="BO394">
        <f ca="1" xml:space="preserve"> IF( AND( OFFSET($A$1, 394 - 1, 65 - 1) = "1", OFFSET($A$1, 394 - 1, 66 - 1) = "1" ), 1, IF( AND( OFFSET($A$1, 394 - 1, 65 - 1) = "1", OFFSET($A$1, 394 - 1, 66 - 1) = "0" ), 2, IF( AND( OFFSET($A$1, 394 - 1, 65 - 1) = "0", OFFSET($A$1, 394 - 1, 66 - 1) = "1" ), 3, 4 ) ) )</f>
        <v>1</v>
      </c>
    </row>
    <row r="395" spans="54:67" x14ac:dyDescent="0.25">
      <c r="BB395" s="6">
        <v>0.24304361332523738</v>
      </c>
      <c r="BC395" s="6" t="str">
        <f>"0"</f>
        <v>0</v>
      </c>
      <c r="BD395" t="str">
        <f ca="1">IF((OFFSET($A$1, 395 - 1, 54 - 1)) &gt;= (OFFSET($A$1, 78 - 1, 7 - 1)), "1","0")</f>
        <v>0</v>
      </c>
      <c r="BE395">
        <f ca="1" xml:space="preserve"> IF( AND( OFFSET($A$1, 395 - 1, 55 - 1) = "1", OFFSET($A$1, 395 - 1, 56 - 1) = "1" ), 1, IF( AND( OFFSET($A$1, 395 - 1, 55 - 1) = "1", OFFSET($A$1, 395 - 1, 56 - 1) = "0" ), 2, IF( AND( OFFSET($A$1, 395 - 1, 55 - 1) = "0", OFFSET($A$1, 395 - 1, 56 - 1) = "1" ), 3, 4 ) ) )</f>
        <v>4</v>
      </c>
      <c r="BG395" s="6">
        <v>4.6241192579728335E-2</v>
      </c>
      <c r="BH395" s="6" t="str">
        <f>"0"</f>
        <v>0</v>
      </c>
      <c r="BI395" t="str">
        <f ca="1">IF((OFFSET($A$1, 395 - 1, 59 - 1)) &gt;= (OFFSET($A$1, 102 - 1, 7 - 1)), "1","0")</f>
        <v>0</v>
      </c>
      <c r="BJ395">
        <f ca="1" xml:space="preserve"> IF( AND( OFFSET($A$1, 395 - 1, 60 - 1) = "1", OFFSET($A$1, 395 - 1, 61 - 1) = "1" ), 1, IF( AND( OFFSET($A$1, 395 - 1, 60 - 1) = "1", OFFSET($A$1, 395 - 1, 61 - 1) = "0" ), 2, IF( AND( OFFSET($A$1, 395 - 1, 60 - 1) = "0", OFFSET($A$1, 395 - 1, 61 - 1) = "1" ), 3, 4 ) ) )</f>
        <v>4</v>
      </c>
      <c r="BL395" s="6">
        <v>4.6826084449678833E-2</v>
      </c>
      <c r="BM395" s="6" t="str">
        <f>"0"</f>
        <v>0</v>
      </c>
      <c r="BN395" t="str">
        <f ca="1">IF((OFFSET($A$1, 395 - 1, 64 - 1)) &gt;= (OFFSET($A$1, 126 - 1, 7 - 1)), "1","0")</f>
        <v>0</v>
      </c>
      <c r="BO395">
        <f ca="1" xml:space="preserve"> IF( AND( OFFSET($A$1, 395 - 1, 65 - 1) = "1", OFFSET($A$1, 395 - 1, 66 - 1) = "1" ), 1, IF( AND( OFFSET($A$1, 395 - 1, 65 - 1) = "1", OFFSET($A$1, 395 - 1, 66 - 1) = "0" ), 2, IF( AND( OFFSET($A$1, 395 - 1, 65 - 1) = "0", OFFSET($A$1, 395 - 1, 66 - 1) = "1" ), 3, 4 ) ) )</f>
        <v>4</v>
      </c>
    </row>
    <row r="396" spans="54:67" x14ac:dyDescent="0.25">
      <c r="BB396" s="6">
        <v>0.41648207118291058</v>
      </c>
      <c r="BC396" s="6" t="str">
        <f>"0"</f>
        <v>0</v>
      </c>
      <c r="BD396" t="str">
        <f ca="1">IF((OFFSET($A$1, 396 - 1, 54 - 1)) &gt;= (OFFSET($A$1, 78 - 1, 7 - 1)), "1","0")</f>
        <v>0</v>
      </c>
      <c r="BE396">
        <f ca="1" xml:space="preserve"> IF( AND( OFFSET($A$1, 396 - 1, 55 - 1) = "1", OFFSET($A$1, 396 - 1, 56 - 1) = "1" ), 1, IF( AND( OFFSET($A$1, 396 - 1, 55 - 1) = "1", OFFSET($A$1, 396 - 1, 56 - 1) = "0" ), 2, IF( AND( OFFSET($A$1, 396 - 1, 55 - 1) = "0", OFFSET($A$1, 396 - 1, 56 - 1) = "1" ), 3, 4 ) ) )</f>
        <v>4</v>
      </c>
      <c r="BG396" s="6">
        <v>6.8068979185866019E-2</v>
      </c>
      <c r="BH396" s="6" t="str">
        <f>"0"</f>
        <v>0</v>
      </c>
      <c r="BI396" t="str">
        <f ca="1">IF((OFFSET($A$1, 396 - 1, 59 - 1)) &gt;= (OFFSET($A$1, 102 - 1, 7 - 1)), "1","0")</f>
        <v>0</v>
      </c>
      <c r="BJ396">
        <f ca="1" xml:space="preserve"> IF( AND( OFFSET($A$1, 396 - 1, 60 - 1) = "1", OFFSET($A$1, 396 - 1, 61 - 1) = "1" ), 1, IF( AND( OFFSET($A$1, 396 - 1, 60 - 1) = "1", OFFSET($A$1, 396 - 1, 61 - 1) = "0" ), 2, IF( AND( OFFSET($A$1, 396 - 1, 60 - 1) = "0", OFFSET($A$1, 396 - 1, 61 - 1) = "1" ), 3, 4 ) ) )</f>
        <v>4</v>
      </c>
      <c r="BL396" s="6">
        <v>0.14142585213285955</v>
      </c>
      <c r="BM396" s="6" t="str">
        <f>"0"</f>
        <v>0</v>
      </c>
      <c r="BN396" t="str">
        <f ca="1">IF((OFFSET($A$1, 396 - 1, 64 - 1)) &gt;= (OFFSET($A$1, 126 - 1, 7 - 1)), "1","0")</f>
        <v>0</v>
      </c>
      <c r="BO396">
        <f ca="1" xml:space="preserve"> IF( AND( OFFSET($A$1, 396 - 1, 65 - 1) = "1", OFFSET($A$1, 396 - 1, 66 - 1) = "1" ), 1, IF( AND( OFFSET($A$1, 396 - 1, 65 - 1) = "1", OFFSET($A$1, 396 - 1, 66 - 1) = "0" ), 2, IF( AND( OFFSET($A$1, 396 - 1, 65 - 1) = "0", OFFSET($A$1, 396 - 1, 66 - 1) = "1" ), 3, 4 ) ) )</f>
        <v>4</v>
      </c>
    </row>
    <row r="397" spans="54:67" x14ac:dyDescent="0.25">
      <c r="BB397" s="6">
        <v>0.88520313200504686</v>
      </c>
      <c r="BC397" s="6" t="str">
        <f>"1"</f>
        <v>1</v>
      </c>
      <c r="BD397" t="str">
        <f ca="1">IF((OFFSET($A$1, 397 - 1, 54 - 1)) &gt;= (OFFSET($A$1, 78 - 1, 7 - 1)), "1","0")</f>
        <v>1</v>
      </c>
      <c r="BE397">
        <f ca="1" xml:space="preserve"> IF( AND( OFFSET($A$1, 397 - 1, 55 - 1) = "1", OFFSET($A$1, 397 - 1, 56 - 1) = "1" ), 1, IF( AND( OFFSET($A$1, 397 - 1, 55 - 1) = "1", OFFSET($A$1, 397 - 1, 56 - 1) = "0" ), 2, IF( AND( OFFSET($A$1, 397 - 1, 55 - 1) = "0", OFFSET($A$1, 397 - 1, 56 - 1) = "1" ), 3, 4 ) ) )</f>
        <v>1</v>
      </c>
      <c r="BG397" s="6">
        <v>0.68030137078461894</v>
      </c>
      <c r="BH397" s="6" t="str">
        <f>"0"</f>
        <v>0</v>
      </c>
      <c r="BI397" t="str">
        <f ca="1">IF((OFFSET($A$1, 397 - 1, 59 - 1)) &gt;= (OFFSET($A$1, 102 - 1, 7 - 1)), "1","0")</f>
        <v>1</v>
      </c>
      <c r="BJ397">
        <f ca="1" xml:space="preserve"> IF( AND( OFFSET($A$1, 397 - 1, 60 - 1) = "1", OFFSET($A$1, 397 - 1, 61 - 1) = "1" ), 1, IF( AND( OFFSET($A$1, 397 - 1, 60 - 1) = "1", OFFSET($A$1, 397 - 1, 61 - 1) = "0" ), 2, IF( AND( OFFSET($A$1, 397 - 1, 60 - 1) = "0", OFFSET($A$1, 397 - 1, 61 - 1) = "1" ), 3, 4 ) ) )</f>
        <v>3</v>
      </c>
      <c r="BL397" s="6">
        <v>0.90064263850173498</v>
      </c>
      <c r="BM397" s="6" t="str">
        <f>"1"</f>
        <v>1</v>
      </c>
      <c r="BN397" t="str">
        <f ca="1">IF((OFFSET($A$1, 397 - 1, 64 - 1)) &gt;= (OFFSET($A$1, 126 - 1, 7 - 1)), "1","0")</f>
        <v>1</v>
      </c>
      <c r="BO397">
        <f ca="1" xml:space="preserve"> IF( AND( OFFSET($A$1, 397 - 1, 65 - 1) = "1", OFFSET($A$1, 397 - 1, 66 - 1) = "1" ), 1, IF( AND( OFFSET($A$1, 397 - 1, 65 - 1) = "1", OFFSET($A$1, 397 - 1, 66 - 1) = "0" ), 2, IF( AND( OFFSET($A$1, 397 - 1, 65 - 1) = "0", OFFSET($A$1, 397 - 1, 66 - 1) = "1" ), 3, 4 ) ) )</f>
        <v>1</v>
      </c>
    </row>
    <row r="398" spans="54:67" x14ac:dyDescent="0.25">
      <c r="BB398" s="6">
        <v>0.42604478320534594</v>
      </c>
      <c r="BC398" s="6" t="str">
        <f>"1"</f>
        <v>1</v>
      </c>
      <c r="BD398" t="str">
        <f ca="1">IF((OFFSET($A$1, 398 - 1, 54 - 1)) &gt;= (OFFSET($A$1, 78 - 1, 7 - 1)), "1","0")</f>
        <v>0</v>
      </c>
      <c r="BE398">
        <f ca="1" xml:space="preserve"> IF( AND( OFFSET($A$1, 398 - 1, 55 - 1) = "1", OFFSET($A$1, 398 - 1, 56 - 1) = "1" ), 1, IF( AND( OFFSET($A$1, 398 - 1, 55 - 1) = "1", OFFSET($A$1, 398 - 1, 56 - 1) = "0" ), 2, IF( AND( OFFSET($A$1, 398 - 1, 55 - 1) = "0", OFFSET($A$1, 398 - 1, 56 - 1) = "1" ), 3, 4 ) ) )</f>
        <v>2</v>
      </c>
      <c r="BG398" s="6">
        <v>0.21854582172008089</v>
      </c>
      <c r="BH398" s="6" t="str">
        <f>"0"</f>
        <v>0</v>
      </c>
      <c r="BI398" t="str">
        <f ca="1">IF((OFFSET($A$1, 398 - 1, 59 - 1)) &gt;= (OFFSET($A$1, 102 - 1, 7 - 1)), "1","0")</f>
        <v>0</v>
      </c>
      <c r="BJ398">
        <f ca="1" xml:space="preserve"> IF( AND( OFFSET($A$1, 398 - 1, 60 - 1) = "1", OFFSET($A$1, 398 - 1, 61 - 1) = "1" ), 1, IF( AND( OFFSET($A$1, 398 - 1, 60 - 1) = "1", OFFSET($A$1, 398 - 1, 61 - 1) = "0" ), 2, IF( AND( OFFSET($A$1, 398 - 1, 60 - 1) = "0", OFFSET($A$1, 398 - 1, 61 - 1) = "1" ), 3, 4 ) ) )</f>
        <v>4</v>
      </c>
      <c r="BL398" s="6">
        <v>0.75588773607423954</v>
      </c>
      <c r="BM398" s="6" t="str">
        <f>"0"</f>
        <v>0</v>
      </c>
      <c r="BN398" t="str">
        <f ca="1">IF((OFFSET($A$1, 398 - 1, 64 - 1)) &gt;= (OFFSET($A$1, 126 - 1, 7 - 1)), "1","0")</f>
        <v>1</v>
      </c>
      <c r="BO398">
        <f ca="1" xml:space="preserve"> IF( AND( OFFSET($A$1, 398 - 1, 65 - 1) = "1", OFFSET($A$1, 398 - 1, 66 - 1) = "1" ), 1, IF( AND( OFFSET($A$1, 398 - 1, 65 - 1) = "1", OFFSET($A$1, 398 - 1, 66 - 1) = "0" ), 2, IF( AND( OFFSET($A$1, 398 - 1, 65 - 1) = "0", OFFSET($A$1, 398 - 1, 66 - 1) = "1" ), 3, 4 ) ) )</f>
        <v>3</v>
      </c>
    </row>
    <row r="399" spans="54:67" x14ac:dyDescent="0.25">
      <c r="BB399" s="6">
        <v>0.77206011151123954</v>
      </c>
      <c r="BC399" s="6" t="str">
        <f>"1"</f>
        <v>1</v>
      </c>
      <c r="BD399" t="str">
        <f ca="1">IF((OFFSET($A$1, 399 - 1, 54 - 1)) &gt;= (OFFSET($A$1, 78 - 1, 7 - 1)), "1","0")</f>
        <v>1</v>
      </c>
      <c r="BE399">
        <f ca="1" xml:space="preserve"> IF( AND( OFFSET($A$1, 399 - 1, 55 - 1) = "1", OFFSET($A$1, 399 - 1, 56 - 1) = "1" ), 1, IF( AND( OFFSET($A$1, 399 - 1, 55 - 1) = "1", OFFSET($A$1, 399 - 1, 56 - 1) = "0" ), 2, IF( AND( OFFSET($A$1, 399 - 1, 55 - 1) = "0", OFFSET($A$1, 399 - 1, 56 - 1) = "1" ), 3, 4 ) ) )</f>
        <v>1</v>
      </c>
      <c r="BG399" s="6">
        <v>0.14357141347133792</v>
      </c>
      <c r="BH399" s="6" t="str">
        <f>"0"</f>
        <v>0</v>
      </c>
      <c r="BI399" t="str">
        <f ca="1">IF((OFFSET($A$1, 399 - 1, 59 - 1)) &gt;= (OFFSET($A$1, 102 - 1, 7 - 1)), "1","0")</f>
        <v>0</v>
      </c>
      <c r="BJ399">
        <f ca="1" xml:space="preserve"> IF( AND( OFFSET($A$1, 399 - 1, 60 - 1) = "1", OFFSET($A$1, 399 - 1, 61 - 1) = "1" ), 1, IF( AND( OFFSET($A$1, 399 - 1, 60 - 1) = "1", OFFSET($A$1, 399 - 1, 61 - 1) = "0" ), 2, IF( AND( OFFSET($A$1, 399 - 1, 60 - 1) = "0", OFFSET($A$1, 399 - 1, 61 - 1) = "1" ), 3, 4 ) ) )</f>
        <v>4</v>
      </c>
      <c r="BL399" s="6">
        <v>0.22143067262393384</v>
      </c>
      <c r="BM399" s="6" t="str">
        <f>"0"</f>
        <v>0</v>
      </c>
      <c r="BN399" t="str">
        <f ca="1">IF((OFFSET($A$1, 399 - 1, 64 - 1)) &gt;= (OFFSET($A$1, 126 - 1, 7 - 1)), "1","0")</f>
        <v>0</v>
      </c>
      <c r="BO399">
        <f ca="1" xml:space="preserve"> IF( AND( OFFSET($A$1, 399 - 1, 65 - 1) = "1", OFFSET($A$1, 399 - 1, 66 - 1) = "1" ), 1, IF( AND( OFFSET($A$1, 399 - 1, 65 - 1) = "1", OFFSET($A$1, 399 - 1, 66 - 1) = "0" ), 2, IF( AND( OFFSET($A$1, 399 - 1, 65 - 1) = "0", OFFSET($A$1, 399 - 1, 66 - 1) = "1" ), 3, 4 ) ) )</f>
        <v>4</v>
      </c>
    </row>
    <row r="400" spans="54:67" x14ac:dyDescent="0.25">
      <c r="BB400" s="6">
        <v>0.49697498571785576</v>
      </c>
      <c r="BC400" s="6" t="str">
        <f>"1"</f>
        <v>1</v>
      </c>
      <c r="BD400" t="str">
        <f ca="1">IF((OFFSET($A$1, 400 - 1, 54 - 1)) &gt;= (OFFSET($A$1, 78 - 1, 7 - 1)), "1","0")</f>
        <v>0</v>
      </c>
      <c r="BE400">
        <f ca="1" xml:space="preserve"> IF( AND( OFFSET($A$1, 400 - 1, 55 - 1) = "1", OFFSET($A$1, 400 - 1, 56 - 1) = "1" ), 1, IF( AND( OFFSET($A$1, 400 - 1, 55 - 1) = "1", OFFSET($A$1, 400 - 1, 56 - 1) = "0" ), 2, IF( AND( OFFSET($A$1, 400 - 1, 55 - 1) = "0", OFFSET($A$1, 400 - 1, 56 - 1) = "1" ), 3, 4 ) ) )</f>
        <v>2</v>
      </c>
      <c r="BG400" s="6">
        <v>0.18056949652548077</v>
      </c>
      <c r="BH400" s="6" t="str">
        <f>"0"</f>
        <v>0</v>
      </c>
      <c r="BI400" t="str">
        <f ca="1">IF((OFFSET($A$1, 400 - 1, 59 - 1)) &gt;= (OFFSET($A$1, 102 - 1, 7 - 1)), "1","0")</f>
        <v>0</v>
      </c>
      <c r="BJ400">
        <f ca="1" xml:space="preserve"> IF( AND( OFFSET($A$1, 400 - 1, 60 - 1) = "1", OFFSET($A$1, 400 - 1, 61 - 1) = "1" ), 1, IF( AND( OFFSET($A$1, 400 - 1, 60 - 1) = "1", OFFSET($A$1, 400 - 1, 61 - 1) = "0" ), 2, IF( AND( OFFSET($A$1, 400 - 1, 60 - 1) = "0", OFFSET($A$1, 400 - 1, 61 - 1) = "1" ), 3, 4 ) ) )</f>
        <v>4</v>
      </c>
      <c r="BL400" s="6">
        <v>0.15211032970239513</v>
      </c>
      <c r="BM400" s="6" t="str">
        <f>"0"</f>
        <v>0</v>
      </c>
      <c r="BN400" t="str">
        <f ca="1">IF((OFFSET($A$1, 400 - 1, 64 - 1)) &gt;= (OFFSET($A$1, 126 - 1, 7 - 1)), "1","0")</f>
        <v>0</v>
      </c>
      <c r="BO400">
        <f ca="1" xml:space="preserve"> IF( AND( OFFSET($A$1, 400 - 1, 65 - 1) = "1", OFFSET($A$1, 400 - 1, 66 - 1) = "1" ), 1, IF( AND( OFFSET($A$1, 400 - 1, 65 - 1) = "1", OFFSET($A$1, 400 - 1, 66 - 1) = "0" ), 2, IF( AND( OFFSET($A$1, 400 - 1, 65 - 1) = "0", OFFSET($A$1, 400 - 1, 66 - 1) = "1" ), 3, 4 ) ) )</f>
        <v>4</v>
      </c>
    </row>
    <row r="401" spans="54:67" x14ac:dyDescent="0.25">
      <c r="BB401" s="6">
        <v>0.98147555263906394</v>
      </c>
      <c r="BC401" s="6" t="str">
        <f>"1"</f>
        <v>1</v>
      </c>
      <c r="BD401" t="str">
        <f ca="1">IF((OFFSET($A$1, 401 - 1, 54 - 1)) &gt;= (OFFSET($A$1, 78 - 1, 7 - 1)), "1","0")</f>
        <v>1</v>
      </c>
      <c r="BE401">
        <f ca="1" xml:space="preserve"> IF( AND( OFFSET($A$1, 401 - 1, 55 - 1) = "1", OFFSET($A$1, 401 - 1, 56 - 1) = "1" ), 1, IF( AND( OFFSET($A$1, 401 - 1, 55 - 1) = "1", OFFSET($A$1, 401 - 1, 56 - 1) = "0" ), 2, IF( AND( OFFSET($A$1, 401 - 1, 55 - 1) = "0", OFFSET($A$1, 401 - 1, 56 - 1) = "1" ), 3, 4 ) ) )</f>
        <v>1</v>
      </c>
      <c r="BG401" s="6">
        <v>0.26170491808202923</v>
      </c>
      <c r="BH401" s="6" t="str">
        <f>"0"</f>
        <v>0</v>
      </c>
      <c r="BI401" t="str">
        <f ca="1">IF((OFFSET($A$1, 401 - 1, 59 - 1)) &gt;= (OFFSET($A$1, 102 - 1, 7 - 1)), "1","0")</f>
        <v>0</v>
      </c>
      <c r="BJ401">
        <f ca="1" xml:space="preserve"> IF( AND( OFFSET($A$1, 401 - 1, 60 - 1) = "1", OFFSET($A$1, 401 - 1, 61 - 1) = "1" ), 1, IF( AND( OFFSET($A$1, 401 - 1, 60 - 1) = "1", OFFSET($A$1, 401 - 1, 61 - 1) = "0" ), 2, IF( AND( OFFSET($A$1, 401 - 1, 60 - 1) = "0", OFFSET($A$1, 401 - 1, 61 - 1) = "1" ), 3, 4 ) ) )</f>
        <v>4</v>
      </c>
      <c r="BL401" s="6">
        <v>6.642029703735762E-2</v>
      </c>
      <c r="BM401" s="6" t="str">
        <f>"0"</f>
        <v>0</v>
      </c>
      <c r="BN401" t="str">
        <f ca="1">IF((OFFSET($A$1, 401 - 1, 64 - 1)) &gt;= (OFFSET($A$1, 126 - 1, 7 - 1)), "1","0")</f>
        <v>0</v>
      </c>
      <c r="BO401">
        <f ca="1" xml:space="preserve"> IF( AND( OFFSET($A$1, 401 - 1, 65 - 1) = "1", OFFSET($A$1, 401 - 1, 66 - 1) = "1" ), 1, IF( AND( OFFSET($A$1, 401 - 1, 65 - 1) = "1", OFFSET($A$1, 401 - 1, 66 - 1) = "0" ), 2, IF( AND( OFFSET($A$1, 401 - 1, 65 - 1) = "0", OFFSET($A$1, 401 - 1, 66 - 1) = "1" ), 3, 4 ) ) )</f>
        <v>4</v>
      </c>
    </row>
    <row r="402" spans="54:67" x14ac:dyDescent="0.25">
      <c r="BB402" s="6">
        <v>0.71840553172922694</v>
      </c>
      <c r="BC402" s="6" t="str">
        <f>"0"</f>
        <v>0</v>
      </c>
      <c r="BD402" t="str">
        <f ca="1">IF((OFFSET($A$1, 402 - 1, 54 - 1)) &gt;= (OFFSET($A$1, 78 - 1, 7 - 1)), "1","0")</f>
        <v>1</v>
      </c>
      <c r="BE402">
        <f ca="1" xml:space="preserve"> IF( AND( OFFSET($A$1, 402 - 1, 55 - 1) = "1", OFFSET($A$1, 402 - 1, 56 - 1) = "1" ), 1, IF( AND( OFFSET($A$1, 402 - 1, 55 - 1) = "1", OFFSET($A$1, 402 - 1, 56 - 1) = "0" ), 2, IF( AND( OFFSET($A$1, 402 - 1, 55 - 1) = "0", OFFSET($A$1, 402 - 1, 56 - 1) = "1" ), 3, 4 ) ) )</f>
        <v>3</v>
      </c>
      <c r="BG402" s="6">
        <v>0.16899677876325012</v>
      </c>
      <c r="BH402" s="6" t="str">
        <f>"0"</f>
        <v>0</v>
      </c>
      <c r="BI402" t="str">
        <f ca="1">IF((OFFSET($A$1, 402 - 1, 59 - 1)) &gt;= (OFFSET($A$1, 102 - 1, 7 - 1)), "1","0")</f>
        <v>0</v>
      </c>
      <c r="BJ402">
        <f ca="1" xml:space="preserve"> IF( AND( OFFSET($A$1, 402 - 1, 60 - 1) = "1", OFFSET($A$1, 402 - 1, 61 - 1) = "1" ), 1, IF( AND( OFFSET($A$1, 402 - 1, 60 - 1) = "1", OFFSET($A$1, 402 - 1, 61 - 1) = "0" ), 2, IF( AND( OFFSET($A$1, 402 - 1, 60 - 1) = "0", OFFSET($A$1, 402 - 1, 61 - 1) = "1" ), 3, 4 ) ) )</f>
        <v>4</v>
      </c>
      <c r="BL402" s="6">
        <v>0.12877396195933916</v>
      </c>
      <c r="BM402" s="6" t="str">
        <f>"0"</f>
        <v>0</v>
      </c>
      <c r="BN402" t="str">
        <f ca="1">IF((OFFSET($A$1, 402 - 1, 64 - 1)) &gt;= (OFFSET($A$1, 126 - 1, 7 - 1)), "1","0")</f>
        <v>0</v>
      </c>
      <c r="BO402">
        <f ca="1" xml:space="preserve"> IF( AND( OFFSET($A$1, 402 - 1, 65 - 1) = "1", OFFSET($A$1, 402 - 1, 66 - 1) = "1" ), 1, IF( AND( OFFSET($A$1, 402 - 1, 65 - 1) = "1", OFFSET($A$1, 402 - 1, 66 - 1) = "0" ), 2, IF( AND( OFFSET($A$1, 402 - 1, 65 - 1) = "0", OFFSET($A$1, 402 - 1, 66 - 1) = "1" ), 3, 4 ) ) )</f>
        <v>4</v>
      </c>
    </row>
    <row r="403" spans="54:67" x14ac:dyDescent="0.25">
      <c r="BB403" s="6">
        <v>0.61288454587165719</v>
      </c>
      <c r="BC403" s="6" t="str">
        <f>"1"</f>
        <v>1</v>
      </c>
      <c r="BD403" t="str">
        <f ca="1">IF((OFFSET($A$1, 403 - 1, 54 - 1)) &gt;= (OFFSET($A$1, 78 - 1, 7 - 1)), "1","0")</f>
        <v>1</v>
      </c>
      <c r="BE403">
        <f ca="1" xml:space="preserve"> IF( AND( OFFSET($A$1, 403 - 1, 55 - 1) = "1", OFFSET($A$1, 403 - 1, 56 - 1) = "1" ), 1, IF( AND( OFFSET($A$1, 403 - 1, 55 - 1) = "1", OFFSET($A$1, 403 - 1, 56 - 1) = "0" ), 2, IF( AND( OFFSET($A$1, 403 - 1, 55 - 1) = "0", OFFSET($A$1, 403 - 1, 56 - 1) = "1" ), 3, 4 ) ) )</f>
        <v>1</v>
      </c>
      <c r="BG403" s="6">
        <v>0.38486025997909973</v>
      </c>
      <c r="BH403" s="6" t="str">
        <f>"0"</f>
        <v>0</v>
      </c>
      <c r="BI403" t="str">
        <f ca="1">IF((OFFSET($A$1, 403 - 1, 59 - 1)) &gt;= (OFFSET($A$1, 102 - 1, 7 - 1)), "1","0")</f>
        <v>0</v>
      </c>
      <c r="BJ403">
        <f ca="1" xml:space="preserve"> IF( AND( OFFSET($A$1, 403 - 1, 60 - 1) = "1", OFFSET($A$1, 403 - 1, 61 - 1) = "1" ), 1, IF( AND( OFFSET($A$1, 403 - 1, 60 - 1) = "1", OFFSET($A$1, 403 - 1, 61 - 1) = "0" ), 2, IF( AND( OFFSET($A$1, 403 - 1, 60 - 1) = "0", OFFSET($A$1, 403 - 1, 61 - 1) = "1" ), 3, 4 ) ) )</f>
        <v>4</v>
      </c>
      <c r="BL403" s="6">
        <v>0.80729694529357054</v>
      </c>
      <c r="BM403" s="6" t="str">
        <f>"1"</f>
        <v>1</v>
      </c>
      <c r="BN403" t="str">
        <f ca="1">IF((OFFSET($A$1, 403 - 1, 64 - 1)) &gt;= (OFFSET($A$1, 126 - 1, 7 - 1)), "1","0")</f>
        <v>1</v>
      </c>
      <c r="BO403">
        <f ca="1" xml:space="preserve"> IF( AND( OFFSET($A$1, 403 - 1, 65 - 1) = "1", OFFSET($A$1, 403 - 1, 66 - 1) = "1" ), 1, IF( AND( OFFSET($A$1, 403 - 1, 65 - 1) = "1", OFFSET($A$1, 403 - 1, 66 - 1) = "0" ), 2, IF( AND( OFFSET($A$1, 403 - 1, 65 - 1) = "0", OFFSET($A$1, 403 - 1, 66 - 1) = "1" ), 3, 4 ) ) )</f>
        <v>1</v>
      </c>
    </row>
    <row r="404" spans="54:67" x14ac:dyDescent="0.25">
      <c r="BB404" s="6">
        <v>0.85006531458618562</v>
      </c>
      <c r="BC404" s="6" t="str">
        <f>"1"</f>
        <v>1</v>
      </c>
      <c r="BD404" t="str">
        <f ca="1">IF((OFFSET($A$1, 404 - 1, 54 - 1)) &gt;= (OFFSET($A$1, 78 - 1, 7 - 1)), "1","0")</f>
        <v>1</v>
      </c>
      <c r="BE404">
        <f ca="1" xml:space="preserve"> IF( AND( OFFSET($A$1, 404 - 1, 55 - 1) = "1", OFFSET($A$1, 404 - 1, 56 - 1) = "1" ), 1, IF( AND( OFFSET($A$1, 404 - 1, 55 - 1) = "1", OFFSET($A$1, 404 - 1, 56 - 1) = "0" ), 2, IF( AND( OFFSET($A$1, 404 - 1, 55 - 1) = "0", OFFSET($A$1, 404 - 1, 56 - 1) = "1" ), 3, 4 ) ) )</f>
        <v>1</v>
      </c>
      <c r="BG404" s="6">
        <v>0.15455904321605565</v>
      </c>
      <c r="BH404" s="6" t="str">
        <f>"0"</f>
        <v>0</v>
      </c>
      <c r="BI404" t="str">
        <f ca="1">IF((OFFSET($A$1, 404 - 1, 59 - 1)) &gt;= (OFFSET($A$1, 102 - 1, 7 - 1)), "1","0")</f>
        <v>0</v>
      </c>
      <c r="BJ404">
        <f ca="1" xml:space="preserve"> IF( AND( OFFSET($A$1, 404 - 1, 60 - 1) = "1", OFFSET($A$1, 404 - 1, 61 - 1) = "1" ), 1, IF( AND( OFFSET($A$1, 404 - 1, 60 - 1) = "1", OFFSET($A$1, 404 - 1, 61 - 1) = "0" ), 2, IF( AND( OFFSET($A$1, 404 - 1, 60 - 1) = "0", OFFSET($A$1, 404 - 1, 61 - 1) = "1" ), 3, 4 ) ) )</f>
        <v>4</v>
      </c>
      <c r="BL404" s="6">
        <v>0.40889179636023026</v>
      </c>
      <c r="BM404" s="6" t="str">
        <f>"0"</f>
        <v>0</v>
      </c>
      <c r="BN404" t="str">
        <f ca="1">IF((OFFSET($A$1, 404 - 1, 64 - 1)) &gt;= (OFFSET($A$1, 126 - 1, 7 - 1)), "1","0")</f>
        <v>0</v>
      </c>
      <c r="BO404">
        <f ca="1" xml:space="preserve"> IF( AND( OFFSET($A$1, 404 - 1, 65 - 1) = "1", OFFSET($A$1, 404 - 1, 66 - 1) = "1" ), 1, IF( AND( OFFSET($A$1, 404 - 1, 65 - 1) = "1", OFFSET($A$1, 404 - 1, 66 - 1) = "0" ), 2, IF( AND( OFFSET($A$1, 404 - 1, 65 - 1) = "0", OFFSET($A$1, 404 - 1, 66 - 1) = "1" ), 3, 4 ) ) )</f>
        <v>4</v>
      </c>
    </row>
    <row r="405" spans="54:67" x14ac:dyDescent="0.25">
      <c r="BB405" s="6">
        <v>0.6367605345673395</v>
      </c>
      <c r="BC405" s="6" t="str">
        <f>"1"</f>
        <v>1</v>
      </c>
      <c r="BD405" t="str">
        <f ca="1">IF((OFFSET($A$1, 405 - 1, 54 - 1)) &gt;= (OFFSET($A$1, 78 - 1, 7 - 1)), "1","0")</f>
        <v>1</v>
      </c>
      <c r="BE405">
        <f ca="1" xml:space="preserve"> IF( AND( OFFSET($A$1, 405 - 1, 55 - 1) = "1", OFFSET($A$1, 405 - 1, 56 - 1) = "1" ), 1, IF( AND( OFFSET($A$1, 405 - 1, 55 - 1) = "1", OFFSET($A$1, 405 - 1, 56 - 1) = "0" ), 2, IF( AND( OFFSET($A$1, 405 - 1, 55 - 1) = "0", OFFSET($A$1, 405 - 1, 56 - 1) = "1" ), 3, 4 ) ) )</f>
        <v>1</v>
      </c>
      <c r="BG405" s="6">
        <v>1.3742798297007881E-2</v>
      </c>
      <c r="BH405" s="6" t="str">
        <f>"0"</f>
        <v>0</v>
      </c>
      <c r="BI405" t="str">
        <f ca="1">IF((OFFSET($A$1, 405 - 1, 59 - 1)) &gt;= (OFFSET($A$1, 102 - 1, 7 - 1)), "1","0")</f>
        <v>0</v>
      </c>
      <c r="BJ405">
        <f ca="1" xml:space="preserve"> IF( AND( OFFSET($A$1, 405 - 1, 60 - 1) = "1", OFFSET($A$1, 405 - 1, 61 - 1) = "1" ), 1, IF( AND( OFFSET($A$1, 405 - 1, 60 - 1) = "1", OFFSET($A$1, 405 - 1, 61 - 1) = "0" ), 2, IF( AND( OFFSET($A$1, 405 - 1, 60 - 1) = "0", OFFSET($A$1, 405 - 1, 61 - 1) = "1" ), 3, 4 ) ) )</f>
        <v>4</v>
      </c>
      <c r="BL405" s="6">
        <v>0.42529513370619842</v>
      </c>
      <c r="BM405" s="6" t="str">
        <f>"0"</f>
        <v>0</v>
      </c>
      <c r="BN405" t="str">
        <f ca="1">IF((OFFSET($A$1, 405 - 1, 64 - 1)) &gt;= (OFFSET($A$1, 126 - 1, 7 - 1)), "1","0")</f>
        <v>0</v>
      </c>
      <c r="BO405">
        <f ca="1" xml:space="preserve"> IF( AND( OFFSET($A$1, 405 - 1, 65 - 1) = "1", OFFSET($A$1, 405 - 1, 66 - 1) = "1" ), 1, IF( AND( OFFSET($A$1, 405 - 1, 65 - 1) = "1", OFFSET($A$1, 405 - 1, 66 - 1) = "0" ), 2, IF( AND( OFFSET($A$1, 405 - 1, 65 - 1) = "0", OFFSET($A$1, 405 - 1, 66 - 1) = "1" ), 3, 4 ) ) )</f>
        <v>4</v>
      </c>
    </row>
    <row r="406" spans="54:67" x14ac:dyDescent="0.25">
      <c r="BB406" s="6">
        <v>0.30479686504281062</v>
      </c>
      <c r="BC406" s="6" t="str">
        <f>"0"</f>
        <v>0</v>
      </c>
      <c r="BD406" t="str">
        <f ca="1">IF((OFFSET($A$1, 406 - 1, 54 - 1)) &gt;= (OFFSET($A$1, 78 - 1, 7 - 1)), "1","0")</f>
        <v>0</v>
      </c>
      <c r="BE406">
        <f ca="1" xml:space="preserve"> IF( AND( OFFSET($A$1, 406 - 1, 55 - 1) = "1", OFFSET($A$1, 406 - 1, 56 - 1) = "1" ), 1, IF( AND( OFFSET($A$1, 406 - 1, 55 - 1) = "1", OFFSET($A$1, 406 - 1, 56 - 1) = "0" ), 2, IF( AND( OFFSET($A$1, 406 - 1, 55 - 1) = "0", OFFSET($A$1, 406 - 1, 56 - 1) = "1" ), 3, 4 ) ) )</f>
        <v>4</v>
      </c>
      <c r="BG406" s="6">
        <v>0.91285804276545679</v>
      </c>
      <c r="BH406" s="6" t="str">
        <f>"1"</f>
        <v>1</v>
      </c>
      <c r="BI406" t="str">
        <f ca="1">IF((OFFSET($A$1, 406 - 1, 59 - 1)) &gt;= (OFFSET($A$1, 102 - 1, 7 - 1)), "1","0")</f>
        <v>1</v>
      </c>
      <c r="BJ406">
        <f ca="1" xml:space="preserve"> IF( AND( OFFSET($A$1, 406 - 1, 60 - 1) = "1", OFFSET($A$1, 406 - 1, 61 - 1) = "1" ), 1, IF( AND( OFFSET($A$1, 406 - 1, 60 - 1) = "1", OFFSET($A$1, 406 - 1, 61 - 1) = "0" ), 2, IF( AND( OFFSET($A$1, 406 - 1, 60 - 1) = "0", OFFSET($A$1, 406 - 1, 61 - 1) = "1" ), 3, 4 ) ) )</f>
        <v>1</v>
      </c>
      <c r="BL406" s="6">
        <v>0.73251489522348356</v>
      </c>
      <c r="BM406" s="6" t="str">
        <f>"0"</f>
        <v>0</v>
      </c>
      <c r="BN406" t="str">
        <f ca="1">IF((OFFSET($A$1, 406 - 1, 64 - 1)) &gt;= (OFFSET($A$1, 126 - 1, 7 - 1)), "1","0")</f>
        <v>1</v>
      </c>
      <c r="BO406">
        <f ca="1" xml:space="preserve"> IF( AND( OFFSET($A$1, 406 - 1, 65 - 1) = "1", OFFSET($A$1, 406 - 1, 66 - 1) = "1" ), 1, IF( AND( OFFSET($A$1, 406 - 1, 65 - 1) = "1", OFFSET($A$1, 406 - 1, 66 - 1) = "0" ), 2, IF( AND( OFFSET($A$1, 406 - 1, 65 - 1) = "0", OFFSET($A$1, 406 - 1, 66 - 1) = "1" ), 3, 4 ) ) )</f>
        <v>3</v>
      </c>
    </row>
    <row r="407" spans="54:67" x14ac:dyDescent="0.25">
      <c r="BB407" s="6">
        <v>0.96019274772597407</v>
      </c>
      <c r="BC407" s="6" t="str">
        <f>"1"</f>
        <v>1</v>
      </c>
      <c r="BD407" t="str">
        <f ca="1">IF((OFFSET($A$1, 407 - 1, 54 - 1)) &gt;= (OFFSET($A$1, 78 - 1, 7 - 1)), "1","0")</f>
        <v>1</v>
      </c>
      <c r="BE407">
        <f ca="1" xml:space="preserve"> IF( AND( OFFSET($A$1, 407 - 1, 55 - 1) = "1", OFFSET($A$1, 407 - 1, 56 - 1) = "1" ), 1, IF( AND( OFFSET($A$1, 407 - 1, 55 - 1) = "1", OFFSET($A$1, 407 - 1, 56 - 1) = "0" ), 2, IF( AND( OFFSET($A$1, 407 - 1, 55 - 1) = "0", OFFSET($A$1, 407 - 1, 56 - 1) = "1" ), 3, 4 ) ) )</f>
        <v>1</v>
      </c>
      <c r="BG407" s="6">
        <v>0.23088739674106956</v>
      </c>
      <c r="BH407" s="6" t="str">
        <f>"0"</f>
        <v>0</v>
      </c>
      <c r="BI407" t="str">
        <f ca="1">IF((OFFSET($A$1, 407 - 1, 59 - 1)) &gt;= (OFFSET($A$1, 102 - 1, 7 - 1)), "1","0")</f>
        <v>0</v>
      </c>
      <c r="BJ407">
        <f ca="1" xml:space="preserve"> IF( AND( OFFSET($A$1, 407 - 1, 60 - 1) = "1", OFFSET($A$1, 407 - 1, 61 - 1) = "1" ), 1, IF( AND( OFFSET($A$1, 407 - 1, 60 - 1) = "1", OFFSET($A$1, 407 - 1, 61 - 1) = "0" ), 2, IF( AND( OFFSET($A$1, 407 - 1, 60 - 1) = "0", OFFSET($A$1, 407 - 1, 61 - 1) = "1" ), 3, 4 ) ) )</f>
        <v>4</v>
      </c>
      <c r="BL407" s="6">
        <v>0.47318204636746553</v>
      </c>
      <c r="BM407" s="6" t="str">
        <f>"0"</f>
        <v>0</v>
      </c>
      <c r="BN407" t="str">
        <f ca="1">IF((OFFSET($A$1, 407 - 1, 64 - 1)) &gt;= (OFFSET($A$1, 126 - 1, 7 - 1)), "1","0")</f>
        <v>0</v>
      </c>
      <c r="BO407">
        <f ca="1" xml:space="preserve"> IF( AND( OFFSET($A$1, 407 - 1, 65 - 1) = "1", OFFSET($A$1, 407 - 1, 66 - 1) = "1" ), 1, IF( AND( OFFSET($A$1, 407 - 1, 65 - 1) = "1", OFFSET($A$1, 407 - 1, 66 - 1) = "0" ), 2, IF( AND( OFFSET($A$1, 407 - 1, 65 - 1) = "0", OFFSET($A$1, 407 - 1, 66 - 1) = "1" ), 3, 4 ) ) )</f>
        <v>4</v>
      </c>
    </row>
    <row r="408" spans="54:67" x14ac:dyDescent="0.25">
      <c r="BB408" s="6">
        <v>6.7589117282656874E-2</v>
      </c>
      <c r="BC408" s="6" t="str">
        <f>"0"</f>
        <v>0</v>
      </c>
      <c r="BD408" t="str">
        <f ca="1">IF((OFFSET($A$1, 408 - 1, 54 - 1)) &gt;= (OFFSET($A$1, 78 - 1, 7 - 1)), "1","0")</f>
        <v>0</v>
      </c>
      <c r="BE408">
        <f ca="1" xml:space="preserve"> IF( AND( OFFSET($A$1, 408 - 1, 55 - 1) = "1", OFFSET($A$1, 408 - 1, 56 - 1) = "1" ), 1, IF( AND( OFFSET($A$1, 408 - 1, 55 - 1) = "1", OFFSET($A$1, 408 - 1, 56 - 1) = "0" ), 2, IF( AND( OFFSET($A$1, 408 - 1, 55 - 1) = "0", OFFSET($A$1, 408 - 1, 56 - 1) = "1" ), 3, 4 ) ) )</f>
        <v>4</v>
      </c>
      <c r="BG408" s="6">
        <v>0.45278389549201348</v>
      </c>
      <c r="BH408" s="6" t="str">
        <f>"0"</f>
        <v>0</v>
      </c>
      <c r="BI408" t="str">
        <f ca="1">IF((OFFSET($A$1, 408 - 1, 59 - 1)) &gt;= (OFFSET($A$1, 102 - 1, 7 - 1)), "1","0")</f>
        <v>0</v>
      </c>
      <c r="BJ408">
        <f ca="1" xml:space="preserve"> IF( AND( OFFSET($A$1, 408 - 1, 60 - 1) = "1", OFFSET($A$1, 408 - 1, 61 - 1) = "1" ), 1, IF( AND( OFFSET($A$1, 408 - 1, 60 - 1) = "1", OFFSET($A$1, 408 - 1, 61 - 1) = "0" ), 2, IF( AND( OFFSET($A$1, 408 - 1, 60 - 1) = "0", OFFSET($A$1, 408 - 1, 61 - 1) = "1" ), 3, 4 ) ) )</f>
        <v>4</v>
      </c>
      <c r="BL408" s="6">
        <v>0.45400801857495066</v>
      </c>
      <c r="BM408" s="6" t="str">
        <f>"0"</f>
        <v>0</v>
      </c>
      <c r="BN408" t="str">
        <f ca="1">IF((OFFSET($A$1, 408 - 1, 64 - 1)) &gt;= (OFFSET($A$1, 126 - 1, 7 - 1)), "1","0")</f>
        <v>0</v>
      </c>
      <c r="BO408">
        <f ca="1" xml:space="preserve"> IF( AND( OFFSET($A$1, 408 - 1, 65 - 1) = "1", OFFSET($A$1, 408 - 1, 66 - 1) = "1" ), 1, IF( AND( OFFSET($A$1, 408 - 1, 65 - 1) = "1", OFFSET($A$1, 408 - 1, 66 - 1) = "0" ), 2, IF( AND( OFFSET($A$1, 408 - 1, 65 - 1) = "0", OFFSET($A$1, 408 - 1, 66 - 1) = "1" ), 3, 4 ) ) )</f>
        <v>4</v>
      </c>
    </row>
    <row r="409" spans="54:67" x14ac:dyDescent="0.25">
      <c r="BB409" s="6">
        <v>0.20182742287610947</v>
      </c>
      <c r="BC409" s="6" t="str">
        <f>"0"</f>
        <v>0</v>
      </c>
      <c r="BD409" t="str">
        <f ca="1">IF((OFFSET($A$1, 409 - 1, 54 - 1)) &gt;= (OFFSET($A$1, 78 - 1, 7 - 1)), "1","0")</f>
        <v>0</v>
      </c>
      <c r="BE409">
        <f ca="1" xml:space="preserve"> IF( AND( OFFSET($A$1, 409 - 1, 55 - 1) = "1", OFFSET($A$1, 409 - 1, 56 - 1) = "1" ), 1, IF( AND( OFFSET($A$1, 409 - 1, 55 - 1) = "1", OFFSET($A$1, 409 - 1, 56 - 1) = "0" ), 2, IF( AND( OFFSET($A$1, 409 - 1, 55 - 1) = "0", OFFSET($A$1, 409 - 1, 56 - 1) = "1" ), 3, 4 ) ) )</f>
        <v>4</v>
      </c>
      <c r="BG409" s="6">
        <v>0.7898403014314862</v>
      </c>
      <c r="BH409" s="6" t="str">
        <f>"1"</f>
        <v>1</v>
      </c>
      <c r="BI409" t="str">
        <f ca="1">IF((OFFSET($A$1, 409 - 1, 59 - 1)) &gt;= (OFFSET($A$1, 102 - 1, 7 - 1)), "1","0")</f>
        <v>1</v>
      </c>
      <c r="BJ409">
        <f ca="1" xml:space="preserve"> IF( AND( OFFSET($A$1, 409 - 1, 60 - 1) = "1", OFFSET($A$1, 409 - 1, 61 - 1) = "1" ), 1, IF( AND( OFFSET($A$1, 409 - 1, 60 - 1) = "1", OFFSET($A$1, 409 - 1, 61 - 1) = "0" ), 2, IF( AND( OFFSET($A$1, 409 - 1, 60 - 1) = "0", OFFSET($A$1, 409 - 1, 61 - 1) = "1" ), 3, 4 ) ) )</f>
        <v>1</v>
      </c>
      <c r="BL409" s="6">
        <v>0.35278629843249293</v>
      </c>
      <c r="BM409" s="6" t="str">
        <f>"0"</f>
        <v>0</v>
      </c>
      <c r="BN409" t="str">
        <f ca="1">IF((OFFSET($A$1, 409 - 1, 64 - 1)) &gt;= (OFFSET($A$1, 126 - 1, 7 - 1)), "1","0")</f>
        <v>0</v>
      </c>
      <c r="BO409">
        <f ca="1" xml:space="preserve"> IF( AND( OFFSET($A$1, 409 - 1, 65 - 1) = "1", OFFSET($A$1, 409 - 1, 66 - 1) = "1" ), 1, IF( AND( OFFSET($A$1, 409 - 1, 65 - 1) = "1", OFFSET($A$1, 409 - 1, 66 - 1) = "0" ), 2, IF( AND( OFFSET($A$1, 409 - 1, 65 - 1) = "0", OFFSET($A$1, 409 - 1, 66 - 1) = "1" ), 3, 4 ) ) )</f>
        <v>4</v>
      </c>
    </row>
    <row r="410" spans="54:67" x14ac:dyDescent="0.25">
      <c r="BB410" s="6">
        <v>0.18364779936736722</v>
      </c>
      <c r="BC410" s="6" t="str">
        <f>"0"</f>
        <v>0</v>
      </c>
      <c r="BD410" t="str">
        <f ca="1">IF((OFFSET($A$1, 410 - 1, 54 - 1)) &gt;= (OFFSET($A$1, 78 - 1, 7 - 1)), "1","0")</f>
        <v>0</v>
      </c>
      <c r="BE410">
        <f ca="1" xml:space="preserve"> IF( AND( OFFSET($A$1, 410 - 1, 55 - 1) = "1", OFFSET($A$1, 410 - 1, 56 - 1) = "1" ), 1, IF( AND( OFFSET($A$1, 410 - 1, 55 - 1) = "1", OFFSET($A$1, 410 - 1, 56 - 1) = "0" ), 2, IF( AND( OFFSET($A$1, 410 - 1, 55 - 1) = "0", OFFSET($A$1, 410 - 1, 56 - 1) = "1" ), 3, 4 ) ) )</f>
        <v>4</v>
      </c>
      <c r="BG410" s="6">
        <v>0.18465201781561336</v>
      </c>
      <c r="BH410" s="6" t="str">
        <f>"0"</f>
        <v>0</v>
      </c>
      <c r="BI410" t="str">
        <f ca="1">IF((OFFSET($A$1, 410 - 1, 59 - 1)) &gt;= (OFFSET($A$1, 102 - 1, 7 - 1)), "1","0")</f>
        <v>0</v>
      </c>
      <c r="BJ410">
        <f ca="1" xml:space="preserve"> IF( AND( OFFSET($A$1, 410 - 1, 60 - 1) = "1", OFFSET($A$1, 410 - 1, 61 - 1) = "1" ), 1, IF( AND( OFFSET($A$1, 410 - 1, 60 - 1) = "1", OFFSET($A$1, 410 - 1, 61 - 1) = "0" ), 2, IF( AND( OFFSET($A$1, 410 - 1, 60 - 1) = "0", OFFSET($A$1, 410 - 1, 61 - 1) = "1" ), 3, 4 ) ) )</f>
        <v>4</v>
      </c>
      <c r="BL410" s="6">
        <v>0.21391167121846352</v>
      </c>
      <c r="BM410" s="6" t="str">
        <f>"0"</f>
        <v>0</v>
      </c>
      <c r="BN410" t="str">
        <f ca="1">IF((OFFSET($A$1, 410 - 1, 64 - 1)) &gt;= (OFFSET($A$1, 126 - 1, 7 - 1)), "1","0")</f>
        <v>0</v>
      </c>
      <c r="BO410">
        <f ca="1" xml:space="preserve"> IF( AND( OFFSET($A$1, 410 - 1, 65 - 1) = "1", OFFSET($A$1, 410 - 1, 66 - 1) = "1" ), 1, IF( AND( OFFSET($A$1, 410 - 1, 65 - 1) = "1", OFFSET($A$1, 410 - 1, 66 - 1) = "0" ), 2, IF( AND( OFFSET($A$1, 410 - 1, 65 - 1) = "0", OFFSET($A$1, 410 - 1, 66 - 1) = "1" ), 3, 4 ) ) )</f>
        <v>4</v>
      </c>
    </row>
    <row r="411" spans="54:67" x14ac:dyDescent="0.25">
      <c r="BB411" s="6">
        <v>0.66094966092096286</v>
      </c>
      <c r="BC411" s="6" t="str">
        <f>"1"</f>
        <v>1</v>
      </c>
      <c r="BD411" t="str">
        <f ca="1">IF((OFFSET($A$1, 411 - 1, 54 - 1)) &gt;= (OFFSET($A$1, 78 - 1, 7 - 1)), "1","0")</f>
        <v>1</v>
      </c>
      <c r="BE411">
        <f ca="1" xml:space="preserve"> IF( AND( OFFSET($A$1, 411 - 1, 55 - 1) = "1", OFFSET($A$1, 411 - 1, 56 - 1) = "1" ), 1, IF( AND( OFFSET($A$1, 411 - 1, 55 - 1) = "1", OFFSET($A$1, 411 - 1, 56 - 1) = "0" ), 2, IF( AND( OFFSET($A$1, 411 - 1, 55 - 1) = "0", OFFSET($A$1, 411 - 1, 56 - 1) = "1" ), 3, 4 ) ) )</f>
        <v>1</v>
      </c>
      <c r="BG411" s="6">
        <v>0.93734681558184674</v>
      </c>
      <c r="BH411" s="6" t="str">
        <f>"1"</f>
        <v>1</v>
      </c>
      <c r="BI411" t="str">
        <f ca="1">IF((OFFSET($A$1, 411 - 1, 59 - 1)) &gt;= (OFFSET($A$1, 102 - 1, 7 - 1)), "1","0")</f>
        <v>1</v>
      </c>
      <c r="BJ411">
        <f ca="1" xml:space="preserve"> IF( AND( OFFSET($A$1, 411 - 1, 60 - 1) = "1", OFFSET($A$1, 411 - 1, 61 - 1) = "1" ), 1, IF( AND( OFFSET($A$1, 411 - 1, 60 - 1) = "1", OFFSET($A$1, 411 - 1, 61 - 1) = "0" ), 2, IF( AND( OFFSET($A$1, 411 - 1, 60 - 1) = "0", OFFSET($A$1, 411 - 1, 61 - 1) = "1" ), 3, 4 ) ) )</f>
        <v>1</v>
      </c>
      <c r="BL411" s="6">
        <v>0.71840553172922694</v>
      </c>
      <c r="BM411" s="6" t="str">
        <f>"0"</f>
        <v>0</v>
      </c>
      <c r="BN411" t="str">
        <f ca="1">IF((OFFSET($A$1, 411 - 1, 64 - 1)) &gt;= (OFFSET($A$1, 126 - 1, 7 - 1)), "1","0")</f>
        <v>1</v>
      </c>
      <c r="BO411">
        <f ca="1" xml:space="preserve"> IF( AND( OFFSET($A$1, 411 - 1, 65 - 1) = "1", OFFSET($A$1, 411 - 1, 66 - 1) = "1" ), 1, IF( AND( OFFSET($A$1, 411 - 1, 65 - 1) = "1", OFFSET($A$1, 411 - 1, 66 - 1) = "0" ), 2, IF( AND( OFFSET($A$1, 411 - 1, 65 - 1) = "0", OFFSET($A$1, 411 - 1, 66 - 1) = "1" ), 3, 4 ) ) )</f>
        <v>3</v>
      </c>
    </row>
    <row r="412" spans="54:67" x14ac:dyDescent="0.25">
      <c r="BB412" s="6">
        <v>0.12898763434943958</v>
      </c>
      <c r="BC412" s="6" t="str">
        <f>"0"</f>
        <v>0</v>
      </c>
      <c r="BD412" t="str">
        <f ca="1">IF((OFFSET($A$1, 412 - 1, 54 - 1)) &gt;= (OFFSET($A$1, 78 - 1, 7 - 1)), "1","0")</f>
        <v>0</v>
      </c>
      <c r="BE412">
        <f ca="1" xml:space="preserve"> IF( AND( OFFSET($A$1, 412 - 1, 55 - 1) = "1", OFFSET($A$1, 412 - 1, 56 - 1) = "1" ), 1, IF( AND( OFFSET($A$1, 412 - 1, 55 - 1) = "1", OFFSET($A$1, 412 - 1, 56 - 1) = "0" ), 2, IF( AND( OFFSET($A$1, 412 - 1, 55 - 1) = "0", OFFSET($A$1, 412 - 1, 56 - 1) = "1" ), 3, 4 ) ) )</f>
        <v>4</v>
      </c>
      <c r="BG412" s="6">
        <v>0.37434203146210898</v>
      </c>
      <c r="BH412" s="6" t="str">
        <f>"0"</f>
        <v>0</v>
      </c>
      <c r="BI412" t="str">
        <f ca="1">IF((OFFSET($A$1, 412 - 1, 59 - 1)) &gt;= (OFFSET($A$1, 102 - 1, 7 - 1)), "1","0")</f>
        <v>0</v>
      </c>
      <c r="BJ412">
        <f ca="1" xml:space="preserve"> IF( AND( OFFSET($A$1, 412 - 1, 60 - 1) = "1", OFFSET($A$1, 412 - 1, 61 - 1) = "1" ), 1, IF( AND( OFFSET($A$1, 412 - 1, 60 - 1) = "1", OFFSET($A$1, 412 - 1, 61 - 1) = "0" ), 2, IF( AND( OFFSET($A$1, 412 - 1, 60 - 1) = "0", OFFSET($A$1, 412 - 1, 61 - 1) = "1" ), 3, 4 ) ) )</f>
        <v>4</v>
      </c>
      <c r="BL412" s="6">
        <v>0.6661618854279201</v>
      </c>
      <c r="BM412" s="6" t="str">
        <f>"1"</f>
        <v>1</v>
      </c>
      <c r="BN412" t="str">
        <f ca="1">IF((OFFSET($A$1, 412 - 1, 64 - 1)) &gt;= (OFFSET($A$1, 126 - 1, 7 - 1)), "1","0")</f>
        <v>1</v>
      </c>
      <c r="BO412">
        <f ca="1" xml:space="preserve"> IF( AND( OFFSET($A$1, 412 - 1, 65 - 1) = "1", OFFSET($A$1, 412 - 1, 66 - 1) = "1" ), 1, IF( AND( OFFSET($A$1, 412 - 1, 65 - 1) = "1", OFFSET($A$1, 412 - 1, 66 - 1) = "0" ), 2, IF( AND( OFFSET($A$1, 412 - 1, 65 - 1) = "0", OFFSET($A$1, 412 - 1, 66 - 1) = "1" ), 3, 4 ) ) )</f>
        <v>1</v>
      </c>
    </row>
    <row r="413" spans="54:67" x14ac:dyDescent="0.25">
      <c r="BB413" s="6">
        <v>0.23561803658202962</v>
      </c>
      <c r="BC413" s="6" t="str">
        <f>"0"</f>
        <v>0</v>
      </c>
      <c r="BD413" t="str">
        <f ca="1">IF((OFFSET($A$1, 413 - 1, 54 - 1)) &gt;= (OFFSET($A$1, 78 - 1, 7 - 1)), "1","0")</f>
        <v>0</v>
      </c>
      <c r="BE413">
        <f ca="1" xml:space="preserve"> IF( AND( OFFSET($A$1, 413 - 1, 55 - 1) = "1", OFFSET($A$1, 413 - 1, 56 - 1) = "1" ), 1, IF( AND( OFFSET($A$1, 413 - 1, 55 - 1) = "1", OFFSET($A$1, 413 - 1, 56 - 1) = "0" ), 2, IF( AND( OFFSET($A$1, 413 - 1, 55 - 1) = "0", OFFSET($A$1, 413 - 1, 56 - 1) = "1" ), 3, 4 ) ) )</f>
        <v>4</v>
      </c>
      <c r="BG413" s="6">
        <v>0.33463242816206484</v>
      </c>
      <c r="BH413" s="6" t="str">
        <f>"0"</f>
        <v>0</v>
      </c>
      <c r="BI413" t="str">
        <f ca="1">IF((OFFSET($A$1, 413 - 1, 59 - 1)) &gt;= (OFFSET($A$1, 102 - 1, 7 - 1)), "1","0")</f>
        <v>0</v>
      </c>
      <c r="BJ413">
        <f ca="1" xml:space="preserve"> IF( AND( OFFSET($A$1, 413 - 1, 60 - 1) = "1", OFFSET($A$1, 413 - 1, 61 - 1) = "1" ), 1, IF( AND( OFFSET($A$1, 413 - 1, 60 - 1) = "1", OFFSET($A$1, 413 - 1, 61 - 1) = "0" ), 2, IF( AND( OFFSET($A$1, 413 - 1, 60 - 1) = "0", OFFSET($A$1, 413 - 1, 61 - 1) = "1" ), 3, 4 ) ) )</f>
        <v>4</v>
      </c>
      <c r="BL413" s="6">
        <v>0.54389653826866091</v>
      </c>
      <c r="BM413" s="6" t="str">
        <f>"0"</f>
        <v>0</v>
      </c>
      <c r="BN413" t="str">
        <f ca="1">IF((OFFSET($A$1, 413 - 1, 64 - 1)) &gt;= (OFFSET($A$1, 126 - 1, 7 - 1)), "1","0")</f>
        <v>1</v>
      </c>
      <c r="BO413">
        <f ca="1" xml:space="preserve"> IF( AND( OFFSET($A$1, 413 - 1, 65 - 1) = "1", OFFSET($A$1, 413 - 1, 66 - 1) = "1" ), 1, IF( AND( OFFSET($A$1, 413 - 1, 65 - 1) = "1", OFFSET($A$1, 413 - 1, 66 - 1) = "0" ), 2, IF( AND( OFFSET($A$1, 413 - 1, 65 - 1) = "0", OFFSET($A$1, 413 - 1, 66 - 1) = "1" ), 3, 4 ) ) )</f>
        <v>3</v>
      </c>
    </row>
    <row r="414" spans="54:67" x14ac:dyDescent="0.25">
      <c r="BB414" s="6">
        <v>0.62081998716345566</v>
      </c>
      <c r="BC414" s="6" t="str">
        <f>"0"</f>
        <v>0</v>
      </c>
      <c r="BD414" t="str">
        <f ca="1">IF((OFFSET($A$1, 414 - 1, 54 - 1)) &gt;= (OFFSET($A$1, 78 - 1, 7 - 1)), "1","0")</f>
        <v>1</v>
      </c>
      <c r="BE414">
        <f ca="1" xml:space="preserve"> IF( AND( OFFSET($A$1, 414 - 1, 55 - 1) = "1", OFFSET($A$1, 414 - 1, 56 - 1) = "1" ), 1, IF( AND( OFFSET($A$1, 414 - 1, 55 - 1) = "1", OFFSET($A$1, 414 - 1, 56 - 1) = "0" ), 2, IF( AND( OFFSET($A$1, 414 - 1, 55 - 1) = "0", OFFSET($A$1, 414 - 1, 56 - 1) = "1" ), 3, 4 ) ) )</f>
        <v>3</v>
      </c>
      <c r="BG414" s="6">
        <v>0.39121716401692941</v>
      </c>
      <c r="BH414" s="6" t="str">
        <f>"0"</f>
        <v>0</v>
      </c>
      <c r="BI414" t="str">
        <f ca="1">IF((OFFSET($A$1, 414 - 1, 59 - 1)) &gt;= (OFFSET($A$1, 102 - 1, 7 - 1)), "1","0")</f>
        <v>0</v>
      </c>
      <c r="BJ414">
        <f ca="1" xml:space="preserve"> IF( AND( OFFSET($A$1, 414 - 1, 60 - 1) = "1", OFFSET($A$1, 414 - 1, 61 - 1) = "1" ), 1, IF( AND( OFFSET($A$1, 414 - 1, 60 - 1) = "1", OFFSET($A$1, 414 - 1, 61 - 1) = "0" ), 2, IF( AND( OFFSET($A$1, 414 - 1, 60 - 1) = "0", OFFSET($A$1, 414 - 1, 61 - 1) = "1" ), 3, 4 ) ) )</f>
        <v>4</v>
      </c>
      <c r="BL414" s="6">
        <v>0.16344900740496979</v>
      </c>
      <c r="BM414" s="6" t="str">
        <f>"0"</f>
        <v>0</v>
      </c>
      <c r="BN414" t="str">
        <f ca="1">IF((OFFSET($A$1, 414 - 1, 64 - 1)) &gt;= (OFFSET($A$1, 126 - 1, 7 - 1)), "1","0")</f>
        <v>0</v>
      </c>
      <c r="BO414">
        <f ca="1" xml:space="preserve"> IF( AND( OFFSET($A$1, 414 - 1, 65 - 1) = "1", OFFSET($A$1, 414 - 1, 66 - 1) = "1" ), 1, IF( AND( OFFSET($A$1, 414 - 1, 65 - 1) = "1", OFFSET($A$1, 414 - 1, 66 - 1) = "0" ), 2, IF( AND( OFFSET($A$1, 414 - 1, 65 - 1) = "0", OFFSET($A$1, 414 - 1, 66 - 1) = "1" ), 3, 4 ) ) )</f>
        <v>4</v>
      </c>
    </row>
    <row r="415" spans="54:67" x14ac:dyDescent="0.25">
      <c r="BB415" s="6">
        <v>9.3396143937104062E-2</v>
      </c>
      <c r="BC415" s="6" t="str">
        <f>"0"</f>
        <v>0</v>
      </c>
      <c r="BD415" t="str">
        <f ca="1">IF((OFFSET($A$1, 415 - 1, 54 - 1)) &gt;= (OFFSET($A$1, 78 - 1, 7 - 1)), "1","0")</f>
        <v>0</v>
      </c>
      <c r="BE415">
        <f ca="1" xml:space="preserve"> IF( AND( OFFSET($A$1, 415 - 1, 55 - 1) = "1", OFFSET($A$1, 415 - 1, 56 - 1) = "1" ), 1, IF( AND( OFFSET($A$1, 415 - 1, 55 - 1) = "1", OFFSET($A$1, 415 - 1, 56 - 1) = "0" ), 2, IF( AND( OFFSET($A$1, 415 - 1, 55 - 1) = "0", OFFSET($A$1, 415 - 1, 56 - 1) = "1" ), 3, 4 ) ) )</f>
        <v>4</v>
      </c>
      <c r="BG415" s="6">
        <v>0.21655605808852707</v>
      </c>
      <c r="BH415" s="6" t="str">
        <f>"0"</f>
        <v>0</v>
      </c>
      <c r="BI415" t="str">
        <f ca="1">IF((OFFSET($A$1, 415 - 1, 59 - 1)) &gt;= (OFFSET($A$1, 102 - 1, 7 - 1)), "1","0")</f>
        <v>0</v>
      </c>
      <c r="BJ415">
        <f ca="1" xml:space="preserve"> IF( AND( OFFSET($A$1, 415 - 1, 60 - 1) = "1", OFFSET($A$1, 415 - 1, 61 - 1) = "1" ), 1, IF( AND( OFFSET($A$1, 415 - 1, 60 - 1) = "1", OFFSET($A$1, 415 - 1, 61 - 1) = "0" ), 2, IF( AND( OFFSET($A$1, 415 - 1, 60 - 1) = "0", OFFSET($A$1, 415 - 1, 61 - 1) = "1" ), 3, 4 ) ) )</f>
        <v>4</v>
      </c>
      <c r="BL415" s="6">
        <v>0.36623650498124227</v>
      </c>
      <c r="BM415" s="6" t="str">
        <f>"0"</f>
        <v>0</v>
      </c>
      <c r="BN415" t="str">
        <f ca="1">IF((OFFSET($A$1, 415 - 1, 64 - 1)) &gt;= (OFFSET($A$1, 126 - 1, 7 - 1)), "1","0")</f>
        <v>0</v>
      </c>
      <c r="BO415">
        <f ca="1" xml:space="preserve"> IF( AND( OFFSET($A$1, 415 - 1, 65 - 1) = "1", OFFSET($A$1, 415 - 1, 66 - 1) = "1" ), 1, IF( AND( OFFSET($A$1, 415 - 1, 65 - 1) = "1", OFFSET($A$1, 415 - 1, 66 - 1) = "0" ), 2, IF( AND( OFFSET($A$1, 415 - 1, 65 - 1) = "0", OFFSET($A$1, 415 - 1, 66 - 1) = "1" ), 3, 4 ) ) )</f>
        <v>4</v>
      </c>
    </row>
    <row r="416" spans="54:67" x14ac:dyDescent="0.25">
      <c r="BB416" s="6">
        <v>0.89186125208073519</v>
      </c>
      <c r="BC416" s="6" t="str">
        <f>"1"</f>
        <v>1</v>
      </c>
      <c r="BD416" t="str">
        <f ca="1">IF((OFFSET($A$1, 416 - 1, 54 - 1)) &gt;= (OFFSET($A$1, 78 - 1, 7 - 1)), "1","0")</f>
        <v>1</v>
      </c>
      <c r="BE416">
        <f ca="1" xml:space="preserve"> IF( AND( OFFSET($A$1, 416 - 1, 55 - 1) = "1", OFFSET($A$1, 416 - 1, 56 - 1) = "1" ), 1, IF( AND( OFFSET($A$1, 416 - 1, 55 - 1) = "1", OFFSET($A$1, 416 - 1, 56 - 1) = "0" ), 2, IF( AND( OFFSET($A$1, 416 - 1, 55 - 1) = "0", OFFSET($A$1, 416 - 1, 56 - 1) = "1" ), 3, 4 ) ) )</f>
        <v>1</v>
      </c>
      <c r="BG416" s="6">
        <v>0.24986645494330895</v>
      </c>
      <c r="BH416" s="6" t="str">
        <f>"0"</f>
        <v>0</v>
      </c>
      <c r="BI416" t="str">
        <f ca="1">IF((OFFSET($A$1, 416 - 1, 59 - 1)) &gt;= (OFFSET($A$1, 102 - 1, 7 - 1)), "1","0")</f>
        <v>0</v>
      </c>
      <c r="BJ416">
        <f ca="1" xml:space="preserve"> IF( AND( OFFSET($A$1, 416 - 1, 60 - 1) = "1", OFFSET($A$1, 416 - 1, 61 - 1) = "1" ), 1, IF( AND( OFFSET($A$1, 416 - 1, 60 - 1) = "1", OFFSET($A$1, 416 - 1, 61 - 1) = "0" ), 2, IF( AND( OFFSET($A$1, 416 - 1, 60 - 1) = "0", OFFSET($A$1, 416 - 1, 61 - 1) = "1" ), 3, 4 ) ) )</f>
        <v>4</v>
      </c>
      <c r="BL416" s="6">
        <v>0.12539299450976596</v>
      </c>
      <c r="BM416" s="6" t="str">
        <f>"0"</f>
        <v>0</v>
      </c>
      <c r="BN416" t="str">
        <f ca="1">IF((OFFSET($A$1, 416 - 1, 64 - 1)) &gt;= (OFFSET($A$1, 126 - 1, 7 - 1)), "1","0")</f>
        <v>0</v>
      </c>
      <c r="BO416">
        <f ca="1" xml:space="preserve"> IF( AND( OFFSET($A$1, 416 - 1, 65 - 1) = "1", OFFSET($A$1, 416 - 1, 66 - 1) = "1" ), 1, IF( AND( OFFSET($A$1, 416 - 1, 65 - 1) = "1", OFFSET($A$1, 416 - 1, 66 - 1) = "0" ), 2, IF( AND( OFFSET($A$1, 416 - 1, 65 - 1) = "0", OFFSET($A$1, 416 - 1, 66 - 1) = "1" ), 3, 4 ) ) )</f>
        <v>4</v>
      </c>
    </row>
    <row r="417" spans="54:67" x14ac:dyDescent="0.25">
      <c r="BB417" s="6">
        <v>0.2527359316210871</v>
      </c>
      <c r="BC417" s="6" t="str">
        <f>"0"</f>
        <v>0</v>
      </c>
      <c r="BD417" t="str">
        <f ca="1">IF((OFFSET($A$1, 417 - 1, 54 - 1)) &gt;= (OFFSET($A$1, 78 - 1, 7 - 1)), "1","0")</f>
        <v>0</v>
      </c>
      <c r="BE417">
        <f ca="1" xml:space="preserve"> IF( AND( OFFSET($A$1, 417 - 1, 55 - 1) = "1", OFFSET($A$1, 417 - 1, 56 - 1) = "1" ), 1, IF( AND( OFFSET($A$1, 417 - 1, 55 - 1) = "1", OFFSET($A$1, 417 - 1, 56 - 1) = "0" ), 2, IF( AND( OFFSET($A$1, 417 - 1, 55 - 1) = "0", OFFSET($A$1, 417 - 1, 56 - 1) = "1" ), 3, 4 ) ) )</f>
        <v>4</v>
      </c>
      <c r="BG417" s="6">
        <v>0.38659621550492507</v>
      </c>
      <c r="BH417" s="6" t="str">
        <f>"0"</f>
        <v>0</v>
      </c>
      <c r="BI417" t="str">
        <f ca="1">IF((OFFSET($A$1, 417 - 1, 59 - 1)) &gt;= (OFFSET($A$1, 102 - 1, 7 - 1)), "1","0")</f>
        <v>0</v>
      </c>
      <c r="BJ417">
        <f ca="1" xml:space="preserve"> IF( AND( OFFSET($A$1, 417 - 1, 60 - 1) = "1", OFFSET($A$1, 417 - 1, 61 - 1) = "1" ), 1, IF( AND( OFFSET($A$1, 417 - 1, 60 - 1) = "1", OFFSET($A$1, 417 - 1, 61 - 1) = "0" ), 2, IF( AND( OFFSET($A$1, 417 - 1, 60 - 1) = "0", OFFSET($A$1, 417 - 1, 61 - 1) = "1" ), 3, 4 ) ) )</f>
        <v>4</v>
      </c>
      <c r="BL417" s="6">
        <v>0.62514513057486365</v>
      </c>
      <c r="BM417" s="6" t="str">
        <f>"0"</f>
        <v>0</v>
      </c>
      <c r="BN417" t="str">
        <f ca="1">IF((OFFSET($A$1, 417 - 1, 64 - 1)) &gt;= (OFFSET($A$1, 126 - 1, 7 - 1)), "1","0")</f>
        <v>1</v>
      </c>
      <c r="BO417">
        <f ca="1" xml:space="preserve"> IF( AND( OFFSET($A$1, 417 - 1, 65 - 1) = "1", OFFSET($A$1, 417 - 1, 66 - 1) = "1" ), 1, IF( AND( OFFSET($A$1, 417 - 1, 65 - 1) = "1", OFFSET($A$1, 417 - 1, 66 - 1) = "0" ), 2, IF( AND( OFFSET($A$1, 417 - 1, 65 - 1) = "0", OFFSET($A$1, 417 - 1, 66 - 1) = "1" ), 3, 4 ) ) )</f>
        <v>3</v>
      </c>
    </row>
    <row r="418" spans="54:67" x14ac:dyDescent="0.25">
      <c r="BB418" s="6">
        <v>0.14319561952239662</v>
      </c>
      <c r="BC418" s="6" t="str">
        <f>"0"</f>
        <v>0</v>
      </c>
      <c r="BD418" t="str">
        <f ca="1">IF((OFFSET($A$1, 418 - 1, 54 - 1)) &gt;= (OFFSET($A$1, 78 - 1, 7 - 1)), "1","0")</f>
        <v>0</v>
      </c>
      <c r="BE418">
        <f ca="1" xml:space="preserve"> IF( AND( OFFSET($A$1, 418 - 1, 55 - 1) = "1", OFFSET($A$1, 418 - 1, 56 - 1) = "1" ), 1, IF( AND( OFFSET($A$1, 418 - 1, 55 - 1) = "1", OFFSET($A$1, 418 - 1, 56 - 1) = "0" ), 2, IF( AND( OFFSET($A$1, 418 - 1, 55 - 1) = "0", OFFSET($A$1, 418 - 1, 56 - 1) = "1" ), 3, 4 ) ) )</f>
        <v>4</v>
      </c>
      <c r="BG418" s="6">
        <v>0.12209757149487788</v>
      </c>
      <c r="BH418" s="6" t="str">
        <f>"0"</f>
        <v>0</v>
      </c>
      <c r="BI418" t="str">
        <f ca="1">IF((OFFSET($A$1, 418 - 1, 59 - 1)) &gt;= (OFFSET($A$1, 102 - 1, 7 - 1)), "1","0")</f>
        <v>0</v>
      </c>
      <c r="BJ418">
        <f ca="1" xml:space="preserve"> IF( AND( OFFSET($A$1, 418 - 1, 60 - 1) = "1", OFFSET($A$1, 418 - 1, 61 - 1) = "1" ), 1, IF( AND( OFFSET($A$1, 418 - 1, 60 - 1) = "1", OFFSET($A$1, 418 - 1, 61 - 1) = "0" ), 2, IF( AND( OFFSET($A$1, 418 - 1, 60 - 1) = "0", OFFSET($A$1, 418 - 1, 61 - 1) = "1" ), 3, 4 ) ) )</f>
        <v>4</v>
      </c>
      <c r="BL418" s="6">
        <v>0.96895744910116555</v>
      </c>
      <c r="BM418" s="6" t="str">
        <f>"1"</f>
        <v>1</v>
      </c>
      <c r="BN418" t="str">
        <f ca="1">IF((OFFSET($A$1, 418 - 1, 64 - 1)) &gt;= (OFFSET($A$1, 126 - 1, 7 - 1)), "1","0")</f>
        <v>1</v>
      </c>
      <c r="BO418">
        <f ca="1" xml:space="preserve"> IF( AND( OFFSET($A$1, 418 - 1, 65 - 1) = "1", OFFSET($A$1, 418 - 1, 66 - 1) = "1" ), 1, IF( AND( OFFSET($A$1, 418 - 1, 65 - 1) = "1", OFFSET($A$1, 418 - 1, 66 - 1) = "0" ), 2, IF( AND( OFFSET($A$1, 418 - 1, 65 - 1) = "0", OFFSET($A$1, 418 - 1, 66 - 1) = "1" ), 3, 4 ) ) )</f>
        <v>1</v>
      </c>
    </row>
    <row r="419" spans="54:67" x14ac:dyDescent="0.25">
      <c r="BB419" s="6">
        <v>0.30663245136785366</v>
      </c>
      <c r="BC419" s="6" t="str">
        <f>"0"</f>
        <v>0</v>
      </c>
      <c r="BD419" t="str">
        <f ca="1">IF((OFFSET($A$1, 419 - 1, 54 - 1)) &gt;= (OFFSET($A$1, 78 - 1, 7 - 1)), "1","0")</f>
        <v>0</v>
      </c>
      <c r="BE419">
        <f ca="1" xml:space="preserve"> IF( AND( OFFSET($A$1, 419 - 1, 55 - 1) = "1", OFFSET($A$1, 419 - 1, 56 - 1) = "1" ), 1, IF( AND( OFFSET($A$1, 419 - 1, 55 - 1) = "1", OFFSET($A$1, 419 - 1, 56 - 1) = "0" ), 2, IF( AND( OFFSET($A$1, 419 - 1, 55 - 1) = "0", OFFSET($A$1, 419 - 1, 56 - 1) = "1" ), 3, 4 ) ) )</f>
        <v>4</v>
      </c>
      <c r="BG419" s="6">
        <v>0.26705640803295388</v>
      </c>
      <c r="BH419" s="6" t="str">
        <f>"0"</f>
        <v>0</v>
      </c>
      <c r="BI419" t="str">
        <f ca="1">IF((OFFSET($A$1, 419 - 1, 59 - 1)) &gt;= (OFFSET($A$1, 102 - 1, 7 - 1)), "1","0")</f>
        <v>0</v>
      </c>
      <c r="BJ419">
        <f ca="1" xml:space="preserve"> IF( AND( OFFSET($A$1, 419 - 1, 60 - 1) = "1", OFFSET($A$1, 419 - 1, 61 - 1) = "1" ), 1, IF( AND( OFFSET($A$1, 419 - 1, 60 - 1) = "1", OFFSET($A$1, 419 - 1, 61 - 1) = "0" ), 2, IF( AND( OFFSET($A$1, 419 - 1, 60 - 1) = "0", OFFSET($A$1, 419 - 1, 61 - 1) = "1" ), 3, 4 ) ) )</f>
        <v>4</v>
      </c>
      <c r="BL419" s="6">
        <v>7.1836042251231663E-2</v>
      </c>
      <c r="BM419" s="6" t="str">
        <f>"0"</f>
        <v>0</v>
      </c>
      <c r="BN419" t="str">
        <f ca="1">IF((OFFSET($A$1, 419 - 1, 64 - 1)) &gt;= (OFFSET($A$1, 126 - 1, 7 - 1)), "1","0")</f>
        <v>0</v>
      </c>
      <c r="BO419">
        <f ca="1" xml:space="preserve"> IF( AND( OFFSET($A$1, 419 - 1, 65 - 1) = "1", OFFSET($A$1, 419 - 1, 66 - 1) = "1" ), 1, IF( AND( OFFSET($A$1, 419 - 1, 65 - 1) = "1", OFFSET($A$1, 419 - 1, 66 - 1) = "0" ), 2, IF( AND( OFFSET($A$1, 419 - 1, 65 - 1) = "0", OFFSET($A$1, 419 - 1, 66 - 1) = "1" ), 3, 4 ) ) )</f>
        <v>4</v>
      </c>
    </row>
    <row r="420" spans="54:67" x14ac:dyDescent="0.25">
      <c r="BB420" s="6">
        <v>0.16147543466962055</v>
      </c>
      <c r="BC420" s="6" t="str">
        <f>"0"</f>
        <v>0</v>
      </c>
      <c r="BD420" t="str">
        <f ca="1">IF((OFFSET($A$1, 420 - 1, 54 - 1)) &gt;= (OFFSET($A$1, 78 - 1, 7 - 1)), "1","0")</f>
        <v>0</v>
      </c>
      <c r="BE420">
        <f ca="1" xml:space="preserve"> IF( AND( OFFSET($A$1, 420 - 1, 55 - 1) = "1", OFFSET($A$1, 420 - 1, 56 - 1) = "1" ), 1, IF( AND( OFFSET($A$1, 420 - 1, 55 - 1) = "1", OFFSET($A$1, 420 - 1, 56 - 1) = "0" ), 2, IF( AND( OFFSET($A$1, 420 - 1, 55 - 1) = "0", OFFSET($A$1, 420 - 1, 56 - 1) = "1" ), 3, 4 ) ) )</f>
        <v>4</v>
      </c>
      <c r="BG420" s="6">
        <v>0.45161965527607462</v>
      </c>
      <c r="BH420" s="6" t="str">
        <f>"0"</f>
        <v>0</v>
      </c>
      <c r="BI420" t="str">
        <f ca="1">IF((OFFSET($A$1, 420 - 1, 59 - 1)) &gt;= (OFFSET($A$1, 102 - 1, 7 - 1)), "1","0")</f>
        <v>0</v>
      </c>
      <c r="BJ420">
        <f ca="1" xml:space="preserve"> IF( AND( OFFSET($A$1, 420 - 1, 60 - 1) = "1", OFFSET($A$1, 420 - 1, 61 - 1) = "1" ), 1, IF( AND( OFFSET($A$1, 420 - 1, 60 - 1) = "1", OFFSET($A$1, 420 - 1, 61 - 1) = "0" ), 2, IF( AND( OFFSET($A$1, 420 - 1, 60 - 1) = "0", OFFSET($A$1, 420 - 1, 61 - 1) = "1" ), 3, 4 ) ) )</f>
        <v>4</v>
      </c>
      <c r="BL420" s="6">
        <v>0.23077214867197873</v>
      </c>
      <c r="BM420" s="6" t="str">
        <f>"0"</f>
        <v>0</v>
      </c>
      <c r="BN420" t="str">
        <f ca="1">IF((OFFSET($A$1, 420 - 1, 64 - 1)) &gt;= (OFFSET($A$1, 126 - 1, 7 - 1)), "1","0")</f>
        <v>0</v>
      </c>
      <c r="BO420">
        <f ca="1" xml:space="preserve"> IF( AND( OFFSET($A$1, 420 - 1, 65 - 1) = "1", OFFSET($A$1, 420 - 1, 66 - 1) = "1" ), 1, IF( AND( OFFSET($A$1, 420 - 1, 65 - 1) = "1", OFFSET($A$1, 420 - 1, 66 - 1) = "0" ), 2, IF( AND( OFFSET($A$1, 420 - 1, 65 - 1) = "0", OFFSET($A$1, 420 - 1, 66 - 1) = "1" ), 3, 4 ) ) )</f>
        <v>4</v>
      </c>
    </row>
    <row r="421" spans="54:67" x14ac:dyDescent="0.25">
      <c r="BB421" s="6">
        <v>0.22084880343278895</v>
      </c>
      <c r="BC421" s="6" t="str">
        <f>"0"</f>
        <v>0</v>
      </c>
      <c r="BD421" t="str">
        <f ca="1">IF((OFFSET($A$1, 421 - 1, 54 - 1)) &gt;= (OFFSET($A$1, 78 - 1, 7 - 1)), "1","0")</f>
        <v>0</v>
      </c>
      <c r="BE421">
        <f ca="1" xml:space="preserve"> IF( AND( OFFSET($A$1, 421 - 1, 55 - 1) = "1", OFFSET($A$1, 421 - 1, 56 - 1) = "1" ), 1, IF( AND( OFFSET($A$1, 421 - 1, 55 - 1) = "1", OFFSET($A$1, 421 - 1, 56 - 1) = "0" ), 2, IF( AND( OFFSET($A$1, 421 - 1, 55 - 1) = "0", OFFSET($A$1, 421 - 1, 56 - 1) = "1" ), 3, 4 ) ) )</f>
        <v>4</v>
      </c>
      <c r="BG421" s="6">
        <v>0.52156749722330509</v>
      </c>
      <c r="BH421" s="6" t="str">
        <f>"0"</f>
        <v>0</v>
      </c>
      <c r="BI421" t="str">
        <f ca="1">IF((OFFSET($A$1, 421 - 1, 59 - 1)) &gt;= (OFFSET($A$1, 102 - 1, 7 - 1)), "1","0")</f>
        <v>1</v>
      </c>
      <c r="BJ421">
        <f ca="1" xml:space="preserve"> IF( AND( OFFSET($A$1, 421 - 1, 60 - 1) = "1", OFFSET($A$1, 421 - 1, 61 - 1) = "1" ), 1, IF( AND( OFFSET($A$1, 421 - 1, 60 - 1) = "1", OFFSET($A$1, 421 - 1, 61 - 1) = "0" ), 2, IF( AND( OFFSET($A$1, 421 - 1, 60 - 1) = "0", OFFSET($A$1, 421 - 1, 61 - 1) = "1" ), 3, 4 ) ) )</f>
        <v>3</v>
      </c>
      <c r="BL421" s="6">
        <v>7.5328669840651508E-2</v>
      </c>
      <c r="BM421" s="6" t="str">
        <f>"0"</f>
        <v>0</v>
      </c>
      <c r="BN421" t="str">
        <f ca="1">IF((OFFSET($A$1, 421 - 1, 64 - 1)) &gt;= (OFFSET($A$1, 126 - 1, 7 - 1)), "1","0")</f>
        <v>0</v>
      </c>
      <c r="BO421">
        <f ca="1" xml:space="preserve"> IF( AND( OFFSET($A$1, 421 - 1, 65 - 1) = "1", OFFSET($A$1, 421 - 1, 66 - 1) = "1" ), 1, IF( AND( OFFSET($A$1, 421 - 1, 65 - 1) = "1", OFFSET($A$1, 421 - 1, 66 - 1) = "0" ), 2, IF( AND( OFFSET($A$1, 421 - 1, 65 - 1) = "0", OFFSET($A$1, 421 - 1, 66 - 1) = "1" ), 3, 4 ) ) )</f>
        <v>4</v>
      </c>
    </row>
    <row r="422" spans="54:67" x14ac:dyDescent="0.25">
      <c r="BB422" s="6">
        <v>0.34147298961647465</v>
      </c>
      <c r="BC422" s="6" t="str">
        <f>"0"</f>
        <v>0</v>
      </c>
      <c r="BD422" t="str">
        <f ca="1">IF((OFFSET($A$1, 422 - 1, 54 - 1)) &gt;= (OFFSET($A$1, 78 - 1, 7 - 1)), "1","0")</f>
        <v>0</v>
      </c>
      <c r="BE422">
        <f ca="1" xml:space="preserve"> IF( AND( OFFSET($A$1, 422 - 1, 55 - 1) = "1", OFFSET($A$1, 422 - 1, 56 - 1) = "1" ), 1, IF( AND( OFFSET($A$1, 422 - 1, 55 - 1) = "1", OFFSET($A$1, 422 - 1, 56 - 1) = "0" ), 2, IF( AND( OFFSET($A$1, 422 - 1, 55 - 1) = "0", OFFSET($A$1, 422 - 1, 56 - 1) = "1" ), 3, 4 ) ) )</f>
        <v>4</v>
      </c>
      <c r="BG422" s="6">
        <v>0.18441432491879312</v>
      </c>
      <c r="BH422" s="6" t="str">
        <f>"0"</f>
        <v>0</v>
      </c>
      <c r="BI422" t="str">
        <f ca="1">IF((OFFSET($A$1, 422 - 1, 59 - 1)) &gt;= (OFFSET($A$1, 102 - 1, 7 - 1)), "1","0")</f>
        <v>0</v>
      </c>
      <c r="BJ422">
        <f ca="1" xml:space="preserve"> IF( AND( OFFSET($A$1, 422 - 1, 60 - 1) = "1", OFFSET($A$1, 422 - 1, 61 - 1) = "1" ), 1, IF( AND( OFFSET($A$1, 422 - 1, 60 - 1) = "1", OFFSET($A$1, 422 - 1, 61 - 1) = "0" ), 2, IF( AND( OFFSET($A$1, 422 - 1, 60 - 1) = "0", OFFSET($A$1, 422 - 1, 61 - 1) = "1" ), 3, 4 ) ) )</f>
        <v>4</v>
      </c>
      <c r="BL422" s="6">
        <v>0.10496219197930481</v>
      </c>
      <c r="BM422" s="6" t="str">
        <f>"1"</f>
        <v>1</v>
      </c>
      <c r="BN422" t="str">
        <f ca="1">IF((OFFSET($A$1, 422 - 1, 64 - 1)) &gt;= (OFFSET($A$1, 126 - 1, 7 - 1)), "1","0")</f>
        <v>0</v>
      </c>
      <c r="BO422">
        <f ca="1" xml:space="preserve"> IF( AND( OFFSET($A$1, 422 - 1, 65 - 1) = "1", OFFSET($A$1, 422 - 1, 66 - 1) = "1" ), 1, IF( AND( OFFSET($A$1, 422 - 1, 65 - 1) = "1", OFFSET($A$1, 422 - 1, 66 - 1) = "0" ), 2, IF( AND( OFFSET($A$1, 422 - 1, 65 - 1) = "0", OFFSET($A$1, 422 - 1, 66 - 1) = "1" ), 3, 4 ) ) )</f>
        <v>2</v>
      </c>
    </row>
    <row r="423" spans="54:67" x14ac:dyDescent="0.25">
      <c r="BB423" s="6">
        <v>0.90090624640243366</v>
      </c>
      <c r="BC423" s="6" t="str">
        <f>"1"</f>
        <v>1</v>
      </c>
      <c r="BD423" t="str">
        <f ca="1">IF((OFFSET($A$1, 423 - 1, 54 - 1)) &gt;= (OFFSET($A$1, 78 - 1, 7 - 1)), "1","0")</f>
        <v>1</v>
      </c>
      <c r="BE423">
        <f ca="1" xml:space="preserve"> IF( AND( OFFSET($A$1, 423 - 1, 55 - 1) = "1", OFFSET($A$1, 423 - 1, 56 - 1) = "1" ), 1, IF( AND( OFFSET($A$1, 423 - 1, 55 - 1) = "1", OFFSET($A$1, 423 - 1, 56 - 1) = "0" ), 2, IF( AND( OFFSET($A$1, 423 - 1, 55 - 1) = "0", OFFSET($A$1, 423 - 1, 56 - 1) = "1" ), 3, 4 ) ) )</f>
        <v>1</v>
      </c>
      <c r="BG423" s="6">
        <v>0.91513877711026725</v>
      </c>
      <c r="BH423" s="6" t="str">
        <f>"1"</f>
        <v>1</v>
      </c>
      <c r="BI423" t="str">
        <f ca="1">IF((OFFSET($A$1, 423 - 1, 59 - 1)) &gt;= (OFFSET($A$1, 102 - 1, 7 - 1)), "1","0")</f>
        <v>1</v>
      </c>
      <c r="BJ423">
        <f ca="1" xml:space="preserve"> IF( AND( OFFSET($A$1, 423 - 1, 60 - 1) = "1", OFFSET($A$1, 423 - 1, 61 - 1) = "1" ), 1, IF( AND( OFFSET($A$1, 423 - 1, 60 - 1) = "1", OFFSET($A$1, 423 - 1, 61 - 1) = "0" ), 2, IF( AND( OFFSET($A$1, 423 - 1, 60 - 1) = "0", OFFSET($A$1, 423 - 1, 61 - 1) = "1" ), 3, 4 ) ) )</f>
        <v>1</v>
      </c>
      <c r="BL423" s="6">
        <v>0.54857174713645362</v>
      </c>
      <c r="BM423" s="6" t="str">
        <f>"1"</f>
        <v>1</v>
      </c>
      <c r="BN423" t="str">
        <f ca="1">IF((OFFSET($A$1, 423 - 1, 64 - 1)) &gt;= (OFFSET($A$1, 126 - 1, 7 - 1)), "1","0")</f>
        <v>1</v>
      </c>
      <c r="BO423">
        <f ca="1" xml:space="preserve"> IF( AND( OFFSET($A$1, 423 - 1, 65 - 1) = "1", OFFSET($A$1, 423 - 1, 66 - 1) = "1" ), 1, IF( AND( OFFSET($A$1, 423 - 1, 65 - 1) = "1", OFFSET($A$1, 423 - 1, 66 - 1) = "0" ), 2, IF( AND( OFFSET($A$1, 423 - 1, 65 - 1) = "0", OFFSET($A$1, 423 - 1, 66 - 1) = "1" ), 3, 4 ) ) )</f>
        <v>1</v>
      </c>
    </row>
    <row r="424" spans="54:67" x14ac:dyDescent="0.25">
      <c r="BB424" s="6">
        <v>0.20125719112303286</v>
      </c>
      <c r="BC424" s="6" t="str">
        <f>"1"</f>
        <v>1</v>
      </c>
      <c r="BD424" t="str">
        <f ca="1">IF((OFFSET($A$1, 424 - 1, 54 - 1)) &gt;= (OFFSET($A$1, 78 - 1, 7 - 1)), "1","0")</f>
        <v>0</v>
      </c>
      <c r="BE424">
        <f ca="1" xml:space="preserve"> IF( AND( OFFSET($A$1, 424 - 1, 55 - 1) = "1", OFFSET($A$1, 424 - 1, 56 - 1) = "1" ), 1, IF( AND( OFFSET($A$1, 424 - 1, 55 - 1) = "1", OFFSET($A$1, 424 - 1, 56 - 1) = "0" ), 2, IF( AND( OFFSET($A$1, 424 - 1, 55 - 1) = "0", OFFSET($A$1, 424 - 1, 56 - 1) = "1" ), 3, 4 ) ) )</f>
        <v>2</v>
      </c>
      <c r="BG424" s="6">
        <v>5.4746395601666914E-2</v>
      </c>
      <c r="BH424" s="6" t="str">
        <f>"0"</f>
        <v>0</v>
      </c>
      <c r="BI424" t="str">
        <f ca="1">IF((OFFSET($A$1, 424 - 1, 59 - 1)) &gt;= (OFFSET($A$1, 102 - 1, 7 - 1)), "1","0")</f>
        <v>0</v>
      </c>
      <c r="BJ424">
        <f ca="1" xml:space="preserve"> IF( AND( OFFSET($A$1, 424 - 1, 60 - 1) = "1", OFFSET($A$1, 424 - 1, 61 - 1) = "1" ), 1, IF( AND( OFFSET($A$1, 424 - 1, 60 - 1) = "1", OFFSET($A$1, 424 - 1, 61 - 1) = "0" ), 2, IF( AND( OFFSET($A$1, 424 - 1, 60 - 1) = "0", OFFSET($A$1, 424 - 1, 61 - 1) = "1" ), 3, 4 ) ) )</f>
        <v>4</v>
      </c>
      <c r="BL424" s="6">
        <v>0.76036574692758663</v>
      </c>
      <c r="BM424" s="6" t="str">
        <f>"0"</f>
        <v>0</v>
      </c>
      <c r="BN424" t="str">
        <f ca="1">IF((OFFSET($A$1, 424 - 1, 64 - 1)) &gt;= (OFFSET($A$1, 126 - 1, 7 - 1)), "1","0")</f>
        <v>1</v>
      </c>
      <c r="BO424">
        <f ca="1" xml:space="preserve"> IF( AND( OFFSET($A$1, 424 - 1, 65 - 1) = "1", OFFSET($A$1, 424 - 1, 66 - 1) = "1" ), 1, IF( AND( OFFSET($A$1, 424 - 1, 65 - 1) = "1", OFFSET($A$1, 424 - 1, 66 - 1) = "0" ), 2, IF( AND( OFFSET($A$1, 424 - 1, 65 - 1) = "0", OFFSET($A$1, 424 - 1, 66 - 1) = "1" ), 3, 4 ) ) )</f>
        <v>3</v>
      </c>
    </row>
    <row r="425" spans="54:67" x14ac:dyDescent="0.25">
      <c r="BB425" s="6">
        <v>0.81021432346232458</v>
      </c>
      <c r="BC425" s="6" t="str">
        <f>"1"</f>
        <v>1</v>
      </c>
      <c r="BD425" t="str">
        <f ca="1">IF((OFFSET($A$1, 425 - 1, 54 - 1)) &gt;= (OFFSET($A$1, 78 - 1, 7 - 1)), "1","0")</f>
        <v>1</v>
      </c>
      <c r="BE425">
        <f ca="1" xml:space="preserve"> IF( AND( OFFSET($A$1, 425 - 1, 55 - 1) = "1", OFFSET($A$1, 425 - 1, 56 - 1) = "1" ), 1, IF( AND( OFFSET($A$1, 425 - 1, 55 - 1) = "1", OFFSET($A$1, 425 - 1, 56 - 1) = "0" ), 2, IF( AND( OFFSET($A$1, 425 - 1, 55 - 1) = "0", OFFSET($A$1, 425 - 1, 56 - 1) = "1" ), 3, 4 ) ) )</f>
        <v>1</v>
      </c>
      <c r="BG425" s="6">
        <v>0.26341267293691156</v>
      </c>
      <c r="BH425" s="6" t="str">
        <f>"0"</f>
        <v>0</v>
      </c>
      <c r="BI425" t="str">
        <f ca="1">IF((OFFSET($A$1, 425 - 1, 59 - 1)) &gt;= (OFFSET($A$1, 102 - 1, 7 - 1)), "1","0")</f>
        <v>0</v>
      </c>
      <c r="BJ425">
        <f ca="1" xml:space="preserve"> IF( AND( OFFSET($A$1, 425 - 1, 60 - 1) = "1", OFFSET($A$1, 425 - 1, 61 - 1) = "1" ), 1, IF( AND( OFFSET($A$1, 425 - 1, 60 - 1) = "1", OFFSET($A$1, 425 - 1, 61 - 1) = "0" ), 2, IF( AND( OFFSET($A$1, 425 - 1, 60 - 1) = "0", OFFSET($A$1, 425 - 1, 61 - 1) = "1" ), 3, 4 ) ) )</f>
        <v>4</v>
      </c>
      <c r="BL425" s="6">
        <v>0.88489304437074257</v>
      </c>
      <c r="BM425" s="6" t="str">
        <f>"0"</f>
        <v>0</v>
      </c>
      <c r="BN425" t="str">
        <f ca="1">IF((OFFSET($A$1, 425 - 1, 64 - 1)) &gt;= (OFFSET($A$1, 126 - 1, 7 - 1)), "1","0")</f>
        <v>1</v>
      </c>
      <c r="BO425">
        <f ca="1" xml:space="preserve"> IF( AND( OFFSET($A$1, 425 - 1, 65 - 1) = "1", OFFSET($A$1, 425 - 1, 66 - 1) = "1" ), 1, IF( AND( OFFSET($A$1, 425 - 1, 65 - 1) = "1", OFFSET($A$1, 425 - 1, 66 - 1) = "0" ), 2, IF( AND( OFFSET($A$1, 425 - 1, 65 - 1) = "0", OFFSET($A$1, 425 - 1, 66 - 1) = "1" ), 3, 4 ) ) )</f>
        <v>3</v>
      </c>
    </row>
    <row r="426" spans="54:67" x14ac:dyDescent="0.25">
      <c r="BB426" s="6">
        <v>0.9865497622044892</v>
      </c>
      <c r="BC426" s="6" t="str">
        <f>"1"</f>
        <v>1</v>
      </c>
      <c r="BD426" t="str">
        <f ca="1">IF((OFFSET($A$1, 426 - 1, 54 - 1)) &gt;= (OFFSET($A$1, 78 - 1, 7 - 1)), "1","0")</f>
        <v>1</v>
      </c>
      <c r="BE426">
        <f ca="1" xml:space="preserve"> IF( AND( OFFSET($A$1, 426 - 1, 55 - 1) = "1", OFFSET($A$1, 426 - 1, 56 - 1) = "1" ), 1, IF( AND( OFFSET($A$1, 426 - 1, 55 - 1) = "1", OFFSET($A$1, 426 - 1, 56 - 1) = "0" ), 2, IF( AND( OFFSET($A$1, 426 - 1, 55 - 1) = "0", OFFSET($A$1, 426 - 1, 56 - 1) = "1" ), 3, 4 ) ) )</f>
        <v>1</v>
      </c>
      <c r="BG426" s="6">
        <v>6.8032095188349573E-2</v>
      </c>
      <c r="BH426" s="6" t="str">
        <f>"0"</f>
        <v>0</v>
      </c>
      <c r="BI426" t="str">
        <f ca="1">IF((OFFSET($A$1, 426 - 1, 59 - 1)) &gt;= (OFFSET($A$1, 102 - 1, 7 - 1)), "1","0")</f>
        <v>0</v>
      </c>
      <c r="BJ426">
        <f ca="1" xml:space="preserve"> IF( AND( OFFSET($A$1, 426 - 1, 60 - 1) = "1", OFFSET($A$1, 426 - 1, 61 - 1) = "1" ), 1, IF( AND( OFFSET($A$1, 426 - 1, 60 - 1) = "1", OFFSET($A$1, 426 - 1, 61 - 1) = "0" ), 2, IF( AND( OFFSET($A$1, 426 - 1, 60 - 1) = "0", OFFSET($A$1, 426 - 1, 61 - 1) = "1" ), 3, 4 ) ) )</f>
        <v>4</v>
      </c>
      <c r="BL426" s="6">
        <v>0.25163243409496255</v>
      </c>
      <c r="BM426" s="6" t="str">
        <f>"0"</f>
        <v>0</v>
      </c>
      <c r="BN426" t="str">
        <f ca="1">IF((OFFSET($A$1, 426 - 1, 64 - 1)) &gt;= (OFFSET($A$1, 126 - 1, 7 - 1)), "1","0")</f>
        <v>0</v>
      </c>
      <c r="BO426">
        <f ca="1" xml:space="preserve"> IF( AND( OFFSET($A$1, 426 - 1, 65 - 1) = "1", OFFSET($A$1, 426 - 1, 66 - 1) = "1" ), 1, IF( AND( OFFSET($A$1, 426 - 1, 65 - 1) = "1", OFFSET($A$1, 426 - 1, 66 - 1) = "0" ), 2, IF( AND( OFFSET($A$1, 426 - 1, 65 - 1) = "0", OFFSET($A$1, 426 - 1, 66 - 1) = "1" ), 3, 4 ) ) )</f>
        <v>4</v>
      </c>
    </row>
    <row r="427" spans="54:67" x14ac:dyDescent="0.25">
      <c r="BB427" s="6">
        <v>0.84151220143752703</v>
      </c>
      <c r="BC427" s="6" t="str">
        <f>"1"</f>
        <v>1</v>
      </c>
      <c r="BD427" t="str">
        <f ca="1">IF((OFFSET($A$1, 427 - 1, 54 - 1)) &gt;= (OFFSET($A$1, 78 - 1, 7 - 1)), "1","0")</f>
        <v>1</v>
      </c>
      <c r="BE427">
        <f ca="1" xml:space="preserve"> IF( AND( OFFSET($A$1, 427 - 1, 55 - 1) = "1", OFFSET($A$1, 427 - 1, 56 - 1) = "1" ), 1, IF( AND( OFFSET($A$1, 427 - 1, 55 - 1) = "1", OFFSET($A$1, 427 - 1, 56 - 1) = "0" ), 2, IF( AND( OFFSET($A$1, 427 - 1, 55 - 1) = "0", OFFSET($A$1, 427 - 1, 56 - 1) = "1" ), 3, 4 ) ) )</f>
        <v>1</v>
      </c>
      <c r="BG427" s="6">
        <v>0.24023647533125739</v>
      </c>
      <c r="BH427" s="6" t="str">
        <f>"0"</f>
        <v>0</v>
      </c>
      <c r="BI427" t="str">
        <f ca="1">IF((OFFSET($A$1, 427 - 1, 59 - 1)) &gt;= (OFFSET($A$1, 102 - 1, 7 - 1)), "1","0")</f>
        <v>0</v>
      </c>
      <c r="BJ427">
        <f ca="1" xml:space="preserve"> IF( AND( OFFSET($A$1, 427 - 1, 60 - 1) = "1", OFFSET($A$1, 427 - 1, 61 - 1) = "1" ), 1, IF( AND( OFFSET($A$1, 427 - 1, 60 - 1) = "1", OFFSET($A$1, 427 - 1, 61 - 1) = "0" ), 2, IF( AND( OFFSET($A$1, 427 - 1, 60 - 1) = "0", OFFSET($A$1, 427 - 1, 61 - 1) = "1" ), 3, 4 ) ) )</f>
        <v>4</v>
      </c>
      <c r="BL427" s="6">
        <v>0.45556047021005325</v>
      </c>
      <c r="BM427" s="6" t="str">
        <f>"0"</f>
        <v>0</v>
      </c>
      <c r="BN427" t="str">
        <f ca="1">IF((OFFSET($A$1, 427 - 1, 64 - 1)) &gt;= (OFFSET($A$1, 126 - 1, 7 - 1)), "1","0")</f>
        <v>0</v>
      </c>
      <c r="BO427">
        <f ca="1" xml:space="preserve"> IF( AND( OFFSET($A$1, 427 - 1, 65 - 1) = "1", OFFSET($A$1, 427 - 1, 66 - 1) = "1" ), 1, IF( AND( OFFSET($A$1, 427 - 1, 65 - 1) = "1", OFFSET($A$1, 427 - 1, 66 - 1) = "0" ), 2, IF( AND( OFFSET($A$1, 427 - 1, 65 - 1) = "0", OFFSET($A$1, 427 - 1, 66 - 1) = "1" ), 3, 4 ) ) )</f>
        <v>4</v>
      </c>
    </row>
    <row r="428" spans="54:67" x14ac:dyDescent="0.25">
      <c r="BB428" s="6">
        <v>0.97676401297690696</v>
      </c>
      <c r="BC428" s="6" t="str">
        <f>"1"</f>
        <v>1</v>
      </c>
      <c r="BD428" t="str">
        <f ca="1">IF((OFFSET($A$1, 428 - 1, 54 - 1)) &gt;= (OFFSET($A$1, 78 - 1, 7 - 1)), "1","0")</f>
        <v>1</v>
      </c>
      <c r="BE428">
        <f ca="1" xml:space="preserve"> IF( AND( OFFSET($A$1, 428 - 1, 55 - 1) = "1", OFFSET($A$1, 428 - 1, 56 - 1) = "1" ), 1, IF( AND( OFFSET($A$1, 428 - 1, 55 - 1) = "1", OFFSET($A$1, 428 - 1, 56 - 1) = "0" ), 2, IF( AND( OFFSET($A$1, 428 - 1, 55 - 1) = "0", OFFSET($A$1, 428 - 1, 56 - 1) = "1" ), 3, 4 ) ) )</f>
        <v>1</v>
      </c>
      <c r="BG428" s="6">
        <v>0.10674745882319234</v>
      </c>
      <c r="BH428" s="6" t="str">
        <f>"0"</f>
        <v>0</v>
      </c>
      <c r="BI428" t="str">
        <f ca="1">IF((OFFSET($A$1, 428 - 1, 59 - 1)) &gt;= (OFFSET($A$1, 102 - 1, 7 - 1)), "1","0")</f>
        <v>0</v>
      </c>
      <c r="BJ428">
        <f ca="1" xml:space="preserve"> IF( AND( OFFSET($A$1, 428 - 1, 60 - 1) = "1", OFFSET($A$1, 428 - 1, 61 - 1) = "1" ), 1, IF( AND( OFFSET($A$1, 428 - 1, 60 - 1) = "1", OFFSET($A$1, 428 - 1, 61 - 1) = "0" ), 2, IF( AND( OFFSET($A$1, 428 - 1, 60 - 1) = "0", OFFSET($A$1, 428 - 1, 61 - 1) = "1" ), 3, 4 ) ) )</f>
        <v>4</v>
      </c>
      <c r="BL428" s="6">
        <v>0.5741697336674263</v>
      </c>
      <c r="BM428" s="6" t="str">
        <f>"0"</f>
        <v>0</v>
      </c>
      <c r="BN428" t="str">
        <f ca="1">IF((OFFSET($A$1, 428 - 1, 64 - 1)) &gt;= (OFFSET($A$1, 126 - 1, 7 - 1)), "1","0")</f>
        <v>1</v>
      </c>
      <c r="BO428">
        <f ca="1" xml:space="preserve"> IF( AND( OFFSET($A$1, 428 - 1, 65 - 1) = "1", OFFSET($A$1, 428 - 1, 66 - 1) = "1" ), 1, IF( AND( OFFSET($A$1, 428 - 1, 65 - 1) = "1", OFFSET($A$1, 428 - 1, 66 - 1) = "0" ), 2, IF( AND( OFFSET($A$1, 428 - 1, 65 - 1) = "0", OFFSET($A$1, 428 - 1, 66 - 1) = "1" ), 3, 4 ) ) )</f>
        <v>3</v>
      </c>
    </row>
    <row r="429" spans="54:67" x14ac:dyDescent="0.25">
      <c r="BB429" s="6">
        <v>0.84076941391921989</v>
      </c>
      <c r="BC429" s="6" t="str">
        <f>"1"</f>
        <v>1</v>
      </c>
      <c r="BD429" t="str">
        <f ca="1">IF((OFFSET($A$1, 429 - 1, 54 - 1)) &gt;= (OFFSET($A$1, 78 - 1, 7 - 1)), "1","0")</f>
        <v>1</v>
      </c>
      <c r="BE429">
        <f ca="1" xml:space="preserve"> IF( AND( OFFSET($A$1, 429 - 1, 55 - 1) = "1", OFFSET($A$1, 429 - 1, 56 - 1) = "1" ), 1, IF( AND( OFFSET($A$1, 429 - 1, 55 - 1) = "1", OFFSET($A$1, 429 - 1, 56 - 1) = "0" ), 2, IF( AND( OFFSET($A$1, 429 - 1, 55 - 1) = "0", OFFSET($A$1, 429 - 1, 56 - 1) = "1" ), 3, 4 ) ) )</f>
        <v>1</v>
      </c>
      <c r="BG429" s="6">
        <v>0.82838838666590975</v>
      </c>
      <c r="BH429" s="6" t="str">
        <f>"1"</f>
        <v>1</v>
      </c>
      <c r="BI429" t="str">
        <f ca="1">IF((OFFSET($A$1, 429 - 1, 59 - 1)) &gt;= (OFFSET($A$1, 102 - 1, 7 - 1)), "1","0")</f>
        <v>1</v>
      </c>
      <c r="BJ429">
        <f ca="1" xml:space="preserve"> IF( AND( OFFSET($A$1, 429 - 1, 60 - 1) = "1", OFFSET($A$1, 429 - 1, 61 - 1) = "1" ), 1, IF( AND( OFFSET($A$1, 429 - 1, 60 - 1) = "1", OFFSET($A$1, 429 - 1, 61 - 1) = "0" ), 2, IF( AND( OFFSET($A$1, 429 - 1, 60 - 1) = "0", OFFSET($A$1, 429 - 1, 61 - 1) = "1" ), 3, 4 ) ) )</f>
        <v>1</v>
      </c>
      <c r="BL429" s="6">
        <v>0.16891675963662647</v>
      </c>
      <c r="BM429" s="6" t="str">
        <f>"0"</f>
        <v>0</v>
      </c>
      <c r="BN429" t="str">
        <f ca="1">IF((OFFSET($A$1, 429 - 1, 64 - 1)) &gt;= (OFFSET($A$1, 126 - 1, 7 - 1)), "1","0")</f>
        <v>0</v>
      </c>
      <c r="BO429">
        <f ca="1" xml:space="preserve"> IF( AND( OFFSET($A$1, 429 - 1, 65 - 1) = "1", OFFSET($A$1, 429 - 1, 66 - 1) = "1" ), 1, IF( AND( OFFSET($A$1, 429 - 1, 65 - 1) = "1", OFFSET($A$1, 429 - 1, 66 - 1) = "0" ), 2, IF( AND( OFFSET($A$1, 429 - 1, 65 - 1) = "0", OFFSET($A$1, 429 - 1, 66 - 1) = "1" ), 3, 4 ) ) )</f>
        <v>4</v>
      </c>
    </row>
    <row r="430" spans="54:67" x14ac:dyDescent="0.25">
      <c r="BB430" s="6">
        <v>7.4716737272450234E-2</v>
      </c>
      <c r="BC430" s="6" t="str">
        <f>"0"</f>
        <v>0</v>
      </c>
      <c r="BD430" t="str">
        <f ca="1">IF((OFFSET($A$1, 430 - 1, 54 - 1)) &gt;= (OFFSET($A$1, 78 - 1, 7 - 1)), "1","0")</f>
        <v>0</v>
      </c>
      <c r="BE430">
        <f ca="1" xml:space="preserve"> IF( AND( OFFSET($A$1, 430 - 1, 55 - 1) = "1", OFFSET($A$1, 430 - 1, 56 - 1) = "1" ), 1, IF( AND( OFFSET($A$1, 430 - 1, 55 - 1) = "1", OFFSET($A$1, 430 - 1, 56 - 1) = "0" ), 2, IF( AND( OFFSET($A$1, 430 - 1, 55 - 1) = "0", OFFSET($A$1, 430 - 1, 56 - 1) = "1" ), 3, 4 ) ) )</f>
        <v>4</v>
      </c>
      <c r="BG430" s="6">
        <v>0.43804946969727054</v>
      </c>
      <c r="BH430" s="6" t="str">
        <f>"0"</f>
        <v>0</v>
      </c>
      <c r="BI430" t="str">
        <f ca="1">IF((OFFSET($A$1, 430 - 1, 59 - 1)) &gt;= (OFFSET($A$1, 102 - 1, 7 - 1)), "1","0")</f>
        <v>0</v>
      </c>
      <c r="BJ430">
        <f ca="1" xml:space="preserve"> IF( AND( OFFSET($A$1, 430 - 1, 60 - 1) = "1", OFFSET($A$1, 430 - 1, 61 - 1) = "1" ), 1, IF( AND( OFFSET($A$1, 430 - 1, 60 - 1) = "1", OFFSET($A$1, 430 - 1, 61 - 1) = "0" ), 2, IF( AND( OFFSET($A$1, 430 - 1, 60 - 1) = "0", OFFSET($A$1, 430 - 1, 61 - 1) = "1" ), 3, 4 ) ) )</f>
        <v>4</v>
      </c>
      <c r="BL430" s="6">
        <v>0.38659621550492507</v>
      </c>
      <c r="BM430" s="6" t="str">
        <f>"0"</f>
        <v>0</v>
      </c>
      <c r="BN430" t="str">
        <f ca="1">IF((OFFSET($A$1, 430 - 1, 64 - 1)) &gt;= (OFFSET($A$1, 126 - 1, 7 - 1)), "1","0")</f>
        <v>0</v>
      </c>
      <c r="BO430">
        <f ca="1" xml:space="preserve"> IF( AND( OFFSET($A$1, 430 - 1, 65 - 1) = "1", OFFSET($A$1, 430 - 1, 66 - 1) = "1" ), 1, IF( AND( OFFSET($A$1, 430 - 1, 65 - 1) = "1", OFFSET($A$1, 430 - 1, 66 - 1) = "0" ), 2, IF( AND( OFFSET($A$1, 430 - 1, 65 - 1) = "0", OFFSET($A$1, 430 - 1, 66 - 1) = "1" ), 3, 4 ) ) )</f>
        <v>4</v>
      </c>
    </row>
    <row r="431" spans="54:67" x14ac:dyDescent="0.25">
      <c r="BB431" s="6">
        <v>0.54857174713645362</v>
      </c>
      <c r="BC431" s="6" t="str">
        <f>"1"</f>
        <v>1</v>
      </c>
      <c r="BD431" t="str">
        <f ca="1">IF((OFFSET($A$1, 431 - 1, 54 - 1)) &gt;= (OFFSET($A$1, 78 - 1, 7 - 1)), "1","0")</f>
        <v>1</v>
      </c>
      <c r="BE431">
        <f ca="1" xml:space="preserve"> IF( AND( OFFSET($A$1, 431 - 1, 55 - 1) = "1", OFFSET($A$1, 431 - 1, 56 - 1) = "1" ), 1, IF( AND( OFFSET($A$1, 431 - 1, 55 - 1) = "1", OFFSET($A$1, 431 - 1, 56 - 1) = "0" ), 2, IF( AND( OFFSET($A$1, 431 - 1, 55 - 1) = "0", OFFSET($A$1, 431 - 1, 56 - 1) = "1" ), 3, 4 ) ) )</f>
        <v>1</v>
      </c>
      <c r="BG431" s="6">
        <v>0.18441432491879312</v>
      </c>
      <c r="BH431" s="6" t="str">
        <f>"0"</f>
        <v>0</v>
      </c>
      <c r="BI431" t="str">
        <f ca="1">IF((OFFSET($A$1, 431 - 1, 59 - 1)) &gt;= (OFFSET($A$1, 102 - 1, 7 - 1)), "1","0")</f>
        <v>0</v>
      </c>
      <c r="BJ431">
        <f ca="1" xml:space="preserve"> IF( AND( OFFSET($A$1, 431 - 1, 60 - 1) = "1", OFFSET($A$1, 431 - 1, 61 - 1) = "1" ), 1, IF( AND( OFFSET($A$1, 431 - 1, 60 - 1) = "1", OFFSET($A$1, 431 - 1, 61 - 1) = "0" ), 2, IF( AND( OFFSET($A$1, 431 - 1, 60 - 1) = "0", OFFSET($A$1, 431 - 1, 61 - 1) = "1" ), 3, 4 ) ) )</f>
        <v>4</v>
      </c>
      <c r="BL431" s="6">
        <v>0.84515469633325258</v>
      </c>
      <c r="BM431" s="6" t="str">
        <f>"0"</f>
        <v>0</v>
      </c>
      <c r="BN431" t="str">
        <f ca="1">IF((OFFSET($A$1, 431 - 1, 64 - 1)) &gt;= (OFFSET($A$1, 126 - 1, 7 - 1)), "1","0")</f>
        <v>1</v>
      </c>
      <c r="BO431">
        <f ca="1" xml:space="preserve"> IF( AND( OFFSET($A$1, 431 - 1, 65 - 1) = "1", OFFSET($A$1, 431 - 1, 66 - 1) = "1" ), 1, IF( AND( OFFSET($A$1, 431 - 1, 65 - 1) = "1", OFFSET($A$1, 431 - 1, 66 - 1) = "0" ), 2, IF( AND( OFFSET($A$1, 431 - 1, 65 - 1) = "0", OFFSET($A$1, 431 - 1, 66 - 1) = "1" ), 3, 4 ) ) )</f>
        <v>3</v>
      </c>
    </row>
    <row r="432" spans="54:67" x14ac:dyDescent="0.25">
      <c r="BB432" s="6">
        <v>0.37029996520672381</v>
      </c>
      <c r="BC432" s="6" t="str">
        <f>"0"</f>
        <v>0</v>
      </c>
      <c r="BD432" t="str">
        <f ca="1">IF((OFFSET($A$1, 432 - 1, 54 - 1)) &gt;= (OFFSET($A$1, 78 - 1, 7 - 1)), "1","0")</f>
        <v>0</v>
      </c>
      <c r="BE432">
        <f ca="1" xml:space="preserve"> IF( AND( OFFSET($A$1, 432 - 1, 55 - 1) = "1", OFFSET($A$1, 432 - 1, 56 - 1) = "1" ), 1, IF( AND( OFFSET($A$1, 432 - 1, 55 - 1) = "1", OFFSET($A$1, 432 - 1, 56 - 1) = "0" ), 2, IF( AND( OFFSET($A$1, 432 - 1, 55 - 1) = "0", OFFSET($A$1, 432 - 1, 56 - 1) = "1" ), 3, 4 ) ) )</f>
        <v>4</v>
      </c>
      <c r="BG432" s="6">
        <v>0.95734296907824667</v>
      </c>
      <c r="BH432" s="6" t="str">
        <f>"0"</f>
        <v>0</v>
      </c>
      <c r="BI432" t="str">
        <f ca="1">IF((OFFSET($A$1, 432 - 1, 59 - 1)) &gt;= (OFFSET($A$1, 102 - 1, 7 - 1)), "1","0")</f>
        <v>1</v>
      </c>
      <c r="BJ432">
        <f ca="1" xml:space="preserve"> IF( AND( OFFSET($A$1, 432 - 1, 60 - 1) = "1", OFFSET($A$1, 432 - 1, 61 - 1) = "1" ), 1, IF( AND( OFFSET($A$1, 432 - 1, 60 - 1) = "1", OFFSET($A$1, 432 - 1, 61 - 1) = "0" ), 2, IF( AND( OFFSET($A$1, 432 - 1, 60 - 1) = "0", OFFSET($A$1, 432 - 1, 61 - 1) = "1" ), 3, 4 ) ) )</f>
        <v>3</v>
      </c>
      <c r="BL432" s="6">
        <v>0.1455254528345426</v>
      </c>
      <c r="BM432" s="6" t="str">
        <f>"0"</f>
        <v>0</v>
      </c>
      <c r="BN432" t="str">
        <f ca="1">IF((OFFSET($A$1, 432 - 1, 64 - 1)) &gt;= (OFFSET($A$1, 126 - 1, 7 - 1)), "1","0")</f>
        <v>0</v>
      </c>
      <c r="BO432">
        <f ca="1" xml:space="preserve"> IF( AND( OFFSET($A$1, 432 - 1, 65 - 1) = "1", OFFSET($A$1, 432 - 1, 66 - 1) = "1" ), 1, IF( AND( OFFSET($A$1, 432 - 1, 65 - 1) = "1", OFFSET($A$1, 432 - 1, 66 - 1) = "0" ), 2, IF( AND( OFFSET($A$1, 432 - 1, 65 - 1) = "0", OFFSET($A$1, 432 - 1, 66 - 1) = "1" ), 3, 4 ) ) )</f>
        <v>4</v>
      </c>
    </row>
    <row r="433" spans="54:67" x14ac:dyDescent="0.25">
      <c r="BB433" s="6">
        <v>0.76456967133410314</v>
      </c>
      <c r="BC433" s="6" t="str">
        <f>"1"</f>
        <v>1</v>
      </c>
      <c r="BD433" t="str">
        <f ca="1">IF((OFFSET($A$1, 433 - 1, 54 - 1)) &gt;= (OFFSET($A$1, 78 - 1, 7 - 1)), "1","0")</f>
        <v>1</v>
      </c>
      <c r="BE433">
        <f ca="1" xml:space="preserve"> IF( AND( OFFSET($A$1, 433 - 1, 55 - 1) = "1", OFFSET($A$1, 433 - 1, 56 - 1) = "1" ), 1, IF( AND( OFFSET($A$1, 433 - 1, 55 - 1) = "1", OFFSET($A$1, 433 - 1, 56 - 1) = "0" ), 2, IF( AND( OFFSET($A$1, 433 - 1, 55 - 1) = "0", OFFSET($A$1, 433 - 1, 56 - 1) = "1" ), 3, 4 ) ) )</f>
        <v>1</v>
      </c>
      <c r="BG433" s="6">
        <v>0.8841672225077758</v>
      </c>
      <c r="BH433" s="6" t="str">
        <f>"0"</f>
        <v>0</v>
      </c>
      <c r="BI433" t="str">
        <f ca="1">IF((OFFSET($A$1, 433 - 1, 59 - 1)) &gt;= (OFFSET($A$1, 102 - 1, 7 - 1)), "1","0")</f>
        <v>1</v>
      </c>
      <c r="BJ433">
        <f ca="1" xml:space="preserve"> IF( AND( OFFSET($A$1, 433 - 1, 60 - 1) = "1", OFFSET($A$1, 433 - 1, 61 - 1) = "1" ), 1, IF( AND( OFFSET($A$1, 433 - 1, 60 - 1) = "1", OFFSET($A$1, 433 - 1, 61 - 1) = "0" ), 2, IF( AND( OFFSET($A$1, 433 - 1, 60 - 1) = "0", OFFSET($A$1, 433 - 1, 61 - 1) = "1" ), 3, 4 ) ) )</f>
        <v>3</v>
      </c>
      <c r="BL433" s="6">
        <v>0.54974641290335791</v>
      </c>
      <c r="BM433" s="6" t="str">
        <f>"0"</f>
        <v>0</v>
      </c>
      <c r="BN433" t="str">
        <f ca="1">IF((OFFSET($A$1, 433 - 1, 64 - 1)) &gt;= (OFFSET($A$1, 126 - 1, 7 - 1)), "1","0")</f>
        <v>1</v>
      </c>
      <c r="BO433">
        <f ca="1" xml:space="preserve"> IF( AND( OFFSET($A$1, 433 - 1, 65 - 1) = "1", OFFSET($A$1, 433 - 1, 66 - 1) = "1" ), 1, IF( AND( OFFSET($A$1, 433 - 1, 65 - 1) = "1", OFFSET($A$1, 433 - 1, 66 - 1) = "0" ), 2, IF( AND( OFFSET($A$1, 433 - 1, 65 - 1) = "0", OFFSET($A$1, 433 - 1, 66 - 1) = "1" ), 3, 4 ) ) )</f>
        <v>3</v>
      </c>
    </row>
    <row r="434" spans="54:67" x14ac:dyDescent="0.25">
      <c r="BB434" s="6">
        <v>0.5356668989111224</v>
      </c>
      <c r="BC434" s="6" t="str">
        <f>"1"</f>
        <v>1</v>
      </c>
      <c r="BD434" t="str">
        <f ca="1">IF((OFFSET($A$1, 434 - 1, 54 - 1)) &gt;= (OFFSET($A$1, 78 - 1, 7 - 1)), "1","0")</f>
        <v>1</v>
      </c>
      <c r="BE434">
        <f ca="1" xml:space="preserve"> IF( AND( OFFSET($A$1, 434 - 1, 55 - 1) = "1", OFFSET($A$1, 434 - 1, 56 - 1) = "1" ), 1, IF( AND( OFFSET($A$1, 434 - 1, 55 - 1) = "1", OFFSET($A$1, 434 - 1, 56 - 1) = "0" ), 2, IF( AND( OFFSET($A$1, 434 - 1, 55 - 1) = "0", OFFSET($A$1, 434 - 1, 56 - 1) = "1" ), 3, 4 ) ) )</f>
        <v>1</v>
      </c>
      <c r="BG434" s="6">
        <v>0.57361461847824868</v>
      </c>
      <c r="BH434" s="6" t="str">
        <f>"1"</f>
        <v>1</v>
      </c>
      <c r="BI434" t="str">
        <f ca="1">IF((OFFSET($A$1, 434 - 1, 59 - 1)) &gt;= (OFFSET($A$1, 102 - 1, 7 - 1)), "1","0")</f>
        <v>1</v>
      </c>
      <c r="BJ434">
        <f ca="1" xml:space="preserve"> IF( AND( OFFSET($A$1, 434 - 1, 60 - 1) = "1", OFFSET($A$1, 434 - 1, 61 - 1) = "1" ), 1, IF( AND( OFFSET($A$1, 434 - 1, 60 - 1) = "1", OFFSET($A$1, 434 - 1, 61 - 1) = "0" ), 2, IF( AND( OFFSET($A$1, 434 - 1, 60 - 1) = "0", OFFSET($A$1, 434 - 1, 61 - 1) = "1" ), 3, 4 ) ) )</f>
        <v>1</v>
      </c>
      <c r="BL434" s="6">
        <v>8.6603770195094354E-2</v>
      </c>
      <c r="BM434" s="6" t="str">
        <f>"0"</f>
        <v>0</v>
      </c>
      <c r="BN434" t="str">
        <f ca="1">IF((OFFSET($A$1, 434 - 1, 64 - 1)) &gt;= (OFFSET($A$1, 126 - 1, 7 - 1)), "1","0")</f>
        <v>0</v>
      </c>
      <c r="BO434">
        <f ca="1" xml:space="preserve"> IF( AND( OFFSET($A$1, 434 - 1, 65 - 1) = "1", OFFSET($A$1, 434 - 1, 66 - 1) = "1" ), 1, IF( AND( OFFSET($A$1, 434 - 1, 65 - 1) = "1", OFFSET($A$1, 434 - 1, 66 - 1) = "0" ), 2, IF( AND( OFFSET($A$1, 434 - 1, 65 - 1) = "0", OFFSET($A$1, 434 - 1, 66 - 1) = "1" ), 3, 4 ) ) )</f>
        <v>4</v>
      </c>
    </row>
    <row r="435" spans="54:67" x14ac:dyDescent="0.25">
      <c r="BB435" s="6">
        <v>0.20668665677226417</v>
      </c>
      <c r="BC435" s="6" t="str">
        <f>"0"</f>
        <v>0</v>
      </c>
      <c r="BD435" t="str">
        <f ca="1">IF((OFFSET($A$1, 435 - 1, 54 - 1)) &gt;= (OFFSET($A$1, 78 - 1, 7 - 1)), "1","0")</f>
        <v>0</v>
      </c>
      <c r="BE435">
        <f ca="1" xml:space="preserve"> IF( AND( OFFSET($A$1, 435 - 1, 55 - 1) = "1", OFFSET($A$1, 435 - 1, 56 - 1) = "1" ), 1, IF( AND( OFFSET($A$1, 435 - 1, 55 - 1) = "1", OFFSET($A$1, 435 - 1, 56 - 1) = "0" ), 2, IF( AND( OFFSET($A$1, 435 - 1, 55 - 1) = "0", OFFSET($A$1, 435 - 1, 56 - 1) = "1" ), 3, 4 ) ) )</f>
        <v>4</v>
      </c>
      <c r="BG435" s="6">
        <v>0.50386742218509895</v>
      </c>
      <c r="BH435" s="6" t="str">
        <f>"0"</f>
        <v>0</v>
      </c>
      <c r="BI435" t="str">
        <f ca="1">IF((OFFSET($A$1, 435 - 1, 59 - 1)) &gt;= (OFFSET($A$1, 102 - 1, 7 - 1)), "1","0")</f>
        <v>1</v>
      </c>
      <c r="BJ435">
        <f ca="1" xml:space="preserve"> IF( AND( OFFSET($A$1, 435 - 1, 60 - 1) = "1", OFFSET($A$1, 435 - 1, 61 - 1) = "1" ), 1, IF( AND( OFFSET($A$1, 435 - 1, 60 - 1) = "1", OFFSET($A$1, 435 - 1, 61 - 1) = "0" ), 2, IF( AND( OFFSET($A$1, 435 - 1, 60 - 1) = "0", OFFSET($A$1, 435 - 1, 61 - 1) = "1" ), 3, 4 ) ) )</f>
        <v>3</v>
      </c>
      <c r="BL435" s="6">
        <v>0.65440207587853194</v>
      </c>
      <c r="BM435" s="6" t="str">
        <f>"1"</f>
        <v>1</v>
      </c>
      <c r="BN435" t="str">
        <f ca="1">IF((OFFSET($A$1, 435 - 1, 64 - 1)) &gt;= (OFFSET($A$1, 126 - 1, 7 - 1)), "1","0")</f>
        <v>1</v>
      </c>
      <c r="BO435">
        <f ca="1" xml:space="preserve"> IF( AND( OFFSET($A$1, 435 - 1, 65 - 1) = "1", OFFSET($A$1, 435 - 1, 66 - 1) = "1" ), 1, IF( AND( OFFSET($A$1, 435 - 1, 65 - 1) = "1", OFFSET($A$1, 435 - 1, 66 - 1) = "0" ), 2, IF( AND( OFFSET($A$1, 435 - 1, 65 - 1) = "0", OFFSET($A$1, 435 - 1, 66 - 1) = "1" ), 3, 4 ) ) )</f>
        <v>1</v>
      </c>
    </row>
    <row r="436" spans="54:67" x14ac:dyDescent="0.25">
      <c r="BB436" s="6">
        <v>0.98050623754396837</v>
      </c>
      <c r="BC436" s="6" t="str">
        <f>"1"</f>
        <v>1</v>
      </c>
      <c r="BD436" t="str">
        <f ca="1">IF((OFFSET($A$1, 436 - 1, 54 - 1)) &gt;= (OFFSET($A$1, 78 - 1, 7 - 1)), "1","0")</f>
        <v>1</v>
      </c>
      <c r="BE436">
        <f ca="1" xml:space="preserve"> IF( AND( OFFSET($A$1, 436 - 1, 55 - 1) = "1", OFFSET($A$1, 436 - 1, 56 - 1) = "1" ), 1, IF( AND( OFFSET($A$1, 436 - 1, 55 - 1) = "1", OFFSET($A$1, 436 - 1, 56 - 1) = "0" ), 2, IF( AND( OFFSET($A$1, 436 - 1, 55 - 1) = "0", OFFSET($A$1, 436 - 1, 56 - 1) = "1" ), 3, 4 ) ) )</f>
        <v>1</v>
      </c>
      <c r="BG436" s="6">
        <v>0.33557069184280985</v>
      </c>
      <c r="BH436" s="6" t="str">
        <f>"0"</f>
        <v>0</v>
      </c>
      <c r="BI436" t="str">
        <f ca="1">IF((OFFSET($A$1, 436 - 1, 59 - 1)) &gt;= (OFFSET($A$1, 102 - 1, 7 - 1)), "1","0")</f>
        <v>0</v>
      </c>
      <c r="BJ436">
        <f ca="1" xml:space="preserve"> IF( AND( OFFSET($A$1, 436 - 1, 60 - 1) = "1", OFFSET($A$1, 436 - 1, 61 - 1) = "1" ), 1, IF( AND( OFFSET($A$1, 436 - 1, 60 - 1) = "1", OFFSET($A$1, 436 - 1, 61 - 1) = "0" ), 2, IF( AND( OFFSET($A$1, 436 - 1, 60 - 1) = "0", OFFSET($A$1, 436 - 1, 61 - 1) = "1" ), 3, 4 ) ) )</f>
        <v>4</v>
      </c>
      <c r="BL436" s="6">
        <v>6.3492725458926744E-2</v>
      </c>
      <c r="BM436" s="6" t="str">
        <f>"0"</f>
        <v>0</v>
      </c>
      <c r="BN436" t="str">
        <f ca="1">IF((OFFSET($A$1, 436 - 1, 64 - 1)) &gt;= (OFFSET($A$1, 126 - 1, 7 - 1)), "1","0")</f>
        <v>0</v>
      </c>
      <c r="BO436">
        <f ca="1" xml:space="preserve"> IF( AND( OFFSET($A$1, 436 - 1, 65 - 1) = "1", OFFSET($A$1, 436 - 1, 66 - 1) = "1" ), 1, IF( AND( OFFSET($A$1, 436 - 1, 65 - 1) = "1", OFFSET($A$1, 436 - 1, 66 - 1) = "0" ), 2, IF( AND( OFFSET($A$1, 436 - 1, 65 - 1) = "0", OFFSET($A$1, 436 - 1, 66 - 1) = "1" ), 3, 4 ) ) )</f>
        <v>4</v>
      </c>
    </row>
    <row r="437" spans="54:67" x14ac:dyDescent="0.25">
      <c r="BB437" s="6">
        <v>0.20242553115095707</v>
      </c>
      <c r="BC437" s="6" t="str">
        <f>"0"</f>
        <v>0</v>
      </c>
      <c r="BD437" t="str">
        <f ca="1">IF((OFFSET($A$1, 437 - 1, 54 - 1)) &gt;= (OFFSET($A$1, 78 - 1, 7 - 1)), "1","0")</f>
        <v>0</v>
      </c>
      <c r="BE437">
        <f ca="1" xml:space="preserve"> IF( AND( OFFSET($A$1, 437 - 1, 55 - 1) = "1", OFFSET($A$1, 437 - 1, 56 - 1) = "1" ), 1, IF( AND( OFFSET($A$1, 437 - 1, 55 - 1) = "1", OFFSET($A$1, 437 - 1, 56 - 1) = "0" ), 2, IF( AND( OFFSET($A$1, 437 - 1, 55 - 1) = "0", OFFSET($A$1, 437 - 1, 56 - 1) = "1" ), 3, 4 ) ) )</f>
        <v>4</v>
      </c>
      <c r="BG437" s="6">
        <v>0.74587626105403049</v>
      </c>
      <c r="BH437" s="6" t="str">
        <f>"1"</f>
        <v>1</v>
      </c>
      <c r="BI437" t="str">
        <f ca="1">IF((OFFSET($A$1, 437 - 1, 59 - 1)) &gt;= (OFFSET($A$1, 102 - 1, 7 - 1)), "1","0")</f>
        <v>1</v>
      </c>
      <c r="BJ437">
        <f ca="1" xml:space="preserve"> IF( AND( OFFSET($A$1, 437 - 1, 60 - 1) = "1", OFFSET($A$1, 437 - 1, 61 - 1) = "1" ), 1, IF( AND( OFFSET($A$1, 437 - 1, 60 - 1) = "1", OFFSET($A$1, 437 - 1, 61 - 1) = "0" ), 2, IF( AND( OFFSET($A$1, 437 - 1, 60 - 1) = "0", OFFSET($A$1, 437 - 1, 61 - 1) = "1" ), 3, 4 ) ) )</f>
        <v>1</v>
      </c>
      <c r="BL437" s="6">
        <v>0.26208717869848663</v>
      </c>
      <c r="BM437" s="6" t="str">
        <f>"0"</f>
        <v>0</v>
      </c>
      <c r="BN437" t="str">
        <f ca="1">IF((OFFSET($A$1, 437 - 1, 64 - 1)) &gt;= (OFFSET($A$1, 126 - 1, 7 - 1)), "1","0")</f>
        <v>0</v>
      </c>
      <c r="BO437">
        <f ca="1" xml:space="preserve"> IF( AND( OFFSET($A$1, 437 - 1, 65 - 1) = "1", OFFSET($A$1, 437 - 1, 66 - 1) = "1" ), 1, IF( AND( OFFSET($A$1, 437 - 1, 65 - 1) = "1", OFFSET($A$1, 437 - 1, 66 - 1) = "0" ), 2, IF( AND( OFFSET($A$1, 437 - 1, 65 - 1) = "0", OFFSET($A$1, 437 - 1, 66 - 1) = "1" ), 3, 4 ) ) )</f>
        <v>4</v>
      </c>
    </row>
    <row r="438" spans="54:67" x14ac:dyDescent="0.25">
      <c r="BB438" s="6">
        <v>0.71737939762207259</v>
      </c>
      <c r="BC438" s="6" t="str">
        <f>"1"</f>
        <v>1</v>
      </c>
      <c r="BD438" t="str">
        <f ca="1">IF((OFFSET($A$1, 438 - 1, 54 - 1)) &gt;= (OFFSET($A$1, 78 - 1, 7 - 1)), "1","0")</f>
        <v>1</v>
      </c>
      <c r="BE438">
        <f ca="1" xml:space="preserve"> IF( AND( OFFSET($A$1, 438 - 1, 55 - 1) = "1", OFFSET($A$1, 438 - 1, 56 - 1) = "1" ), 1, IF( AND( OFFSET($A$1, 438 - 1, 55 - 1) = "1", OFFSET($A$1, 438 - 1, 56 - 1) = "0" ), 2, IF( AND( OFFSET($A$1, 438 - 1, 55 - 1) = "0", OFFSET($A$1, 438 - 1, 56 - 1) = "1" ), 3, 4 ) ) )</f>
        <v>1</v>
      </c>
      <c r="BG438" s="6">
        <v>0.14425076888611579</v>
      </c>
      <c r="BH438" s="6" t="str">
        <f>"0"</f>
        <v>0</v>
      </c>
      <c r="BI438" t="str">
        <f ca="1">IF((OFFSET($A$1, 438 - 1, 59 - 1)) &gt;= (OFFSET($A$1, 102 - 1, 7 - 1)), "1","0")</f>
        <v>0</v>
      </c>
      <c r="BJ438">
        <f ca="1" xml:space="preserve"> IF( AND( OFFSET($A$1, 438 - 1, 60 - 1) = "1", OFFSET($A$1, 438 - 1, 61 - 1) = "1" ), 1, IF( AND( OFFSET($A$1, 438 - 1, 60 - 1) = "1", OFFSET($A$1, 438 - 1, 61 - 1) = "0" ), 2, IF( AND( OFFSET($A$1, 438 - 1, 60 - 1) = "0", OFFSET($A$1, 438 - 1, 61 - 1) = "1" ), 3, 4 ) ) )</f>
        <v>4</v>
      </c>
      <c r="BL438" s="6">
        <v>0.27359082657427447</v>
      </c>
      <c r="BM438" s="6" t="str">
        <f>"0"</f>
        <v>0</v>
      </c>
      <c r="BN438" t="str">
        <f ca="1">IF((OFFSET($A$1, 438 - 1, 64 - 1)) &gt;= (OFFSET($A$1, 126 - 1, 7 - 1)), "1","0")</f>
        <v>0</v>
      </c>
      <c r="BO438">
        <f ca="1" xml:space="preserve"> IF( AND( OFFSET($A$1, 438 - 1, 65 - 1) = "1", OFFSET($A$1, 438 - 1, 66 - 1) = "1" ), 1, IF( AND( OFFSET($A$1, 438 - 1, 65 - 1) = "1", OFFSET($A$1, 438 - 1, 66 - 1) = "0" ), 2, IF( AND( OFFSET($A$1, 438 - 1, 65 - 1) = "0", OFFSET($A$1, 438 - 1, 66 - 1) = "1" ), 3, 4 ) ) )</f>
        <v>4</v>
      </c>
    </row>
    <row r="439" spans="54:67" x14ac:dyDescent="0.25">
      <c r="BB439" s="6">
        <v>9.0948866892657299E-2</v>
      </c>
      <c r="BC439" s="6" t="str">
        <f>"0"</f>
        <v>0</v>
      </c>
      <c r="BD439" t="str">
        <f ca="1">IF((OFFSET($A$1, 439 - 1, 54 - 1)) &gt;= (OFFSET($A$1, 78 - 1, 7 - 1)), "1","0")</f>
        <v>0</v>
      </c>
      <c r="BE439">
        <f ca="1" xml:space="preserve"> IF( AND( OFFSET($A$1, 439 - 1, 55 - 1) = "1", OFFSET($A$1, 439 - 1, 56 - 1) = "1" ), 1, IF( AND( OFFSET($A$1, 439 - 1, 55 - 1) = "1", OFFSET($A$1, 439 - 1, 56 - 1) = "0" ), 2, IF( AND( OFFSET($A$1, 439 - 1, 55 - 1) = "0", OFFSET($A$1, 439 - 1, 56 - 1) = "1" ), 3, 4 ) ) )</f>
        <v>4</v>
      </c>
      <c r="BG439" s="6">
        <v>0.44208954165450476</v>
      </c>
      <c r="BH439" s="6" t="str">
        <f>"0"</f>
        <v>0</v>
      </c>
      <c r="BI439" t="str">
        <f ca="1">IF((OFFSET($A$1, 439 - 1, 59 - 1)) &gt;= (OFFSET($A$1, 102 - 1, 7 - 1)), "1","0")</f>
        <v>0</v>
      </c>
      <c r="BJ439">
        <f ca="1" xml:space="preserve"> IF( AND( OFFSET($A$1, 439 - 1, 60 - 1) = "1", OFFSET($A$1, 439 - 1, 61 - 1) = "1" ), 1, IF( AND( OFFSET($A$1, 439 - 1, 60 - 1) = "1", OFFSET($A$1, 439 - 1, 61 - 1) = "0" ), 2, IF( AND( OFFSET($A$1, 439 - 1, 60 - 1) = "0", OFFSET($A$1, 439 - 1, 61 - 1) = "1" ), 3, 4 ) ) )</f>
        <v>4</v>
      </c>
      <c r="BL439" s="6">
        <v>0.45556047021005325</v>
      </c>
      <c r="BM439" s="6" t="str">
        <f>"0"</f>
        <v>0</v>
      </c>
      <c r="BN439" t="str">
        <f ca="1">IF((OFFSET($A$1, 439 - 1, 64 - 1)) &gt;= (OFFSET($A$1, 126 - 1, 7 - 1)), "1","0")</f>
        <v>0</v>
      </c>
      <c r="BO439">
        <f ca="1" xml:space="preserve"> IF( AND( OFFSET($A$1, 439 - 1, 65 - 1) = "1", OFFSET($A$1, 439 - 1, 66 - 1) = "1" ), 1, IF( AND( OFFSET($A$1, 439 - 1, 65 - 1) = "1", OFFSET($A$1, 439 - 1, 66 - 1) = "0" ), 2, IF( AND( OFFSET($A$1, 439 - 1, 65 - 1) = "0", OFFSET($A$1, 439 - 1, 66 - 1) = "1" ), 3, 4 ) ) )</f>
        <v>4</v>
      </c>
    </row>
    <row r="440" spans="54:67" x14ac:dyDescent="0.25">
      <c r="BB440" s="6">
        <v>0.40279396494145936</v>
      </c>
      <c r="BC440" s="6" t="str">
        <f>"0"</f>
        <v>0</v>
      </c>
      <c r="BD440" t="str">
        <f ca="1">IF((OFFSET($A$1, 440 - 1, 54 - 1)) &gt;= (OFFSET($A$1, 78 - 1, 7 - 1)), "1","0")</f>
        <v>0</v>
      </c>
      <c r="BE440">
        <f ca="1" xml:space="preserve"> IF( AND( OFFSET($A$1, 440 - 1, 55 - 1) = "1", OFFSET($A$1, 440 - 1, 56 - 1) = "1" ), 1, IF( AND( OFFSET($A$1, 440 - 1, 55 - 1) = "1", OFFSET($A$1, 440 - 1, 56 - 1) = "0" ), 2, IF( AND( OFFSET($A$1, 440 - 1, 55 - 1) = "0", OFFSET($A$1, 440 - 1, 56 - 1) = "1" ), 3, 4 ) ) )</f>
        <v>4</v>
      </c>
      <c r="BG440" s="6">
        <v>0.21703092470616961</v>
      </c>
      <c r="BH440" s="6" t="str">
        <f>"0"</f>
        <v>0</v>
      </c>
      <c r="BI440" t="str">
        <f ca="1">IF((OFFSET($A$1, 440 - 1, 59 - 1)) &gt;= (OFFSET($A$1, 102 - 1, 7 - 1)), "1","0")</f>
        <v>0</v>
      </c>
      <c r="BJ440">
        <f ca="1" xml:space="preserve"> IF( AND( OFFSET($A$1, 440 - 1, 60 - 1) = "1", OFFSET($A$1, 440 - 1, 61 - 1) = "1" ), 1, IF( AND( OFFSET($A$1, 440 - 1, 60 - 1) = "1", OFFSET($A$1, 440 - 1, 61 - 1) = "0" ), 2, IF( AND( OFFSET($A$1, 440 - 1, 60 - 1) = "0", OFFSET($A$1, 440 - 1, 61 - 1) = "1" ), 3, 4 ) ) )</f>
        <v>4</v>
      </c>
      <c r="BL440" s="6">
        <v>0.10674745882319234</v>
      </c>
      <c r="BM440" s="6" t="str">
        <f>"0"</f>
        <v>0</v>
      </c>
      <c r="BN440" t="str">
        <f ca="1">IF((OFFSET($A$1, 440 - 1, 64 - 1)) &gt;= (OFFSET($A$1, 126 - 1, 7 - 1)), "1","0")</f>
        <v>0</v>
      </c>
      <c r="BO440">
        <f ca="1" xml:space="preserve"> IF( AND( OFFSET($A$1, 440 - 1, 65 - 1) = "1", OFFSET($A$1, 440 - 1, 66 - 1) = "1" ), 1, IF( AND( OFFSET($A$1, 440 - 1, 65 - 1) = "1", OFFSET($A$1, 440 - 1, 66 - 1) = "0" ), 2, IF( AND( OFFSET($A$1, 440 - 1, 65 - 1) = "0", OFFSET($A$1, 440 - 1, 66 - 1) = "1" ), 3, 4 ) ) )</f>
        <v>4</v>
      </c>
    </row>
    <row r="441" spans="54:67" x14ac:dyDescent="0.25">
      <c r="BB441" s="6">
        <v>0.29768697399322258</v>
      </c>
      <c r="BC441" s="6" t="str">
        <f>"0"</f>
        <v>0</v>
      </c>
      <c r="BD441" t="str">
        <f ca="1">IF((OFFSET($A$1, 441 - 1, 54 - 1)) &gt;= (OFFSET($A$1, 78 - 1, 7 - 1)), "1","0")</f>
        <v>0</v>
      </c>
      <c r="BE441">
        <f ca="1" xml:space="preserve"> IF( AND( OFFSET($A$1, 441 - 1, 55 - 1) = "1", OFFSET($A$1, 441 - 1, 56 - 1) = "1" ), 1, IF( AND( OFFSET($A$1, 441 - 1, 55 - 1) = "1", OFFSET($A$1, 441 - 1, 56 - 1) = "0" ), 2, IF( AND( OFFSET($A$1, 441 - 1, 55 - 1) = "0", OFFSET($A$1, 441 - 1, 56 - 1) = "1" ), 3, 4 ) ) )</f>
        <v>4</v>
      </c>
      <c r="BG441" s="6">
        <v>0.67348845945190106</v>
      </c>
      <c r="BH441" s="6" t="str">
        <f>"0"</f>
        <v>0</v>
      </c>
      <c r="BI441" t="str">
        <f ca="1">IF((OFFSET($A$1, 441 - 1, 59 - 1)) &gt;= (OFFSET($A$1, 102 - 1, 7 - 1)), "1","0")</f>
        <v>1</v>
      </c>
      <c r="BJ441">
        <f ca="1" xml:space="preserve"> IF( AND( OFFSET($A$1, 441 - 1, 60 - 1) = "1", OFFSET($A$1, 441 - 1, 61 - 1) = "1" ), 1, IF( AND( OFFSET($A$1, 441 - 1, 60 - 1) = "1", OFFSET($A$1, 441 - 1, 61 - 1) = "0" ), 2, IF( AND( OFFSET($A$1, 441 - 1, 60 - 1) = "0", OFFSET($A$1, 441 - 1, 61 - 1) = "1" ), 3, 4 ) ) )</f>
        <v>3</v>
      </c>
      <c r="BL441" s="6">
        <v>0.1953101798404715</v>
      </c>
      <c r="BM441" s="6" t="str">
        <f>"0"</f>
        <v>0</v>
      </c>
      <c r="BN441" t="str">
        <f ca="1">IF((OFFSET($A$1, 441 - 1, 64 - 1)) &gt;= (OFFSET($A$1, 126 - 1, 7 - 1)), "1","0")</f>
        <v>0</v>
      </c>
      <c r="BO441">
        <f ca="1" xml:space="preserve"> IF( AND( OFFSET($A$1, 441 - 1, 65 - 1) = "1", OFFSET($A$1, 441 - 1, 66 - 1) = "1" ), 1, IF( AND( OFFSET($A$1, 441 - 1, 65 - 1) = "1", OFFSET($A$1, 441 - 1, 66 - 1) = "0" ), 2, IF( AND( OFFSET($A$1, 441 - 1, 65 - 1) = "0", OFFSET($A$1, 441 - 1, 66 - 1) = "1" ), 3, 4 ) ) )</f>
        <v>4</v>
      </c>
    </row>
    <row r="442" spans="54:67" x14ac:dyDescent="0.25">
      <c r="BB442" s="6">
        <v>0.27076463843829424</v>
      </c>
      <c r="BC442" s="6" t="str">
        <f>"0"</f>
        <v>0</v>
      </c>
      <c r="BD442" t="str">
        <f ca="1">IF((OFFSET($A$1, 442 - 1, 54 - 1)) &gt;= (OFFSET($A$1, 78 - 1, 7 - 1)), "1","0")</f>
        <v>0</v>
      </c>
      <c r="BE442">
        <f ca="1" xml:space="preserve"> IF( AND( OFFSET($A$1, 442 - 1, 55 - 1) = "1", OFFSET($A$1, 442 - 1, 56 - 1) = "1" ), 1, IF( AND( OFFSET($A$1, 442 - 1, 55 - 1) = "1", OFFSET($A$1, 442 - 1, 56 - 1) = "0" ), 2, IF( AND( OFFSET($A$1, 442 - 1, 55 - 1) = "0", OFFSET($A$1, 442 - 1, 56 - 1) = "1" ), 3, 4 ) ) )</f>
        <v>4</v>
      </c>
      <c r="BG442" s="6">
        <v>0.38482115062213251</v>
      </c>
      <c r="BH442" s="6" t="str">
        <f>"0"</f>
        <v>0</v>
      </c>
      <c r="BI442" t="str">
        <f ca="1">IF((OFFSET($A$1, 442 - 1, 59 - 1)) &gt;= (OFFSET($A$1, 102 - 1, 7 - 1)), "1","0")</f>
        <v>0</v>
      </c>
      <c r="BJ442">
        <f ca="1" xml:space="preserve"> IF( AND( OFFSET($A$1, 442 - 1, 60 - 1) = "1", OFFSET($A$1, 442 - 1, 61 - 1) = "1" ), 1, IF( AND( OFFSET($A$1, 442 - 1, 60 - 1) = "1", OFFSET($A$1, 442 - 1, 61 - 1) = "0" ), 2, IF( AND( OFFSET($A$1, 442 - 1, 60 - 1) = "0", OFFSET($A$1, 442 - 1, 61 - 1) = "1" ), 3, 4 ) ) )</f>
        <v>4</v>
      </c>
      <c r="BL442" s="6">
        <v>0.29569109625361667</v>
      </c>
      <c r="BM442" s="6" t="str">
        <f>"0"</f>
        <v>0</v>
      </c>
      <c r="BN442" t="str">
        <f ca="1">IF((OFFSET($A$1, 442 - 1, 64 - 1)) &gt;= (OFFSET($A$1, 126 - 1, 7 - 1)), "1","0")</f>
        <v>0</v>
      </c>
      <c r="BO442">
        <f ca="1" xml:space="preserve"> IF( AND( OFFSET($A$1, 442 - 1, 65 - 1) = "1", OFFSET($A$1, 442 - 1, 66 - 1) = "1" ), 1, IF( AND( OFFSET($A$1, 442 - 1, 65 - 1) = "1", OFFSET($A$1, 442 - 1, 66 - 1) = "0" ), 2, IF( AND( OFFSET($A$1, 442 - 1, 65 - 1) = "0", OFFSET($A$1, 442 - 1, 66 - 1) = "1" ), 3, 4 ) ) )</f>
        <v>4</v>
      </c>
    </row>
    <row r="443" spans="54:67" x14ac:dyDescent="0.25">
      <c r="BB443" s="6">
        <v>0.30190622685334456</v>
      </c>
      <c r="BC443" s="6" t="str">
        <f>"0"</f>
        <v>0</v>
      </c>
      <c r="BD443" t="str">
        <f ca="1">IF((OFFSET($A$1, 443 - 1, 54 - 1)) &gt;= (OFFSET($A$1, 78 - 1, 7 - 1)), "1","0")</f>
        <v>0</v>
      </c>
      <c r="BE443">
        <f ca="1" xml:space="preserve"> IF( AND( OFFSET($A$1, 443 - 1, 55 - 1) = "1", OFFSET($A$1, 443 - 1, 56 - 1) = "1" ), 1, IF( AND( OFFSET($A$1, 443 - 1, 55 - 1) = "1", OFFSET($A$1, 443 - 1, 56 - 1) = "0" ), 2, IF( AND( OFFSET($A$1, 443 - 1, 55 - 1) = "0", OFFSET($A$1, 443 - 1, 56 - 1) = "1" ), 3, 4 ) ) )</f>
        <v>4</v>
      </c>
      <c r="BG443" s="6">
        <v>0.11369417095649641</v>
      </c>
      <c r="BH443" s="6" t="str">
        <f>"0"</f>
        <v>0</v>
      </c>
      <c r="BI443" t="str">
        <f ca="1">IF((OFFSET($A$1, 443 - 1, 59 - 1)) &gt;= (OFFSET($A$1, 102 - 1, 7 - 1)), "1","0")</f>
        <v>0</v>
      </c>
      <c r="BJ443">
        <f ca="1" xml:space="preserve"> IF( AND( OFFSET($A$1, 443 - 1, 60 - 1) = "1", OFFSET($A$1, 443 - 1, 61 - 1) = "1" ), 1, IF( AND( OFFSET($A$1, 443 - 1, 60 - 1) = "1", OFFSET($A$1, 443 - 1, 61 - 1) = "0" ), 2, IF( AND( OFFSET($A$1, 443 - 1, 60 - 1) = "0", OFFSET($A$1, 443 - 1, 61 - 1) = "1" ), 3, 4 ) ) )</f>
        <v>4</v>
      </c>
      <c r="BL443" s="6">
        <v>0.20668665677226417</v>
      </c>
      <c r="BM443" s="6" t="str">
        <f>"0"</f>
        <v>0</v>
      </c>
      <c r="BN443" t="str">
        <f ca="1">IF((OFFSET($A$1, 443 - 1, 64 - 1)) &gt;= (OFFSET($A$1, 126 - 1, 7 - 1)), "1","0")</f>
        <v>0</v>
      </c>
      <c r="BO443">
        <f ca="1" xml:space="preserve"> IF( AND( OFFSET($A$1, 443 - 1, 65 - 1) = "1", OFFSET($A$1, 443 - 1, 66 - 1) = "1" ), 1, IF( AND( OFFSET($A$1, 443 - 1, 65 - 1) = "1", OFFSET($A$1, 443 - 1, 66 - 1) = "0" ), 2, IF( AND( OFFSET($A$1, 443 - 1, 65 - 1) = "0", OFFSET($A$1, 443 - 1, 66 - 1) = "1" ), 3, 4 ) ) )</f>
        <v>4</v>
      </c>
    </row>
    <row r="444" spans="54:67" x14ac:dyDescent="0.25">
      <c r="BB444" s="6">
        <v>0.9224766034218338</v>
      </c>
      <c r="BC444" s="6" t="str">
        <f>"1"</f>
        <v>1</v>
      </c>
      <c r="BD444" t="str">
        <f ca="1">IF((OFFSET($A$1, 444 - 1, 54 - 1)) &gt;= (OFFSET($A$1, 78 - 1, 7 - 1)), "1","0")</f>
        <v>1</v>
      </c>
      <c r="BE444">
        <f ca="1" xml:space="preserve"> IF( AND( OFFSET($A$1, 444 - 1, 55 - 1) = "1", OFFSET($A$1, 444 - 1, 56 - 1) = "1" ), 1, IF( AND( OFFSET($A$1, 444 - 1, 55 - 1) = "1", OFFSET($A$1, 444 - 1, 56 - 1) = "0" ), 2, IF( AND( OFFSET($A$1, 444 - 1, 55 - 1) = "0", OFFSET($A$1, 444 - 1, 56 - 1) = "1" ), 3, 4 ) ) )</f>
        <v>1</v>
      </c>
      <c r="BG444" s="6">
        <v>0.92474009282775771</v>
      </c>
      <c r="BH444" s="6" t="str">
        <f>"1"</f>
        <v>1</v>
      </c>
      <c r="BI444" t="str">
        <f ca="1">IF((OFFSET($A$1, 444 - 1, 59 - 1)) &gt;= (OFFSET($A$1, 102 - 1, 7 - 1)), "1","0")</f>
        <v>1</v>
      </c>
      <c r="BJ444">
        <f ca="1" xml:space="preserve"> IF( AND( OFFSET($A$1, 444 - 1, 60 - 1) = "1", OFFSET($A$1, 444 - 1, 61 - 1) = "1" ), 1, IF( AND( OFFSET($A$1, 444 - 1, 60 - 1) = "1", OFFSET($A$1, 444 - 1, 61 - 1) = "0" ), 2, IF( AND( OFFSET($A$1, 444 - 1, 60 - 1) = "0", OFFSET($A$1, 444 - 1, 61 - 1) = "1" ), 3, 4 ) ) )</f>
        <v>1</v>
      </c>
      <c r="BL444" s="6">
        <v>0.51685893094075264</v>
      </c>
      <c r="BM444" s="6" t="str">
        <f>"1"</f>
        <v>1</v>
      </c>
      <c r="BN444" t="str">
        <f ca="1">IF((OFFSET($A$1, 444 - 1, 64 - 1)) &gt;= (OFFSET($A$1, 126 - 1, 7 - 1)), "1","0")</f>
        <v>1</v>
      </c>
      <c r="BO444">
        <f ca="1" xml:space="preserve"> IF( AND( OFFSET($A$1, 444 - 1, 65 - 1) = "1", OFFSET($A$1, 444 - 1, 66 - 1) = "1" ), 1, IF( AND( OFFSET($A$1, 444 - 1, 65 - 1) = "1", OFFSET($A$1, 444 - 1, 66 - 1) = "0" ), 2, IF( AND( OFFSET($A$1, 444 - 1, 65 - 1) = "0", OFFSET($A$1, 444 - 1, 66 - 1) = "1" ), 3, 4 ) ) )</f>
        <v>1</v>
      </c>
    </row>
    <row r="445" spans="54:67" x14ac:dyDescent="0.25">
      <c r="BB445" s="6">
        <v>0.58794364957198209</v>
      </c>
      <c r="BC445" s="6" t="str">
        <f>"1"</f>
        <v>1</v>
      </c>
      <c r="BD445" t="str">
        <f ca="1">IF((OFFSET($A$1, 445 - 1, 54 - 1)) &gt;= (OFFSET($A$1, 78 - 1, 7 - 1)), "1","0")</f>
        <v>1</v>
      </c>
      <c r="BE445">
        <f ca="1" xml:space="preserve"> IF( AND( OFFSET($A$1, 445 - 1, 55 - 1) = "1", OFFSET($A$1, 445 - 1, 56 - 1) = "1" ), 1, IF( AND( OFFSET($A$1, 445 - 1, 55 - 1) = "1", OFFSET($A$1, 445 - 1, 56 - 1) = "0" ), 2, IF( AND( OFFSET($A$1, 445 - 1, 55 - 1) = "0", OFFSET($A$1, 445 - 1, 56 - 1) = "1" ), 3, 4 ) ) )</f>
        <v>1</v>
      </c>
      <c r="BG445" s="6">
        <v>0.33186921704790301</v>
      </c>
      <c r="BH445" s="6" t="str">
        <f>"0"</f>
        <v>0</v>
      </c>
      <c r="BI445" t="str">
        <f ca="1">IF((OFFSET($A$1, 445 - 1, 59 - 1)) &gt;= (OFFSET($A$1, 102 - 1, 7 - 1)), "1","0")</f>
        <v>0</v>
      </c>
      <c r="BJ445">
        <f ca="1" xml:space="preserve"> IF( AND( OFFSET($A$1, 445 - 1, 60 - 1) = "1", OFFSET($A$1, 445 - 1, 61 - 1) = "1" ), 1, IF( AND( OFFSET($A$1, 445 - 1, 60 - 1) = "1", OFFSET($A$1, 445 - 1, 61 - 1) = "0" ), 2, IF( AND( OFFSET($A$1, 445 - 1, 60 - 1) = "0", OFFSET($A$1, 445 - 1, 61 - 1) = "1" ), 3, 4 ) ) )</f>
        <v>4</v>
      </c>
      <c r="BL445" s="6">
        <v>0.39107865855945428</v>
      </c>
      <c r="BM445" s="6" t="str">
        <f>"0"</f>
        <v>0</v>
      </c>
      <c r="BN445" t="str">
        <f ca="1">IF((OFFSET($A$1, 445 - 1, 64 - 1)) &gt;= (OFFSET($A$1, 126 - 1, 7 - 1)), "1","0")</f>
        <v>0</v>
      </c>
      <c r="BO445">
        <f ca="1" xml:space="preserve"> IF( AND( OFFSET($A$1, 445 - 1, 65 - 1) = "1", OFFSET($A$1, 445 - 1, 66 - 1) = "1" ), 1, IF( AND( OFFSET($A$1, 445 - 1, 65 - 1) = "1", OFFSET($A$1, 445 - 1, 66 - 1) = "0" ), 2, IF( AND( OFFSET($A$1, 445 - 1, 65 - 1) = "0", OFFSET($A$1, 445 - 1, 66 - 1) = "1" ), 3, 4 ) ) )</f>
        <v>4</v>
      </c>
    </row>
    <row r="446" spans="54:67" x14ac:dyDescent="0.25">
      <c r="BB446" s="6">
        <v>0.29569109625361667</v>
      </c>
      <c r="BC446" s="6" t="str">
        <f>"0"</f>
        <v>0</v>
      </c>
      <c r="BD446" t="str">
        <f ca="1">IF((OFFSET($A$1, 446 - 1, 54 - 1)) &gt;= (OFFSET($A$1, 78 - 1, 7 - 1)), "1","0")</f>
        <v>0</v>
      </c>
      <c r="BE446">
        <f ca="1" xml:space="preserve"> IF( AND( OFFSET($A$1, 446 - 1, 55 - 1) = "1", OFFSET($A$1, 446 - 1, 56 - 1) = "1" ), 1, IF( AND( OFFSET($A$1, 446 - 1, 55 - 1) = "1", OFFSET($A$1, 446 - 1, 56 - 1) = "0" ), 2, IF( AND( OFFSET($A$1, 446 - 1, 55 - 1) = "0", OFFSET($A$1, 446 - 1, 56 - 1) = "1" ), 3, 4 ) ) )</f>
        <v>4</v>
      </c>
      <c r="BG446" s="6">
        <v>0.39432187724304563</v>
      </c>
      <c r="BH446" s="6" t="str">
        <f>"0"</f>
        <v>0</v>
      </c>
      <c r="BI446" t="str">
        <f ca="1">IF((OFFSET($A$1, 446 - 1, 59 - 1)) &gt;= (OFFSET($A$1, 102 - 1, 7 - 1)), "1","0")</f>
        <v>0</v>
      </c>
      <c r="BJ446">
        <f ca="1" xml:space="preserve"> IF( AND( OFFSET($A$1, 446 - 1, 60 - 1) = "1", OFFSET($A$1, 446 - 1, 61 - 1) = "1" ), 1, IF( AND( OFFSET($A$1, 446 - 1, 60 - 1) = "1", OFFSET($A$1, 446 - 1, 61 - 1) = "0" ), 2, IF( AND( OFFSET($A$1, 446 - 1, 60 - 1) = "0", OFFSET($A$1, 446 - 1, 61 - 1) = "1" ), 3, 4 ) ) )</f>
        <v>4</v>
      </c>
      <c r="BL446" s="6">
        <v>0.45556047021005325</v>
      </c>
      <c r="BM446" s="6" t="str">
        <f>"0"</f>
        <v>0</v>
      </c>
      <c r="BN446" t="str">
        <f ca="1">IF((OFFSET($A$1, 446 - 1, 64 - 1)) &gt;= (OFFSET($A$1, 126 - 1, 7 - 1)), "1","0")</f>
        <v>0</v>
      </c>
      <c r="BO446">
        <f ca="1" xml:space="preserve"> IF( AND( OFFSET($A$1, 446 - 1, 65 - 1) = "1", OFFSET($A$1, 446 - 1, 66 - 1) = "1" ), 1, IF( AND( OFFSET($A$1, 446 - 1, 65 - 1) = "1", OFFSET($A$1, 446 - 1, 66 - 1) = "0" ), 2, IF( AND( OFFSET($A$1, 446 - 1, 65 - 1) = "0", OFFSET($A$1, 446 - 1, 66 - 1) = "1" ), 3, 4 ) ) )</f>
        <v>4</v>
      </c>
    </row>
    <row r="447" spans="54:67" x14ac:dyDescent="0.25">
      <c r="BB447" s="6">
        <v>0.31471099478043713</v>
      </c>
      <c r="BC447" s="6" t="str">
        <f>"0"</f>
        <v>0</v>
      </c>
      <c r="BD447" t="str">
        <f ca="1">IF((OFFSET($A$1, 447 - 1, 54 - 1)) &gt;= (OFFSET($A$1, 78 - 1, 7 - 1)), "1","0")</f>
        <v>0</v>
      </c>
      <c r="BE447">
        <f ca="1" xml:space="preserve"> IF( AND( OFFSET($A$1, 447 - 1, 55 - 1) = "1", OFFSET($A$1, 447 - 1, 56 - 1) = "1" ), 1, IF( AND( OFFSET($A$1, 447 - 1, 55 - 1) = "1", OFFSET($A$1, 447 - 1, 56 - 1) = "0" ), 2, IF( AND( OFFSET($A$1, 447 - 1, 55 - 1) = "0", OFFSET($A$1, 447 - 1, 56 - 1) = "1" ), 3, 4 ) ) )</f>
        <v>4</v>
      </c>
      <c r="BG447" s="6">
        <v>0.4845937351472569</v>
      </c>
      <c r="BH447" s="6" t="str">
        <f>"0"</f>
        <v>0</v>
      </c>
      <c r="BI447" t="str">
        <f ca="1">IF((OFFSET($A$1, 447 - 1, 59 - 1)) &gt;= (OFFSET($A$1, 102 - 1, 7 - 1)), "1","0")</f>
        <v>0</v>
      </c>
      <c r="BJ447">
        <f ca="1" xml:space="preserve"> IF( AND( OFFSET($A$1, 447 - 1, 60 - 1) = "1", OFFSET($A$1, 447 - 1, 61 - 1) = "1" ), 1, IF( AND( OFFSET($A$1, 447 - 1, 60 - 1) = "1", OFFSET($A$1, 447 - 1, 61 - 1) = "0" ), 2, IF( AND( OFFSET($A$1, 447 - 1, 60 - 1) = "0", OFFSET($A$1, 447 - 1, 61 - 1) = "1" ), 3, 4 ) ) )</f>
        <v>4</v>
      </c>
      <c r="BL447" s="6">
        <v>0.71648496673096151</v>
      </c>
      <c r="BM447" s="6" t="str">
        <f>"0"</f>
        <v>0</v>
      </c>
      <c r="BN447" t="str">
        <f ca="1">IF((OFFSET($A$1, 447 - 1, 64 - 1)) &gt;= (OFFSET($A$1, 126 - 1, 7 - 1)), "1","0")</f>
        <v>1</v>
      </c>
      <c r="BO447">
        <f ca="1" xml:space="preserve"> IF( AND( OFFSET($A$1, 447 - 1, 65 - 1) = "1", OFFSET($A$1, 447 - 1, 66 - 1) = "1" ), 1, IF( AND( OFFSET($A$1, 447 - 1, 65 - 1) = "1", OFFSET($A$1, 447 - 1, 66 - 1) = "0" ), 2, IF( AND( OFFSET($A$1, 447 - 1, 65 - 1) = "0", OFFSET($A$1, 447 - 1, 66 - 1) = "1" ), 3, 4 ) ) )</f>
        <v>3</v>
      </c>
    </row>
    <row r="448" spans="54:67" x14ac:dyDescent="0.25">
      <c r="BB448" s="6">
        <v>0.37434203146210898</v>
      </c>
      <c r="BC448" s="6" t="str">
        <f>"0"</f>
        <v>0</v>
      </c>
      <c r="BD448" t="str">
        <f ca="1">IF((OFFSET($A$1, 448 - 1, 54 - 1)) &gt;= (OFFSET($A$1, 78 - 1, 7 - 1)), "1","0")</f>
        <v>0</v>
      </c>
      <c r="BE448">
        <f ca="1" xml:space="preserve"> IF( AND( OFFSET($A$1, 448 - 1, 55 - 1) = "1", OFFSET($A$1, 448 - 1, 56 - 1) = "1" ), 1, IF( AND( OFFSET($A$1, 448 - 1, 55 - 1) = "1", OFFSET($A$1, 448 - 1, 56 - 1) = "0" ), 2, IF( AND( OFFSET($A$1, 448 - 1, 55 - 1) = "0", OFFSET($A$1, 448 - 1, 56 - 1) = "1" ), 3, 4 ) ) )</f>
        <v>4</v>
      </c>
      <c r="BG448" s="6">
        <v>5.9407723955526404E-2</v>
      </c>
      <c r="BH448" s="6" t="str">
        <f>"0"</f>
        <v>0</v>
      </c>
      <c r="BI448" t="str">
        <f ca="1">IF((OFFSET($A$1, 448 - 1, 59 - 1)) &gt;= (OFFSET($A$1, 102 - 1, 7 - 1)), "1","0")</f>
        <v>0</v>
      </c>
      <c r="BJ448">
        <f ca="1" xml:space="preserve"> IF( AND( OFFSET($A$1, 448 - 1, 60 - 1) = "1", OFFSET($A$1, 448 - 1, 61 - 1) = "1" ), 1, IF( AND( OFFSET($A$1, 448 - 1, 60 - 1) = "1", OFFSET($A$1, 448 - 1, 61 - 1) = "0" ), 2, IF( AND( OFFSET($A$1, 448 - 1, 60 - 1) = "0", OFFSET($A$1, 448 - 1, 61 - 1) = "1" ), 3, 4 ) ) )</f>
        <v>4</v>
      </c>
      <c r="BL448" s="6">
        <v>0.3958577014031634</v>
      </c>
      <c r="BM448" s="6" t="str">
        <f>"0"</f>
        <v>0</v>
      </c>
      <c r="BN448" t="str">
        <f ca="1">IF((OFFSET($A$1, 448 - 1, 64 - 1)) &gt;= (OFFSET($A$1, 126 - 1, 7 - 1)), "1","0")</f>
        <v>0</v>
      </c>
      <c r="BO448">
        <f ca="1" xml:space="preserve"> IF( AND( OFFSET($A$1, 448 - 1, 65 - 1) = "1", OFFSET($A$1, 448 - 1, 66 - 1) = "1" ), 1, IF( AND( OFFSET($A$1, 448 - 1, 65 - 1) = "1", OFFSET($A$1, 448 - 1, 66 - 1) = "0" ), 2, IF( AND( OFFSET($A$1, 448 - 1, 65 - 1) = "0", OFFSET($A$1, 448 - 1, 66 - 1) = "1" ), 3, 4 ) ) )</f>
        <v>4</v>
      </c>
    </row>
    <row r="449" spans="54:67" x14ac:dyDescent="0.25">
      <c r="BB449" s="6">
        <v>0.69408352959768216</v>
      </c>
      <c r="BC449" s="6" t="str">
        <f>"0"</f>
        <v>0</v>
      </c>
      <c r="BD449" t="str">
        <f ca="1">IF((OFFSET($A$1, 449 - 1, 54 - 1)) &gt;= (OFFSET($A$1, 78 - 1, 7 - 1)), "1","0")</f>
        <v>1</v>
      </c>
      <c r="BE449">
        <f ca="1" xml:space="preserve"> IF( AND( OFFSET($A$1, 449 - 1, 55 - 1) = "1", OFFSET($A$1, 449 - 1, 56 - 1) = "1" ), 1, IF( AND( OFFSET($A$1, 449 - 1, 55 - 1) = "1", OFFSET($A$1, 449 - 1, 56 - 1) = "0" ), 2, IF( AND( OFFSET($A$1, 449 - 1, 55 - 1) = "0", OFFSET($A$1, 449 - 1, 56 - 1) = "1" ), 3, 4 ) ) )</f>
        <v>3</v>
      </c>
      <c r="BG449" s="6">
        <v>0.24370856386884196</v>
      </c>
      <c r="BH449" s="6" t="str">
        <f>"0"</f>
        <v>0</v>
      </c>
      <c r="BI449" t="str">
        <f ca="1">IF((OFFSET($A$1, 449 - 1, 59 - 1)) &gt;= (OFFSET($A$1, 102 - 1, 7 - 1)), "1","0")</f>
        <v>0</v>
      </c>
      <c r="BJ449">
        <f ca="1" xml:space="preserve"> IF( AND( OFFSET($A$1, 449 - 1, 60 - 1) = "1", OFFSET($A$1, 449 - 1, 61 - 1) = "1" ), 1, IF( AND( OFFSET($A$1, 449 - 1, 60 - 1) = "1", OFFSET($A$1, 449 - 1, 61 - 1) = "0" ), 2, IF( AND( OFFSET($A$1, 449 - 1, 60 - 1) = "0", OFFSET($A$1, 449 - 1, 61 - 1) = "1" ), 3, 4 ) ) )</f>
        <v>4</v>
      </c>
      <c r="BL449" s="6">
        <v>0.15007094333444873</v>
      </c>
      <c r="BM449" s="6" t="str">
        <f>"0"</f>
        <v>0</v>
      </c>
      <c r="BN449" t="str">
        <f ca="1">IF((OFFSET($A$1, 449 - 1, 64 - 1)) &gt;= (OFFSET($A$1, 126 - 1, 7 - 1)), "1","0")</f>
        <v>0</v>
      </c>
      <c r="BO449">
        <f ca="1" xml:space="preserve"> IF( AND( OFFSET($A$1, 449 - 1, 65 - 1) = "1", OFFSET($A$1, 449 - 1, 66 - 1) = "1" ), 1, IF( AND( OFFSET($A$1, 449 - 1, 65 - 1) = "1", OFFSET($A$1, 449 - 1, 66 - 1) = "0" ), 2, IF( AND( OFFSET($A$1, 449 - 1, 65 - 1) = "0", OFFSET($A$1, 449 - 1, 66 - 1) = "1" ), 3, 4 ) ) )</f>
        <v>4</v>
      </c>
    </row>
    <row r="450" spans="54:67" x14ac:dyDescent="0.25">
      <c r="BB450" s="6">
        <v>0.95794846585354942</v>
      </c>
      <c r="BC450" s="6" t="str">
        <f>"1"</f>
        <v>1</v>
      </c>
      <c r="BD450" t="str">
        <f ca="1">IF((OFFSET($A$1, 450 - 1, 54 - 1)) &gt;= (OFFSET($A$1, 78 - 1, 7 - 1)), "1","0")</f>
        <v>1</v>
      </c>
      <c r="BE450">
        <f ca="1" xml:space="preserve"> IF( AND( OFFSET($A$1, 450 - 1, 55 - 1) = "1", OFFSET($A$1, 450 - 1, 56 - 1) = "1" ), 1, IF( AND( OFFSET($A$1, 450 - 1, 55 - 1) = "1", OFFSET($A$1, 450 - 1, 56 - 1) = "0" ), 2, IF( AND( OFFSET($A$1, 450 - 1, 55 - 1) = "0", OFFSET($A$1, 450 - 1, 56 - 1) = "1" ), 3, 4 ) ) )</f>
        <v>1</v>
      </c>
      <c r="BG450" s="6">
        <v>0.41814593664927369</v>
      </c>
      <c r="BH450" s="6" t="str">
        <f>"0"</f>
        <v>0</v>
      </c>
      <c r="BI450" t="str">
        <f ca="1">IF((OFFSET($A$1, 450 - 1, 59 - 1)) &gt;= (OFFSET($A$1, 102 - 1, 7 - 1)), "1","0")</f>
        <v>0</v>
      </c>
      <c r="BJ450">
        <f ca="1" xml:space="preserve"> IF( AND( OFFSET($A$1, 450 - 1, 60 - 1) = "1", OFFSET($A$1, 450 - 1, 61 - 1) = "1" ), 1, IF( AND( OFFSET($A$1, 450 - 1, 60 - 1) = "1", OFFSET($A$1, 450 - 1, 61 - 1) = "0" ), 2, IF( AND( OFFSET($A$1, 450 - 1, 60 - 1) = "0", OFFSET($A$1, 450 - 1, 61 - 1) = "1" ), 3, 4 ) ) )</f>
        <v>4</v>
      </c>
      <c r="BL450" s="6">
        <v>0.35088946371043289</v>
      </c>
      <c r="BM450" s="6" t="str">
        <f>"0"</f>
        <v>0</v>
      </c>
      <c r="BN450" t="str">
        <f ca="1">IF((OFFSET($A$1, 450 - 1, 64 - 1)) &gt;= (OFFSET($A$1, 126 - 1, 7 - 1)), "1","0")</f>
        <v>0</v>
      </c>
      <c r="BO450">
        <f ca="1" xml:space="preserve"> IF( AND( OFFSET($A$1, 450 - 1, 65 - 1) = "1", OFFSET($A$1, 450 - 1, 66 - 1) = "1" ), 1, IF( AND( OFFSET($A$1, 450 - 1, 65 - 1) = "1", OFFSET($A$1, 450 - 1, 66 - 1) = "0" ), 2, IF( AND( OFFSET($A$1, 450 - 1, 65 - 1) = "0", OFFSET($A$1, 450 - 1, 66 - 1) = "1" ), 3, 4 ) ) )</f>
        <v>4</v>
      </c>
    </row>
    <row r="451" spans="54:67" x14ac:dyDescent="0.25">
      <c r="BB451" s="6">
        <v>0.96993860159091827</v>
      </c>
      <c r="BC451" s="6" t="str">
        <f>"0"</f>
        <v>0</v>
      </c>
      <c r="BD451" t="str">
        <f ca="1">IF((OFFSET($A$1, 451 - 1, 54 - 1)) &gt;= (OFFSET($A$1, 78 - 1, 7 - 1)), "1","0")</f>
        <v>1</v>
      </c>
      <c r="BE451">
        <f ca="1" xml:space="preserve"> IF( AND( OFFSET($A$1, 451 - 1, 55 - 1) = "1", OFFSET($A$1, 451 - 1, 56 - 1) = "1" ), 1, IF( AND( OFFSET($A$1, 451 - 1, 55 - 1) = "1", OFFSET($A$1, 451 - 1, 56 - 1) = "0" ), 2, IF( AND( OFFSET($A$1, 451 - 1, 55 - 1) = "0", OFFSET($A$1, 451 - 1, 56 - 1) = "1" ), 3, 4 ) ) )</f>
        <v>3</v>
      </c>
      <c r="BG451" s="6">
        <v>0.42069145975817146</v>
      </c>
      <c r="BH451" s="6" t="str">
        <f>"0"</f>
        <v>0</v>
      </c>
      <c r="BI451" t="str">
        <f ca="1">IF((OFFSET($A$1, 451 - 1, 59 - 1)) &gt;= (OFFSET($A$1, 102 - 1, 7 - 1)), "1","0")</f>
        <v>0</v>
      </c>
      <c r="BJ451">
        <f ca="1" xml:space="preserve"> IF( AND( OFFSET($A$1, 451 - 1, 60 - 1) = "1", OFFSET($A$1, 451 - 1, 61 - 1) = "1" ), 1, IF( AND( OFFSET($A$1, 451 - 1, 60 - 1) = "1", OFFSET($A$1, 451 - 1, 61 - 1) = "0" ), 2, IF( AND( OFFSET($A$1, 451 - 1, 60 - 1) = "0", OFFSET($A$1, 451 - 1, 61 - 1) = "1" ), 3, 4 ) ) )</f>
        <v>4</v>
      </c>
      <c r="BL451" s="6">
        <v>0.29608760510764315</v>
      </c>
      <c r="BM451" s="6" t="str">
        <f>"0"</f>
        <v>0</v>
      </c>
      <c r="BN451" t="str">
        <f ca="1">IF((OFFSET($A$1, 451 - 1, 64 - 1)) &gt;= (OFFSET($A$1, 126 - 1, 7 - 1)), "1","0")</f>
        <v>0</v>
      </c>
      <c r="BO451">
        <f ca="1" xml:space="preserve"> IF( AND( OFFSET($A$1, 451 - 1, 65 - 1) = "1", OFFSET($A$1, 451 - 1, 66 - 1) = "1" ), 1, IF( AND( OFFSET($A$1, 451 - 1, 65 - 1) = "1", OFFSET($A$1, 451 - 1, 66 - 1) = "0" ), 2, IF( AND( OFFSET($A$1, 451 - 1, 65 - 1) = "0", OFFSET($A$1, 451 - 1, 66 - 1) = "1" ), 3, 4 ) ) )</f>
        <v>4</v>
      </c>
    </row>
    <row r="452" spans="54:67" x14ac:dyDescent="0.25">
      <c r="BB452" s="6">
        <v>5.7570692939558368E-2</v>
      </c>
      <c r="BC452" s="6" t="str">
        <f>"0"</f>
        <v>0</v>
      </c>
      <c r="BD452" t="str">
        <f ca="1">IF((OFFSET($A$1, 452 - 1, 54 - 1)) &gt;= (OFFSET($A$1, 78 - 1, 7 - 1)), "1","0")</f>
        <v>0</v>
      </c>
      <c r="BE452">
        <f ca="1" xml:space="preserve"> IF( AND( OFFSET($A$1, 452 - 1, 55 - 1) = "1", OFFSET($A$1, 452 - 1, 56 - 1) = "1" ), 1, IF( AND( OFFSET($A$1, 452 - 1, 55 - 1) = "1", OFFSET($A$1, 452 - 1, 56 - 1) = "0" ), 2, IF( AND( OFFSET($A$1, 452 - 1, 55 - 1) = "0", OFFSET($A$1, 452 - 1, 56 - 1) = "1" ), 3, 4 ) ) )</f>
        <v>4</v>
      </c>
      <c r="BG452" s="6">
        <v>0.54074746690561259</v>
      </c>
      <c r="BH452" s="6" t="str">
        <f>"0"</f>
        <v>0</v>
      </c>
      <c r="BI452" t="str">
        <f ca="1">IF((OFFSET($A$1, 452 - 1, 59 - 1)) &gt;= (OFFSET($A$1, 102 - 1, 7 - 1)), "1","0")</f>
        <v>1</v>
      </c>
      <c r="BJ452">
        <f ca="1" xml:space="preserve"> IF( AND( OFFSET($A$1, 452 - 1, 60 - 1) = "1", OFFSET($A$1, 452 - 1, 61 - 1) = "1" ), 1, IF( AND( OFFSET($A$1, 452 - 1, 60 - 1) = "1", OFFSET($A$1, 452 - 1, 61 - 1) = "0" ), 2, IF( AND( OFFSET($A$1, 452 - 1, 60 - 1) = "0", OFFSET($A$1, 452 - 1, 61 - 1) = "1" ), 3, 4 ) ) )</f>
        <v>3</v>
      </c>
      <c r="BL452" s="6">
        <v>0.24986645494330895</v>
      </c>
      <c r="BM452" s="6" t="str">
        <f>"0"</f>
        <v>0</v>
      </c>
      <c r="BN452" t="str">
        <f ca="1">IF((OFFSET($A$1, 452 - 1, 64 - 1)) &gt;= (OFFSET($A$1, 126 - 1, 7 - 1)), "1","0")</f>
        <v>0</v>
      </c>
      <c r="BO452">
        <f ca="1" xml:space="preserve"> IF( AND( OFFSET($A$1, 452 - 1, 65 - 1) = "1", OFFSET($A$1, 452 - 1, 66 - 1) = "1" ), 1, IF( AND( OFFSET($A$1, 452 - 1, 65 - 1) = "1", OFFSET($A$1, 452 - 1, 66 - 1) = "0" ), 2, IF( AND( OFFSET($A$1, 452 - 1, 65 - 1) = "0", OFFSET($A$1, 452 - 1, 66 - 1) = "1" ), 3, 4 ) ) )</f>
        <v>4</v>
      </c>
    </row>
    <row r="453" spans="54:67" x14ac:dyDescent="0.25">
      <c r="BB453" s="6">
        <v>0.11180726772874987</v>
      </c>
      <c r="BC453" s="6" t="str">
        <f>"0"</f>
        <v>0</v>
      </c>
      <c r="BD453" t="str">
        <f ca="1">IF((OFFSET($A$1, 453 - 1, 54 - 1)) &gt;= (OFFSET($A$1, 78 - 1, 7 - 1)), "1","0")</f>
        <v>0</v>
      </c>
      <c r="BE453">
        <f ca="1" xml:space="preserve"> IF( AND( OFFSET($A$1, 453 - 1, 55 - 1) = "1", OFFSET($A$1, 453 - 1, 56 - 1) = "1" ), 1, IF( AND( OFFSET($A$1, 453 - 1, 55 - 1) = "1", OFFSET($A$1, 453 - 1, 56 - 1) = "0" ), 2, IF( AND( OFFSET($A$1, 453 - 1, 55 - 1) = "0", OFFSET($A$1, 453 - 1, 56 - 1) = "1" ), 3, 4 ) ) )</f>
        <v>4</v>
      </c>
      <c r="BG453" s="6">
        <v>0.77262831301388557</v>
      </c>
      <c r="BH453" s="6" t="str">
        <f>"1"</f>
        <v>1</v>
      </c>
      <c r="BI453" t="str">
        <f ca="1">IF((OFFSET($A$1, 453 - 1, 59 - 1)) &gt;= (OFFSET($A$1, 102 - 1, 7 - 1)), "1","0")</f>
        <v>1</v>
      </c>
      <c r="BJ453">
        <f ca="1" xml:space="preserve"> IF( AND( OFFSET($A$1, 453 - 1, 60 - 1) = "1", OFFSET($A$1, 453 - 1, 61 - 1) = "1" ), 1, IF( AND( OFFSET($A$1, 453 - 1, 60 - 1) = "1", OFFSET($A$1, 453 - 1, 61 - 1) = "0" ), 2, IF( AND( OFFSET($A$1, 453 - 1, 60 - 1) = "0", OFFSET($A$1, 453 - 1, 61 - 1) = "1" ), 3, 4 ) ) )</f>
        <v>1</v>
      </c>
      <c r="BL453" s="6">
        <v>0.82569027555020025</v>
      </c>
      <c r="BM453" s="6" t="str">
        <f>"0"</f>
        <v>0</v>
      </c>
      <c r="BN453" t="str">
        <f ca="1">IF((OFFSET($A$1, 453 - 1, 64 - 1)) &gt;= (OFFSET($A$1, 126 - 1, 7 - 1)), "1","0")</f>
        <v>1</v>
      </c>
      <c r="BO453">
        <f ca="1" xml:space="preserve"> IF( AND( OFFSET($A$1, 453 - 1, 65 - 1) = "1", OFFSET($A$1, 453 - 1, 66 - 1) = "1" ), 1, IF( AND( OFFSET($A$1, 453 - 1, 65 - 1) = "1", OFFSET($A$1, 453 - 1, 66 - 1) = "0" ), 2, IF( AND( OFFSET($A$1, 453 - 1, 65 - 1) = "0", OFFSET($A$1, 453 - 1, 66 - 1) = "1" ), 3, 4 ) ) )</f>
        <v>3</v>
      </c>
    </row>
    <row r="454" spans="54:67" x14ac:dyDescent="0.25">
      <c r="BB454" s="6">
        <v>0.61735010918806266</v>
      </c>
      <c r="BC454" s="6" t="str">
        <f>"1"</f>
        <v>1</v>
      </c>
      <c r="BD454" t="str">
        <f ca="1">IF((OFFSET($A$1, 454 - 1, 54 - 1)) &gt;= (OFFSET($A$1, 78 - 1, 7 - 1)), "1","0")</f>
        <v>1</v>
      </c>
      <c r="BE454">
        <f ca="1" xml:space="preserve"> IF( AND( OFFSET($A$1, 454 - 1, 55 - 1) = "1", OFFSET($A$1, 454 - 1, 56 - 1) = "1" ), 1, IF( AND( OFFSET($A$1, 454 - 1, 55 - 1) = "1", OFFSET($A$1, 454 - 1, 56 - 1) = "0" ), 2, IF( AND( OFFSET($A$1, 454 - 1, 55 - 1) = "0", OFFSET($A$1, 454 - 1, 56 - 1) = "1" ), 3, 4 ) ) )</f>
        <v>1</v>
      </c>
      <c r="BG454" s="6">
        <v>0.68636289041914622</v>
      </c>
      <c r="BH454" s="6" t="str">
        <f>"1"</f>
        <v>1</v>
      </c>
      <c r="BI454" t="str">
        <f ca="1">IF((OFFSET($A$1, 454 - 1, 59 - 1)) &gt;= (OFFSET($A$1, 102 - 1, 7 - 1)), "1","0")</f>
        <v>1</v>
      </c>
      <c r="BJ454">
        <f ca="1" xml:space="preserve"> IF( AND( OFFSET($A$1, 454 - 1, 60 - 1) = "1", OFFSET($A$1, 454 - 1, 61 - 1) = "1" ), 1, IF( AND( OFFSET($A$1, 454 - 1, 60 - 1) = "1", OFFSET($A$1, 454 - 1, 61 - 1) = "0" ), 2, IF( AND( OFFSET($A$1, 454 - 1, 60 - 1) = "0", OFFSET($A$1, 454 - 1, 61 - 1) = "1" ), 3, 4 ) ) )</f>
        <v>1</v>
      </c>
      <c r="BL454" s="6">
        <v>0.2153415645203591</v>
      </c>
      <c r="BM454" s="6" t="str">
        <f>"0"</f>
        <v>0</v>
      </c>
      <c r="BN454" t="str">
        <f ca="1">IF((OFFSET($A$1, 454 - 1, 64 - 1)) &gt;= (OFFSET($A$1, 126 - 1, 7 - 1)), "1","0")</f>
        <v>0</v>
      </c>
      <c r="BO454">
        <f ca="1" xml:space="preserve"> IF( AND( OFFSET($A$1, 454 - 1, 65 - 1) = "1", OFFSET($A$1, 454 - 1, 66 - 1) = "1" ), 1, IF( AND( OFFSET($A$1, 454 - 1, 65 - 1) = "1", OFFSET($A$1, 454 - 1, 66 - 1) = "0" ), 2, IF( AND( OFFSET($A$1, 454 - 1, 65 - 1) = "0", OFFSET($A$1, 454 - 1, 66 - 1) = "1" ), 3, 4 ) ) )</f>
        <v>4</v>
      </c>
    </row>
    <row r="455" spans="54:67" x14ac:dyDescent="0.25">
      <c r="BB455" s="6">
        <v>0.16147543466962055</v>
      </c>
      <c r="BC455" s="6" t="str">
        <f>"0"</f>
        <v>0</v>
      </c>
      <c r="BD455" t="str">
        <f ca="1">IF((OFFSET($A$1, 455 - 1, 54 - 1)) &gt;= (OFFSET($A$1, 78 - 1, 7 - 1)), "1","0")</f>
        <v>0</v>
      </c>
      <c r="BE455">
        <f ca="1" xml:space="preserve"> IF( AND( OFFSET($A$1, 455 - 1, 55 - 1) = "1", OFFSET($A$1, 455 - 1, 56 - 1) = "1" ), 1, IF( AND( OFFSET($A$1, 455 - 1, 55 - 1) = "1", OFFSET($A$1, 455 - 1, 56 - 1) = "0" ), 2, IF( AND( OFFSET($A$1, 455 - 1, 55 - 1) = "0", OFFSET($A$1, 455 - 1, 56 - 1) = "1" ), 3, 4 ) ) )</f>
        <v>4</v>
      </c>
      <c r="BG455" s="6">
        <v>0.34548503530792507</v>
      </c>
      <c r="BH455" s="6" t="str">
        <f>"0"</f>
        <v>0</v>
      </c>
      <c r="BI455" t="str">
        <f ca="1">IF((OFFSET($A$1, 455 - 1, 59 - 1)) &gt;= (OFFSET($A$1, 102 - 1, 7 - 1)), "1","0")</f>
        <v>0</v>
      </c>
      <c r="BJ455">
        <f ca="1" xml:space="preserve"> IF( AND( OFFSET($A$1, 455 - 1, 60 - 1) = "1", OFFSET($A$1, 455 - 1, 61 - 1) = "1" ), 1, IF( AND( OFFSET($A$1, 455 - 1, 60 - 1) = "1", OFFSET($A$1, 455 - 1, 61 - 1) = "0" ), 2, IF( AND( OFFSET($A$1, 455 - 1, 60 - 1) = "0", OFFSET($A$1, 455 - 1, 61 - 1) = "1" ), 3, 4 ) ) )</f>
        <v>4</v>
      </c>
      <c r="BL455" s="6">
        <v>0.54857174713645362</v>
      </c>
      <c r="BM455" s="6" t="str">
        <f>"1"</f>
        <v>1</v>
      </c>
      <c r="BN455" t="str">
        <f ca="1">IF((OFFSET($A$1, 455 - 1, 64 - 1)) &gt;= (OFFSET($A$1, 126 - 1, 7 - 1)), "1","0")</f>
        <v>1</v>
      </c>
      <c r="BO455">
        <f ca="1" xml:space="preserve"> IF( AND( OFFSET($A$1, 455 - 1, 65 - 1) = "1", OFFSET($A$1, 455 - 1, 66 - 1) = "1" ), 1, IF( AND( OFFSET($A$1, 455 - 1, 65 - 1) = "1", OFFSET($A$1, 455 - 1, 66 - 1) = "0" ), 2, IF( AND( OFFSET($A$1, 455 - 1, 65 - 1) = "0", OFFSET($A$1, 455 - 1, 66 - 1) = "1" ), 3, 4 ) ) )</f>
        <v>1</v>
      </c>
    </row>
    <row r="456" spans="54:67" x14ac:dyDescent="0.25">
      <c r="BB456" s="6">
        <v>0.91659219215808974</v>
      </c>
      <c r="BC456" s="6" t="str">
        <f>"1"</f>
        <v>1</v>
      </c>
      <c r="BD456" t="str">
        <f ca="1">IF((OFFSET($A$1, 456 - 1, 54 - 1)) &gt;= (OFFSET($A$1, 78 - 1, 7 - 1)), "1","0")</f>
        <v>1</v>
      </c>
      <c r="BE456">
        <f ca="1" xml:space="preserve"> IF( AND( OFFSET($A$1, 456 - 1, 55 - 1) = "1", OFFSET($A$1, 456 - 1, 56 - 1) = "1" ), 1, IF( AND( OFFSET($A$1, 456 - 1, 55 - 1) = "1", OFFSET($A$1, 456 - 1, 56 - 1) = "0" ), 2, IF( AND( OFFSET($A$1, 456 - 1, 55 - 1) = "0", OFFSET($A$1, 456 - 1, 56 - 1) = "1" ), 3, 4 ) ) )</f>
        <v>1</v>
      </c>
      <c r="BG456" s="6">
        <v>0.10703955015180186</v>
      </c>
      <c r="BH456" s="6" t="str">
        <f>"0"</f>
        <v>0</v>
      </c>
      <c r="BI456" t="str">
        <f ca="1">IF((OFFSET($A$1, 456 - 1, 59 - 1)) &gt;= (OFFSET($A$1, 102 - 1, 7 - 1)), "1","0")</f>
        <v>0</v>
      </c>
      <c r="BJ456">
        <f ca="1" xml:space="preserve"> IF( AND( OFFSET($A$1, 456 - 1, 60 - 1) = "1", OFFSET($A$1, 456 - 1, 61 - 1) = "1" ), 1, IF( AND( OFFSET($A$1, 456 - 1, 60 - 1) = "1", OFFSET($A$1, 456 - 1, 61 - 1) = "0" ), 2, IF( AND( OFFSET($A$1, 456 - 1, 60 - 1) = "0", OFFSET($A$1, 456 - 1, 61 - 1) = "1" ), 3, 4 ) ) )</f>
        <v>4</v>
      </c>
      <c r="BL456" s="6">
        <v>8.2578495390131637E-2</v>
      </c>
      <c r="BM456" s="6" t="str">
        <f>"0"</f>
        <v>0</v>
      </c>
      <c r="BN456" t="str">
        <f ca="1">IF((OFFSET($A$1, 456 - 1, 64 - 1)) &gt;= (OFFSET($A$1, 126 - 1, 7 - 1)), "1","0")</f>
        <v>0</v>
      </c>
      <c r="BO456">
        <f ca="1" xml:space="preserve"> IF( AND( OFFSET($A$1, 456 - 1, 65 - 1) = "1", OFFSET($A$1, 456 - 1, 66 - 1) = "1" ), 1, IF( AND( OFFSET($A$1, 456 - 1, 65 - 1) = "1", OFFSET($A$1, 456 - 1, 66 - 1) = "0" ), 2, IF( AND( OFFSET($A$1, 456 - 1, 65 - 1) = "0", OFFSET($A$1, 456 - 1, 66 - 1) = "1" ), 3, 4 ) ) )</f>
        <v>4</v>
      </c>
    </row>
    <row r="457" spans="54:67" x14ac:dyDescent="0.25">
      <c r="BB457" s="6">
        <v>0.26705640803295388</v>
      </c>
      <c r="BC457" s="6" t="str">
        <f>"0"</f>
        <v>0</v>
      </c>
      <c r="BD457" t="str">
        <f ca="1">IF((OFFSET($A$1, 457 - 1, 54 - 1)) &gt;= (OFFSET($A$1, 78 - 1, 7 - 1)), "1","0")</f>
        <v>0</v>
      </c>
      <c r="BE457">
        <f ca="1" xml:space="preserve"> IF( AND( OFFSET($A$1, 457 - 1, 55 - 1) = "1", OFFSET($A$1, 457 - 1, 56 - 1) = "1" ), 1, IF( AND( OFFSET($A$1, 457 - 1, 55 - 1) = "1", OFFSET($A$1, 457 - 1, 56 - 1) = "0" ), 2, IF( AND( OFFSET($A$1, 457 - 1, 55 - 1) = "0", OFFSET($A$1, 457 - 1, 56 - 1) = "1" ), 3, 4 ) ) )</f>
        <v>4</v>
      </c>
      <c r="BG457" s="6">
        <v>0.34178695361578848</v>
      </c>
      <c r="BH457" s="6" t="str">
        <f>"0"</f>
        <v>0</v>
      </c>
      <c r="BI457" t="str">
        <f ca="1">IF((OFFSET($A$1, 457 - 1, 59 - 1)) &gt;= (OFFSET($A$1, 102 - 1, 7 - 1)), "1","0")</f>
        <v>0</v>
      </c>
      <c r="BJ457">
        <f ca="1" xml:space="preserve"> IF( AND( OFFSET($A$1, 457 - 1, 60 - 1) = "1", OFFSET($A$1, 457 - 1, 61 - 1) = "1" ), 1, IF( AND( OFFSET($A$1, 457 - 1, 60 - 1) = "1", OFFSET($A$1, 457 - 1, 61 - 1) = "0" ), 2, IF( AND( OFFSET($A$1, 457 - 1, 60 - 1) = "0", OFFSET($A$1, 457 - 1, 61 - 1) = "1" ), 3, 4 ) ) )</f>
        <v>4</v>
      </c>
      <c r="BL457" s="6">
        <v>0.6661618854279201</v>
      </c>
      <c r="BM457" s="6" t="str">
        <f>"1"</f>
        <v>1</v>
      </c>
      <c r="BN457" t="str">
        <f ca="1">IF((OFFSET($A$1, 457 - 1, 64 - 1)) &gt;= (OFFSET($A$1, 126 - 1, 7 - 1)), "1","0")</f>
        <v>1</v>
      </c>
      <c r="BO457">
        <f ca="1" xml:space="preserve"> IF( AND( OFFSET($A$1, 457 - 1, 65 - 1) = "1", OFFSET($A$1, 457 - 1, 66 - 1) = "1" ), 1, IF( AND( OFFSET($A$1, 457 - 1, 65 - 1) = "1", OFFSET($A$1, 457 - 1, 66 - 1) = "0" ), 2, IF( AND( OFFSET($A$1, 457 - 1, 65 - 1) = "0", OFFSET($A$1, 457 - 1, 66 - 1) = "1" ), 3, 4 ) ) )</f>
        <v>1</v>
      </c>
    </row>
    <row r="458" spans="54:67" x14ac:dyDescent="0.25">
      <c r="BB458" s="6">
        <v>0.74616709193069219</v>
      </c>
      <c r="BC458" s="6" t="str">
        <f>"0"</f>
        <v>0</v>
      </c>
      <c r="BD458" t="str">
        <f ca="1">IF((OFFSET($A$1, 458 - 1, 54 - 1)) &gt;= (OFFSET($A$1, 78 - 1, 7 - 1)), "1","0")</f>
        <v>1</v>
      </c>
      <c r="BE458">
        <f ca="1" xml:space="preserve"> IF( AND( OFFSET($A$1, 458 - 1, 55 - 1) = "1", OFFSET($A$1, 458 - 1, 56 - 1) = "1" ), 1, IF( AND( OFFSET($A$1, 458 - 1, 55 - 1) = "1", OFFSET($A$1, 458 - 1, 56 - 1) = "0" ), 2, IF( AND( OFFSET($A$1, 458 - 1, 55 - 1) = "0", OFFSET($A$1, 458 - 1, 56 - 1) = "1" ), 3, 4 ) ) )</f>
        <v>3</v>
      </c>
      <c r="BG458" s="6">
        <v>0.6339428662899762</v>
      </c>
      <c r="BH458" s="6" t="str">
        <f>"1"</f>
        <v>1</v>
      </c>
      <c r="BI458" t="str">
        <f ca="1">IF((OFFSET($A$1, 458 - 1, 59 - 1)) &gt;= (OFFSET($A$1, 102 - 1, 7 - 1)), "1","0")</f>
        <v>1</v>
      </c>
      <c r="BJ458">
        <f ca="1" xml:space="preserve"> IF( AND( OFFSET($A$1, 458 - 1, 60 - 1) = "1", OFFSET($A$1, 458 - 1, 61 - 1) = "1" ), 1, IF( AND( OFFSET($A$1, 458 - 1, 60 - 1) = "1", OFFSET($A$1, 458 - 1, 61 - 1) = "0" ), 2, IF( AND( OFFSET($A$1, 458 - 1, 60 - 1) = "0", OFFSET($A$1, 458 - 1, 61 - 1) = "1" ), 3, 4 ) ) )</f>
        <v>1</v>
      </c>
      <c r="BL458" s="6">
        <v>2.2886953895171046E-2</v>
      </c>
      <c r="BM458" s="6" t="str">
        <f>"0"</f>
        <v>0</v>
      </c>
      <c r="BN458" t="str">
        <f ca="1">IF((OFFSET($A$1, 458 - 1, 64 - 1)) &gt;= (OFFSET($A$1, 126 - 1, 7 - 1)), "1","0")</f>
        <v>0</v>
      </c>
      <c r="BO458">
        <f ca="1" xml:space="preserve"> IF( AND( OFFSET($A$1, 458 - 1, 65 - 1) = "1", OFFSET($A$1, 458 - 1, 66 - 1) = "1" ), 1, IF( AND( OFFSET($A$1, 458 - 1, 65 - 1) = "1", OFFSET($A$1, 458 - 1, 66 - 1) = "0" ), 2, IF( AND( OFFSET($A$1, 458 - 1, 65 - 1) = "0", OFFSET($A$1, 458 - 1, 66 - 1) = "1" ), 3, 4 ) ) )</f>
        <v>4</v>
      </c>
    </row>
    <row r="459" spans="54:67" x14ac:dyDescent="0.25">
      <c r="BB459" s="6">
        <v>0.18944930158768419</v>
      </c>
      <c r="BC459" s="6" t="str">
        <f>"0"</f>
        <v>0</v>
      </c>
      <c r="BD459" t="str">
        <f ca="1">IF((OFFSET($A$1, 459 - 1, 54 - 1)) &gt;= (OFFSET($A$1, 78 - 1, 7 - 1)), "1","0")</f>
        <v>0</v>
      </c>
      <c r="BE459">
        <f ca="1" xml:space="preserve"> IF( AND( OFFSET($A$1, 459 - 1, 55 - 1) = "1", OFFSET($A$1, 459 - 1, 56 - 1) = "1" ), 1, IF( AND( OFFSET($A$1, 459 - 1, 55 - 1) = "1", OFFSET($A$1, 459 - 1, 56 - 1) = "0" ), 2, IF( AND( OFFSET($A$1, 459 - 1, 55 - 1) = "0", OFFSET($A$1, 459 - 1, 56 - 1) = "1" ), 3, 4 ) ) )</f>
        <v>4</v>
      </c>
      <c r="BG459" s="6">
        <v>0.95845658895396901</v>
      </c>
      <c r="BH459" s="6" t="str">
        <f>"0"</f>
        <v>0</v>
      </c>
      <c r="BI459" t="str">
        <f ca="1">IF((OFFSET($A$1, 459 - 1, 59 - 1)) &gt;= (OFFSET($A$1, 102 - 1, 7 - 1)), "1","0")</f>
        <v>1</v>
      </c>
      <c r="BJ459">
        <f ca="1" xml:space="preserve"> IF( AND( OFFSET($A$1, 459 - 1, 60 - 1) = "1", OFFSET($A$1, 459 - 1, 61 - 1) = "1" ), 1, IF( AND( OFFSET($A$1, 459 - 1, 60 - 1) = "1", OFFSET($A$1, 459 - 1, 61 - 1) = "0" ), 2, IF( AND( OFFSET($A$1, 459 - 1, 60 - 1) = "0", OFFSET($A$1, 459 - 1, 61 - 1) = "1" ), 3, 4 ) ) )</f>
        <v>3</v>
      </c>
      <c r="BL459" s="6">
        <v>0.60853847972761343</v>
      </c>
      <c r="BM459" s="6" t="str">
        <f>"1"</f>
        <v>1</v>
      </c>
      <c r="BN459" t="str">
        <f ca="1">IF((OFFSET($A$1, 459 - 1, 64 - 1)) &gt;= (OFFSET($A$1, 126 - 1, 7 - 1)), "1","0")</f>
        <v>1</v>
      </c>
      <c r="BO459">
        <f ca="1" xml:space="preserve"> IF( AND( OFFSET($A$1, 459 - 1, 65 - 1) = "1", OFFSET($A$1, 459 - 1, 66 - 1) = "1" ), 1, IF( AND( OFFSET($A$1, 459 - 1, 65 - 1) = "1", OFFSET($A$1, 459 - 1, 66 - 1) = "0" ), 2, IF( AND( OFFSET($A$1, 459 - 1, 65 - 1) = "0", OFFSET($A$1, 459 - 1, 66 - 1) = "1" ), 3, 4 ) ) )</f>
        <v>1</v>
      </c>
    </row>
    <row r="460" spans="54:67" x14ac:dyDescent="0.25">
      <c r="BB460" s="6">
        <v>0.49558535340272181</v>
      </c>
      <c r="BC460" s="6" t="str">
        <f>"0"</f>
        <v>0</v>
      </c>
      <c r="BD460" t="str">
        <f ca="1">IF((OFFSET($A$1, 460 - 1, 54 - 1)) &gt;= (OFFSET($A$1, 78 - 1, 7 - 1)), "1","0")</f>
        <v>0</v>
      </c>
      <c r="BE460">
        <f ca="1" xml:space="preserve"> IF( AND( OFFSET($A$1, 460 - 1, 55 - 1) = "1", OFFSET($A$1, 460 - 1, 56 - 1) = "1" ), 1, IF( AND( OFFSET($A$1, 460 - 1, 55 - 1) = "1", OFFSET($A$1, 460 - 1, 56 - 1) = "0" ), 2, IF( AND( OFFSET($A$1, 460 - 1, 55 - 1) = "0", OFFSET($A$1, 460 - 1, 56 - 1) = "1" ), 3, 4 ) ) )</f>
        <v>4</v>
      </c>
      <c r="BG460" s="6">
        <v>0.46188042810704677</v>
      </c>
      <c r="BH460" s="6" t="str">
        <f>"0"</f>
        <v>0</v>
      </c>
      <c r="BI460" t="str">
        <f ca="1">IF((OFFSET($A$1, 460 - 1, 59 - 1)) &gt;= (OFFSET($A$1, 102 - 1, 7 - 1)), "1","0")</f>
        <v>0</v>
      </c>
      <c r="BJ460">
        <f ca="1" xml:space="preserve"> IF( AND( OFFSET($A$1, 460 - 1, 60 - 1) = "1", OFFSET($A$1, 460 - 1, 61 - 1) = "1" ), 1, IF( AND( OFFSET($A$1, 460 - 1, 60 - 1) = "1", OFFSET($A$1, 460 - 1, 61 - 1) = "0" ), 2, IF( AND( OFFSET($A$1, 460 - 1, 60 - 1) = "0", OFFSET($A$1, 460 - 1, 61 - 1) = "1" ), 3, 4 ) ) )</f>
        <v>4</v>
      </c>
      <c r="BL460" s="6">
        <v>0.27184143761946877</v>
      </c>
      <c r="BM460" s="6" t="str">
        <f>"0"</f>
        <v>0</v>
      </c>
      <c r="BN460" t="str">
        <f ca="1">IF((OFFSET($A$1, 460 - 1, 64 - 1)) &gt;= (OFFSET($A$1, 126 - 1, 7 - 1)), "1","0")</f>
        <v>0</v>
      </c>
      <c r="BO460">
        <f ca="1" xml:space="preserve"> IF( AND( OFFSET($A$1, 460 - 1, 65 - 1) = "1", OFFSET($A$1, 460 - 1, 66 - 1) = "1" ), 1, IF( AND( OFFSET($A$1, 460 - 1, 65 - 1) = "1", OFFSET($A$1, 460 - 1, 66 - 1) = "0" ), 2, IF( AND( OFFSET($A$1, 460 - 1, 65 - 1) = "0", OFFSET($A$1, 460 - 1, 66 - 1) = "1" ), 3, 4 ) ) )</f>
        <v>4</v>
      </c>
    </row>
    <row r="461" spans="54:67" x14ac:dyDescent="0.25">
      <c r="BB461" s="6">
        <v>0.95747323980913002</v>
      </c>
      <c r="BC461" s="6" t="str">
        <f>"1"</f>
        <v>1</v>
      </c>
      <c r="BD461" t="str">
        <f ca="1">IF((OFFSET($A$1, 461 - 1, 54 - 1)) &gt;= (OFFSET($A$1, 78 - 1, 7 - 1)), "1","0")</f>
        <v>1</v>
      </c>
      <c r="BE461">
        <f ca="1" xml:space="preserve"> IF( AND( OFFSET($A$1, 461 - 1, 55 - 1) = "1", OFFSET($A$1, 461 - 1, 56 - 1) = "1" ), 1, IF( AND( OFFSET($A$1, 461 - 1, 55 - 1) = "1", OFFSET($A$1, 461 - 1, 56 - 1) = "0" ), 2, IF( AND( OFFSET($A$1, 461 - 1, 55 - 1) = "0", OFFSET($A$1, 461 - 1, 56 - 1) = "1" ), 3, 4 ) ) )</f>
        <v>1</v>
      </c>
      <c r="BG461" s="6">
        <v>0.4563985004699625</v>
      </c>
      <c r="BH461" s="6" t="str">
        <f>"0"</f>
        <v>0</v>
      </c>
      <c r="BI461" t="str">
        <f ca="1">IF((OFFSET($A$1, 461 - 1, 59 - 1)) &gt;= (OFFSET($A$1, 102 - 1, 7 - 1)), "1","0")</f>
        <v>0</v>
      </c>
      <c r="BJ461">
        <f ca="1" xml:space="preserve"> IF( AND( OFFSET($A$1, 461 - 1, 60 - 1) = "1", OFFSET($A$1, 461 - 1, 61 - 1) = "1" ), 1, IF( AND( OFFSET($A$1, 461 - 1, 60 - 1) = "1", OFFSET($A$1, 461 - 1, 61 - 1) = "0" ), 2, IF( AND( OFFSET($A$1, 461 - 1, 60 - 1) = "0", OFFSET($A$1, 461 - 1, 61 - 1) = "1" ), 3, 4 ) ) )</f>
        <v>4</v>
      </c>
      <c r="BL461" s="6">
        <v>0.26092655586720476</v>
      </c>
      <c r="BM461" s="6" t="str">
        <f>"0"</f>
        <v>0</v>
      </c>
      <c r="BN461" t="str">
        <f ca="1">IF((OFFSET($A$1, 461 - 1, 64 - 1)) &gt;= (OFFSET($A$1, 126 - 1, 7 - 1)), "1","0")</f>
        <v>0</v>
      </c>
      <c r="BO461">
        <f ca="1" xml:space="preserve"> IF( AND( OFFSET($A$1, 461 - 1, 65 - 1) = "1", OFFSET($A$1, 461 - 1, 66 - 1) = "1" ), 1, IF( AND( OFFSET($A$1, 461 - 1, 65 - 1) = "1", OFFSET($A$1, 461 - 1, 66 - 1) = "0" ), 2, IF( AND( OFFSET($A$1, 461 - 1, 65 - 1) = "0", OFFSET($A$1, 461 - 1, 66 - 1) = "1" ), 3, 4 ) ) )</f>
        <v>4</v>
      </c>
    </row>
    <row r="462" spans="54:67" x14ac:dyDescent="0.25">
      <c r="BB462" s="6">
        <v>0.29686115745762126</v>
      </c>
      <c r="BC462" s="6" t="str">
        <f>"0"</f>
        <v>0</v>
      </c>
      <c r="BD462" t="str">
        <f ca="1">IF((OFFSET($A$1, 462 - 1, 54 - 1)) &gt;= (OFFSET($A$1, 78 - 1, 7 - 1)), "1","0")</f>
        <v>0</v>
      </c>
      <c r="BE462">
        <f ca="1" xml:space="preserve"> IF( AND( OFFSET($A$1, 462 - 1, 55 - 1) = "1", OFFSET($A$1, 462 - 1, 56 - 1) = "1" ), 1, IF( AND( OFFSET($A$1, 462 - 1, 55 - 1) = "1", OFFSET($A$1, 462 - 1, 56 - 1) = "0" ), 2, IF( AND( OFFSET($A$1, 462 - 1, 55 - 1) = "0", OFFSET($A$1, 462 - 1, 56 - 1) = "1" ), 3, 4 ) ) )</f>
        <v>4</v>
      </c>
      <c r="BG462" s="6">
        <v>6.0499346227524536E-2</v>
      </c>
      <c r="BH462" s="6" t="str">
        <f>"0"</f>
        <v>0</v>
      </c>
      <c r="BI462" t="str">
        <f ca="1">IF((OFFSET($A$1, 462 - 1, 59 - 1)) &gt;= (OFFSET($A$1, 102 - 1, 7 - 1)), "1","0")</f>
        <v>0</v>
      </c>
      <c r="BJ462">
        <f ca="1" xml:space="preserve"> IF( AND( OFFSET($A$1, 462 - 1, 60 - 1) = "1", OFFSET($A$1, 462 - 1, 61 - 1) = "1" ), 1, IF( AND( OFFSET($A$1, 462 - 1, 60 - 1) = "1", OFFSET($A$1, 462 - 1, 61 - 1) = "0" ), 2, IF( AND( OFFSET($A$1, 462 - 1, 60 - 1) = "0", OFFSET($A$1, 462 - 1, 61 - 1) = "1" ), 3, 4 ) ) )</f>
        <v>4</v>
      </c>
      <c r="BL462" s="6">
        <v>0.32379102709852065</v>
      </c>
      <c r="BM462" s="6" t="str">
        <f>"0"</f>
        <v>0</v>
      </c>
      <c r="BN462" t="str">
        <f ca="1">IF((OFFSET($A$1, 462 - 1, 64 - 1)) &gt;= (OFFSET($A$1, 126 - 1, 7 - 1)), "1","0")</f>
        <v>0</v>
      </c>
      <c r="BO462">
        <f ca="1" xml:space="preserve"> IF( AND( OFFSET($A$1, 462 - 1, 65 - 1) = "1", OFFSET($A$1, 462 - 1, 66 - 1) = "1" ), 1, IF( AND( OFFSET($A$1, 462 - 1, 65 - 1) = "1", OFFSET($A$1, 462 - 1, 66 - 1) = "0" ), 2, IF( AND( OFFSET($A$1, 462 - 1, 65 - 1) = "0", OFFSET($A$1, 462 - 1, 66 - 1) = "1" ), 3, 4 ) ) )</f>
        <v>4</v>
      </c>
    </row>
    <row r="463" spans="54:67" x14ac:dyDescent="0.25">
      <c r="BB463" s="6">
        <v>0.15069254407258734</v>
      </c>
      <c r="BC463" s="6" t="str">
        <f>"0"</f>
        <v>0</v>
      </c>
      <c r="BD463" t="str">
        <f ca="1">IF((OFFSET($A$1, 463 - 1, 54 - 1)) &gt;= (OFFSET($A$1, 78 - 1, 7 - 1)), "1","0")</f>
        <v>0</v>
      </c>
      <c r="BE463">
        <f ca="1" xml:space="preserve"> IF( AND( OFFSET($A$1, 463 - 1, 55 - 1) = "1", OFFSET($A$1, 463 - 1, 56 - 1) = "1" ), 1, IF( AND( OFFSET($A$1, 463 - 1, 55 - 1) = "1", OFFSET($A$1, 463 - 1, 56 - 1) = "0" ), 2, IF( AND( OFFSET($A$1, 463 - 1, 55 - 1) = "0", OFFSET($A$1, 463 - 1, 56 - 1) = "1" ), 3, 4 ) ) )</f>
        <v>4</v>
      </c>
      <c r="BG463" s="6">
        <v>0.41974599150895642</v>
      </c>
      <c r="BH463" s="6" t="str">
        <f>"1"</f>
        <v>1</v>
      </c>
      <c r="BI463" t="str">
        <f ca="1">IF((OFFSET($A$1, 463 - 1, 59 - 1)) &gt;= (OFFSET($A$1, 102 - 1, 7 - 1)), "1","0")</f>
        <v>0</v>
      </c>
      <c r="BJ463">
        <f ca="1" xml:space="preserve"> IF( AND( OFFSET($A$1, 463 - 1, 60 - 1) = "1", OFFSET($A$1, 463 - 1, 61 - 1) = "1" ), 1, IF( AND( OFFSET($A$1, 463 - 1, 60 - 1) = "1", OFFSET($A$1, 463 - 1, 61 - 1) = "0" ), 2, IF( AND( OFFSET($A$1, 463 - 1, 60 - 1) = "0", OFFSET($A$1, 463 - 1, 61 - 1) = "1" ), 3, 4 ) ) )</f>
        <v>2</v>
      </c>
      <c r="BL463" s="6">
        <v>0.78428832248474079</v>
      </c>
      <c r="BM463" s="6" t="str">
        <f>"0"</f>
        <v>0</v>
      </c>
      <c r="BN463" t="str">
        <f ca="1">IF((OFFSET($A$1, 463 - 1, 64 - 1)) &gt;= (OFFSET($A$1, 126 - 1, 7 - 1)), "1","0")</f>
        <v>1</v>
      </c>
      <c r="BO463">
        <f ca="1" xml:space="preserve"> IF( AND( OFFSET($A$1, 463 - 1, 65 - 1) = "1", OFFSET($A$1, 463 - 1, 66 - 1) = "1" ), 1, IF( AND( OFFSET($A$1, 463 - 1, 65 - 1) = "1", OFFSET($A$1, 463 - 1, 66 - 1) = "0" ), 2, IF( AND( OFFSET($A$1, 463 - 1, 65 - 1) = "0", OFFSET($A$1, 463 - 1, 66 - 1) = "1" ), 3, 4 ) ) )</f>
        <v>3</v>
      </c>
    </row>
    <row r="464" spans="54:67" x14ac:dyDescent="0.25">
      <c r="BB464" s="6">
        <v>0.77958744439466188</v>
      </c>
      <c r="BC464" s="6" t="str">
        <f>"1"</f>
        <v>1</v>
      </c>
      <c r="BD464" t="str">
        <f ca="1">IF((OFFSET($A$1, 464 - 1, 54 - 1)) &gt;= (OFFSET($A$1, 78 - 1, 7 - 1)), "1","0")</f>
        <v>1</v>
      </c>
      <c r="BE464">
        <f ca="1" xml:space="preserve"> IF( AND( OFFSET($A$1, 464 - 1, 55 - 1) = "1", OFFSET($A$1, 464 - 1, 56 - 1) = "1" ), 1, IF( AND( OFFSET($A$1, 464 - 1, 55 - 1) = "1", OFFSET($A$1, 464 - 1, 56 - 1) = "0" ), 2, IF( AND( OFFSET($A$1, 464 - 1, 55 - 1) = "0", OFFSET($A$1, 464 - 1, 56 - 1) = "1" ), 3, 4 ) ) )</f>
        <v>1</v>
      </c>
      <c r="BG464" s="6">
        <v>0.85311428930962541</v>
      </c>
      <c r="BH464" s="6" t="str">
        <f>"0"</f>
        <v>0</v>
      </c>
      <c r="BI464" t="str">
        <f ca="1">IF((OFFSET($A$1, 464 - 1, 59 - 1)) &gt;= (OFFSET($A$1, 102 - 1, 7 - 1)), "1","0")</f>
        <v>1</v>
      </c>
      <c r="BJ464">
        <f ca="1" xml:space="preserve"> IF( AND( OFFSET($A$1, 464 - 1, 60 - 1) = "1", OFFSET($A$1, 464 - 1, 61 - 1) = "1" ), 1, IF( AND( OFFSET($A$1, 464 - 1, 60 - 1) = "1", OFFSET($A$1, 464 - 1, 61 - 1) = "0" ), 2, IF( AND( OFFSET($A$1, 464 - 1, 60 - 1) = "0", OFFSET($A$1, 464 - 1, 61 - 1) = "1" ), 3, 4 ) ) )</f>
        <v>3</v>
      </c>
      <c r="BL464" s="6">
        <v>0.27324653394423692</v>
      </c>
      <c r="BM464" s="6" t="str">
        <f>"0"</f>
        <v>0</v>
      </c>
      <c r="BN464" t="str">
        <f ca="1">IF((OFFSET($A$1, 464 - 1, 64 - 1)) &gt;= (OFFSET($A$1, 126 - 1, 7 - 1)), "1","0")</f>
        <v>0</v>
      </c>
      <c r="BO464">
        <f ca="1" xml:space="preserve"> IF( AND( OFFSET($A$1, 464 - 1, 65 - 1) = "1", OFFSET($A$1, 464 - 1, 66 - 1) = "1" ), 1, IF( AND( OFFSET($A$1, 464 - 1, 65 - 1) = "1", OFFSET($A$1, 464 - 1, 66 - 1) = "0" ), 2, IF( AND( OFFSET($A$1, 464 - 1, 65 - 1) = "0", OFFSET($A$1, 464 - 1, 66 - 1) = "1" ), 3, 4 ) ) )</f>
        <v>4</v>
      </c>
    </row>
    <row r="465" spans="54:67" x14ac:dyDescent="0.25">
      <c r="BB465" s="6">
        <v>0.2121715317848214</v>
      </c>
      <c r="BC465" s="6" t="str">
        <f>"0"</f>
        <v>0</v>
      </c>
      <c r="BD465" t="str">
        <f ca="1">IF((OFFSET($A$1, 465 - 1, 54 - 1)) &gt;= (OFFSET($A$1, 78 - 1, 7 - 1)), "1","0")</f>
        <v>0</v>
      </c>
      <c r="BE465">
        <f ca="1" xml:space="preserve"> IF( AND( OFFSET($A$1, 465 - 1, 55 - 1) = "1", OFFSET($A$1, 465 - 1, 56 - 1) = "1" ), 1, IF( AND( OFFSET($A$1, 465 - 1, 55 - 1) = "1", OFFSET($A$1, 465 - 1, 56 - 1) = "0" ), 2, IF( AND( OFFSET($A$1, 465 - 1, 55 - 1) = "0", OFFSET($A$1, 465 - 1, 56 - 1) = "1" ), 3, 4 ) ) )</f>
        <v>4</v>
      </c>
      <c r="BG465" s="6">
        <v>0.17118507341654832</v>
      </c>
      <c r="BH465" s="6" t="str">
        <f>"0"</f>
        <v>0</v>
      </c>
      <c r="BI465" t="str">
        <f ca="1">IF((OFFSET($A$1, 465 - 1, 59 - 1)) &gt;= (OFFSET($A$1, 102 - 1, 7 - 1)), "1","0")</f>
        <v>0</v>
      </c>
      <c r="BJ465">
        <f ca="1" xml:space="preserve"> IF( AND( OFFSET($A$1, 465 - 1, 60 - 1) = "1", OFFSET($A$1, 465 - 1, 61 - 1) = "1" ), 1, IF( AND( OFFSET($A$1, 465 - 1, 60 - 1) = "1", OFFSET($A$1, 465 - 1, 61 - 1) = "0" ), 2, IF( AND( OFFSET($A$1, 465 - 1, 60 - 1) = "0", OFFSET($A$1, 465 - 1, 61 - 1) = "1" ), 3, 4 ) ) )</f>
        <v>4</v>
      </c>
      <c r="BL465" s="6">
        <v>7.8862330006707629E-2</v>
      </c>
      <c r="BM465" s="6" t="str">
        <f>"0"</f>
        <v>0</v>
      </c>
      <c r="BN465" t="str">
        <f ca="1">IF((OFFSET($A$1, 465 - 1, 64 - 1)) &gt;= (OFFSET($A$1, 126 - 1, 7 - 1)), "1","0")</f>
        <v>0</v>
      </c>
      <c r="BO465">
        <f ca="1" xml:space="preserve"> IF( AND( OFFSET($A$1, 465 - 1, 65 - 1) = "1", OFFSET($A$1, 465 - 1, 66 - 1) = "1" ), 1, IF( AND( OFFSET($A$1, 465 - 1, 65 - 1) = "1", OFFSET($A$1, 465 - 1, 66 - 1) = "0" ), 2, IF( AND( OFFSET($A$1, 465 - 1, 65 - 1) = "0", OFFSET($A$1, 465 - 1, 66 - 1) = "1" ), 3, 4 ) ) )</f>
        <v>4</v>
      </c>
    </row>
    <row r="466" spans="54:67" x14ac:dyDescent="0.25">
      <c r="BB466" s="6">
        <v>0.8860850568702654</v>
      </c>
      <c r="BC466" s="6" t="str">
        <f>"1"</f>
        <v>1</v>
      </c>
      <c r="BD466" t="str">
        <f ca="1">IF((OFFSET($A$1, 466 - 1, 54 - 1)) &gt;= (OFFSET($A$1, 78 - 1, 7 - 1)), "1","0")</f>
        <v>1</v>
      </c>
      <c r="BE466">
        <f ca="1" xml:space="preserve"> IF( AND( OFFSET($A$1, 466 - 1, 55 - 1) = "1", OFFSET($A$1, 466 - 1, 56 - 1) = "1" ), 1, IF( AND( OFFSET($A$1, 466 - 1, 55 - 1) = "1", OFFSET($A$1, 466 - 1, 56 - 1) = "0" ), 2, IF( AND( OFFSET($A$1, 466 - 1, 55 - 1) = "0", OFFSET($A$1, 466 - 1, 56 - 1) = "1" ), 3, 4 ) ) )</f>
        <v>1</v>
      </c>
      <c r="BG466" s="6">
        <v>0.10017721671534702</v>
      </c>
      <c r="BH466" s="6" t="str">
        <f>"0"</f>
        <v>0</v>
      </c>
      <c r="BI466" t="str">
        <f ca="1">IF((OFFSET($A$1, 466 - 1, 59 - 1)) &gt;= (OFFSET($A$1, 102 - 1, 7 - 1)), "1","0")</f>
        <v>0</v>
      </c>
      <c r="BJ466">
        <f ca="1" xml:space="preserve"> IF( AND( OFFSET($A$1, 466 - 1, 60 - 1) = "1", OFFSET($A$1, 466 - 1, 61 - 1) = "1" ), 1, IF( AND( OFFSET($A$1, 466 - 1, 60 - 1) = "1", OFFSET($A$1, 466 - 1, 61 - 1) = "0" ), 2, IF( AND( OFFSET($A$1, 466 - 1, 60 - 1) = "0", OFFSET($A$1, 466 - 1, 61 - 1) = "1" ), 3, 4 ) ) )</f>
        <v>4</v>
      </c>
      <c r="BL466" s="6">
        <v>0.6339428662899762</v>
      </c>
      <c r="BM466" s="6" t="str">
        <f>"1"</f>
        <v>1</v>
      </c>
      <c r="BN466" t="str">
        <f ca="1">IF((OFFSET($A$1, 466 - 1, 64 - 1)) &gt;= (OFFSET($A$1, 126 - 1, 7 - 1)), "1","0")</f>
        <v>1</v>
      </c>
      <c r="BO466">
        <f ca="1" xml:space="preserve"> IF( AND( OFFSET($A$1, 466 - 1, 65 - 1) = "1", OFFSET($A$1, 466 - 1, 66 - 1) = "1" ), 1, IF( AND( OFFSET($A$1, 466 - 1, 65 - 1) = "1", OFFSET($A$1, 466 - 1, 66 - 1) = "0" ), 2, IF( AND( OFFSET($A$1, 466 - 1, 65 - 1) = "0", OFFSET($A$1, 466 - 1, 66 - 1) = "1" ), 3, 4 ) ) )</f>
        <v>1</v>
      </c>
    </row>
    <row r="467" spans="54:67" x14ac:dyDescent="0.25">
      <c r="BB467" s="6">
        <v>0.4998924156397932</v>
      </c>
      <c r="BC467" s="6" t="str">
        <f>"0"</f>
        <v>0</v>
      </c>
      <c r="BD467" t="str">
        <f ca="1">IF((OFFSET($A$1, 467 - 1, 54 - 1)) &gt;= (OFFSET($A$1, 78 - 1, 7 - 1)), "1","0")</f>
        <v>0</v>
      </c>
      <c r="BE467">
        <f ca="1" xml:space="preserve"> IF( AND( OFFSET($A$1, 467 - 1, 55 - 1) = "1", OFFSET($A$1, 467 - 1, 56 - 1) = "1" ), 1, IF( AND( OFFSET($A$1, 467 - 1, 55 - 1) = "1", OFFSET($A$1, 467 - 1, 56 - 1) = "0" ), 2, IF( AND( OFFSET($A$1, 467 - 1, 55 - 1) = "0", OFFSET($A$1, 467 - 1, 56 - 1) = "1" ), 3, 4 ) ) )</f>
        <v>4</v>
      </c>
      <c r="BG467" s="6">
        <v>0.6361612295754584</v>
      </c>
      <c r="BH467" s="6" t="str">
        <f>"0"</f>
        <v>0</v>
      </c>
      <c r="BI467" t="str">
        <f ca="1">IF((OFFSET($A$1, 467 - 1, 59 - 1)) &gt;= (OFFSET($A$1, 102 - 1, 7 - 1)), "1","0")</f>
        <v>1</v>
      </c>
      <c r="BJ467">
        <f ca="1" xml:space="preserve"> IF( AND( OFFSET($A$1, 467 - 1, 60 - 1) = "1", OFFSET($A$1, 467 - 1, 61 - 1) = "1" ), 1, IF( AND( OFFSET($A$1, 467 - 1, 60 - 1) = "1", OFFSET($A$1, 467 - 1, 61 - 1) = "0" ), 2, IF( AND( OFFSET($A$1, 467 - 1, 60 - 1) = "0", OFFSET($A$1, 467 - 1, 61 - 1) = "1" ), 3, 4 ) ) )</f>
        <v>3</v>
      </c>
      <c r="BL467" s="6">
        <v>0.53097231068073703</v>
      </c>
      <c r="BM467" s="6" t="str">
        <f>"0"</f>
        <v>0</v>
      </c>
      <c r="BN467" t="str">
        <f ca="1">IF((OFFSET($A$1, 467 - 1, 64 - 1)) &gt;= (OFFSET($A$1, 126 - 1, 7 - 1)), "1","0")</f>
        <v>1</v>
      </c>
      <c r="BO467">
        <f ca="1" xml:space="preserve"> IF( AND( OFFSET($A$1, 467 - 1, 65 - 1) = "1", OFFSET($A$1, 467 - 1, 66 - 1) = "1" ), 1, IF( AND( OFFSET($A$1, 467 - 1, 65 - 1) = "1", OFFSET($A$1, 467 - 1, 66 - 1) = "0" ), 2, IF( AND( OFFSET($A$1, 467 - 1, 65 - 1) = "0", OFFSET($A$1, 467 - 1, 66 - 1) = "1" ), 3, 4 ) ) )</f>
        <v>3</v>
      </c>
    </row>
    <row r="468" spans="54:67" x14ac:dyDescent="0.25">
      <c r="BB468" s="6">
        <v>1.7067743499110419E-2</v>
      </c>
      <c r="BC468" s="6" t="str">
        <f>"0"</f>
        <v>0</v>
      </c>
      <c r="BD468" t="str">
        <f ca="1">IF((OFFSET($A$1, 468 - 1, 54 - 1)) &gt;= (OFFSET($A$1, 78 - 1, 7 - 1)), "1","0")</f>
        <v>0</v>
      </c>
      <c r="BE468">
        <f ca="1" xml:space="preserve"> IF( AND( OFFSET($A$1, 468 - 1, 55 - 1) = "1", OFFSET($A$1, 468 - 1, 56 - 1) = "1" ), 1, IF( AND( OFFSET($A$1, 468 - 1, 55 - 1) = "1", OFFSET($A$1, 468 - 1, 56 - 1) = "0" ), 2, IF( AND( OFFSET($A$1, 468 - 1, 55 - 1) = "0", OFFSET($A$1, 468 - 1, 56 - 1) = "1" ), 3, 4 ) ) )</f>
        <v>4</v>
      </c>
      <c r="BG468" s="6">
        <v>0.77169915605794448</v>
      </c>
      <c r="BH468" s="6" t="str">
        <f>"1"</f>
        <v>1</v>
      </c>
      <c r="BI468" t="str">
        <f ca="1">IF((OFFSET($A$1, 468 - 1, 59 - 1)) &gt;= (OFFSET($A$1, 102 - 1, 7 - 1)), "1","0")</f>
        <v>1</v>
      </c>
      <c r="BJ468">
        <f ca="1" xml:space="preserve"> IF( AND( OFFSET($A$1, 468 - 1, 60 - 1) = "1", OFFSET($A$1, 468 - 1, 61 - 1) = "1" ), 1, IF( AND( OFFSET($A$1, 468 - 1, 60 - 1) = "1", OFFSET($A$1, 468 - 1, 61 - 1) = "0" ), 2, IF( AND( OFFSET($A$1, 468 - 1, 60 - 1) = "0", OFFSET($A$1, 468 - 1, 61 - 1) = "1" ), 3, 4 ) ) )</f>
        <v>1</v>
      </c>
      <c r="BL468" s="6">
        <v>0.49194125448178905</v>
      </c>
      <c r="BM468" s="6" t="str">
        <f>"0"</f>
        <v>0</v>
      </c>
      <c r="BN468" t="str">
        <f ca="1">IF((OFFSET($A$1, 468 - 1, 64 - 1)) &gt;= (OFFSET($A$1, 126 - 1, 7 - 1)), "1","0")</f>
        <v>0</v>
      </c>
      <c r="BO468">
        <f ca="1" xml:space="preserve"> IF( AND( OFFSET($A$1, 468 - 1, 65 - 1) = "1", OFFSET($A$1, 468 - 1, 66 - 1) = "1" ), 1, IF( AND( OFFSET($A$1, 468 - 1, 65 - 1) = "1", OFFSET($A$1, 468 - 1, 66 - 1) = "0" ), 2, IF( AND( OFFSET($A$1, 468 - 1, 65 - 1) = "0", OFFSET($A$1, 468 - 1, 66 - 1) = "1" ), 3, 4 ) ) )</f>
        <v>4</v>
      </c>
    </row>
    <row r="469" spans="54:67" x14ac:dyDescent="0.25">
      <c r="BB469" s="6">
        <v>5.2558393940903864E-2</v>
      </c>
      <c r="BC469" s="6" t="str">
        <f>"0"</f>
        <v>0</v>
      </c>
      <c r="BD469" t="str">
        <f ca="1">IF((OFFSET($A$1, 469 - 1, 54 - 1)) &gt;= (OFFSET($A$1, 78 - 1, 7 - 1)), "1","0")</f>
        <v>0</v>
      </c>
      <c r="BE469">
        <f ca="1" xml:space="preserve"> IF( AND( OFFSET($A$1, 469 - 1, 55 - 1) = "1", OFFSET($A$1, 469 - 1, 56 - 1) = "1" ), 1, IF( AND( OFFSET($A$1, 469 - 1, 55 - 1) = "1", OFFSET($A$1, 469 - 1, 56 - 1) = "0" ), 2, IF( AND( OFFSET($A$1, 469 - 1, 55 - 1) = "0", OFFSET($A$1, 469 - 1, 56 - 1) = "1" ), 3, 4 ) ) )</f>
        <v>4</v>
      </c>
      <c r="BG469" s="6">
        <v>0.12667255881743286</v>
      </c>
      <c r="BH469" s="6" t="str">
        <f>"0"</f>
        <v>0</v>
      </c>
      <c r="BI469" t="str">
        <f ca="1">IF((OFFSET($A$1, 469 - 1, 59 - 1)) &gt;= (OFFSET($A$1, 102 - 1, 7 - 1)), "1","0")</f>
        <v>0</v>
      </c>
      <c r="BJ469">
        <f ca="1" xml:space="preserve"> IF( AND( OFFSET($A$1, 469 - 1, 60 - 1) = "1", OFFSET($A$1, 469 - 1, 61 - 1) = "1" ), 1, IF( AND( OFFSET($A$1, 469 - 1, 60 - 1) = "1", OFFSET($A$1, 469 - 1, 61 - 1) = "0" ), 2, IF( AND( OFFSET($A$1, 469 - 1, 60 - 1) = "0", OFFSET($A$1, 469 - 1, 61 - 1) = "1" ), 3, 4 ) ) )</f>
        <v>4</v>
      </c>
      <c r="BL469" s="6">
        <v>0.14089693583553156</v>
      </c>
      <c r="BM469" s="6" t="str">
        <f>"0"</f>
        <v>0</v>
      </c>
      <c r="BN469" t="str">
        <f ca="1">IF((OFFSET($A$1, 469 - 1, 64 - 1)) &gt;= (OFFSET($A$1, 126 - 1, 7 - 1)), "1","0")</f>
        <v>0</v>
      </c>
      <c r="BO469">
        <f ca="1" xml:space="preserve"> IF( AND( OFFSET($A$1, 469 - 1, 65 - 1) = "1", OFFSET($A$1, 469 - 1, 66 - 1) = "1" ), 1, IF( AND( OFFSET($A$1, 469 - 1, 65 - 1) = "1", OFFSET($A$1, 469 - 1, 66 - 1) = "0" ), 2, IF( AND( OFFSET($A$1, 469 - 1, 65 - 1) = "0", OFFSET($A$1, 469 - 1, 66 - 1) = "1" ), 3, 4 ) ) )</f>
        <v>4</v>
      </c>
    </row>
    <row r="470" spans="54:67" x14ac:dyDescent="0.25">
      <c r="BB470" s="6">
        <v>0.8476071276380901</v>
      </c>
      <c r="BC470" s="6" t="str">
        <f>"1"</f>
        <v>1</v>
      </c>
      <c r="BD470" t="str">
        <f ca="1">IF((OFFSET($A$1, 470 - 1, 54 - 1)) &gt;= (OFFSET($A$1, 78 - 1, 7 - 1)), "1","0")</f>
        <v>1</v>
      </c>
      <c r="BE470">
        <f ca="1" xml:space="preserve"> IF( AND( OFFSET($A$1, 470 - 1, 55 - 1) = "1", OFFSET($A$1, 470 - 1, 56 - 1) = "1" ), 1, IF( AND( OFFSET($A$1, 470 - 1, 55 - 1) = "1", OFFSET($A$1, 470 - 1, 56 - 1) = "0" ), 2, IF( AND( OFFSET($A$1, 470 - 1, 55 - 1) = "0", OFFSET($A$1, 470 - 1, 56 - 1) = "1" ), 3, 4 ) ) )</f>
        <v>1</v>
      </c>
      <c r="BG470" s="6">
        <v>0.16798237747554773</v>
      </c>
      <c r="BH470" s="6" t="str">
        <f>"0"</f>
        <v>0</v>
      </c>
      <c r="BI470" t="str">
        <f ca="1">IF((OFFSET($A$1, 470 - 1, 59 - 1)) &gt;= (OFFSET($A$1, 102 - 1, 7 - 1)), "1","0")</f>
        <v>0</v>
      </c>
      <c r="BJ470">
        <f ca="1" xml:space="preserve"> IF( AND( OFFSET($A$1, 470 - 1, 60 - 1) = "1", OFFSET($A$1, 470 - 1, 61 - 1) = "1" ), 1, IF( AND( OFFSET($A$1, 470 - 1, 60 - 1) = "1", OFFSET($A$1, 470 - 1, 61 - 1) = "0" ), 2, IF( AND( OFFSET($A$1, 470 - 1, 60 - 1) = "0", OFFSET($A$1, 470 - 1, 61 - 1) = "1" ), 3, 4 ) ) )</f>
        <v>4</v>
      </c>
      <c r="BL470" s="6">
        <v>0.54389653826866091</v>
      </c>
      <c r="BM470" s="6" t="str">
        <f>"0"</f>
        <v>0</v>
      </c>
      <c r="BN470" t="str">
        <f ca="1">IF((OFFSET($A$1, 470 - 1, 64 - 1)) &gt;= (OFFSET($A$1, 126 - 1, 7 - 1)), "1","0")</f>
        <v>1</v>
      </c>
      <c r="BO470">
        <f ca="1" xml:space="preserve"> IF( AND( OFFSET($A$1, 470 - 1, 65 - 1) = "1", OFFSET($A$1, 470 - 1, 66 - 1) = "1" ), 1, IF( AND( OFFSET($A$1, 470 - 1, 65 - 1) = "1", OFFSET($A$1, 470 - 1, 66 - 1) = "0" ), 2, IF( AND( OFFSET($A$1, 470 - 1, 65 - 1) = "0", OFFSET($A$1, 470 - 1, 66 - 1) = "1" ), 3, 4 ) ) )</f>
        <v>3</v>
      </c>
    </row>
    <row r="471" spans="54:67" x14ac:dyDescent="0.25">
      <c r="BB471" s="6">
        <v>0.78746232784259684</v>
      </c>
      <c r="BC471" s="6" t="str">
        <f>"1"</f>
        <v>1</v>
      </c>
      <c r="BD471" t="str">
        <f ca="1">IF((OFFSET($A$1, 471 - 1, 54 - 1)) &gt;= (OFFSET($A$1, 78 - 1, 7 - 1)), "1","0")</f>
        <v>1</v>
      </c>
      <c r="BE471">
        <f ca="1" xml:space="preserve"> IF( AND( OFFSET($A$1, 471 - 1, 55 - 1) = "1", OFFSET($A$1, 471 - 1, 56 - 1) = "1" ), 1, IF( AND( OFFSET($A$1, 471 - 1, 55 - 1) = "1", OFFSET($A$1, 471 - 1, 56 - 1) = "0" ), 2, IF( AND( OFFSET($A$1, 471 - 1, 55 - 1) = "0", OFFSET($A$1, 471 - 1, 56 - 1) = "1" ), 3, 4 ) ) )</f>
        <v>1</v>
      </c>
      <c r="BG471" s="6">
        <v>9.7463066221705211E-2</v>
      </c>
      <c r="BH471" s="6" t="str">
        <f>"0"</f>
        <v>0</v>
      </c>
      <c r="BI471" t="str">
        <f ca="1">IF((OFFSET($A$1, 471 - 1, 59 - 1)) &gt;= (OFFSET($A$1, 102 - 1, 7 - 1)), "1","0")</f>
        <v>0</v>
      </c>
      <c r="BJ471">
        <f ca="1" xml:space="preserve"> IF( AND( OFFSET($A$1, 471 - 1, 60 - 1) = "1", OFFSET($A$1, 471 - 1, 61 - 1) = "1" ), 1, IF( AND( OFFSET($A$1, 471 - 1, 60 - 1) = "1", OFFSET($A$1, 471 - 1, 61 - 1) = "0" ), 2, IF( AND( OFFSET($A$1, 471 - 1, 60 - 1) = "0", OFFSET($A$1, 471 - 1, 61 - 1) = "1" ), 3, 4 ) ) )</f>
        <v>4</v>
      </c>
      <c r="BL471" s="6">
        <v>0.73619445921645843</v>
      </c>
      <c r="BM471" s="6" t="str">
        <f>"1"</f>
        <v>1</v>
      </c>
      <c r="BN471" t="str">
        <f ca="1">IF((OFFSET($A$1, 471 - 1, 64 - 1)) &gt;= (OFFSET($A$1, 126 - 1, 7 - 1)), "1","0")</f>
        <v>1</v>
      </c>
      <c r="BO471">
        <f ca="1" xml:space="preserve"> IF( AND( OFFSET($A$1, 471 - 1, 65 - 1) = "1", OFFSET($A$1, 471 - 1, 66 - 1) = "1" ), 1, IF( AND( OFFSET($A$1, 471 - 1, 65 - 1) = "1", OFFSET($A$1, 471 - 1, 66 - 1) = "0" ), 2, IF( AND( OFFSET($A$1, 471 - 1, 65 - 1) = "0", OFFSET($A$1, 471 - 1, 66 - 1) = "1" ), 3, 4 ) ) )</f>
        <v>1</v>
      </c>
    </row>
    <row r="472" spans="54:67" x14ac:dyDescent="0.25">
      <c r="BB472" s="6">
        <v>0.44819182607455288</v>
      </c>
      <c r="BC472" s="6" t="str">
        <f>"1"</f>
        <v>1</v>
      </c>
      <c r="BD472" t="str">
        <f ca="1">IF((OFFSET($A$1, 472 - 1, 54 - 1)) &gt;= (OFFSET($A$1, 78 - 1, 7 - 1)), "1","0")</f>
        <v>0</v>
      </c>
      <c r="BE472">
        <f ca="1" xml:space="preserve"> IF( AND( OFFSET($A$1, 472 - 1, 55 - 1) = "1", OFFSET($A$1, 472 - 1, 56 - 1) = "1" ), 1, IF( AND( OFFSET($A$1, 472 - 1, 55 - 1) = "1", OFFSET($A$1, 472 - 1, 56 - 1) = "0" ), 2, IF( AND( OFFSET($A$1, 472 - 1, 55 - 1) = "0", OFFSET($A$1, 472 - 1, 56 - 1) = "1" ), 3, 4 ) ) )</f>
        <v>2</v>
      </c>
      <c r="BG472" s="6">
        <v>0.93237442171808249</v>
      </c>
      <c r="BH472" s="6" t="str">
        <f>"0"</f>
        <v>0</v>
      </c>
      <c r="BI472" t="str">
        <f ca="1">IF((OFFSET($A$1, 472 - 1, 59 - 1)) &gt;= (OFFSET($A$1, 102 - 1, 7 - 1)), "1","0")</f>
        <v>1</v>
      </c>
      <c r="BJ472">
        <f ca="1" xml:space="preserve"> IF( AND( OFFSET($A$1, 472 - 1, 60 - 1) = "1", OFFSET($A$1, 472 - 1, 61 - 1) = "1" ), 1, IF( AND( OFFSET($A$1, 472 - 1, 60 - 1) = "1", OFFSET($A$1, 472 - 1, 61 - 1) = "0" ), 2, IF( AND( OFFSET($A$1, 472 - 1, 60 - 1) = "0", OFFSET($A$1, 472 - 1, 61 - 1) = "1" ), 3, 4 ) ) )</f>
        <v>3</v>
      </c>
      <c r="BL472" s="6">
        <v>0.21812490721493547</v>
      </c>
      <c r="BM472" s="6" t="str">
        <f>"0"</f>
        <v>0</v>
      </c>
      <c r="BN472" t="str">
        <f ca="1">IF((OFFSET($A$1, 472 - 1, 64 - 1)) &gt;= (OFFSET($A$1, 126 - 1, 7 - 1)), "1","0")</f>
        <v>0</v>
      </c>
      <c r="BO472">
        <f ca="1" xml:space="preserve"> IF( AND( OFFSET($A$1, 472 - 1, 65 - 1) = "1", OFFSET($A$1, 472 - 1, 66 - 1) = "1" ), 1, IF( AND( OFFSET($A$1, 472 - 1, 65 - 1) = "1", OFFSET($A$1, 472 - 1, 66 - 1) = "0" ), 2, IF( AND( OFFSET($A$1, 472 - 1, 65 - 1) = "0", OFFSET($A$1, 472 - 1, 66 - 1) = "1" ), 3, 4 ) ) )</f>
        <v>4</v>
      </c>
    </row>
    <row r="473" spans="54:67" x14ac:dyDescent="0.25">
      <c r="BB473" s="6">
        <v>0.35790067485559446</v>
      </c>
      <c r="BC473" s="6" t="str">
        <f>"0"</f>
        <v>0</v>
      </c>
      <c r="BD473" t="str">
        <f ca="1">IF((OFFSET($A$1, 473 - 1, 54 - 1)) &gt;= (OFFSET($A$1, 78 - 1, 7 - 1)), "1","0")</f>
        <v>0</v>
      </c>
      <c r="BE473">
        <f ca="1" xml:space="preserve"> IF( AND( OFFSET($A$1, 473 - 1, 55 - 1) = "1", OFFSET($A$1, 473 - 1, 56 - 1) = "1" ), 1, IF( AND( OFFSET($A$1, 473 - 1, 55 - 1) = "1", OFFSET($A$1, 473 - 1, 56 - 1) = "0" ), 2, IF( AND( OFFSET($A$1, 473 - 1, 55 - 1) = "0", OFFSET($A$1, 473 - 1, 56 - 1) = "1" ), 3, 4 ) ) )</f>
        <v>4</v>
      </c>
      <c r="BG473" s="6">
        <v>0.4825944496245485</v>
      </c>
      <c r="BH473" s="6" t="str">
        <f>"1"</f>
        <v>1</v>
      </c>
      <c r="BI473" t="str">
        <f ca="1">IF((OFFSET($A$1, 473 - 1, 59 - 1)) &gt;= (OFFSET($A$1, 102 - 1, 7 - 1)), "1","0")</f>
        <v>0</v>
      </c>
      <c r="BJ473">
        <f ca="1" xml:space="preserve"> IF( AND( OFFSET($A$1, 473 - 1, 60 - 1) = "1", OFFSET($A$1, 473 - 1, 61 - 1) = "1" ), 1, IF( AND( OFFSET($A$1, 473 - 1, 60 - 1) = "1", OFFSET($A$1, 473 - 1, 61 - 1) = "0" ), 2, IF( AND( OFFSET($A$1, 473 - 1, 60 - 1) = "0", OFFSET($A$1, 473 - 1, 61 - 1) = "1" ), 3, 4 ) ) )</f>
        <v>2</v>
      </c>
      <c r="BL473" s="6">
        <v>8.8107522891336776E-2</v>
      </c>
      <c r="BM473" s="6" t="str">
        <f>"0"</f>
        <v>0</v>
      </c>
      <c r="BN473" t="str">
        <f ca="1">IF((OFFSET($A$1, 473 - 1, 64 - 1)) &gt;= (OFFSET($A$1, 126 - 1, 7 - 1)), "1","0")</f>
        <v>0</v>
      </c>
      <c r="BO473">
        <f ca="1" xml:space="preserve"> IF( AND( OFFSET($A$1, 473 - 1, 65 - 1) = "1", OFFSET($A$1, 473 - 1, 66 - 1) = "1" ), 1, IF( AND( OFFSET($A$1, 473 - 1, 65 - 1) = "1", OFFSET($A$1, 473 - 1, 66 - 1) = "0" ), 2, IF( AND( OFFSET($A$1, 473 - 1, 65 - 1) = "0", OFFSET($A$1, 473 - 1, 66 - 1) = "1" ), 3, 4 ) ) )</f>
        <v>4</v>
      </c>
    </row>
    <row r="474" spans="54:67" x14ac:dyDescent="0.25">
      <c r="BB474" s="6">
        <v>0.62071464693218448</v>
      </c>
      <c r="BC474" s="6" t="str">
        <f>"1"</f>
        <v>1</v>
      </c>
      <c r="BD474" t="str">
        <f ca="1">IF((OFFSET($A$1, 474 - 1, 54 - 1)) &gt;= (OFFSET($A$1, 78 - 1, 7 - 1)), "1","0")</f>
        <v>1</v>
      </c>
      <c r="BE474">
        <f ca="1" xml:space="preserve"> IF( AND( OFFSET($A$1, 474 - 1, 55 - 1) = "1", OFFSET($A$1, 474 - 1, 56 - 1) = "1" ), 1, IF( AND( OFFSET($A$1, 474 - 1, 55 - 1) = "1", OFFSET($A$1, 474 - 1, 56 - 1) = "0" ), 2, IF( AND( OFFSET($A$1, 474 - 1, 55 - 1) = "0", OFFSET($A$1, 474 - 1, 56 - 1) = "1" ), 3, 4 ) ) )</f>
        <v>1</v>
      </c>
      <c r="BG474" s="6">
        <v>0.81394106601199046</v>
      </c>
      <c r="BH474" s="6" t="str">
        <f>"0"</f>
        <v>0</v>
      </c>
      <c r="BI474" t="str">
        <f ca="1">IF((OFFSET($A$1, 474 - 1, 59 - 1)) &gt;= (OFFSET($A$1, 102 - 1, 7 - 1)), "1","0")</f>
        <v>1</v>
      </c>
      <c r="BJ474">
        <f ca="1" xml:space="preserve"> IF( AND( OFFSET($A$1, 474 - 1, 60 - 1) = "1", OFFSET($A$1, 474 - 1, 61 - 1) = "1" ), 1, IF( AND( OFFSET($A$1, 474 - 1, 60 - 1) = "1", OFFSET($A$1, 474 - 1, 61 - 1) = "0" ), 2, IF( AND( OFFSET($A$1, 474 - 1, 60 - 1) = "0", OFFSET($A$1, 474 - 1, 61 - 1) = "1" ), 3, 4 ) ) )</f>
        <v>3</v>
      </c>
      <c r="BL474" s="6">
        <v>0.77206011151123954</v>
      </c>
      <c r="BM474" s="6" t="str">
        <f>"0"</f>
        <v>0</v>
      </c>
      <c r="BN474" t="str">
        <f ca="1">IF((OFFSET($A$1, 474 - 1, 64 - 1)) &gt;= (OFFSET($A$1, 126 - 1, 7 - 1)), "1","0")</f>
        <v>1</v>
      </c>
      <c r="BO474">
        <f ca="1" xml:space="preserve"> IF( AND( OFFSET($A$1, 474 - 1, 65 - 1) = "1", OFFSET($A$1, 474 - 1, 66 - 1) = "1" ), 1, IF( AND( OFFSET($A$1, 474 - 1, 65 - 1) = "1", OFFSET($A$1, 474 - 1, 66 - 1) = "0" ), 2, IF( AND( OFFSET($A$1, 474 - 1, 65 - 1) = "0", OFFSET($A$1, 474 - 1, 66 - 1) = "1" ), 3, 4 ) ) )</f>
        <v>3</v>
      </c>
    </row>
    <row r="475" spans="54:67" x14ac:dyDescent="0.25">
      <c r="BB475" s="6">
        <v>0.68887372509181355</v>
      </c>
      <c r="BC475" s="6" t="str">
        <f>"0"</f>
        <v>0</v>
      </c>
      <c r="BD475" t="str">
        <f ca="1">IF((OFFSET($A$1, 475 - 1, 54 - 1)) &gt;= (OFFSET($A$1, 78 - 1, 7 - 1)), "1","0")</f>
        <v>1</v>
      </c>
      <c r="BE475">
        <f ca="1" xml:space="preserve"> IF( AND( OFFSET($A$1, 475 - 1, 55 - 1) = "1", OFFSET($A$1, 475 - 1, 56 - 1) = "1" ), 1, IF( AND( OFFSET($A$1, 475 - 1, 55 - 1) = "1", OFFSET($A$1, 475 - 1, 56 - 1) = "0" ), 2, IF( AND( OFFSET($A$1, 475 - 1, 55 - 1) = "0", OFFSET($A$1, 475 - 1, 56 - 1) = "1" ), 3, 4 ) ) )</f>
        <v>3</v>
      </c>
      <c r="BG475" s="6">
        <v>0.15847519566274643</v>
      </c>
      <c r="BH475" s="6" t="str">
        <f>"0"</f>
        <v>0</v>
      </c>
      <c r="BI475" t="str">
        <f ca="1">IF((OFFSET($A$1, 475 - 1, 59 - 1)) &gt;= (OFFSET($A$1, 102 - 1, 7 - 1)), "1","0")</f>
        <v>0</v>
      </c>
      <c r="BJ475">
        <f ca="1" xml:space="preserve"> IF( AND( OFFSET($A$1, 475 - 1, 60 - 1) = "1", OFFSET($A$1, 475 - 1, 61 - 1) = "1" ), 1, IF( AND( OFFSET($A$1, 475 - 1, 60 - 1) = "1", OFFSET($A$1, 475 - 1, 61 - 1) = "0" ), 2, IF( AND( OFFSET($A$1, 475 - 1, 60 - 1) = "0", OFFSET($A$1, 475 - 1, 61 - 1) = "1" ), 3, 4 ) ) )</f>
        <v>4</v>
      </c>
      <c r="BL475" s="6">
        <v>0.69690094906845279</v>
      </c>
      <c r="BM475" s="6" t="str">
        <f>"1"</f>
        <v>1</v>
      </c>
      <c r="BN475" t="str">
        <f ca="1">IF((OFFSET($A$1, 475 - 1, 64 - 1)) &gt;= (OFFSET($A$1, 126 - 1, 7 - 1)), "1","0")</f>
        <v>1</v>
      </c>
      <c r="BO475">
        <f ca="1" xml:space="preserve"> IF( AND( OFFSET($A$1, 475 - 1, 65 - 1) = "1", OFFSET($A$1, 475 - 1, 66 - 1) = "1" ), 1, IF( AND( OFFSET($A$1, 475 - 1, 65 - 1) = "1", OFFSET($A$1, 475 - 1, 66 - 1) = "0" ), 2, IF( AND( OFFSET($A$1, 475 - 1, 65 - 1) = "0", OFFSET($A$1, 475 - 1, 66 - 1) = "1" ), 3, 4 ) ) )</f>
        <v>1</v>
      </c>
    </row>
    <row r="476" spans="54:67" x14ac:dyDescent="0.25">
      <c r="BB476" s="6">
        <v>0.28412614728465013</v>
      </c>
      <c r="BC476" s="6" t="str">
        <f>"0"</f>
        <v>0</v>
      </c>
      <c r="BD476" t="str">
        <f ca="1">IF((OFFSET($A$1, 476 - 1, 54 - 1)) &gt;= (OFFSET($A$1, 78 - 1, 7 - 1)), "1","0")</f>
        <v>0</v>
      </c>
      <c r="BE476">
        <f ca="1" xml:space="preserve"> IF( AND( OFFSET($A$1, 476 - 1, 55 - 1) = "1", OFFSET($A$1, 476 - 1, 56 - 1) = "1" ), 1, IF( AND( OFFSET($A$1, 476 - 1, 55 - 1) = "1", OFFSET($A$1, 476 - 1, 56 - 1) = "0" ), 2, IF( AND( OFFSET($A$1, 476 - 1, 55 - 1) = "0", OFFSET($A$1, 476 - 1, 56 - 1) = "1" ), 3, 4 ) ) )</f>
        <v>4</v>
      </c>
      <c r="BG476" s="6">
        <v>0.65577086085544001</v>
      </c>
      <c r="BH476" s="6" t="str">
        <f>"0"</f>
        <v>0</v>
      </c>
      <c r="BI476" t="str">
        <f ca="1">IF((OFFSET($A$1, 476 - 1, 59 - 1)) &gt;= (OFFSET($A$1, 102 - 1, 7 - 1)), "1","0")</f>
        <v>1</v>
      </c>
      <c r="BJ476">
        <f ca="1" xml:space="preserve"> IF( AND( OFFSET($A$1, 476 - 1, 60 - 1) = "1", OFFSET($A$1, 476 - 1, 61 - 1) = "1" ), 1, IF( AND( OFFSET($A$1, 476 - 1, 60 - 1) = "1", OFFSET($A$1, 476 - 1, 61 - 1) = "0" ), 2, IF( AND( OFFSET($A$1, 476 - 1, 60 - 1) = "0", OFFSET($A$1, 476 - 1, 61 - 1) = "1" ), 3, 4 ) ) )</f>
        <v>3</v>
      </c>
      <c r="BL476" s="6">
        <v>0.45068460737517241</v>
      </c>
      <c r="BM476" s="6" t="str">
        <f>"1"</f>
        <v>1</v>
      </c>
      <c r="BN476" t="str">
        <f ca="1">IF((OFFSET($A$1, 476 - 1, 64 - 1)) &gt;= (OFFSET($A$1, 126 - 1, 7 - 1)), "1","0")</f>
        <v>0</v>
      </c>
      <c r="BO476">
        <f ca="1" xml:space="preserve"> IF( AND( OFFSET($A$1, 476 - 1, 65 - 1) = "1", OFFSET($A$1, 476 - 1, 66 - 1) = "1" ), 1, IF( AND( OFFSET($A$1, 476 - 1, 65 - 1) = "1", OFFSET($A$1, 476 - 1, 66 - 1) = "0" ), 2, IF( AND( OFFSET($A$1, 476 - 1, 65 - 1) = "0", OFFSET($A$1, 476 - 1, 66 - 1) = "1" ), 3, 4 ) ) )</f>
        <v>2</v>
      </c>
    </row>
    <row r="477" spans="54:67" x14ac:dyDescent="0.25">
      <c r="BB477" s="6">
        <v>0.67315083279742272</v>
      </c>
      <c r="BC477" s="6" t="str">
        <f>"1"</f>
        <v>1</v>
      </c>
      <c r="BD477" t="str">
        <f ca="1">IF((OFFSET($A$1, 477 - 1, 54 - 1)) &gt;= (OFFSET($A$1, 78 - 1, 7 - 1)), "1","0")</f>
        <v>1</v>
      </c>
      <c r="BE477">
        <f ca="1" xml:space="preserve"> IF( AND( OFFSET($A$1, 477 - 1, 55 - 1) = "1", OFFSET($A$1, 477 - 1, 56 - 1) = "1" ), 1, IF( AND( OFFSET($A$1, 477 - 1, 55 - 1) = "1", OFFSET($A$1, 477 - 1, 56 - 1) = "0" ), 2, IF( AND( OFFSET($A$1, 477 - 1, 55 - 1) = "0", OFFSET($A$1, 477 - 1, 56 - 1) = "1" ), 3, 4 ) ) )</f>
        <v>1</v>
      </c>
      <c r="BG477" s="6">
        <v>0.75239046842350821</v>
      </c>
      <c r="BH477" s="6" t="str">
        <f>"1"</f>
        <v>1</v>
      </c>
      <c r="BI477" t="str">
        <f ca="1">IF((OFFSET($A$1, 477 - 1, 59 - 1)) &gt;= (OFFSET($A$1, 102 - 1, 7 - 1)), "1","0")</f>
        <v>1</v>
      </c>
      <c r="BJ477">
        <f ca="1" xml:space="preserve"> IF( AND( OFFSET($A$1, 477 - 1, 60 - 1) = "1", OFFSET($A$1, 477 - 1, 61 - 1) = "1" ), 1, IF( AND( OFFSET($A$1, 477 - 1, 60 - 1) = "1", OFFSET($A$1, 477 - 1, 61 - 1) = "0" ), 2, IF( AND( OFFSET($A$1, 477 - 1, 60 - 1) = "0", OFFSET($A$1, 477 - 1, 61 - 1) = "1" ), 3, 4 ) ) )</f>
        <v>1</v>
      </c>
      <c r="BL477" s="6">
        <v>0.76278135549208725</v>
      </c>
      <c r="BM477" s="6" t="str">
        <f>"1"</f>
        <v>1</v>
      </c>
      <c r="BN477" t="str">
        <f ca="1">IF((OFFSET($A$1, 477 - 1, 64 - 1)) &gt;= (OFFSET($A$1, 126 - 1, 7 - 1)), "1","0")</f>
        <v>1</v>
      </c>
      <c r="BO477">
        <f ca="1" xml:space="preserve"> IF( AND( OFFSET($A$1, 477 - 1, 65 - 1) = "1", OFFSET($A$1, 477 - 1, 66 - 1) = "1" ), 1, IF( AND( OFFSET($A$1, 477 - 1, 65 - 1) = "1", OFFSET($A$1, 477 - 1, 66 - 1) = "0" ), 2, IF( AND( OFFSET($A$1, 477 - 1, 65 - 1) = "0", OFFSET($A$1, 477 - 1, 66 - 1) = "1" ), 3, 4 ) ) )</f>
        <v>1</v>
      </c>
    </row>
    <row r="478" spans="54:67" x14ac:dyDescent="0.25">
      <c r="BB478" s="6">
        <v>0.40807551374966256</v>
      </c>
      <c r="BC478" s="6" t="str">
        <f>"0"</f>
        <v>0</v>
      </c>
      <c r="BD478" t="str">
        <f ca="1">IF((OFFSET($A$1, 478 - 1, 54 - 1)) &gt;= (OFFSET($A$1, 78 - 1, 7 - 1)), "1","0")</f>
        <v>0</v>
      </c>
      <c r="BE478">
        <f ca="1" xml:space="preserve"> IF( AND( OFFSET($A$1, 478 - 1, 55 - 1) = "1", OFFSET($A$1, 478 - 1, 56 - 1) = "1" ), 1, IF( AND( OFFSET($A$1, 478 - 1, 55 - 1) = "1", OFFSET($A$1, 478 - 1, 56 - 1) = "0" ), 2, IF( AND( OFFSET($A$1, 478 - 1, 55 - 1) = "0", OFFSET($A$1, 478 - 1, 56 - 1) = "1" ), 3, 4 ) ) )</f>
        <v>4</v>
      </c>
      <c r="BG478" s="6">
        <v>0.16221428457840237</v>
      </c>
      <c r="BH478" s="6" t="str">
        <f>"0"</f>
        <v>0</v>
      </c>
      <c r="BI478" t="str">
        <f ca="1">IF((OFFSET($A$1, 478 - 1, 59 - 1)) &gt;= (OFFSET($A$1, 102 - 1, 7 - 1)), "1","0")</f>
        <v>0</v>
      </c>
      <c r="BJ478">
        <f ca="1" xml:space="preserve"> IF( AND( OFFSET($A$1, 478 - 1, 60 - 1) = "1", OFFSET($A$1, 478 - 1, 61 - 1) = "1" ), 1, IF( AND( OFFSET($A$1, 478 - 1, 60 - 1) = "1", OFFSET($A$1, 478 - 1, 61 - 1) = "0" ), 2, IF( AND( OFFSET($A$1, 478 - 1, 60 - 1) = "0", OFFSET($A$1, 478 - 1, 61 - 1) = "1" ), 3, 4 ) ) )</f>
        <v>4</v>
      </c>
      <c r="BL478" s="6">
        <v>0.25341852198173492</v>
      </c>
      <c r="BM478" s="6" t="str">
        <f>"0"</f>
        <v>0</v>
      </c>
      <c r="BN478" t="str">
        <f ca="1">IF((OFFSET($A$1, 478 - 1, 64 - 1)) &gt;= (OFFSET($A$1, 126 - 1, 7 - 1)), "1","0")</f>
        <v>0</v>
      </c>
      <c r="BO478">
        <f ca="1" xml:space="preserve"> IF( AND( OFFSET($A$1, 478 - 1, 65 - 1) = "1", OFFSET($A$1, 478 - 1, 66 - 1) = "1" ), 1, IF( AND( OFFSET($A$1, 478 - 1, 65 - 1) = "1", OFFSET($A$1, 478 - 1, 66 - 1) = "0" ), 2, IF( AND( OFFSET($A$1, 478 - 1, 65 - 1) = "0", OFFSET($A$1, 478 - 1, 66 - 1) = "1" ), 3, 4 ) ) )</f>
        <v>4</v>
      </c>
    </row>
    <row r="479" spans="54:67" x14ac:dyDescent="0.25">
      <c r="BB479" s="6">
        <v>0.76278135549208725</v>
      </c>
      <c r="BC479" s="6" t="str">
        <f>"1"</f>
        <v>1</v>
      </c>
      <c r="BD479" t="str">
        <f ca="1">IF((OFFSET($A$1, 479 - 1, 54 - 1)) &gt;= (OFFSET($A$1, 78 - 1, 7 - 1)), "1","0")</f>
        <v>1</v>
      </c>
      <c r="BE479">
        <f ca="1" xml:space="preserve"> IF( AND( OFFSET($A$1, 479 - 1, 55 - 1) = "1", OFFSET($A$1, 479 - 1, 56 - 1) = "1" ), 1, IF( AND( OFFSET($A$1, 479 - 1, 55 - 1) = "1", OFFSET($A$1, 479 - 1, 56 - 1) = "0" ), 2, IF( AND( OFFSET($A$1, 479 - 1, 55 - 1) = "0", OFFSET($A$1, 479 - 1, 56 - 1) = "1" ), 3, 4 ) ) )</f>
        <v>1</v>
      </c>
      <c r="BG479" s="6">
        <v>0.25341852198173492</v>
      </c>
      <c r="BH479" s="6" t="str">
        <f>"0"</f>
        <v>0</v>
      </c>
      <c r="BI479" t="str">
        <f ca="1">IF((OFFSET($A$1, 479 - 1, 59 - 1)) &gt;= (OFFSET($A$1, 102 - 1, 7 - 1)), "1","0")</f>
        <v>0</v>
      </c>
      <c r="BJ479">
        <f ca="1" xml:space="preserve"> IF( AND( OFFSET($A$1, 479 - 1, 60 - 1) = "1", OFFSET($A$1, 479 - 1, 61 - 1) = "1" ), 1, IF( AND( OFFSET($A$1, 479 - 1, 60 - 1) = "1", OFFSET($A$1, 479 - 1, 61 - 1) = "0" ), 2, IF( AND( OFFSET($A$1, 479 - 1, 60 - 1) = "0", OFFSET($A$1, 479 - 1, 61 - 1) = "1" ), 3, 4 ) ) )</f>
        <v>4</v>
      </c>
      <c r="BL479" s="6">
        <v>0.34178695361578848</v>
      </c>
      <c r="BM479" s="6" t="str">
        <f>"0"</f>
        <v>0</v>
      </c>
      <c r="BN479" t="str">
        <f ca="1">IF((OFFSET($A$1, 479 - 1, 64 - 1)) &gt;= (OFFSET($A$1, 126 - 1, 7 - 1)), "1","0")</f>
        <v>0</v>
      </c>
      <c r="BO479">
        <f ca="1" xml:space="preserve"> IF( AND( OFFSET($A$1, 479 - 1, 65 - 1) = "1", OFFSET($A$1, 479 - 1, 66 - 1) = "1" ), 1, IF( AND( OFFSET($A$1, 479 - 1, 65 - 1) = "1", OFFSET($A$1, 479 - 1, 66 - 1) = "0" ), 2, IF( AND( OFFSET($A$1, 479 - 1, 65 - 1) = "0", OFFSET($A$1, 479 - 1, 66 - 1) = "1" ), 3, 4 ) ) )</f>
        <v>4</v>
      </c>
    </row>
    <row r="480" spans="54:67" x14ac:dyDescent="0.25">
      <c r="BB480" s="6">
        <v>0.10674745882319234</v>
      </c>
      <c r="BC480" s="6" t="str">
        <f>"0"</f>
        <v>0</v>
      </c>
      <c r="BD480" t="str">
        <f ca="1">IF((OFFSET($A$1, 480 - 1, 54 - 1)) &gt;= (OFFSET($A$1, 78 - 1, 7 - 1)), "1","0")</f>
        <v>0</v>
      </c>
      <c r="BE480">
        <f ca="1" xml:space="preserve"> IF( AND( OFFSET($A$1, 480 - 1, 55 - 1) = "1", OFFSET($A$1, 480 - 1, 56 - 1) = "1" ), 1, IF( AND( OFFSET($A$1, 480 - 1, 55 - 1) = "1", OFFSET($A$1, 480 - 1, 56 - 1) = "0" ), 2, IF( AND( OFFSET($A$1, 480 - 1, 55 - 1) = "0", OFFSET($A$1, 480 - 1, 56 - 1) = "1" ), 3, 4 ) ) )</f>
        <v>4</v>
      </c>
      <c r="BG480" s="6">
        <v>0.2449560629731114</v>
      </c>
      <c r="BH480" s="6" t="str">
        <f>"0"</f>
        <v>0</v>
      </c>
      <c r="BI480" t="str">
        <f ca="1">IF((OFFSET($A$1, 480 - 1, 59 - 1)) &gt;= (OFFSET($A$1, 102 - 1, 7 - 1)), "1","0")</f>
        <v>0</v>
      </c>
      <c r="BJ480">
        <f ca="1" xml:space="preserve"> IF( AND( OFFSET($A$1, 480 - 1, 60 - 1) = "1", OFFSET($A$1, 480 - 1, 61 - 1) = "1" ), 1, IF( AND( OFFSET($A$1, 480 - 1, 60 - 1) = "1", OFFSET($A$1, 480 - 1, 61 - 1) = "0" ), 2, IF( AND( OFFSET($A$1, 480 - 1, 60 - 1) = "0", OFFSET($A$1, 480 - 1, 61 - 1) = "1" ), 3, 4 ) ) )</f>
        <v>4</v>
      </c>
      <c r="BL480" s="6">
        <v>0.75588773607423954</v>
      </c>
      <c r="BM480" s="6" t="str">
        <f>"0"</f>
        <v>0</v>
      </c>
      <c r="BN480" t="str">
        <f ca="1">IF((OFFSET($A$1, 480 - 1, 64 - 1)) &gt;= (OFFSET($A$1, 126 - 1, 7 - 1)), "1","0")</f>
        <v>1</v>
      </c>
      <c r="BO480">
        <f ca="1" xml:space="preserve"> IF( AND( OFFSET($A$1, 480 - 1, 65 - 1) = "1", OFFSET($A$1, 480 - 1, 66 - 1) = "1" ), 1, IF( AND( OFFSET($A$1, 480 - 1, 65 - 1) = "1", OFFSET($A$1, 480 - 1, 66 - 1) = "0" ), 2, IF( AND( OFFSET($A$1, 480 - 1, 65 - 1) = "0", OFFSET($A$1, 480 - 1, 66 - 1) = "1" ), 3, 4 ) ) )</f>
        <v>3</v>
      </c>
    </row>
    <row r="481" spans="54:67" x14ac:dyDescent="0.25">
      <c r="BB481" s="6">
        <v>0.54806404931250319</v>
      </c>
      <c r="BC481" s="6" t="str">
        <f>"0"</f>
        <v>0</v>
      </c>
      <c r="BD481" t="str">
        <f ca="1">IF((OFFSET($A$1, 481 - 1, 54 - 1)) &gt;= (OFFSET($A$1, 78 - 1, 7 - 1)), "1","0")</f>
        <v>1</v>
      </c>
      <c r="BE481">
        <f ca="1" xml:space="preserve"> IF( AND( OFFSET($A$1, 481 - 1, 55 - 1) = "1", OFFSET($A$1, 481 - 1, 56 - 1) = "1" ), 1, IF( AND( OFFSET($A$1, 481 - 1, 55 - 1) = "1", OFFSET($A$1, 481 - 1, 56 - 1) = "0" ), 2, IF( AND( OFFSET($A$1, 481 - 1, 55 - 1) = "0", OFFSET($A$1, 481 - 1, 56 - 1) = "1" ), 3, 4 ) ) )</f>
        <v>3</v>
      </c>
      <c r="BG481" s="6">
        <v>6.26655035021733E-2</v>
      </c>
      <c r="BH481" s="6" t="str">
        <f>"0"</f>
        <v>0</v>
      </c>
      <c r="BI481" t="str">
        <f ca="1">IF((OFFSET($A$1, 481 - 1, 59 - 1)) &gt;= (OFFSET($A$1, 102 - 1, 7 - 1)), "1","0")</f>
        <v>0</v>
      </c>
      <c r="BJ481">
        <f ca="1" xml:space="preserve"> IF( AND( OFFSET($A$1, 481 - 1, 60 - 1) = "1", OFFSET($A$1, 481 - 1, 61 - 1) = "1" ), 1, IF( AND( OFFSET($A$1, 481 - 1, 60 - 1) = "1", OFFSET($A$1, 481 - 1, 61 - 1) = "0" ), 2, IF( AND( OFFSET($A$1, 481 - 1, 60 - 1) = "0", OFFSET($A$1, 481 - 1, 61 - 1) = "1" ), 3, 4 ) ) )</f>
        <v>4</v>
      </c>
      <c r="BL481" s="6">
        <v>0.84295463874281484</v>
      </c>
      <c r="BM481" s="6" t="str">
        <f>"0"</f>
        <v>0</v>
      </c>
      <c r="BN481" t="str">
        <f ca="1">IF((OFFSET($A$1, 481 - 1, 64 - 1)) &gt;= (OFFSET($A$1, 126 - 1, 7 - 1)), "1","0")</f>
        <v>1</v>
      </c>
      <c r="BO481">
        <f ca="1" xml:space="preserve"> IF( AND( OFFSET($A$1, 481 - 1, 65 - 1) = "1", OFFSET($A$1, 481 - 1, 66 - 1) = "1" ), 1, IF( AND( OFFSET($A$1, 481 - 1, 65 - 1) = "1", OFFSET($A$1, 481 - 1, 66 - 1) = "0" ), 2, IF( AND( OFFSET($A$1, 481 - 1, 65 - 1) = "0", OFFSET($A$1, 481 - 1, 66 - 1) = "1" ), 3, 4 ) ) )</f>
        <v>3</v>
      </c>
    </row>
    <row r="482" spans="54:67" x14ac:dyDescent="0.25">
      <c r="BB482" s="6">
        <v>0.29963438925410524</v>
      </c>
      <c r="BC482" s="6" t="str">
        <f>"0"</f>
        <v>0</v>
      </c>
      <c r="BD482" t="str">
        <f ca="1">IF((OFFSET($A$1, 482 - 1, 54 - 1)) &gt;= (OFFSET($A$1, 78 - 1, 7 - 1)), "1","0")</f>
        <v>0</v>
      </c>
      <c r="BE482">
        <f ca="1" xml:space="preserve"> IF( AND( OFFSET($A$1, 482 - 1, 55 - 1) = "1", OFFSET($A$1, 482 - 1, 56 - 1) = "1" ), 1, IF( AND( OFFSET($A$1, 482 - 1, 55 - 1) = "1", OFFSET($A$1, 482 - 1, 56 - 1) = "0" ), 2, IF( AND( OFFSET($A$1, 482 - 1, 55 - 1) = "0", OFFSET($A$1, 482 - 1, 56 - 1) = "1" ), 3, 4 ) ) )</f>
        <v>4</v>
      </c>
      <c r="BG482" s="6">
        <v>0.98668383954298222</v>
      </c>
      <c r="BH482" s="6" t="str">
        <f>"0"</f>
        <v>0</v>
      </c>
      <c r="BI482" t="str">
        <f ca="1">IF((OFFSET($A$1, 482 - 1, 59 - 1)) &gt;= (OFFSET($A$1, 102 - 1, 7 - 1)), "1","0")</f>
        <v>1</v>
      </c>
      <c r="BJ482">
        <f ca="1" xml:space="preserve"> IF( AND( OFFSET($A$1, 482 - 1, 60 - 1) = "1", OFFSET($A$1, 482 - 1, 61 - 1) = "1" ), 1, IF( AND( OFFSET($A$1, 482 - 1, 60 - 1) = "1", OFFSET($A$1, 482 - 1, 61 - 1) = "0" ), 2, IF( AND( OFFSET($A$1, 482 - 1, 60 - 1) = "0", OFFSET($A$1, 482 - 1, 61 - 1) = "1" ), 3, 4 ) ) )</f>
        <v>3</v>
      </c>
      <c r="BL482" s="6">
        <v>0.73725091316446822</v>
      </c>
      <c r="BM482" s="6" t="str">
        <f>"0"</f>
        <v>0</v>
      </c>
      <c r="BN482" t="str">
        <f ca="1">IF((OFFSET($A$1, 482 - 1, 64 - 1)) &gt;= (OFFSET($A$1, 126 - 1, 7 - 1)), "1","0")</f>
        <v>1</v>
      </c>
      <c r="BO482">
        <f ca="1" xml:space="preserve"> IF( AND( OFFSET($A$1, 482 - 1, 65 - 1) = "1", OFFSET($A$1, 482 - 1, 66 - 1) = "1" ), 1, IF( AND( OFFSET($A$1, 482 - 1, 65 - 1) = "1", OFFSET($A$1, 482 - 1, 66 - 1) = "0" ), 2, IF( AND( OFFSET($A$1, 482 - 1, 65 - 1) = "0", OFFSET($A$1, 482 - 1, 66 - 1) = "1" ), 3, 4 ) ) )</f>
        <v>3</v>
      </c>
    </row>
    <row r="483" spans="54:67" x14ac:dyDescent="0.25">
      <c r="BG483" s="6">
        <v>0.20311718893381478</v>
      </c>
      <c r="BH483" s="6" t="str">
        <f>"0"</f>
        <v>0</v>
      </c>
      <c r="BI483" t="str">
        <f ca="1">IF((OFFSET($A$1, 483 - 1, 59 - 1)) &gt;= (OFFSET($A$1, 102 - 1, 7 - 1)), "1","0")</f>
        <v>0</v>
      </c>
      <c r="BJ483">
        <f ca="1" xml:space="preserve"> IF( AND( OFFSET($A$1, 483 - 1, 60 - 1) = "1", OFFSET($A$1, 483 - 1, 61 - 1) = "1" ), 1, IF( AND( OFFSET($A$1, 483 - 1, 60 - 1) = "1", OFFSET($A$1, 483 - 1, 61 - 1) = "0" ), 2, IF( AND( OFFSET($A$1, 483 - 1, 60 - 1) = "0", OFFSET($A$1, 483 - 1, 61 - 1) = "1" ), 3, 4 ) ) )</f>
        <v>4</v>
      </c>
      <c r="BL483" s="6">
        <v>0.39107865855945428</v>
      </c>
      <c r="BM483" s="6" t="str">
        <f>"0"</f>
        <v>0</v>
      </c>
      <c r="BN483" t="str">
        <f ca="1">IF((OFFSET($A$1, 483 - 1, 64 - 1)) &gt;= (OFFSET($A$1, 126 - 1, 7 - 1)), "1","0")</f>
        <v>0</v>
      </c>
      <c r="BO483">
        <f ca="1" xml:space="preserve"> IF( AND( OFFSET($A$1, 483 - 1, 65 - 1) = "1", OFFSET($A$1, 483 - 1, 66 - 1) = "1" ), 1, IF( AND( OFFSET($A$1, 483 - 1, 65 - 1) = "1", OFFSET($A$1, 483 - 1, 66 - 1) = "0" ), 2, IF( AND( OFFSET($A$1, 483 - 1, 65 - 1) = "0", OFFSET($A$1, 483 - 1, 66 - 1) = "1" ), 3, 4 ) ) )</f>
        <v>4</v>
      </c>
    </row>
    <row r="484" spans="54:67" x14ac:dyDescent="0.25">
      <c r="BG484" s="6">
        <v>0.31471099478043713</v>
      </c>
      <c r="BH484" s="6" t="str">
        <f>"0"</f>
        <v>0</v>
      </c>
      <c r="BI484" t="str">
        <f ca="1">IF((OFFSET($A$1, 484 - 1, 59 - 1)) &gt;= (OFFSET($A$1, 102 - 1, 7 - 1)), "1","0")</f>
        <v>0</v>
      </c>
      <c r="BJ484">
        <f ca="1" xml:space="preserve"> IF( AND( OFFSET($A$1, 484 - 1, 60 - 1) = "1", OFFSET($A$1, 484 - 1, 61 - 1) = "1" ), 1, IF( AND( OFFSET($A$1, 484 - 1, 60 - 1) = "1", OFFSET($A$1, 484 - 1, 61 - 1) = "0" ), 2, IF( AND( OFFSET($A$1, 484 - 1, 60 - 1) = "0", OFFSET($A$1, 484 - 1, 61 - 1) = "1" ), 3, 4 ) ) )</f>
        <v>4</v>
      </c>
      <c r="BL484" s="6">
        <v>0.85311428930962541</v>
      </c>
      <c r="BM484" s="6" t="str">
        <f>"0"</f>
        <v>0</v>
      </c>
      <c r="BN484" t="str">
        <f ca="1">IF((OFFSET($A$1, 484 - 1, 64 - 1)) &gt;= (OFFSET($A$1, 126 - 1, 7 - 1)), "1","0")</f>
        <v>1</v>
      </c>
      <c r="BO484">
        <f ca="1" xml:space="preserve"> IF( AND( OFFSET($A$1, 484 - 1, 65 - 1) = "1", OFFSET($A$1, 484 - 1, 66 - 1) = "1" ), 1, IF( AND( OFFSET($A$1, 484 - 1, 65 - 1) = "1", OFFSET($A$1, 484 - 1, 66 - 1) = "0" ), 2, IF( AND( OFFSET($A$1, 484 - 1, 65 - 1) = "0", OFFSET($A$1, 484 - 1, 66 - 1) = "1" ), 3, 4 ) ) )</f>
        <v>3</v>
      </c>
    </row>
    <row r="485" spans="54:67" x14ac:dyDescent="0.25">
      <c r="BG485" s="6">
        <v>4.2531799880843789E-2</v>
      </c>
      <c r="BH485" s="6" t="str">
        <f>"0"</f>
        <v>0</v>
      </c>
      <c r="BI485" t="str">
        <f ca="1">IF((OFFSET($A$1, 485 - 1, 59 - 1)) &gt;= (OFFSET($A$1, 102 - 1, 7 - 1)), "1","0")</f>
        <v>0</v>
      </c>
      <c r="BJ485">
        <f ca="1" xml:space="preserve"> IF( AND( OFFSET($A$1, 485 - 1, 60 - 1) = "1", OFFSET($A$1, 485 - 1, 61 - 1) = "1" ), 1, IF( AND( OFFSET($A$1, 485 - 1, 60 - 1) = "1", OFFSET($A$1, 485 - 1, 61 - 1) = "0" ), 2, IF( AND( OFFSET($A$1, 485 - 1, 60 - 1) = "0", OFFSET($A$1, 485 - 1, 61 - 1) = "1" ), 3, 4 ) ) )</f>
        <v>4</v>
      </c>
      <c r="BL485" s="6">
        <v>0.11141578645434155</v>
      </c>
      <c r="BM485" s="6" t="str">
        <f>"0"</f>
        <v>0</v>
      </c>
      <c r="BN485" t="str">
        <f ca="1">IF((OFFSET($A$1, 485 - 1, 64 - 1)) &gt;= (OFFSET($A$1, 126 - 1, 7 - 1)), "1","0")</f>
        <v>0</v>
      </c>
      <c r="BO485">
        <f ca="1" xml:space="preserve"> IF( AND( OFFSET($A$1, 485 - 1, 65 - 1) = "1", OFFSET($A$1, 485 - 1, 66 - 1) = "1" ), 1, IF( AND( OFFSET($A$1, 485 - 1, 65 - 1) = "1", OFFSET($A$1, 485 - 1, 66 - 1) = "0" ), 2, IF( AND( OFFSET($A$1, 485 - 1, 65 - 1) = "0", OFFSET($A$1, 485 - 1, 66 - 1) = "1" ), 3, 4 ) ) )</f>
        <v>4</v>
      </c>
    </row>
    <row r="486" spans="54:67" x14ac:dyDescent="0.25">
      <c r="BG486" s="6">
        <v>0.20668665677226417</v>
      </c>
      <c r="BH486" s="6" t="str">
        <f>"0"</f>
        <v>0</v>
      </c>
      <c r="BI486" t="str">
        <f ca="1">IF((OFFSET($A$1, 486 - 1, 59 - 1)) &gt;= (OFFSET($A$1, 102 - 1, 7 - 1)), "1","0")</f>
        <v>0</v>
      </c>
      <c r="BJ486">
        <f ca="1" xml:space="preserve"> IF( AND( OFFSET($A$1, 486 - 1, 60 - 1) = "1", OFFSET($A$1, 486 - 1, 61 - 1) = "1" ), 1, IF( AND( OFFSET($A$1, 486 - 1, 60 - 1) = "1", OFFSET($A$1, 486 - 1, 61 - 1) = "0" ), 2, IF( AND( OFFSET($A$1, 486 - 1, 60 - 1) = "0", OFFSET($A$1, 486 - 1, 61 - 1) = "1" ), 3, 4 ) ) )</f>
        <v>4</v>
      </c>
      <c r="BL486" s="6">
        <v>0.49558535340272181</v>
      </c>
      <c r="BM486" s="6" t="str">
        <f>"0"</f>
        <v>0</v>
      </c>
      <c r="BN486" t="str">
        <f ca="1">IF((OFFSET($A$1, 486 - 1, 64 - 1)) &gt;= (OFFSET($A$1, 126 - 1, 7 - 1)), "1","0")</f>
        <v>0</v>
      </c>
      <c r="BO486">
        <f ca="1" xml:space="preserve"> IF( AND( OFFSET($A$1, 486 - 1, 65 - 1) = "1", OFFSET($A$1, 486 - 1, 66 - 1) = "1" ), 1, IF( AND( OFFSET($A$1, 486 - 1, 65 - 1) = "1", OFFSET($A$1, 486 - 1, 66 - 1) = "0" ), 2, IF( AND( OFFSET($A$1, 486 - 1, 65 - 1) = "0", OFFSET($A$1, 486 - 1, 66 - 1) = "1" ), 3, 4 ) ) )</f>
        <v>4</v>
      </c>
    </row>
    <row r="487" spans="54:67" x14ac:dyDescent="0.25">
      <c r="BG487" s="6">
        <v>0.37434203146210898</v>
      </c>
      <c r="BH487" s="6" t="str">
        <f>"0"</f>
        <v>0</v>
      </c>
      <c r="BI487" t="str">
        <f ca="1">IF((OFFSET($A$1, 487 - 1, 59 - 1)) &gt;= (OFFSET($A$1, 102 - 1, 7 - 1)), "1","0")</f>
        <v>0</v>
      </c>
      <c r="BJ487">
        <f ca="1" xml:space="preserve"> IF( AND( OFFSET($A$1, 487 - 1, 60 - 1) = "1", OFFSET($A$1, 487 - 1, 61 - 1) = "1" ), 1, IF( AND( OFFSET($A$1, 487 - 1, 60 - 1) = "1", OFFSET($A$1, 487 - 1, 61 - 1) = "0" ), 2, IF( AND( OFFSET($A$1, 487 - 1, 60 - 1) = "0", OFFSET($A$1, 487 - 1, 61 - 1) = "1" ), 3, 4 ) ) )</f>
        <v>4</v>
      </c>
      <c r="BL487" s="6">
        <v>0.76278135549208725</v>
      </c>
      <c r="BM487" s="6" t="str">
        <f>"1"</f>
        <v>1</v>
      </c>
      <c r="BN487" t="str">
        <f ca="1">IF((OFFSET($A$1, 487 - 1, 64 - 1)) &gt;= (OFFSET($A$1, 126 - 1, 7 - 1)), "1","0")</f>
        <v>1</v>
      </c>
      <c r="BO487">
        <f ca="1" xml:space="preserve"> IF( AND( OFFSET($A$1, 487 - 1, 65 - 1) = "1", OFFSET($A$1, 487 - 1, 66 - 1) = "1" ), 1, IF( AND( OFFSET($A$1, 487 - 1, 65 - 1) = "1", OFFSET($A$1, 487 - 1, 66 - 1) = "0" ), 2, IF( AND( OFFSET($A$1, 487 - 1, 65 - 1) = "0", OFFSET($A$1, 487 - 1, 66 - 1) = "1" ), 3, 4 ) ) )</f>
        <v>1</v>
      </c>
    </row>
    <row r="488" spans="54:67" x14ac:dyDescent="0.25">
      <c r="BG488" s="6">
        <v>0.12956354163518252</v>
      </c>
      <c r="BH488" s="6" t="str">
        <f>"0"</f>
        <v>0</v>
      </c>
      <c r="BI488" t="str">
        <f ca="1">IF((OFFSET($A$1, 488 - 1, 59 - 1)) &gt;= (OFFSET($A$1, 102 - 1, 7 - 1)), "1","0")</f>
        <v>0</v>
      </c>
      <c r="BJ488">
        <f ca="1" xml:space="preserve"> IF( AND( OFFSET($A$1, 488 - 1, 60 - 1) = "1", OFFSET($A$1, 488 - 1, 61 - 1) = "1" ), 1, IF( AND( OFFSET($A$1, 488 - 1, 60 - 1) = "1", OFFSET($A$1, 488 - 1, 61 - 1) = "0" ), 2, IF( AND( OFFSET($A$1, 488 - 1, 60 - 1) = "0", OFFSET($A$1, 488 - 1, 61 - 1) = "1" ), 3, 4 ) ) )</f>
        <v>4</v>
      </c>
      <c r="BL488" s="6">
        <v>0.10028211586994513</v>
      </c>
      <c r="BM488" s="6" t="str">
        <f>"0"</f>
        <v>0</v>
      </c>
      <c r="BN488" t="str">
        <f ca="1">IF((OFFSET($A$1, 488 - 1, 64 - 1)) &gt;= (OFFSET($A$1, 126 - 1, 7 - 1)), "1","0")</f>
        <v>0</v>
      </c>
      <c r="BO488">
        <f ca="1" xml:space="preserve"> IF( AND( OFFSET($A$1, 488 - 1, 65 - 1) = "1", OFFSET($A$1, 488 - 1, 66 - 1) = "1" ), 1, IF( AND( OFFSET($A$1, 488 - 1, 65 - 1) = "1", OFFSET($A$1, 488 - 1, 66 - 1) = "0" ), 2, IF( AND( OFFSET($A$1, 488 - 1, 65 - 1) = "0", OFFSET($A$1, 488 - 1, 66 - 1) = "1" ), 3, 4 ) ) )</f>
        <v>4</v>
      </c>
    </row>
    <row r="489" spans="54:67" x14ac:dyDescent="0.25">
      <c r="BG489" s="6">
        <v>0.81021432346232458</v>
      </c>
      <c r="BH489" s="6" t="str">
        <f>"1"</f>
        <v>1</v>
      </c>
      <c r="BI489" t="str">
        <f ca="1">IF((OFFSET($A$1, 489 - 1, 59 - 1)) &gt;= (OFFSET($A$1, 102 - 1, 7 - 1)), "1","0")</f>
        <v>1</v>
      </c>
      <c r="BJ489">
        <f ca="1" xml:space="preserve"> IF( AND( OFFSET($A$1, 489 - 1, 60 - 1) = "1", OFFSET($A$1, 489 - 1, 61 - 1) = "1" ), 1, IF( AND( OFFSET($A$1, 489 - 1, 60 - 1) = "1", OFFSET($A$1, 489 - 1, 61 - 1) = "0" ), 2, IF( AND( OFFSET($A$1, 489 - 1, 60 - 1) = "0", OFFSET($A$1, 489 - 1, 61 - 1) = "1" ), 3, 4 ) ) )</f>
        <v>1</v>
      </c>
      <c r="BL489" s="6">
        <v>0.39702180245085039</v>
      </c>
      <c r="BM489" s="6" t="str">
        <f>"1"</f>
        <v>1</v>
      </c>
      <c r="BN489" t="str">
        <f ca="1">IF((OFFSET($A$1, 489 - 1, 64 - 1)) &gt;= (OFFSET($A$1, 126 - 1, 7 - 1)), "1","0")</f>
        <v>0</v>
      </c>
      <c r="BO489">
        <f ca="1" xml:space="preserve"> IF( AND( OFFSET($A$1, 489 - 1, 65 - 1) = "1", OFFSET($A$1, 489 - 1, 66 - 1) = "1" ), 1, IF( AND( OFFSET($A$1, 489 - 1, 65 - 1) = "1", OFFSET($A$1, 489 - 1, 66 - 1) = "0" ), 2, IF( AND( OFFSET($A$1, 489 - 1, 65 - 1) = "0", OFFSET($A$1, 489 - 1, 66 - 1) = "1" ), 3, 4 ) ) )</f>
        <v>2</v>
      </c>
    </row>
    <row r="490" spans="54:67" x14ac:dyDescent="0.25">
      <c r="BG490" s="6">
        <v>0.66195404033449667</v>
      </c>
      <c r="BH490" s="6" t="str">
        <f>"0"</f>
        <v>0</v>
      </c>
      <c r="BI490" t="str">
        <f ca="1">IF((OFFSET($A$1, 490 - 1, 59 - 1)) &gt;= (OFFSET($A$1, 102 - 1, 7 - 1)), "1","0")</f>
        <v>1</v>
      </c>
      <c r="BJ490">
        <f ca="1" xml:space="preserve"> IF( AND( OFFSET($A$1, 490 - 1, 60 - 1) = "1", OFFSET($A$1, 490 - 1, 61 - 1) = "1" ), 1, IF( AND( OFFSET($A$1, 490 - 1, 60 - 1) = "1", OFFSET($A$1, 490 - 1, 61 - 1) = "0" ), 2, IF( AND( OFFSET($A$1, 490 - 1, 60 - 1) = "0", OFFSET($A$1, 490 - 1, 61 - 1) = "1" ), 3, 4 ) ) )</f>
        <v>3</v>
      </c>
      <c r="BL490" s="6">
        <v>0.26705640803295388</v>
      </c>
      <c r="BM490" s="6" t="str">
        <f>"0"</f>
        <v>0</v>
      </c>
      <c r="BN490" t="str">
        <f ca="1">IF((OFFSET($A$1, 490 - 1, 64 - 1)) &gt;= (OFFSET($A$1, 126 - 1, 7 - 1)), "1","0")</f>
        <v>0</v>
      </c>
      <c r="BO490">
        <f ca="1" xml:space="preserve"> IF( AND( OFFSET($A$1, 490 - 1, 65 - 1) = "1", OFFSET($A$1, 490 - 1, 66 - 1) = "1" ), 1, IF( AND( OFFSET($A$1, 490 - 1, 65 - 1) = "1", OFFSET($A$1, 490 - 1, 66 - 1) = "0" ), 2, IF( AND( OFFSET($A$1, 490 - 1, 65 - 1) = "0", OFFSET($A$1, 490 - 1, 66 - 1) = "1" ), 3, 4 ) ) )</f>
        <v>4</v>
      </c>
    </row>
    <row r="491" spans="54:67" x14ac:dyDescent="0.25">
      <c r="BG491" s="6">
        <v>9.0785099753320483E-2</v>
      </c>
      <c r="BH491" s="6" t="str">
        <f>"0"</f>
        <v>0</v>
      </c>
      <c r="BI491" t="str">
        <f ca="1">IF((OFFSET($A$1, 491 - 1, 59 - 1)) &gt;= (OFFSET($A$1, 102 - 1, 7 - 1)), "1","0")</f>
        <v>0</v>
      </c>
      <c r="BJ491">
        <f ca="1" xml:space="preserve"> IF( AND( OFFSET($A$1, 491 - 1, 60 - 1) = "1", OFFSET($A$1, 491 - 1, 61 - 1) = "1" ), 1, IF( AND( OFFSET($A$1, 491 - 1, 60 - 1) = "1", OFFSET($A$1, 491 - 1, 61 - 1) = "0" ), 2, IF( AND( OFFSET($A$1, 491 - 1, 60 - 1) = "0", OFFSET($A$1, 491 - 1, 61 - 1) = "1" ), 3, 4 ) ) )</f>
        <v>4</v>
      </c>
      <c r="BL491" s="6">
        <v>0.18441432491879312</v>
      </c>
      <c r="BM491" s="6" t="str">
        <f>"0"</f>
        <v>0</v>
      </c>
      <c r="BN491" t="str">
        <f ca="1">IF((OFFSET($A$1, 491 - 1, 64 - 1)) &gt;= (OFFSET($A$1, 126 - 1, 7 - 1)), "1","0")</f>
        <v>0</v>
      </c>
      <c r="BO491">
        <f ca="1" xml:space="preserve"> IF( AND( OFFSET($A$1, 491 - 1, 65 - 1) = "1", OFFSET($A$1, 491 - 1, 66 - 1) = "1" ), 1, IF( AND( OFFSET($A$1, 491 - 1, 65 - 1) = "1", OFFSET($A$1, 491 - 1, 66 - 1) = "0" ), 2, IF( AND( OFFSET($A$1, 491 - 1, 65 - 1) = "0", OFFSET($A$1, 491 - 1, 66 - 1) = "1" ), 3, 4 ) ) )</f>
        <v>4</v>
      </c>
    </row>
    <row r="492" spans="54:67" x14ac:dyDescent="0.25">
      <c r="BG492" s="6">
        <v>0.95897183684793896</v>
      </c>
      <c r="BH492" s="6" t="str">
        <f>"1"</f>
        <v>1</v>
      </c>
      <c r="BI492" t="str">
        <f ca="1">IF((OFFSET($A$1, 492 - 1, 59 - 1)) &gt;= (OFFSET($A$1, 102 - 1, 7 - 1)), "1","0")</f>
        <v>1</v>
      </c>
      <c r="BJ492">
        <f ca="1" xml:space="preserve"> IF( AND( OFFSET($A$1, 492 - 1, 60 - 1) = "1", OFFSET($A$1, 492 - 1, 61 - 1) = "1" ), 1, IF( AND( OFFSET($A$1, 492 - 1, 60 - 1) = "1", OFFSET($A$1, 492 - 1, 61 - 1) = "0" ), 2, IF( AND( OFFSET($A$1, 492 - 1, 60 - 1) = "0", OFFSET($A$1, 492 - 1, 61 - 1) = "1" ), 3, 4 ) ) )</f>
        <v>1</v>
      </c>
      <c r="BL492" s="6">
        <v>0.27345817450646492</v>
      </c>
      <c r="BM492" s="6" t="str">
        <f>"0"</f>
        <v>0</v>
      </c>
      <c r="BN492" t="str">
        <f ca="1">IF((OFFSET($A$1, 492 - 1, 64 - 1)) &gt;= (OFFSET($A$1, 126 - 1, 7 - 1)), "1","0")</f>
        <v>0</v>
      </c>
      <c r="BO492">
        <f ca="1" xml:space="preserve"> IF( AND( OFFSET($A$1, 492 - 1, 65 - 1) = "1", OFFSET($A$1, 492 - 1, 66 - 1) = "1" ), 1, IF( AND( OFFSET($A$1, 492 - 1, 65 - 1) = "1", OFFSET($A$1, 492 - 1, 66 - 1) = "0" ), 2, IF( AND( OFFSET($A$1, 492 - 1, 65 - 1) = "0", OFFSET($A$1, 492 - 1, 66 - 1) = "1" ), 3, 4 ) ) )</f>
        <v>4</v>
      </c>
    </row>
    <row r="493" spans="54:67" x14ac:dyDescent="0.25">
      <c r="BG493" s="6">
        <v>0.74616709193069219</v>
      </c>
      <c r="BH493" s="6" t="str">
        <f>"0"</f>
        <v>0</v>
      </c>
      <c r="BI493" t="str">
        <f ca="1">IF((OFFSET($A$1, 493 - 1, 59 - 1)) &gt;= (OFFSET($A$1, 102 - 1, 7 - 1)), "1","0")</f>
        <v>1</v>
      </c>
      <c r="BJ493">
        <f ca="1" xml:space="preserve"> IF( AND( OFFSET($A$1, 493 - 1, 60 - 1) = "1", OFFSET($A$1, 493 - 1, 61 - 1) = "1" ), 1, IF( AND( OFFSET($A$1, 493 - 1, 60 - 1) = "1", OFFSET($A$1, 493 - 1, 61 - 1) = "0" ), 2, IF( AND( OFFSET($A$1, 493 - 1, 60 - 1) = "0", OFFSET($A$1, 493 - 1, 61 - 1) = "1" ), 3, 4 ) ) )</f>
        <v>3</v>
      </c>
      <c r="BL493" s="6">
        <v>0.82295881015721362</v>
      </c>
      <c r="BM493" s="6" t="str">
        <f>"1"</f>
        <v>1</v>
      </c>
      <c r="BN493" t="str">
        <f ca="1">IF((OFFSET($A$1, 493 - 1, 64 - 1)) &gt;= (OFFSET($A$1, 126 - 1, 7 - 1)), "1","0")</f>
        <v>1</v>
      </c>
      <c r="BO493">
        <f ca="1" xml:space="preserve"> IF( AND( OFFSET($A$1, 493 - 1, 65 - 1) = "1", OFFSET($A$1, 493 - 1, 66 - 1) = "1" ), 1, IF( AND( OFFSET($A$1, 493 - 1, 65 - 1) = "1", OFFSET($A$1, 493 - 1, 66 - 1) = "0" ), 2, IF( AND( OFFSET($A$1, 493 - 1, 65 - 1) = "0", OFFSET($A$1, 493 - 1, 66 - 1) = "1" ), 3, 4 ) ) )</f>
        <v>1</v>
      </c>
    </row>
    <row r="494" spans="54:67" x14ac:dyDescent="0.25">
      <c r="BG494" s="6">
        <v>0.45556047021005325</v>
      </c>
      <c r="BH494" s="6" t="str">
        <f>"0"</f>
        <v>0</v>
      </c>
      <c r="BI494" t="str">
        <f ca="1">IF((OFFSET($A$1, 494 - 1, 59 - 1)) &gt;= (OFFSET($A$1, 102 - 1, 7 - 1)), "1","0")</f>
        <v>0</v>
      </c>
      <c r="BJ494">
        <f ca="1" xml:space="preserve"> IF( AND( OFFSET($A$1, 494 - 1, 60 - 1) = "1", OFFSET($A$1, 494 - 1, 61 - 1) = "1" ), 1, IF( AND( OFFSET($A$1, 494 - 1, 60 - 1) = "1", OFFSET($A$1, 494 - 1, 61 - 1) = "0" ), 2, IF( AND( OFFSET($A$1, 494 - 1, 60 - 1) = "0", OFFSET($A$1, 494 - 1, 61 - 1) = "1" ), 3, 4 ) ) )</f>
        <v>4</v>
      </c>
      <c r="BL494" s="6">
        <v>0.37057123218719384</v>
      </c>
      <c r="BM494" s="6" t="str">
        <f>"0"</f>
        <v>0</v>
      </c>
      <c r="BN494" t="str">
        <f ca="1">IF((OFFSET($A$1, 494 - 1, 64 - 1)) &gt;= (OFFSET($A$1, 126 - 1, 7 - 1)), "1","0")</f>
        <v>0</v>
      </c>
      <c r="BO494">
        <f ca="1" xml:space="preserve"> IF( AND( OFFSET($A$1, 494 - 1, 65 - 1) = "1", OFFSET($A$1, 494 - 1, 66 - 1) = "1" ), 1, IF( AND( OFFSET($A$1, 494 - 1, 65 - 1) = "1", OFFSET($A$1, 494 - 1, 66 - 1) = "0" ), 2, IF( AND( OFFSET($A$1, 494 - 1, 65 - 1) = "0", OFFSET($A$1, 494 - 1, 66 - 1) = "1" ), 3, 4 ) ) )</f>
        <v>4</v>
      </c>
    </row>
    <row r="495" spans="54:67" x14ac:dyDescent="0.25">
      <c r="BG495" s="6">
        <v>0.24986645494330895</v>
      </c>
      <c r="BH495" s="6" t="str">
        <f>"0"</f>
        <v>0</v>
      </c>
      <c r="BI495" t="str">
        <f ca="1">IF((OFFSET($A$1, 495 - 1, 59 - 1)) &gt;= (OFFSET($A$1, 102 - 1, 7 - 1)), "1","0")</f>
        <v>0</v>
      </c>
      <c r="BJ495">
        <f ca="1" xml:space="preserve"> IF( AND( OFFSET($A$1, 495 - 1, 60 - 1) = "1", OFFSET($A$1, 495 - 1, 61 - 1) = "1" ), 1, IF( AND( OFFSET($A$1, 495 - 1, 60 - 1) = "1", OFFSET($A$1, 495 - 1, 61 - 1) = "0" ), 2, IF( AND( OFFSET($A$1, 495 - 1, 60 - 1) = "0", OFFSET($A$1, 495 - 1, 61 - 1) = "1" ), 3, 4 ) ) )</f>
        <v>4</v>
      </c>
      <c r="BL495" s="6">
        <v>0.15211032970239513</v>
      </c>
      <c r="BM495" s="6" t="str">
        <f>"0"</f>
        <v>0</v>
      </c>
      <c r="BN495" t="str">
        <f ca="1">IF((OFFSET($A$1, 495 - 1, 64 - 1)) &gt;= (OFFSET($A$1, 126 - 1, 7 - 1)), "1","0")</f>
        <v>0</v>
      </c>
      <c r="BO495">
        <f ca="1" xml:space="preserve"> IF( AND( OFFSET($A$1, 495 - 1, 65 - 1) = "1", OFFSET($A$1, 495 - 1, 66 - 1) = "1" ), 1, IF( AND( OFFSET($A$1, 495 - 1, 65 - 1) = "1", OFFSET($A$1, 495 - 1, 66 - 1) = "0" ), 2, IF( AND( OFFSET($A$1, 495 - 1, 65 - 1) = "0", OFFSET($A$1, 495 - 1, 66 - 1) = "1" ), 3, 4 ) ) )</f>
        <v>4</v>
      </c>
    </row>
    <row r="496" spans="54:67" x14ac:dyDescent="0.25">
      <c r="BG496" s="6">
        <v>0.40807551374966256</v>
      </c>
      <c r="BH496" s="6" t="str">
        <f>"0"</f>
        <v>0</v>
      </c>
      <c r="BI496" t="str">
        <f ca="1">IF((OFFSET($A$1, 496 - 1, 59 - 1)) &gt;= (OFFSET($A$1, 102 - 1, 7 - 1)), "1","0")</f>
        <v>0</v>
      </c>
      <c r="BJ496">
        <f ca="1" xml:space="preserve"> IF( AND( OFFSET($A$1, 496 - 1, 60 - 1) = "1", OFFSET($A$1, 496 - 1, 61 - 1) = "1" ), 1, IF( AND( OFFSET($A$1, 496 - 1, 60 - 1) = "1", OFFSET($A$1, 496 - 1, 61 - 1) = "0" ), 2, IF( AND( OFFSET($A$1, 496 - 1, 60 - 1) = "0", OFFSET($A$1, 496 - 1, 61 - 1) = "1" ), 3, 4 ) ) )</f>
        <v>4</v>
      </c>
      <c r="BL496" s="6">
        <v>0.34839703512570214</v>
      </c>
      <c r="BM496" s="6" t="str">
        <f>"0"</f>
        <v>0</v>
      </c>
      <c r="BN496" t="str">
        <f ca="1">IF((OFFSET($A$1, 496 - 1, 64 - 1)) &gt;= (OFFSET($A$1, 126 - 1, 7 - 1)), "1","0")</f>
        <v>0</v>
      </c>
      <c r="BO496">
        <f ca="1" xml:space="preserve"> IF( AND( OFFSET($A$1, 496 - 1, 65 - 1) = "1", OFFSET($A$1, 496 - 1, 66 - 1) = "1" ), 1, IF( AND( OFFSET($A$1, 496 - 1, 65 - 1) = "1", OFFSET($A$1, 496 - 1, 66 - 1) = "0" ), 2, IF( AND( OFFSET($A$1, 496 - 1, 65 - 1) = "0", OFFSET($A$1, 496 - 1, 66 - 1) = "1" ), 3, 4 ) ) )</f>
        <v>4</v>
      </c>
    </row>
    <row r="497" spans="59:67" x14ac:dyDescent="0.25">
      <c r="BG497" s="6">
        <v>0.53487221086775683</v>
      </c>
      <c r="BH497" s="6" t="str">
        <f>"0"</f>
        <v>0</v>
      </c>
      <c r="BI497" t="str">
        <f ca="1">IF((OFFSET($A$1, 497 - 1, 59 - 1)) &gt;= (OFFSET($A$1, 102 - 1, 7 - 1)), "1","0")</f>
        <v>1</v>
      </c>
      <c r="BJ497">
        <f ca="1" xml:space="preserve"> IF( AND( OFFSET($A$1, 497 - 1, 60 - 1) = "1", OFFSET($A$1, 497 - 1, 61 - 1) = "1" ), 1, IF( AND( OFFSET($A$1, 497 - 1, 60 - 1) = "1", OFFSET($A$1, 497 - 1, 61 - 1) = "0" ), 2, IF( AND( OFFSET($A$1, 497 - 1, 60 - 1) = "0", OFFSET($A$1, 497 - 1, 61 - 1) = "1" ), 3, 4 ) ) )</f>
        <v>3</v>
      </c>
      <c r="BL497" s="6">
        <v>0.17318014808086388</v>
      </c>
      <c r="BM497" s="6" t="str">
        <f>"0"</f>
        <v>0</v>
      </c>
      <c r="BN497" t="str">
        <f ca="1">IF((OFFSET($A$1, 497 - 1, 64 - 1)) &gt;= (OFFSET($A$1, 126 - 1, 7 - 1)), "1","0")</f>
        <v>0</v>
      </c>
      <c r="BO497">
        <f ca="1" xml:space="preserve"> IF( AND( OFFSET($A$1, 497 - 1, 65 - 1) = "1", OFFSET($A$1, 497 - 1, 66 - 1) = "1" ), 1, IF( AND( OFFSET($A$1, 497 - 1, 65 - 1) = "1", OFFSET($A$1, 497 - 1, 66 - 1) = "0" ), 2, IF( AND( OFFSET($A$1, 497 - 1, 65 - 1) = "0", OFFSET($A$1, 497 - 1, 66 - 1) = "1" ), 3, 4 ) ) )</f>
        <v>4</v>
      </c>
    </row>
    <row r="498" spans="59:67" x14ac:dyDescent="0.25">
      <c r="BG498" s="6">
        <v>0.68881988696274277</v>
      </c>
      <c r="BH498" s="6" t="str">
        <f>"1"</f>
        <v>1</v>
      </c>
      <c r="BI498" t="str">
        <f ca="1">IF((OFFSET($A$1, 498 - 1, 59 - 1)) &gt;= (OFFSET($A$1, 102 - 1, 7 - 1)), "1","0")</f>
        <v>1</v>
      </c>
      <c r="BJ498">
        <f ca="1" xml:space="preserve"> IF( AND( OFFSET($A$1, 498 - 1, 60 - 1) = "1", OFFSET($A$1, 498 - 1, 61 - 1) = "1" ), 1, IF( AND( OFFSET($A$1, 498 - 1, 60 - 1) = "1", OFFSET($A$1, 498 - 1, 61 - 1) = "0" ), 2, IF( AND( OFFSET($A$1, 498 - 1, 60 - 1) = "0", OFFSET($A$1, 498 - 1, 61 - 1) = "1" ), 3, 4 ) ) )</f>
        <v>1</v>
      </c>
      <c r="BL498" s="6">
        <v>0.67501704987674982</v>
      </c>
      <c r="BM498" s="6" t="str">
        <f>"0"</f>
        <v>0</v>
      </c>
      <c r="BN498" t="str">
        <f ca="1">IF((OFFSET($A$1, 498 - 1, 64 - 1)) &gt;= (OFFSET($A$1, 126 - 1, 7 - 1)), "1","0")</f>
        <v>1</v>
      </c>
      <c r="BO498">
        <f ca="1" xml:space="preserve"> IF( AND( OFFSET($A$1, 498 - 1, 65 - 1) = "1", OFFSET($A$1, 498 - 1, 66 - 1) = "1" ), 1, IF( AND( OFFSET($A$1, 498 - 1, 65 - 1) = "1", OFFSET($A$1, 498 - 1, 66 - 1) = "0" ), 2, IF( AND( OFFSET($A$1, 498 - 1, 65 - 1) = "0", OFFSET($A$1, 498 - 1, 66 - 1) = "1" ), 3, 4 ) ) )</f>
        <v>3</v>
      </c>
    </row>
    <row r="499" spans="59:67" x14ac:dyDescent="0.25">
      <c r="BG499" s="6">
        <v>0.9844710335909963</v>
      </c>
      <c r="BH499" s="6" t="str">
        <f>"1"</f>
        <v>1</v>
      </c>
      <c r="BI499" t="str">
        <f ca="1">IF((OFFSET($A$1, 499 - 1, 59 - 1)) &gt;= (OFFSET($A$1, 102 - 1, 7 - 1)), "1","0")</f>
        <v>1</v>
      </c>
      <c r="BJ499">
        <f ca="1" xml:space="preserve"> IF( AND( OFFSET($A$1, 499 - 1, 60 - 1) = "1", OFFSET($A$1, 499 - 1, 61 - 1) = "1" ), 1, IF( AND( OFFSET($A$1, 499 - 1, 60 - 1) = "1", OFFSET($A$1, 499 - 1, 61 - 1) = "0" ), 2, IF( AND( OFFSET($A$1, 499 - 1, 60 - 1) = "0", OFFSET($A$1, 499 - 1, 61 - 1) = "1" ), 3, 4 ) ) )</f>
        <v>1</v>
      </c>
      <c r="BL499" s="6">
        <v>0.85280496476377121</v>
      </c>
      <c r="BM499" s="6" t="str">
        <f>"0"</f>
        <v>0</v>
      </c>
      <c r="BN499" t="str">
        <f ca="1">IF((OFFSET($A$1, 499 - 1, 64 - 1)) &gt;= (OFFSET($A$1, 126 - 1, 7 - 1)), "1","0")</f>
        <v>1</v>
      </c>
      <c r="BO499">
        <f ca="1" xml:space="preserve"> IF( AND( OFFSET($A$1, 499 - 1, 65 - 1) = "1", OFFSET($A$1, 499 - 1, 66 - 1) = "1" ), 1, IF( AND( OFFSET($A$1, 499 - 1, 65 - 1) = "1", OFFSET($A$1, 499 - 1, 66 - 1) = "0" ), 2, IF( AND( OFFSET($A$1, 499 - 1, 65 - 1) = "0", OFFSET($A$1, 499 - 1, 66 - 1) = "1" ), 3, 4 ) ) )</f>
        <v>3</v>
      </c>
    </row>
    <row r="500" spans="59:67" x14ac:dyDescent="0.25">
      <c r="BG500" s="6">
        <v>0.73488242755007938</v>
      </c>
      <c r="BH500" s="6" t="str">
        <f>"0"</f>
        <v>0</v>
      </c>
      <c r="BI500" t="str">
        <f ca="1">IF((OFFSET($A$1, 500 - 1, 59 - 1)) &gt;= (OFFSET($A$1, 102 - 1, 7 - 1)), "1","0")</f>
        <v>1</v>
      </c>
      <c r="BJ500">
        <f ca="1" xml:space="preserve"> IF( AND( OFFSET($A$1, 500 - 1, 60 - 1) = "1", OFFSET($A$1, 500 - 1, 61 - 1) = "1" ), 1, IF( AND( OFFSET($A$1, 500 - 1, 60 - 1) = "1", OFFSET($A$1, 500 - 1, 61 - 1) = "0" ), 2, IF( AND( OFFSET($A$1, 500 - 1, 60 - 1) = "0", OFFSET($A$1, 500 - 1, 61 - 1) = "1" ), 3, 4 ) ) )</f>
        <v>3</v>
      </c>
      <c r="BL500" s="6">
        <v>0.67348845945190106</v>
      </c>
      <c r="BM500" s="6" t="str">
        <f>"0"</f>
        <v>0</v>
      </c>
      <c r="BN500" t="str">
        <f ca="1">IF((OFFSET($A$1, 500 - 1, 64 - 1)) &gt;= (OFFSET($A$1, 126 - 1, 7 - 1)), "1","0")</f>
        <v>1</v>
      </c>
      <c r="BO500">
        <f ca="1" xml:space="preserve"> IF( AND( OFFSET($A$1, 500 - 1, 65 - 1) = "1", OFFSET($A$1, 500 - 1, 66 - 1) = "1" ), 1, IF( AND( OFFSET($A$1, 500 - 1, 65 - 1) = "1", OFFSET($A$1, 500 - 1, 66 - 1) = "0" ), 2, IF( AND( OFFSET($A$1, 500 - 1, 65 - 1) = "0", OFFSET($A$1, 500 - 1, 66 - 1) = "1" ), 3, 4 ) ) )</f>
        <v>3</v>
      </c>
    </row>
    <row r="501" spans="59:67" x14ac:dyDescent="0.25">
      <c r="BG501" s="6">
        <v>0.13693433567987229</v>
      </c>
      <c r="BH501" s="6" t="str">
        <f>"0"</f>
        <v>0</v>
      </c>
      <c r="BI501" t="str">
        <f ca="1">IF((OFFSET($A$1, 501 - 1, 59 - 1)) &gt;= (OFFSET($A$1, 102 - 1, 7 - 1)), "1","0")</f>
        <v>0</v>
      </c>
      <c r="BJ501">
        <f ca="1" xml:space="preserve"> IF( AND( OFFSET($A$1, 501 - 1, 60 - 1) = "1", OFFSET($A$1, 501 - 1, 61 - 1) = "1" ), 1, IF( AND( OFFSET($A$1, 501 - 1, 60 - 1) = "1", OFFSET($A$1, 501 - 1, 61 - 1) = "0" ), 2, IF( AND( OFFSET($A$1, 501 - 1, 60 - 1) = "0", OFFSET($A$1, 501 - 1, 61 - 1) = "1" ), 3, 4 ) ) )</f>
        <v>4</v>
      </c>
      <c r="BL501" s="6">
        <v>0.24024880048614697</v>
      </c>
      <c r="BM501" s="6" t="str">
        <f>"0"</f>
        <v>0</v>
      </c>
      <c r="BN501" t="str">
        <f ca="1">IF((OFFSET($A$1, 501 - 1, 64 - 1)) &gt;= (OFFSET($A$1, 126 - 1, 7 - 1)), "1","0")</f>
        <v>0</v>
      </c>
      <c r="BO501">
        <f ca="1" xml:space="preserve"> IF( AND( OFFSET($A$1, 501 - 1, 65 - 1) = "1", OFFSET($A$1, 501 - 1, 66 - 1) = "1" ), 1, IF( AND( OFFSET($A$1, 501 - 1, 65 - 1) = "1", OFFSET($A$1, 501 - 1, 66 - 1) = "0" ), 2, IF( AND( OFFSET($A$1, 501 - 1, 65 - 1) = "0", OFFSET($A$1, 501 - 1, 66 - 1) = "1" ), 3, 4 ) ) )</f>
        <v>4</v>
      </c>
    </row>
    <row r="502" spans="59:67" x14ac:dyDescent="0.25">
      <c r="BG502" s="6">
        <v>0.82168651338218768</v>
      </c>
      <c r="BH502" s="6" t="str">
        <f>"1"</f>
        <v>1</v>
      </c>
      <c r="BI502" t="str">
        <f ca="1">IF((OFFSET($A$1, 502 - 1, 59 - 1)) &gt;= (OFFSET($A$1, 102 - 1, 7 - 1)), "1","0")</f>
        <v>1</v>
      </c>
      <c r="BJ502">
        <f ca="1" xml:space="preserve"> IF( AND( OFFSET($A$1, 502 - 1, 60 - 1) = "1", OFFSET($A$1, 502 - 1, 61 - 1) = "1" ), 1, IF( AND( OFFSET($A$1, 502 - 1, 60 - 1) = "1", OFFSET($A$1, 502 - 1, 61 - 1) = "0" ), 2, IF( AND( OFFSET($A$1, 502 - 1, 60 - 1) = "0", OFFSET($A$1, 502 - 1, 61 - 1) = "1" ), 3, 4 ) ) )</f>
        <v>1</v>
      </c>
      <c r="BL502" s="6">
        <v>0.20361097129591205</v>
      </c>
      <c r="BM502" s="6" t="str">
        <f>"0"</f>
        <v>0</v>
      </c>
      <c r="BN502" t="str">
        <f ca="1">IF((OFFSET($A$1, 502 - 1, 64 - 1)) &gt;= (OFFSET($A$1, 126 - 1, 7 - 1)), "1","0")</f>
        <v>0</v>
      </c>
      <c r="BO502">
        <f ca="1" xml:space="preserve"> IF( AND( OFFSET($A$1, 502 - 1, 65 - 1) = "1", OFFSET($A$1, 502 - 1, 66 - 1) = "1" ), 1, IF( AND( OFFSET($A$1, 502 - 1, 65 - 1) = "1", OFFSET($A$1, 502 - 1, 66 - 1) = "0" ), 2, IF( AND( OFFSET($A$1, 502 - 1, 65 - 1) = "0", OFFSET($A$1, 502 - 1, 66 - 1) = "1" ), 3, 4 ) ) )</f>
        <v>4</v>
      </c>
    </row>
    <row r="503" spans="59:67" x14ac:dyDescent="0.25">
      <c r="BG503" s="6">
        <v>0.17805845676099519</v>
      </c>
      <c r="BH503" s="6" t="str">
        <f>"0"</f>
        <v>0</v>
      </c>
      <c r="BI503" t="str">
        <f ca="1">IF((OFFSET($A$1, 503 - 1, 59 - 1)) &gt;= (OFFSET($A$1, 102 - 1, 7 - 1)), "1","0")</f>
        <v>0</v>
      </c>
      <c r="BJ503">
        <f ca="1" xml:space="preserve"> IF( AND( OFFSET($A$1, 503 - 1, 60 - 1) = "1", OFFSET($A$1, 503 - 1, 61 - 1) = "1" ), 1, IF( AND( OFFSET($A$1, 503 - 1, 60 - 1) = "1", OFFSET($A$1, 503 - 1, 61 - 1) = "0" ), 2, IF( AND( OFFSET($A$1, 503 - 1, 60 - 1) = "0", OFFSET($A$1, 503 - 1, 61 - 1) = "1" ), 3, 4 ) ) )</f>
        <v>4</v>
      </c>
      <c r="BL503" s="6">
        <v>0.14491232320935787</v>
      </c>
      <c r="BM503" s="6" t="str">
        <f>"0"</f>
        <v>0</v>
      </c>
      <c r="BN503" t="str">
        <f ca="1">IF((OFFSET($A$1, 503 - 1, 64 - 1)) &gt;= (OFFSET($A$1, 126 - 1, 7 - 1)), "1","0")</f>
        <v>0</v>
      </c>
      <c r="BO503">
        <f ca="1" xml:space="preserve"> IF( AND( OFFSET($A$1, 503 - 1, 65 - 1) = "1", OFFSET($A$1, 503 - 1, 66 - 1) = "1" ), 1, IF( AND( OFFSET($A$1, 503 - 1, 65 - 1) = "1", OFFSET($A$1, 503 - 1, 66 - 1) = "0" ), 2, IF( AND( OFFSET($A$1, 503 - 1, 65 - 1) = "0", OFFSET($A$1, 503 - 1, 66 - 1) = "1" ), 3, 4 ) ) )</f>
        <v>4</v>
      </c>
    </row>
    <row r="504" spans="59:67" x14ac:dyDescent="0.25">
      <c r="BG504" s="6">
        <v>0.59594564178480736</v>
      </c>
      <c r="BH504" s="6" t="str">
        <f>"0"</f>
        <v>0</v>
      </c>
      <c r="BI504" t="str">
        <f ca="1">IF((OFFSET($A$1, 504 - 1, 59 - 1)) &gt;= (OFFSET($A$1, 102 - 1, 7 - 1)), "1","0")</f>
        <v>1</v>
      </c>
      <c r="BJ504">
        <f ca="1" xml:space="preserve"> IF( AND( OFFSET($A$1, 504 - 1, 60 - 1) = "1", OFFSET($A$1, 504 - 1, 61 - 1) = "1" ), 1, IF( AND( OFFSET($A$1, 504 - 1, 60 - 1) = "1", OFFSET($A$1, 504 - 1, 61 - 1) = "0" ), 2, IF( AND( OFFSET($A$1, 504 - 1, 60 - 1) = "0", OFFSET($A$1, 504 - 1, 61 - 1) = "1" ), 3, 4 ) ) )</f>
        <v>3</v>
      </c>
      <c r="BL504" s="6">
        <v>9.3445400406732965E-2</v>
      </c>
      <c r="BM504" s="6" t="str">
        <f>"0"</f>
        <v>0</v>
      </c>
      <c r="BN504" t="str">
        <f ca="1">IF((OFFSET($A$1, 504 - 1, 64 - 1)) &gt;= (OFFSET($A$1, 126 - 1, 7 - 1)), "1","0")</f>
        <v>0</v>
      </c>
      <c r="BO504">
        <f ca="1" xml:space="preserve"> IF( AND( OFFSET($A$1, 504 - 1, 65 - 1) = "1", OFFSET($A$1, 504 - 1, 66 - 1) = "1" ), 1, IF( AND( OFFSET($A$1, 504 - 1, 65 - 1) = "1", OFFSET($A$1, 504 - 1, 66 - 1) = "0" ), 2, IF( AND( OFFSET($A$1, 504 - 1, 65 - 1) = "0", OFFSET($A$1, 504 - 1, 66 - 1) = "1" ), 3, 4 ) ) )</f>
        <v>4</v>
      </c>
    </row>
    <row r="505" spans="59:67" x14ac:dyDescent="0.25">
      <c r="BG505" s="6">
        <v>0.2224853922052967</v>
      </c>
      <c r="BH505" s="6" t="str">
        <f>"0"</f>
        <v>0</v>
      </c>
      <c r="BI505" t="str">
        <f ca="1">IF((OFFSET($A$1, 505 - 1, 59 - 1)) &gt;= (OFFSET($A$1, 102 - 1, 7 - 1)), "1","0")</f>
        <v>0</v>
      </c>
      <c r="BJ505">
        <f ca="1" xml:space="preserve"> IF( AND( OFFSET($A$1, 505 - 1, 60 - 1) = "1", OFFSET($A$1, 505 - 1, 61 - 1) = "1" ), 1, IF( AND( OFFSET($A$1, 505 - 1, 60 - 1) = "1", OFFSET($A$1, 505 - 1, 61 - 1) = "0" ), 2, IF( AND( OFFSET($A$1, 505 - 1, 60 - 1) = "0", OFFSET($A$1, 505 - 1, 61 - 1) = "1" ), 3, 4 ) ) )</f>
        <v>4</v>
      </c>
      <c r="BL505" s="6">
        <v>0.30663245136785366</v>
      </c>
      <c r="BM505" s="6" t="str">
        <f>"0"</f>
        <v>0</v>
      </c>
      <c r="BN505" t="str">
        <f ca="1">IF((OFFSET($A$1, 505 - 1, 64 - 1)) &gt;= (OFFSET($A$1, 126 - 1, 7 - 1)), "1","0")</f>
        <v>0</v>
      </c>
      <c r="BO505">
        <f ca="1" xml:space="preserve"> IF( AND( OFFSET($A$1, 505 - 1, 65 - 1) = "1", OFFSET($A$1, 505 - 1, 66 - 1) = "1" ), 1, IF( AND( OFFSET($A$1, 505 - 1, 65 - 1) = "1", OFFSET($A$1, 505 - 1, 66 - 1) = "0" ), 2, IF( AND( OFFSET($A$1, 505 - 1, 65 - 1) = "0", OFFSET($A$1, 505 - 1, 66 - 1) = "1" ), 3, 4 ) ) )</f>
        <v>4</v>
      </c>
    </row>
    <row r="506" spans="59:67" x14ac:dyDescent="0.25">
      <c r="BG506" s="6">
        <v>0.18202476036265808</v>
      </c>
      <c r="BH506" s="6" t="str">
        <f>"0"</f>
        <v>0</v>
      </c>
      <c r="BI506" t="str">
        <f ca="1">IF((OFFSET($A$1, 506 - 1, 59 - 1)) &gt;= (OFFSET($A$1, 102 - 1, 7 - 1)), "1","0")</f>
        <v>0</v>
      </c>
      <c r="BJ506">
        <f ca="1" xml:space="preserve"> IF( AND( OFFSET($A$1, 506 - 1, 60 - 1) = "1", OFFSET($A$1, 506 - 1, 61 - 1) = "1" ), 1, IF( AND( OFFSET($A$1, 506 - 1, 60 - 1) = "1", OFFSET($A$1, 506 - 1, 61 - 1) = "0" ), 2, IF( AND( OFFSET($A$1, 506 - 1, 60 - 1) = "0", OFFSET($A$1, 506 - 1, 61 - 1) = "1" ), 3, 4 ) ) )</f>
        <v>4</v>
      </c>
      <c r="BL506" s="6">
        <v>0.44269793717356309</v>
      </c>
      <c r="BM506" s="6" t="str">
        <f>"0"</f>
        <v>0</v>
      </c>
      <c r="BN506" t="str">
        <f ca="1">IF((OFFSET($A$1, 506 - 1, 64 - 1)) &gt;= (OFFSET($A$1, 126 - 1, 7 - 1)), "1","0")</f>
        <v>0</v>
      </c>
      <c r="BO506">
        <f ca="1" xml:space="preserve"> IF( AND( OFFSET($A$1, 506 - 1, 65 - 1) = "1", OFFSET($A$1, 506 - 1, 66 - 1) = "1" ), 1, IF( AND( OFFSET($A$1, 506 - 1, 65 - 1) = "1", OFFSET($A$1, 506 - 1, 66 - 1) = "0" ), 2, IF( AND( OFFSET($A$1, 506 - 1, 65 - 1) = "0", OFFSET($A$1, 506 - 1, 66 - 1) = "1" ), 3, 4 ) ) )</f>
        <v>4</v>
      </c>
    </row>
    <row r="507" spans="59:67" x14ac:dyDescent="0.25">
      <c r="BG507" s="6">
        <v>0.21482700791843493</v>
      </c>
      <c r="BH507" s="6" t="str">
        <f>"1"</f>
        <v>1</v>
      </c>
      <c r="BI507" t="str">
        <f ca="1">IF((OFFSET($A$1, 507 - 1, 59 - 1)) &gt;= (OFFSET($A$1, 102 - 1, 7 - 1)), "1","0")</f>
        <v>0</v>
      </c>
      <c r="BJ507">
        <f ca="1" xml:space="preserve"> IF( AND( OFFSET($A$1, 507 - 1, 60 - 1) = "1", OFFSET($A$1, 507 - 1, 61 - 1) = "1" ), 1, IF( AND( OFFSET($A$1, 507 - 1, 60 - 1) = "1", OFFSET($A$1, 507 - 1, 61 - 1) = "0" ), 2, IF( AND( OFFSET($A$1, 507 - 1, 60 - 1) = "0", OFFSET($A$1, 507 - 1, 61 - 1) = "1" ), 3, 4 ) ) )</f>
        <v>2</v>
      </c>
      <c r="BL507" s="6">
        <v>0.14435131875284837</v>
      </c>
      <c r="BM507" s="6" t="str">
        <f>"0"</f>
        <v>0</v>
      </c>
      <c r="BN507" t="str">
        <f ca="1">IF((OFFSET($A$1, 507 - 1, 64 - 1)) &gt;= (OFFSET($A$1, 126 - 1, 7 - 1)), "1","0")</f>
        <v>0</v>
      </c>
      <c r="BO507">
        <f ca="1" xml:space="preserve"> IF( AND( OFFSET($A$1, 507 - 1, 65 - 1) = "1", OFFSET($A$1, 507 - 1, 66 - 1) = "1" ), 1, IF( AND( OFFSET($A$1, 507 - 1, 65 - 1) = "1", OFFSET($A$1, 507 - 1, 66 - 1) = "0" ), 2, IF( AND( OFFSET($A$1, 507 - 1, 65 - 1) = "0", OFFSET($A$1, 507 - 1, 66 - 1) = "1" ), 3, 4 ) ) )</f>
        <v>4</v>
      </c>
    </row>
    <row r="508" spans="59:67" x14ac:dyDescent="0.25">
      <c r="BG508" s="6">
        <v>0.5741697336674263</v>
      </c>
      <c r="BH508" s="6" t="str">
        <f>"0"</f>
        <v>0</v>
      </c>
      <c r="BI508" t="str">
        <f ca="1">IF((OFFSET($A$1, 508 - 1, 59 - 1)) &gt;= (OFFSET($A$1, 102 - 1, 7 - 1)), "1","0")</f>
        <v>1</v>
      </c>
      <c r="BJ508">
        <f ca="1" xml:space="preserve"> IF( AND( OFFSET($A$1, 508 - 1, 60 - 1) = "1", OFFSET($A$1, 508 - 1, 61 - 1) = "1" ), 1, IF( AND( OFFSET($A$1, 508 - 1, 60 - 1) = "1", OFFSET($A$1, 508 - 1, 61 - 1) = "0" ), 2, IF( AND( OFFSET($A$1, 508 - 1, 60 - 1) = "0", OFFSET($A$1, 508 - 1, 61 - 1) = "1" ), 3, 4 ) ) )</f>
        <v>3</v>
      </c>
      <c r="BL508" s="6">
        <v>0.47318204636746553</v>
      </c>
      <c r="BM508" s="6" t="str">
        <f>"0"</f>
        <v>0</v>
      </c>
      <c r="BN508" t="str">
        <f ca="1">IF((OFFSET($A$1, 508 - 1, 64 - 1)) &gt;= (OFFSET($A$1, 126 - 1, 7 - 1)), "1","0")</f>
        <v>0</v>
      </c>
      <c r="BO508">
        <f ca="1" xml:space="preserve"> IF( AND( OFFSET($A$1, 508 - 1, 65 - 1) = "1", OFFSET($A$1, 508 - 1, 66 - 1) = "1" ), 1, IF( AND( OFFSET($A$1, 508 - 1, 65 - 1) = "1", OFFSET($A$1, 508 - 1, 66 - 1) = "0" ), 2, IF( AND( OFFSET($A$1, 508 - 1, 65 - 1) = "0", OFFSET($A$1, 508 - 1, 66 - 1) = "1" ), 3, 4 ) ) )</f>
        <v>4</v>
      </c>
    </row>
    <row r="509" spans="59:67" x14ac:dyDescent="0.25">
      <c r="BG509" s="6">
        <v>0.40352735853261373</v>
      </c>
      <c r="BH509" s="6" t="str">
        <f>"0"</f>
        <v>0</v>
      </c>
      <c r="BI509" t="str">
        <f ca="1">IF((OFFSET($A$1, 509 - 1, 59 - 1)) &gt;= (OFFSET($A$1, 102 - 1, 7 - 1)), "1","0")</f>
        <v>0</v>
      </c>
      <c r="BJ509">
        <f ca="1" xml:space="preserve"> IF( AND( OFFSET($A$1, 509 - 1, 60 - 1) = "1", OFFSET($A$1, 509 - 1, 61 - 1) = "1" ), 1, IF( AND( OFFSET($A$1, 509 - 1, 60 - 1) = "1", OFFSET($A$1, 509 - 1, 61 - 1) = "0" ), 2, IF( AND( OFFSET($A$1, 509 - 1, 60 - 1) = "0", OFFSET($A$1, 509 - 1, 61 - 1) = "1" ), 3, 4 ) ) )</f>
        <v>4</v>
      </c>
      <c r="BL509" s="6">
        <v>0.21854582172008089</v>
      </c>
      <c r="BM509" s="6" t="str">
        <f>"0"</f>
        <v>0</v>
      </c>
      <c r="BN509" t="str">
        <f ca="1">IF((OFFSET($A$1, 509 - 1, 64 - 1)) &gt;= (OFFSET($A$1, 126 - 1, 7 - 1)), "1","0")</f>
        <v>0</v>
      </c>
      <c r="BO509">
        <f ca="1" xml:space="preserve"> IF( AND( OFFSET($A$1, 509 - 1, 65 - 1) = "1", OFFSET($A$1, 509 - 1, 66 - 1) = "1" ), 1, IF( AND( OFFSET($A$1, 509 - 1, 65 - 1) = "1", OFFSET($A$1, 509 - 1, 66 - 1) = "0" ), 2, IF( AND( OFFSET($A$1, 509 - 1, 65 - 1) = "0", OFFSET($A$1, 509 - 1, 66 - 1) = "1" ), 3, 4 ) ) )</f>
        <v>4</v>
      </c>
    </row>
    <row r="510" spans="59:67" x14ac:dyDescent="0.25">
      <c r="BG510" s="6">
        <v>0.58336651066248946</v>
      </c>
      <c r="BH510" s="6" t="str">
        <f>"1"</f>
        <v>1</v>
      </c>
      <c r="BI510" t="str">
        <f ca="1">IF((OFFSET($A$1, 510 - 1, 59 - 1)) &gt;= (OFFSET($A$1, 102 - 1, 7 - 1)), "1","0")</f>
        <v>1</v>
      </c>
      <c r="BJ510">
        <f ca="1" xml:space="preserve"> IF( AND( OFFSET($A$1, 510 - 1, 60 - 1) = "1", OFFSET($A$1, 510 - 1, 61 - 1) = "1" ), 1, IF( AND( OFFSET($A$1, 510 - 1, 60 - 1) = "1", OFFSET($A$1, 510 - 1, 61 - 1) = "0" ), 2, IF( AND( OFFSET($A$1, 510 - 1, 60 - 1) = "0", OFFSET($A$1, 510 - 1, 61 - 1) = "1" ), 3, 4 ) ) )</f>
        <v>1</v>
      </c>
      <c r="BL510" s="6">
        <v>0.11514712776284554</v>
      </c>
      <c r="BM510" s="6" t="str">
        <f>"0"</f>
        <v>0</v>
      </c>
      <c r="BN510" t="str">
        <f ca="1">IF((OFFSET($A$1, 510 - 1, 64 - 1)) &gt;= (OFFSET($A$1, 126 - 1, 7 - 1)), "1","0")</f>
        <v>0</v>
      </c>
      <c r="BO510">
        <f ca="1" xml:space="preserve"> IF( AND( OFFSET($A$1, 510 - 1, 65 - 1) = "1", OFFSET($A$1, 510 - 1, 66 - 1) = "1" ), 1, IF( AND( OFFSET($A$1, 510 - 1, 65 - 1) = "1", OFFSET($A$1, 510 - 1, 66 - 1) = "0" ), 2, IF( AND( OFFSET($A$1, 510 - 1, 65 - 1) = "0", OFFSET($A$1, 510 - 1, 66 - 1) = "1" ), 3, 4 ) ) )</f>
        <v>4</v>
      </c>
    </row>
    <row r="511" spans="59:67" x14ac:dyDescent="0.25">
      <c r="BG511" s="6">
        <v>7.5535240044714139E-2</v>
      </c>
      <c r="BH511" s="6" t="str">
        <f>"0"</f>
        <v>0</v>
      </c>
      <c r="BI511" t="str">
        <f ca="1">IF((OFFSET($A$1, 511 - 1, 59 - 1)) &gt;= (OFFSET($A$1, 102 - 1, 7 - 1)), "1","0")</f>
        <v>0</v>
      </c>
      <c r="BJ511">
        <f ca="1" xml:space="preserve"> IF( AND( OFFSET($A$1, 511 - 1, 60 - 1) = "1", OFFSET($A$1, 511 - 1, 61 - 1) = "1" ), 1, IF( AND( OFFSET($A$1, 511 - 1, 60 - 1) = "1", OFFSET($A$1, 511 - 1, 61 - 1) = "0" ), 2, IF( AND( OFFSET($A$1, 511 - 1, 60 - 1) = "0", OFFSET($A$1, 511 - 1, 61 - 1) = "1" ), 3, 4 ) ) )</f>
        <v>4</v>
      </c>
      <c r="BL511" s="6">
        <v>0.1713006396008836</v>
      </c>
      <c r="BM511" s="6" t="str">
        <f>"0"</f>
        <v>0</v>
      </c>
      <c r="BN511" t="str">
        <f ca="1">IF((OFFSET($A$1, 511 - 1, 64 - 1)) &gt;= (OFFSET($A$1, 126 - 1, 7 - 1)), "1","0")</f>
        <v>0</v>
      </c>
      <c r="BO511">
        <f ca="1" xml:space="preserve"> IF( AND( OFFSET($A$1, 511 - 1, 65 - 1) = "1", OFFSET($A$1, 511 - 1, 66 - 1) = "1" ), 1, IF( AND( OFFSET($A$1, 511 - 1, 65 - 1) = "1", OFFSET($A$1, 511 - 1, 66 - 1) = "0" ), 2, IF( AND( OFFSET($A$1, 511 - 1, 65 - 1) = "0", OFFSET($A$1, 511 - 1, 66 - 1) = "1" ), 3, 4 ) ) )</f>
        <v>4</v>
      </c>
    </row>
    <row r="512" spans="59:67" x14ac:dyDescent="0.25">
      <c r="BG512" s="6">
        <v>0.91216284616984511</v>
      </c>
      <c r="BH512" s="6" t="str">
        <f>"0"</f>
        <v>0</v>
      </c>
      <c r="BI512" t="str">
        <f ca="1">IF((OFFSET($A$1, 512 - 1, 59 - 1)) &gt;= (OFFSET($A$1, 102 - 1, 7 - 1)), "1","0")</f>
        <v>1</v>
      </c>
      <c r="BJ512">
        <f ca="1" xml:space="preserve"> IF( AND( OFFSET($A$1, 512 - 1, 60 - 1) = "1", OFFSET($A$1, 512 - 1, 61 - 1) = "1" ), 1, IF( AND( OFFSET($A$1, 512 - 1, 60 - 1) = "1", OFFSET($A$1, 512 - 1, 61 - 1) = "0" ), 2, IF( AND( OFFSET($A$1, 512 - 1, 60 - 1) = "0", OFFSET($A$1, 512 - 1, 61 - 1) = "1" ), 3, 4 ) ) )</f>
        <v>3</v>
      </c>
      <c r="BL512" s="6">
        <v>0.14319561952239662</v>
      </c>
      <c r="BM512" s="6" t="str">
        <f>"0"</f>
        <v>0</v>
      </c>
      <c r="BN512" t="str">
        <f ca="1">IF((OFFSET($A$1, 512 - 1, 64 - 1)) &gt;= (OFFSET($A$1, 126 - 1, 7 - 1)), "1","0")</f>
        <v>0</v>
      </c>
      <c r="BO512">
        <f ca="1" xml:space="preserve"> IF( AND( OFFSET($A$1, 512 - 1, 65 - 1) = "1", OFFSET($A$1, 512 - 1, 66 - 1) = "1" ), 1, IF( AND( OFFSET($A$1, 512 - 1, 65 - 1) = "1", OFFSET($A$1, 512 - 1, 66 - 1) = "0" ), 2, IF( AND( OFFSET($A$1, 512 - 1, 65 - 1) = "0", OFFSET($A$1, 512 - 1, 66 - 1) = "1" ), 3, 4 ) ) )</f>
        <v>4</v>
      </c>
    </row>
    <row r="513" spans="59:67" x14ac:dyDescent="0.25">
      <c r="BG513" s="6">
        <v>0.53271715244680351</v>
      </c>
      <c r="BH513" s="6" t="str">
        <f>"0"</f>
        <v>0</v>
      </c>
      <c r="BI513" t="str">
        <f ca="1">IF((OFFSET($A$1, 513 - 1, 59 - 1)) &gt;= (OFFSET($A$1, 102 - 1, 7 - 1)), "1","0")</f>
        <v>1</v>
      </c>
      <c r="BJ513">
        <f ca="1" xml:space="preserve"> IF( AND( OFFSET($A$1, 513 - 1, 60 - 1) = "1", OFFSET($A$1, 513 - 1, 61 - 1) = "1" ), 1, IF( AND( OFFSET($A$1, 513 - 1, 60 - 1) = "1", OFFSET($A$1, 513 - 1, 61 - 1) = "0" ), 2, IF( AND( OFFSET($A$1, 513 - 1, 60 - 1) = "0", OFFSET($A$1, 513 - 1, 61 - 1) = "1" ), 3, 4 ) ) )</f>
        <v>3</v>
      </c>
      <c r="BL513" s="6">
        <v>0.33500186151310613</v>
      </c>
      <c r="BM513" s="6" t="str">
        <f>"0"</f>
        <v>0</v>
      </c>
      <c r="BN513" t="str">
        <f ca="1">IF((OFFSET($A$1, 513 - 1, 64 - 1)) &gt;= (OFFSET($A$1, 126 - 1, 7 - 1)), "1","0")</f>
        <v>0</v>
      </c>
      <c r="BO513">
        <f ca="1" xml:space="preserve"> IF( AND( OFFSET($A$1, 513 - 1, 65 - 1) = "1", OFFSET($A$1, 513 - 1, 66 - 1) = "1" ), 1, IF( AND( OFFSET($A$1, 513 - 1, 65 - 1) = "1", OFFSET($A$1, 513 - 1, 66 - 1) = "0" ), 2, IF( AND( OFFSET($A$1, 513 - 1, 65 - 1) = "0", OFFSET($A$1, 513 - 1, 66 - 1) = "1" ), 3, 4 ) ) )</f>
        <v>4</v>
      </c>
    </row>
    <row r="514" spans="59:67" x14ac:dyDescent="0.25">
      <c r="BG514" s="6">
        <v>0.41610153845165498</v>
      </c>
      <c r="BH514" s="6" t="str">
        <f>"0"</f>
        <v>0</v>
      </c>
      <c r="BI514" t="str">
        <f ca="1">IF((OFFSET($A$1, 514 - 1, 59 - 1)) &gt;= (OFFSET($A$1, 102 - 1, 7 - 1)), "1","0")</f>
        <v>0</v>
      </c>
      <c r="BJ514">
        <f ca="1" xml:space="preserve"> IF( AND( OFFSET($A$1, 514 - 1, 60 - 1) = "1", OFFSET($A$1, 514 - 1, 61 - 1) = "1" ), 1, IF( AND( OFFSET($A$1, 514 - 1, 60 - 1) = "1", OFFSET($A$1, 514 - 1, 61 - 1) = "0" ), 2, IF( AND( OFFSET($A$1, 514 - 1, 60 - 1) = "0", OFFSET($A$1, 514 - 1, 61 - 1) = "1" ), 3, 4 ) ) )</f>
        <v>4</v>
      </c>
      <c r="BL514" s="6">
        <v>0.15962195869328236</v>
      </c>
      <c r="BM514" s="6" t="str">
        <f>"0"</f>
        <v>0</v>
      </c>
      <c r="BN514" t="str">
        <f ca="1">IF((OFFSET($A$1, 514 - 1, 64 - 1)) &gt;= (OFFSET($A$1, 126 - 1, 7 - 1)), "1","0")</f>
        <v>0</v>
      </c>
      <c r="BO514">
        <f ca="1" xml:space="preserve"> IF( AND( OFFSET($A$1, 514 - 1, 65 - 1) = "1", OFFSET($A$1, 514 - 1, 66 - 1) = "1" ), 1, IF( AND( OFFSET($A$1, 514 - 1, 65 - 1) = "1", OFFSET($A$1, 514 - 1, 66 - 1) = "0" ), 2, IF( AND( OFFSET($A$1, 514 - 1, 65 - 1) = "0", OFFSET($A$1, 514 - 1, 66 - 1) = "1" ), 3, 4 ) ) )</f>
        <v>4</v>
      </c>
    </row>
    <row r="515" spans="59:67" x14ac:dyDescent="0.25">
      <c r="BG515" s="6">
        <v>9.3968827380191119E-2</v>
      </c>
      <c r="BH515" s="6" t="str">
        <f>"0"</f>
        <v>0</v>
      </c>
      <c r="BI515" t="str">
        <f ca="1">IF((OFFSET($A$1, 515 - 1, 59 - 1)) &gt;= (OFFSET($A$1, 102 - 1, 7 - 1)), "1","0")</f>
        <v>0</v>
      </c>
      <c r="BJ515">
        <f ca="1" xml:space="preserve"> IF( AND( OFFSET($A$1, 515 - 1, 60 - 1) = "1", OFFSET($A$1, 515 - 1, 61 - 1) = "1" ), 1, IF( AND( OFFSET($A$1, 515 - 1, 60 - 1) = "1", OFFSET($A$1, 515 - 1, 61 - 1) = "0" ), 2, IF( AND( OFFSET($A$1, 515 - 1, 60 - 1) = "0", OFFSET($A$1, 515 - 1, 61 - 1) = "1" ), 3, 4 ) ) )</f>
        <v>4</v>
      </c>
      <c r="BL515" s="6">
        <v>0.1686627551242513</v>
      </c>
      <c r="BM515" s="6" t="str">
        <f>"0"</f>
        <v>0</v>
      </c>
      <c r="BN515" t="str">
        <f ca="1">IF((OFFSET($A$1, 515 - 1, 64 - 1)) &gt;= (OFFSET($A$1, 126 - 1, 7 - 1)), "1","0")</f>
        <v>0</v>
      </c>
      <c r="BO515">
        <f ca="1" xml:space="preserve"> IF( AND( OFFSET($A$1, 515 - 1, 65 - 1) = "1", OFFSET($A$1, 515 - 1, 66 - 1) = "1" ), 1, IF( AND( OFFSET($A$1, 515 - 1, 65 - 1) = "1", OFFSET($A$1, 515 - 1, 66 - 1) = "0" ), 2, IF( AND( OFFSET($A$1, 515 - 1, 65 - 1) = "0", OFFSET($A$1, 515 - 1, 66 - 1) = "1" ), 3, 4 ) ) )</f>
        <v>4</v>
      </c>
    </row>
    <row r="516" spans="59:67" x14ac:dyDescent="0.25">
      <c r="BG516" s="6">
        <v>0.33755628824080353</v>
      </c>
      <c r="BH516" s="6" t="str">
        <f>"0"</f>
        <v>0</v>
      </c>
      <c r="BI516" t="str">
        <f ca="1">IF((OFFSET($A$1, 516 - 1, 59 - 1)) &gt;= (OFFSET($A$1, 102 - 1, 7 - 1)), "1","0")</f>
        <v>0</v>
      </c>
      <c r="BJ516">
        <f ca="1" xml:space="preserve"> IF( AND( OFFSET($A$1, 516 - 1, 60 - 1) = "1", OFFSET($A$1, 516 - 1, 61 - 1) = "1" ), 1, IF( AND( OFFSET($A$1, 516 - 1, 60 - 1) = "1", OFFSET($A$1, 516 - 1, 61 - 1) = "0" ), 2, IF( AND( OFFSET($A$1, 516 - 1, 60 - 1) = "0", OFFSET($A$1, 516 - 1, 61 - 1) = "1" ), 3, 4 ) ) )</f>
        <v>4</v>
      </c>
      <c r="BL516" s="6">
        <v>9.703003206514052E-2</v>
      </c>
      <c r="BM516" s="6" t="str">
        <f>"0"</f>
        <v>0</v>
      </c>
      <c r="BN516" t="str">
        <f ca="1">IF((OFFSET($A$1, 516 - 1, 64 - 1)) &gt;= (OFFSET($A$1, 126 - 1, 7 - 1)), "1","0")</f>
        <v>0</v>
      </c>
      <c r="BO516">
        <f ca="1" xml:space="preserve"> IF( AND( OFFSET($A$1, 516 - 1, 65 - 1) = "1", OFFSET($A$1, 516 - 1, 66 - 1) = "1" ), 1, IF( AND( OFFSET($A$1, 516 - 1, 65 - 1) = "1", OFFSET($A$1, 516 - 1, 66 - 1) = "0" ), 2, IF( AND( OFFSET($A$1, 516 - 1, 65 - 1) = "0", OFFSET($A$1, 516 - 1, 66 - 1) = "1" ), 3, 4 ) ) )</f>
        <v>4</v>
      </c>
    </row>
    <row r="517" spans="59:67" x14ac:dyDescent="0.25">
      <c r="BG517" s="6">
        <v>0.42274208212768888</v>
      </c>
      <c r="BH517" s="6" t="str">
        <f>"0"</f>
        <v>0</v>
      </c>
      <c r="BI517" t="str">
        <f ca="1">IF((OFFSET($A$1, 517 - 1, 59 - 1)) &gt;= (OFFSET($A$1, 102 - 1, 7 - 1)), "1","0")</f>
        <v>0</v>
      </c>
      <c r="BJ517">
        <f ca="1" xml:space="preserve"> IF( AND( OFFSET($A$1, 517 - 1, 60 - 1) = "1", OFFSET($A$1, 517 - 1, 61 - 1) = "1" ), 1, IF( AND( OFFSET($A$1, 517 - 1, 60 - 1) = "1", OFFSET($A$1, 517 - 1, 61 - 1) = "0" ), 2, IF( AND( OFFSET($A$1, 517 - 1, 60 - 1) = "0", OFFSET($A$1, 517 - 1, 61 - 1) = "1" ), 3, 4 ) ) )</f>
        <v>4</v>
      </c>
      <c r="BL517" s="6">
        <v>3.8658582317295478E-2</v>
      </c>
      <c r="BM517" s="6" t="str">
        <f>"0"</f>
        <v>0</v>
      </c>
      <c r="BN517" t="str">
        <f ca="1">IF((OFFSET($A$1, 517 - 1, 64 - 1)) &gt;= (OFFSET($A$1, 126 - 1, 7 - 1)), "1","0")</f>
        <v>0</v>
      </c>
      <c r="BO517">
        <f ca="1" xml:space="preserve"> IF( AND( OFFSET($A$1, 517 - 1, 65 - 1) = "1", OFFSET($A$1, 517 - 1, 66 - 1) = "1" ), 1, IF( AND( OFFSET($A$1, 517 - 1, 65 - 1) = "1", OFFSET($A$1, 517 - 1, 66 - 1) = "0" ), 2, IF( AND( OFFSET($A$1, 517 - 1, 65 - 1) = "0", OFFSET($A$1, 517 - 1, 66 - 1) = "1" ), 3, 4 ) ) )</f>
        <v>4</v>
      </c>
    </row>
    <row r="518" spans="59:67" x14ac:dyDescent="0.25">
      <c r="BG518" s="6">
        <v>0.77206011151123954</v>
      </c>
      <c r="BH518" s="6" t="str">
        <f>"0"</f>
        <v>0</v>
      </c>
      <c r="BI518" t="str">
        <f ca="1">IF((OFFSET($A$1, 518 - 1, 59 - 1)) &gt;= (OFFSET($A$1, 102 - 1, 7 - 1)), "1","0")</f>
        <v>1</v>
      </c>
      <c r="BJ518">
        <f ca="1" xml:space="preserve"> IF( AND( OFFSET($A$1, 518 - 1, 60 - 1) = "1", OFFSET($A$1, 518 - 1, 61 - 1) = "1" ), 1, IF( AND( OFFSET($A$1, 518 - 1, 60 - 1) = "1", OFFSET($A$1, 518 - 1, 61 - 1) = "0" ), 2, IF( AND( OFFSET($A$1, 518 - 1, 60 - 1) = "0", OFFSET($A$1, 518 - 1, 61 - 1) = "1" ), 3, 4 ) ) )</f>
        <v>3</v>
      </c>
      <c r="BL518" s="6">
        <v>0.25341852198173492</v>
      </c>
      <c r="BM518" s="6" t="str">
        <f>"0"</f>
        <v>0</v>
      </c>
      <c r="BN518" t="str">
        <f ca="1">IF((OFFSET($A$1, 518 - 1, 64 - 1)) &gt;= (OFFSET($A$1, 126 - 1, 7 - 1)), "1","0")</f>
        <v>0</v>
      </c>
      <c r="BO518">
        <f ca="1" xml:space="preserve"> IF( AND( OFFSET($A$1, 518 - 1, 65 - 1) = "1", OFFSET($A$1, 518 - 1, 66 - 1) = "1" ), 1, IF( AND( OFFSET($A$1, 518 - 1, 65 - 1) = "1", OFFSET($A$1, 518 - 1, 66 - 1) = "0" ), 2, IF( AND( OFFSET($A$1, 518 - 1, 65 - 1) = "0", OFFSET($A$1, 518 - 1, 66 - 1) = "1" ), 3, 4 ) ) )</f>
        <v>4</v>
      </c>
    </row>
    <row r="519" spans="59:67" x14ac:dyDescent="0.25">
      <c r="BG519" s="6">
        <v>0.49558535340272181</v>
      </c>
      <c r="BH519" s="6" t="str">
        <f>"0"</f>
        <v>0</v>
      </c>
      <c r="BI519" t="str">
        <f ca="1">IF((OFFSET($A$1, 519 - 1, 59 - 1)) &gt;= (OFFSET($A$1, 102 - 1, 7 - 1)), "1","0")</f>
        <v>0</v>
      </c>
      <c r="BJ519">
        <f ca="1" xml:space="preserve"> IF( AND( OFFSET($A$1, 519 - 1, 60 - 1) = "1", OFFSET($A$1, 519 - 1, 61 - 1) = "1" ), 1, IF( AND( OFFSET($A$1, 519 - 1, 60 - 1) = "1", OFFSET($A$1, 519 - 1, 61 - 1) = "0" ), 2, IF( AND( OFFSET($A$1, 519 - 1, 60 - 1) = "0", OFFSET($A$1, 519 - 1, 61 - 1) = "1" ), 3, 4 ) ) )</f>
        <v>4</v>
      </c>
      <c r="BL519" s="6">
        <v>0.44269793717356309</v>
      </c>
      <c r="BM519" s="6" t="str">
        <f>"0"</f>
        <v>0</v>
      </c>
      <c r="BN519" t="str">
        <f ca="1">IF((OFFSET($A$1, 519 - 1, 64 - 1)) &gt;= (OFFSET($A$1, 126 - 1, 7 - 1)), "1","0")</f>
        <v>0</v>
      </c>
      <c r="BO519">
        <f ca="1" xml:space="preserve"> IF( AND( OFFSET($A$1, 519 - 1, 65 - 1) = "1", OFFSET($A$1, 519 - 1, 66 - 1) = "1" ), 1, IF( AND( OFFSET($A$1, 519 - 1, 65 - 1) = "1", OFFSET($A$1, 519 - 1, 66 - 1) = "0" ), 2, IF( AND( OFFSET($A$1, 519 - 1, 65 - 1) = "0", OFFSET($A$1, 519 - 1, 66 - 1) = "1" ), 3, 4 ) ) )</f>
        <v>4</v>
      </c>
    </row>
    <row r="520" spans="59:67" x14ac:dyDescent="0.25">
      <c r="BG520" s="6">
        <v>0.32866208535099695</v>
      </c>
      <c r="BH520" s="6" t="str">
        <f>"0"</f>
        <v>0</v>
      </c>
      <c r="BI520" t="str">
        <f ca="1">IF((OFFSET($A$1, 520 - 1, 59 - 1)) &gt;= (OFFSET($A$1, 102 - 1, 7 - 1)), "1","0")</f>
        <v>0</v>
      </c>
      <c r="BJ520">
        <f ca="1" xml:space="preserve"> IF( AND( OFFSET($A$1, 520 - 1, 60 - 1) = "1", OFFSET($A$1, 520 - 1, 61 - 1) = "1" ), 1, IF( AND( OFFSET($A$1, 520 - 1, 60 - 1) = "1", OFFSET($A$1, 520 - 1, 61 - 1) = "0" ), 2, IF( AND( OFFSET($A$1, 520 - 1, 60 - 1) = "0", OFFSET($A$1, 520 - 1, 61 - 1) = "1" ), 3, 4 ) ) )</f>
        <v>4</v>
      </c>
      <c r="BL520" s="6">
        <v>0.10123752167798721</v>
      </c>
      <c r="BM520" s="6" t="str">
        <f>"0"</f>
        <v>0</v>
      </c>
      <c r="BN520" t="str">
        <f ca="1">IF((OFFSET($A$1, 520 - 1, 64 - 1)) &gt;= (OFFSET($A$1, 126 - 1, 7 - 1)), "1","0")</f>
        <v>0</v>
      </c>
      <c r="BO520">
        <f ca="1" xml:space="preserve"> IF( AND( OFFSET($A$1, 520 - 1, 65 - 1) = "1", OFFSET($A$1, 520 - 1, 66 - 1) = "1" ), 1, IF( AND( OFFSET($A$1, 520 - 1, 65 - 1) = "1", OFFSET($A$1, 520 - 1, 66 - 1) = "0" ), 2, IF( AND( OFFSET($A$1, 520 - 1, 65 - 1) = "0", OFFSET($A$1, 520 - 1, 66 - 1) = "1" ), 3, 4 ) ) )</f>
        <v>4</v>
      </c>
    </row>
    <row r="521" spans="59:67" x14ac:dyDescent="0.25">
      <c r="BG521" s="6">
        <v>0.38659621550492507</v>
      </c>
      <c r="BH521" s="6" t="str">
        <f>"0"</f>
        <v>0</v>
      </c>
      <c r="BI521" t="str">
        <f ca="1">IF((OFFSET($A$1, 521 - 1, 59 - 1)) &gt;= (OFFSET($A$1, 102 - 1, 7 - 1)), "1","0")</f>
        <v>0</v>
      </c>
      <c r="BJ521">
        <f ca="1" xml:space="preserve"> IF( AND( OFFSET($A$1, 521 - 1, 60 - 1) = "1", OFFSET($A$1, 521 - 1, 61 - 1) = "1" ), 1, IF( AND( OFFSET($A$1, 521 - 1, 60 - 1) = "1", OFFSET($A$1, 521 - 1, 61 - 1) = "0" ), 2, IF( AND( OFFSET($A$1, 521 - 1, 60 - 1) = "0", OFFSET($A$1, 521 - 1, 61 - 1) = "1" ), 3, 4 ) ) )</f>
        <v>4</v>
      </c>
      <c r="BL521" s="6">
        <v>0.11188144995610573</v>
      </c>
      <c r="BM521" s="6" t="str">
        <f>"0"</f>
        <v>0</v>
      </c>
      <c r="BN521" t="str">
        <f ca="1">IF((OFFSET($A$1, 521 - 1, 64 - 1)) &gt;= (OFFSET($A$1, 126 - 1, 7 - 1)), "1","0")</f>
        <v>0</v>
      </c>
      <c r="BO521">
        <f ca="1" xml:space="preserve"> IF( AND( OFFSET($A$1, 521 - 1, 65 - 1) = "1", OFFSET($A$1, 521 - 1, 66 - 1) = "1" ), 1, IF( AND( OFFSET($A$1, 521 - 1, 65 - 1) = "1", OFFSET($A$1, 521 - 1, 66 - 1) = "0" ), 2, IF( AND( OFFSET($A$1, 521 - 1, 65 - 1) = "0", OFFSET($A$1, 521 - 1, 66 - 1) = "1" ), 3, 4 ) ) )</f>
        <v>4</v>
      </c>
    </row>
    <row r="522" spans="59:67" x14ac:dyDescent="0.25">
      <c r="BG522" s="6">
        <v>0.45556047021005325</v>
      </c>
      <c r="BH522" s="6" t="str">
        <f>"0"</f>
        <v>0</v>
      </c>
      <c r="BI522" t="str">
        <f ca="1">IF((OFFSET($A$1, 522 - 1, 59 - 1)) &gt;= (OFFSET($A$1, 102 - 1, 7 - 1)), "1","0")</f>
        <v>0</v>
      </c>
      <c r="BJ522">
        <f ca="1" xml:space="preserve"> IF( AND( OFFSET($A$1, 522 - 1, 60 - 1) = "1", OFFSET($A$1, 522 - 1, 61 - 1) = "1" ), 1, IF( AND( OFFSET($A$1, 522 - 1, 60 - 1) = "1", OFFSET($A$1, 522 - 1, 61 - 1) = "0" ), 2, IF( AND( OFFSET($A$1, 522 - 1, 60 - 1) = "0", OFFSET($A$1, 522 - 1, 61 - 1) = "1" ), 3, 4 ) ) )</f>
        <v>4</v>
      </c>
      <c r="BL522" s="6">
        <v>0.59139561573259236</v>
      </c>
      <c r="BM522" s="6" t="str">
        <f>"0"</f>
        <v>0</v>
      </c>
      <c r="BN522" t="str">
        <f ca="1">IF((OFFSET($A$1, 522 - 1, 64 - 1)) &gt;= (OFFSET($A$1, 126 - 1, 7 - 1)), "1","0")</f>
        <v>1</v>
      </c>
      <c r="BO522">
        <f ca="1" xml:space="preserve"> IF( AND( OFFSET($A$1, 522 - 1, 65 - 1) = "1", OFFSET($A$1, 522 - 1, 66 - 1) = "1" ), 1, IF( AND( OFFSET($A$1, 522 - 1, 65 - 1) = "1", OFFSET($A$1, 522 - 1, 66 - 1) = "0" ), 2, IF( AND( OFFSET($A$1, 522 - 1, 65 - 1) = "0", OFFSET($A$1, 522 - 1, 66 - 1) = "1" ), 3, 4 ) ) )</f>
        <v>3</v>
      </c>
    </row>
    <row r="523" spans="59:67" x14ac:dyDescent="0.25">
      <c r="BG523" s="6">
        <v>0.160120083562658</v>
      </c>
      <c r="BH523" s="6" t="str">
        <f>"0"</f>
        <v>0</v>
      </c>
      <c r="BI523" t="str">
        <f ca="1">IF((OFFSET($A$1, 523 - 1, 59 - 1)) &gt;= (OFFSET($A$1, 102 - 1, 7 - 1)), "1","0")</f>
        <v>0</v>
      </c>
      <c r="BJ523">
        <f ca="1" xml:space="preserve"> IF( AND( OFFSET($A$1, 523 - 1, 60 - 1) = "1", OFFSET($A$1, 523 - 1, 61 - 1) = "1" ), 1, IF( AND( OFFSET($A$1, 523 - 1, 60 - 1) = "1", OFFSET($A$1, 523 - 1, 61 - 1) = "0" ), 2, IF( AND( OFFSET($A$1, 523 - 1, 60 - 1) = "0", OFFSET($A$1, 523 - 1, 61 - 1) = "1" ), 3, 4 ) ) )</f>
        <v>4</v>
      </c>
      <c r="BL523" s="6">
        <v>0.5176690106777968</v>
      </c>
      <c r="BM523" s="6" t="str">
        <f>"0"</f>
        <v>0</v>
      </c>
      <c r="BN523" t="str">
        <f ca="1">IF((OFFSET($A$1, 523 - 1, 64 - 1)) &gt;= (OFFSET($A$1, 126 - 1, 7 - 1)), "1","0")</f>
        <v>1</v>
      </c>
      <c r="BO523">
        <f ca="1" xml:space="preserve"> IF( AND( OFFSET($A$1, 523 - 1, 65 - 1) = "1", OFFSET($A$1, 523 - 1, 66 - 1) = "1" ), 1, IF( AND( OFFSET($A$1, 523 - 1, 65 - 1) = "1", OFFSET($A$1, 523 - 1, 66 - 1) = "0" ), 2, IF( AND( OFFSET($A$1, 523 - 1, 65 - 1) = "0", OFFSET($A$1, 523 - 1, 66 - 1) = "1" ), 3, 4 ) ) )</f>
        <v>3</v>
      </c>
    </row>
    <row r="524" spans="59:67" x14ac:dyDescent="0.25">
      <c r="BG524" s="6">
        <v>0.17026309541055895</v>
      </c>
      <c r="BH524" s="6" t="str">
        <f>"0"</f>
        <v>0</v>
      </c>
      <c r="BI524" t="str">
        <f ca="1">IF((OFFSET($A$1, 524 - 1, 59 - 1)) &gt;= (OFFSET($A$1, 102 - 1, 7 - 1)), "1","0")</f>
        <v>0</v>
      </c>
      <c r="BJ524">
        <f ca="1" xml:space="preserve"> IF( AND( OFFSET($A$1, 524 - 1, 60 - 1) = "1", OFFSET($A$1, 524 - 1, 61 - 1) = "1" ), 1, IF( AND( OFFSET($A$1, 524 - 1, 60 - 1) = "1", OFFSET($A$1, 524 - 1, 61 - 1) = "0" ), 2, IF( AND( OFFSET($A$1, 524 - 1, 60 - 1) = "0", OFFSET($A$1, 524 - 1, 61 - 1) = "1" ), 3, 4 ) ) )</f>
        <v>4</v>
      </c>
      <c r="BL524" s="6">
        <v>0.30728333394487123</v>
      </c>
      <c r="BM524" s="6" t="str">
        <f>"0"</f>
        <v>0</v>
      </c>
      <c r="BN524" t="str">
        <f ca="1">IF((OFFSET($A$1, 524 - 1, 64 - 1)) &gt;= (OFFSET($A$1, 126 - 1, 7 - 1)), "1","0")</f>
        <v>0</v>
      </c>
      <c r="BO524">
        <f ca="1" xml:space="preserve"> IF( AND( OFFSET($A$1, 524 - 1, 65 - 1) = "1", OFFSET($A$1, 524 - 1, 66 - 1) = "1" ), 1, IF( AND( OFFSET($A$1, 524 - 1, 65 - 1) = "1", OFFSET($A$1, 524 - 1, 66 - 1) = "0" ), 2, IF( AND( OFFSET($A$1, 524 - 1, 65 - 1) = "0", OFFSET($A$1, 524 - 1, 66 - 1) = "1" ), 3, 4 ) ) )</f>
        <v>4</v>
      </c>
    </row>
    <row r="525" spans="59:67" x14ac:dyDescent="0.25">
      <c r="BG525" s="6">
        <v>6.7838361475790726E-2</v>
      </c>
      <c r="BH525" s="6" t="str">
        <f>"0"</f>
        <v>0</v>
      </c>
      <c r="BI525" t="str">
        <f ca="1">IF((OFFSET($A$1, 525 - 1, 59 - 1)) &gt;= (OFFSET($A$1, 102 - 1, 7 - 1)), "1","0")</f>
        <v>0</v>
      </c>
      <c r="BJ525">
        <f ca="1" xml:space="preserve"> IF( AND( OFFSET($A$1, 525 - 1, 60 - 1) = "1", OFFSET($A$1, 525 - 1, 61 - 1) = "1" ), 1, IF( AND( OFFSET($A$1, 525 - 1, 60 - 1) = "1", OFFSET($A$1, 525 - 1, 61 - 1) = "0" ), 2, IF( AND( OFFSET($A$1, 525 - 1, 60 - 1) = "0", OFFSET($A$1, 525 - 1, 61 - 1) = "1" ), 3, 4 ) ) )</f>
        <v>4</v>
      </c>
      <c r="BL525" s="6">
        <v>0.32603034798482378</v>
      </c>
      <c r="BM525" s="6" t="str">
        <f>"0"</f>
        <v>0</v>
      </c>
      <c r="BN525" t="str">
        <f ca="1">IF((OFFSET($A$1, 525 - 1, 64 - 1)) &gt;= (OFFSET($A$1, 126 - 1, 7 - 1)), "1","0")</f>
        <v>0</v>
      </c>
      <c r="BO525">
        <f ca="1" xml:space="preserve"> IF( AND( OFFSET($A$1, 525 - 1, 65 - 1) = "1", OFFSET($A$1, 525 - 1, 66 - 1) = "1" ), 1, IF( AND( OFFSET($A$1, 525 - 1, 65 - 1) = "1", OFFSET($A$1, 525 - 1, 66 - 1) = "0" ), 2, IF( AND( OFFSET($A$1, 525 - 1, 65 - 1) = "0", OFFSET($A$1, 525 - 1, 66 - 1) = "1" ), 3, 4 ) ) )</f>
        <v>4</v>
      </c>
    </row>
    <row r="526" spans="59:67" x14ac:dyDescent="0.25">
      <c r="BG526" s="6">
        <v>8.578041620229826E-2</v>
      </c>
      <c r="BH526" s="6" t="str">
        <f>"0"</f>
        <v>0</v>
      </c>
      <c r="BI526" t="str">
        <f ca="1">IF((OFFSET($A$1, 526 - 1, 59 - 1)) &gt;= (OFFSET($A$1, 102 - 1, 7 - 1)), "1","0")</f>
        <v>0</v>
      </c>
      <c r="BJ526">
        <f ca="1" xml:space="preserve"> IF( AND( OFFSET($A$1, 526 - 1, 60 - 1) = "1", OFFSET($A$1, 526 - 1, 61 - 1) = "1" ), 1, IF( AND( OFFSET($A$1, 526 - 1, 60 - 1) = "1", OFFSET($A$1, 526 - 1, 61 - 1) = "0" ), 2, IF( AND( OFFSET($A$1, 526 - 1, 60 - 1) = "0", OFFSET($A$1, 526 - 1, 61 - 1) = "1" ), 3, 4 ) ) )</f>
        <v>4</v>
      </c>
      <c r="BL526" s="6">
        <v>0.24570513049240952</v>
      </c>
      <c r="BM526" s="6" t="str">
        <f>"0"</f>
        <v>0</v>
      </c>
      <c r="BN526" t="str">
        <f ca="1">IF((OFFSET($A$1, 526 - 1, 64 - 1)) &gt;= (OFFSET($A$1, 126 - 1, 7 - 1)), "1","0")</f>
        <v>0</v>
      </c>
      <c r="BO526">
        <f ca="1" xml:space="preserve"> IF( AND( OFFSET($A$1, 526 - 1, 65 - 1) = "1", OFFSET($A$1, 526 - 1, 66 - 1) = "1" ), 1, IF( AND( OFFSET($A$1, 526 - 1, 65 - 1) = "1", OFFSET($A$1, 526 - 1, 66 - 1) = "0" ), 2, IF( AND( OFFSET($A$1, 526 - 1, 65 - 1) = "0", OFFSET($A$1, 526 - 1, 66 - 1) = "1" ), 3, 4 ) ) )</f>
        <v>4</v>
      </c>
    </row>
    <row r="527" spans="59:67" x14ac:dyDescent="0.25">
      <c r="BG527" s="6">
        <v>0.39495054346707459</v>
      </c>
      <c r="BH527" s="6" t="str">
        <f>"0"</f>
        <v>0</v>
      </c>
      <c r="BI527" t="str">
        <f ca="1">IF((OFFSET($A$1, 527 - 1, 59 - 1)) &gt;= (OFFSET($A$1, 102 - 1, 7 - 1)), "1","0")</f>
        <v>0</v>
      </c>
      <c r="BJ527">
        <f ca="1" xml:space="preserve"> IF( AND( OFFSET($A$1, 527 - 1, 60 - 1) = "1", OFFSET($A$1, 527 - 1, 61 - 1) = "1" ), 1, IF( AND( OFFSET($A$1, 527 - 1, 60 - 1) = "1", OFFSET($A$1, 527 - 1, 61 - 1) = "0" ), 2, IF( AND( OFFSET($A$1, 527 - 1, 60 - 1) = "0", OFFSET($A$1, 527 - 1, 61 - 1) = "1" ), 3, 4 ) ) )</f>
        <v>4</v>
      </c>
      <c r="BL527" s="6">
        <v>0.56106785712364926</v>
      </c>
      <c r="BM527" s="6" t="str">
        <f>"0"</f>
        <v>0</v>
      </c>
      <c r="BN527" t="str">
        <f ca="1">IF((OFFSET($A$1, 527 - 1, 64 - 1)) &gt;= (OFFSET($A$1, 126 - 1, 7 - 1)), "1","0")</f>
        <v>1</v>
      </c>
      <c r="BO527">
        <f ca="1" xml:space="preserve"> IF( AND( OFFSET($A$1, 527 - 1, 65 - 1) = "1", OFFSET($A$1, 527 - 1, 66 - 1) = "1" ), 1, IF( AND( OFFSET($A$1, 527 - 1, 65 - 1) = "1", OFFSET($A$1, 527 - 1, 66 - 1) = "0" ), 2, IF( AND( OFFSET($A$1, 527 - 1, 65 - 1) = "0", OFFSET($A$1, 527 - 1, 66 - 1) = "1" ), 3, 4 ) ) )</f>
        <v>3</v>
      </c>
    </row>
    <row r="528" spans="59:67" x14ac:dyDescent="0.25">
      <c r="BG528" s="6">
        <v>0.26288443300185577</v>
      </c>
      <c r="BH528" s="6" t="str">
        <f>"0"</f>
        <v>0</v>
      </c>
      <c r="BI528" t="str">
        <f ca="1">IF((OFFSET($A$1, 528 - 1, 59 - 1)) &gt;= (OFFSET($A$1, 102 - 1, 7 - 1)), "1","0")</f>
        <v>0</v>
      </c>
      <c r="BJ528">
        <f ca="1" xml:space="preserve"> IF( AND( OFFSET($A$1, 528 - 1, 60 - 1) = "1", OFFSET($A$1, 528 - 1, 61 - 1) = "1" ), 1, IF( AND( OFFSET($A$1, 528 - 1, 60 - 1) = "1", OFFSET($A$1, 528 - 1, 61 - 1) = "0" ), 2, IF( AND( OFFSET($A$1, 528 - 1, 60 - 1) = "0", OFFSET($A$1, 528 - 1, 61 - 1) = "1" ), 3, 4 ) ) )</f>
        <v>4</v>
      </c>
      <c r="BL528" s="6">
        <v>0.25700378434924548</v>
      </c>
      <c r="BM528" s="6" t="str">
        <f>"0"</f>
        <v>0</v>
      </c>
      <c r="BN528" t="str">
        <f ca="1">IF((OFFSET($A$1, 528 - 1, 64 - 1)) &gt;= (OFFSET($A$1, 126 - 1, 7 - 1)), "1","0")</f>
        <v>0</v>
      </c>
      <c r="BO528">
        <f ca="1" xml:space="preserve"> IF( AND( OFFSET($A$1, 528 - 1, 65 - 1) = "1", OFFSET($A$1, 528 - 1, 66 - 1) = "1" ), 1, IF( AND( OFFSET($A$1, 528 - 1, 65 - 1) = "1", OFFSET($A$1, 528 - 1, 66 - 1) = "0" ), 2, IF( AND( OFFSET($A$1, 528 - 1, 65 - 1) = "0", OFFSET($A$1, 528 - 1, 66 - 1) = "1" ), 3, 4 ) ) )</f>
        <v>4</v>
      </c>
    </row>
    <row r="529" spans="59:67" x14ac:dyDescent="0.25">
      <c r="BG529" s="6">
        <v>0.60839992587678238</v>
      </c>
      <c r="BH529" s="6" t="str">
        <f>"0"</f>
        <v>0</v>
      </c>
      <c r="BI529" t="str">
        <f ca="1">IF((OFFSET($A$1, 529 - 1, 59 - 1)) &gt;= (OFFSET($A$1, 102 - 1, 7 - 1)), "1","0")</f>
        <v>1</v>
      </c>
      <c r="BJ529">
        <f ca="1" xml:space="preserve"> IF( AND( OFFSET($A$1, 529 - 1, 60 - 1) = "1", OFFSET($A$1, 529 - 1, 61 - 1) = "1" ), 1, IF( AND( OFFSET($A$1, 529 - 1, 60 - 1) = "1", OFFSET($A$1, 529 - 1, 61 - 1) = "0" ), 2, IF( AND( OFFSET($A$1, 529 - 1, 60 - 1) = "0", OFFSET($A$1, 529 - 1, 61 - 1) = "1" ), 3, 4 ) ) )</f>
        <v>3</v>
      </c>
      <c r="BL529" s="6">
        <v>0.66308027164011907</v>
      </c>
      <c r="BM529" s="6" t="str">
        <f>"0"</f>
        <v>0</v>
      </c>
      <c r="BN529" t="str">
        <f ca="1">IF((OFFSET($A$1, 529 - 1, 64 - 1)) &gt;= (OFFSET($A$1, 126 - 1, 7 - 1)), "1","0")</f>
        <v>1</v>
      </c>
      <c r="BO529">
        <f ca="1" xml:space="preserve"> IF( AND( OFFSET($A$1, 529 - 1, 65 - 1) = "1", OFFSET($A$1, 529 - 1, 66 - 1) = "1" ), 1, IF( AND( OFFSET($A$1, 529 - 1, 65 - 1) = "1", OFFSET($A$1, 529 - 1, 66 - 1) = "0" ), 2, IF( AND( OFFSET($A$1, 529 - 1, 65 - 1) = "0", OFFSET($A$1, 529 - 1, 66 - 1) = "1" ), 3, 4 ) ) )</f>
        <v>3</v>
      </c>
    </row>
    <row r="530" spans="59:67" x14ac:dyDescent="0.25">
      <c r="BG530" s="6">
        <v>0.20103289018637122</v>
      </c>
      <c r="BH530" s="6" t="str">
        <f>"0"</f>
        <v>0</v>
      </c>
      <c r="BI530" t="str">
        <f ca="1">IF((OFFSET($A$1, 530 - 1, 59 - 1)) &gt;= (OFFSET($A$1, 102 - 1, 7 - 1)), "1","0")</f>
        <v>0</v>
      </c>
      <c r="BJ530">
        <f ca="1" xml:space="preserve"> IF( AND( OFFSET($A$1, 530 - 1, 60 - 1) = "1", OFFSET($A$1, 530 - 1, 61 - 1) = "1" ), 1, IF( AND( OFFSET($A$1, 530 - 1, 60 - 1) = "1", OFFSET($A$1, 530 - 1, 61 - 1) = "0" ), 2, IF( AND( OFFSET($A$1, 530 - 1, 60 - 1) = "0", OFFSET($A$1, 530 - 1, 61 - 1) = "1" ), 3, 4 ) ) )</f>
        <v>4</v>
      </c>
      <c r="BL530" s="6">
        <v>0.2153415645203591</v>
      </c>
      <c r="BM530" s="6" t="str">
        <f>"0"</f>
        <v>0</v>
      </c>
      <c r="BN530" t="str">
        <f ca="1">IF((OFFSET($A$1, 530 - 1, 64 - 1)) &gt;= (OFFSET($A$1, 126 - 1, 7 - 1)), "1","0")</f>
        <v>0</v>
      </c>
      <c r="BO530">
        <f ca="1" xml:space="preserve"> IF( AND( OFFSET($A$1, 530 - 1, 65 - 1) = "1", OFFSET($A$1, 530 - 1, 66 - 1) = "1" ), 1, IF( AND( OFFSET($A$1, 530 - 1, 65 - 1) = "1", OFFSET($A$1, 530 - 1, 66 - 1) = "0" ), 2, IF( AND( OFFSET($A$1, 530 - 1, 65 - 1) = "0", OFFSET($A$1, 530 - 1, 66 - 1) = "1" ), 3, 4 ) ) )</f>
        <v>4</v>
      </c>
    </row>
    <row r="531" spans="59:67" x14ac:dyDescent="0.25">
      <c r="BG531" s="6">
        <v>1.3790909626823205E-2</v>
      </c>
      <c r="BH531" s="6" t="str">
        <f>"0"</f>
        <v>0</v>
      </c>
      <c r="BI531" t="str">
        <f ca="1">IF((OFFSET($A$1, 531 - 1, 59 - 1)) &gt;= (OFFSET($A$1, 102 - 1, 7 - 1)), "1","0")</f>
        <v>0</v>
      </c>
      <c r="BJ531">
        <f ca="1" xml:space="preserve"> IF( AND( OFFSET($A$1, 531 - 1, 60 - 1) = "1", OFFSET($A$1, 531 - 1, 61 - 1) = "1" ), 1, IF( AND( OFFSET($A$1, 531 - 1, 60 - 1) = "1", OFFSET($A$1, 531 - 1, 61 - 1) = "0" ), 2, IF( AND( OFFSET($A$1, 531 - 1, 60 - 1) = "0", OFFSET($A$1, 531 - 1, 61 - 1) = "1" ), 3, 4 ) ) )</f>
        <v>4</v>
      </c>
      <c r="BL531" s="6">
        <v>0.42529513370619842</v>
      </c>
      <c r="BM531" s="6" t="str">
        <f>"0"</f>
        <v>0</v>
      </c>
      <c r="BN531" t="str">
        <f ca="1">IF((OFFSET($A$1, 531 - 1, 64 - 1)) &gt;= (OFFSET($A$1, 126 - 1, 7 - 1)), "1","0")</f>
        <v>0</v>
      </c>
      <c r="BO531">
        <f ca="1" xml:space="preserve"> IF( AND( OFFSET($A$1, 531 - 1, 65 - 1) = "1", OFFSET($A$1, 531 - 1, 66 - 1) = "1" ), 1, IF( AND( OFFSET($A$1, 531 - 1, 65 - 1) = "1", OFFSET($A$1, 531 - 1, 66 - 1) = "0" ), 2, IF( AND( OFFSET($A$1, 531 - 1, 65 - 1) = "0", OFFSET($A$1, 531 - 1, 66 - 1) = "1" ), 3, 4 ) ) )</f>
        <v>4</v>
      </c>
    </row>
    <row r="532" spans="59:67" x14ac:dyDescent="0.25">
      <c r="BG532" s="6">
        <v>0.46108191879479599</v>
      </c>
      <c r="BH532" s="6" t="str">
        <f>"1"</f>
        <v>1</v>
      </c>
      <c r="BI532" t="str">
        <f ca="1">IF((OFFSET($A$1, 532 - 1, 59 - 1)) &gt;= (OFFSET($A$1, 102 - 1, 7 - 1)), "1","0")</f>
        <v>0</v>
      </c>
      <c r="BJ532">
        <f ca="1" xml:space="preserve"> IF( AND( OFFSET($A$1, 532 - 1, 60 - 1) = "1", OFFSET($A$1, 532 - 1, 61 - 1) = "1" ), 1, IF( AND( OFFSET($A$1, 532 - 1, 60 - 1) = "1", OFFSET($A$1, 532 - 1, 61 - 1) = "0" ), 2, IF( AND( OFFSET($A$1, 532 - 1, 60 - 1) = "0", OFFSET($A$1, 532 - 1, 61 - 1) = "1" ), 3, 4 ) ) )</f>
        <v>2</v>
      </c>
      <c r="BL532" s="6">
        <v>0.36993487726604846</v>
      </c>
      <c r="BM532" s="6" t="str">
        <f>"0"</f>
        <v>0</v>
      </c>
      <c r="BN532" t="str">
        <f ca="1">IF((OFFSET($A$1, 532 - 1, 64 - 1)) &gt;= (OFFSET($A$1, 126 - 1, 7 - 1)), "1","0")</f>
        <v>0</v>
      </c>
      <c r="BO532">
        <f ca="1" xml:space="preserve"> IF( AND( OFFSET($A$1, 532 - 1, 65 - 1) = "1", OFFSET($A$1, 532 - 1, 66 - 1) = "1" ), 1, IF( AND( OFFSET($A$1, 532 - 1, 65 - 1) = "1", OFFSET($A$1, 532 - 1, 66 - 1) = "0" ), 2, IF( AND( OFFSET($A$1, 532 - 1, 65 - 1) = "0", OFFSET($A$1, 532 - 1, 66 - 1) = "1" ), 3, 4 ) ) )</f>
        <v>4</v>
      </c>
    </row>
    <row r="533" spans="59:67" x14ac:dyDescent="0.25">
      <c r="BG533" s="6">
        <v>0.10269346975947742</v>
      </c>
      <c r="BH533" s="6" t="str">
        <f>"0"</f>
        <v>0</v>
      </c>
      <c r="BI533" t="str">
        <f ca="1">IF((OFFSET($A$1, 533 - 1, 59 - 1)) &gt;= (OFFSET($A$1, 102 - 1, 7 - 1)), "1","0")</f>
        <v>0</v>
      </c>
      <c r="BJ533">
        <f ca="1" xml:space="preserve"> IF( AND( OFFSET($A$1, 533 - 1, 60 - 1) = "1", OFFSET($A$1, 533 - 1, 61 - 1) = "1" ), 1, IF( AND( OFFSET($A$1, 533 - 1, 60 - 1) = "1", OFFSET($A$1, 533 - 1, 61 - 1) = "0" ), 2, IF( AND( OFFSET($A$1, 533 - 1, 60 - 1) = "0", OFFSET($A$1, 533 - 1, 61 - 1) = "1" ), 3, 4 ) ) )</f>
        <v>4</v>
      </c>
      <c r="BL533" s="6">
        <v>0.90523489172462634</v>
      </c>
      <c r="BM533" s="6" t="str">
        <f>"0"</f>
        <v>0</v>
      </c>
      <c r="BN533" t="str">
        <f ca="1">IF((OFFSET($A$1, 533 - 1, 64 - 1)) &gt;= (OFFSET($A$1, 126 - 1, 7 - 1)), "1","0")</f>
        <v>1</v>
      </c>
      <c r="BO533">
        <f ca="1" xml:space="preserve"> IF( AND( OFFSET($A$1, 533 - 1, 65 - 1) = "1", OFFSET($A$1, 533 - 1, 66 - 1) = "1" ), 1, IF( AND( OFFSET($A$1, 533 - 1, 65 - 1) = "1", OFFSET($A$1, 533 - 1, 66 - 1) = "0" ), 2, IF( AND( OFFSET($A$1, 533 - 1, 65 - 1) = "0", OFFSET($A$1, 533 - 1, 66 - 1) = "1" ), 3, 4 ) ) )</f>
        <v>3</v>
      </c>
    </row>
    <row r="534" spans="59:67" x14ac:dyDescent="0.25">
      <c r="BG534" s="6">
        <v>0.28115183779196279</v>
      </c>
      <c r="BH534" s="6" t="str">
        <f>"0"</f>
        <v>0</v>
      </c>
      <c r="BI534" t="str">
        <f ca="1">IF((OFFSET($A$1, 534 - 1, 59 - 1)) &gt;= (OFFSET($A$1, 102 - 1, 7 - 1)), "1","0")</f>
        <v>0</v>
      </c>
      <c r="BJ534">
        <f ca="1" xml:space="preserve"> IF( AND( OFFSET($A$1, 534 - 1, 60 - 1) = "1", OFFSET($A$1, 534 - 1, 61 - 1) = "1" ), 1, IF( AND( OFFSET($A$1, 534 - 1, 60 - 1) = "1", OFFSET($A$1, 534 - 1, 61 - 1) = "0" ), 2, IF( AND( OFFSET($A$1, 534 - 1, 60 - 1) = "0", OFFSET($A$1, 534 - 1, 61 - 1) = "1" ), 3, 4 ) ) )</f>
        <v>4</v>
      </c>
      <c r="BL534" s="6">
        <v>0.53452369161530544</v>
      </c>
      <c r="BM534" s="6" t="str">
        <f>"1"</f>
        <v>1</v>
      </c>
      <c r="BN534" t="str">
        <f ca="1">IF((OFFSET($A$1, 534 - 1, 64 - 1)) &gt;= (OFFSET($A$1, 126 - 1, 7 - 1)), "1","0")</f>
        <v>1</v>
      </c>
      <c r="BO534">
        <f ca="1" xml:space="preserve"> IF( AND( OFFSET($A$1, 534 - 1, 65 - 1) = "1", OFFSET($A$1, 534 - 1, 66 - 1) = "1" ), 1, IF( AND( OFFSET($A$1, 534 - 1, 65 - 1) = "1", OFFSET($A$1, 534 - 1, 66 - 1) = "0" ), 2, IF( AND( OFFSET($A$1, 534 - 1, 65 - 1) = "0", OFFSET($A$1, 534 - 1, 66 - 1) = "1" ), 3, 4 ) ) )</f>
        <v>1</v>
      </c>
    </row>
    <row r="535" spans="59:67" x14ac:dyDescent="0.25">
      <c r="BG535" s="6">
        <v>5.1966398427602215E-2</v>
      </c>
      <c r="BH535" s="6" t="str">
        <f>"0"</f>
        <v>0</v>
      </c>
      <c r="BI535" t="str">
        <f ca="1">IF((OFFSET($A$1, 535 - 1, 59 - 1)) &gt;= (OFFSET($A$1, 102 - 1, 7 - 1)), "1","0")</f>
        <v>0</v>
      </c>
      <c r="BJ535">
        <f ca="1" xml:space="preserve"> IF( AND( OFFSET($A$1, 535 - 1, 60 - 1) = "1", OFFSET($A$1, 535 - 1, 61 - 1) = "1" ), 1, IF( AND( OFFSET($A$1, 535 - 1, 60 - 1) = "1", OFFSET($A$1, 535 - 1, 61 - 1) = "0" ), 2, IF( AND( OFFSET($A$1, 535 - 1, 60 - 1) = "0", OFFSET($A$1, 535 - 1, 61 - 1) = "1" ), 3, 4 ) ) )</f>
        <v>4</v>
      </c>
      <c r="BL535" s="6">
        <v>0.66346431586359234</v>
      </c>
      <c r="BM535" s="6" t="str">
        <f>"0"</f>
        <v>0</v>
      </c>
      <c r="BN535" t="str">
        <f ca="1">IF((OFFSET($A$1, 535 - 1, 64 - 1)) &gt;= (OFFSET($A$1, 126 - 1, 7 - 1)), "1","0")</f>
        <v>1</v>
      </c>
      <c r="BO535">
        <f ca="1" xml:space="preserve"> IF( AND( OFFSET($A$1, 535 - 1, 65 - 1) = "1", OFFSET($A$1, 535 - 1, 66 - 1) = "1" ), 1, IF( AND( OFFSET($A$1, 535 - 1, 65 - 1) = "1", OFFSET($A$1, 535 - 1, 66 - 1) = "0" ), 2, IF( AND( OFFSET($A$1, 535 - 1, 65 - 1) = "0", OFFSET($A$1, 535 - 1, 66 - 1) = "1" ), 3, 4 ) ) )</f>
        <v>3</v>
      </c>
    </row>
    <row r="536" spans="59:67" x14ac:dyDescent="0.25">
      <c r="BG536" s="6">
        <v>8.5187108309324744E-2</v>
      </c>
      <c r="BH536" s="6" t="str">
        <f>"0"</f>
        <v>0</v>
      </c>
      <c r="BI536" t="str">
        <f ca="1">IF((OFFSET($A$1, 536 - 1, 59 - 1)) &gt;= (OFFSET($A$1, 102 - 1, 7 - 1)), "1","0")</f>
        <v>0</v>
      </c>
      <c r="BJ536">
        <f ca="1" xml:space="preserve"> IF( AND( OFFSET($A$1, 536 - 1, 60 - 1) = "1", OFFSET($A$1, 536 - 1, 61 - 1) = "1" ), 1, IF( AND( OFFSET($A$1, 536 - 1, 60 - 1) = "1", OFFSET($A$1, 536 - 1, 61 - 1) = "0" ), 2, IF( AND( OFFSET($A$1, 536 - 1, 60 - 1) = "0", OFFSET($A$1, 536 - 1, 61 - 1) = "1" ), 3, 4 ) ) )</f>
        <v>4</v>
      </c>
      <c r="BL536" s="6">
        <v>7.7366994756008209E-2</v>
      </c>
      <c r="BM536" s="6" t="str">
        <f>"0"</f>
        <v>0</v>
      </c>
      <c r="BN536" t="str">
        <f ca="1">IF((OFFSET($A$1, 536 - 1, 64 - 1)) &gt;= (OFFSET($A$1, 126 - 1, 7 - 1)), "1","0")</f>
        <v>0</v>
      </c>
      <c r="BO536">
        <f ca="1" xml:space="preserve"> IF( AND( OFFSET($A$1, 536 - 1, 65 - 1) = "1", OFFSET($A$1, 536 - 1, 66 - 1) = "1" ), 1, IF( AND( OFFSET($A$1, 536 - 1, 65 - 1) = "1", OFFSET($A$1, 536 - 1, 66 - 1) = "0" ), 2, IF( AND( OFFSET($A$1, 536 - 1, 65 - 1) = "0", OFFSET($A$1, 536 - 1, 66 - 1) = "1" ), 3, 4 ) ) )</f>
        <v>4</v>
      </c>
    </row>
    <row r="537" spans="59:67" x14ac:dyDescent="0.25">
      <c r="BG537" s="6">
        <v>0.29963438925410524</v>
      </c>
      <c r="BH537" s="6" t="str">
        <f>"1"</f>
        <v>1</v>
      </c>
      <c r="BI537" t="str">
        <f ca="1">IF((OFFSET($A$1, 537 - 1, 59 - 1)) &gt;= (OFFSET($A$1, 102 - 1, 7 - 1)), "1","0")</f>
        <v>0</v>
      </c>
      <c r="BJ537">
        <f ca="1" xml:space="preserve"> IF( AND( OFFSET($A$1, 537 - 1, 60 - 1) = "1", OFFSET($A$1, 537 - 1, 61 - 1) = "1" ), 1, IF( AND( OFFSET($A$1, 537 - 1, 60 - 1) = "1", OFFSET($A$1, 537 - 1, 61 - 1) = "0" ), 2, IF( AND( OFFSET($A$1, 537 - 1, 60 - 1) = "0", OFFSET($A$1, 537 - 1, 61 - 1) = "1" ), 3, 4 ) ) )</f>
        <v>2</v>
      </c>
      <c r="BL537" s="6">
        <v>0.89567007133017862</v>
      </c>
      <c r="BM537" s="6" t="str">
        <f>"1"</f>
        <v>1</v>
      </c>
      <c r="BN537" t="str">
        <f ca="1">IF((OFFSET($A$1, 537 - 1, 64 - 1)) &gt;= (OFFSET($A$1, 126 - 1, 7 - 1)), "1","0")</f>
        <v>1</v>
      </c>
      <c r="BO537">
        <f ca="1" xml:space="preserve"> IF( AND( OFFSET($A$1, 537 - 1, 65 - 1) = "1", OFFSET($A$1, 537 - 1, 66 - 1) = "1" ), 1, IF( AND( OFFSET($A$1, 537 - 1, 65 - 1) = "1", OFFSET($A$1, 537 - 1, 66 - 1) = "0" ), 2, IF( AND( OFFSET($A$1, 537 - 1, 65 - 1) = "0", OFFSET($A$1, 537 - 1, 66 - 1) = "1" ), 3, 4 ) ) )</f>
        <v>1</v>
      </c>
    </row>
    <row r="538" spans="59:67" x14ac:dyDescent="0.25">
      <c r="BG538" s="6">
        <v>0.29569109625361667</v>
      </c>
      <c r="BH538" s="6" t="str">
        <f>"0"</f>
        <v>0</v>
      </c>
      <c r="BI538" t="str">
        <f ca="1">IF((OFFSET($A$1, 538 - 1, 59 - 1)) &gt;= (OFFSET($A$1, 102 - 1, 7 - 1)), "1","0")</f>
        <v>0</v>
      </c>
      <c r="BJ538">
        <f ca="1" xml:space="preserve"> IF( AND( OFFSET($A$1, 538 - 1, 60 - 1) = "1", OFFSET($A$1, 538 - 1, 61 - 1) = "1" ), 1, IF( AND( OFFSET($A$1, 538 - 1, 60 - 1) = "1", OFFSET($A$1, 538 - 1, 61 - 1) = "0" ), 2, IF( AND( OFFSET($A$1, 538 - 1, 60 - 1) = "0", OFFSET($A$1, 538 - 1, 61 - 1) = "1" ), 3, 4 ) ) )</f>
        <v>4</v>
      </c>
      <c r="BL538" s="6">
        <v>0.10674745882319234</v>
      </c>
      <c r="BM538" s="6" t="str">
        <f>"0"</f>
        <v>0</v>
      </c>
      <c r="BN538" t="str">
        <f ca="1">IF((OFFSET($A$1, 538 - 1, 64 - 1)) &gt;= (OFFSET($A$1, 126 - 1, 7 - 1)), "1","0")</f>
        <v>0</v>
      </c>
      <c r="BO538">
        <f ca="1" xml:space="preserve"> IF( AND( OFFSET($A$1, 538 - 1, 65 - 1) = "1", OFFSET($A$1, 538 - 1, 66 - 1) = "1" ), 1, IF( AND( OFFSET($A$1, 538 - 1, 65 - 1) = "1", OFFSET($A$1, 538 - 1, 66 - 1) = "0" ), 2, IF( AND( OFFSET($A$1, 538 - 1, 65 - 1) = "0", OFFSET($A$1, 538 - 1, 66 - 1) = "1" ), 3, 4 ) ) )</f>
        <v>4</v>
      </c>
    </row>
    <row r="539" spans="59:67" x14ac:dyDescent="0.25">
      <c r="BG539" s="6">
        <v>0.67774968614698394</v>
      </c>
      <c r="BH539" s="6" t="str">
        <f>"0"</f>
        <v>0</v>
      </c>
      <c r="BI539" t="str">
        <f ca="1">IF((OFFSET($A$1, 539 - 1, 59 - 1)) &gt;= (OFFSET($A$1, 102 - 1, 7 - 1)), "1","0")</f>
        <v>1</v>
      </c>
      <c r="BJ539">
        <f ca="1" xml:space="preserve"> IF( AND( OFFSET($A$1, 539 - 1, 60 - 1) = "1", OFFSET($A$1, 539 - 1, 61 - 1) = "1" ), 1, IF( AND( OFFSET($A$1, 539 - 1, 60 - 1) = "1", OFFSET($A$1, 539 - 1, 61 - 1) = "0" ), 2, IF( AND( OFFSET($A$1, 539 - 1, 60 - 1) = "0", OFFSET($A$1, 539 - 1, 61 - 1) = "1" ), 3, 4 ) ) )</f>
        <v>3</v>
      </c>
      <c r="BL539" s="6">
        <v>0.21020879185699992</v>
      </c>
      <c r="BM539" s="6" t="str">
        <f>"0"</f>
        <v>0</v>
      </c>
      <c r="BN539" t="str">
        <f ca="1">IF((OFFSET($A$1, 539 - 1, 64 - 1)) &gt;= (OFFSET($A$1, 126 - 1, 7 - 1)), "1","0")</f>
        <v>0</v>
      </c>
      <c r="BO539">
        <f ca="1" xml:space="preserve"> IF( AND( OFFSET($A$1, 539 - 1, 65 - 1) = "1", OFFSET($A$1, 539 - 1, 66 - 1) = "1" ), 1, IF( AND( OFFSET($A$1, 539 - 1, 65 - 1) = "1", OFFSET($A$1, 539 - 1, 66 - 1) = "0" ), 2, IF( AND( OFFSET($A$1, 539 - 1, 65 - 1) = "0", OFFSET($A$1, 539 - 1, 66 - 1) = "1" ), 3, 4 ) ) )</f>
        <v>4</v>
      </c>
    </row>
    <row r="540" spans="59:67" x14ac:dyDescent="0.25">
      <c r="BG540" s="6">
        <v>0.18885410958842036</v>
      </c>
      <c r="BH540" s="6" t="str">
        <f>"0"</f>
        <v>0</v>
      </c>
      <c r="BI540" t="str">
        <f ca="1">IF((OFFSET($A$1, 540 - 1, 59 - 1)) &gt;= (OFFSET($A$1, 102 - 1, 7 - 1)), "1","0")</f>
        <v>0</v>
      </c>
      <c r="BJ540">
        <f ca="1" xml:space="preserve"> IF( AND( OFFSET($A$1, 540 - 1, 60 - 1) = "1", OFFSET($A$1, 540 - 1, 61 - 1) = "1" ), 1, IF( AND( OFFSET($A$1, 540 - 1, 60 - 1) = "1", OFFSET($A$1, 540 - 1, 61 - 1) = "0" ), 2, IF( AND( OFFSET($A$1, 540 - 1, 60 - 1) = "0", OFFSET($A$1, 540 - 1, 61 - 1) = "1" ), 3, 4 ) ) )</f>
        <v>4</v>
      </c>
      <c r="BL540" s="6">
        <v>0.18159420509149252</v>
      </c>
      <c r="BM540" s="6" t="str">
        <f>"0"</f>
        <v>0</v>
      </c>
      <c r="BN540" t="str">
        <f ca="1">IF((OFFSET($A$1, 540 - 1, 64 - 1)) &gt;= (OFFSET($A$1, 126 - 1, 7 - 1)), "1","0")</f>
        <v>0</v>
      </c>
      <c r="BO540">
        <f ca="1" xml:space="preserve"> IF( AND( OFFSET($A$1, 540 - 1, 65 - 1) = "1", OFFSET($A$1, 540 - 1, 66 - 1) = "1" ), 1, IF( AND( OFFSET($A$1, 540 - 1, 65 - 1) = "1", OFFSET($A$1, 540 - 1, 66 - 1) = "0" ), 2, IF( AND( OFFSET($A$1, 540 - 1, 65 - 1) = "0", OFFSET($A$1, 540 - 1, 66 - 1) = "1" ), 3, 4 ) ) )</f>
        <v>4</v>
      </c>
    </row>
    <row r="541" spans="59:67" x14ac:dyDescent="0.25">
      <c r="BG541" s="6">
        <v>0.65370979073829116</v>
      </c>
      <c r="BH541" s="6" t="str">
        <f>"0"</f>
        <v>0</v>
      </c>
      <c r="BI541" t="str">
        <f ca="1">IF((OFFSET($A$1, 541 - 1, 59 - 1)) &gt;= (OFFSET($A$1, 102 - 1, 7 - 1)), "1","0")</f>
        <v>1</v>
      </c>
      <c r="BJ541">
        <f ca="1" xml:space="preserve"> IF( AND( OFFSET($A$1, 541 - 1, 60 - 1) = "1", OFFSET($A$1, 541 - 1, 61 - 1) = "1" ), 1, IF( AND( OFFSET($A$1, 541 - 1, 60 - 1) = "1", OFFSET($A$1, 541 - 1, 61 - 1) = "0" ), 2, IF( AND( OFFSET($A$1, 541 - 1, 60 - 1) = "0", OFFSET($A$1, 541 - 1, 61 - 1) = "1" ), 3, 4 ) ) )</f>
        <v>3</v>
      </c>
      <c r="BL541" s="6">
        <v>0.33018855949109521</v>
      </c>
      <c r="BM541" s="6" t="str">
        <f>"0"</f>
        <v>0</v>
      </c>
      <c r="BN541" t="str">
        <f ca="1">IF((OFFSET($A$1, 541 - 1, 64 - 1)) &gt;= (OFFSET($A$1, 126 - 1, 7 - 1)), "1","0")</f>
        <v>0</v>
      </c>
      <c r="BO541">
        <f ca="1" xml:space="preserve"> IF( AND( OFFSET($A$1, 541 - 1, 65 - 1) = "1", OFFSET($A$1, 541 - 1, 66 - 1) = "1" ), 1, IF( AND( OFFSET($A$1, 541 - 1, 65 - 1) = "1", OFFSET($A$1, 541 - 1, 66 - 1) = "0" ), 2, IF( AND( OFFSET($A$1, 541 - 1, 65 - 1) = "0", OFFSET($A$1, 541 - 1, 66 - 1) = "1" ), 3, 4 ) ) )</f>
        <v>4</v>
      </c>
    </row>
    <row r="542" spans="59:67" x14ac:dyDescent="0.25">
      <c r="BG542" s="6">
        <v>0.6661618854279201</v>
      </c>
      <c r="BH542" s="6" t="str">
        <f>"1"</f>
        <v>1</v>
      </c>
      <c r="BI542" t="str">
        <f ca="1">IF((OFFSET($A$1, 542 - 1, 59 - 1)) &gt;= (OFFSET($A$1, 102 - 1, 7 - 1)), "1","0")</f>
        <v>1</v>
      </c>
      <c r="BJ542">
        <f ca="1" xml:space="preserve"> IF( AND( OFFSET($A$1, 542 - 1, 60 - 1) = "1", OFFSET($A$1, 542 - 1, 61 - 1) = "1" ), 1, IF( AND( OFFSET($A$1, 542 - 1, 60 - 1) = "1", OFFSET($A$1, 542 - 1, 61 - 1) = "0" ), 2, IF( AND( OFFSET($A$1, 542 - 1, 60 - 1) = "0", OFFSET($A$1, 542 - 1, 61 - 1) = "1" ), 3, 4 ) ) )</f>
        <v>1</v>
      </c>
      <c r="BL542" s="6">
        <v>0.16048587569681627</v>
      </c>
      <c r="BM542" s="6" t="str">
        <f>"0"</f>
        <v>0</v>
      </c>
      <c r="BN542" t="str">
        <f ca="1">IF((OFFSET($A$1, 542 - 1, 64 - 1)) &gt;= (OFFSET($A$1, 126 - 1, 7 - 1)), "1","0")</f>
        <v>0</v>
      </c>
      <c r="BO542">
        <f ca="1" xml:space="preserve"> IF( AND( OFFSET($A$1, 542 - 1, 65 - 1) = "1", OFFSET($A$1, 542 - 1, 66 - 1) = "1" ), 1, IF( AND( OFFSET($A$1, 542 - 1, 65 - 1) = "1", OFFSET($A$1, 542 - 1, 66 - 1) = "0" ), 2, IF( AND( OFFSET($A$1, 542 - 1, 65 - 1) = "0", OFFSET($A$1, 542 - 1, 66 - 1) = "1" ), 3, 4 ) ) )</f>
        <v>4</v>
      </c>
    </row>
    <row r="543" spans="59:67" x14ac:dyDescent="0.25">
      <c r="BG543" s="6">
        <v>0.19236273666187581</v>
      </c>
      <c r="BH543" s="6" t="str">
        <f>"0"</f>
        <v>0</v>
      </c>
      <c r="BI543" t="str">
        <f ca="1">IF((OFFSET($A$1, 543 - 1, 59 - 1)) &gt;= (OFFSET($A$1, 102 - 1, 7 - 1)), "1","0")</f>
        <v>0</v>
      </c>
      <c r="BJ543">
        <f ca="1" xml:space="preserve"> IF( AND( OFFSET($A$1, 543 - 1, 60 - 1) = "1", OFFSET($A$1, 543 - 1, 61 - 1) = "1" ), 1, IF( AND( OFFSET($A$1, 543 - 1, 60 - 1) = "1", OFFSET($A$1, 543 - 1, 61 - 1) = "0" ), 2, IF( AND( OFFSET($A$1, 543 - 1, 60 - 1) = "0", OFFSET($A$1, 543 - 1, 61 - 1) = "1" ), 3, 4 ) ) )</f>
        <v>4</v>
      </c>
      <c r="BL543" s="6">
        <v>0.38032234281223753</v>
      </c>
      <c r="BM543" s="6" t="str">
        <f>"1"</f>
        <v>1</v>
      </c>
      <c r="BN543" t="str">
        <f ca="1">IF((OFFSET($A$1, 543 - 1, 64 - 1)) &gt;= (OFFSET($A$1, 126 - 1, 7 - 1)), "1","0")</f>
        <v>0</v>
      </c>
      <c r="BO543">
        <f ca="1" xml:space="preserve"> IF( AND( OFFSET($A$1, 543 - 1, 65 - 1) = "1", OFFSET($A$1, 543 - 1, 66 - 1) = "1" ), 1, IF( AND( OFFSET($A$1, 543 - 1, 65 - 1) = "1", OFFSET($A$1, 543 - 1, 66 - 1) = "0" ), 2, IF( AND( OFFSET($A$1, 543 - 1, 65 - 1) = "0", OFFSET($A$1, 543 - 1, 66 - 1) = "1" ), 3, 4 ) ) )</f>
        <v>2</v>
      </c>
    </row>
    <row r="544" spans="59:67" x14ac:dyDescent="0.25">
      <c r="BG544" s="6">
        <v>0.28693410777392714</v>
      </c>
      <c r="BH544" s="6" t="str">
        <f>"0"</f>
        <v>0</v>
      </c>
      <c r="BI544" t="str">
        <f ca="1">IF((OFFSET($A$1, 544 - 1, 59 - 1)) &gt;= (OFFSET($A$1, 102 - 1, 7 - 1)), "1","0")</f>
        <v>0</v>
      </c>
      <c r="BJ544">
        <f ca="1" xml:space="preserve"> IF( AND( OFFSET($A$1, 544 - 1, 60 - 1) = "1", OFFSET($A$1, 544 - 1, 61 - 1) = "1" ), 1, IF( AND( OFFSET($A$1, 544 - 1, 60 - 1) = "1", OFFSET($A$1, 544 - 1, 61 - 1) = "0" ), 2, IF( AND( OFFSET($A$1, 544 - 1, 60 - 1) = "0", OFFSET($A$1, 544 - 1, 61 - 1) = "1" ), 3, 4 ) ) )</f>
        <v>4</v>
      </c>
      <c r="BL544" s="6">
        <v>0.1953101798404715</v>
      </c>
      <c r="BM544" s="6" t="str">
        <f>"0"</f>
        <v>0</v>
      </c>
      <c r="BN544" t="str">
        <f ca="1">IF((OFFSET($A$1, 544 - 1, 64 - 1)) &gt;= (OFFSET($A$1, 126 - 1, 7 - 1)), "1","0")</f>
        <v>0</v>
      </c>
      <c r="BO544">
        <f ca="1" xml:space="preserve"> IF( AND( OFFSET($A$1, 544 - 1, 65 - 1) = "1", OFFSET($A$1, 544 - 1, 66 - 1) = "1" ), 1, IF( AND( OFFSET($A$1, 544 - 1, 65 - 1) = "1", OFFSET($A$1, 544 - 1, 66 - 1) = "0" ), 2, IF( AND( OFFSET($A$1, 544 - 1, 65 - 1) = "0", OFFSET($A$1, 544 - 1, 66 - 1) = "1" ), 3, 4 ) ) )</f>
        <v>4</v>
      </c>
    </row>
    <row r="545" spans="59:67" x14ac:dyDescent="0.25">
      <c r="BG545" s="6">
        <v>0.28115183779196279</v>
      </c>
      <c r="BH545" s="6" t="str">
        <f>"0"</f>
        <v>0</v>
      </c>
      <c r="BI545" t="str">
        <f ca="1">IF((OFFSET($A$1, 545 - 1, 59 - 1)) &gt;= (OFFSET($A$1, 102 - 1, 7 - 1)), "1","0")</f>
        <v>0</v>
      </c>
      <c r="BJ545">
        <f ca="1" xml:space="preserve"> IF( AND( OFFSET($A$1, 545 - 1, 60 - 1) = "1", OFFSET($A$1, 545 - 1, 61 - 1) = "1" ), 1, IF( AND( OFFSET($A$1, 545 - 1, 60 - 1) = "1", OFFSET($A$1, 545 - 1, 61 - 1) = "0" ), 2, IF( AND( OFFSET($A$1, 545 - 1, 60 - 1) = "0", OFFSET($A$1, 545 - 1, 61 - 1) = "1" ), 3, 4 ) ) )</f>
        <v>4</v>
      </c>
      <c r="BL545" s="6">
        <v>0.9504331173928231</v>
      </c>
      <c r="BM545" s="6" t="str">
        <f>"1"</f>
        <v>1</v>
      </c>
      <c r="BN545" t="str">
        <f ca="1">IF((OFFSET($A$1, 545 - 1, 64 - 1)) &gt;= (OFFSET($A$1, 126 - 1, 7 - 1)), "1","0")</f>
        <v>1</v>
      </c>
      <c r="BO545">
        <f ca="1" xml:space="preserve"> IF( AND( OFFSET($A$1, 545 - 1, 65 - 1) = "1", OFFSET($A$1, 545 - 1, 66 - 1) = "1" ), 1, IF( AND( OFFSET($A$1, 545 - 1, 65 - 1) = "1", OFFSET($A$1, 545 - 1, 66 - 1) = "0" ), 2, IF( AND( OFFSET($A$1, 545 - 1, 65 - 1) = "0", OFFSET($A$1, 545 - 1, 66 - 1) = "1" ), 3, 4 ) ) )</f>
        <v>1</v>
      </c>
    </row>
    <row r="546" spans="59:67" x14ac:dyDescent="0.25">
      <c r="BG546" s="6">
        <v>0.23088739674106956</v>
      </c>
      <c r="BH546" s="6" t="str">
        <f>"0"</f>
        <v>0</v>
      </c>
      <c r="BI546" t="str">
        <f ca="1">IF((OFFSET($A$1, 546 - 1, 59 - 1)) &gt;= (OFFSET($A$1, 102 - 1, 7 - 1)), "1","0")</f>
        <v>0</v>
      </c>
      <c r="BJ546">
        <f ca="1" xml:space="preserve"> IF( AND( OFFSET($A$1, 546 - 1, 60 - 1) = "1", OFFSET($A$1, 546 - 1, 61 - 1) = "1" ), 1, IF( AND( OFFSET($A$1, 546 - 1, 60 - 1) = "1", OFFSET($A$1, 546 - 1, 61 - 1) = "0" ), 2, IF( AND( OFFSET($A$1, 546 - 1, 60 - 1) = "0", OFFSET($A$1, 546 - 1, 61 - 1) = "1" ), 3, 4 ) ) )</f>
        <v>4</v>
      </c>
      <c r="BL546" s="6">
        <v>0.22755488204906463</v>
      </c>
      <c r="BM546" s="6" t="str">
        <f>"0"</f>
        <v>0</v>
      </c>
      <c r="BN546" t="str">
        <f ca="1">IF((OFFSET($A$1, 546 - 1, 64 - 1)) &gt;= (OFFSET($A$1, 126 - 1, 7 - 1)), "1","0")</f>
        <v>0</v>
      </c>
      <c r="BO546">
        <f ca="1" xml:space="preserve"> IF( AND( OFFSET($A$1, 546 - 1, 65 - 1) = "1", OFFSET($A$1, 546 - 1, 66 - 1) = "1" ), 1, IF( AND( OFFSET($A$1, 546 - 1, 65 - 1) = "1", OFFSET($A$1, 546 - 1, 66 - 1) = "0" ), 2, IF( AND( OFFSET($A$1, 546 - 1, 65 - 1) = "0", OFFSET($A$1, 546 - 1, 66 - 1) = "1" ), 3, 4 ) ) )</f>
        <v>4</v>
      </c>
    </row>
    <row r="547" spans="59:67" x14ac:dyDescent="0.25">
      <c r="BG547" s="6">
        <v>0.10554372265720137</v>
      </c>
      <c r="BH547" s="6" t="str">
        <f>"0"</f>
        <v>0</v>
      </c>
      <c r="BI547" t="str">
        <f ca="1">IF((OFFSET($A$1, 547 - 1, 59 - 1)) &gt;= (OFFSET($A$1, 102 - 1, 7 - 1)), "1","0")</f>
        <v>0</v>
      </c>
      <c r="BJ547">
        <f ca="1" xml:space="preserve"> IF( AND( OFFSET($A$1, 547 - 1, 60 - 1) = "1", OFFSET($A$1, 547 - 1, 61 - 1) = "1" ), 1, IF( AND( OFFSET($A$1, 547 - 1, 60 - 1) = "1", OFFSET($A$1, 547 - 1, 61 - 1) = "0" ), 2, IF( AND( OFFSET($A$1, 547 - 1, 60 - 1) = "0", OFFSET($A$1, 547 - 1, 61 - 1) = "1" ), 3, 4 ) ) )</f>
        <v>4</v>
      </c>
      <c r="BL547" s="6">
        <v>0.42529513370619842</v>
      </c>
      <c r="BM547" s="6" t="str">
        <f>"0"</f>
        <v>0</v>
      </c>
      <c r="BN547" t="str">
        <f ca="1">IF((OFFSET($A$1, 547 - 1, 64 - 1)) &gt;= (OFFSET($A$1, 126 - 1, 7 - 1)), "1","0")</f>
        <v>0</v>
      </c>
      <c r="BO547">
        <f ca="1" xml:space="preserve"> IF( AND( OFFSET($A$1, 547 - 1, 65 - 1) = "1", OFFSET($A$1, 547 - 1, 66 - 1) = "1" ), 1, IF( AND( OFFSET($A$1, 547 - 1, 65 - 1) = "1", OFFSET($A$1, 547 - 1, 66 - 1) = "0" ), 2, IF( AND( OFFSET($A$1, 547 - 1, 65 - 1) = "0", OFFSET($A$1, 547 - 1, 66 - 1) = "1" ), 3, 4 ) ) )</f>
        <v>4</v>
      </c>
    </row>
    <row r="548" spans="59:67" x14ac:dyDescent="0.25">
      <c r="BG548" s="6">
        <v>0.47788628502889513</v>
      </c>
      <c r="BH548" s="6" t="str">
        <f>"0"</f>
        <v>0</v>
      </c>
      <c r="BI548" t="str">
        <f ca="1">IF((OFFSET($A$1, 548 - 1, 59 - 1)) &gt;= (OFFSET($A$1, 102 - 1, 7 - 1)), "1","0")</f>
        <v>0</v>
      </c>
      <c r="BJ548">
        <f ca="1" xml:space="preserve"> IF( AND( OFFSET($A$1, 548 - 1, 60 - 1) = "1", OFFSET($A$1, 548 - 1, 61 - 1) = "1" ), 1, IF( AND( OFFSET($A$1, 548 - 1, 60 - 1) = "1", OFFSET($A$1, 548 - 1, 61 - 1) = "0" ), 2, IF( AND( OFFSET($A$1, 548 - 1, 60 - 1) = "0", OFFSET($A$1, 548 - 1, 61 - 1) = "1" ), 3, 4 ) ) )</f>
        <v>4</v>
      </c>
      <c r="BL548" s="6">
        <v>0.15211032970239513</v>
      </c>
      <c r="BM548" s="6" t="str">
        <f>"0"</f>
        <v>0</v>
      </c>
      <c r="BN548" t="str">
        <f ca="1">IF((OFFSET($A$1, 548 - 1, 64 - 1)) &gt;= (OFFSET($A$1, 126 - 1, 7 - 1)), "1","0")</f>
        <v>0</v>
      </c>
      <c r="BO548">
        <f ca="1" xml:space="preserve"> IF( AND( OFFSET($A$1, 548 - 1, 65 - 1) = "1", OFFSET($A$1, 548 - 1, 66 - 1) = "1" ), 1, IF( AND( OFFSET($A$1, 548 - 1, 65 - 1) = "1", OFFSET($A$1, 548 - 1, 66 - 1) = "0" ), 2, IF( AND( OFFSET($A$1, 548 - 1, 65 - 1) = "0", OFFSET($A$1, 548 - 1, 66 - 1) = "1" ), 3, 4 ) ) )</f>
        <v>4</v>
      </c>
    </row>
    <row r="549" spans="59:67" x14ac:dyDescent="0.25">
      <c r="BG549" s="6">
        <v>0.95902095654670938</v>
      </c>
      <c r="BH549" s="6" t="str">
        <f>"1"</f>
        <v>1</v>
      </c>
      <c r="BI549" t="str">
        <f ca="1">IF((OFFSET($A$1, 549 - 1, 59 - 1)) &gt;= (OFFSET($A$1, 102 - 1, 7 - 1)), "1","0")</f>
        <v>1</v>
      </c>
      <c r="BJ549">
        <f ca="1" xml:space="preserve"> IF( AND( OFFSET($A$1, 549 - 1, 60 - 1) = "1", OFFSET($A$1, 549 - 1, 61 - 1) = "1" ), 1, IF( AND( OFFSET($A$1, 549 - 1, 60 - 1) = "1", OFFSET($A$1, 549 - 1, 61 - 1) = "0" ), 2, IF( AND( OFFSET($A$1, 549 - 1, 60 - 1) = "0", OFFSET($A$1, 549 - 1, 61 - 1) = "1" ), 3, 4 ) ) )</f>
        <v>1</v>
      </c>
      <c r="BL549" s="6">
        <v>0.41610153845165498</v>
      </c>
      <c r="BM549" s="6" t="str">
        <f>"0"</f>
        <v>0</v>
      </c>
      <c r="BN549" t="str">
        <f ca="1">IF((OFFSET($A$1, 549 - 1, 64 - 1)) &gt;= (OFFSET($A$1, 126 - 1, 7 - 1)), "1","0")</f>
        <v>0</v>
      </c>
      <c r="BO549">
        <f ca="1" xml:space="preserve"> IF( AND( OFFSET($A$1, 549 - 1, 65 - 1) = "1", OFFSET($A$1, 549 - 1, 66 - 1) = "1" ), 1, IF( AND( OFFSET($A$1, 549 - 1, 65 - 1) = "1", OFFSET($A$1, 549 - 1, 66 - 1) = "0" ), 2, IF( AND( OFFSET($A$1, 549 - 1, 65 - 1) = "0", OFFSET($A$1, 549 - 1, 66 - 1) = "1" ), 3, 4 ) ) )</f>
        <v>4</v>
      </c>
    </row>
    <row r="550" spans="59:67" x14ac:dyDescent="0.25">
      <c r="BG550" s="6">
        <v>0.89610491616384347</v>
      </c>
      <c r="BH550" s="6" t="str">
        <f>"1"</f>
        <v>1</v>
      </c>
      <c r="BI550" t="str">
        <f ca="1">IF((OFFSET($A$1, 550 - 1, 59 - 1)) &gt;= (OFFSET($A$1, 102 - 1, 7 - 1)), "1","0")</f>
        <v>1</v>
      </c>
      <c r="BJ550">
        <f ca="1" xml:space="preserve"> IF( AND( OFFSET($A$1, 550 - 1, 60 - 1) = "1", OFFSET($A$1, 550 - 1, 61 - 1) = "1" ), 1, IF( AND( OFFSET($A$1, 550 - 1, 60 - 1) = "1", OFFSET($A$1, 550 - 1, 61 - 1) = "0" ), 2, IF( AND( OFFSET($A$1, 550 - 1, 60 - 1) = "0", OFFSET($A$1, 550 - 1, 61 - 1) = "1" ), 3, 4 ) ) )</f>
        <v>1</v>
      </c>
      <c r="BL550" s="6">
        <v>0.29177807843332237</v>
      </c>
      <c r="BM550" s="6" t="str">
        <f>"0"</f>
        <v>0</v>
      </c>
      <c r="BN550" t="str">
        <f ca="1">IF((OFFSET($A$1, 550 - 1, 64 - 1)) &gt;= (OFFSET($A$1, 126 - 1, 7 - 1)), "1","0")</f>
        <v>0</v>
      </c>
      <c r="BO550">
        <f ca="1" xml:space="preserve"> IF( AND( OFFSET($A$1, 550 - 1, 65 - 1) = "1", OFFSET($A$1, 550 - 1, 66 - 1) = "1" ), 1, IF( AND( OFFSET($A$1, 550 - 1, 65 - 1) = "1", OFFSET($A$1, 550 - 1, 66 - 1) = "0" ), 2, IF( AND( OFFSET($A$1, 550 - 1, 65 - 1) = "0", OFFSET($A$1, 550 - 1, 66 - 1) = "1" ), 3, 4 ) ) )</f>
        <v>4</v>
      </c>
    </row>
    <row r="551" spans="59:67" x14ac:dyDescent="0.25">
      <c r="BG551" s="6">
        <v>0.21689258170760023</v>
      </c>
      <c r="BH551" s="6" t="str">
        <f>"0"</f>
        <v>0</v>
      </c>
      <c r="BI551" t="str">
        <f ca="1">IF((OFFSET($A$1, 551 - 1, 59 - 1)) &gt;= (OFFSET($A$1, 102 - 1, 7 - 1)), "1","0")</f>
        <v>0</v>
      </c>
      <c r="BJ551">
        <f ca="1" xml:space="preserve"> IF( AND( OFFSET($A$1, 551 - 1, 60 - 1) = "1", OFFSET($A$1, 551 - 1, 61 - 1) = "1" ), 1, IF( AND( OFFSET($A$1, 551 - 1, 60 - 1) = "1", OFFSET($A$1, 551 - 1, 61 - 1) = "0" ), 2, IF( AND( OFFSET($A$1, 551 - 1, 60 - 1) = "0", OFFSET($A$1, 551 - 1, 61 - 1) = "1" ), 3, 4 ) ) )</f>
        <v>4</v>
      </c>
      <c r="BL551" s="6">
        <v>0.13472035892062681</v>
      </c>
      <c r="BM551" s="6" t="str">
        <f>"0"</f>
        <v>0</v>
      </c>
      <c r="BN551" t="str">
        <f ca="1">IF((OFFSET($A$1, 551 - 1, 64 - 1)) &gt;= (OFFSET($A$1, 126 - 1, 7 - 1)), "1","0")</f>
        <v>0</v>
      </c>
      <c r="BO551">
        <f ca="1" xml:space="preserve"> IF( AND( OFFSET($A$1, 551 - 1, 65 - 1) = "1", OFFSET($A$1, 551 - 1, 66 - 1) = "1" ), 1, IF( AND( OFFSET($A$1, 551 - 1, 65 - 1) = "1", OFFSET($A$1, 551 - 1, 66 - 1) = "0" ), 2, IF( AND( OFFSET($A$1, 551 - 1, 65 - 1) = "0", OFFSET($A$1, 551 - 1, 66 - 1) = "1" ), 3, 4 ) ) )</f>
        <v>4</v>
      </c>
    </row>
    <row r="552" spans="59:67" x14ac:dyDescent="0.25">
      <c r="BG552" s="6">
        <v>0.26705640803295388</v>
      </c>
      <c r="BH552" s="6" t="str">
        <f>"0"</f>
        <v>0</v>
      </c>
      <c r="BI552" t="str">
        <f ca="1">IF((OFFSET($A$1, 552 - 1, 59 - 1)) &gt;= (OFFSET($A$1, 102 - 1, 7 - 1)), "1","0")</f>
        <v>0</v>
      </c>
      <c r="BJ552">
        <f ca="1" xml:space="preserve"> IF( AND( OFFSET($A$1, 552 - 1, 60 - 1) = "1", OFFSET($A$1, 552 - 1, 61 - 1) = "1" ), 1, IF( AND( OFFSET($A$1, 552 - 1, 60 - 1) = "1", OFFSET($A$1, 552 - 1, 61 - 1) = "0" ), 2, IF( AND( OFFSET($A$1, 552 - 1, 60 - 1) = "0", OFFSET($A$1, 552 - 1, 61 - 1) = "1" ), 3, 4 ) ) )</f>
        <v>4</v>
      </c>
      <c r="BL552" s="6">
        <v>0.34178695361578848</v>
      </c>
      <c r="BM552" s="6" t="str">
        <f>"0"</f>
        <v>0</v>
      </c>
      <c r="BN552" t="str">
        <f ca="1">IF((OFFSET($A$1, 552 - 1, 64 - 1)) &gt;= (OFFSET($A$1, 126 - 1, 7 - 1)), "1","0")</f>
        <v>0</v>
      </c>
      <c r="BO552">
        <f ca="1" xml:space="preserve"> IF( AND( OFFSET($A$1, 552 - 1, 65 - 1) = "1", OFFSET($A$1, 552 - 1, 66 - 1) = "1" ), 1, IF( AND( OFFSET($A$1, 552 - 1, 65 - 1) = "1", OFFSET($A$1, 552 - 1, 66 - 1) = "0" ), 2, IF( AND( OFFSET($A$1, 552 - 1, 65 - 1) = "0", OFFSET($A$1, 552 - 1, 66 - 1) = "1" ), 3, 4 ) ) )</f>
        <v>4</v>
      </c>
    </row>
    <row r="553" spans="59:67" x14ac:dyDescent="0.25">
      <c r="BG553" s="6">
        <v>0.45788991875716889</v>
      </c>
      <c r="BH553" s="6" t="str">
        <f>"0"</f>
        <v>0</v>
      </c>
      <c r="BI553" t="str">
        <f ca="1">IF((OFFSET($A$1, 553 - 1, 59 - 1)) &gt;= (OFFSET($A$1, 102 - 1, 7 - 1)), "1","0")</f>
        <v>0</v>
      </c>
      <c r="BJ553">
        <f ca="1" xml:space="preserve"> IF( AND( OFFSET($A$1, 553 - 1, 60 - 1) = "1", OFFSET($A$1, 553 - 1, 61 - 1) = "1" ), 1, IF( AND( OFFSET($A$1, 553 - 1, 60 - 1) = "1", OFFSET($A$1, 553 - 1, 61 - 1) = "0" ), 2, IF( AND( OFFSET($A$1, 553 - 1, 60 - 1) = "0", OFFSET($A$1, 553 - 1, 61 - 1) = "1" ), 3, 4 ) ) )</f>
        <v>4</v>
      </c>
      <c r="BL553" s="6">
        <v>0.5644953428419992</v>
      </c>
      <c r="BM553" s="6" t="str">
        <f>"0"</f>
        <v>0</v>
      </c>
      <c r="BN553" t="str">
        <f ca="1">IF((OFFSET($A$1, 553 - 1, 64 - 1)) &gt;= (OFFSET($A$1, 126 - 1, 7 - 1)), "1","0")</f>
        <v>1</v>
      </c>
      <c r="BO553">
        <f ca="1" xml:space="preserve"> IF( AND( OFFSET($A$1, 553 - 1, 65 - 1) = "1", OFFSET($A$1, 553 - 1, 66 - 1) = "1" ), 1, IF( AND( OFFSET($A$1, 553 - 1, 65 - 1) = "1", OFFSET($A$1, 553 - 1, 66 - 1) = "0" ), 2, IF( AND( OFFSET($A$1, 553 - 1, 65 - 1) = "0", OFFSET($A$1, 553 - 1, 66 - 1) = "1" ), 3, 4 ) ) )</f>
        <v>3</v>
      </c>
    </row>
    <row r="554" spans="59:67" x14ac:dyDescent="0.25">
      <c r="BG554" s="6">
        <v>0.20361097129591205</v>
      </c>
      <c r="BH554" s="6" t="str">
        <f>"0"</f>
        <v>0</v>
      </c>
      <c r="BI554" t="str">
        <f ca="1">IF((OFFSET($A$1, 554 - 1, 59 - 1)) &gt;= (OFFSET($A$1, 102 - 1, 7 - 1)), "1","0")</f>
        <v>0</v>
      </c>
      <c r="BJ554">
        <f ca="1" xml:space="preserve"> IF( AND( OFFSET($A$1, 554 - 1, 60 - 1) = "1", OFFSET($A$1, 554 - 1, 61 - 1) = "1" ), 1, IF( AND( OFFSET($A$1, 554 - 1, 60 - 1) = "1", OFFSET($A$1, 554 - 1, 61 - 1) = "0" ), 2, IF( AND( OFFSET($A$1, 554 - 1, 60 - 1) = "0", OFFSET($A$1, 554 - 1, 61 - 1) = "1" ), 3, 4 ) ) )</f>
        <v>4</v>
      </c>
      <c r="BL554" s="6">
        <v>0.36993487726604846</v>
      </c>
      <c r="BM554" s="6" t="str">
        <f>"0"</f>
        <v>0</v>
      </c>
      <c r="BN554" t="str">
        <f ca="1">IF((OFFSET($A$1, 554 - 1, 64 - 1)) &gt;= (OFFSET($A$1, 126 - 1, 7 - 1)), "1","0")</f>
        <v>0</v>
      </c>
      <c r="BO554">
        <f ca="1" xml:space="preserve"> IF( AND( OFFSET($A$1, 554 - 1, 65 - 1) = "1", OFFSET($A$1, 554 - 1, 66 - 1) = "1" ), 1, IF( AND( OFFSET($A$1, 554 - 1, 65 - 1) = "1", OFFSET($A$1, 554 - 1, 66 - 1) = "0" ), 2, IF( AND( OFFSET($A$1, 554 - 1, 65 - 1) = "0", OFFSET($A$1, 554 - 1, 66 - 1) = "1" ), 3, 4 ) ) )</f>
        <v>4</v>
      </c>
    </row>
    <row r="555" spans="59:67" x14ac:dyDescent="0.25">
      <c r="BG555" s="6">
        <v>0.31210607025829434</v>
      </c>
      <c r="BH555" s="6" t="str">
        <f>"0"</f>
        <v>0</v>
      </c>
      <c r="BI555" t="str">
        <f ca="1">IF((OFFSET($A$1, 555 - 1, 59 - 1)) &gt;= (OFFSET($A$1, 102 - 1, 7 - 1)), "1","0")</f>
        <v>0</v>
      </c>
      <c r="BJ555">
        <f ca="1" xml:space="preserve"> IF( AND( OFFSET($A$1, 555 - 1, 60 - 1) = "1", OFFSET($A$1, 555 - 1, 61 - 1) = "1" ), 1, IF( AND( OFFSET($A$1, 555 - 1, 60 - 1) = "1", OFFSET($A$1, 555 - 1, 61 - 1) = "0" ), 2, IF( AND( OFFSET($A$1, 555 - 1, 60 - 1) = "0", OFFSET($A$1, 555 - 1, 61 - 1) = "1" ), 3, 4 ) ) )</f>
        <v>4</v>
      </c>
      <c r="BL555" s="6">
        <v>0.27735545612319457</v>
      </c>
      <c r="BM555" s="6" t="str">
        <f>"0"</f>
        <v>0</v>
      </c>
      <c r="BN555" t="str">
        <f ca="1">IF((OFFSET($A$1, 555 - 1, 64 - 1)) &gt;= (OFFSET($A$1, 126 - 1, 7 - 1)), "1","0")</f>
        <v>0</v>
      </c>
      <c r="BO555">
        <f ca="1" xml:space="preserve"> IF( AND( OFFSET($A$1, 555 - 1, 65 - 1) = "1", OFFSET($A$1, 555 - 1, 66 - 1) = "1" ), 1, IF( AND( OFFSET($A$1, 555 - 1, 65 - 1) = "1", OFFSET($A$1, 555 - 1, 66 - 1) = "0" ), 2, IF( AND( OFFSET($A$1, 555 - 1, 65 - 1) = "0", OFFSET($A$1, 555 - 1, 66 - 1) = "1" ), 3, 4 ) ) )</f>
        <v>4</v>
      </c>
    </row>
    <row r="556" spans="59:67" x14ac:dyDescent="0.25">
      <c r="BG556" s="6">
        <v>0.26338062087178687</v>
      </c>
      <c r="BH556" s="6" t="str">
        <f>"0"</f>
        <v>0</v>
      </c>
      <c r="BI556" t="str">
        <f ca="1">IF((OFFSET($A$1, 556 - 1, 59 - 1)) &gt;= (OFFSET($A$1, 102 - 1, 7 - 1)), "1","0")</f>
        <v>0</v>
      </c>
      <c r="BJ556">
        <f ca="1" xml:space="preserve"> IF( AND( OFFSET($A$1, 556 - 1, 60 - 1) = "1", OFFSET($A$1, 556 - 1, 61 - 1) = "1" ), 1, IF( AND( OFFSET($A$1, 556 - 1, 60 - 1) = "1", OFFSET($A$1, 556 - 1, 61 - 1) = "0" ), 2, IF( AND( OFFSET($A$1, 556 - 1, 60 - 1) = "0", OFFSET($A$1, 556 - 1, 61 - 1) = "1" ), 3, 4 ) ) )</f>
        <v>4</v>
      </c>
      <c r="BL556" s="6">
        <v>0.66342742893450457</v>
      </c>
      <c r="BM556" s="6" t="str">
        <f>"1"</f>
        <v>1</v>
      </c>
      <c r="BN556" t="str">
        <f ca="1">IF((OFFSET($A$1, 556 - 1, 64 - 1)) &gt;= (OFFSET($A$1, 126 - 1, 7 - 1)), "1","0")</f>
        <v>1</v>
      </c>
      <c r="BO556">
        <f ca="1" xml:space="preserve"> IF( AND( OFFSET($A$1, 556 - 1, 65 - 1) = "1", OFFSET($A$1, 556 - 1, 66 - 1) = "1" ), 1, IF( AND( OFFSET($A$1, 556 - 1, 65 - 1) = "1", OFFSET($A$1, 556 - 1, 66 - 1) = "0" ), 2, IF( AND( OFFSET($A$1, 556 - 1, 65 - 1) = "0", OFFSET($A$1, 556 - 1, 66 - 1) = "1" ), 3, 4 ) ) )</f>
        <v>1</v>
      </c>
    </row>
    <row r="557" spans="59:67" x14ac:dyDescent="0.25">
      <c r="BG557" s="6">
        <v>0.95974615108207451</v>
      </c>
      <c r="BH557" s="6" t="str">
        <f>"0"</f>
        <v>0</v>
      </c>
      <c r="BI557" t="str">
        <f ca="1">IF((OFFSET($A$1, 557 - 1, 59 - 1)) &gt;= (OFFSET($A$1, 102 - 1, 7 - 1)), "1","0")</f>
        <v>1</v>
      </c>
      <c r="BJ557">
        <f ca="1" xml:space="preserve"> IF( AND( OFFSET($A$1, 557 - 1, 60 - 1) = "1", OFFSET($A$1, 557 - 1, 61 - 1) = "1" ), 1, IF( AND( OFFSET($A$1, 557 - 1, 60 - 1) = "1", OFFSET($A$1, 557 - 1, 61 - 1) = "0" ), 2, IF( AND( OFFSET($A$1, 557 - 1, 60 - 1) = "0", OFFSET($A$1, 557 - 1, 61 - 1) = "1" ), 3, 4 ) ) )</f>
        <v>3</v>
      </c>
      <c r="BL557" s="6">
        <v>0.94911803692044328</v>
      </c>
      <c r="BM557" s="6" t="str">
        <f>"0"</f>
        <v>0</v>
      </c>
      <c r="BN557" t="str">
        <f ca="1">IF((OFFSET($A$1, 557 - 1, 64 - 1)) &gt;= (OFFSET($A$1, 126 - 1, 7 - 1)), "1","0")</f>
        <v>1</v>
      </c>
      <c r="BO557">
        <f ca="1" xml:space="preserve"> IF( AND( OFFSET($A$1, 557 - 1, 65 - 1) = "1", OFFSET($A$1, 557 - 1, 66 - 1) = "1" ), 1, IF( AND( OFFSET($A$1, 557 - 1, 65 - 1) = "1", OFFSET($A$1, 557 - 1, 66 - 1) = "0" ), 2, IF( AND( OFFSET($A$1, 557 - 1, 65 - 1) = "0", OFFSET($A$1, 557 - 1, 66 - 1) = "1" ), 3, 4 ) ) )</f>
        <v>3</v>
      </c>
    </row>
    <row r="558" spans="59:67" x14ac:dyDescent="0.25">
      <c r="BG558" s="6">
        <v>0.23088739674106956</v>
      </c>
      <c r="BH558" s="6" t="str">
        <f>"0"</f>
        <v>0</v>
      </c>
      <c r="BI558" t="str">
        <f ca="1">IF((OFFSET($A$1, 558 - 1, 59 - 1)) &gt;= (OFFSET($A$1, 102 - 1, 7 - 1)), "1","0")</f>
        <v>0</v>
      </c>
      <c r="BJ558">
        <f ca="1" xml:space="preserve"> IF( AND( OFFSET($A$1, 558 - 1, 60 - 1) = "1", OFFSET($A$1, 558 - 1, 61 - 1) = "1" ), 1, IF( AND( OFFSET($A$1, 558 - 1, 60 - 1) = "1", OFFSET($A$1, 558 - 1, 61 - 1) = "0" ), 2, IF( AND( OFFSET($A$1, 558 - 1, 60 - 1) = "0", OFFSET($A$1, 558 - 1, 61 - 1) = "1" ), 3, 4 ) ) )</f>
        <v>4</v>
      </c>
      <c r="BL558" s="6">
        <v>0.21160933109715044</v>
      </c>
      <c r="BM558" s="6" t="str">
        <f>"0"</f>
        <v>0</v>
      </c>
      <c r="BN558" t="str">
        <f ca="1">IF((OFFSET($A$1, 558 - 1, 64 - 1)) &gt;= (OFFSET($A$1, 126 - 1, 7 - 1)), "1","0")</f>
        <v>0</v>
      </c>
      <c r="BO558">
        <f ca="1" xml:space="preserve"> IF( AND( OFFSET($A$1, 558 - 1, 65 - 1) = "1", OFFSET($A$1, 558 - 1, 66 - 1) = "1" ), 1, IF( AND( OFFSET($A$1, 558 - 1, 65 - 1) = "1", OFFSET($A$1, 558 - 1, 66 - 1) = "0" ), 2, IF( AND( OFFSET($A$1, 558 - 1, 65 - 1) = "0", OFFSET($A$1, 558 - 1, 66 - 1) = "1" ), 3, 4 ) ) )</f>
        <v>4</v>
      </c>
    </row>
    <row r="559" spans="59:67" x14ac:dyDescent="0.25">
      <c r="BG559" s="6">
        <v>0.80816024932817188</v>
      </c>
      <c r="BH559" s="6" t="str">
        <f>"1"</f>
        <v>1</v>
      </c>
      <c r="BI559" t="str">
        <f ca="1">IF((OFFSET($A$1, 559 - 1, 59 - 1)) &gt;= (OFFSET($A$1, 102 - 1, 7 - 1)), "1","0")</f>
        <v>1</v>
      </c>
      <c r="BJ559">
        <f ca="1" xml:space="preserve"> IF( AND( OFFSET($A$1, 559 - 1, 60 - 1) = "1", OFFSET($A$1, 559 - 1, 61 - 1) = "1" ), 1, IF( AND( OFFSET($A$1, 559 - 1, 60 - 1) = "1", OFFSET($A$1, 559 - 1, 61 - 1) = "0" ), 2, IF( AND( OFFSET($A$1, 559 - 1, 60 - 1) = "0", OFFSET($A$1, 559 - 1, 61 - 1) = "1" ), 3, 4 ) ) )</f>
        <v>1</v>
      </c>
      <c r="BL559" s="6">
        <v>0.22755488204906463</v>
      </c>
      <c r="BM559" s="6" t="str">
        <f>"0"</f>
        <v>0</v>
      </c>
      <c r="BN559" t="str">
        <f ca="1">IF((OFFSET($A$1, 559 - 1, 64 - 1)) &gt;= (OFFSET($A$1, 126 - 1, 7 - 1)), "1","0")</f>
        <v>0</v>
      </c>
      <c r="BO559">
        <f ca="1" xml:space="preserve"> IF( AND( OFFSET($A$1, 559 - 1, 65 - 1) = "1", OFFSET($A$1, 559 - 1, 66 - 1) = "1" ), 1, IF( AND( OFFSET($A$1, 559 - 1, 65 - 1) = "1", OFFSET($A$1, 559 - 1, 66 - 1) = "0" ), 2, IF( AND( OFFSET($A$1, 559 - 1, 65 - 1) = "0", OFFSET($A$1, 559 - 1, 66 - 1) = "1" ), 3, 4 ) ) )</f>
        <v>4</v>
      </c>
    </row>
    <row r="560" spans="59:67" x14ac:dyDescent="0.25">
      <c r="BG560" s="6">
        <v>0.74843257919253359</v>
      </c>
      <c r="BH560" s="6" t="str">
        <f>"1"</f>
        <v>1</v>
      </c>
      <c r="BI560" t="str">
        <f ca="1">IF((OFFSET($A$1, 560 - 1, 59 - 1)) &gt;= (OFFSET($A$1, 102 - 1, 7 - 1)), "1","0")</f>
        <v>1</v>
      </c>
      <c r="BJ560">
        <f ca="1" xml:space="preserve"> IF( AND( OFFSET($A$1, 560 - 1, 60 - 1) = "1", OFFSET($A$1, 560 - 1, 61 - 1) = "1" ), 1, IF( AND( OFFSET($A$1, 560 - 1, 60 - 1) = "1", OFFSET($A$1, 560 - 1, 61 - 1) = "0" ), 2, IF( AND( OFFSET($A$1, 560 - 1, 60 - 1) = "0", OFFSET($A$1, 560 - 1, 61 - 1) = "1" ), 3, 4 ) ) )</f>
        <v>1</v>
      </c>
      <c r="BL560" s="6">
        <v>0.29275023533398969</v>
      </c>
      <c r="BM560" s="6" t="str">
        <f>"0"</f>
        <v>0</v>
      </c>
      <c r="BN560" t="str">
        <f ca="1">IF((OFFSET($A$1, 560 - 1, 64 - 1)) &gt;= (OFFSET($A$1, 126 - 1, 7 - 1)), "1","0")</f>
        <v>0</v>
      </c>
      <c r="BO560">
        <f ca="1" xml:space="preserve"> IF( AND( OFFSET($A$1, 560 - 1, 65 - 1) = "1", OFFSET($A$1, 560 - 1, 66 - 1) = "1" ), 1, IF( AND( OFFSET($A$1, 560 - 1, 65 - 1) = "1", OFFSET($A$1, 560 - 1, 66 - 1) = "0" ), 2, IF( AND( OFFSET($A$1, 560 - 1, 65 - 1) = "0", OFFSET($A$1, 560 - 1, 66 - 1) = "1" ), 3, 4 ) ) )</f>
        <v>4</v>
      </c>
    </row>
    <row r="561" spans="59:67" x14ac:dyDescent="0.25">
      <c r="BG561" s="6">
        <v>0.25700378434924548</v>
      </c>
      <c r="BH561" s="6" t="str">
        <f>"0"</f>
        <v>0</v>
      </c>
      <c r="BI561" t="str">
        <f ca="1">IF((OFFSET($A$1, 561 - 1, 59 - 1)) &gt;= (OFFSET($A$1, 102 - 1, 7 - 1)), "1","0")</f>
        <v>0</v>
      </c>
      <c r="BJ561">
        <f ca="1" xml:space="preserve"> IF( AND( OFFSET($A$1, 561 - 1, 60 - 1) = "1", OFFSET($A$1, 561 - 1, 61 - 1) = "1" ), 1, IF( AND( OFFSET($A$1, 561 - 1, 60 - 1) = "1", OFFSET($A$1, 561 - 1, 61 - 1) = "0" ), 2, IF( AND( OFFSET($A$1, 561 - 1, 60 - 1) = "0", OFFSET($A$1, 561 - 1, 61 - 1) = "1" ), 3, 4 ) ) )</f>
        <v>4</v>
      </c>
      <c r="BL561" s="6">
        <v>0.77303689484260152</v>
      </c>
      <c r="BM561" s="6" t="str">
        <f>"0"</f>
        <v>0</v>
      </c>
      <c r="BN561" t="str">
        <f ca="1">IF((OFFSET($A$1, 561 - 1, 64 - 1)) &gt;= (OFFSET($A$1, 126 - 1, 7 - 1)), "1","0")</f>
        <v>1</v>
      </c>
      <c r="BO561">
        <f ca="1" xml:space="preserve"> IF( AND( OFFSET($A$1, 561 - 1, 65 - 1) = "1", OFFSET($A$1, 561 - 1, 66 - 1) = "1" ), 1, IF( AND( OFFSET($A$1, 561 - 1, 65 - 1) = "1", OFFSET($A$1, 561 - 1, 66 - 1) = "0" ), 2, IF( AND( OFFSET($A$1, 561 - 1, 65 - 1) = "0", OFFSET($A$1, 561 - 1, 66 - 1) = "1" ), 3, 4 ) ) )</f>
        <v>3</v>
      </c>
    </row>
    <row r="562" spans="59:67" x14ac:dyDescent="0.25">
      <c r="BG562" s="6">
        <v>0.63724723615426093</v>
      </c>
      <c r="BH562" s="6" t="str">
        <f>"1"</f>
        <v>1</v>
      </c>
      <c r="BI562" t="str">
        <f ca="1">IF((OFFSET($A$1, 562 - 1, 59 - 1)) &gt;= (OFFSET($A$1, 102 - 1, 7 - 1)), "1","0")</f>
        <v>1</v>
      </c>
      <c r="BJ562">
        <f ca="1" xml:space="preserve"> IF( AND( OFFSET($A$1, 562 - 1, 60 - 1) = "1", OFFSET($A$1, 562 - 1, 61 - 1) = "1" ), 1, IF( AND( OFFSET($A$1, 562 - 1, 60 - 1) = "1", OFFSET($A$1, 562 - 1, 61 - 1) = "0" ), 2, IF( AND( OFFSET($A$1, 562 - 1, 60 - 1) = "0", OFFSET($A$1, 562 - 1, 61 - 1) = "1" ), 3, 4 ) ) )</f>
        <v>1</v>
      </c>
      <c r="BL562" s="6">
        <v>0.39107865855945428</v>
      </c>
      <c r="BM562" s="6" t="str">
        <f>"0"</f>
        <v>0</v>
      </c>
      <c r="BN562" t="str">
        <f ca="1">IF((OFFSET($A$1, 562 - 1, 64 - 1)) &gt;= (OFFSET($A$1, 126 - 1, 7 - 1)), "1","0")</f>
        <v>0</v>
      </c>
      <c r="BO562">
        <f ca="1" xml:space="preserve"> IF( AND( OFFSET($A$1, 562 - 1, 65 - 1) = "1", OFFSET($A$1, 562 - 1, 66 - 1) = "1" ), 1, IF( AND( OFFSET($A$1, 562 - 1, 65 - 1) = "1", OFFSET($A$1, 562 - 1, 66 - 1) = "0" ), 2, IF( AND( OFFSET($A$1, 562 - 1, 65 - 1) = "0", OFFSET($A$1, 562 - 1, 66 - 1) = "1" ), 3, 4 ) ) )</f>
        <v>4</v>
      </c>
    </row>
    <row r="563" spans="59:67" x14ac:dyDescent="0.25">
      <c r="BG563" s="6">
        <v>0.34178695361578848</v>
      </c>
      <c r="BH563" s="6" t="str">
        <f>"0"</f>
        <v>0</v>
      </c>
      <c r="BI563" t="str">
        <f ca="1">IF((OFFSET($A$1, 563 - 1, 59 - 1)) &gt;= (OFFSET($A$1, 102 - 1, 7 - 1)), "1","0")</f>
        <v>0</v>
      </c>
      <c r="BJ563">
        <f ca="1" xml:space="preserve"> IF( AND( OFFSET($A$1, 563 - 1, 60 - 1) = "1", OFFSET($A$1, 563 - 1, 61 - 1) = "1" ), 1, IF( AND( OFFSET($A$1, 563 - 1, 60 - 1) = "1", OFFSET($A$1, 563 - 1, 61 - 1) = "0" ), 2, IF( AND( OFFSET($A$1, 563 - 1, 60 - 1) = "0", OFFSET($A$1, 563 - 1, 61 - 1) = "1" ), 3, 4 ) ) )</f>
        <v>4</v>
      </c>
      <c r="BL563" s="6">
        <v>0.67762265166118762</v>
      </c>
      <c r="BM563" s="6" t="str">
        <f>"0"</f>
        <v>0</v>
      </c>
      <c r="BN563" t="str">
        <f ca="1">IF((OFFSET($A$1, 563 - 1, 64 - 1)) &gt;= (OFFSET($A$1, 126 - 1, 7 - 1)), "1","0")</f>
        <v>1</v>
      </c>
      <c r="BO563">
        <f ca="1" xml:space="preserve"> IF( AND( OFFSET($A$1, 563 - 1, 65 - 1) = "1", OFFSET($A$1, 563 - 1, 66 - 1) = "1" ), 1, IF( AND( OFFSET($A$1, 563 - 1, 65 - 1) = "1", OFFSET($A$1, 563 - 1, 66 - 1) = "0" ), 2, IF( AND( OFFSET($A$1, 563 - 1, 65 - 1) = "0", OFFSET($A$1, 563 - 1, 66 - 1) = "1" ), 3, 4 ) ) )</f>
        <v>3</v>
      </c>
    </row>
    <row r="564" spans="59:67" x14ac:dyDescent="0.25">
      <c r="BG564" s="6">
        <v>0.12667255881743286</v>
      </c>
      <c r="BH564" s="6" t="str">
        <f>"0"</f>
        <v>0</v>
      </c>
      <c r="BI564" t="str">
        <f ca="1">IF((OFFSET($A$1, 564 - 1, 59 - 1)) &gt;= (OFFSET($A$1, 102 - 1, 7 - 1)), "1","0")</f>
        <v>0</v>
      </c>
      <c r="BJ564">
        <f ca="1" xml:space="preserve"> IF( AND( OFFSET($A$1, 564 - 1, 60 - 1) = "1", OFFSET($A$1, 564 - 1, 61 - 1) = "1" ), 1, IF( AND( OFFSET($A$1, 564 - 1, 60 - 1) = "1", OFFSET($A$1, 564 - 1, 61 - 1) = "0" ), 2, IF( AND( OFFSET($A$1, 564 - 1, 60 - 1) = "0", OFFSET($A$1, 564 - 1, 61 - 1) = "1" ), 3, 4 ) ) )</f>
        <v>4</v>
      </c>
      <c r="BL564" s="6">
        <v>0.41154366649968926</v>
      </c>
      <c r="BM564" s="6" t="str">
        <f>"0"</f>
        <v>0</v>
      </c>
      <c r="BN564" t="str">
        <f ca="1">IF((OFFSET($A$1, 564 - 1, 64 - 1)) &gt;= (OFFSET($A$1, 126 - 1, 7 - 1)), "1","0")</f>
        <v>0</v>
      </c>
      <c r="BO564">
        <f ca="1" xml:space="preserve"> IF( AND( OFFSET($A$1, 564 - 1, 65 - 1) = "1", OFFSET($A$1, 564 - 1, 66 - 1) = "1" ), 1, IF( AND( OFFSET($A$1, 564 - 1, 65 - 1) = "1", OFFSET($A$1, 564 - 1, 66 - 1) = "0" ), 2, IF( AND( OFFSET($A$1, 564 - 1, 65 - 1) = "0", OFFSET($A$1, 564 - 1, 66 - 1) = "1" ), 3, 4 ) ) )</f>
        <v>4</v>
      </c>
    </row>
    <row r="565" spans="59:67" x14ac:dyDescent="0.25">
      <c r="BG565" s="6">
        <v>0.82295881015721362</v>
      </c>
      <c r="BH565" s="6" t="str">
        <f>"0"</f>
        <v>0</v>
      </c>
      <c r="BI565" t="str">
        <f ca="1">IF((OFFSET($A$1, 565 - 1, 59 - 1)) &gt;= (OFFSET($A$1, 102 - 1, 7 - 1)), "1","0")</f>
        <v>1</v>
      </c>
      <c r="BJ565">
        <f ca="1" xml:space="preserve"> IF( AND( OFFSET($A$1, 565 - 1, 60 - 1) = "1", OFFSET($A$1, 565 - 1, 61 - 1) = "1" ), 1, IF( AND( OFFSET($A$1, 565 - 1, 60 - 1) = "1", OFFSET($A$1, 565 - 1, 61 - 1) = "0" ), 2, IF( AND( OFFSET($A$1, 565 - 1, 60 - 1) = "0", OFFSET($A$1, 565 - 1, 61 - 1) = "1" ), 3, 4 ) ) )</f>
        <v>3</v>
      </c>
      <c r="BL565" s="6">
        <v>0.2153415645203591</v>
      </c>
      <c r="BM565" s="6" t="str">
        <f>"0"</f>
        <v>0</v>
      </c>
      <c r="BN565" t="str">
        <f ca="1">IF((OFFSET($A$1, 565 - 1, 64 - 1)) &gt;= (OFFSET($A$1, 126 - 1, 7 - 1)), "1","0")</f>
        <v>0</v>
      </c>
      <c r="BO565">
        <f ca="1" xml:space="preserve"> IF( AND( OFFSET($A$1, 565 - 1, 65 - 1) = "1", OFFSET($A$1, 565 - 1, 66 - 1) = "1" ), 1, IF( AND( OFFSET($A$1, 565 - 1, 65 - 1) = "1", OFFSET($A$1, 565 - 1, 66 - 1) = "0" ), 2, IF( AND( OFFSET($A$1, 565 - 1, 65 - 1) = "0", OFFSET($A$1, 565 - 1, 66 - 1) = "1" ), 3, 4 ) ) )</f>
        <v>4</v>
      </c>
    </row>
    <row r="566" spans="59:67" x14ac:dyDescent="0.25">
      <c r="BG566" s="6">
        <v>0.21854582172008089</v>
      </c>
      <c r="BH566" s="6" t="str">
        <f>"0"</f>
        <v>0</v>
      </c>
      <c r="BI566" t="str">
        <f ca="1">IF((OFFSET($A$1, 566 - 1, 59 - 1)) &gt;= (OFFSET($A$1, 102 - 1, 7 - 1)), "1","0")</f>
        <v>0</v>
      </c>
      <c r="BJ566">
        <f ca="1" xml:space="preserve"> IF( AND( OFFSET($A$1, 566 - 1, 60 - 1) = "1", OFFSET($A$1, 566 - 1, 61 - 1) = "1" ), 1, IF( AND( OFFSET($A$1, 566 - 1, 60 - 1) = "1", OFFSET($A$1, 566 - 1, 61 - 1) = "0" ), 2, IF( AND( OFFSET($A$1, 566 - 1, 60 - 1) = "0", OFFSET($A$1, 566 - 1, 61 - 1) = "1" ), 3, 4 ) ) )</f>
        <v>4</v>
      </c>
      <c r="BL566" s="6">
        <v>0.16666239564494142</v>
      </c>
      <c r="BM566" s="6" t="str">
        <f>"0"</f>
        <v>0</v>
      </c>
      <c r="BN566" t="str">
        <f ca="1">IF((OFFSET($A$1, 566 - 1, 64 - 1)) &gt;= (OFFSET($A$1, 126 - 1, 7 - 1)), "1","0")</f>
        <v>0</v>
      </c>
      <c r="BO566">
        <f ca="1" xml:space="preserve"> IF( AND( OFFSET($A$1, 566 - 1, 65 - 1) = "1", OFFSET($A$1, 566 - 1, 66 - 1) = "1" ), 1, IF( AND( OFFSET($A$1, 566 - 1, 65 - 1) = "1", OFFSET($A$1, 566 - 1, 66 - 1) = "0" ), 2, IF( AND( OFFSET($A$1, 566 - 1, 65 - 1) = "0", OFFSET($A$1, 566 - 1, 66 - 1) = "1" ), 3, 4 ) ) )</f>
        <v>4</v>
      </c>
    </row>
    <row r="567" spans="59:67" x14ac:dyDescent="0.25">
      <c r="BG567" s="6">
        <v>0.16404574146250092</v>
      </c>
      <c r="BH567" s="6" t="str">
        <f>"0"</f>
        <v>0</v>
      </c>
      <c r="BI567" t="str">
        <f ca="1">IF((OFFSET($A$1, 567 - 1, 59 - 1)) &gt;= (OFFSET($A$1, 102 - 1, 7 - 1)), "1","0")</f>
        <v>0</v>
      </c>
      <c r="BJ567">
        <f ca="1" xml:space="preserve"> IF( AND( OFFSET($A$1, 567 - 1, 60 - 1) = "1", OFFSET($A$1, 567 - 1, 61 - 1) = "1" ), 1, IF( AND( OFFSET($A$1, 567 - 1, 60 - 1) = "1", OFFSET($A$1, 567 - 1, 61 - 1) = "0" ), 2, IF( AND( OFFSET($A$1, 567 - 1, 60 - 1) = "0", OFFSET($A$1, 567 - 1, 61 - 1) = "1" ), 3, 4 ) ) )</f>
        <v>4</v>
      </c>
      <c r="BL567" s="6">
        <v>0.13472035892062681</v>
      </c>
      <c r="BM567" s="6" t="str">
        <f>"0"</f>
        <v>0</v>
      </c>
      <c r="BN567" t="str">
        <f ca="1">IF((OFFSET($A$1, 567 - 1, 64 - 1)) &gt;= (OFFSET($A$1, 126 - 1, 7 - 1)), "1","0")</f>
        <v>0</v>
      </c>
      <c r="BO567">
        <f ca="1" xml:space="preserve"> IF( AND( OFFSET($A$1, 567 - 1, 65 - 1) = "1", OFFSET($A$1, 567 - 1, 66 - 1) = "1" ), 1, IF( AND( OFFSET($A$1, 567 - 1, 65 - 1) = "1", OFFSET($A$1, 567 - 1, 66 - 1) = "0" ), 2, IF( AND( OFFSET($A$1, 567 - 1, 65 - 1) = "0", OFFSET($A$1, 567 - 1, 66 - 1) = "1" ), 3, 4 ) ) )</f>
        <v>4</v>
      </c>
    </row>
    <row r="568" spans="59:67" x14ac:dyDescent="0.25">
      <c r="BG568" s="6">
        <v>0.2458423072619812</v>
      </c>
      <c r="BH568" s="6" t="str">
        <f>"0"</f>
        <v>0</v>
      </c>
      <c r="BI568" t="str">
        <f ca="1">IF((OFFSET($A$1, 568 - 1, 59 - 1)) &gt;= (OFFSET($A$1, 102 - 1, 7 - 1)), "1","0")</f>
        <v>0</v>
      </c>
      <c r="BJ568">
        <f ca="1" xml:space="preserve"> IF( AND( OFFSET($A$1, 568 - 1, 60 - 1) = "1", OFFSET($A$1, 568 - 1, 61 - 1) = "1" ), 1, IF( AND( OFFSET($A$1, 568 - 1, 60 - 1) = "1", OFFSET($A$1, 568 - 1, 61 - 1) = "0" ), 2, IF( AND( OFFSET($A$1, 568 - 1, 60 - 1) = "0", OFFSET($A$1, 568 - 1, 61 - 1) = "1" ), 3, 4 ) ) )</f>
        <v>4</v>
      </c>
      <c r="BL568" s="6">
        <v>0.65910920086834224</v>
      </c>
      <c r="BM568" s="6" t="str">
        <f>"0"</f>
        <v>0</v>
      </c>
      <c r="BN568" t="str">
        <f ca="1">IF((OFFSET($A$1, 568 - 1, 64 - 1)) &gt;= (OFFSET($A$1, 126 - 1, 7 - 1)), "1","0")</f>
        <v>1</v>
      </c>
      <c r="BO568">
        <f ca="1" xml:space="preserve"> IF( AND( OFFSET($A$1, 568 - 1, 65 - 1) = "1", OFFSET($A$1, 568 - 1, 66 - 1) = "1" ), 1, IF( AND( OFFSET($A$1, 568 - 1, 65 - 1) = "1", OFFSET($A$1, 568 - 1, 66 - 1) = "0" ), 2, IF( AND( OFFSET($A$1, 568 - 1, 65 - 1) = "0", OFFSET($A$1, 568 - 1, 66 - 1) = "1" ), 3, 4 ) ) )</f>
        <v>3</v>
      </c>
    </row>
    <row r="569" spans="59:67" x14ac:dyDescent="0.25">
      <c r="BG569" s="6">
        <v>0.61288454587165719</v>
      </c>
      <c r="BH569" s="6" t="str">
        <f>"0"</f>
        <v>0</v>
      </c>
      <c r="BI569" t="str">
        <f ca="1">IF((OFFSET($A$1, 569 - 1, 59 - 1)) &gt;= (OFFSET($A$1, 102 - 1, 7 - 1)), "1","0")</f>
        <v>1</v>
      </c>
      <c r="BJ569">
        <f ca="1" xml:space="preserve"> IF( AND( OFFSET($A$1, 569 - 1, 60 - 1) = "1", OFFSET($A$1, 569 - 1, 61 - 1) = "1" ), 1, IF( AND( OFFSET($A$1, 569 - 1, 60 - 1) = "1", OFFSET($A$1, 569 - 1, 61 - 1) = "0" ), 2, IF( AND( OFFSET($A$1, 569 - 1, 60 - 1) = "0", OFFSET($A$1, 569 - 1, 61 - 1) = "1" ), 3, 4 ) ) )</f>
        <v>3</v>
      </c>
      <c r="BL569" s="6">
        <v>0.4861576481754265</v>
      </c>
      <c r="BM569" s="6" t="str">
        <f>"0"</f>
        <v>0</v>
      </c>
      <c r="BN569" t="str">
        <f ca="1">IF((OFFSET($A$1, 569 - 1, 64 - 1)) &gt;= (OFFSET($A$1, 126 - 1, 7 - 1)), "1","0")</f>
        <v>0</v>
      </c>
      <c r="BO569">
        <f ca="1" xml:space="preserve"> IF( AND( OFFSET($A$1, 569 - 1, 65 - 1) = "1", OFFSET($A$1, 569 - 1, 66 - 1) = "1" ), 1, IF( AND( OFFSET($A$1, 569 - 1, 65 - 1) = "1", OFFSET($A$1, 569 - 1, 66 - 1) = "0" ), 2, IF( AND( OFFSET($A$1, 569 - 1, 65 - 1) = "0", OFFSET($A$1, 569 - 1, 66 - 1) = "1" ), 3, 4 ) ) )</f>
        <v>4</v>
      </c>
    </row>
    <row r="570" spans="59:67" x14ac:dyDescent="0.25">
      <c r="BG570" s="6">
        <v>0.21854582172008089</v>
      </c>
      <c r="BH570" s="6" t="str">
        <f>"0"</f>
        <v>0</v>
      </c>
      <c r="BI570" t="str">
        <f ca="1">IF((OFFSET($A$1, 570 - 1, 59 - 1)) &gt;= (OFFSET($A$1, 102 - 1, 7 - 1)), "1","0")</f>
        <v>0</v>
      </c>
      <c r="BJ570">
        <f ca="1" xml:space="preserve"> IF( AND( OFFSET($A$1, 570 - 1, 60 - 1) = "1", OFFSET($A$1, 570 - 1, 61 - 1) = "1" ), 1, IF( AND( OFFSET($A$1, 570 - 1, 60 - 1) = "1", OFFSET($A$1, 570 - 1, 61 - 1) = "0" ), 2, IF( AND( OFFSET($A$1, 570 - 1, 60 - 1) = "0", OFFSET($A$1, 570 - 1, 61 - 1) = "1" ), 3, 4 ) ) )</f>
        <v>4</v>
      </c>
      <c r="BL570" s="6">
        <v>0.18159420509149252</v>
      </c>
      <c r="BM570" s="6" t="str">
        <f>"0"</f>
        <v>0</v>
      </c>
      <c r="BN570" t="str">
        <f ca="1">IF((OFFSET($A$1, 570 - 1, 64 - 1)) &gt;= (OFFSET($A$1, 126 - 1, 7 - 1)), "1","0")</f>
        <v>0</v>
      </c>
      <c r="BO570">
        <f ca="1" xml:space="preserve"> IF( AND( OFFSET($A$1, 570 - 1, 65 - 1) = "1", OFFSET($A$1, 570 - 1, 66 - 1) = "1" ), 1, IF( AND( OFFSET($A$1, 570 - 1, 65 - 1) = "1", OFFSET($A$1, 570 - 1, 66 - 1) = "0" ), 2, IF( AND( OFFSET($A$1, 570 - 1, 65 - 1) = "0", OFFSET($A$1, 570 - 1, 66 - 1) = "1" ), 3, 4 ) ) )</f>
        <v>4</v>
      </c>
    </row>
    <row r="571" spans="59:67" x14ac:dyDescent="0.25">
      <c r="BG571" s="6">
        <v>0.19129146595985722</v>
      </c>
      <c r="BH571" s="6" t="str">
        <f>"0"</f>
        <v>0</v>
      </c>
      <c r="BI571" t="str">
        <f ca="1">IF((OFFSET($A$1, 571 - 1, 59 - 1)) &gt;= (OFFSET($A$1, 102 - 1, 7 - 1)), "1","0")</f>
        <v>0</v>
      </c>
      <c r="BJ571">
        <f ca="1" xml:space="preserve"> IF( AND( OFFSET($A$1, 571 - 1, 60 - 1) = "1", OFFSET($A$1, 571 - 1, 61 - 1) = "1" ), 1, IF( AND( OFFSET($A$1, 571 - 1, 60 - 1) = "1", OFFSET($A$1, 571 - 1, 61 - 1) = "0" ), 2, IF( AND( OFFSET($A$1, 571 - 1, 60 - 1) = "0", OFFSET($A$1, 571 - 1, 61 - 1) = "1" ), 3, 4 ) ) )</f>
        <v>4</v>
      </c>
      <c r="BL571" s="6">
        <v>0.14666760666318576</v>
      </c>
      <c r="BM571" s="6" t="str">
        <f>"0"</f>
        <v>0</v>
      </c>
      <c r="BN571" t="str">
        <f ca="1">IF((OFFSET($A$1, 571 - 1, 64 - 1)) &gt;= (OFFSET($A$1, 126 - 1, 7 - 1)), "1","0")</f>
        <v>0</v>
      </c>
      <c r="BO571">
        <f ca="1" xml:space="preserve"> IF( AND( OFFSET($A$1, 571 - 1, 65 - 1) = "1", OFFSET($A$1, 571 - 1, 66 - 1) = "1" ), 1, IF( AND( OFFSET($A$1, 571 - 1, 65 - 1) = "1", OFFSET($A$1, 571 - 1, 66 - 1) = "0" ), 2, IF( AND( OFFSET($A$1, 571 - 1, 65 - 1) = "0", OFFSET($A$1, 571 - 1, 66 - 1) = "1" ), 3, 4 ) ) )</f>
        <v>4</v>
      </c>
    </row>
    <row r="572" spans="59:67" x14ac:dyDescent="0.25">
      <c r="BG572" s="6">
        <v>0.30263685768441828</v>
      </c>
      <c r="BH572" s="6" t="str">
        <f>"0"</f>
        <v>0</v>
      </c>
      <c r="BI572" t="str">
        <f ca="1">IF((OFFSET($A$1, 572 - 1, 59 - 1)) &gt;= (OFFSET($A$1, 102 - 1, 7 - 1)), "1","0")</f>
        <v>0</v>
      </c>
      <c r="BJ572">
        <f ca="1" xml:space="preserve"> IF( AND( OFFSET($A$1, 572 - 1, 60 - 1) = "1", OFFSET($A$1, 572 - 1, 61 - 1) = "1" ), 1, IF( AND( OFFSET($A$1, 572 - 1, 60 - 1) = "1", OFFSET($A$1, 572 - 1, 61 - 1) = "0" ), 2, IF( AND( OFFSET($A$1, 572 - 1, 60 - 1) = "0", OFFSET($A$1, 572 - 1, 61 - 1) = "1" ), 3, 4 ) ) )</f>
        <v>4</v>
      </c>
      <c r="BL572" s="6">
        <v>0.63724723615426093</v>
      </c>
      <c r="BM572" s="6" t="str">
        <f>"1"</f>
        <v>1</v>
      </c>
      <c r="BN572" t="str">
        <f ca="1">IF((OFFSET($A$1, 572 - 1, 64 - 1)) &gt;= (OFFSET($A$1, 126 - 1, 7 - 1)), "1","0")</f>
        <v>1</v>
      </c>
      <c r="BO572">
        <f ca="1" xml:space="preserve"> IF( AND( OFFSET($A$1, 572 - 1, 65 - 1) = "1", OFFSET($A$1, 572 - 1, 66 - 1) = "1" ), 1, IF( AND( OFFSET($A$1, 572 - 1, 65 - 1) = "1", OFFSET($A$1, 572 - 1, 66 - 1) = "0" ), 2, IF( AND( OFFSET($A$1, 572 - 1, 65 - 1) = "0", OFFSET($A$1, 572 - 1, 66 - 1) = "1" ), 3, 4 ) ) )</f>
        <v>1</v>
      </c>
    </row>
    <row r="573" spans="59:67" x14ac:dyDescent="0.25">
      <c r="BG573" s="6">
        <v>0.95792577541292179</v>
      </c>
      <c r="BH573" s="6" t="str">
        <f>"0"</f>
        <v>0</v>
      </c>
      <c r="BI573" t="str">
        <f ca="1">IF((OFFSET($A$1, 573 - 1, 59 - 1)) &gt;= (OFFSET($A$1, 102 - 1, 7 - 1)), "1","0")</f>
        <v>1</v>
      </c>
      <c r="BJ573">
        <f ca="1" xml:space="preserve"> IF( AND( OFFSET($A$1, 573 - 1, 60 - 1) = "1", OFFSET($A$1, 573 - 1, 61 - 1) = "1" ), 1, IF( AND( OFFSET($A$1, 573 - 1, 60 - 1) = "1", OFFSET($A$1, 573 - 1, 61 - 1) = "0" ), 2, IF( AND( OFFSET($A$1, 573 - 1, 60 - 1) = "0", OFFSET($A$1, 573 - 1, 61 - 1) = "1" ), 3, 4 ) ) )</f>
        <v>3</v>
      </c>
      <c r="BL573" s="6">
        <v>0.64592181336704124</v>
      </c>
      <c r="BM573" s="6" t="str">
        <f>"0"</f>
        <v>0</v>
      </c>
      <c r="BN573" t="str">
        <f ca="1">IF((OFFSET($A$1, 573 - 1, 64 - 1)) &gt;= (OFFSET($A$1, 126 - 1, 7 - 1)), "1","0")</f>
        <v>1</v>
      </c>
      <c r="BO573">
        <f ca="1" xml:space="preserve"> IF( AND( OFFSET($A$1, 573 - 1, 65 - 1) = "1", OFFSET($A$1, 573 - 1, 66 - 1) = "1" ), 1, IF( AND( OFFSET($A$1, 573 - 1, 65 - 1) = "1", OFFSET($A$1, 573 - 1, 66 - 1) = "0" ), 2, IF( AND( OFFSET($A$1, 573 - 1, 65 - 1) = "0", OFFSET($A$1, 573 - 1, 66 - 1) = "1" ), 3, 4 ) ) )</f>
        <v>3</v>
      </c>
    </row>
    <row r="574" spans="59:67" x14ac:dyDescent="0.25">
      <c r="BG574" s="6">
        <v>0.29106272134467254</v>
      </c>
      <c r="BH574" s="6" t="str">
        <f>"0"</f>
        <v>0</v>
      </c>
      <c r="BI574" t="str">
        <f ca="1">IF((OFFSET($A$1, 574 - 1, 59 - 1)) &gt;= (OFFSET($A$1, 102 - 1, 7 - 1)), "1","0")</f>
        <v>0</v>
      </c>
      <c r="BJ574">
        <f ca="1" xml:space="preserve"> IF( AND( OFFSET($A$1, 574 - 1, 60 - 1) = "1", OFFSET($A$1, 574 - 1, 61 - 1) = "1" ), 1, IF( AND( OFFSET($A$1, 574 - 1, 60 - 1) = "1", OFFSET($A$1, 574 - 1, 61 - 1) = "0" ), 2, IF( AND( OFFSET($A$1, 574 - 1, 60 - 1) = "0", OFFSET($A$1, 574 - 1, 61 - 1) = "1" ), 3, 4 ) ) )</f>
        <v>4</v>
      </c>
      <c r="BL574" s="6">
        <v>0.22755488204906463</v>
      </c>
      <c r="BM574" s="6" t="str">
        <f>"0"</f>
        <v>0</v>
      </c>
      <c r="BN574" t="str">
        <f ca="1">IF((OFFSET($A$1, 574 - 1, 64 - 1)) &gt;= (OFFSET($A$1, 126 - 1, 7 - 1)), "1","0")</f>
        <v>0</v>
      </c>
      <c r="BO574">
        <f ca="1" xml:space="preserve"> IF( AND( OFFSET($A$1, 574 - 1, 65 - 1) = "1", OFFSET($A$1, 574 - 1, 66 - 1) = "1" ), 1, IF( AND( OFFSET($A$1, 574 - 1, 65 - 1) = "1", OFFSET($A$1, 574 - 1, 66 - 1) = "0" ), 2, IF( AND( OFFSET($A$1, 574 - 1, 65 - 1) = "0", OFFSET($A$1, 574 - 1, 66 - 1) = "1" ), 3, 4 ) ) )</f>
        <v>4</v>
      </c>
    </row>
    <row r="575" spans="59:67" x14ac:dyDescent="0.25">
      <c r="BG575" s="6">
        <v>0.15998682963533412</v>
      </c>
      <c r="BH575" s="6" t="str">
        <f>"0"</f>
        <v>0</v>
      </c>
      <c r="BI575" t="str">
        <f ca="1">IF((OFFSET($A$1, 575 - 1, 59 - 1)) &gt;= (OFFSET($A$1, 102 - 1, 7 - 1)), "1","0")</f>
        <v>0</v>
      </c>
      <c r="BJ575">
        <f ca="1" xml:space="preserve"> IF( AND( OFFSET($A$1, 575 - 1, 60 - 1) = "1", OFFSET($A$1, 575 - 1, 61 - 1) = "1" ), 1, IF( AND( OFFSET($A$1, 575 - 1, 60 - 1) = "1", OFFSET($A$1, 575 - 1, 61 - 1) = "0" ), 2, IF( AND( OFFSET($A$1, 575 - 1, 60 - 1) = "0", OFFSET($A$1, 575 - 1, 61 - 1) = "1" ), 3, 4 ) ) )</f>
        <v>4</v>
      </c>
      <c r="BL575" s="6">
        <v>0.74972302013950087</v>
      </c>
      <c r="BM575" s="6" t="str">
        <f>"1"</f>
        <v>1</v>
      </c>
      <c r="BN575" t="str">
        <f ca="1">IF((OFFSET($A$1, 575 - 1, 64 - 1)) &gt;= (OFFSET($A$1, 126 - 1, 7 - 1)), "1","0")</f>
        <v>1</v>
      </c>
      <c r="BO575">
        <f ca="1" xml:space="preserve"> IF( AND( OFFSET($A$1, 575 - 1, 65 - 1) = "1", OFFSET($A$1, 575 - 1, 66 - 1) = "1" ), 1, IF( AND( OFFSET($A$1, 575 - 1, 65 - 1) = "1", OFFSET($A$1, 575 - 1, 66 - 1) = "0" ), 2, IF( AND( OFFSET($A$1, 575 - 1, 65 - 1) = "0", OFFSET($A$1, 575 - 1, 66 - 1) = "1" ), 3, 4 ) ) )</f>
        <v>1</v>
      </c>
    </row>
    <row r="576" spans="59:67" x14ac:dyDescent="0.25">
      <c r="BG576" s="6">
        <v>0.3276623096638368</v>
      </c>
      <c r="BH576" s="6" t="str">
        <f>"0"</f>
        <v>0</v>
      </c>
      <c r="BI576" t="str">
        <f ca="1">IF((OFFSET($A$1, 576 - 1, 59 - 1)) &gt;= (OFFSET($A$1, 102 - 1, 7 - 1)), "1","0")</f>
        <v>0</v>
      </c>
      <c r="BJ576">
        <f ca="1" xml:space="preserve"> IF( AND( OFFSET($A$1, 576 - 1, 60 - 1) = "1", OFFSET($A$1, 576 - 1, 61 - 1) = "1" ), 1, IF( AND( OFFSET($A$1, 576 - 1, 60 - 1) = "1", OFFSET($A$1, 576 - 1, 61 - 1) = "0" ), 2, IF( AND( OFFSET($A$1, 576 - 1, 60 - 1) = "0", OFFSET($A$1, 576 - 1, 61 - 1) = "1" ), 3, 4 ) ) )</f>
        <v>4</v>
      </c>
      <c r="BL576" s="6">
        <v>0.16147543466962055</v>
      </c>
      <c r="BM576" s="6" t="str">
        <f>"0"</f>
        <v>0</v>
      </c>
      <c r="BN576" t="str">
        <f ca="1">IF((OFFSET($A$1, 576 - 1, 64 - 1)) &gt;= (OFFSET($A$1, 126 - 1, 7 - 1)), "1","0")</f>
        <v>0</v>
      </c>
      <c r="BO576">
        <f ca="1" xml:space="preserve"> IF( AND( OFFSET($A$1, 576 - 1, 65 - 1) = "1", OFFSET($A$1, 576 - 1, 66 - 1) = "1" ), 1, IF( AND( OFFSET($A$1, 576 - 1, 65 - 1) = "1", OFFSET($A$1, 576 - 1, 66 - 1) = "0" ), 2, IF( AND( OFFSET($A$1, 576 - 1, 65 - 1) = "0", OFFSET($A$1, 576 - 1, 66 - 1) = "1" ), 3, 4 ) ) )</f>
        <v>4</v>
      </c>
    </row>
    <row r="577" spans="59:67" x14ac:dyDescent="0.25">
      <c r="BG577" s="6">
        <v>0.35790067485559446</v>
      </c>
      <c r="BH577" s="6" t="str">
        <f>"0"</f>
        <v>0</v>
      </c>
      <c r="BI577" t="str">
        <f ca="1">IF((OFFSET($A$1, 577 - 1, 59 - 1)) &gt;= (OFFSET($A$1, 102 - 1, 7 - 1)), "1","0")</f>
        <v>0</v>
      </c>
      <c r="BJ577">
        <f ca="1" xml:space="preserve"> IF( AND( OFFSET($A$1, 577 - 1, 60 - 1) = "1", OFFSET($A$1, 577 - 1, 61 - 1) = "1" ), 1, IF( AND( OFFSET($A$1, 577 - 1, 60 - 1) = "1", OFFSET($A$1, 577 - 1, 61 - 1) = "0" ), 2, IF( AND( OFFSET($A$1, 577 - 1, 60 - 1) = "0", OFFSET($A$1, 577 - 1, 61 - 1) = "1" ), 3, 4 ) ) )</f>
        <v>4</v>
      </c>
      <c r="BL577" s="6">
        <v>0.34922144267603394</v>
      </c>
      <c r="BM577" s="6" t="str">
        <f>"0"</f>
        <v>0</v>
      </c>
      <c r="BN577" t="str">
        <f ca="1">IF((OFFSET($A$1, 577 - 1, 64 - 1)) &gt;= (OFFSET($A$1, 126 - 1, 7 - 1)), "1","0")</f>
        <v>0</v>
      </c>
      <c r="BO577">
        <f ca="1" xml:space="preserve"> IF( AND( OFFSET($A$1, 577 - 1, 65 - 1) = "1", OFFSET($A$1, 577 - 1, 66 - 1) = "1" ), 1, IF( AND( OFFSET($A$1, 577 - 1, 65 - 1) = "1", OFFSET($A$1, 577 - 1, 66 - 1) = "0" ), 2, IF( AND( OFFSET($A$1, 577 - 1, 65 - 1) = "0", OFFSET($A$1, 577 - 1, 66 - 1) = "1" ), 3, 4 ) ) )</f>
        <v>4</v>
      </c>
    </row>
    <row r="578" spans="59:67" x14ac:dyDescent="0.25">
      <c r="BG578" s="6">
        <v>0.1953101798404715</v>
      </c>
      <c r="BH578" s="6" t="str">
        <f>"0"</f>
        <v>0</v>
      </c>
      <c r="BI578" t="str">
        <f ca="1">IF((OFFSET($A$1, 578 - 1, 59 - 1)) &gt;= (OFFSET($A$1, 102 - 1, 7 - 1)), "1","0")</f>
        <v>0</v>
      </c>
      <c r="BJ578">
        <f ca="1" xml:space="preserve"> IF( AND( OFFSET($A$1, 578 - 1, 60 - 1) = "1", OFFSET($A$1, 578 - 1, 61 - 1) = "1" ), 1, IF( AND( OFFSET($A$1, 578 - 1, 60 - 1) = "1", OFFSET($A$1, 578 - 1, 61 - 1) = "0" ), 2, IF( AND( OFFSET($A$1, 578 - 1, 60 - 1) = "0", OFFSET($A$1, 578 - 1, 61 - 1) = "1" ), 3, 4 ) ) )</f>
        <v>4</v>
      </c>
      <c r="BL578" s="6">
        <v>0.50386742218509895</v>
      </c>
      <c r="BM578" s="6" t="str">
        <f>"0"</f>
        <v>0</v>
      </c>
      <c r="BN578" t="str">
        <f ca="1">IF((OFFSET($A$1, 578 - 1, 64 - 1)) &gt;= (OFFSET($A$1, 126 - 1, 7 - 1)), "1","0")</f>
        <v>1</v>
      </c>
      <c r="BO578">
        <f ca="1" xml:space="preserve"> IF( AND( OFFSET($A$1, 578 - 1, 65 - 1) = "1", OFFSET($A$1, 578 - 1, 66 - 1) = "1" ), 1, IF( AND( OFFSET($A$1, 578 - 1, 65 - 1) = "1", OFFSET($A$1, 578 - 1, 66 - 1) = "0" ), 2, IF( AND( OFFSET($A$1, 578 - 1, 65 - 1) = "0", OFFSET($A$1, 578 - 1, 66 - 1) = "1" ), 3, 4 ) ) )</f>
        <v>3</v>
      </c>
    </row>
    <row r="579" spans="59:67" x14ac:dyDescent="0.25">
      <c r="BG579" s="6">
        <v>0.78428832248474079</v>
      </c>
      <c r="BH579" s="6" t="str">
        <f>"0"</f>
        <v>0</v>
      </c>
      <c r="BI579" t="str">
        <f ca="1">IF((OFFSET($A$1, 579 - 1, 59 - 1)) &gt;= (OFFSET($A$1, 102 - 1, 7 - 1)), "1","0")</f>
        <v>1</v>
      </c>
      <c r="BJ579">
        <f ca="1" xml:space="preserve"> IF( AND( OFFSET($A$1, 579 - 1, 60 - 1) = "1", OFFSET($A$1, 579 - 1, 61 - 1) = "1" ), 1, IF( AND( OFFSET($A$1, 579 - 1, 60 - 1) = "1", OFFSET($A$1, 579 - 1, 61 - 1) = "0" ), 2, IF( AND( OFFSET($A$1, 579 - 1, 60 - 1) = "0", OFFSET($A$1, 579 - 1, 61 - 1) = "1" ), 3, 4 ) ) )</f>
        <v>3</v>
      </c>
      <c r="BL579" s="6">
        <v>0.39107865855945428</v>
      </c>
      <c r="BM579" s="6" t="str">
        <f>"0"</f>
        <v>0</v>
      </c>
      <c r="BN579" t="str">
        <f ca="1">IF((OFFSET($A$1, 579 - 1, 64 - 1)) &gt;= (OFFSET($A$1, 126 - 1, 7 - 1)), "1","0")</f>
        <v>0</v>
      </c>
      <c r="BO579">
        <f ca="1" xml:space="preserve"> IF( AND( OFFSET($A$1, 579 - 1, 65 - 1) = "1", OFFSET($A$1, 579 - 1, 66 - 1) = "1" ), 1, IF( AND( OFFSET($A$1, 579 - 1, 65 - 1) = "1", OFFSET($A$1, 579 - 1, 66 - 1) = "0" ), 2, IF( AND( OFFSET($A$1, 579 - 1, 65 - 1) = "0", OFFSET($A$1, 579 - 1, 66 - 1) = "1" ), 3, 4 ) ) )</f>
        <v>4</v>
      </c>
    </row>
    <row r="580" spans="59:67" x14ac:dyDescent="0.25">
      <c r="BG580" s="6">
        <v>0.36354437277446272</v>
      </c>
      <c r="BH580" s="6" t="str">
        <f>"0"</f>
        <v>0</v>
      </c>
      <c r="BI580" t="str">
        <f ca="1">IF((OFFSET($A$1, 580 - 1, 59 - 1)) &gt;= (OFFSET($A$1, 102 - 1, 7 - 1)), "1","0")</f>
        <v>0</v>
      </c>
      <c r="BJ580">
        <f ca="1" xml:space="preserve"> IF( AND( OFFSET($A$1, 580 - 1, 60 - 1) = "1", OFFSET($A$1, 580 - 1, 61 - 1) = "1" ), 1, IF( AND( OFFSET($A$1, 580 - 1, 60 - 1) = "1", OFFSET($A$1, 580 - 1, 61 - 1) = "0" ), 2, IF( AND( OFFSET($A$1, 580 - 1, 60 - 1) = "0", OFFSET($A$1, 580 - 1, 61 - 1) = "1" ), 3, 4 ) ) )</f>
        <v>4</v>
      </c>
      <c r="BL580" s="6">
        <v>0.19694767052182136</v>
      </c>
      <c r="BM580" s="6" t="str">
        <f>"0"</f>
        <v>0</v>
      </c>
      <c r="BN580" t="str">
        <f ca="1">IF((OFFSET($A$1, 580 - 1, 64 - 1)) &gt;= (OFFSET($A$1, 126 - 1, 7 - 1)), "1","0")</f>
        <v>0</v>
      </c>
      <c r="BO580">
        <f ca="1" xml:space="preserve"> IF( AND( OFFSET($A$1, 580 - 1, 65 - 1) = "1", OFFSET($A$1, 580 - 1, 66 - 1) = "1" ), 1, IF( AND( OFFSET($A$1, 580 - 1, 65 - 1) = "1", OFFSET($A$1, 580 - 1, 66 - 1) = "0" ), 2, IF( AND( OFFSET($A$1, 580 - 1, 65 - 1) = "0", OFFSET($A$1, 580 - 1, 66 - 1) = "1" ), 3, 4 ) ) )</f>
        <v>4</v>
      </c>
    </row>
    <row r="581" spans="59:67" x14ac:dyDescent="0.25">
      <c r="BG581" s="6">
        <v>7.1589154056906218E-2</v>
      </c>
      <c r="BH581" s="6" t="str">
        <f>"0"</f>
        <v>0</v>
      </c>
      <c r="BI581" t="str">
        <f ca="1">IF((OFFSET($A$1, 581 - 1, 59 - 1)) &gt;= (OFFSET($A$1, 102 - 1, 7 - 1)), "1","0")</f>
        <v>0</v>
      </c>
      <c r="BJ581">
        <f ca="1" xml:space="preserve"> IF( AND( OFFSET($A$1, 581 - 1, 60 - 1) = "1", OFFSET($A$1, 581 - 1, 61 - 1) = "1" ), 1, IF( AND( OFFSET($A$1, 581 - 1, 60 - 1) = "1", OFFSET($A$1, 581 - 1, 61 - 1) = "0" ), 2, IF( AND( OFFSET($A$1, 581 - 1, 60 - 1) = "0", OFFSET($A$1, 581 - 1, 61 - 1) = "1" ), 3, 4 ) ) )</f>
        <v>4</v>
      </c>
      <c r="BL581" s="6">
        <v>5.0898074955942653E-2</v>
      </c>
      <c r="BM581" s="6" t="str">
        <f>"0"</f>
        <v>0</v>
      </c>
      <c r="BN581" t="str">
        <f ca="1">IF((OFFSET($A$1, 581 - 1, 64 - 1)) &gt;= (OFFSET($A$1, 126 - 1, 7 - 1)), "1","0")</f>
        <v>0</v>
      </c>
      <c r="BO581">
        <f ca="1" xml:space="preserve"> IF( AND( OFFSET($A$1, 581 - 1, 65 - 1) = "1", OFFSET($A$1, 581 - 1, 66 - 1) = "1" ), 1, IF( AND( OFFSET($A$1, 581 - 1, 65 - 1) = "1", OFFSET($A$1, 581 - 1, 66 - 1) = "0" ), 2, IF( AND( OFFSET($A$1, 581 - 1, 65 - 1) = "0", OFFSET($A$1, 581 - 1, 66 - 1) = "1" ), 3, 4 ) ) )</f>
        <v>4</v>
      </c>
    </row>
    <row r="582" spans="59:67" x14ac:dyDescent="0.25">
      <c r="BG582" s="6">
        <v>0.32603034798482378</v>
      </c>
      <c r="BH582" s="6" t="str">
        <f>"0"</f>
        <v>0</v>
      </c>
      <c r="BI582" t="str">
        <f ca="1">IF((OFFSET($A$1, 582 - 1, 59 - 1)) &gt;= (OFFSET($A$1, 102 - 1, 7 - 1)), "1","0")</f>
        <v>0</v>
      </c>
      <c r="BJ582">
        <f ca="1" xml:space="preserve"> IF( AND( OFFSET($A$1, 582 - 1, 60 - 1) = "1", OFFSET($A$1, 582 - 1, 61 - 1) = "1" ), 1, IF( AND( OFFSET($A$1, 582 - 1, 60 - 1) = "1", OFFSET($A$1, 582 - 1, 61 - 1) = "0" ), 2, IF( AND( OFFSET($A$1, 582 - 1, 60 - 1) = "0", OFFSET($A$1, 582 - 1, 61 - 1) = "1" ), 3, 4 ) ) )</f>
        <v>4</v>
      </c>
      <c r="BL582" s="6">
        <v>0.2556399809280987</v>
      </c>
      <c r="BM582" s="6" t="str">
        <f>"0"</f>
        <v>0</v>
      </c>
      <c r="BN582" t="str">
        <f ca="1">IF((OFFSET($A$1, 582 - 1, 64 - 1)) &gt;= (OFFSET($A$1, 126 - 1, 7 - 1)), "1","0")</f>
        <v>0</v>
      </c>
      <c r="BO582">
        <f ca="1" xml:space="preserve"> IF( AND( OFFSET($A$1, 582 - 1, 65 - 1) = "1", OFFSET($A$1, 582 - 1, 66 - 1) = "1" ), 1, IF( AND( OFFSET($A$1, 582 - 1, 65 - 1) = "1", OFFSET($A$1, 582 - 1, 66 - 1) = "0" ), 2, IF( AND( OFFSET($A$1, 582 - 1, 65 - 1) = "0", OFFSET($A$1, 582 - 1, 66 - 1) = "1" ), 3, 4 ) ) )</f>
        <v>4</v>
      </c>
    </row>
    <row r="583" spans="59:67" x14ac:dyDescent="0.25">
      <c r="BG583" s="6">
        <v>0.2153415645203591</v>
      </c>
      <c r="BH583" s="6" t="str">
        <f>"0"</f>
        <v>0</v>
      </c>
      <c r="BI583" t="str">
        <f ca="1">IF((OFFSET($A$1, 583 - 1, 59 - 1)) &gt;= (OFFSET($A$1, 102 - 1, 7 - 1)), "1","0")</f>
        <v>0</v>
      </c>
      <c r="BJ583">
        <f ca="1" xml:space="preserve"> IF( AND( OFFSET($A$1, 583 - 1, 60 - 1) = "1", OFFSET($A$1, 583 - 1, 61 - 1) = "1" ), 1, IF( AND( OFFSET($A$1, 583 - 1, 60 - 1) = "1", OFFSET($A$1, 583 - 1, 61 - 1) = "0" ), 2, IF( AND( OFFSET($A$1, 583 - 1, 60 - 1) = "0", OFFSET($A$1, 583 - 1, 61 - 1) = "1" ), 3, 4 ) ) )</f>
        <v>4</v>
      </c>
      <c r="BL583" s="6">
        <v>0.70776936263541401</v>
      </c>
      <c r="BM583" s="6" t="str">
        <f>"0"</f>
        <v>0</v>
      </c>
      <c r="BN583" t="str">
        <f ca="1">IF((OFFSET($A$1, 583 - 1, 64 - 1)) &gt;= (OFFSET($A$1, 126 - 1, 7 - 1)), "1","0")</f>
        <v>1</v>
      </c>
      <c r="BO583">
        <f ca="1" xml:space="preserve"> IF( AND( OFFSET($A$1, 583 - 1, 65 - 1) = "1", OFFSET($A$1, 583 - 1, 66 - 1) = "1" ), 1, IF( AND( OFFSET($A$1, 583 - 1, 65 - 1) = "1", OFFSET($A$1, 583 - 1, 66 - 1) = "0" ), 2, IF( AND( OFFSET($A$1, 583 - 1, 65 - 1) = "0", OFFSET($A$1, 583 - 1, 66 - 1) = "1" ), 3, 4 ) ) )</f>
        <v>3</v>
      </c>
    </row>
    <row r="584" spans="59:67" x14ac:dyDescent="0.25">
      <c r="BG584" s="6">
        <v>0.96720946105767647</v>
      </c>
      <c r="BH584" s="6" t="str">
        <f>"1"</f>
        <v>1</v>
      </c>
      <c r="BI584" t="str">
        <f ca="1">IF((OFFSET($A$1, 584 - 1, 59 - 1)) &gt;= (OFFSET($A$1, 102 - 1, 7 - 1)), "1","0")</f>
        <v>1</v>
      </c>
      <c r="BJ584">
        <f ca="1" xml:space="preserve"> IF( AND( OFFSET($A$1, 584 - 1, 60 - 1) = "1", OFFSET($A$1, 584 - 1, 61 - 1) = "1" ), 1, IF( AND( OFFSET($A$1, 584 - 1, 60 - 1) = "1", OFFSET($A$1, 584 - 1, 61 - 1) = "0" ), 2, IF( AND( OFFSET($A$1, 584 - 1, 60 - 1) = "0", OFFSET($A$1, 584 - 1, 61 - 1) = "1" ), 3, 4 ) ) )</f>
        <v>1</v>
      </c>
      <c r="BL584" s="6">
        <v>0.74972302013950087</v>
      </c>
      <c r="BM584" s="6" t="str">
        <f>"1"</f>
        <v>1</v>
      </c>
      <c r="BN584" t="str">
        <f ca="1">IF((OFFSET($A$1, 584 - 1, 64 - 1)) &gt;= (OFFSET($A$1, 126 - 1, 7 - 1)), "1","0")</f>
        <v>1</v>
      </c>
      <c r="BO584">
        <f ca="1" xml:space="preserve"> IF( AND( OFFSET($A$1, 584 - 1, 65 - 1) = "1", OFFSET($A$1, 584 - 1, 66 - 1) = "1" ), 1, IF( AND( OFFSET($A$1, 584 - 1, 65 - 1) = "1", OFFSET($A$1, 584 - 1, 66 - 1) = "0" ), 2, IF( AND( OFFSET($A$1, 584 - 1, 65 - 1) = "0", OFFSET($A$1, 584 - 1, 66 - 1) = "1" ), 3, 4 ) ) )</f>
        <v>1</v>
      </c>
    </row>
    <row r="585" spans="59:67" x14ac:dyDescent="0.25">
      <c r="BG585" s="6">
        <v>0.4349288493085649</v>
      </c>
      <c r="BH585" s="6" t="str">
        <f>"0"</f>
        <v>0</v>
      </c>
      <c r="BI585" t="str">
        <f ca="1">IF((OFFSET($A$1, 585 - 1, 59 - 1)) &gt;= (OFFSET($A$1, 102 - 1, 7 - 1)), "1","0")</f>
        <v>0</v>
      </c>
      <c r="BJ585">
        <f ca="1" xml:space="preserve"> IF( AND( OFFSET($A$1, 585 - 1, 60 - 1) = "1", OFFSET($A$1, 585 - 1, 61 - 1) = "1" ), 1, IF( AND( OFFSET($A$1, 585 - 1, 60 - 1) = "1", OFFSET($A$1, 585 - 1, 61 - 1) = "0" ), 2, IF( AND( OFFSET($A$1, 585 - 1, 60 - 1) = "0", OFFSET($A$1, 585 - 1, 61 - 1) = "1" ), 3, 4 ) ) )</f>
        <v>4</v>
      </c>
      <c r="BL585" s="6">
        <v>0.66932712188903687</v>
      </c>
      <c r="BM585" s="6" t="str">
        <f>"1"</f>
        <v>1</v>
      </c>
      <c r="BN585" t="str">
        <f ca="1">IF((OFFSET($A$1, 585 - 1, 64 - 1)) &gt;= (OFFSET($A$1, 126 - 1, 7 - 1)), "1","0")</f>
        <v>1</v>
      </c>
      <c r="BO585">
        <f ca="1" xml:space="preserve"> IF( AND( OFFSET($A$1, 585 - 1, 65 - 1) = "1", OFFSET($A$1, 585 - 1, 66 - 1) = "1" ), 1, IF( AND( OFFSET($A$1, 585 - 1, 65 - 1) = "1", OFFSET($A$1, 585 - 1, 66 - 1) = "0" ), 2, IF( AND( OFFSET($A$1, 585 - 1, 65 - 1) = "0", OFFSET($A$1, 585 - 1, 66 - 1) = "1" ), 3, 4 ) ) )</f>
        <v>1</v>
      </c>
    </row>
    <row r="586" spans="59:67" x14ac:dyDescent="0.25">
      <c r="BG586" s="6">
        <v>0.82838838666590975</v>
      </c>
      <c r="BH586" s="6" t="str">
        <f>"0"</f>
        <v>0</v>
      </c>
      <c r="BI586" t="str">
        <f ca="1">IF((OFFSET($A$1, 586 - 1, 59 - 1)) &gt;= (OFFSET($A$1, 102 - 1, 7 - 1)), "1","0")</f>
        <v>1</v>
      </c>
      <c r="BJ586">
        <f ca="1" xml:space="preserve"> IF( AND( OFFSET($A$1, 586 - 1, 60 - 1) = "1", OFFSET($A$1, 586 - 1, 61 - 1) = "1" ), 1, IF( AND( OFFSET($A$1, 586 - 1, 60 - 1) = "1", OFFSET($A$1, 586 - 1, 61 - 1) = "0" ), 2, IF( AND( OFFSET($A$1, 586 - 1, 60 - 1) = "0", OFFSET($A$1, 586 - 1, 61 - 1) = "1" ), 3, 4 ) ) )</f>
        <v>3</v>
      </c>
      <c r="BL586" s="6">
        <v>0.79077032043358653</v>
      </c>
      <c r="BM586" s="6" t="str">
        <f>"0"</f>
        <v>0</v>
      </c>
      <c r="BN586" t="str">
        <f ca="1">IF((OFFSET($A$1, 586 - 1, 64 - 1)) &gt;= (OFFSET($A$1, 126 - 1, 7 - 1)), "1","0")</f>
        <v>1</v>
      </c>
      <c r="BO586">
        <f ca="1" xml:space="preserve"> IF( AND( OFFSET($A$1, 586 - 1, 65 - 1) = "1", OFFSET($A$1, 586 - 1, 66 - 1) = "1" ), 1, IF( AND( OFFSET($A$1, 586 - 1, 65 - 1) = "1", OFFSET($A$1, 586 - 1, 66 - 1) = "0" ), 2, IF( AND( OFFSET($A$1, 586 - 1, 65 - 1) = "0", OFFSET($A$1, 586 - 1, 66 - 1) = "1" ), 3, 4 ) ) )</f>
        <v>3</v>
      </c>
    </row>
    <row r="587" spans="59:67" x14ac:dyDescent="0.25">
      <c r="BG587" s="6">
        <v>0.22755488204906463</v>
      </c>
      <c r="BH587" s="6" t="str">
        <f>"0"</f>
        <v>0</v>
      </c>
      <c r="BI587" t="str">
        <f ca="1">IF((OFFSET($A$1, 587 - 1, 59 - 1)) &gt;= (OFFSET($A$1, 102 - 1, 7 - 1)), "1","0")</f>
        <v>0</v>
      </c>
      <c r="BJ587">
        <f ca="1" xml:space="preserve"> IF( AND( OFFSET($A$1, 587 - 1, 60 - 1) = "1", OFFSET($A$1, 587 - 1, 61 - 1) = "1" ), 1, IF( AND( OFFSET($A$1, 587 - 1, 60 - 1) = "1", OFFSET($A$1, 587 - 1, 61 - 1) = "0" ), 2, IF( AND( OFFSET($A$1, 587 - 1, 60 - 1) = "0", OFFSET($A$1, 587 - 1, 61 - 1) = "1" ), 3, 4 ) ) )</f>
        <v>4</v>
      </c>
      <c r="BL587" s="6">
        <v>0.38659621550492507</v>
      </c>
      <c r="BM587" s="6" t="str">
        <f>"0"</f>
        <v>0</v>
      </c>
      <c r="BN587" t="str">
        <f ca="1">IF((OFFSET($A$1, 587 - 1, 64 - 1)) &gt;= (OFFSET($A$1, 126 - 1, 7 - 1)), "1","0")</f>
        <v>0</v>
      </c>
      <c r="BO587">
        <f ca="1" xml:space="preserve"> IF( AND( OFFSET($A$1, 587 - 1, 65 - 1) = "1", OFFSET($A$1, 587 - 1, 66 - 1) = "1" ), 1, IF( AND( OFFSET($A$1, 587 - 1, 65 - 1) = "1", OFFSET($A$1, 587 - 1, 66 - 1) = "0" ), 2, IF( AND( OFFSET($A$1, 587 - 1, 65 - 1) = "0", OFFSET($A$1, 587 - 1, 66 - 1) = "1" ), 3, 4 ) ) )</f>
        <v>4</v>
      </c>
    </row>
    <row r="588" spans="59:67" x14ac:dyDescent="0.25">
      <c r="BG588" s="6">
        <v>0.26617069560083423</v>
      </c>
      <c r="BH588" s="6" t="str">
        <f>"0"</f>
        <v>0</v>
      </c>
      <c r="BI588" t="str">
        <f ca="1">IF((OFFSET($A$1, 588 - 1, 59 - 1)) &gt;= (OFFSET($A$1, 102 - 1, 7 - 1)), "1","0")</f>
        <v>0</v>
      </c>
      <c r="BJ588">
        <f ca="1" xml:space="preserve"> IF( AND( OFFSET($A$1, 588 - 1, 60 - 1) = "1", OFFSET($A$1, 588 - 1, 61 - 1) = "1" ), 1, IF( AND( OFFSET($A$1, 588 - 1, 60 - 1) = "1", OFFSET($A$1, 588 - 1, 61 - 1) = "0" ), 2, IF( AND( OFFSET($A$1, 588 - 1, 60 - 1) = "0", OFFSET($A$1, 588 - 1, 61 - 1) = "1" ), 3, 4 ) ) )</f>
        <v>4</v>
      </c>
      <c r="BL588" s="6">
        <v>0.54389653826866091</v>
      </c>
      <c r="BM588" s="6" t="str">
        <f>"0"</f>
        <v>0</v>
      </c>
      <c r="BN588" t="str">
        <f ca="1">IF((OFFSET($A$1, 588 - 1, 64 - 1)) &gt;= (OFFSET($A$1, 126 - 1, 7 - 1)), "1","0")</f>
        <v>1</v>
      </c>
      <c r="BO588">
        <f ca="1" xml:space="preserve"> IF( AND( OFFSET($A$1, 588 - 1, 65 - 1) = "1", OFFSET($A$1, 588 - 1, 66 - 1) = "1" ), 1, IF( AND( OFFSET($A$1, 588 - 1, 65 - 1) = "1", OFFSET($A$1, 588 - 1, 66 - 1) = "0" ), 2, IF( AND( OFFSET($A$1, 588 - 1, 65 - 1) = "0", OFFSET($A$1, 588 - 1, 66 - 1) = "1" ), 3, 4 ) ) )</f>
        <v>3</v>
      </c>
    </row>
    <row r="589" spans="59:67" x14ac:dyDescent="0.25">
      <c r="BG589" s="6">
        <v>6.7833663651989659E-2</v>
      </c>
      <c r="BH589" s="6" t="str">
        <f>"0"</f>
        <v>0</v>
      </c>
      <c r="BI589" t="str">
        <f ca="1">IF((OFFSET($A$1, 589 - 1, 59 - 1)) &gt;= (OFFSET($A$1, 102 - 1, 7 - 1)), "1","0")</f>
        <v>0</v>
      </c>
      <c r="BJ589">
        <f ca="1" xml:space="preserve"> IF( AND( OFFSET($A$1, 589 - 1, 60 - 1) = "1", OFFSET($A$1, 589 - 1, 61 - 1) = "1" ), 1, IF( AND( OFFSET($A$1, 589 - 1, 60 - 1) = "1", OFFSET($A$1, 589 - 1, 61 - 1) = "0" ), 2, IF( AND( OFFSET($A$1, 589 - 1, 60 - 1) = "0", OFFSET($A$1, 589 - 1, 61 - 1) = "1" ), 3, 4 ) ) )</f>
        <v>4</v>
      </c>
      <c r="BL589" s="6">
        <v>0.29569109625361667</v>
      </c>
      <c r="BM589" s="6" t="str">
        <f>"0"</f>
        <v>0</v>
      </c>
      <c r="BN589" t="str">
        <f ca="1">IF((OFFSET($A$1, 589 - 1, 64 - 1)) &gt;= (OFFSET($A$1, 126 - 1, 7 - 1)), "1","0")</f>
        <v>0</v>
      </c>
      <c r="BO589">
        <f ca="1" xml:space="preserve"> IF( AND( OFFSET($A$1, 589 - 1, 65 - 1) = "1", OFFSET($A$1, 589 - 1, 66 - 1) = "1" ), 1, IF( AND( OFFSET($A$1, 589 - 1, 65 - 1) = "1", OFFSET($A$1, 589 - 1, 66 - 1) = "0" ), 2, IF( AND( OFFSET($A$1, 589 - 1, 65 - 1) = "0", OFFSET($A$1, 589 - 1, 66 - 1) = "1" ), 3, 4 ) ) )</f>
        <v>4</v>
      </c>
    </row>
    <row r="590" spans="59:67" x14ac:dyDescent="0.25">
      <c r="BG590" s="6">
        <v>0.26084626648167247</v>
      </c>
      <c r="BH590" s="6" t="str">
        <f>"0"</f>
        <v>0</v>
      </c>
      <c r="BI590" t="str">
        <f ca="1">IF((OFFSET($A$1, 590 - 1, 59 - 1)) &gt;= (OFFSET($A$1, 102 - 1, 7 - 1)), "1","0")</f>
        <v>0</v>
      </c>
      <c r="BJ590">
        <f ca="1" xml:space="preserve"> IF( AND( OFFSET($A$1, 590 - 1, 60 - 1) = "1", OFFSET($A$1, 590 - 1, 61 - 1) = "1" ), 1, IF( AND( OFFSET($A$1, 590 - 1, 60 - 1) = "1", OFFSET($A$1, 590 - 1, 61 - 1) = "0" ), 2, IF( AND( OFFSET($A$1, 590 - 1, 60 - 1) = "0", OFFSET($A$1, 590 - 1, 61 - 1) = "1" ), 3, 4 ) ) )</f>
        <v>4</v>
      </c>
      <c r="BL590" s="6">
        <v>0.35790067485559446</v>
      </c>
      <c r="BM590" s="6" t="str">
        <f>"0"</f>
        <v>0</v>
      </c>
      <c r="BN590" t="str">
        <f ca="1">IF((OFFSET($A$1, 590 - 1, 64 - 1)) &gt;= (OFFSET($A$1, 126 - 1, 7 - 1)), "1","0")</f>
        <v>0</v>
      </c>
      <c r="BO590">
        <f ca="1" xml:space="preserve"> IF( AND( OFFSET($A$1, 590 - 1, 65 - 1) = "1", OFFSET($A$1, 590 - 1, 66 - 1) = "1" ), 1, IF( AND( OFFSET($A$1, 590 - 1, 65 - 1) = "1", OFFSET($A$1, 590 - 1, 66 - 1) = "0" ), 2, IF( AND( OFFSET($A$1, 590 - 1, 65 - 1) = "0", OFFSET($A$1, 590 - 1, 66 - 1) = "1" ), 3, 4 ) ) )</f>
        <v>4</v>
      </c>
    </row>
    <row r="591" spans="59:67" x14ac:dyDescent="0.25">
      <c r="BG591" s="6">
        <v>0.12487846369339972</v>
      </c>
      <c r="BH591" s="6" t="str">
        <f>"0"</f>
        <v>0</v>
      </c>
      <c r="BI591" t="str">
        <f ca="1">IF((OFFSET($A$1, 591 - 1, 59 - 1)) &gt;= (OFFSET($A$1, 102 - 1, 7 - 1)), "1","0")</f>
        <v>0</v>
      </c>
      <c r="BJ591">
        <f ca="1" xml:space="preserve"> IF( AND( OFFSET($A$1, 591 - 1, 60 - 1) = "1", OFFSET($A$1, 591 - 1, 61 - 1) = "1" ), 1, IF( AND( OFFSET($A$1, 591 - 1, 60 - 1) = "1", OFFSET($A$1, 591 - 1, 61 - 1) = "0" ), 2, IF( AND( OFFSET($A$1, 591 - 1, 60 - 1) = "0", OFFSET($A$1, 591 - 1, 61 - 1) = "1" ), 3, 4 ) ) )</f>
        <v>4</v>
      </c>
      <c r="BL591" s="6">
        <v>0.28115183779196279</v>
      </c>
      <c r="BM591" s="6" t="str">
        <f>"0"</f>
        <v>0</v>
      </c>
      <c r="BN591" t="str">
        <f ca="1">IF((OFFSET($A$1, 591 - 1, 64 - 1)) &gt;= (OFFSET($A$1, 126 - 1, 7 - 1)), "1","0")</f>
        <v>0</v>
      </c>
      <c r="BO591">
        <f ca="1" xml:space="preserve"> IF( AND( OFFSET($A$1, 591 - 1, 65 - 1) = "1", OFFSET($A$1, 591 - 1, 66 - 1) = "1" ), 1, IF( AND( OFFSET($A$1, 591 - 1, 65 - 1) = "1", OFFSET($A$1, 591 - 1, 66 - 1) = "0" ), 2, IF( AND( OFFSET($A$1, 591 - 1, 65 - 1) = "0", OFFSET($A$1, 591 - 1, 66 - 1) = "1" ), 3, 4 ) ) )</f>
        <v>4</v>
      </c>
    </row>
    <row r="592" spans="59:67" x14ac:dyDescent="0.25">
      <c r="BG592" s="6">
        <v>0.25341852198173492</v>
      </c>
      <c r="BH592" s="6" t="str">
        <f>"0"</f>
        <v>0</v>
      </c>
      <c r="BI592" t="str">
        <f ca="1">IF((OFFSET($A$1, 592 - 1, 59 - 1)) &gt;= (OFFSET($A$1, 102 - 1, 7 - 1)), "1","0")</f>
        <v>0</v>
      </c>
      <c r="BJ592">
        <f ca="1" xml:space="preserve"> IF( AND( OFFSET($A$1, 592 - 1, 60 - 1) = "1", OFFSET($A$1, 592 - 1, 61 - 1) = "1" ), 1, IF( AND( OFFSET($A$1, 592 - 1, 60 - 1) = "1", OFFSET($A$1, 592 - 1, 61 - 1) = "0" ), 2, IF( AND( OFFSET($A$1, 592 - 1, 60 - 1) = "0", OFFSET($A$1, 592 - 1, 61 - 1) = "1" ), 3, 4 ) ) )</f>
        <v>4</v>
      </c>
      <c r="BL592" s="6">
        <v>0.33208903549356045</v>
      </c>
      <c r="BM592" s="6" t="str">
        <f>"0"</f>
        <v>0</v>
      </c>
      <c r="BN592" t="str">
        <f ca="1">IF((OFFSET($A$1, 592 - 1, 64 - 1)) &gt;= (OFFSET($A$1, 126 - 1, 7 - 1)), "1","0")</f>
        <v>0</v>
      </c>
      <c r="BO592">
        <f ca="1" xml:space="preserve"> IF( AND( OFFSET($A$1, 592 - 1, 65 - 1) = "1", OFFSET($A$1, 592 - 1, 66 - 1) = "1" ), 1, IF( AND( OFFSET($A$1, 592 - 1, 65 - 1) = "1", OFFSET($A$1, 592 - 1, 66 - 1) = "0" ), 2, IF( AND( OFFSET($A$1, 592 - 1, 65 - 1) = "0", OFFSET($A$1, 592 - 1, 66 - 1) = "1" ), 3, 4 ) ) )</f>
        <v>4</v>
      </c>
    </row>
    <row r="593" spans="59:67" x14ac:dyDescent="0.25">
      <c r="BG593" s="6">
        <v>9.3968827380191119E-2</v>
      </c>
      <c r="BH593" s="6" t="str">
        <f>"0"</f>
        <v>0</v>
      </c>
      <c r="BI593" t="str">
        <f ca="1">IF((OFFSET($A$1, 593 - 1, 59 - 1)) &gt;= (OFFSET($A$1, 102 - 1, 7 - 1)), "1","0")</f>
        <v>0</v>
      </c>
      <c r="BJ593">
        <f ca="1" xml:space="preserve"> IF( AND( OFFSET($A$1, 593 - 1, 60 - 1) = "1", OFFSET($A$1, 593 - 1, 61 - 1) = "1" ), 1, IF( AND( OFFSET($A$1, 593 - 1, 60 - 1) = "1", OFFSET($A$1, 593 - 1, 61 - 1) = "0" ), 2, IF( AND( OFFSET($A$1, 593 - 1, 60 - 1) = "0", OFFSET($A$1, 593 - 1, 61 - 1) = "1" ), 3, 4 ) ) )</f>
        <v>4</v>
      </c>
      <c r="BL593" s="6">
        <v>0.39107865855945428</v>
      </c>
      <c r="BM593" s="6" t="str">
        <f>"0"</f>
        <v>0</v>
      </c>
      <c r="BN593" t="str">
        <f ca="1">IF((OFFSET($A$1, 593 - 1, 64 - 1)) &gt;= (OFFSET($A$1, 126 - 1, 7 - 1)), "1","0")</f>
        <v>0</v>
      </c>
      <c r="BO593">
        <f ca="1" xml:space="preserve"> IF( AND( OFFSET($A$1, 593 - 1, 65 - 1) = "1", OFFSET($A$1, 593 - 1, 66 - 1) = "1" ), 1, IF( AND( OFFSET($A$1, 593 - 1, 65 - 1) = "1", OFFSET($A$1, 593 - 1, 66 - 1) = "0" ), 2, IF( AND( OFFSET($A$1, 593 - 1, 65 - 1) = "0", OFFSET($A$1, 593 - 1, 66 - 1) = "1" ), 3, 4 ) ) )</f>
        <v>4</v>
      </c>
    </row>
    <row r="594" spans="59:67" x14ac:dyDescent="0.25">
      <c r="BG594" s="6">
        <v>0.37434203146210898</v>
      </c>
      <c r="BH594" s="6" t="str">
        <f>"0"</f>
        <v>0</v>
      </c>
      <c r="BI594" t="str">
        <f ca="1">IF((OFFSET($A$1, 594 - 1, 59 - 1)) &gt;= (OFFSET($A$1, 102 - 1, 7 - 1)), "1","0")</f>
        <v>0</v>
      </c>
      <c r="BJ594">
        <f ca="1" xml:space="preserve"> IF( AND( OFFSET($A$1, 594 - 1, 60 - 1) = "1", OFFSET($A$1, 594 - 1, 61 - 1) = "1" ), 1, IF( AND( OFFSET($A$1, 594 - 1, 60 - 1) = "1", OFFSET($A$1, 594 - 1, 61 - 1) = "0" ), 2, IF( AND( OFFSET($A$1, 594 - 1, 60 - 1) = "0", OFFSET($A$1, 594 - 1, 61 - 1) = "1" ), 3, 4 ) ) )</f>
        <v>4</v>
      </c>
      <c r="BL594" s="6">
        <v>0.91659219215808974</v>
      </c>
      <c r="BM594" s="6" t="str">
        <f>"1"</f>
        <v>1</v>
      </c>
      <c r="BN594" t="str">
        <f ca="1">IF((OFFSET($A$1, 594 - 1, 64 - 1)) &gt;= (OFFSET($A$1, 126 - 1, 7 - 1)), "1","0")</f>
        <v>1</v>
      </c>
      <c r="BO594">
        <f ca="1" xml:space="preserve"> IF( AND( OFFSET($A$1, 594 - 1, 65 - 1) = "1", OFFSET($A$1, 594 - 1, 66 - 1) = "1" ), 1, IF( AND( OFFSET($A$1, 594 - 1, 65 - 1) = "1", OFFSET($A$1, 594 - 1, 66 - 1) = "0" ), 2, IF( AND( OFFSET($A$1, 594 - 1, 65 - 1) = "0", OFFSET($A$1, 594 - 1, 66 - 1) = "1" ), 3, 4 ) ) )</f>
        <v>1</v>
      </c>
    </row>
    <row r="595" spans="59:67" x14ac:dyDescent="0.25">
      <c r="BG595" s="6">
        <v>0.1713006396008836</v>
      </c>
      <c r="BH595" s="6" t="str">
        <f>"0"</f>
        <v>0</v>
      </c>
      <c r="BI595" t="str">
        <f ca="1">IF((OFFSET($A$1, 595 - 1, 59 - 1)) &gt;= (OFFSET($A$1, 102 - 1, 7 - 1)), "1","0")</f>
        <v>0</v>
      </c>
      <c r="BJ595">
        <f ca="1" xml:space="preserve"> IF( AND( OFFSET($A$1, 595 - 1, 60 - 1) = "1", OFFSET($A$1, 595 - 1, 61 - 1) = "1" ), 1, IF( AND( OFFSET($A$1, 595 - 1, 60 - 1) = "1", OFFSET($A$1, 595 - 1, 61 - 1) = "0" ), 2, IF( AND( OFFSET($A$1, 595 - 1, 60 - 1) = "0", OFFSET($A$1, 595 - 1, 61 - 1) = "1" ), 3, 4 ) ) )</f>
        <v>4</v>
      </c>
      <c r="BL595" s="6">
        <v>0.82579773135212864</v>
      </c>
      <c r="BM595" s="6" t="str">
        <f>"1"</f>
        <v>1</v>
      </c>
      <c r="BN595" t="str">
        <f ca="1">IF((OFFSET($A$1, 595 - 1, 64 - 1)) &gt;= (OFFSET($A$1, 126 - 1, 7 - 1)), "1","0")</f>
        <v>1</v>
      </c>
      <c r="BO595">
        <f ca="1" xml:space="preserve"> IF( AND( OFFSET($A$1, 595 - 1, 65 - 1) = "1", OFFSET($A$1, 595 - 1, 66 - 1) = "1" ), 1, IF( AND( OFFSET($A$1, 595 - 1, 65 - 1) = "1", OFFSET($A$1, 595 - 1, 66 - 1) = "0" ), 2, IF( AND( OFFSET($A$1, 595 - 1, 65 - 1) = "0", OFFSET($A$1, 595 - 1, 66 - 1) = "1" ), 3, 4 ) ) )</f>
        <v>1</v>
      </c>
    </row>
    <row r="596" spans="59:67" x14ac:dyDescent="0.25">
      <c r="BG596" s="6">
        <v>0.25341852198173492</v>
      </c>
      <c r="BH596" s="6" t="str">
        <f>"0"</f>
        <v>0</v>
      </c>
      <c r="BI596" t="str">
        <f ca="1">IF((OFFSET($A$1, 596 - 1, 59 - 1)) &gt;= (OFFSET($A$1, 102 - 1, 7 - 1)), "1","0")</f>
        <v>0</v>
      </c>
      <c r="BJ596">
        <f ca="1" xml:space="preserve"> IF( AND( OFFSET($A$1, 596 - 1, 60 - 1) = "1", OFFSET($A$1, 596 - 1, 61 - 1) = "1" ), 1, IF( AND( OFFSET($A$1, 596 - 1, 60 - 1) = "1", OFFSET($A$1, 596 - 1, 61 - 1) = "0" ), 2, IF( AND( OFFSET($A$1, 596 - 1, 60 - 1) = "0", OFFSET($A$1, 596 - 1, 61 - 1) = "1" ), 3, 4 ) ) )</f>
        <v>4</v>
      </c>
      <c r="BL596" s="6">
        <v>8.5954291330929716E-2</v>
      </c>
      <c r="BM596" s="6" t="str">
        <f>"0"</f>
        <v>0</v>
      </c>
      <c r="BN596" t="str">
        <f ca="1">IF((OFFSET($A$1, 596 - 1, 64 - 1)) &gt;= (OFFSET($A$1, 126 - 1, 7 - 1)), "1","0")</f>
        <v>0</v>
      </c>
      <c r="BO596">
        <f ca="1" xml:space="preserve"> IF( AND( OFFSET($A$1, 596 - 1, 65 - 1) = "1", OFFSET($A$1, 596 - 1, 66 - 1) = "1" ), 1, IF( AND( OFFSET($A$1, 596 - 1, 65 - 1) = "1", OFFSET($A$1, 596 - 1, 66 - 1) = "0" ), 2, IF( AND( OFFSET($A$1, 596 - 1, 65 - 1) = "0", OFFSET($A$1, 596 - 1, 66 - 1) = "1" ), 3, 4 ) ) )</f>
        <v>4</v>
      </c>
    </row>
    <row r="597" spans="59:67" x14ac:dyDescent="0.25">
      <c r="BG597" s="6">
        <v>0.33707732485597258</v>
      </c>
      <c r="BH597" s="6" t="str">
        <f>"0"</f>
        <v>0</v>
      </c>
      <c r="BI597" t="str">
        <f ca="1">IF((OFFSET($A$1, 597 - 1, 59 - 1)) &gt;= (OFFSET($A$1, 102 - 1, 7 - 1)), "1","0")</f>
        <v>0</v>
      </c>
      <c r="BJ597">
        <f ca="1" xml:space="preserve"> IF( AND( OFFSET($A$1, 597 - 1, 60 - 1) = "1", OFFSET($A$1, 597 - 1, 61 - 1) = "1" ), 1, IF( AND( OFFSET($A$1, 597 - 1, 60 - 1) = "1", OFFSET($A$1, 597 - 1, 61 - 1) = "0" ), 2, IF( AND( OFFSET($A$1, 597 - 1, 60 - 1) = "0", OFFSET($A$1, 597 - 1, 61 - 1) = "1" ), 3, 4 ) ) )</f>
        <v>4</v>
      </c>
      <c r="BL597" s="6">
        <v>0.73251489522348356</v>
      </c>
      <c r="BM597" s="6" t="str">
        <f>"0"</f>
        <v>0</v>
      </c>
      <c r="BN597" t="str">
        <f ca="1">IF((OFFSET($A$1, 597 - 1, 64 - 1)) &gt;= (OFFSET($A$1, 126 - 1, 7 - 1)), "1","0")</f>
        <v>1</v>
      </c>
      <c r="BO597">
        <f ca="1" xml:space="preserve"> IF( AND( OFFSET($A$1, 597 - 1, 65 - 1) = "1", OFFSET($A$1, 597 - 1, 66 - 1) = "1" ), 1, IF( AND( OFFSET($A$1, 597 - 1, 65 - 1) = "1", OFFSET($A$1, 597 - 1, 66 - 1) = "0" ), 2, IF( AND( OFFSET($A$1, 597 - 1, 65 - 1) = "0", OFFSET($A$1, 597 - 1, 66 - 1) = "1" ), 3, 4 ) ) )</f>
        <v>3</v>
      </c>
    </row>
    <row r="598" spans="59:67" x14ac:dyDescent="0.25">
      <c r="BG598" s="6">
        <v>0.22435645692048423</v>
      </c>
      <c r="BH598" s="6" t="str">
        <f>"0"</f>
        <v>0</v>
      </c>
      <c r="BI598" t="str">
        <f ca="1">IF((OFFSET($A$1, 598 - 1, 59 - 1)) &gt;= (OFFSET($A$1, 102 - 1, 7 - 1)), "1","0")</f>
        <v>0</v>
      </c>
      <c r="BJ598">
        <f ca="1" xml:space="preserve"> IF( AND( OFFSET($A$1, 598 - 1, 60 - 1) = "1", OFFSET($A$1, 598 - 1, 61 - 1) = "1" ), 1, IF( AND( OFFSET($A$1, 598 - 1, 60 - 1) = "1", OFFSET($A$1, 598 - 1, 61 - 1) = "0" ), 2, IF( AND( OFFSET($A$1, 598 - 1, 60 - 1) = "0", OFFSET($A$1, 598 - 1, 61 - 1) = "1" ), 3, 4 ) ) )</f>
        <v>4</v>
      </c>
      <c r="BL598" s="6">
        <v>0.66932712188903687</v>
      </c>
      <c r="BM598" s="6" t="str">
        <f>"0"</f>
        <v>0</v>
      </c>
      <c r="BN598" t="str">
        <f ca="1">IF((OFFSET($A$1, 598 - 1, 64 - 1)) &gt;= (OFFSET($A$1, 126 - 1, 7 - 1)), "1","0")</f>
        <v>1</v>
      </c>
      <c r="BO598">
        <f ca="1" xml:space="preserve"> IF( AND( OFFSET($A$1, 598 - 1, 65 - 1) = "1", OFFSET($A$1, 598 - 1, 66 - 1) = "1" ), 1, IF( AND( OFFSET($A$1, 598 - 1, 65 - 1) = "1", OFFSET($A$1, 598 - 1, 66 - 1) = "0" ), 2, IF( AND( OFFSET($A$1, 598 - 1, 65 - 1) = "0", OFFSET($A$1, 598 - 1, 66 - 1) = "1" ), 3, 4 ) ) )</f>
        <v>3</v>
      </c>
    </row>
    <row r="599" spans="59:67" x14ac:dyDescent="0.25">
      <c r="BG599" s="6">
        <v>0.87780425390631944</v>
      </c>
      <c r="BH599" s="6" t="str">
        <f>"1"</f>
        <v>1</v>
      </c>
      <c r="BI599" t="str">
        <f ca="1">IF((OFFSET($A$1, 599 - 1, 59 - 1)) &gt;= (OFFSET($A$1, 102 - 1, 7 - 1)), "1","0")</f>
        <v>1</v>
      </c>
      <c r="BJ599">
        <f ca="1" xml:space="preserve"> IF( AND( OFFSET($A$1, 599 - 1, 60 - 1) = "1", OFFSET($A$1, 599 - 1, 61 - 1) = "1" ), 1, IF( AND( OFFSET($A$1, 599 - 1, 60 - 1) = "1", OFFSET($A$1, 599 - 1, 61 - 1) = "0" ), 2, IF( AND( OFFSET($A$1, 599 - 1, 60 - 1) = "0", OFFSET($A$1, 599 - 1, 61 - 1) = "1" ), 3, 4 ) ) )</f>
        <v>1</v>
      </c>
      <c r="BL599" s="6">
        <v>0.43341185293789064</v>
      </c>
      <c r="BM599" s="6" t="str">
        <f>"0"</f>
        <v>0</v>
      </c>
      <c r="BN599" t="str">
        <f ca="1">IF((OFFSET($A$1, 599 - 1, 64 - 1)) &gt;= (OFFSET($A$1, 126 - 1, 7 - 1)), "1","0")</f>
        <v>0</v>
      </c>
      <c r="BO599">
        <f ca="1" xml:space="preserve"> IF( AND( OFFSET($A$1, 599 - 1, 65 - 1) = "1", OFFSET($A$1, 599 - 1, 66 - 1) = "1" ), 1, IF( AND( OFFSET($A$1, 599 - 1, 65 - 1) = "1", OFFSET($A$1, 599 - 1, 66 - 1) = "0" ), 2, IF( AND( OFFSET($A$1, 599 - 1, 65 - 1) = "0", OFFSET($A$1, 599 - 1, 66 - 1) = "1" ), 3, 4 ) ) )</f>
        <v>4</v>
      </c>
    </row>
    <row r="600" spans="59:67" x14ac:dyDescent="0.25">
      <c r="BG600" s="6">
        <v>0.4603870504171686</v>
      </c>
      <c r="BH600" s="6" t="str">
        <f>"0"</f>
        <v>0</v>
      </c>
      <c r="BI600" t="str">
        <f ca="1">IF((OFFSET($A$1, 600 - 1, 59 - 1)) &gt;= (OFFSET($A$1, 102 - 1, 7 - 1)), "1","0")</f>
        <v>0</v>
      </c>
      <c r="BJ600">
        <f ca="1" xml:space="preserve"> IF( AND( OFFSET($A$1, 600 - 1, 60 - 1) = "1", OFFSET($A$1, 600 - 1, 61 - 1) = "1" ), 1, IF( AND( OFFSET($A$1, 600 - 1, 60 - 1) = "1", OFFSET($A$1, 600 - 1, 61 - 1) = "0" ), 2, IF( AND( OFFSET($A$1, 600 - 1, 60 - 1) = "0", OFFSET($A$1, 600 - 1, 61 - 1) = "1" ), 3, 4 ) ) )</f>
        <v>4</v>
      </c>
      <c r="BL600" s="6">
        <v>0.25700378434924548</v>
      </c>
      <c r="BM600" s="6" t="str">
        <f>"0"</f>
        <v>0</v>
      </c>
      <c r="BN600" t="str">
        <f ca="1">IF((OFFSET($A$1, 600 - 1, 64 - 1)) &gt;= (OFFSET($A$1, 126 - 1, 7 - 1)), "1","0")</f>
        <v>0</v>
      </c>
      <c r="BO600">
        <f ca="1" xml:space="preserve"> IF( AND( OFFSET($A$1, 600 - 1, 65 - 1) = "1", OFFSET($A$1, 600 - 1, 66 - 1) = "1" ), 1, IF( AND( OFFSET($A$1, 600 - 1, 65 - 1) = "1", OFFSET($A$1, 600 - 1, 66 - 1) = "0" ), 2, IF( AND( OFFSET($A$1, 600 - 1, 65 - 1) = "0", OFFSET($A$1, 600 - 1, 66 - 1) = "1" ), 3, 4 ) ) )</f>
        <v>4</v>
      </c>
    </row>
    <row r="601" spans="59:67" x14ac:dyDescent="0.25">
      <c r="BG601" s="6">
        <v>6.5470711613031599E-2</v>
      </c>
      <c r="BH601" s="6" t="str">
        <f>"0"</f>
        <v>0</v>
      </c>
      <c r="BI601" t="str">
        <f ca="1">IF((OFFSET($A$1, 601 - 1, 59 - 1)) &gt;= (OFFSET($A$1, 102 - 1, 7 - 1)), "1","0")</f>
        <v>0</v>
      </c>
      <c r="BJ601">
        <f ca="1" xml:space="preserve"> IF( AND( OFFSET($A$1, 601 - 1, 60 - 1) = "1", OFFSET($A$1, 601 - 1, 61 - 1) = "1" ), 1, IF( AND( OFFSET($A$1, 601 - 1, 60 - 1) = "1", OFFSET($A$1, 601 - 1, 61 - 1) = "0" ), 2, IF( AND( OFFSET($A$1, 601 - 1, 60 - 1) = "0", OFFSET($A$1, 601 - 1, 61 - 1) = "1" ), 3, 4 ) ) )</f>
        <v>4</v>
      </c>
      <c r="BL601" s="6">
        <v>0.52627223417769387</v>
      </c>
      <c r="BM601" s="6" t="str">
        <f>"0"</f>
        <v>0</v>
      </c>
      <c r="BN601" t="str">
        <f ca="1">IF((OFFSET($A$1, 601 - 1, 64 - 1)) &gt;= (OFFSET($A$1, 126 - 1, 7 - 1)), "1","0")</f>
        <v>1</v>
      </c>
      <c r="BO601">
        <f ca="1" xml:space="preserve"> IF( AND( OFFSET($A$1, 601 - 1, 65 - 1) = "1", OFFSET($A$1, 601 - 1, 66 - 1) = "1" ), 1, IF( AND( OFFSET($A$1, 601 - 1, 65 - 1) = "1", OFFSET($A$1, 601 - 1, 66 - 1) = "0" ), 2, IF( AND( OFFSET($A$1, 601 - 1, 65 - 1) = "0", OFFSET($A$1, 601 - 1, 66 - 1) = "1" ), 3, 4 ) ) )</f>
        <v>3</v>
      </c>
    </row>
    <row r="602" spans="59:67" x14ac:dyDescent="0.25">
      <c r="BG602" s="6">
        <v>3.2683664191931333E-2</v>
      </c>
      <c r="BH602" s="6" t="str">
        <f>"0"</f>
        <v>0</v>
      </c>
      <c r="BI602" t="str">
        <f ca="1">IF((OFFSET($A$1, 602 - 1, 59 - 1)) &gt;= (OFFSET($A$1, 102 - 1, 7 - 1)), "1","0")</f>
        <v>0</v>
      </c>
      <c r="BJ602">
        <f ca="1" xml:space="preserve"> IF( AND( OFFSET($A$1, 602 - 1, 60 - 1) = "1", OFFSET($A$1, 602 - 1, 61 - 1) = "1" ), 1, IF( AND( OFFSET($A$1, 602 - 1, 60 - 1) = "1", OFFSET($A$1, 602 - 1, 61 - 1) = "0" ), 2, IF( AND( OFFSET($A$1, 602 - 1, 60 - 1) = "0", OFFSET($A$1, 602 - 1, 61 - 1) = "1" ), 3, 4 ) ) )</f>
        <v>4</v>
      </c>
      <c r="BL602" s="6">
        <v>0.43804946969727054</v>
      </c>
      <c r="BM602" s="6" t="str">
        <f>"0"</f>
        <v>0</v>
      </c>
      <c r="BN602" t="str">
        <f ca="1">IF((OFFSET($A$1, 602 - 1, 64 - 1)) &gt;= (OFFSET($A$1, 126 - 1, 7 - 1)), "1","0")</f>
        <v>0</v>
      </c>
      <c r="BO602">
        <f ca="1" xml:space="preserve"> IF( AND( OFFSET($A$1, 602 - 1, 65 - 1) = "1", OFFSET($A$1, 602 - 1, 66 - 1) = "1" ), 1, IF( AND( OFFSET($A$1, 602 - 1, 65 - 1) = "1", OFFSET($A$1, 602 - 1, 66 - 1) = "0" ), 2, IF( AND( OFFSET($A$1, 602 - 1, 65 - 1) = "0", OFFSET($A$1, 602 - 1, 66 - 1) = "1" ), 3, 4 ) ) )</f>
        <v>4</v>
      </c>
    </row>
    <row r="603" spans="59:67" x14ac:dyDescent="0.25">
      <c r="BG603" s="6">
        <v>0.53399053483792547</v>
      </c>
      <c r="BH603" s="6" t="str">
        <f>"0"</f>
        <v>0</v>
      </c>
      <c r="BI603" t="str">
        <f ca="1">IF((OFFSET($A$1, 603 - 1, 59 - 1)) &gt;= (OFFSET($A$1, 102 - 1, 7 - 1)), "1","0")</f>
        <v>1</v>
      </c>
      <c r="BJ603">
        <f ca="1" xml:space="preserve"> IF( AND( OFFSET($A$1, 603 - 1, 60 - 1) = "1", OFFSET($A$1, 603 - 1, 61 - 1) = "1" ), 1, IF( AND( OFFSET($A$1, 603 - 1, 60 - 1) = "1", OFFSET($A$1, 603 - 1, 61 - 1) = "0" ), 2, IF( AND( OFFSET($A$1, 603 - 1, 60 - 1) = "0", OFFSET($A$1, 603 - 1, 61 - 1) = "1" ), 3, 4 ) ) )</f>
        <v>3</v>
      </c>
      <c r="BL603" s="6">
        <v>0.29569109625361667</v>
      </c>
      <c r="BM603" s="6" t="str">
        <f>"0"</f>
        <v>0</v>
      </c>
      <c r="BN603" t="str">
        <f ca="1">IF((OFFSET($A$1, 603 - 1, 64 - 1)) &gt;= (OFFSET($A$1, 126 - 1, 7 - 1)), "1","0")</f>
        <v>0</v>
      </c>
      <c r="BO603">
        <f ca="1" xml:space="preserve"> IF( AND( OFFSET($A$1, 603 - 1, 65 - 1) = "1", OFFSET($A$1, 603 - 1, 66 - 1) = "1" ), 1, IF( AND( OFFSET($A$1, 603 - 1, 65 - 1) = "1", OFFSET($A$1, 603 - 1, 66 - 1) = "0" ), 2, IF( AND( OFFSET($A$1, 603 - 1, 65 - 1) = "0", OFFSET($A$1, 603 - 1, 66 - 1) = "1" ), 3, 4 ) ) )</f>
        <v>4</v>
      </c>
    </row>
    <row r="604" spans="59:67" x14ac:dyDescent="0.25">
      <c r="BG604" s="6">
        <v>0.21620617573809492</v>
      </c>
      <c r="BH604" s="6" t="str">
        <f>"0"</f>
        <v>0</v>
      </c>
      <c r="BI604" t="str">
        <f ca="1">IF((OFFSET($A$1, 604 - 1, 59 - 1)) &gt;= (OFFSET($A$1, 102 - 1, 7 - 1)), "1","0")</f>
        <v>0</v>
      </c>
      <c r="BJ604">
        <f ca="1" xml:space="preserve"> IF( AND( OFFSET($A$1, 604 - 1, 60 - 1) = "1", OFFSET($A$1, 604 - 1, 61 - 1) = "1" ), 1, IF( AND( OFFSET($A$1, 604 - 1, 60 - 1) = "1", OFFSET($A$1, 604 - 1, 61 - 1) = "0" ), 2, IF( AND( OFFSET($A$1, 604 - 1, 60 - 1) = "0", OFFSET($A$1, 604 - 1, 61 - 1) = "1" ), 3, 4 ) ) )</f>
        <v>4</v>
      </c>
      <c r="BL604" s="6">
        <v>0.58814985794548758</v>
      </c>
      <c r="BM604" s="6" t="str">
        <f>"1"</f>
        <v>1</v>
      </c>
      <c r="BN604" t="str">
        <f ca="1">IF((OFFSET($A$1, 604 - 1, 64 - 1)) &gt;= (OFFSET($A$1, 126 - 1, 7 - 1)), "1","0")</f>
        <v>1</v>
      </c>
      <c r="BO604">
        <f ca="1" xml:space="preserve"> IF( AND( OFFSET($A$1, 604 - 1, 65 - 1) = "1", OFFSET($A$1, 604 - 1, 66 - 1) = "1" ), 1, IF( AND( OFFSET($A$1, 604 - 1, 65 - 1) = "1", OFFSET($A$1, 604 - 1, 66 - 1) = "0" ), 2, IF( AND( OFFSET($A$1, 604 - 1, 65 - 1) = "0", OFFSET($A$1, 604 - 1, 66 - 1) = "1" ), 3, 4 ) ) )</f>
        <v>1</v>
      </c>
    </row>
    <row r="605" spans="59:67" x14ac:dyDescent="0.25">
      <c r="BG605" s="6">
        <v>0.34604294458798618</v>
      </c>
      <c r="BH605" s="6" t="str">
        <f>"0"</f>
        <v>0</v>
      </c>
      <c r="BI605" t="str">
        <f ca="1">IF((OFFSET($A$1, 605 - 1, 59 - 1)) &gt;= (OFFSET($A$1, 102 - 1, 7 - 1)), "1","0")</f>
        <v>0</v>
      </c>
      <c r="BJ605">
        <f ca="1" xml:space="preserve"> IF( AND( OFFSET($A$1, 605 - 1, 60 - 1) = "1", OFFSET($A$1, 605 - 1, 61 - 1) = "1" ), 1, IF( AND( OFFSET($A$1, 605 - 1, 60 - 1) = "1", OFFSET($A$1, 605 - 1, 61 - 1) = "0" ), 2, IF( AND( OFFSET($A$1, 605 - 1, 60 - 1) = "0", OFFSET($A$1, 605 - 1, 61 - 1) = "1" ), 3, 4 ) ) )</f>
        <v>4</v>
      </c>
      <c r="BL605" s="6">
        <v>0.12422316585351874</v>
      </c>
      <c r="BM605" s="6" t="str">
        <f>"0"</f>
        <v>0</v>
      </c>
      <c r="BN605" t="str">
        <f ca="1">IF((OFFSET($A$1, 605 - 1, 64 - 1)) &gt;= (OFFSET($A$1, 126 - 1, 7 - 1)), "1","0")</f>
        <v>0</v>
      </c>
      <c r="BO605">
        <f ca="1" xml:space="preserve"> IF( AND( OFFSET($A$1, 605 - 1, 65 - 1) = "1", OFFSET($A$1, 605 - 1, 66 - 1) = "1" ), 1, IF( AND( OFFSET($A$1, 605 - 1, 65 - 1) = "1", OFFSET($A$1, 605 - 1, 66 - 1) = "0" ), 2, IF( AND( OFFSET($A$1, 605 - 1, 65 - 1) = "0", OFFSET($A$1, 605 - 1, 66 - 1) = "1" ), 3, 4 ) ) )</f>
        <v>4</v>
      </c>
    </row>
    <row r="606" spans="59:67" x14ac:dyDescent="0.25">
      <c r="BG606" s="6">
        <v>0.38659621550492507</v>
      </c>
      <c r="BH606" s="6" t="str">
        <f>"0"</f>
        <v>0</v>
      </c>
      <c r="BI606" t="str">
        <f ca="1">IF((OFFSET($A$1, 606 - 1, 59 - 1)) &gt;= (OFFSET($A$1, 102 - 1, 7 - 1)), "1","0")</f>
        <v>0</v>
      </c>
      <c r="BJ606">
        <f ca="1" xml:space="preserve"> IF( AND( OFFSET($A$1, 606 - 1, 60 - 1) = "1", OFFSET($A$1, 606 - 1, 61 - 1) = "1" ), 1, IF( AND( OFFSET($A$1, 606 - 1, 60 - 1) = "1", OFFSET($A$1, 606 - 1, 61 - 1) = "0" ), 2, IF( AND( OFFSET($A$1, 606 - 1, 60 - 1) = "0", OFFSET($A$1, 606 - 1, 61 - 1) = "1" ), 3, 4 ) ) )</f>
        <v>4</v>
      </c>
      <c r="BL606" s="6">
        <v>0.15211032970239513</v>
      </c>
      <c r="BM606" s="6" t="str">
        <f>"0"</f>
        <v>0</v>
      </c>
      <c r="BN606" t="str">
        <f ca="1">IF((OFFSET($A$1, 606 - 1, 64 - 1)) &gt;= (OFFSET($A$1, 126 - 1, 7 - 1)), "1","0")</f>
        <v>0</v>
      </c>
      <c r="BO606">
        <f ca="1" xml:space="preserve"> IF( AND( OFFSET($A$1, 606 - 1, 65 - 1) = "1", OFFSET($A$1, 606 - 1, 66 - 1) = "1" ), 1, IF( AND( OFFSET($A$1, 606 - 1, 65 - 1) = "1", OFFSET($A$1, 606 - 1, 66 - 1) = "0" ), 2, IF( AND( OFFSET($A$1, 606 - 1, 65 - 1) = "0", OFFSET($A$1, 606 - 1, 66 - 1) = "1" ), 3, 4 ) ) )</f>
        <v>4</v>
      </c>
    </row>
    <row r="607" spans="59:67" x14ac:dyDescent="0.25">
      <c r="BG607" s="6">
        <v>0.73530099441067998</v>
      </c>
      <c r="BH607" s="6" t="str">
        <f>"1"</f>
        <v>1</v>
      </c>
      <c r="BI607" t="str">
        <f ca="1">IF((OFFSET($A$1, 607 - 1, 59 - 1)) &gt;= (OFFSET($A$1, 102 - 1, 7 - 1)), "1","0")</f>
        <v>1</v>
      </c>
      <c r="BJ607">
        <f ca="1" xml:space="preserve"> IF( AND( OFFSET($A$1, 607 - 1, 60 - 1) = "1", OFFSET($A$1, 607 - 1, 61 - 1) = "1" ), 1, IF( AND( OFFSET($A$1, 607 - 1, 60 - 1) = "1", OFFSET($A$1, 607 - 1, 61 - 1) = "0" ), 2, IF( AND( OFFSET($A$1, 607 - 1, 60 - 1) = "0", OFFSET($A$1, 607 - 1, 61 - 1) = "1" ), 3, 4 ) ) )</f>
        <v>1</v>
      </c>
      <c r="BL607" s="6">
        <v>0.25891213861320961</v>
      </c>
      <c r="BM607" s="6" t="str">
        <f>"0"</f>
        <v>0</v>
      </c>
      <c r="BN607" t="str">
        <f ca="1">IF((OFFSET($A$1, 607 - 1, 64 - 1)) &gt;= (OFFSET($A$1, 126 - 1, 7 - 1)), "1","0")</f>
        <v>0</v>
      </c>
      <c r="BO607">
        <f ca="1" xml:space="preserve"> IF( AND( OFFSET($A$1, 607 - 1, 65 - 1) = "1", OFFSET($A$1, 607 - 1, 66 - 1) = "1" ), 1, IF( AND( OFFSET($A$1, 607 - 1, 65 - 1) = "1", OFFSET($A$1, 607 - 1, 66 - 1) = "0" ), 2, IF( AND( OFFSET($A$1, 607 - 1, 65 - 1) = "0", OFFSET($A$1, 607 - 1, 66 - 1) = "1" ), 3, 4 ) ) )</f>
        <v>4</v>
      </c>
    </row>
    <row r="608" spans="59:67" x14ac:dyDescent="0.25">
      <c r="BG608" s="6">
        <v>0.42991179967213777</v>
      </c>
      <c r="BH608" s="6" t="str">
        <f>"1"</f>
        <v>1</v>
      </c>
      <c r="BI608" t="str">
        <f ca="1">IF((OFFSET($A$1, 608 - 1, 59 - 1)) &gt;= (OFFSET($A$1, 102 - 1, 7 - 1)), "1","0")</f>
        <v>0</v>
      </c>
      <c r="BJ608">
        <f ca="1" xml:space="preserve"> IF( AND( OFFSET($A$1, 608 - 1, 60 - 1) = "1", OFFSET($A$1, 608 - 1, 61 - 1) = "1" ), 1, IF( AND( OFFSET($A$1, 608 - 1, 60 - 1) = "1", OFFSET($A$1, 608 - 1, 61 - 1) = "0" ), 2, IF( AND( OFFSET($A$1, 608 - 1, 60 - 1) = "0", OFFSET($A$1, 608 - 1, 61 - 1) = "1" ), 3, 4 ) ) )</f>
        <v>2</v>
      </c>
      <c r="BL608" s="6">
        <v>0.46842001826406504</v>
      </c>
      <c r="BM608" s="6" t="str">
        <f>"0"</f>
        <v>0</v>
      </c>
      <c r="BN608" t="str">
        <f ca="1">IF((OFFSET($A$1, 608 - 1, 64 - 1)) &gt;= (OFFSET($A$1, 126 - 1, 7 - 1)), "1","0")</f>
        <v>0</v>
      </c>
      <c r="BO608">
        <f ca="1" xml:space="preserve"> IF( AND( OFFSET($A$1, 608 - 1, 65 - 1) = "1", OFFSET($A$1, 608 - 1, 66 - 1) = "1" ), 1, IF( AND( OFFSET($A$1, 608 - 1, 65 - 1) = "1", OFFSET($A$1, 608 - 1, 66 - 1) = "0" ), 2, IF( AND( OFFSET($A$1, 608 - 1, 65 - 1) = "0", OFFSET($A$1, 608 - 1, 66 - 1) = "1" ), 3, 4 ) ) )</f>
        <v>4</v>
      </c>
    </row>
    <row r="609" spans="59:67" x14ac:dyDescent="0.25">
      <c r="BG609" s="6">
        <v>0.5787749545857801</v>
      </c>
      <c r="BH609" s="6" t="str">
        <f>"0"</f>
        <v>0</v>
      </c>
      <c r="BI609" t="str">
        <f ca="1">IF((OFFSET($A$1, 609 - 1, 59 - 1)) &gt;= (OFFSET($A$1, 102 - 1, 7 - 1)), "1","0")</f>
        <v>1</v>
      </c>
      <c r="BJ609">
        <f ca="1" xml:space="preserve"> IF( AND( OFFSET($A$1, 609 - 1, 60 - 1) = "1", OFFSET($A$1, 609 - 1, 61 - 1) = "1" ), 1, IF( AND( OFFSET($A$1, 609 - 1, 60 - 1) = "1", OFFSET($A$1, 609 - 1, 61 - 1) = "0" ), 2, IF( AND( OFFSET($A$1, 609 - 1, 60 - 1) = "0", OFFSET($A$1, 609 - 1, 61 - 1) = "1" ), 3, 4 ) ) )</f>
        <v>3</v>
      </c>
      <c r="BL609" s="6">
        <v>0.49087068909049997</v>
      </c>
      <c r="BM609" s="6" t="str">
        <f>"0"</f>
        <v>0</v>
      </c>
      <c r="BN609" t="str">
        <f ca="1">IF((OFFSET($A$1, 609 - 1, 64 - 1)) &gt;= (OFFSET($A$1, 126 - 1, 7 - 1)), "1","0")</f>
        <v>0</v>
      </c>
      <c r="BO609">
        <f ca="1" xml:space="preserve"> IF( AND( OFFSET($A$1, 609 - 1, 65 - 1) = "1", OFFSET($A$1, 609 - 1, 66 - 1) = "1" ), 1, IF( AND( OFFSET($A$1, 609 - 1, 65 - 1) = "1", OFFSET($A$1, 609 - 1, 66 - 1) = "0" ), 2, IF( AND( OFFSET($A$1, 609 - 1, 65 - 1) = "0", OFFSET($A$1, 609 - 1, 66 - 1) = "1" ), 3, 4 ) ) )</f>
        <v>4</v>
      </c>
    </row>
    <row r="610" spans="59:67" x14ac:dyDescent="0.25">
      <c r="BG610" s="6">
        <v>0.25538857611363919</v>
      </c>
      <c r="BH610" s="6" t="str">
        <f>"0"</f>
        <v>0</v>
      </c>
      <c r="BI610" t="str">
        <f ca="1">IF((OFFSET($A$1, 610 - 1, 59 - 1)) &gt;= (OFFSET($A$1, 102 - 1, 7 - 1)), "1","0")</f>
        <v>0</v>
      </c>
      <c r="BJ610">
        <f ca="1" xml:space="preserve"> IF( AND( OFFSET($A$1, 610 - 1, 60 - 1) = "1", OFFSET($A$1, 610 - 1, 61 - 1) = "1" ), 1, IF( AND( OFFSET($A$1, 610 - 1, 60 - 1) = "1", OFFSET($A$1, 610 - 1, 61 - 1) = "0" ), 2, IF( AND( OFFSET($A$1, 610 - 1, 60 - 1) = "0", OFFSET($A$1, 610 - 1, 61 - 1) = "1" ), 3, 4 ) ) )</f>
        <v>4</v>
      </c>
      <c r="BL610" s="6">
        <v>0.35357769648325654</v>
      </c>
      <c r="BM610" s="6" t="str">
        <f>"0"</f>
        <v>0</v>
      </c>
      <c r="BN610" t="str">
        <f ca="1">IF((OFFSET($A$1, 610 - 1, 64 - 1)) &gt;= (OFFSET($A$1, 126 - 1, 7 - 1)), "1","0")</f>
        <v>0</v>
      </c>
      <c r="BO610">
        <f ca="1" xml:space="preserve"> IF( AND( OFFSET($A$1, 610 - 1, 65 - 1) = "1", OFFSET($A$1, 610 - 1, 66 - 1) = "1" ), 1, IF( AND( OFFSET($A$1, 610 - 1, 65 - 1) = "1", OFFSET($A$1, 610 - 1, 66 - 1) = "0" ), 2, IF( AND( OFFSET($A$1, 610 - 1, 65 - 1) = "0", OFFSET($A$1, 610 - 1, 66 - 1) = "1" ), 3, 4 ) ) )</f>
        <v>4</v>
      </c>
    </row>
    <row r="611" spans="59:67" x14ac:dyDescent="0.25">
      <c r="BG611" s="6">
        <v>0.26705640803295388</v>
      </c>
      <c r="BH611" s="6" t="str">
        <f>"0"</f>
        <v>0</v>
      </c>
      <c r="BI611" t="str">
        <f ca="1">IF((OFFSET($A$1, 611 - 1, 59 - 1)) &gt;= (OFFSET($A$1, 102 - 1, 7 - 1)), "1","0")</f>
        <v>0</v>
      </c>
      <c r="BJ611">
        <f ca="1" xml:space="preserve"> IF( AND( OFFSET($A$1, 611 - 1, 60 - 1) = "1", OFFSET($A$1, 611 - 1, 61 - 1) = "1" ), 1, IF( AND( OFFSET($A$1, 611 - 1, 60 - 1) = "1", OFFSET($A$1, 611 - 1, 61 - 1) = "0" ), 2, IF( AND( OFFSET($A$1, 611 - 1, 60 - 1) = "0", OFFSET($A$1, 611 - 1, 61 - 1) = "1" ), 3, 4 ) ) )</f>
        <v>4</v>
      </c>
      <c r="BL611" s="6">
        <v>0.22309694463005467</v>
      </c>
      <c r="BM611" s="6" t="str">
        <f>"0"</f>
        <v>0</v>
      </c>
      <c r="BN611" t="str">
        <f ca="1">IF((OFFSET($A$1, 611 - 1, 64 - 1)) &gt;= (OFFSET($A$1, 126 - 1, 7 - 1)), "1","0")</f>
        <v>0</v>
      </c>
      <c r="BO611">
        <f ca="1" xml:space="preserve"> IF( AND( OFFSET($A$1, 611 - 1, 65 - 1) = "1", OFFSET($A$1, 611 - 1, 66 - 1) = "1" ), 1, IF( AND( OFFSET($A$1, 611 - 1, 65 - 1) = "1", OFFSET($A$1, 611 - 1, 66 - 1) = "0" ), 2, IF( AND( OFFSET($A$1, 611 - 1, 65 - 1) = "0", OFFSET($A$1, 611 - 1, 66 - 1) = "1" ), 3, 4 ) ) )</f>
        <v>4</v>
      </c>
    </row>
    <row r="612" spans="59:67" x14ac:dyDescent="0.25">
      <c r="BG612" s="6">
        <v>0.32114361732908386</v>
      </c>
      <c r="BH612" s="6" t="str">
        <f>"0"</f>
        <v>0</v>
      </c>
      <c r="BI612" t="str">
        <f ca="1">IF((OFFSET($A$1, 612 - 1, 59 - 1)) &gt;= (OFFSET($A$1, 102 - 1, 7 - 1)), "1","0")</f>
        <v>0</v>
      </c>
      <c r="BJ612">
        <f ca="1" xml:space="preserve"> IF( AND( OFFSET($A$1, 612 - 1, 60 - 1) = "1", OFFSET($A$1, 612 - 1, 61 - 1) = "1" ), 1, IF( AND( OFFSET($A$1, 612 - 1, 60 - 1) = "1", OFFSET($A$1, 612 - 1, 61 - 1) = "0" ), 2, IF( AND( OFFSET($A$1, 612 - 1, 60 - 1) = "0", OFFSET($A$1, 612 - 1, 61 - 1) = "1" ), 3, 4 ) ) )</f>
        <v>4</v>
      </c>
      <c r="BL612" s="6">
        <v>4.864563329769999E-2</v>
      </c>
      <c r="BM612" s="6" t="str">
        <f>"0"</f>
        <v>0</v>
      </c>
      <c r="BN612" t="str">
        <f ca="1">IF((OFFSET($A$1, 612 - 1, 64 - 1)) &gt;= (OFFSET($A$1, 126 - 1, 7 - 1)), "1","0")</f>
        <v>0</v>
      </c>
      <c r="BO612">
        <f ca="1" xml:space="preserve"> IF( AND( OFFSET($A$1, 612 - 1, 65 - 1) = "1", OFFSET($A$1, 612 - 1, 66 - 1) = "1" ), 1, IF( AND( OFFSET($A$1, 612 - 1, 65 - 1) = "1", OFFSET($A$1, 612 - 1, 66 - 1) = "0" ), 2, IF( AND( OFFSET($A$1, 612 - 1, 65 - 1) = "0", OFFSET($A$1, 612 - 1, 66 - 1) = "1" ), 3, 4 ) ) )</f>
        <v>4</v>
      </c>
    </row>
    <row r="613" spans="59:67" x14ac:dyDescent="0.25">
      <c r="BG613" s="6">
        <v>0.75935140691413383</v>
      </c>
      <c r="BH613" s="6" t="str">
        <f>"0"</f>
        <v>0</v>
      </c>
      <c r="BI613" t="str">
        <f ca="1">IF((OFFSET($A$1, 613 - 1, 59 - 1)) &gt;= (OFFSET($A$1, 102 - 1, 7 - 1)), "1","0")</f>
        <v>1</v>
      </c>
      <c r="BJ613">
        <f ca="1" xml:space="preserve"> IF( AND( OFFSET($A$1, 613 - 1, 60 - 1) = "1", OFFSET($A$1, 613 - 1, 61 - 1) = "1" ), 1, IF( AND( OFFSET($A$1, 613 - 1, 60 - 1) = "1", OFFSET($A$1, 613 - 1, 61 - 1) = "0" ), 2, IF( AND( OFFSET($A$1, 613 - 1, 60 - 1) = "0", OFFSET($A$1, 613 - 1, 61 - 1) = "1" ), 3, 4 ) ) )</f>
        <v>3</v>
      </c>
      <c r="BL613" s="6">
        <v>0.7898403014314862</v>
      </c>
      <c r="BM613" s="6" t="str">
        <f>"1"</f>
        <v>1</v>
      </c>
      <c r="BN613" t="str">
        <f ca="1">IF((OFFSET($A$1, 613 - 1, 64 - 1)) &gt;= (OFFSET($A$1, 126 - 1, 7 - 1)), "1","0")</f>
        <v>1</v>
      </c>
      <c r="BO613">
        <f ca="1" xml:space="preserve"> IF( AND( OFFSET($A$1, 613 - 1, 65 - 1) = "1", OFFSET($A$1, 613 - 1, 66 - 1) = "1" ), 1, IF( AND( OFFSET($A$1, 613 - 1, 65 - 1) = "1", OFFSET($A$1, 613 - 1, 66 - 1) = "0" ), 2, IF( AND( OFFSET($A$1, 613 - 1, 65 - 1) = "0", OFFSET($A$1, 613 - 1, 66 - 1) = "1" ), 3, 4 ) ) )</f>
        <v>1</v>
      </c>
    </row>
    <row r="614" spans="59:67" x14ac:dyDescent="0.25">
      <c r="BG614" s="6">
        <v>0.32603034798482378</v>
      </c>
      <c r="BH614" s="6" t="str">
        <f>"0"</f>
        <v>0</v>
      </c>
      <c r="BI614" t="str">
        <f ca="1">IF((OFFSET($A$1, 614 - 1, 59 - 1)) &gt;= (OFFSET($A$1, 102 - 1, 7 - 1)), "1","0")</f>
        <v>0</v>
      </c>
      <c r="BJ614">
        <f ca="1" xml:space="preserve"> IF( AND( OFFSET($A$1, 614 - 1, 60 - 1) = "1", OFFSET($A$1, 614 - 1, 61 - 1) = "1" ), 1, IF( AND( OFFSET($A$1, 614 - 1, 60 - 1) = "1", OFFSET($A$1, 614 - 1, 61 - 1) = "0" ), 2, IF( AND( OFFSET($A$1, 614 - 1, 60 - 1) = "0", OFFSET($A$1, 614 - 1, 61 - 1) = "1" ), 3, 4 ) ) )</f>
        <v>4</v>
      </c>
      <c r="BL614" s="6">
        <v>0.19585705830751601</v>
      </c>
      <c r="BM614" s="6" t="str">
        <f>"0"</f>
        <v>0</v>
      </c>
      <c r="BN614" t="str">
        <f ca="1">IF((OFFSET($A$1, 614 - 1, 64 - 1)) &gt;= (OFFSET($A$1, 126 - 1, 7 - 1)), "1","0")</f>
        <v>0</v>
      </c>
      <c r="BO614">
        <f ca="1" xml:space="preserve"> IF( AND( OFFSET($A$1, 614 - 1, 65 - 1) = "1", OFFSET($A$1, 614 - 1, 66 - 1) = "1" ), 1, IF( AND( OFFSET($A$1, 614 - 1, 65 - 1) = "1", OFFSET($A$1, 614 - 1, 66 - 1) = "0" ), 2, IF( AND( OFFSET($A$1, 614 - 1, 65 - 1) = "0", OFFSET($A$1, 614 - 1, 66 - 1) = "1" ), 3, 4 ) ) )</f>
        <v>4</v>
      </c>
    </row>
    <row r="615" spans="59:67" x14ac:dyDescent="0.25">
      <c r="BG615" s="6">
        <v>0.17617373615984216</v>
      </c>
      <c r="BH615" s="6" t="str">
        <f>"0"</f>
        <v>0</v>
      </c>
      <c r="BI615" t="str">
        <f ca="1">IF((OFFSET($A$1, 615 - 1, 59 - 1)) &gt;= (OFFSET($A$1, 102 - 1, 7 - 1)), "1","0")</f>
        <v>0</v>
      </c>
      <c r="BJ615">
        <f ca="1" xml:space="preserve"> IF( AND( OFFSET($A$1, 615 - 1, 60 - 1) = "1", OFFSET($A$1, 615 - 1, 61 - 1) = "1" ), 1, IF( AND( OFFSET($A$1, 615 - 1, 60 - 1) = "1", OFFSET($A$1, 615 - 1, 61 - 1) = "0" ), 2, IF( AND( OFFSET($A$1, 615 - 1, 60 - 1) = "0", OFFSET($A$1, 615 - 1, 61 - 1) = "1" ), 3, 4 ) ) )</f>
        <v>4</v>
      </c>
      <c r="BL615" s="6">
        <v>0.971245388040611</v>
      </c>
      <c r="BM615" s="6" t="str">
        <f>"0"</f>
        <v>0</v>
      </c>
      <c r="BN615" t="str">
        <f ca="1">IF((OFFSET($A$1, 615 - 1, 64 - 1)) &gt;= (OFFSET($A$1, 126 - 1, 7 - 1)), "1","0")</f>
        <v>1</v>
      </c>
      <c r="BO615">
        <f ca="1" xml:space="preserve"> IF( AND( OFFSET($A$1, 615 - 1, 65 - 1) = "1", OFFSET($A$1, 615 - 1, 66 - 1) = "1" ), 1, IF( AND( OFFSET($A$1, 615 - 1, 65 - 1) = "1", OFFSET($A$1, 615 - 1, 66 - 1) = "0" ), 2, IF( AND( OFFSET($A$1, 615 - 1, 65 - 1) = "0", OFFSET($A$1, 615 - 1, 66 - 1) = "1" ), 3, 4 ) ) )</f>
        <v>3</v>
      </c>
    </row>
    <row r="616" spans="59:67" x14ac:dyDescent="0.25">
      <c r="BG616" s="6">
        <v>0.35790067485559446</v>
      </c>
      <c r="BH616" s="6" t="str">
        <f>"0"</f>
        <v>0</v>
      </c>
      <c r="BI616" t="str">
        <f ca="1">IF((OFFSET($A$1, 616 - 1, 59 - 1)) &gt;= (OFFSET($A$1, 102 - 1, 7 - 1)), "1","0")</f>
        <v>0</v>
      </c>
      <c r="BJ616">
        <f ca="1" xml:space="preserve"> IF( AND( OFFSET($A$1, 616 - 1, 60 - 1) = "1", OFFSET($A$1, 616 - 1, 61 - 1) = "1" ), 1, IF( AND( OFFSET($A$1, 616 - 1, 60 - 1) = "1", OFFSET($A$1, 616 - 1, 61 - 1) = "0" ), 2, IF( AND( OFFSET($A$1, 616 - 1, 60 - 1) = "0", OFFSET($A$1, 616 - 1, 61 - 1) = "1" ), 3, 4 ) ) )</f>
        <v>4</v>
      </c>
      <c r="BL616" s="6">
        <v>0.54857174713645362</v>
      </c>
      <c r="BM616" s="6" t="str">
        <f>"1"</f>
        <v>1</v>
      </c>
      <c r="BN616" t="str">
        <f ca="1">IF((OFFSET($A$1, 616 - 1, 64 - 1)) &gt;= (OFFSET($A$1, 126 - 1, 7 - 1)), "1","0")</f>
        <v>1</v>
      </c>
      <c r="BO616">
        <f ca="1" xml:space="preserve"> IF( AND( OFFSET($A$1, 616 - 1, 65 - 1) = "1", OFFSET($A$1, 616 - 1, 66 - 1) = "1" ), 1, IF( AND( OFFSET($A$1, 616 - 1, 65 - 1) = "1", OFFSET($A$1, 616 - 1, 66 - 1) = "0" ), 2, IF( AND( OFFSET($A$1, 616 - 1, 65 - 1) = "0", OFFSET($A$1, 616 - 1, 66 - 1) = "1" ), 3, 4 ) ) )</f>
        <v>1</v>
      </c>
    </row>
    <row r="617" spans="59:67" x14ac:dyDescent="0.25">
      <c r="BG617" s="6">
        <v>0.32603034798482378</v>
      </c>
      <c r="BH617" s="6" t="str">
        <f>"0"</f>
        <v>0</v>
      </c>
      <c r="BI617" t="str">
        <f ca="1">IF((OFFSET($A$1, 617 - 1, 59 - 1)) &gt;= (OFFSET($A$1, 102 - 1, 7 - 1)), "1","0")</f>
        <v>0</v>
      </c>
      <c r="BJ617">
        <f ca="1" xml:space="preserve"> IF( AND( OFFSET($A$1, 617 - 1, 60 - 1) = "1", OFFSET($A$1, 617 - 1, 61 - 1) = "1" ), 1, IF( AND( OFFSET($A$1, 617 - 1, 60 - 1) = "1", OFFSET($A$1, 617 - 1, 61 - 1) = "0" ), 2, IF( AND( OFFSET($A$1, 617 - 1, 60 - 1) = "0", OFFSET($A$1, 617 - 1, 61 - 1) = "1" ), 3, 4 ) ) )</f>
        <v>4</v>
      </c>
      <c r="BL617" s="6">
        <v>0.46587582801308336</v>
      </c>
      <c r="BM617" s="6" t="str">
        <f>"0"</f>
        <v>0</v>
      </c>
      <c r="BN617" t="str">
        <f ca="1">IF((OFFSET($A$1, 617 - 1, 64 - 1)) &gt;= (OFFSET($A$1, 126 - 1, 7 - 1)), "1","0")</f>
        <v>0</v>
      </c>
      <c r="BO617">
        <f ca="1" xml:space="preserve"> IF( AND( OFFSET($A$1, 617 - 1, 65 - 1) = "1", OFFSET($A$1, 617 - 1, 66 - 1) = "1" ), 1, IF( AND( OFFSET($A$1, 617 - 1, 65 - 1) = "1", OFFSET($A$1, 617 - 1, 66 - 1) = "0" ), 2, IF( AND( OFFSET($A$1, 617 - 1, 65 - 1) = "0", OFFSET($A$1, 617 - 1, 66 - 1) = "1" ), 3, 4 ) ) )</f>
        <v>4</v>
      </c>
    </row>
    <row r="618" spans="59:67" x14ac:dyDescent="0.25">
      <c r="BG618" s="6">
        <v>0.17760125154636672</v>
      </c>
      <c r="BH618" s="6" t="str">
        <f>"1"</f>
        <v>1</v>
      </c>
      <c r="BI618" t="str">
        <f ca="1">IF((OFFSET($A$1, 618 - 1, 59 - 1)) &gt;= (OFFSET($A$1, 102 - 1, 7 - 1)), "1","0")</f>
        <v>0</v>
      </c>
      <c r="BJ618">
        <f ca="1" xml:space="preserve"> IF( AND( OFFSET($A$1, 618 - 1, 60 - 1) = "1", OFFSET($A$1, 618 - 1, 61 - 1) = "1" ), 1, IF( AND( OFFSET($A$1, 618 - 1, 60 - 1) = "1", OFFSET($A$1, 618 - 1, 61 - 1) = "0" ), 2, IF( AND( OFFSET($A$1, 618 - 1, 60 - 1) = "0", OFFSET($A$1, 618 - 1, 61 - 1) = "1" ), 3, 4 ) ) )</f>
        <v>2</v>
      </c>
      <c r="BL618" s="6">
        <v>0.60806730352765936</v>
      </c>
      <c r="BM618" s="6" t="str">
        <f>"0"</f>
        <v>0</v>
      </c>
      <c r="BN618" t="str">
        <f ca="1">IF((OFFSET($A$1, 618 - 1, 64 - 1)) &gt;= (OFFSET($A$1, 126 - 1, 7 - 1)), "1","0")</f>
        <v>1</v>
      </c>
      <c r="BO618">
        <f ca="1" xml:space="preserve"> IF( AND( OFFSET($A$1, 618 - 1, 65 - 1) = "1", OFFSET($A$1, 618 - 1, 66 - 1) = "1" ), 1, IF( AND( OFFSET($A$1, 618 - 1, 65 - 1) = "1", OFFSET($A$1, 618 - 1, 66 - 1) = "0" ), 2, IF( AND( OFFSET($A$1, 618 - 1, 65 - 1) = "0", OFFSET($A$1, 618 - 1, 66 - 1) = "1" ), 3, 4 ) ) )</f>
        <v>3</v>
      </c>
    </row>
    <row r="619" spans="59:67" x14ac:dyDescent="0.25">
      <c r="BG619" s="6">
        <v>0.19963290624970226</v>
      </c>
      <c r="BH619" s="6" t="str">
        <f>"0"</f>
        <v>0</v>
      </c>
      <c r="BI619" t="str">
        <f ca="1">IF((OFFSET($A$1, 619 - 1, 59 - 1)) &gt;= (OFFSET($A$1, 102 - 1, 7 - 1)), "1","0")</f>
        <v>0</v>
      </c>
      <c r="BJ619">
        <f ca="1" xml:space="preserve"> IF( AND( OFFSET($A$1, 619 - 1, 60 - 1) = "1", OFFSET($A$1, 619 - 1, 61 - 1) = "1" ), 1, IF( AND( OFFSET($A$1, 619 - 1, 60 - 1) = "1", OFFSET($A$1, 619 - 1, 61 - 1) = "0" ), 2, IF( AND( OFFSET($A$1, 619 - 1, 60 - 1) = "0", OFFSET($A$1, 619 - 1, 61 - 1) = "1" ), 3, 4 ) ) )</f>
        <v>4</v>
      </c>
      <c r="BL619" s="6">
        <v>0.16147543466962055</v>
      </c>
      <c r="BM619" s="6" t="str">
        <f>"1"</f>
        <v>1</v>
      </c>
      <c r="BN619" t="str">
        <f ca="1">IF((OFFSET($A$1, 619 - 1, 64 - 1)) &gt;= (OFFSET($A$1, 126 - 1, 7 - 1)), "1","0")</f>
        <v>0</v>
      </c>
      <c r="BO619">
        <f ca="1" xml:space="preserve"> IF( AND( OFFSET($A$1, 619 - 1, 65 - 1) = "1", OFFSET($A$1, 619 - 1, 66 - 1) = "1" ), 1, IF( AND( OFFSET($A$1, 619 - 1, 65 - 1) = "1", OFFSET($A$1, 619 - 1, 66 - 1) = "0" ), 2, IF( AND( OFFSET($A$1, 619 - 1, 65 - 1) = "0", OFFSET($A$1, 619 - 1, 66 - 1) = "1" ), 3, 4 ) ) )</f>
        <v>2</v>
      </c>
    </row>
    <row r="620" spans="59:67" x14ac:dyDescent="0.25">
      <c r="BG620" s="6">
        <v>0.34178695361578848</v>
      </c>
      <c r="BH620" s="6" t="str">
        <f>"0"</f>
        <v>0</v>
      </c>
      <c r="BI620" t="str">
        <f ca="1">IF((OFFSET($A$1, 620 - 1, 59 - 1)) &gt;= (OFFSET($A$1, 102 - 1, 7 - 1)), "1","0")</f>
        <v>0</v>
      </c>
      <c r="BJ620">
        <f ca="1" xml:space="preserve"> IF( AND( OFFSET($A$1, 620 - 1, 60 - 1) = "1", OFFSET($A$1, 620 - 1, 61 - 1) = "1" ), 1, IF( AND( OFFSET($A$1, 620 - 1, 60 - 1) = "1", OFFSET($A$1, 620 - 1, 61 - 1) = "0" ), 2, IF( AND( OFFSET($A$1, 620 - 1, 60 - 1) = "0", OFFSET($A$1, 620 - 1, 61 - 1) = "1" ), 3, 4 ) ) )</f>
        <v>4</v>
      </c>
      <c r="BL620" s="6">
        <v>0.9094719917085109</v>
      </c>
      <c r="BM620" s="6" t="str">
        <f>"0"</f>
        <v>0</v>
      </c>
      <c r="BN620" t="str">
        <f ca="1">IF((OFFSET($A$1, 620 - 1, 64 - 1)) &gt;= (OFFSET($A$1, 126 - 1, 7 - 1)), "1","0")</f>
        <v>1</v>
      </c>
      <c r="BO620">
        <f ca="1" xml:space="preserve"> IF( AND( OFFSET($A$1, 620 - 1, 65 - 1) = "1", OFFSET($A$1, 620 - 1, 66 - 1) = "1" ), 1, IF( AND( OFFSET($A$1, 620 - 1, 65 - 1) = "1", OFFSET($A$1, 620 - 1, 66 - 1) = "0" ), 2, IF( AND( OFFSET($A$1, 620 - 1, 65 - 1) = "0", OFFSET($A$1, 620 - 1, 66 - 1) = "1" ), 3, 4 ) ) )</f>
        <v>3</v>
      </c>
    </row>
    <row r="621" spans="59:67" x14ac:dyDescent="0.25">
      <c r="BG621" s="6">
        <v>0.41059581118087468</v>
      </c>
      <c r="BH621" s="6" t="str">
        <f>"0"</f>
        <v>0</v>
      </c>
      <c r="BI621" t="str">
        <f ca="1">IF((OFFSET($A$1, 621 - 1, 59 - 1)) &gt;= (OFFSET($A$1, 102 - 1, 7 - 1)), "1","0")</f>
        <v>0</v>
      </c>
      <c r="BJ621">
        <f ca="1" xml:space="preserve"> IF( AND( OFFSET($A$1, 621 - 1, 60 - 1) = "1", OFFSET($A$1, 621 - 1, 61 - 1) = "1" ), 1, IF( AND( OFFSET($A$1, 621 - 1, 60 - 1) = "1", OFFSET($A$1, 621 - 1, 61 - 1) = "0" ), 2, IF( AND( OFFSET($A$1, 621 - 1, 60 - 1) = "0", OFFSET($A$1, 621 - 1, 61 - 1) = "1" ), 3, 4 ) ) )</f>
        <v>4</v>
      </c>
      <c r="BL621" s="6">
        <v>0.93233231770185743</v>
      </c>
      <c r="BM621" s="6" t="str">
        <f>"1"</f>
        <v>1</v>
      </c>
      <c r="BN621" t="str">
        <f ca="1">IF((OFFSET($A$1, 621 - 1, 64 - 1)) &gt;= (OFFSET($A$1, 126 - 1, 7 - 1)), "1","0")</f>
        <v>1</v>
      </c>
      <c r="BO621">
        <f ca="1" xml:space="preserve"> IF( AND( OFFSET($A$1, 621 - 1, 65 - 1) = "1", OFFSET($A$1, 621 - 1, 66 - 1) = "1" ), 1, IF( AND( OFFSET($A$1, 621 - 1, 65 - 1) = "1", OFFSET($A$1, 621 - 1, 66 - 1) = "0" ), 2, IF( AND( OFFSET($A$1, 621 - 1, 65 - 1) = "0", OFFSET($A$1, 621 - 1, 66 - 1) = "1" ), 3, 4 ) ) )</f>
        <v>1</v>
      </c>
    </row>
    <row r="622" spans="59:67" x14ac:dyDescent="0.25">
      <c r="BG622" s="6">
        <v>0.50386742218509895</v>
      </c>
      <c r="BH622" s="6" t="str">
        <f>"0"</f>
        <v>0</v>
      </c>
      <c r="BI622" t="str">
        <f ca="1">IF((OFFSET($A$1, 622 - 1, 59 - 1)) &gt;= (OFFSET($A$1, 102 - 1, 7 - 1)), "1","0")</f>
        <v>1</v>
      </c>
      <c r="BJ622">
        <f ca="1" xml:space="preserve"> IF( AND( OFFSET($A$1, 622 - 1, 60 - 1) = "1", OFFSET($A$1, 622 - 1, 61 - 1) = "1" ), 1, IF( AND( OFFSET($A$1, 622 - 1, 60 - 1) = "1", OFFSET($A$1, 622 - 1, 61 - 1) = "0" ), 2, IF( AND( OFFSET($A$1, 622 - 1, 60 - 1) = "0", OFFSET($A$1, 622 - 1, 61 - 1) = "1" ), 3, 4 ) ) )</f>
        <v>3</v>
      </c>
      <c r="BL622" s="6">
        <v>0.1713006396008836</v>
      </c>
      <c r="BM622" s="6" t="str">
        <f>"0"</f>
        <v>0</v>
      </c>
      <c r="BN622" t="str">
        <f ca="1">IF((OFFSET($A$1, 622 - 1, 64 - 1)) &gt;= (OFFSET($A$1, 126 - 1, 7 - 1)), "1","0")</f>
        <v>0</v>
      </c>
      <c r="BO622">
        <f ca="1" xml:space="preserve"> IF( AND( OFFSET($A$1, 622 - 1, 65 - 1) = "1", OFFSET($A$1, 622 - 1, 66 - 1) = "1" ), 1, IF( AND( OFFSET($A$1, 622 - 1, 65 - 1) = "1", OFFSET($A$1, 622 - 1, 66 - 1) = "0" ), 2, IF( AND( OFFSET($A$1, 622 - 1, 65 - 1) = "0", OFFSET($A$1, 622 - 1, 66 - 1) = "1" ), 3, 4 ) ) )</f>
        <v>4</v>
      </c>
    </row>
    <row r="623" spans="59:67" x14ac:dyDescent="0.25">
      <c r="BG623" s="6">
        <v>0.64592181336704124</v>
      </c>
      <c r="BH623" s="6" t="str">
        <f>"0"</f>
        <v>0</v>
      </c>
      <c r="BI623" t="str">
        <f ca="1">IF((OFFSET($A$1, 623 - 1, 59 - 1)) &gt;= (OFFSET($A$1, 102 - 1, 7 - 1)), "1","0")</f>
        <v>1</v>
      </c>
      <c r="BJ623">
        <f ca="1" xml:space="preserve"> IF( AND( OFFSET($A$1, 623 - 1, 60 - 1) = "1", OFFSET($A$1, 623 - 1, 61 - 1) = "1" ), 1, IF( AND( OFFSET($A$1, 623 - 1, 60 - 1) = "1", OFFSET($A$1, 623 - 1, 61 - 1) = "0" ), 2, IF( AND( OFFSET($A$1, 623 - 1, 60 - 1) = "0", OFFSET($A$1, 623 - 1, 61 - 1) = "1" ), 3, 4 ) ) )</f>
        <v>3</v>
      </c>
      <c r="BL623" s="6">
        <v>0.9389074082589256</v>
      </c>
      <c r="BM623" s="6" t="str">
        <f>"0"</f>
        <v>0</v>
      </c>
      <c r="BN623" t="str">
        <f ca="1">IF((OFFSET($A$1, 623 - 1, 64 - 1)) &gt;= (OFFSET($A$1, 126 - 1, 7 - 1)), "1","0")</f>
        <v>1</v>
      </c>
      <c r="BO623">
        <f ca="1" xml:space="preserve"> IF( AND( OFFSET($A$1, 623 - 1, 65 - 1) = "1", OFFSET($A$1, 623 - 1, 66 - 1) = "1" ), 1, IF( AND( OFFSET($A$1, 623 - 1, 65 - 1) = "1", OFFSET($A$1, 623 - 1, 66 - 1) = "0" ), 2, IF( AND( OFFSET($A$1, 623 - 1, 65 - 1) = "0", OFFSET($A$1, 623 - 1, 66 - 1) = "1" ), 3, 4 ) ) )</f>
        <v>3</v>
      </c>
    </row>
    <row r="624" spans="59:67" x14ac:dyDescent="0.25">
      <c r="BG624" s="6">
        <v>0.65022377198584869</v>
      </c>
      <c r="BH624" s="6" t="str">
        <f>"1"</f>
        <v>1</v>
      </c>
      <c r="BI624" t="str">
        <f ca="1">IF((OFFSET($A$1, 624 - 1, 59 - 1)) &gt;= (OFFSET($A$1, 102 - 1, 7 - 1)), "1","0")</f>
        <v>1</v>
      </c>
      <c r="BJ624">
        <f ca="1" xml:space="preserve"> IF( AND( OFFSET($A$1, 624 - 1, 60 - 1) = "1", OFFSET($A$1, 624 - 1, 61 - 1) = "1" ), 1, IF( AND( OFFSET($A$1, 624 - 1, 60 - 1) = "1", OFFSET($A$1, 624 - 1, 61 - 1) = "0" ), 2, IF( AND( OFFSET($A$1, 624 - 1, 60 - 1) = "0", OFFSET($A$1, 624 - 1, 61 - 1) = "1" ), 3, 4 ) ) )</f>
        <v>1</v>
      </c>
      <c r="BL624" s="6">
        <v>0.78428832248474079</v>
      </c>
      <c r="BM624" s="6" t="str">
        <f>"0"</f>
        <v>0</v>
      </c>
      <c r="BN624" t="str">
        <f ca="1">IF((OFFSET($A$1, 624 - 1, 64 - 1)) &gt;= (OFFSET($A$1, 126 - 1, 7 - 1)), "1","0")</f>
        <v>1</v>
      </c>
      <c r="BO624">
        <f ca="1" xml:space="preserve"> IF( AND( OFFSET($A$1, 624 - 1, 65 - 1) = "1", OFFSET($A$1, 624 - 1, 66 - 1) = "1" ), 1, IF( AND( OFFSET($A$1, 624 - 1, 65 - 1) = "1", OFFSET($A$1, 624 - 1, 66 - 1) = "0" ), 2, IF( AND( OFFSET($A$1, 624 - 1, 65 - 1) = "0", OFFSET($A$1, 624 - 1, 66 - 1) = "1" ), 3, 4 ) ) )</f>
        <v>3</v>
      </c>
    </row>
    <row r="625" spans="59:67" x14ac:dyDescent="0.25">
      <c r="BG625" s="6">
        <v>0.38659621550492507</v>
      </c>
      <c r="BH625" s="6" t="str">
        <f>"0"</f>
        <v>0</v>
      </c>
      <c r="BI625" t="str">
        <f ca="1">IF((OFFSET($A$1, 625 - 1, 59 - 1)) &gt;= (OFFSET($A$1, 102 - 1, 7 - 1)), "1","0")</f>
        <v>0</v>
      </c>
      <c r="BJ625">
        <f ca="1" xml:space="preserve"> IF( AND( OFFSET($A$1, 625 - 1, 60 - 1) = "1", OFFSET($A$1, 625 - 1, 61 - 1) = "1" ), 1, IF( AND( OFFSET($A$1, 625 - 1, 60 - 1) = "1", OFFSET($A$1, 625 - 1, 61 - 1) = "0" ), 2, IF( AND( OFFSET($A$1, 625 - 1, 60 - 1) = "0", OFFSET($A$1, 625 - 1, 61 - 1) = "1" ), 3, 4 ) ) )</f>
        <v>4</v>
      </c>
      <c r="BL625" s="6">
        <v>0.89931545527848822</v>
      </c>
      <c r="BM625" s="6" t="str">
        <f>"0"</f>
        <v>0</v>
      </c>
      <c r="BN625" t="str">
        <f ca="1">IF((OFFSET($A$1, 625 - 1, 64 - 1)) &gt;= (OFFSET($A$1, 126 - 1, 7 - 1)), "1","0")</f>
        <v>1</v>
      </c>
      <c r="BO625">
        <f ca="1" xml:space="preserve"> IF( AND( OFFSET($A$1, 625 - 1, 65 - 1) = "1", OFFSET($A$1, 625 - 1, 66 - 1) = "1" ), 1, IF( AND( OFFSET($A$1, 625 - 1, 65 - 1) = "1", OFFSET($A$1, 625 - 1, 66 - 1) = "0" ), 2, IF( AND( OFFSET($A$1, 625 - 1, 65 - 1) = "0", OFFSET($A$1, 625 - 1, 66 - 1) = "1" ), 3, 4 ) ) )</f>
        <v>3</v>
      </c>
    </row>
    <row r="626" spans="59:67" x14ac:dyDescent="0.25">
      <c r="BG626" s="6">
        <v>0.18458933687258189</v>
      </c>
      <c r="BH626" s="6" t="str">
        <f>"0"</f>
        <v>0</v>
      </c>
      <c r="BI626" t="str">
        <f ca="1">IF((OFFSET($A$1, 626 - 1, 59 - 1)) &gt;= (OFFSET($A$1, 102 - 1, 7 - 1)), "1","0")</f>
        <v>0</v>
      </c>
      <c r="BJ626">
        <f ca="1" xml:space="preserve"> IF( AND( OFFSET($A$1, 626 - 1, 60 - 1) = "1", OFFSET($A$1, 626 - 1, 61 - 1) = "1" ), 1, IF( AND( OFFSET($A$1, 626 - 1, 60 - 1) = "1", OFFSET($A$1, 626 - 1, 61 - 1) = "0" ), 2, IF( AND( OFFSET($A$1, 626 - 1, 60 - 1) = "0", OFFSET($A$1, 626 - 1, 61 - 1) = "1" ), 3, 4 ) ) )</f>
        <v>4</v>
      </c>
      <c r="BL626" s="6">
        <v>8.1864454173017978E-2</v>
      </c>
      <c r="BM626" s="6" t="str">
        <f>"0"</f>
        <v>0</v>
      </c>
      <c r="BN626" t="str">
        <f ca="1">IF((OFFSET($A$1, 626 - 1, 64 - 1)) &gt;= (OFFSET($A$1, 126 - 1, 7 - 1)), "1","0")</f>
        <v>0</v>
      </c>
      <c r="BO626">
        <f ca="1" xml:space="preserve"> IF( AND( OFFSET($A$1, 626 - 1, 65 - 1) = "1", OFFSET($A$1, 626 - 1, 66 - 1) = "1" ), 1, IF( AND( OFFSET($A$1, 626 - 1, 65 - 1) = "1", OFFSET($A$1, 626 - 1, 66 - 1) = "0" ), 2, IF( AND( OFFSET($A$1, 626 - 1, 65 - 1) = "0", OFFSET($A$1, 626 - 1, 66 - 1) = "1" ), 3, 4 ) ) )</f>
        <v>4</v>
      </c>
    </row>
    <row r="627" spans="59:67" x14ac:dyDescent="0.25">
      <c r="BG627" s="6">
        <v>0.21797140387018543</v>
      </c>
      <c r="BH627" s="6" t="str">
        <f>"0"</f>
        <v>0</v>
      </c>
      <c r="BI627" t="str">
        <f ca="1">IF((OFFSET($A$1, 627 - 1, 59 - 1)) &gt;= (OFFSET($A$1, 102 - 1, 7 - 1)), "1","0")</f>
        <v>0</v>
      </c>
      <c r="BJ627">
        <f ca="1" xml:space="preserve"> IF( AND( OFFSET($A$1, 627 - 1, 60 - 1) = "1", OFFSET($A$1, 627 - 1, 61 - 1) = "1" ), 1, IF( AND( OFFSET($A$1, 627 - 1, 60 - 1) = "1", OFFSET($A$1, 627 - 1, 61 - 1) = "0" ), 2, IF( AND( OFFSET($A$1, 627 - 1, 60 - 1) = "0", OFFSET($A$1, 627 - 1, 61 - 1) = "1" ), 3, 4 ) ) )</f>
        <v>4</v>
      </c>
      <c r="BL627" s="6">
        <v>0.2027844932368762</v>
      </c>
      <c r="BM627" s="6" t="str">
        <f>"0"</f>
        <v>0</v>
      </c>
      <c r="BN627" t="str">
        <f ca="1">IF((OFFSET($A$1, 627 - 1, 64 - 1)) &gt;= (OFFSET($A$1, 126 - 1, 7 - 1)), "1","0")</f>
        <v>0</v>
      </c>
      <c r="BO627">
        <f ca="1" xml:space="preserve"> IF( AND( OFFSET($A$1, 627 - 1, 65 - 1) = "1", OFFSET($A$1, 627 - 1, 66 - 1) = "1" ), 1, IF( AND( OFFSET($A$1, 627 - 1, 65 - 1) = "1", OFFSET($A$1, 627 - 1, 66 - 1) = "0" ), 2, IF( AND( OFFSET($A$1, 627 - 1, 65 - 1) = "0", OFFSET($A$1, 627 - 1, 66 - 1) = "1" ), 3, 4 ) ) )</f>
        <v>4</v>
      </c>
    </row>
    <row r="628" spans="59:67" x14ac:dyDescent="0.25">
      <c r="BG628" s="6">
        <v>0.41610153845165498</v>
      </c>
      <c r="BH628" s="6" t="str">
        <f>"0"</f>
        <v>0</v>
      </c>
      <c r="BI628" t="str">
        <f ca="1">IF((OFFSET($A$1, 628 - 1, 59 - 1)) &gt;= (OFFSET($A$1, 102 - 1, 7 - 1)), "1","0")</f>
        <v>0</v>
      </c>
      <c r="BJ628">
        <f ca="1" xml:space="preserve"> IF( AND( OFFSET($A$1, 628 - 1, 60 - 1) = "1", OFFSET($A$1, 628 - 1, 61 - 1) = "1" ), 1, IF( AND( OFFSET($A$1, 628 - 1, 60 - 1) = "1", OFFSET($A$1, 628 - 1, 61 - 1) = "0" ), 2, IF( AND( OFFSET($A$1, 628 - 1, 60 - 1) = "0", OFFSET($A$1, 628 - 1, 61 - 1) = "1" ), 3, 4 ) ) )</f>
        <v>4</v>
      </c>
      <c r="BL628" s="6">
        <v>0.23137239897970585</v>
      </c>
      <c r="BM628" s="6" t="str">
        <f>"0"</f>
        <v>0</v>
      </c>
      <c r="BN628" t="str">
        <f ca="1">IF((OFFSET($A$1, 628 - 1, 64 - 1)) &gt;= (OFFSET($A$1, 126 - 1, 7 - 1)), "1","0")</f>
        <v>0</v>
      </c>
      <c r="BO628">
        <f ca="1" xml:space="preserve"> IF( AND( OFFSET($A$1, 628 - 1, 65 - 1) = "1", OFFSET($A$1, 628 - 1, 66 - 1) = "1" ), 1, IF( AND( OFFSET($A$1, 628 - 1, 65 - 1) = "1", OFFSET($A$1, 628 - 1, 66 - 1) = "0" ), 2, IF( AND( OFFSET($A$1, 628 - 1, 65 - 1) = "0", OFFSET($A$1, 628 - 1, 66 - 1) = "1" ), 3, 4 ) ) )</f>
        <v>4</v>
      </c>
    </row>
    <row r="629" spans="59:67" x14ac:dyDescent="0.25">
      <c r="BG629" s="6">
        <v>0.34604294458798618</v>
      </c>
      <c r="BH629" s="6" t="str">
        <f>"0"</f>
        <v>0</v>
      </c>
      <c r="BI629" t="str">
        <f ca="1">IF((OFFSET($A$1, 629 - 1, 59 - 1)) &gt;= (OFFSET($A$1, 102 - 1, 7 - 1)), "1","0")</f>
        <v>0</v>
      </c>
      <c r="BJ629">
        <f ca="1" xml:space="preserve"> IF( AND( OFFSET($A$1, 629 - 1, 60 - 1) = "1", OFFSET($A$1, 629 - 1, 61 - 1) = "1" ), 1, IF( AND( OFFSET($A$1, 629 - 1, 60 - 1) = "1", OFFSET($A$1, 629 - 1, 61 - 1) = "0" ), 2, IF( AND( OFFSET($A$1, 629 - 1, 60 - 1) = "0", OFFSET($A$1, 629 - 1, 61 - 1) = "1" ), 3, 4 ) ) )</f>
        <v>4</v>
      </c>
      <c r="BL629" s="6">
        <v>0.11786979790123162</v>
      </c>
      <c r="BM629" s="6" t="str">
        <f>"0"</f>
        <v>0</v>
      </c>
      <c r="BN629" t="str">
        <f ca="1">IF((OFFSET($A$1, 629 - 1, 64 - 1)) &gt;= (OFFSET($A$1, 126 - 1, 7 - 1)), "1","0")</f>
        <v>0</v>
      </c>
      <c r="BO629">
        <f ca="1" xml:space="preserve"> IF( AND( OFFSET($A$1, 629 - 1, 65 - 1) = "1", OFFSET($A$1, 629 - 1, 66 - 1) = "1" ), 1, IF( AND( OFFSET($A$1, 629 - 1, 65 - 1) = "1", OFFSET($A$1, 629 - 1, 66 - 1) = "0" ), 2, IF( AND( OFFSET($A$1, 629 - 1, 65 - 1) = "0", OFFSET($A$1, 629 - 1, 66 - 1) = "1" ), 3, 4 ) ) )</f>
        <v>4</v>
      </c>
    </row>
    <row r="630" spans="59:67" x14ac:dyDescent="0.25">
      <c r="BG630" s="6">
        <v>0.66932712188903687</v>
      </c>
      <c r="BH630" s="6" t="str">
        <f>"1"</f>
        <v>1</v>
      </c>
      <c r="BI630" t="str">
        <f ca="1">IF((OFFSET($A$1, 630 - 1, 59 - 1)) &gt;= (OFFSET($A$1, 102 - 1, 7 - 1)), "1","0")</f>
        <v>1</v>
      </c>
      <c r="BJ630">
        <f ca="1" xml:space="preserve"> IF( AND( OFFSET($A$1, 630 - 1, 60 - 1) = "1", OFFSET($A$1, 630 - 1, 61 - 1) = "1" ), 1, IF( AND( OFFSET($A$1, 630 - 1, 60 - 1) = "1", OFFSET($A$1, 630 - 1, 61 - 1) = "0" ), 2, IF( AND( OFFSET($A$1, 630 - 1, 60 - 1) = "0", OFFSET($A$1, 630 - 1, 61 - 1) = "1" ), 3, 4 ) ) )</f>
        <v>1</v>
      </c>
      <c r="BL630" s="6">
        <v>5.9416955790153048E-2</v>
      </c>
      <c r="BM630" s="6" t="str">
        <f>"0"</f>
        <v>0</v>
      </c>
      <c r="BN630" t="str">
        <f ca="1">IF((OFFSET($A$1, 630 - 1, 64 - 1)) &gt;= (OFFSET($A$1, 126 - 1, 7 - 1)), "1","0")</f>
        <v>0</v>
      </c>
      <c r="BO630">
        <f ca="1" xml:space="preserve"> IF( AND( OFFSET($A$1, 630 - 1, 65 - 1) = "1", OFFSET($A$1, 630 - 1, 66 - 1) = "1" ), 1, IF( AND( OFFSET($A$1, 630 - 1, 65 - 1) = "1", OFFSET($A$1, 630 - 1, 66 - 1) = "0" ), 2, IF( AND( OFFSET($A$1, 630 - 1, 65 - 1) = "0", OFFSET($A$1, 630 - 1, 66 - 1) = "1" ), 3, 4 ) ) )</f>
        <v>4</v>
      </c>
    </row>
    <row r="631" spans="59:67" x14ac:dyDescent="0.25">
      <c r="BG631" s="6">
        <v>0.51253402484330646</v>
      </c>
      <c r="BH631" s="6" t="str">
        <f>"0"</f>
        <v>0</v>
      </c>
      <c r="BI631" t="str">
        <f ca="1">IF((OFFSET($A$1, 631 - 1, 59 - 1)) &gt;= (OFFSET($A$1, 102 - 1, 7 - 1)), "1","0")</f>
        <v>1</v>
      </c>
      <c r="BJ631">
        <f ca="1" xml:space="preserve"> IF( AND( OFFSET($A$1, 631 - 1, 60 - 1) = "1", OFFSET($A$1, 631 - 1, 61 - 1) = "1" ), 1, IF( AND( OFFSET($A$1, 631 - 1, 60 - 1) = "1", OFFSET($A$1, 631 - 1, 61 - 1) = "0" ), 2, IF( AND( OFFSET($A$1, 631 - 1, 60 - 1) = "0", OFFSET($A$1, 631 - 1, 61 - 1) = "1" ), 3, 4 ) ) )</f>
        <v>3</v>
      </c>
      <c r="BL631" s="6">
        <v>0.14227891144252719</v>
      </c>
      <c r="BM631" s="6" t="str">
        <f>"0"</f>
        <v>0</v>
      </c>
      <c r="BN631" t="str">
        <f ca="1">IF((OFFSET($A$1, 631 - 1, 64 - 1)) &gt;= (OFFSET($A$1, 126 - 1, 7 - 1)), "1","0")</f>
        <v>0</v>
      </c>
      <c r="BO631">
        <f ca="1" xml:space="preserve"> IF( AND( OFFSET($A$1, 631 - 1, 65 - 1) = "1", OFFSET($A$1, 631 - 1, 66 - 1) = "1" ), 1, IF( AND( OFFSET($A$1, 631 - 1, 65 - 1) = "1", OFFSET($A$1, 631 - 1, 66 - 1) = "0" ), 2, IF( AND( OFFSET($A$1, 631 - 1, 65 - 1) = "0", OFFSET($A$1, 631 - 1, 66 - 1) = "1" ), 3, 4 ) ) )</f>
        <v>4</v>
      </c>
    </row>
    <row r="632" spans="59:67" x14ac:dyDescent="0.25">
      <c r="BG632" s="6">
        <v>0.62874645888226255</v>
      </c>
      <c r="BH632" s="6" t="str">
        <f>"1"</f>
        <v>1</v>
      </c>
      <c r="BI632" t="str">
        <f ca="1">IF((OFFSET($A$1, 632 - 1, 59 - 1)) &gt;= (OFFSET($A$1, 102 - 1, 7 - 1)), "1","0")</f>
        <v>1</v>
      </c>
      <c r="BJ632">
        <f ca="1" xml:space="preserve"> IF( AND( OFFSET($A$1, 632 - 1, 60 - 1) = "1", OFFSET($A$1, 632 - 1, 61 - 1) = "1" ), 1, IF( AND( OFFSET($A$1, 632 - 1, 60 - 1) = "1", OFFSET($A$1, 632 - 1, 61 - 1) = "0" ), 2, IF( AND( OFFSET($A$1, 632 - 1, 60 - 1) = "0", OFFSET($A$1, 632 - 1, 61 - 1) = "1" ), 3, 4 ) ) )</f>
        <v>1</v>
      </c>
      <c r="BL632" s="6">
        <v>0.41610153845165498</v>
      </c>
      <c r="BM632" s="6" t="str">
        <f>"0"</f>
        <v>0</v>
      </c>
      <c r="BN632" t="str">
        <f ca="1">IF((OFFSET($A$1, 632 - 1, 64 - 1)) &gt;= (OFFSET($A$1, 126 - 1, 7 - 1)), "1","0")</f>
        <v>0</v>
      </c>
      <c r="BO632">
        <f ca="1" xml:space="preserve"> IF( AND( OFFSET($A$1, 632 - 1, 65 - 1) = "1", OFFSET($A$1, 632 - 1, 66 - 1) = "1" ), 1, IF( AND( OFFSET($A$1, 632 - 1, 65 - 1) = "1", OFFSET($A$1, 632 - 1, 66 - 1) = "0" ), 2, IF( AND( OFFSET($A$1, 632 - 1, 65 - 1) = "0", OFFSET($A$1, 632 - 1, 66 - 1) = "1" ), 3, 4 ) ) )</f>
        <v>4</v>
      </c>
    </row>
    <row r="633" spans="59:67" x14ac:dyDescent="0.25">
      <c r="BG633" s="6">
        <v>0.77801544326740835</v>
      </c>
      <c r="BH633" s="6" t="str">
        <f>"0"</f>
        <v>0</v>
      </c>
      <c r="BI633" t="str">
        <f ca="1">IF((OFFSET($A$1, 633 - 1, 59 - 1)) &gt;= (OFFSET($A$1, 102 - 1, 7 - 1)), "1","0")</f>
        <v>1</v>
      </c>
      <c r="BJ633">
        <f ca="1" xml:space="preserve"> IF( AND( OFFSET($A$1, 633 - 1, 60 - 1) = "1", OFFSET($A$1, 633 - 1, 61 - 1) = "1" ), 1, IF( AND( OFFSET($A$1, 633 - 1, 60 - 1) = "1", OFFSET($A$1, 633 - 1, 61 - 1) = "0" ), 2, IF( AND( OFFSET($A$1, 633 - 1, 60 - 1) = "0", OFFSET($A$1, 633 - 1, 61 - 1) = "1" ), 3, 4 ) ) )</f>
        <v>3</v>
      </c>
      <c r="BL633" s="6">
        <v>0.17396144342512887</v>
      </c>
      <c r="BM633" s="6" t="str">
        <f>"0"</f>
        <v>0</v>
      </c>
      <c r="BN633" t="str">
        <f ca="1">IF((OFFSET($A$1, 633 - 1, 64 - 1)) &gt;= (OFFSET($A$1, 126 - 1, 7 - 1)), "1","0")</f>
        <v>0</v>
      </c>
      <c r="BO633">
        <f ca="1" xml:space="preserve"> IF( AND( OFFSET($A$1, 633 - 1, 65 - 1) = "1", OFFSET($A$1, 633 - 1, 66 - 1) = "1" ), 1, IF( AND( OFFSET($A$1, 633 - 1, 65 - 1) = "1", OFFSET($A$1, 633 - 1, 66 - 1) = "0" ), 2, IF( AND( OFFSET($A$1, 633 - 1, 65 - 1) = "0", OFFSET($A$1, 633 - 1, 66 - 1) = "1" ), 3, 4 ) ) )</f>
        <v>4</v>
      </c>
    </row>
    <row r="634" spans="59:67" x14ac:dyDescent="0.25">
      <c r="BG634" s="6">
        <v>0.45556047021005325</v>
      </c>
      <c r="BH634" s="6" t="str">
        <f>"0"</f>
        <v>0</v>
      </c>
      <c r="BI634" t="str">
        <f ca="1">IF((OFFSET($A$1, 634 - 1, 59 - 1)) &gt;= (OFFSET($A$1, 102 - 1, 7 - 1)), "1","0")</f>
        <v>0</v>
      </c>
      <c r="BJ634">
        <f ca="1" xml:space="preserve"> IF( AND( OFFSET($A$1, 634 - 1, 60 - 1) = "1", OFFSET($A$1, 634 - 1, 61 - 1) = "1" ), 1, IF( AND( OFFSET($A$1, 634 - 1, 60 - 1) = "1", OFFSET($A$1, 634 - 1, 61 - 1) = "0" ), 2, IF( AND( OFFSET($A$1, 634 - 1, 60 - 1) = "0", OFFSET($A$1, 634 - 1, 61 - 1) = "1" ), 3, 4 ) ) )</f>
        <v>4</v>
      </c>
      <c r="BL634" s="6">
        <v>5.9407723955526404E-2</v>
      </c>
      <c r="BM634" s="6" t="str">
        <f>"0"</f>
        <v>0</v>
      </c>
      <c r="BN634" t="str">
        <f ca="1">IF((OFFSET($A$1, 634 - 1, 64 - 1)) &gt;= (OFFSET($A$1, 126 - 1, 7 - 1)), "1","0")</f>
        <v>0</v>
      </c>
      <c r="BO634">
        <f ca="1" xml:space="preserve"> IF( AND( OFFSET($A$1, 634 - 1, 65 - 1) = "1", OFFSET($A$1, 634 - 1, 66 - 1) = "1" ), 1, IF( AND( OFFSET($A$1, 634 - 1, 65 - 1) = "1", OFFSET($A$1, 634 - 1, 66 - 1) = "0" ), 2, IF( AND( OFFSET($A$1, 634 - 1, 65 - 1) = "0", OFFSET($A$1, 634 - 1, 66 - 1) = "1" ), 3, 4 ) ) )</f>
        <v>4</v>
      </c>
    </row>
    <row r="635" spans="59:67" x14ac:dyDescent="0.25">
      <c r="BG635" s="6">
        <v>0.56605051310184418</v>
      </c>
      <c r="BH635" s="6" t="str">
        <f>"1"</f>
        <v>1</v>
      </c>
      <c r="BI635" t="str">
        <f ca="1">IF((OFFSET($A$1, 635 - 1, 59 - 1)) &gt;= (OFFSET($A$1, 102 - 1, 7 - 1)), "1","0")</f>
        <v>1</v>
      </c>
      <c r="BJ635">
        <f ca="1" xml:space="preserve"> IF( AND( OFFSET($A$1, 635 - 1, 60 - 1) = "1", OFFSET($A$1, 635 - 1, 61 - 1) = "1" ), 1, IF( AND( OFFSET($A$1, 635 - 1, 60 - 1) = "1", OFFSET($A$1, 635 - 1, 61 - 1) = "0" ), 2, IF( AND( OFFSET($A$1, 635 - 1, 60 - 1) = "0", OFFSET($A$1, 635 - 1, 61 - 1) = "1" ), 3, 4 ) ) )</f>
        <v>1</v>
      </c>
      <c r="BL635" s="6">
        <v>0.31471099478043713</v>
      </c>
      <c r="BM635" s="6" t="str">
        <f>"0"</f>
        <v>0</v>
      </c>
      <c r="BN635" t="str">
        <f ca="1">IF((OFFSET($A$1, 635 - 1, 64 - 1)) &gt;= (OFFSET($A$1, 126 - 1, 7 - 1)), "1","0")</f>
        <v>0</v>
      </c>
      <c r="BO635">
        <f ca="1" xml:space="preserve"> IF( AND( OFFSET($A$1, 635 - 1, 65 - 1) = "1", OFFSET($A$1, 635 - 1, 66 - 1) = "1" ), 1, IF( AND( OFFSET($A$1, 635 - 1, 65 - 1) = "1", OFFSET($A$1, 635 - 1, 66 - 1) = "0" ), 2, IF( AND( OFFSET($A$1, 635 - 1, 65 - 1) = "0", OFFSET($A$1, 635 - 1, 66 - 1) = "1" ), 3, 4 ) ) )</f>
        <v>4</v>
      </c>
    </row>
    <row r="636" spans="59:67" x14ac:dyDescent="0.25">
      <c r="BG636" s="6">
        <v>0.18159420509149252</v>
      </c>
      <c r="BH636" s="6" t="str">
        <f>"0"</f>
        <v>0</v>
      </c>
      <c r="BI636" t="str">
        <f ca="1">IF((OFFSET($A$1, 636 - 1, 59 - 1)) &gt;= (OFFSET($A$1, 102 - 1, 7 - 1)), "1","0")</f>
        <v>0</v>
      </c>
      <c r="BJ636">
        <f ca="1" xml:space="preserve"> IF( AND( OFFSET($A$1, 636 - 1, 60 - 1) = "1", OFFSET($A$1, 636 - 1, 61 - 1) = "1" ), 1, IF( AND( OFFSET($A$1, 636 - 1, 60 - 1) = "1", OFFSET($A$1, 636 - 1, 61 - 1) = "0" ), 2, IF( AND( OFFSET($A$1, 636 - 1, 60 - 1) = "0", OFFSET($A$1, 636 - 1, 61 - 1) = "1" ), 3, 4 ) ) )</f>
        <v>4</v>
      </c>
      <c r="BL636" s="6">
        <v>0.39107865855945428</v>
      </c>
      <c r="BM636" s="6" t="str">
        <f>"0"</f>
        <v>0</v>
      </c>
      <c r="BN636" t="str">
        <f ca="1">IF((OFFSET($A$1, 636 - 1, 64 - 1)) &gt;= (OFFSET($A$1, 126 - 1, 7 - 1)), "1","0")</f>
        <v>0</v>
      </c>
      <c r="BO636">
        <f ca="1" xml:space="preserve"> IF( AND( OFFSET($A$1, 636 - 1, 65 - 1) = "1", OFFSET($A$1, 636 - 1, 66 - 1) = "1" ), 1, IF( AND( OFFSET($A$1, 636 - 1, 65 - 1) = "1", OFFSET($A$1, 636 - 1, 66 - 1) = "0" ), 2, IF( AND( OFFSET($A$1, 636 - 1, 65 - 1) = "0", OFFSET($A$1, 636 - 1, 66 - 1) = "1" ), 3, 4 ) ) )</f>
        <v>4</v>
      </c>
    </row>
    <row r="637" spans="59:67" x14ac:dyDescent="0.25">
      <c r="BG637" s="6">
        <v>0.85653559495722376</v>
      </c>
      <c r="BH637" s="6" t="str">
        <f>"1"</f>
        <v>1</v>
      </c>
      <c r="BI637" t="str">
        <f ca="1">IF((OFFSET($A$1, 637 - 1, 59 - 1)) &gt;= (OFFSET($A$1, 102 - 1, 7 - 1)), "1","0")</f>
        <v>1</v>
      </c>
      <c r="BJ637">
        <f ca="1" xml:space="preserve"> IF( AND( OFFSET($A$1, 637 - 1, 60 - 1) = "1", OFFSET($A$1, 637 - 1, 61 - 1) = "1" ), 1, IF( AND( OFFSET($A$1, 637 - 1, 60 - 1) = "1", OFFSET($A$1, 637 - 1, 61 - 1) = "0" ), 2, IF( AND( OFFSET($A$1, 637 - 1, 60 - 1) = "0", OFFSET($A$1, 637 - 1, 61 - 1) = "1" ), 3, 4 ) ) )</f>
        <v>1</v>
      </c>
      <c r="BL637" s="6">
        <v>0.66195404033449667</v>
      </c>
      <c r="BM637" s="6" t="str">
        <f>"0"</f>
        <v>0</v>
      </c>
      <c r="BN637" t="str">
        <f ca="1">IF((OFFSET($A$1, 637 - 1, 64 - 1)) &gt;= (OFFSET($A$1, 126 - 1, 7 - 1)), "1","0")</f>
        <v>1</v>
      </c>
      <c r="BO637">
        <f ca="1" xml:space="preserve"> IF( AND( OFFSET($A$1, 637 - 1, 65 - 1) = "1", OFFSET($A$1, 637 - 1, 66 - 1) = "1" ), 1, IF( AND( OFFSET($A$1, 637 - 1, 65 - 1) = "1", OFFSET($A$1, 637 - 1, 66 - 1) = "0" ), 2, IF( AND( OFFSET($A$1, 637 - 1, 65 - 1) = "0", OFFSET($A$1, 637 - 1, 66 - 1) = "1" ), 3, 4 ) ) )</f>
        <v>3</v>
      </c>
    </row>
    <row r="638" spans="59:67" x14ac:dyDescent="0.25">
      <c r="BG638" s="6">
        <v>0.19586769358392561</v>
      </c>
      <c r="BH638" s="6" t="str">
        <f>"0"</f>
        <v>0</v>
      </c>
      <c r="BI638" t="str">
        <f ca="1">IF((OFFSET($A$1, 638 - 1, 59 - 1)) &gt;= (OFFSET($A$1, 102 - 1, 7 - 1)), "1","0")</f>
        <v>0</v>
      </c>
      <c r="BJ638">
        <f ca="1" xml:space="preserve"> IF( AND( OFFSET($A$1, 638 - 1, 60 - 1) = "1", OFFSET($A$1, 638 - 1, 61 - 1) = "1" ), 1, IF( AND( OFFSET($A$1, 638 - 1, 60 - 1) = "1", OFFSET($A$1, 638 - 1, 61 - 1) = "0" ), 2, IF( AND( OFFSET($A$1, 638 - 1, 60 - 1) = "0", OFFSET($A$1, 638 - 1, 61 - 1) = "1" ), 3, 4 ) ) )</f>
        <v>4</v>
      </c>
      <c r="BL638" s="6">
        <v>0.19968570291969553</v>
      </c>
      <c r="BM638" s="6" t="str">
        <f>"0"</f>
        <v>0</v>
      </c>
      <c r="BN638" t="str">
        <f ca="1">IF((OFFSET($A$1, 638 - 1, 64 - 1)) &gt;= (OFFSET($A$1, 126 - 1, 7 - 1)), "1","0")</f>
        <v>0</v>
      </c>
      <c r="BO638">
        <f ca="1" xml:space="preserve"> IF( AND( OFFSET($A$1, 638 - 1, 65 - 1) = "1", OFFSET($A$1, 638 - 1, 66 - 1) = "1" ), 1, IF( AND( OFFSET($A$1, 638 - 1, 65 - 1) = "1", OFFSET($A$1, 638 - 1, 66 - 1) = "0" ), 2, IF( AND( OFFSET($A$1, 638 - 1, 65 - 1) = "0", OFFSET($A$1, 638 - 1, 66 - 1) = "1" ), 3, 4 ) ) )</f>
        <v>4</v>
      </c>
    </row>
    <row r="639" spans="59:67" x14ac:dyDescent="0.25">
      <c r="BG639" s="6">
        <v>0.11815264810828811</v>
      </c>
      <c r="BH639" s="6" t="str">
        <f>"0"</f>
        <v>0</v>
      </c>
      <c r="BI639" t="str">
        <f ca="1">IF((OFFSET($A$1, 639 - 1, 59 - 1)) &gt;= (OFFSET($A$1, 102 - 1, 7 - 1)), "1","0")</f>
        <v>0</v>
      </c>
      <c r="BJ639">
        <f ca="1" xml:space="preserve"> IF( AND( OFFSET($A$1, 639 - 1, 60 - 1) = "1", OFFSET($A$1, 639 - 1, 61 - 1) = "1" ), 1, IF( AND( OFFSET($A$1, 639 - 1, 60 - 1) = "1", OFFSET($A$1, 639 - 1, 61 - 1) = "0" ), 2, IF( AND( OFFSET($A$1, 639 - 1, 60 - 1) = "0", OFFSET($A$1, 639 - 1, 61 - 1) = "1" ), 3, 4 ) ) )</f>
        <v>4</v>
      </c>
      <c r="BL639" s="6">
        <v>0.31635007954225186</v>
      </c>
      <c r="BM639" s="6" t="str">
        <f>"0"</f>
        <v>0</v>
      </c>
      <c r="BN639" t="str">
        <f ca="1">IF((OFFSET($A$1, 639 - 1, 64 - 1)) &gt;= (OFFSET($A$1, 126 - 1, 7 - 1)), "1","0")</f>
        <v>0</v>
      </c>
      <c r="BO639">
        <f ca="1" xml:space="preserve"> IF( AND( OFFSET($A$1, 639 - 1, 65 - 1) = "1", OFFSET($A$1, 639 - 1, 66 - 1) = "1" ), 1, IF( AND( OFFSET($A$1, 639 - 1, 65 - 1) = "1", OFFSET($A$1, 639 - 1, 66 - 1) = "0" ), 2, IF( AND( OFFSET($A$1, 639 - 1, 65 - 1) = "0", OFFSET($A$1, 639 - 1, 66 - 1) = "1" ), 3, 4 ) ) )</f>
        <v>4</v>
      </c>
    </row>
    <row r="640" spans="59:67" x14ac:dyDescent="0.25">
      <c r="BG640" s="6">
        <v>0.19236273666187581</v>
      </c>
      <c r="BH640" s="6" t="str">
        <f>"0"</f>
        <v>0</v>
      </c>
      <c r="BI640" t="str">
        <f ca="1">IF((OFFSET($A$1, 640 - 1, 59 - 1)) &gt;= (OFFSET($A$1, 102 - 1, 7 - 1)), "1","0")</f>
        <v>0</v>
      </c>
      <c r="BJ640">
        <f ca="1" xml:space="preserve"> IF( AND( OFFSET($A$1, 640 - 1, 60 - 1) = "1", OFFSET($A$1, 640 - 1, 61 - 1) = "1" ), 1, IF( AND( OFFSET($A$1, 640 - 1, 60 - 1) = "1", OFFSET($A$1, 640 - 1, 61 - 1) = "0" ), 2, IF( AND( OFFSET($A$1, 640 - 1, 60 - 1) = "0", OFFSET($A$1, 640 - 1, 61 - 1) = "1" ), 3, 4 ) ) )</f>
        <v>4</v>
      </c>
      <c r="BL640" s="6">
        <v>0.26705640803295388</v>
      </c>
      <c r="BM640" s="6" t="str">
        <f>"0"</f>
        <v>0</v>
      </c>
      <c r="BN640" t="str">
        <f ca="1">IF((OFFSET($A$1, 640 - 1, 64 - 1)) &gt;= (OFFSET($A$1, 126 - 1, 7 - 1)), "1","0")</f>
        <v>0</v>
      </c>
      <c r="BO640">
        <f ca="1" xml:space="preserve"> IF( AND( OFFSET($A$1, 640 - 1, 65 - 1) = "1", OFFSET($A$1, 640 - 1, 66 - 1) = "1" ), 1, IF( AND( OFFSET($A$1, 640 - 1, 65 - 1) = "1", OFFSET($A$1, 640 - 1, 66 - 1) = "0" ), 2, IF( AND( OFFSET($A$1, 640 - 1, 65 - 1) = "0", OFFSET($A$1, 640 - 1, 66 - 1) = "1" ), 3, 4 ) ) )</f>
        <v>4</v>
      </c>
    </row>
    <row r="641" spans="59:67" x14ac:dyDescent="0.25">
      <c r="BG641" s="6">
        <v>0.1377348155916</v>
      </c>
      <c r="BH641" s="6" t="str">
        <f>"0"</f>
        <v>0</v>
      </c>
      <c r="BI641" t="str">
        <f ca="1">IF((OFFSET($A$1, 641 - 1, 59 - 1)) &gt;= (OFFSET($A$1, 102 - 1, 7 - 1)), "1","0")</f>
        <v>0</v>
      </c>
      <c r="BJ641">
        <f ca="1" xml:space="preserve"> IF( AND( OFFSET($A$1, 641 - 1, 60 - 1) = "1", OFFSET($A$1, 641 - 1, 61 - 1) = "1" ), 1, IF( AND( OFFSET($A$1, 641 - 1, 60 - 1) = "1", OFFSET($A$1, 641 - 1, 61 - 1) = "0" ), 2, IF( AND( OFFSET($A$1, 641 - 1, 60 - 1) = "0", OFFSET($A$1, 641 - 1, 61 - 1) = "1" ), 3, 4 ) ) )</f>
        <v>4</v>
      </c>
      <c r="BL641" s="6">
        <v>0.28497969114350807</v>
      </c>
      <c r="BM641" s="6" t="str">
        <f>"0"</f>
        <v>0</v>
      </c>
      <c r="BN641" t="str">
        <f ca="1">IF((OFFSET($A$1, 641 - 1, 64 - 1)) &gt;= (OFFSET($A$1, 126 - 1, 7 - 1)), "1","0")</f>
        <v>0</v>
      </c>
      <c r="BO641">
        <f ca="1" xml:space="preserve"> IF( AND( OFFSET($A$1, 641 - 1, 65 - 1) = "1", OFFSET($A$1, 641 - 1, 66 - 1) = "1" ), 1, IF( AND( OFFSET($A$1, 641 - 1, 65 - 1) = "1", OFFSET($A$1, 641 - 1, 66 - 1) = "0" ), 2, IF( AND( OFFSET($A$1, 641 - 1, 65 - 1) = "0", OFFSET($A$1, 641 - 1, 66 - 1) = "1" ), 3, 4 ) ) )</f>
        <v>4</v>
      </c>
    </row>
    <row r="642" spans="59:67" x14ac:dyDescent="0.25">
      <c r="BG642" s="6">
        <v>0.33485466674973324</v>
      </c>
      <c r="BH642" s="6" t="str">
        <f>"0"</f>
        <v>0</v>
      </c>
      <c r="BI642" t="str">
        <f ca="1">IF((OFFSET($A$1, 642 - 1, 59 - 1)) &gt;= (OFFSET($A$1, 102 - 1, 7 - 1)), "1","0")</f>
        <v>0</v>
      </c>
      <c r="BJ642">
        <f ca="1" xml:space="preserve"> IF( AND( OFFSET($A$1, 642 - 1, 60 - 1) = "1", OFFSET($A$1, 642 - 1, 61 - 1) = "1" ), 1, IF( AND( OFFSET($A$1, 642 - 1, 60 - 1) = "1", OFFSET($A$1, 642 - 1, 61 - 1) = "0" ), 2, IF( AND( OFFSET($A$1, 642 - 1, 60 - 1) = "0", OFFSET($A$1, 642 - 1, 61 - 1) = "1" ), 3, 4 ) ) )</f>
        <v>4</v>
      </c>
      <c r="BL642" s="6">
        <v>0.81808023673179198</v>
      </c>
      <c r="BM642" s="6" t="str">
        <f>"1"</f>
        <v>1</v>
      </c>
      <c r="BN642" t="str">
        <f ca="1">IF((OFFSET($A$1, 642 - 1, 64 - 1)) &gt;= (OFFSET($A$1, 126 - 1, 7 - 1)), "1","0")</f>
        <v>1</v>
      </c>
      <c r="BO642">
        <f ca="1" xml:space="preserve"> IF( AND( OFFSET($A$1, 642 - 1, 65 - 1) = "1", OFFSET($A$1, 642 - 1, 66 - 1) = "1" ), 1, IF( AND( OFFSET($A$1, 642 - 1, 65 - 1) = "1", OFFSET($A$1, 642 - 1, 66 - 1) = "0" ), 2, IF( AND( OFFSET($A$1, 642 - 1, 65 - 1) = "0", OFFSET($A$1, 642 - 1, 66 - 1) = "1" ), 3, 4 ) ) )</f>
        <v>1</v>
      </c>
    </row>
    <row r="643" spans="59:67" x14ac:dyDescent="0.25">
      <c r="BG643" s="6">
        <v>0.1019968521429728</v>
      </c>
      <c r="BH643" s="6" t="str">
        <f>"0"</f>
        <v>0</v>
      </c>
      <c r="BI643" t="str">
        <f ca="1">IF((OFFSET($A$1, 643 - 1, 59 - 1)) &gt;= (OFFSET($A$1, 102 - 1, 7 - 1)), "1","0")</f>
        <v>0</v>
      </c>
      <c r="BJ643">
        <f ca="1" xml:space="preserve"> IF( AND( OFFSET($A$1, 643 - 1, 60 - 1) = "1", OFFSET($A$1, 643 - 1, 61 - 1) = "1" ), 1, IF( AND( OFFSET($A$1, 643 - 1, 60 - 1) = "1", OFFSET($A$1, 643 - 1, 61 - 1) = "0" ), 2, IF( AND( OFFSET($A$1, 643 - 1, 60 - 1) = "0", OFFSET($A$1, 643 - 1, 61 - 1) = "1" ), 3, 4 ) ) )</f>
        <v>4</v>
      </c>
      <c r="BL643" s="6">
        <v>0.40807551374966256</v>
      </c>
      <c r="BM643" s="6" t="str">
        <f>"0"</f>
        <v>0</v>
      </c>
      <c r="BN643" t="str">
        <f ca="1">IF((OFFSET($A$1, 643 - 1, 64 - 1)) &gt;= (OFFSET($A$1, 126 - 1, 7 - 1)), "1","0")</f>
        <v>0</v>
      </c>
      <c r="BO643">
        <f ca="1" xml:space="preserve"> IF( AND( OFFSET($A$1, 643 - 1, 65 - 1) = "1", OFFSET($A$1, 643 - 1, 66 - 1) = "1" ), 1, IF( AND( OFFSET($A$1, 643 - 1, 65 - 1) = "1", OFFSET($A$1, 643 - 1, 66 - 1) = "0" ), 2, IF( AND( OFFSET($A$1, 643 - 1, 65 - 1) = "0", OFFSET($A$1, 643 - 1, 66 - 1) = "1" ), 3, 4 ) ) )</f>
        <v>4</v>
      </c>
    </row>
    <row r="644" spans="59:67" x14ac:dyDescent="0.25">
      <c r="BG644" s="6">
        <v>0.7222055805136024</v>
      </c>
      <c r="BH644" s="6" t="str">
        <f>"1"</f>
        <v>1</v>
      </c>
      <c r="BI644" t="str">
        <f ca="1">IF((OFFSET($A$1, 644 - 1, 59 - 1)) &gt;= (OFFSET($A$1, 102 - 1, 7 - 1)), "1","0")</f>
        <v>1</v>
      </c>
      <c r="BJ644">
        <f ca="1" xml:space="preserve"> IF( AND( OFFSET($A$1, 644 - 1, 60 - 1) = "1", OFFSET($A$1, 644 - 1, 61 - 1) = "1" ), 1, IF( AND( OFFSET($A$1, 644 - 1, 60 - 1) = "1", OFFSET($A$1, 644 - 1, 61 - 1) = "0" ), 2, IF( AND( OFFSET($A$1, 644 - 1, 60 - 1) = "0", OFFSET($A$1, 644 - 1, 61 - 1) = "1" ), 3, 4 ) ) )</f>
        <v>1</v>
      </c>
      <c r="BL644" s="6">
        <v>0.70385281346377659</v>
      </c>
      <c r="BM644" s="6" t="str">
        <f>"0"</f>
        <v>0</v>
      </c>
      <c r="BN644" t="str">
        <f ca="1">IF((OFFSET($A$1, 644 - 1, 64 - 1)) &gt;= (OFFSET($A$1, 126 - 1, 7 - 1)), "1","0")</f>
        <v>1</v>
      </c>
      <c r="BO644">
        <f ca="1" xml:space="preserve"> IF( AND( OFFSET($A$1, 644 - 1, 65 - 1) = "1", OFFSET($A$1, 644 - 1, 66 - 1) = "1" ), 1, IF( AND( OFFSET($A$1, 644 - 1, 65 - 1) = "1", OFFSET($A$1, 644 - 1, 66 - 1) = "0" ), 2, IF( AND( OFFSET($A$1, 644 - 1, 65 - 1) = "0", OFFSET($A$1, 644 - 1, 66 - 1) = "1" ), 3, 4 ) ) )</f>
        <v>3</v>
      </c>
    </row>
    <row r="645" spans="59:67" x14ac:dyDescent="0.25">
      <c r="BG645" s="6">
        <v>0.75935140691413383</v>
      </c>
      <c r="BH645" s="6" t="str">
        <f>"0"</f>
        <v>0</v>
      </c>
      <c r="BI645" t="str">
        <f ca="1">IF((OFFSET($A$1, 645 - 1, 59 - 1)) &gt;= (OFFSET($A$1, 102 - 1, 7 - 1)), "1","0")</f>
        <v>1</v>
      </c>
      <c r="BJ645">
        <f ca="1" xml:space="preserve"> IF( AND( OFFSET($A$1, 645 - 1, 60 - 1) = "1", OFFSET($A$1, 645 - 1, 61 - 1) = "1" ), 1, IF( AND( OFFSET($A$1, 645 - 1, 60 - 1) = "1", OFFSET($A$1, 645 - 1, 61 - 1) = "0" ), 2, IF( AND( OFFSET($A$1, 645 - 1, 60 - 1) = "0", OFFSET($A$1, 645 - 1, 61 - 1) = "1" ), 3, 4 ) ) )</f>
        <v>3</v>
      </c>
      <c r="BL645" s="6">
        <v>0.56141159670452312</v>
      </c>
      <c r="BM645" s="6" t="str">
        <f>"0"</f>
        <v>0</v>
      </c>
      <c r="BN645" t="str">
        <f ca="1">IF((OFFSET($A$1, 645 - 1, 64 - 1)) &gt;= (OFFSET($A$1, 126 - 1, 7 - 1)), "1","0")</f>
        <v>1</v>
      </c>
      <c r="BO645">
        <f ca="1" xml:space="preserve"> IF( AND( OFFSET($A$1, 645 - 1, 65 - 1) = "1", OFFSET($A$1, 645 - 1, 66 - 1) = "1" ), 1, IF( AND( OFFSET($A$1, 645 - 1, 65 - 1) = "1", OFFSET($A$1, 645 - 1, 66 - 1) = "0" ), 2, IF( AND( OFFSET($A$1, 645 - 1, 65 - 1) = "0", OFFSET($A$1, 645 - 1, 66 - 1) = "1" ), 3, 4 ) ) )</f>
        <v>3</v>
      </c>
    </row>
    <row r="646" spans="59:67" x14ac:dyDescent="0.25">
      <c r="BG646" s="6">
        <v>0.51329549291231713</v>
      </c>
      <c r="BH646" s="6" t="str">
        <f>"1"</f>
        <v>1</v>
      </c>
      <c r="BI646" t="str">
        <f ca="1">IF((OFFSET($A$1, 646 - 1, 59 - 1)) &gt;= (OFFSET($A$1, 102 - 1, 7 - 1)), "1","0")</f>
        <v>1</v>
      </c>
      <c r="BJ646">
        <f ca="1" xml:space="preserve"> IF( AND( OFFSET($A$1, 646 - 1, 60 - 1) = "1", OFFSET($A$1, 646 - 1, 61 - 1) = "1" ), 1, IF( AND( OFFSET($A$1, 646 - 1, 60 - 1) = "1", OFFSET($A$1, 646 - 1, 61 - 1) = "0" ), 2, IF( AND( OFFSET($A$1, 646 - 1, 60 - 1) = "0", OFFSET($A$1, 646 - 1, 61 - 1) = "1" ), 3, 4 ) ) )</f>
        <v>1</v>
      </c>
      <c r="BL646" s="6">
        <v>0.39135568700104933</v>
      </c>
      <c r="BM646" s="6" t="str">
        <f>"0"</f>
        <v>0</v>
      </c>
      <c r="BN646" t="str">
        <f ca="1">IF((OFFSET($A$1, 646 - 1, 64 - 1)) &gt;= (OFFSET($A$1, 126 - 1, 7 - 1)), "1","0")</f>
        <v>0</v>
      </c>
      <c r="BO646">
        <f ca="1" xml:space="preserve"> IF( AND( OFFSET($A$1, 646 - 1, 65 - 1) = "1", OFFSET($A$1, 646 - 1, 66 - 1) = "1" ), 1, IF( AND( OFFSET($A$1, 646 - 1, 65 - 1) = "1", OFFSET($A$1, 646 - 1, 66 - 1) = "0" ), 2, IF( AND( OFFSET($A$1, 646 - 1, 65 - 1) = "0", OFFSET($A$1, 646 - 1, 66 - 1) = "1" ), 3, 4 ) ) )</f>
        <v>4</v>
      </c>
    </row>
    <row r="647" spans="59:67" x14ac:dyDescent="0.25">
      <c r="BG647" s="6">
        <v>0.43804946969727054</v>
      </c>
      <c r="BH647" s="6" t="str">
        <f>"0"</f>
        <v>0</v>
      </c>
      <c r="BI647" t="str">
        <f ca="1">IF((OFFSET($A$1, 647 - 1, 59 - 1)) &gt;= (OFFSET($A$1, 102 - 1, 7 - 1)), "1","0")</f>
        <v>0</v>
      </c>
      <c r="BJ647">
        <f ca="1" xml:space="preserve"> IF( AND( OFFSET($A$1, 647 - 1, 60 - 1) = "1", OFFSET($A$1, 647 - 1, 61 - 1) = "1" ), 1, IF( AND( OFFSET($A$1, 647 - 1, 60 - 1) = "1", OFFSET($A$1, 647 - 1, 61 - 1) = "0" ), 2, IF( AND( OFFSET($A$1, 647 - 1, 60 - 1) = "0", OFFSET($A$1, 647 - 1, 61 - 1) = "1" ), 3, 4 ) ) )</f>
        <v>4</v>
      </c>
      <c r="BL647" s="6">
        <v>0.44269793717356309</v>
      </c>
      <c r="BM647" s="6" t="str">
        <f>"0"</f>
        <v>0</v>
      </c>
      <c r="BN647" t="str">
        <f ca="1">IF((OFFSET($A$1, 647 - 1, 64 - 1)) &gt;= (OFFSET($A$1, 126 - 1, 7 - 1)), "1","0")</f>
        <v>0</v>
      </c>
      <c r="BO647">
        <f ca="1" xml:space="preserve"> IF( AND( OFFSET($A$1, 647 - 1, 65 - 1) = "1", OFFSET($A$1, 647 - 1, 66 - 1) = "1" ), 1, IF( AND( OFFSET($A$1, 647 - 1, 65 - 1) = "1", OFFSET($A$1, 647 - 1, 66 - 1) = "0" ), 2, IF( AND( OFFSET($A$1, 647 - 1, 65 - 1) = "0", OFFSET($A$1, 647 - 1, 66 - 1) = "1" ), 3, 4 ) ) )</f>
        <v>4</v>
      </c>
    </row>
    <row r="648" spans="59:67" x14ac:dyDescent="0.25">
      <c r="BG648" s="6">
        <v>0.23088739674106956</v>
      </c>
      <c r="BH648" s="6" t="str">
        <f>"0"</f>
        <v>0</v>
      </c>
      <c r="BI648" t="str">
        <f ca="1">IF((OFFSET($A$1, 648 - 1, 59 - 1)) &gt;= (OFFSET($A$1, 102 - 1, 7 - 1)), "1","0")</f>
        <v>0</v>
      </c>
      <c r="BJ648">
        <f ca="1" xml:space="preserve"> IF( AND( OFFSET($A$1, 648 - 1, 60 - 1) = "1", OFFSET($A$1, 648 - 1, 61 - 1) = "1" ), 1, IF( AND( OFFSET($A$1, 648 - 1, 60 - 1) = "1", OFFSET($A$1, 648 - 1, 61 - 1) = "0" ), 2, IF( AND( OFFSET($A$1, 648 - 1, 60 - 1) = "0", OFFSET($A$1, 648 - 1, 61 - 1) = "1" ), 3, 4 ) ) )</f>
        <v>4</v>
      </c>
      <c r="BL648" s="6">
        <v>0.33755628824080353</v>
      </c>
      <c r="BM648" s="6" t="str">
        <f>"0"</f>
        <v>0</v>
      </c>
      <c r="BN648" t="str">
        <f ca="1">IF((OFFSET($A$1, 648 - 1, 64 - 1)) &gt;= (OFFSET($A$1, 126 - 1, 7 - 1)), "1","0")</f>
        <v>0</v>
      </c>
      <c r="BO648">
        <f ca="1" xml:space="preserve"> IF( AND( OFFSET($A$1, 648 - 1, 65 - 1) = "1", OFFSET($A$1, 648 - 1, 66 - 1) = "1" ), 1, IF( AND( OFFSET($A$1, 648 - 1, 65 - 1) = "1", OFFSET($A$1, 648 - 1, 66 - 1) = "0" ), 2, IF( AND( OFFSET($A$1, 648 - 1, 65 - 1) = "0", OFFSET($A$1, 648 - 1, 66 - 1) = "1" ), 3, 4 ) ) )</f>
        <v>4</v>
      </c>
    </row>
    <row r="649" spans="59:67" x14ac:dyDescent="0.25">
      <c r="BG649" s="6">
        <v>0.89751138453009949</v>
      </c>
      <c r="BH649" s="6" t="str">
        <f>"0"</f>
        <v>0</v>
      </c>
      <c r="BI649" t="str">
        <f ca="1">IF((OFFSET($A$1, 649 - 1, 59 - 1)) &gt;= (OFFSET($A$1, 102 - 1, 7 - 1)), "1","0")</f>
        <v>1</v>
      </c>
      <c r="BJ649">
        <f ca="1" xml:space="preserve"> IF( AND( OFFSET($A$1, 649 - 1, 60 - 1) = "1", OFFSET($A$1, 649 - 1, 61 - 1) = "1" ), 1, IF( AND( OFFSET($A$1, 649 - 1, 60 - 1) = "1", OFFSET($A$1, 649 - 1, 61 - 1) = "0" ), 2, IF( AND( OFFSET($A$1, 649 - 1, 60 - 1) = "0", OFFSET($A$1, 649 - 1, 61 - 1) = "1" ), 3, 4 ) ) )</f>
        <v>3</v>
      </c>
      <c r="BL649" s="6">
        <v>0.32189933642865692</v>
      </c>
      <c r="BM649" s="6" t="str">
        <f>"0"</f>
        <v>0</v>
      </c>
      <c r="BN649" t="str">
        <f ca="1">IF((OFFSET($A$1, 649 - 1, 64 - 1)) &gt;= (OFFSET($A$1, 126 - 1, 7 - 1)), "1","0")</f>
        <v>0</v>
      </c>
      <c r="BO649">
        <f ca="1" xml:space="preserve"> IF( AND( OFFSET($A$1, 649 - 1, 65 - 1) = "1", OFFSET($A$1, 649 - 1, 66 - 1) = "1" ), 1, IF( AND( OFFSET($A$1, 649 - 1, 65 - 1) = "1", OFFSET($A$1, 649 - 1, 66 - 1) = "0" ), 2, IF( AND( OFFSET($A$1, 649 - 1, 65 - 1) = "0", OFFSET($A$1, 649 - 1, 66 - 1) = "1" ), 3, 4 ) ) )</f>
        <v>4</v>
      </c>
    </row>
    <row r="650" spans="59:67" x14ac:dyDescent="0.25">
      <c r="BG650" s="6">
        <v>0.12789009920053249</v>
      </c>
      <c r="BH650" s="6" t="str">
        <f>"0"</f>
        <v>0</v>
      </c>
      <c r="BI650" t="str">
        <f ca="1">IF((OFFSET($A$1, 650 - 1, 59 - 1)) &gt;= (OFFSET($A$1, 102 - 1, 7 - 1)), "1","0")</f>
        <v>0</v>
      </c>
      <c r="BJ650">
        <f ca="1" xml:space="preserve"> IF( AND( OFFSET($A$1, 650 - 1, 60 - 1) = "1", OFFSET($A$1, 650 - 1, 61 - 1) = "1" ), 1, IF( AND( OFFSET($A$1, 650 - 1, 60 - 1) = "1", OFFSET($A$1, 650 - 1, 61 - 1) = "0" ), 2, IF( AND( OFFSET($A$1, 650 - 1, 60 - 1) = "0", OFFSET($A$1, 650 - 1, 61 - 1) = "1" ), 3, 4 ) ) )</f>
        <v>4</v>
      </c>
      <c r="BL650" s="6">
        <v>0.95083299343757399</v>
      </c>
      <c r="BM650" s="6" t="str">
        <f>"0"</f>
        <v>0</v>
      </c>
      <c r="BN650" t="str">
        <f ca="1">IF((OFFSET($A$1, 650 - 1, 64 - 1)) &gt;= (OFFSET($A$1, 126 - 1, 7 - 1)), "1","0")</f>
        <v>1</v>
      </c>
      <c r="BO650">
        <f ca="1" xml:space="preserve"> IF( AND( OFFSET($A$1, 650 - 1, 65 - 1) = "1", OFFSET($A$1, 650 - 1, 66 - 1) = "1" ), 1, IF( AND( OFFSET($A$1, 650 - 1, 65 - 1) = "1", OFFSET($A$1, 650 - 1, 66 - 1) = "0" ), 2, IF( AND( OFFSET($A$1, 650 - 1, 65 - 1) = "0", OFFSET($A$1, 650 - 1, 66 - 1) = "1" ), 3, 4 ) ) )</f>
        <v>3</v>
      </c>
    </row>
    <row r="651" spans="59:67" x14ac:dyDescent="0.25">
      <c r="BG651" s="6">
        <v>0.91366242130560404</v>
      </c>
      <c r="BH651" s="6" t="str">
        <f>"0"</f>
        <v>0</v>
      </c>
      <c r="BI651" t="str">
        <f ca="1">IF((OFFSET($A$1, 651 - 1, 59 - 1)) &gt;= (OFFSET($A$1, 102 - 1, 7 - 1)), "1","0")</f>
        <v>1</v>
      </c>
      <c r="BJ651">
        <f ca="1" xml:space="preserve"> IF( AND( OFFSET($A$1, 651 - 1, 60 - 1) = "1", OFFSET($A$1, 651 - 1, 61 - 1) = "1" ), 1, IF( AND( OFFSET($A$1, 651 - 1, 60 - 1) = "1", OFFSET($A$1, 651 - 1, 61 - 1) = "0" ), 2, IF( AND( OFFSET($A$1, 651 - 1, 60 - 1) = "0", OFFSET($A$1, 651 - 1, 61 - 1) = "1" ), 3, 4 ) ) )</f>
        <v>3</v>
      </c>
      <c r="BL651" s="6">
        <v>0.17449502532631711</v>
      </c>
      <c r="BM651" s="6" t="str">
        <f>"0"</f>
        <v>0</v>
      </c>
      <c r="BN651" t="str">
        <f ca="1">IF((OFFSET($A$1, 651 - 1, 64 - 1)) &gt;= (OFFSET($A$1, 126 - 1, 7 - 1)), "1","0")</f>
        <v>0</v>
      </c>
      <c r="BO651">
        <f ca="1" xml:space="preserve"> IF( AND( OFFSET($A$1, 651 - 1, 65 - 1) = "1", OFFSET($A$1, 651 - 1, 66 - 1) = "1" ), 1, IF( AND( OFFSET($A$1, 651 - 1, 65 - 1) = "1", OFFSET($A$1, 651 - 1, 66 - 1) = "0" ), 2, IF( AND( OFFSET($A$1, 651 - 1, 65 - 1) = "0", OFFSET($A$1, 651 - 1, 66 - 1) = "1" ), 3, 4 ) ) )</f>
        <v>4</v>
      </c>
    </row>
    <row r="652" spans="59:67" x14ac:dyDescent="0.25">
      <c r="BG652" s="6">
        <v>0.82838838666590975</v>
      </c>
      <c r="BH652" s="6" t="str">
        <f>"1"</f>
        <v>1</v>
      </c>
      <c r="BI652" t="str">
        <f ca="1">IF((OFFSET($A$1, 652 - 1, 59 - 1)) &gt;= (OFFSET($A$1, 102 - 1, 7 - 1)), "1","0")</f>
        <v>1</v>
      </c>
      <c r="BJ652">
        <f ca="1" xml:space="preserve"> IF( AND( OFFSET($A$1, 652 - 1, 60 - 1) = "1", OFFSET($A$1, 652 - 1, 61 - 1) = "1" ), 1, IF( AND( OFFSET($A$1, 652 - 1, 60 - 1) = "1", OFFSET($A$1, 652 - 1, 61 - 1) = "0" ), 2, IF( AND( OFFSET($A$1, 652 - 1, 60 - 1) = "0", OFFSET($A$1, 652 - 1, 61 - 1) = "1" ), 3, 4 ) ) )</f>
        <v>1</v>
      </c>
      <c r="BL652" s="6">
        <v>0.13801995354176294</v>
      </c>
      <c r="BM652" s="6" t="str">
        <f>"0"</f>
        <v>0</v>
      </c>
      <c r="BN652" t="str">
        <f ca="1">IF((OFFSET($A$1, 652 - 1, 64 - 1)) &gt;= (OFFSET($A$1, 126 - 1, 7 - 1)), "1","0")</f>
        <v>0</v>
      </c>
      <c r="BO652">
        <f ca="1" xml:space="preserve"> IF( AND( OFFSET($A$1, 652 - 1, 65 - 1) = "1", OFFSET($A$1, 652 - 1, 66 - 1) = "1" ), 1, IF( AND( OFFSET($A$1, 652 - 1, 65 - 1) = "1", OFFSET($A$1, 652 - 1, 66 - 1) = "0" ), 2, IF( AND( OFFSET($A$1, 652 - 1, 65 - 1) = "0", OFFSET($A$1, 652 - 1, 66 - 1) = "1" ), 3, 4 ) ) )</f>
        <v>4</v>
      </c>
    </row>
    <row r="653" spans="59:67" x14ac:dyDescent="0.25">
      <c r="BG653" s="6">
        <v>0.4825944496245485</v>
      </c>
      <c r="BH653" s="6" t="str">
        <f>"1"</f>
        <v>1</v>
      </c>
      <c r="BI653" t="str">
        <f ca="1">IF((OFFSET($A$1, 653 - 1, 59 - 1)) &gt;= (OFFSET($A$1, 102 - 1, 7 - 1)), "1","0")</f>
        <v>0</v>
      </c>
      <c r="BJ653">
        <f ca="1" xml:space="preserve"> IF( AND( OFFSET($A$1, 653 - 1, 60 - 1) = "1", OFFSET($A$1, 653 - 1, 61 - 1) = "1" ), 1, IF( AND( OFFSET($A$1, 653 - 1, 60 - 1) = "1", OFFSET($A$1, 653 - 1, 61 - 1) = "0" ), 2, IF( AND( OFFSET($A$1, 653 - 1, 60 - 1) = "0", OFFSET($A$1, 653 - 1, 61 - 1) = "1" ), 3, 4 ) ) )</f>
        <v>2</v>
      </c>
      <c r="BL653" s="6">
        <v>0.12515893655608309</v>
      </c>
      <c r="BM653" s="6" t="str">
        <f>"0"</f>
        <v>0</v>
      </c>
      <c r="BN653" t="str">
        <f ca="1">IF((OFFSET($A$1, 653 - 1, 64 - 1)) &gt;= (OFFSET($A$1, 126 - 1, 7 - 1)), "1","0")</f>
        <v>0</v>
      </c>
      <c r="BO653">
        <f ca="1" xml:space="preserve"> IF( AND( OFFSET($A$1, 653 - 1, 65 - 1) = "1", OFFSET($A$1, 653 - 1, 66 - 1) = "1" ), 1, IF( AND( OFFSET($A$1, 653 - 1, 65 - 1) = "1", OFFSET($A$1, 653 - 1, 66 - 1) = "0" ), 2, IF( AND( OFFSET($A$1, 653 - 1, 65 - 1) = "0", OFFSET($A$1, 653 - 1, 66 - 1) = "1" ), 3, 4 ) ) )</f>
        <v>4</v>
      </c>
    </row>
    <row r="654" spans="59:67" x14ac:dyDescent="0.25">
      <c r="BG654" s="6">
        <v>0.26705640803295388</v>
      </c>
      <c r="BH654" s="6" t="str">
        <f>"0"</f>
        <v>0</v>
      </c>
      <c r="BI654" t="str">
        <f ca="1">IF((OFFSET($A$1, 654 - 1, 59 - 1)) &gt;= (OFFSET($A$1, 102 - 1, 7 - 1)), "1","0")</f>
        <v>0</v>
      </c>
      <c r="BJ654">
        <f ca="1" xml:space="preserve"> IF( AND( OFFSET($A$1, 654 - 1, 60 - 1) = "1", OFFSET($A$1, 654 - 1, 61 - 1) = "1" ), 1, IF( AND( OFFSET($A$1, 654 - 1, 60 - 1) = "1", OFFSET($A$1, 654 - 1, 61 - 1) = "0" ), 2, IF( AND( OFFSET($A$1, 654 - 1, 60 - 1) = "0", OFFSET($A$1, 654 - 1, 61 - 1) = "1" ), 3, 4 ) ) )</f>
        <v>4</v>
      </c>
      <c r="BL654" s="6">
        <v>0.94862541245382648</v>
      </c>
      <c r="BM654" s="6" t="str">
        <f>"0"</f>
        <v>0</v>
      </c>
      <c r="BN654" t="str">
        <f ca="1">IF((OFFSET($A$1, 654 - 1, 64 - 1)) &gt;= (OFFSET($A$1, 126 - 1, 7 - 1)), "1","0")</f>
        <v>1</v>
      </c>
      <c r="BO654">
        <f ca="1" xml:space="preserve"> IF( AND( OFFSET($A$1, 654 - 1, 65 - 1) = "1", OFFSET($A$1, 654 - 1, 66 - 1) = "1" ), 1, IF( AND( OFFSET($A$1, 654 - 1, 65 - 1) = "1", OFFSET($A$1, 654 - 1, 66 - 1) = "0" ), 2, IF( AND( OFFSET($A$1, 654 - 1, 65 - 1) = "0", OFFSET($A$1, 654 - 1, 66 - 1) = "1" ), 3, 4 ) ) )</f>
        <v>3</v>
      </c>
    </row>
    <row r="655" spans="59:67" x14ac:dyDescent="0.25">
      <c r="BG655" s="6">
        <v>0.61288454587165719</v>
      </c>
      <c r="BH655" s="6" t="str">
        <f>"0"</f>
        <v>0</v>
      </c>
      <c r="BI655" t="str">
        <f ca="1">IF((OFFSET($A$1, 655 - 1, 59 - 1)) &gt;= (OFFSET($A$1, 102 - 1, 7 - 1)), "1","0")</f>
        <v>1</v>
      </c>
      <c r="BJ655">
        <f ca="1" xml:space="preserve"> IF( AND( OFFSET($A$1, 655 - 1, 60 - 1) = "1", OFFSET($A$1, 655 - 1, 61 - 1) = "1" ), 1, IF( AND( OFFSET($A$1, 655 - 1, 60 - 1) = "1", OFFSET($A$1, 655 - 1, 61 - 1) = "0" ), 2, IF( AND( OFFSET($A$1, 655 - 1, 60 - 1) = "0", OFFSET($A$1, 655 - 1, 61 - 1) = "1" ), 3, 4 ) ) )</f>
        <v>3</v>
      </c>
      <c r="BL655" s="6">
        <v>0.37529283857254814</v>
      </c>
      <c r="BM655" s="6" t="str">
        <f>"0"</f>
        <v>0</v>
      </c>
      <c r="BN655" t="str">
        <f ca="1">IF((OFFSET($A$1, 655 - 1, 64 - 1)) &gt;= (OFFSET($A$1, 126 - 1, 7 - 1)), "1","0")</f>
        <v>0</v>
      </c>
      <c r="BO655">
        <f ca="1" xml:space="preserve"> IF( AND( OFFSET($A$1, 655 - 1, 65 - 1) = "1", OFFSET($A$1, 655 - 1, 66 - 1) = "1" ), 1, IF( AND( OFFSET($A$1, 655 - 1, 65 - 1) = "1", OFFSET($A$1, 655 - 1, 66 - 1) = "0" ), 2, IF( AND( OFFSET($A$1, 655 - 1, 65 - 1) = "0", OFFSET($A$1, 655 - 1, 66 - 1) = "1" ), 3, 4 ) ) )</f>
        <v>4</v>
      </c>
    </row>
    <row r="656" spans="59:67" x14ac:dyDescent="0.25">
      <c r="BG656" s="6">
        <v>0.9277836623443112</v>
      </c>
      <c r="BH656" s="6" t="str">
        <f>"0"</f>
        <v>0</v>
      </c>
      <c r="BI656" t="str">
        <f ca="1">IF((OFFSET($A$1, 656 - 1, 59 - 1)) &gt;= (OFFSET($A$1, 102 - 1, 7 - 1)), "1","0")</f>
        <v>1</v>
      </c>
      <c r="BJ656">
        <f ca="1" xml:space="preserve"> IF( AND( OFFSET($A$1, 656 - 1, 60 - 1) = "1", OFFSET($A$1, 656 - 1, 61 - 1) = "1" ), 1, IF( AND( OFFSET($A$1, 656 - 1, 60 - 1) = "1", OFFSET($A$1, 656 - 1, 61 - 1) = "0" ), 2, IF( AND( OFFSET($A$1, 656 - 1, 60 - 1) = "0", OFFSET($A$1, 656 - 1, 61 - 1) = "1" ), 3, 4 ) ) )</f>
        <v>3</v>
      </c>
      <c r="BL656" s="6">
        <v>0.33903178251140931</v>
      </c>
      <c r="BM656" s="6" t="str">
        <f>"0"</f>
        <v>0</v>
      </c>
      <c r="BN656" t="str">
        <f ca="1">IF((OFFSET($A$1, 656 - 1, 64 - 1)) &gt;= (OFFSET($A$1, 126 - 1, 7 - 1)), "1","0")</f>
        <v>0</v>
      </c>
      <c r="BO656">
        <f ca="1" xml:space="preserve"> IF( AND( OFFSET($A$1, 656 - 1, 65 - 1) = "1", OFFSET($A$1, 656 - 1, 66 - 1) = "1" ), 1, IF( AND( OFFSET($A$1, 656 - 1, 65 - 1) = "1", OFFSET($A$1, 656 - 1, 66 - 1) = "0" ), 2, IF( AND( OFFSET($A$1, 656 - 1, 65 - 1) = "0", OFFSET($A$1, 656 - 1, 66 - 1) = "1" ), 3, 4 ) ) )</f>
        <v>4</v>
      </c>
    </row>
    <row r="657" spans="59:67" x14ac:dyDescent="0.25">
      <c r="BG657" s="6">
        <v>5.3185446005161945E-2</v>
      </c>
      <c r="BH657" s="6" t="str">
        <f>"0"</f>
        <v>0</v>
      </c>
      <c r="BI657" t="str">
        <f ca="1">IF((OFFSET($A$1, 657 - 1, 59 - 1)) &gt;= (OFFSET($A$1, 102 - 1, 7 - 1)), "1","0")</f>
        <v>0</v>
      </c>
      <c r="BJ657">
        <f ca="1" xml:space="preserve"> IF( AND( OFFSET($A$1, 657 - 1, 60 - 1) = "1", OFFSET($A$1, 657 - 1, 61 - 1) = "1" ), 1, IF( AND( OFFSET($A$1, 657 - 1, 60 - 1) = "1", OFFSET($A$1, 657 - 1, 61 - 1) = "0" ), 2, IF( AND( OFFSET($A$1, 657 - 1, 60 - 1) = "0", OFFSET($A$1, 657 - 1, 61 - 1) = "1" ), 3, 4 ) ) )</f>
        <v>4</v>
      </c>
      <c r="BL657" s="6">
        <v>0.5614115967045229</v>
      </c>
      <c r="BM657" s="6" t="str">
        <f>"0"</f>
        <v>0</v>
      </c>
      <c r="BN657" t="str">
        <f ca="1">IF((OFFSET($A$1, 657 - 1, 64 - 1)) &gt;= (OFFSET($A$1, 126 - 1, 7 - 1)), "1","0")</f>
        <v>1</v>
      </c>
      <c r="BO657">
        <f ca="1" xml:space="preserve"> IF( AND( OFFSET($A$1, 657 - 1, 65 - 1) = "1", OFFSET($A$1, 657 - 1, 66 - 1) = "1" ), 1, IF( AND( OFFSET($A$1, 657 - 1, 65 - 1) = "1", OFFSET($A$1, 657 - 1, 66 - 1) = "0" ), 2, IF( AND( OFFSET($A$1, 657 - 1, 65 - 1) = "0", OFFSET($A$1, 657 - 1, 66 - 1) = "1" ), 3, 4 ) ) )</f>
        <v>3</v>
      </c>
    </row>
    <row r="658" spans="59:67" x14ac:dyDescent="0.25">
      <c r="BG658" s="6">
        <v>0.15211032970239513</v>
      </c>
      <c r="BH658" s="6" t="str">
        <f>"0"</f>
        <v>0</v>
      </c>
      <c r="BI658" t="str">
        <f ca="1">IF((OFFSET($A$1, 658 - 1, 59 - 1)) &gt;= (OFFSET($A$1, 102 - 1, 7 - 1)), "1","0")</f>
        <v>0</v>
      </c>
      <c r="BJ658">
        <f ca="1" xml:space="preserve"> IF( AND( OFFSET($A$1, 658 - 1, 60 - 1) = "1", OFFSET($A$1, 658 - 1, 61 - 1) = "1" ), 1, IF( AND( OFFSET($A$1, 658 - 1, 60 - 1) = "1", OFFSET($A$1, 658 - 1, 61 - 1) = "0" ), 2, IF( AND( OFFSET($A$1, 658 - 1, 60 - 1) = "0", OFFSET($A$1, 658 - 1, 61 - 1) = "1" ), 3, 4 ) ) )</f>
        <v>4</v>
      </c>
      <c r="BL658" s="6">
        <v>0.19005708227444953</v>
      </c>
      <c r="BM658" s="6" t="str">
        <f>"0"</f>
        <v>0</v>
      </c>
      <c r="BN658" t="str">
        <f ca="1">IF((OFFSET($A$1, 658 - 1, 64 - 1)) &gt;= (OFFSET($A$1, 126 - 1, 7 - 1)), "1","0")</f>
        <v>0</v>
      </c>
      <c r="BO658">
        <f ca="1" xml:space="preserve"> IF( AND( OFFSET($A$1, 658 - 1, 65 - 1) = "1", OFFSET($A$1, 658 - 1, 66 - 1) = "1" ), 1, IF( AND( OFFSET($A$1, 658 - 1, 65 - 1) = "1", OFFSET($A$1, 658 - 1, 66 - 1) = "0" ), 2, IF( AND( OFFSET($A$1, 658 - 1, 65 - 1) = "0", OFFSET($A$1, 658 - 1, 66 - 1) = "1" ), 3, 4 ) ) )</f>
        <v>4</v>
      </c>
    </row>
    <row r="659" spans="59:67" x14ac:dyDescent="0.25">
      <c r="BG659" s="6">
        <v>0.35790067485559446</v>
      </c>
      <c r="BH659" s="6" t="str">
        <f>"1"</f>
        <v>1</v>
      </c>
      <c r="BI659" t="str">
        <f ca="1">IF((OFFSET($A$1, 659 - 1, 59 - 1)) &gt;= (OFFSET($A$1, 102 - 1, 7 - 1)), "1","0")</f>
        <v>0</v>
      </c>
      <c r="BJ659">
        <f ca="1" xml:space="preserve"> IF( AND( OFFSET($A$1, 659 - 1, 60 - 1) = "1", OFFSET($A$1, 659 - 1, 61 - 1) = "1" ), 1, IF( AND( OFFSET($A$1, 659 - 1, 60 - 1) = "1", OFFSET($A$1, 659 - 1, 61 - 1) = "0" ), 2, IF( AND( OFFSET($A$1, 659 - 1, 60 - 1) = "0", OFFSET($A$1, 659 - 1, 61 - 1) = "1" ), 3, 4 ) ) )</f>
        <v>2</v>
      </c>
      <c r="BL659" s="6">
        <v>0.61838338080164379</v>
      </c>
      <c r="BM659" s="6" t="str">
        <f>"0"</f>
        <v>0</v>
      </c>
      <c r="BN659" t="str">
        <f ca="1">IF((OFFSET($A$1, 659 - 1, 64 - 1)) &gt;= (OFFSET($A$1, 126 - 1, 7 - 1)), "1","0")</f>
        <v>1</v>
      </c>
      <c r="BO659">
        <f ca="1" xml:space="preserve"> IF( AND( OFFSET($A$1, 659 - 1, 65 - 1) = "1", OFFSET($A$1, 659 - 1, 66 - 1) = "1" ), 1, IF( AND( OFFSET($A$1, 659 - 1, 65 - 1) = "1", OFFSET($A$1, 659 - 1, 66 - 1) = "0" ), 2, IF( AND( OFFSET($A$1, 659 - 1, 65 - 1) = "0", OFFSET($A$1, 659 - 1, 66 - 1) = "1" ), 3, 4 ) ) )</f>
        <v>3</v>
      </c>
    </row>
    <row r="660" spans="59:67" x14ac:dyDescent="0.25">
      <c r="BG660" s="6">
        <v>0.77184464840499378</v>
      </c>
      <c r="BH660" s="6" t="str">
        <f>"0"</f>
        <v>0</v>
      </c>
      <c r="BI660" t="str">
        <f ca="1">IF((OFFSET($A$1, 660 - 1, 59 - 1)) &gt;= (OFFSET($A$1, 102 - 1, 7 - 1)), "1","0")</f>
        <v>1</v>
      </c>
      <c r="BJ660">
        <f ca="1" xml:space="preserve"> IF( AND( OFFSET($A$1, 660 - 1, 60 - 1) = "1", OFFSET($A$1, 660 - 1, 61 - 1) = "1" ), 1, IF( AND( OFFSET($A$1, 660 - 1, 60 - 1) = "1", OFFSET($A$1, 660 - 1, 61 - 1) = "0" ), 2, IF( AND( OFFSET($A$1, 660 - 1, 60 - 1) = "0", OFFSET($A$1, 660 - 1, 61 - 1) = "1" ), 3, 4 ) ) )</f>
        <v>3</v>
      </c>
      <c r="BL660" s="6">
        <v>0.70891777880758</v>
      </c>
      <c r="BM660" s="6" t="str">
        <f>"0"</f>
        <v>0</v>
      </c>
      <c r="BN660" t="str">
        <f ca="1">IF((OFFSET($A$1, 660 - 1, 64 - 1)) &gt;= (OFFSET($A$1, 126 - 1, 7 - 1)), "1","0")</f>
        <v>1</v>
      </c>
      <c r="BO660">
        <f ca="1" xml:space="preserve"> IF( AND( OFFSET($A$1, 660 - 1, 65 - 1) = "1", OFFSET($A$1, 660 - 1, 66 - 1) = "1" ), 1, IF( AND( OFFSET($A$1, 660 - 1, 65 - 1) = "1", OFFSET($A$1, 660 - 1, 66 - 1) = "0" ), 2, IF( AND( OFFSET($A$1, 660 - 1, 65 - 1) = "0", OFFSET($A$1, 660 - 1, 66 - 1) = "1" ), 3, 4 ) ) )</f>
        <v>3</v>
      </c>
    </row>
    <row r="661" spans="59:67" x14ac:dyDescent="0.25">
      <c r="BG661" s="6">
        <v>0.31745763372990804</v>
      </c>
      <c r="BH661" s="6" t="str">
        <f>"0"</f>
        <v>0</v>
      </c>
      <c r="BI661" t="str">
        <f ca="1">IF((OFFSET($A$1, 661 - 1, 59 - 1)) &gt;= (OFFSET($A$1, 102 - 1, 7 - 1)), "1","0")</f>
        <v>0</v>
      </c>
      <c r="BJ661">
        <f ca="1" xml:space="preserve"> IF( AND( OFFSET($A$1, 661 - 1, 60 - 1) = "1", OFFSET($A$1, 661 - 1, 61 - 1) = "1" ), 1, IF( AND( OFFSET($A$1, 661 - 1, 60 - 1) = "1", OFFSET($A$1, 661 - 1, 61 - 1) = "0" ), 2, IF( AND( OFFSET($A$1, 661 - 1, 60 - 1) = "0", OFFSET($A$1, 661 - 1, 61 - 1) = "1" ), 3, 4 ) ) )</f>
        <v>4</v>
      </c>
      <c r="BL661" s="6">
        <v>0.26705640803295388</v>
      </c>
      <c r="BM661" s="6" t="str">
        <f>"0"</f>
        <v>0</v>
      </c>
      <c r="BN661" t="str">
        <f ca="1">IF((OFFSET($A$1, 661 - 1, 64 - 1)) &gt;= (OFFSET($A$1, 126 - 1, 7 - 1)), "1","0")</f>
        <v>0</v>
      </c>
      <c r="BO661">
        <f ca="1" xml:space="preserve"> IF( AND( OFFSET($A$1, 661 - 1, 65 - 1) = "1", OFFSET($A$1, 661 - 1, 66 - 1) = "1" ), 1, IF( AND( OFFSET($A$1, 661 - 1, 65 - 1) = "1", OFFSET($A$1, 661 - 1, 66 - 1) = "0" ), 2, IF( AND( OFFSET($A$1, 661 - 1, 65 - 1) = "0", OFFSET($A$1, 661 - 1, 66 - 1) = "1" ), 3, 4 ) ) )</f>
        <v>4</v>
      </c>
    </row>
    <row r="662" spans="59:67" x14ac:dyDescent="0.25">
      <c r="BG662" s="6">
        <v>0.78108009456790028</v>
      </c>
      <c r="BH662" s="6" t="str">
        <f>"0"</f>
        <v>0</v>
      </c>
      <c r="BI662" t="str">
        <f ca="1">IF((OFFSET($A$1, 662 - 1, 59 - 1)) &gt;= (OFFSET($A$1, 102 - 1, 7 - 1)), "1","0")</f>
        <v>1</v>
      </c>
      <c r="BJ662">
        <f ca="1" xml:space="preserve"> IF( AND( OFFSET($A$1, 662 - 1, 60 - 1) = "1", OFFSET($A$1, 662 - 1, 61 - 1) = "1" ), 1, IF( AND( OFFSET($A$1, 662 - 1, 60 - 1) = "1", OFFSET($A$1, 662 - 1, 61 - 1) = "0" ), 2, IF( AND( OFFSET($A$1, 662 - 1, 60 - 1) = "0", OFFSET($A$1, 662 - 1, 61 - 1) = "1" ), 3, 4 ) ) )</f>
        <v>3</v>
      </c>
      <c r="BL662" s="6">
        <v>0.23088739674106956</v>
      </c>
      <c r="BM662" s="6" t="str">
        <f>"0"</f>
        <v>0</v>
      </c>
      <c r="BN662" t="str">
        <f ca="1">IF((OFFSET($A$1, 662 - 1, 64 - 1)) &gt;= (OFFSET($A$1, 126 - 1, 7 - 1)), "1","0")</f>
        <v>0</v>
      </c>
      <c r="BO662">
        <f ca="1" xml:space="preserve"> IF( AND( OFFSET($A$1, 662 - 1, 65 - 1) = "1", OFFSET($A$1, 662 - 1, 66 - 1) = "1" ), 1, IF( AND( OFFSET($A$1, 662 - 1, 65 - 1) = "1", OFFSET($A$1, 662 - 1, 66 - 1) = "0" ), 2, IF( AND( OFFSET($A$1, 662 - 1, 65 - 1) = "0", OFFSET($A$1, 662 - 1, 66 - 1) = "1" ), 3, 4 ) ) )</f>
        <v>4</v>
      </c>
    </row>
    <row r="663" spans="59:67" x14ac:dyDescent="0.25">
      <c r="BG663" s="6">
        <v>0.12667255881743286</v>
      </c>
      <c r="BH663" s="6" t="str">
        <f>"0"</f>
        <v>0</v>
      </c>
      <c r="BI663" t="str">
        <f ca="1">IF((OFFSET($A$1, 663 - 1, 59 - 1)) &gt;= (OFFSET($A$1, 102 - 1, 7 - 1)), "1","0")</f>
        <v>0</v>
      </c>
      <c r="BJ663">
        <f ca="1" xml:space="preserve"> IF( AND( OFFSET($A$1, 663 - 1, 60 - 1) = "1", OFFSET($A$1, 663 - 1, 61 - 1) = "1" ), 1, IF( AND( OFFSET($A$1, 663 - 1, 60 - 1) = "1", OFFSET($A$1, 663 - 1, 61 - 1) = "0" ), 2, IF( AND( OFFSET($A$1, 663 - 1, 60 - 1) = "0", OFFSET($A$1, 663 - 1, 61 - 1) = "1" ), 3, 4 ) ) )</f>
        <v>4</v>
      </c>
      <c r="BL663" s="6">
        <v>0.26338062087178671</v>
      </c>
      <c r="BM663" s="6" t="str">
        <f>"0"</f>
        <v>0</v>
      </c>
      <c r="BN663" t="str">
        <f ca="1">IF((OFFSET($A$1, 663 - 1, 64 - 1)) &gt;= (OFFSET($A$1, 126 - 1, 7 - 1)), "1","0")</f>
        <v>0</v>
      </c>
      <c r="BO663">
        <f ca="1" xml:space="preserve"> IF( AND( OFFSET($A$1, 663 - 1, 65 - 1) = "1", OFFSET($A$1, 663 - 1, 66 - 1) = "1" ), 1, IF( AND( OFFSET($A$1, 663 - 1, 65 - 1) = "1", OFFSET($A$1, 663 - 1, 66 - 1) = "0" ), 2, IF( AND( OFFSET($A$1, 663 - 1, 65 - 1) = "0", OFFSET($A$1, 663 - 1, 66 - 1) = "1" ), 3, 4 ) ) )</f>
        <v>4</v>
      </c>
    </row>
    <row r="664" spans="59:67" x14ac:dyDescent="0.25">
      <c r="BG664" s="6">
        <v>0.43321023479786042</v>
      </c>
      <c r="BH664" s="6" t="str">
        <f>"0"</f>
        <v>0</v>
      </c>
      <c r="BI664" t="str">
        <f ca="1">IF((OFFSET($A$1, 664 - 1, 59 - 1)) &gt;= (OFFSET($A$1, 102 - 1, 7 - 1)), "1","0")</f>
        <v>0</v>
      </c>
      <c r="BJ664">
        <f ca="1" xml:space="preserve"> IF( AND( OFFSET($A$1, 664 - 1, 60 - 1) = "1", OFFSET($A$1, 664 - 1, 61 - 1) = "1" ), 1, IF( AND( OFFSET($A$1, 664 - 1, 60 - 1) = "1", OFFSET($A$1, 664 - 1, 61 - 1) = "0" ), 2, IF( AND( OFFSET($A$1, 664 - 1, 60 - 1) = "0", OFFSET($A$1, 664 - 1, 61 - 1) = "1" ), 3, 4 ) ) )</f>
        <v>4</v>
      </c>
      <c r="BL664" s="6">
        <v>9.1166667917724334E-2</v>
      </c>
      <c r="BM664" s="6" t="str">
        <f>"0"</f>
        <v>0</v>
      </c>
      <c r="BN664" t="str">
        <f ca="1">IF((OFFSET($A$1, 664 - 1, 64 - 1)) &gt;= (OFFSET($A$1, 126 - 1, 7 - 1)), "1","0")</f>
        <v>0</v>
      </c>
      <c r="BO664">
        <f ca="1" xml:space="preserve"> IF( AND( OFFSET($A$1, 664 - 1, 65 - 1) = "1", OFFSET($A$1, 664 - 1, 66 - 1) = "1" ), 1, IF( AND( OFFSET($A$1, 664 - 1, 65 - 1) = "1", OFFSET($A$1, 664 - 1, 66 - 1) = "0" ), 2, IF( AND( OFFSET($A$1, 664 - 1, 65 - 1) = "0", OFFSET($A$1, 664 - 1, 66 - 1) = "1" ), 3, 4 ) ) )</f>
        <v>4</v>
      </c>
    </row>
    <row r="665" spans="59:67" x14ac:dyDescent="0.25">
      <c r="BG665" s="6">
        <v>0.45556047021005325</v>
      </c>
      <c r="BH665" s="6" t="str">
        <f>"0"</f>
        <v>0</v>
      </c>
      <c r="BI665" t="str">
        <f ca="1">IF((OFFSET($A$1, 665 - 1, 59 - 1)) &gt;= (OFFSET($A$1, 102 - 1, 7 - 1)), "1","0")</f>
        <v>0</v>
      </c>
      <c r="BJ665">
        <f ca="1" xml:space="preserve"> IF( AND( OFFSET($A$1, 665 - 1, 60 - 1) = "1", OFFSET($A$1, 665 - 1, 61 - 1) = "1" ), 1, IF( AND( OFFSET($A$1, 665 - 1, 60 - 1) = "1", OFFSET($A$1, 665 - 1, 61 - 1) = "0" ), 2, IF( AND( OFFSET($A$1, 665 - 1, 60 - 1) = "0", OFFSET($A$1, 665 - 1, 61 - 1) = "1" ), 3, 4 ) ) )</f>
        <v>4</v>
      </c>
      <c r="BL665" s="6">
        <v>0.40656404150593273</v>
      </c>
      <c r="BM665" s="6" t="str">
        <f>"0"</f>
        <v>0</v>
      </c>
      <c r="BN665" t="str">
        <f ca="1">IF((OFFSET($A$1, 665 - 1, 64 - 1)) &gt;= (OFFSET($A$1, 126 - 1, 7 - 1)), "1","0")</f>
        <v>0</v>
      </c>
      <c r="BO665">
        <f ca="1" xml:space="preserve"> IF( AND( OFFSET($A$1, 665 - 1, 65 - 1) = "1", OFFSET($A$1, 665 - 1, 66 - 1) = "1" ), 1, IF( AND( OFFSET($A$1, 665 - 1, 65 - 1) = "1", OFFSET($A$1, 665 - 1, 66 - 1) = "0" ), 2, IF( AND( OFFSET($A$1, 665 - 1, 65 - 1) = "0", OFFSET($A$1, 665 - 1, 66 - 1) = "1" ), 3, 4 ) ) )</f>
        <v>4</v>
      </c>
    </row>
    <row r="666" spans="59:67" x14ac:dyDescent="0.25">
      <c r="BG666" s="6">
        <v>0.78327511779116066</v>
      </c>
      <c r="BH666" s="6" t="str">
        <f>"0"</f>
        <v>0</v>
      </c>
      <c r="BI666" t="str">
        <f ca="1">IF((OFFSET($A$1, 666 - 1, 59 - 1)) &gt;= (OFFSET($A$1, 102 - 1, 7 - 1)), "1","0")</f>
        <v>1</v>
      </c>
      <c r="BJ666">
        <f ca="1" xml:space="preserve"> IF( AND( OFFSET($A$1, 666 - 1, 60 - 1) = "1", OFFSET($A$1, 666 - 1, 61 - 1) = "1" ), 1, IF( AND( OFFSET($A$1, 666 - 1, 60 - 1) = "1", OFFSET($A$1, 666 - 1, 61 - 1) = "0" ), 2, IF( AND( OFFSET($A$1, 666 - 1, 60 - 1) = "0", OFFSET($A$1, 666 - 1, 61 - 1) = "1" ), 3, 4 ) ) )</f>
        <v>3</v>
      </c>
      <c r="BL666" s="6">
        <v>0.83193676592309951</v>
      </c>
      <c r="BM666" s="6" t="str">
        <f>"1"</f>
        <v>1</v>
      </c>
      <c r="BN666" t="str">
        <f ca="1">IF((OFFSET($A$1, 666 - 1, 64 - 1)) &gt;= (OFFSET($A$1, 126 - 1, 7 - 1)), "1","0")</f>
        <v>1</v>
      </c>
      <c r="BO666">
        <f ca="1" xml:space="preserve"> IF( AND( OFFSET($A$1, 666 - 1, 65 - 1) = "1", OFFSET($A$1, 666 - 1, 66 - 1) = "1" ), 1, IF( AND( OFFSET($A$1, 666 - 1, 65 - 1) = "1", OFFSET($A$1, 666 - 1, 66 - 1) = "0" ), 2, IF( AND( OFFSET($A$1, 666 - 1, 65 - 1) = "0", OFFSET($A$1, 666 - 1, 66 - 1) = "1" ), 3, 4 ) ) )</f>
        <v>1</v>
      </c>
    </row>
    <row r="667" spans="59:67" x14ac:dyDescent="0.25">
      <c r="BG667" s="6">
        <v>0.29569109625361667</v>
      </c>
      <c r="BH667" s="6" t="str">
        <f>"0"</f>
        <v>0</v>
      </c>
      <c r="BI667" t="str">
        <f ca="1">IF((OFFSET($A$1, 667 - 1, 59 - 1)) &gt;= (OFFSET($A$1, 102 - 1, 7 - 1)), "1","0")</f>
        <v>0</v>
      </c>
      <c r="BJ667">
        <f ca="1" xml:space="preserve"> IF( AND( OFFSET($A$1, 667 - 1, 60 - 1) = "1", OFFSET($A$1, 667 - 1, 61 - 1) = "1" ), 1, IF( AND( OFFSET($A$1, 667 - 1, 60 - 1) = "1", OFFSET($A$1, 667 - 1, 61 - 1) = "0" ), 2, IF( AND( OFFSET($A$1, 667 - 1, 60 - 1) = "0", OFFSET($A$1, 667 - 1, 61 - 1) = "1" ), 3, 4 ) ) )</f>
        <v>4</v>
      </c>
      <c r="BL667" s="6">
        <v>0.19083082805449764</v>
      </c>
      <c r="BM667" s="6" t="str">
        <f>"0"</f>
        <v>0</v>
      </c>
      <c r="BN667" t="str">
        <f ca="1">IF((OFFSET($A$1, 667 - 1, 64 - 1)) &gt;= (OFFSET($A$1, 126 - 1, 7 - 1)), "1","0")</f>
        <v>0</v>
      </c>
      <c r="BO667">
        <f ca="1" xml:space="preserve"> IF( AND( OFFSET($A$1, 667 - 1, 65 - 1) = "1", OFFSET($A$1, 667 - 1, 66 - 1) = "1" ), 1, IF( AND( OFFSET($A$1, 667 - 1, 65 - 1) = "1", OFFSET($A$1, 667 - 1, 66 - 1) = "0" ), 2, IF( AND( OFFSET($A$1, 667 - 1, 65 - 1) = "0", OFFSET($A$1, 667 - 1, 66 - 1) = "1" ), 3, 4 ) ) )</f>
        <v>4</v>
      </c>
    </row>
    <row r="668" spans="59:67" x14ac:dyDescent="0.25">
      <c r="BG668" s="6">
        <v>9.9467223749069703E-2</v>
      </c>
      <c r="BH668" s="6" t="str">
        <f>"0"</f>
        <v>0</v>
      </c>
      <c r="BI668" t="str">
        <f ca="1">IF((OFFSET($A$1, 668 - 1, 59 - 1)) &gt;= (OFFSET($A$1, 102 - 1, 7 - 1)), "1","0")</f>
        <v>0</v>
      </c>
      <c r="BJ668">
        <f ca="1" xml:space="preserve"> IF( AND( OFFSET($A$1, 668 - 1, 60 - 1) = "1", OFFSET($A$1, 668 - 1, 61 - 1) = "1" ), 1, IF( AND( OFFSET($A$1, 668 - 1, 60 - 1) = "1", OFFSET($A$1, 668 - 1, 61 - 1) = "0" ), 2, IF( AND( OFFSET($A$1, 668 - 1, 60 - 1) = "0", OFFSET($A$1, 668 - 1, 61 - 1) = "1" ), 3, 4 ) ) )</f>
        <v>4</v>
      </c>
      <c r="BL668" s="6">
        <v>0.79295418050554678</v>
      </c>
      <c r="BM668" s="6" t="str">
        <f>"0"</f>
        <v>0</v>
      </c>
      <c r="BN668" t="str">
        <f ca="1">IF((OFFSET($A$1, 668 - 1, 64 - 1)) &gt;= (OFFSET($A$1, 126 - 1, 7 - 1)), "1","0")</f>
        <v>1</v>
      </c>
      <c r="BO668">
        <f ca="1" xml:space="preserve"> IF( AND( OFFSET($A$1, 668 - 1, 65 - 1) = "1", OFFSET($A$1, 668 - 1, 66 - 1) = "1" ), 1, IF( AND( OFFSET($A$1, 668 - 1, 65 - 1) = "1", OFFSET($A$1, 668 - 1, 66 - 1) = "0" ), 2, IF( AND( OFFSET($A$1, 668 - 1, 65 - 1) = "0", OFFSET($A$1, 668 - 1, 66 - 1) = "1" ), 3, 4 ) ) )</f>
        <v>3</v>
      </c>
    </row>
    <row r="669" spans="59:67" x14ac:dyDescent="0.25">
      <c r="BG669" s="6">
        <v>0.82569027555020025</v>
      </c>
      <c r="BH669" s="6" t="str">
        <f>"0"</f>
        <v>0</v>
      </c>
      <c r="BI669" t="str">
        <f ca="1">IF((OFFSET($A$1, 669 - 1, 59 - 1)) &gt;= (OFFSET($A$1, 102 - 1, 7 - 1)), "1","0")</f>
        <v>1</v>
      </c>
      <c r="BJ669">
        <f ca="1" xml:space="preserve"> IF( AND( OFFSET($A$1, 669 - 1, 60 - 1) = "1", OFFSET($A$1, 669 - 1, 61 - 1) = "1" ), 1, IF( AND( OFFSET($A$1, 669 - 1, 60 - 1) = "1", OFFSET($A$1, 669 - 1, 61 - 1) = "0" ), 2, IF( AND( OFFSET($A$1, 669 - 1, 60 - 1) = "0", OFFSET($A$1, 669 - 1, 61 - 1) = "1" ), 3, 4 ) ) )</f>
        <v>3</v>
      </c>
      <c r="BL669" s="6">
        <v>0.25341852198173492</v>
      </c>
      <c r="BM669" s="6" t="str">
        <f>"0"</f>
        <v>0</v>
      </c>
      <c r="BN669" t="str">
        <f ca="1">IF((OFFSET($A$1, 669 - 1, 64 - 1)) &gt;= (OFFSET($A$1, 126 - 1, 7 - 1)), "1","0")</f>
        <v>0</v>
      </c>
      <c r="BO669">
        <f ca="1" xml:space="preserve"> IF( AND( OFFSET($A$1, 669 - 1, 65 - 1) = "1", OFFSET($A$1, 669 - 1, 66 - 1) = "1" ), 1, IF( AND( OFFSET($A$1, 669 - 1, 65 - 1) = "1", OFFSET($A$1, 669 - 1, 66 - 1) = "0" ), 2, IF( AND( OFFSET($A$1, 669 - 1, 65 - 1) = "0", OFFSET($A$1, 669 - 1, 66 - 1) = "1" ), 3, 4 ) ) )</f>
        <v>4</v>
      </c>
    </row>
    <row r="670" spans="59:67" x14ac:dyDescent="0.25">
      <c r="BG670" s="6">
        <v>0.31065729752266624</v>
      </c>
      <c r="BH670" s="6" t="str">
        <f>"0"</f>
        <v>0</v>
      </c>
      <c r="BI670" t="str">
        <f ca="1">IF((OFFSET($A$1, 670 - 1, 59 - 1)) &gt;= (OFFSET($A$1, 102 - 1, 7 - 1)), "1","0")</f>
        <v>0</v>
      </c>
      <c r="BJ670">
        <f ca="1" xml:space="preserve"> IF( AND( OFFSET($A$1, 670 - 1, 60 - 1) = "1", OFFSET($A$1, 670 - 1, 61 - 1) = "1" ), 1, IF( AND( OFFSET($A$1, 670 - 1, 60 - 1) = "1", OFFSET($A$1, 670 - 1, 61 - 1) = "0" ), 2, IF( AND( OFFSET($A$1, 670 - 1, 60 - 1) = "0", OFFSET($A$1, 670 - 1, 61 - 1) = "1" ), 3, 4 ) ) )</f>
        <v>4</v>
      </c>
    </row>
    <row r="671" spans="59:67" x14ac:dyDescent="0.25">
      <c r="BG671" s="6">
        <v>0.11903937210595009</v>
      </c>
      <c r="BH671" s="6" t="str">
        <f>"0"</f>
        <v>0</v>
      </c>
      <c r="BI671" t="str">
        <f ca="1">IF((OFFSET($A$1, 671 - 1, 59 - 1)) &gt;= (OFFSET($A$1, 102 - 1, 7 - 1)), "1","0")</f>
        <v>0</v>
      </c>
      <c r="BJ671">
        <f ca="1" xml:space="preserve"> IF( AND( OFFSET($A$1, 671 - 1, 60 - 1) = "1", OFFSET($A$1, 671 - 1, 61 - 1) = "1" ), 1, IF( AND( OFFSET($A$1, 671 - 1, 60 - 1) = "1", OFFSET($A$1, 671 - 1, 61 - 1) = "0" ), 2, IF( AND( OFFSET($A$1, 671 - 1, 60 - 1) = "0", OFFSET($A$1, 671 - 1, 61 - 1) = "1" ), 3, 4 ) ) )</f>
        <v>4</v>
      </c>
    </row>
    <row r="672" spans="59:67" x14ac:dyDescent="0.25">
      <c r="BG672" s="6">
        <v>0.63421274918317572</v>
      </c>
      <c r="BH672" s="6" t="str">
        <f>"0"</f>
        <v>0</v>
      </c>
      <c r="BI672" t="str">
        <f ca="1">IF((OFFSET($A$1, 672 - 1, 59 - 1)) &gt;= (OFFSET($A$1, 102 - 1, 7 - 1)), "1","0")</f>
        <v>1</v>
      </c>
      <c r="BJ672">
        <f ca="1" xml:space="preserve"> IF( AND( OFFSET($A$1, 672 - 1, 60 - 1) = "1", OFFSET($A$1, 672 - 1, 61 - 1) = "1" ), 1, IF( AND( OFFSET($A$1, 672 - 1, 60 - 1) = "1", OFFSET($A$1, 672 - 1, 61 - 1) = "0" ), 2, IF( AND( OFFSET($A$1, 672 - 1, 60 - 1) = "0", OFFSET($A$1, 672 - 1, 61 - 1) = "1" ), 3, 4 ) ) )</f>
        <v>3</v>
      </c>
    </row>
    <row r="673" spans="59:62" x14ac:dyDescent="0.25">
      <c r="BG673" s="6">
        <v>0.13472035892062681</v>
      </c>
      <c r="BH673" s="6" t="str">
        <f>"0"</f>
        <v>0</v>
      </c>
      <c r="BI673" t="str">
        <f ca="1">IF((OFFSET($A$1, 673 - 1, 59 - 1)) &gt;= (OFFSET($A$1, 102 - 1, 7 - 1)), "1","0")</f>
        <v>0</v>
      </c>
      <c r="BJ673">
        <f ca="1" xml:space="preserve"> IF( AND( OFFSET($A$1, 673 - 1, 60 - 1) = "1", OFFSET($A$1, 673 - 1, 61 - 1) = "1" ), 1, IF( AND( OFFSET($A$1, 673 - 1, 60 - 1) = "1", OFFSET($A$1, 673 - 1, 61 - 1) = "0" ), 2, IF( AND( OFFSET($A$1, 673 - 1, 60 - 1) = "0", OFFSET($A$1, 673 - 1, 61 - 1) = "1" ), 3, 4 ) ) )</f>
        <v>4</v>
      </c>
    </row>
    <row r="674" spans="59:62" x14ac:dyDescent="0.25">
      <c r="BG674" s="6">
        <v>0.18251372910524027</v>
      </c>
      <c r="BH674" s="6" t="str">
        <f>"0"</f>
        <v>0</v>
      </c>
      <c r="BI674" t="str">
        <f ca="1">IF((OFFSET($A$1, 674 - 1, 59 - 1)) &gt;= (OFFSET($A$1, 102 - 1, 7 - 1)), "1","0")</f>
        <v>0</v>
      </c>
      <c r="BJ674">
        <f ca="1" xml:space="preserve"> IF( AND( OFFSET($A$1, 674 - 1, 60 - 1) = "1", OFFSET($A$1, 674 - 1, 61 - 1) = "1" ), 1, IF( AND( OFFSET($A$1, 674 - 1, 60 - 1) = "1", OFFSET($A$1, 674 - 1, 61 - 1) = "0" ), 2, IF( AND( OFFSET($A$1, 674 - 1, 60 - 1) = "0", OFFSET($A$1, 674 - 1, 61 - 1) = "1" ), 3, 4 ) ) )</f>
        <v>4</v>
      </c>
    </row>
    <row r="675" spans="59:62" x14ac:dyDescent="0.25">
      <c r="BG675" s="6">
        <v>9.6769218813773247E-2</v>
      </c>
      <c r="BH675" s="6" t="str">
        <f>"0"</f>
        <v>0</v>
      </c>
      <c r="BI675" t="str">
        <f ca="1">IF((OFFSET($A$1, 675 - 1, 59 - 1)) &gt;= (OFFSET($A$1, 102 - 1, 7 - 1)), "1","0")</f>
        <v>0</v>
      </c>
      <c r="BJ675">
        <f ca="1" xml:space="preserve"> IF( AND( OFFSET($A$1, 675 - 1, 60 - 1) = "1", OFFSET($A$1, 675 - 1, 61 - 1) = "1" ), 1, IF( AND( OFFSET($A$1, 675 - 1, 60 - 1) = "1", OFFSET($A$1, 675 - 1, 61 - 1) = "0" ), 2, IF( AND( OFFSET($A$1, 675 - 1, 60 - 1) = "0", OFFSET($A$1, 675 - 1, 61 - 1) = "1" ), 3, 4 ) ) )</f>
        <v>4</v>
      </c>
    </row>
    <row r="676" spans="59:62" x14ac:dyDescent="0.25">
      <c r="BG676" s="6">
        <v>0.56605051310184418</v>
      </c>
      <c r="BH676" s="6" t="str">
        <f>"1"</f>
        <v>1</v>
      </c>
      <c r="BI676" t="str">
        <f ca="1">IF((OFFSET($A$1, 676 - 1, 59 - 1)) &gt;= (OFFSET($A$1, 102 - 1, 7 - 1)), "1","0")</f>
        <v>1</v>
      </c>
      <c r="BJ676">
        <f ca="1" xml:space="preserve"> IF( AND( OFFSET($A$1, 676 - 1, 60 - 1) = "1", OFFSET($A$1, 676 - 1, 61 - 1) = "1" ), 1, IF( AND( OFFSET($A$1, 676 - 1, 60 - 1) = "1", OFFSET($A$1, 676 - 1, 61 - 1) = "0" ), 2, IF( AND( OFFSET($A$1, 676 - 1, 60 - 1) = "0", OFFSET($A$1, 676 - 1, 61 - 1) = "1" ), 3, 4 ) ) )</f>
        <v>1</v>
      </c>
    </row>
    <row r="677" spans="59:62" x14ac:dyDescent="0.25">
      <c r="BG677" s="6">
        <v>0.22961935131711589</v>
      </c>
      <c r="BH677" s="6" t="str">
        <f>"0"</f>
        <v>0</v>
      </c>
      <c r="BI677" t="str">
        <f ca="1">IF((OFFSET($A$1, 677 - 1, 59 - 1)) &gt;= (OFFSET($A$1, 102 - 1, 7 - 1)), "1","0")</f>
        <v>0</v>
      </c>
      <c r="BJ677">
        <f ca="1" xml:space="preserve"> IF( AND( OFFSET($A$1, 677 - 1, 60 - 1) = "1", OFFSET($A$1, 677 - 1, 61 - 1) = "1" ), 1, IF( AND( OFFSET($A$1, 677 - 1, 60 - 1) = "1", OFFSET($A$1, 677 - 1, 61 - 1) = "0" ), 2, IF( AND( OFFSET($A$1, 677 - 1, 60 - 1) = "0", OFFSET($A$1, 677 - 1, 61 - 1) = "1" ), 3, 4 ) ) )</f>
        <v>4</v>
      </c>
    </row>
    <row r="678" spans="59:62" x14ac:dyDescent="0.25">
      <c r="BG678" s="6">
        <v>0.26705640803295388</v>
      </c>
      <c r="BH678" s="6" t="str">
        <f>"0"</f>
        <v>0</v>
      </c>
      <c r="BI678" t="str">
        <f ca="1">IF((OFFSET($A$1, 678 - 1, 59 - 1)) &gt;= (OFFSET($A$1, 102 - 1, 7 - 1)), "1","0")</f>
        <v>0</v>
      </c>
      <c r="BJ678">
        <f ca="1" xml:space="preserve"> IF( AND( OFFSET($A$1, 678 - 1, 60 - 1) = "1", OFFSET($A$1, 678 - 1, 61 - 1) = "1" ), 1, IF( AND( OFFSET($A$1, 678 - 1, 60 - 1) = "1", OFFSET($A$1, 678 - 1, 61 - 1) = "0" ), 2, IF( AND( OFFSET($A$1, 678 - 1, 60 - 1) = "0", OFFSET($A$1, 678 - 1, 61 - 1) = "1" ), 3, 4 ) ) )</f>
        <v>4</v>
      </c>
    </row>
    <row r="679" spans="59:62" x14ac:dyDescent="0.25">
      <c r="BG679" s="6">
        <v>0.20361097129591205</v>
      </c>
      <c r="BH679" s="6" t="str">
        <f>"0"</f>
        <v>0</v>
      </c>
      <c r="BI679" t="str">
        <f ca="1">IF((OFFSET($A$1, 679 - 1, 59 - 1)) &gt;= (OFFSET($A$1, 102 - 1, 7 - 1)), "1","0")</f>
        <v>0</v>
      </c>
      <c r="BJ679">
        <f ca="1" xml:space="preserve"> IF( AND( OFFSET($A$1, 679 - 1, 60 - 1) = "1", OFFSET($A$1, 679 - 1, 61 - 1) = "1" ), 1, IF( AND( OFFSET($A$1, 679 - 1, 60 - 1) = "1", OFFSET($A$1, 679 - 1, 61 - 1) = "0" ), 2, IF( AND( OFFSET($A$1, 679 - 1, 60 - 1) = "0", OFFSET($A$1, 679 - 1, 61 - 1) = "1" ), 3, 4 ) ) )</f>
        <v>4</v>
      </c>
    </row>
    <row r="680" spans="59:62" x14ac:dyDescent="0.25">
      <c r="BG680" s="6">
        <v>0.56277987168814314</v>
      </c>
      <c r="BH680" s="6" t="str">
        <f>"0"</f>
        <v>0</v>
      </c>
      <c r="BI680" t="str">
        <f ca="1">IF((OFFSET($A$1, 680 - 1, 59 - 1)) &gt;= (OFFSET($A$1, 102 - 1, 7 - 1)), "1","0")</f>
        <v>1</v>
      </c>
      <c r="BJ680">
        <f ca="1" xml:space="preserve"> IF( AND( OFFSET($A$1, 680 - 1, 60 - 1) = "1", OFFSET($A$1, 680 - 1, 61 - 1) = "1" ), 1, IF( AND( OFFSET($A$1, 680 - 1, 60 - 1) = "1", OFFSET($A$1, 680 - 1, 61 - 1) = "0" ), 2, IF( AND( OFFSET($A$1, 680 - 1, 60 - 1) = "0", OFFSET($A$1, 680 - 1, 61 - 1) = "1" ), 3, 4 ) ) )</f>
        <v>3</v>
      </c>
    </row>
    <row r="681" spans="59:62" x14ac:dyDescent="0.25">
      <c r="BG681" s="6">
        <v>0.40352735853261373</v>
      </c>
      <c r="BH681" s="6" t="str">
        <f>"0"</f>
        <v>0</v>
      </c>
      <c r="BI681" t="str">
        <f ca="1">IF((OFFSET($A$1, 681 - 1, 59 - 1)) &gt;= (OFFSET($A$1, 102 - 1, 7 - 1)), "1","0")</f>
        <v>0</v>
      </c>
      <c r="BJ681">
        <f ca="1" xml:space="preserve"> IF( AND( OFFSET($A$1, 681 - 1, 60 - 1) = "1", OFFSET($A$1, 681 - 1, 61 - 1) = "1" ), 1, IF( AND( OFFSET($A$1, 681 - 1, 60 - 1) = "1", OFFSET($A$1, 681 - 1, 61 - 1) = "0" ), 2, IF( AND( OFFSET($A$1, 681 - 1, 60 - 1) = "0", OFFSET($A$1, 681 - 1, 61 - 1) = "1" ), 3, 4 ) ) )</f>
        <v>4</v>
      </c>
    </row>
    <row r="682" spans="59:62" x14ac:dyDescent="0.25">
      <c r="BG682" s="6">
        <v>0.91284737312063824</v>
      </c>
      <c r="BH682" s="6" t="str">
        <f>"0"</f>
        <v>0</v>
      </c>
      <c r="BI682" t="str">
        <f ca="1">IF((OFFSET($A$1, 682 - 1, 59 - 1)) &gt;= (OFFSET($A$1, 102 - 1, 7 - 1)), "1","0")</f>
        <v>1</v>
      </c>
      <c r="BJ682">
        <f ca="1" xml:space="preserve"> IF( AND( OFFSET($A$1, 682 - 1, 60 - 1) = "1", OFFSET($A$1, 682 - 1, 61 - 1) = "1" ), 1, IF( AND( OFFSET($A$1, 682 - 1, 60 - 1) = "1", OFFSET($A$1, 682 - 1, 61 - 1) = "0" ), 2, IF( AND( OFFSET($A$1, 682 - 1, 60 - 1) = "0", OFFSET($A$1, 682 - 1, 61 - 1) = "1" ), 3, 4 ) ) )</f>
        <v>3</v>
      </c>
    </row>
    <row r="683" spans="59:62" x14ac:dyDescent="0.25">
      <c r="BG683" s="6">
        <v>0.56410864824666818</v>
      </c>
      <c r="BH683" s="6" t="str">
        <f>"0"</f>
        <v>0</v>
      </c>
      <c r="BI683" t="str">
        <f ca="1">IF((OFFSET($A$1, 683 - 1, 59 - 1)) &gt;= (OFFSET($A$1, 102 - 1, 7 - 1)), "1","0")</f>
        <v>1</v>
      </c>
      <c r="BJ683">
        <f ca="1" xml:space="preserve"> IF( AND( OFFSET($A$1, 683 - 1, 60 - 1) = "1", OFFSET($A$1, 683 - 1, 61 - 1) = "1" ), 1, IF( AND( OFFSET($A$1, 683 - 1, 60 - 1) = "1", OFFSET($A$1, 683 - 1, 61 - 1) = "0" ), 2, IF( AND( OFFSET($A$1, 683 - 1, 60 - 1) = "0", OFFSET($A$1, 683 - 1, 61 - 1) = "1" ), 3, 4 ) ) )</f>
        <v>3</v>
      </c>
    </row>
    <row r="684" spans="59:62" x14ac:dyDescent="0.25">
      <c r="BG684" s="6">
        <v>0.20625550647395199</v>
      </c>
      <c r="BH684" s="6" t="str">
        <f>"0"</f>
        <v>0</v>
      </c>
      <c r="BI684" t="str">
        <f ca="1">IF((OFFSET($A$1, 684 - 1, 59 - 1)) &gt;= (OFFSET($A$1, 102 - 1, 7 - 1)), "1","0")</f>
        <v>0</v>
      </c>
      <c r="BJ684">
        <f ca="1" xml:space="preserve"> IF( AND( OFFSET($A$1, 684 - 1, 60 - 1) = "1", OFFSET($A$1, 684 - 1, 61 - 1) = "1" ), 1, IF( AND( OFFSET($A$1, 684 - 1, 60 - 1) = "1", OFFSET($A$1, 684 - 1, 61 - 1) = "0" ), 2, IF( AND( OFFSET($A$1, 684 - 1, 60 - 1) = "0", OFFSET($A$1, 684 - 1, 61 - 1) = "1" ), 3, 4 ) ) )</f>
        <v>4</v>
      </c>
    </row>
    <row r="685" spans="59:62" x14ac:dyDescent="0.25">
      <c r="BG685" s="6">
        <v>0.20446872599538476</v>
      </c>
      <c r="BH685" s="6" t="str">
        <f>"0"</f>
        <v>0</v>
      </c>
      <c r="BI685" t="str">
        <f ca="1">IF((OFFSET($A$1, 685 - 1, 59 - 1)) &gt;= (OFFSET($A$1, 102 - 1, 7 - 1)), "1","0")</f>
        <v>0</v>
      </c>
      <c r="BJ685">
        <f ca="1" xml:space="preserve"> IF( AND( OFFSET($A$1, 685 - 1, 60 - 1) = "1", OFFSET($A$1, 685 - 1, 61 - 1) = "1" ), 1, IF( AND( OFFSET($A$1, 685 - 1, 60 - 1) = "1", OFFSET($A$1, 685 - 1, 61 - 1) = "0" ), 2, IF( AND( OFFSET($A$1, 685 - 1, 60 - 1) = "0", OFFSET($A$1, 685 - 1, 61 - 1) = "1" ), 3, 4 ) ) )</f>
        <v>4</v>
      </c>
    </row>
    <row r="686" spans="59:62" x14ac:dyDescent="0.25">
      <c r="BG686" s="6">
        <v>0.65772040882451299</v>
      </c>
      <c r="BH686" s="6" t="str">
        <f>"0"</f>
        <v>0</v>
      </c>
      <c r="BI686" t="str">
        <f ca="1">IF((OFFSET($A$1, 686 - 1, 59 - 1)) &gt;= (OFFSET($A$1, 102 - 1, 7 - 1)), "1","0")</f>
        <v>1</v>
      </c>
      <c r="BJ686">
        <f ca="1" xml:space="preserve"> IF( AND( OFFSET($A$1, 686 - 1, 60 - 1) = "1", OFFSET($A$1, 686 - 1, 61 - 1) = "1" ), 1, IF( AND( OFFSET($A$1, 686 - 1, 60 - 1) = "1", OFFSET($A$1, 686 - 1, 61 - 1) = "0" ), 2, IF( AND( OFFSET($A$1, 686 - 1, 60 - 1) = "0", OFFSET($A$1, 686 - 1, 61 - 1) = "1" ), 3, 4 ) ) )</f>
        <v>3</v>
      </c>
    </row>
    <row r="687" spans="59:62" x14ac:dyDescent="0.25">
      <c r="BG687" s="6">
        <v>0.13693433567987229</v>
      </c>
      <c r="BH687" s="6" t="str">
        <f>"0"</f>
        <v>0</v>
      </c>
      <c r="BI687" t="str">
        <f ca="1">IF((OFFSET($A$1, 687 - 1, 59 - 1)) &gt;= (OFFSET($A$1, 102 - 1, 7 - 1)), "1","0")</f>
        <v>0</v>
      </c>
      <c r="BJ687">
        <f ca="1" xml:space="preserve"> IF( AND( OFFSET($A$1, 687 - 1, 60 - 1) = "1", OFFSET($A$1, 687 - 1, 61 - 1) = "1" ), 1, IF( AND( OFFSET($A$1, 687 - 1, 60 - 1) = "1", OFFSET($A$1, 687 - 1, 61 - 1) = "0" ), 2, IF( AND( OFFSET($A$1, 687 - 1, 60 - 1) = "0", OFFSET($A$1, 687 - 1, 61 - 1) = "1" ), 3, 4 ) ) )</f>
        <v>4</v>
      </c>
    </row>
    <row r="688" spans="59:62" x14ac:dyDescent="0.25">
      <c r="BG688" s="6">
        <v>0.12038470113106639</v>
      </c>
      <c r="BH688" s="6" t="str">
        <f>"0"</f>
        <v>0</v>
      </c>
      <c r="BI688" t="str">
        <f ca="1">IF((OFFSET($A$1, 688 - 1, 59 - 1)) &gt;= (OFFSET($A$1, 102 - 1, 7 - 1)), "1","0")</f>
        <v>0</v>
      </c>
      <c r="BJ688">
        <f ca="1" xml:space="preserve"> IF( AND( OFFSET($A$1, 688 - 1, 60 - 1) = "1", OFFSET($A$1, 688 - 1, 61 - 1) = "1" ), 1, IF( AND( OFFSET($A$1, 688 - 1, 60 - 1) = "1", OFFSET($A$1, 688 - 1, 61 - 1) = "0" ), 2, IF( AND( OFFSET($A$1, 688 - 1, 60 - 1) = "0", OFFSET($A$1, 688 - 1, 61 - 1) = "1" ), 3, 4 ) ) )</f>
        <v>4</v>
      </c>
    </row>
    <row r="689" spans="59:62" x14ac:dyDescent="0.25">
      <c r="BG689" s="6">
        <v>0.81342596646937204</v>
      </c>
      <c r="BH689" s="6" t="str">
        <f>"1"</f>
        <v>1</v>
      </c>
      <c r="BI689" t="str">
        <f ca="1">IF((OFFSET($A$1, 689 - 1, 59 - 1)) &gt;= (OFFSET($A$1, 102 - 1, 7 - 1)), "1","0")</f>
        <v>1</v>
      </c>
      <c r="BJ689">
        <f ca="1" xml:space="preserve"> IF( AND( OFFSET($A$1, 689 - 1, 60 - 1) = "1", OFFSET($A$1, 689 - 1, 61 - 1) = "1" ), 1, IF( AND( OFFSET($A$1, 689 - 1, 60 - 1) = "1", OFFSET($A$1, 689 - 1, 61 - 1) = "0" ), 2, IF( AND( OFFSET($A$1, 689 - 1, 60 - 1) = "0", OFFSET($A$1, 689 - 1, 61 - 1) = "1" ), 3, 4 ) ) )</f>
        <v>1</v>
      </c>
    </row>
    <row r="690" spans="59:62" x14ac:dyDescent="0.25">
      <c r="BG690" s="6">
        <v>0.62131375314970883</v>
      </c>
      <c r="BH690" s="6" t="str">
        <f>"0"</f>
        <v>0</v>
      </c>
      <c r="BI690" t="str">
        <f ca="1">IF((OFFSET($A$1, 690 - 1, 59 - 1)) &gt;= (OFFSET($A$1, 102 - 1, 7 - 1)), "1","0")</f>
        <v>1</v>
      </c>
      <c r="BJ690">
        <f ca="1" xml:space="preserve"> IF( AND( OFFSET($A$1, 690 - 1, 60 - 1) = "1", OFFSET($A$1, 690 - 1, 61 - 1) = "1" ), 1, IF( AND( OFFSET($A$1, 690 - 1, 60 - 1) = "1", OFFSET($A$1, 690 - 1, 61 - 1) = "0" ), 2, IF( AND( OFFSET($A$1, 690 - 1, 60 - 1) = "0", OFFSET($A$1, 690 - 1, 61 - 1) = "1" ), 3, 4 ) ) )</f>
        <v>3</v>
      </c>
    </row>
    <row r="691" spans="59:62" x14ac:dyDescent="0.25">
      <c r="BG691" s="6">
        <v>0.26977848237200736</v>
      </c>
      <c r="BH691" s="6" t="str">
        <f>"1"</f>
        <v>1</v>
      </c>
      <c r="BI691" t="str">
        <f ca="1">IF((OFFSET($A$1, 691 - 1, 59 - 1)) &gt;= (OFFSET($A$1, 102 - 1, 7 - 1)), "1","0")</f>
        <v>0</v>
      </c>
      <c r="BJ691">
        <f ca="1" xml:space="preserve"> IF( AND( OFFSET($A$1, 691 - 1, 60 - 1) = "1", OFFSET($A$1, 691 - 1, 61 - 1) = "1" ), 1, IF( AND( OFFSET($A$1, 691 - 1, 60 - 1) = "1", OFFSET($A$1, 691 - 1, 61 - 1) = "0" ), 2, IF( AND( OFFSET($A$1, 691 - 1, 60 - 1) = "0", OFFSET($A$1, 691 - 1, 61 - 1) = "1" ), 3, 4 ) ) )</f>
        <v>2</v>
      </c>
    </row>
    <row r="692" spans="59:62" x14ac:dyDescent="0.25">
      <c r="BG692" s="6">
        <v>0.55676192108038192</v>
      </c>
      <c r="BH692" s="6" t="str">
        <f>"0"</f>
        <v>0</v>
      </c>
      <c r="BI692" t="str">
        <f ca="1">IF((OFFSET($A$1, 692 - 1, 59 - 1)) &gt;= (OFFSET($A$1, 102 - 1, 7 - 1)), "1","0")</f>
        <v>1</v>
      </c>
      <c r="BJ692">
        <f ca="1" xml:space="preserve"> IF( AND( OFFSET($A$1, 692 - 1, 60 - 1) = "1", OFFSET($A$1, 692 - 1, 61 - 1) = "1" ), 1, IF( AND( OFFSET($A$1, 692 - 1, 60 - 1) = "1", OFFSET($A$1, 692 - 1, 61 - 1) = "0" ), 2, IF( AND( OFFSET($A$1, 692 - 1, 60 - 1) = "0", OFFSET($A$1, 692 - 1, 61 - 1) = "1" ), 3, 4 ) ) )</f>
        <v>3</v>
      </c>
    </row>
    <row r="693" spans="59:62" x14ac:dyDescent="0.25">
      <c r="BG693" s="6">
        <v>0.54115769821683768</v>
      </c>
      <c r="BH693" s="6" t="str">
        <f>"0"</f>
        <v>0</v>
      </c>
      <c r="BI693" t="str">
        <f ca="1">IF((OFFSET($A$1, 693 - 1, 59 - 1)) &gt;= (OFFSET($A$1, 102 - 1, 7 - 1)), "1","0")</f>
        <v>1</v>
      </c>
      <c r="BJ693">
        <f ca="1" xml:space="preserve"> IF( AND( OFFSET($A$1, 693 - 1, 60 - 1) = "1", OFFSET($A$1, 693 - 1, 61 - 1) = "1" ), 1, IF( AND( OFFSET($A$1, 693 - 1, 60 - 1) = "1", OFFSET($A$1, 693 - 1, 61 - 1) = "0" ), 2, IF( AND( OFFSET($A$1, 693 - 1, 60 - 1) = "0", OFFSET($A$1, 693 - 1, 61 - 1) = "1" ), 3, 4 ) ) )</f>
        <v>3</v>
      </c>
    </row>
    <row r="694" spans="59:62" x14ac:dyDescent="0.25">
      <c r="BG694" s="6">
        <v>0.41734348553726941</v>
      </c>
      <c r="BH694" s="6" t="str">
        <f>"0"</f>
        <v>0</v>
      </c>
      <c r="BI694" t="str">
        <f ca="1">IF((OFFSET($A$1, 694 - 1, 59 - 1)) &gt;= (OFFSET($A$1, 102 - 1, 7 - 1)), "1","0")</f>
        <v>0</v>
      </c>
      <c r="BJ694">
        <f ca="1" xml:space="preserve"> IF( AND( OFFSET($A$1, 694 - 1, 60 - 1) = "1", OFFSET($A$1, 694 - 1, 61 - 1) = "1" ), 1, IF( AND( OFFSET($A$1, 694 - 1, 60 - 1) = "1", OFFSET($A$1, 694 - 1, 61 - 1) = "0" ), 2, IF( AND( OFFSET($A$1, 694 - 1, 60 - 1) = "0", OFFSET($A$1, 694 - 1, 61 - 1) = "1" ), 3, 4 ) ) )</f>
        <v>4</v>
      </c>
    </row>
    <row r="695" spans="59:62" x14ac:dyDescent="0.25">
      <c r="BG695" s="6">
        <v>0.45088621314196475</v>
      </c>
      <c r="BH695" s="6" t="str">
        <f>"0"</f>
        <v>0</v>
      </c>
      <c r="BI695" t="str">
        <f ca="1">IF((OFFSET($A$1, 695 - 1, 59 - 1)) &gt;= (OFFSET($A$1, 102 - 1, 7 - 1)), "1","0")</f>
        <v>0</v>
      </c>
      <c r="BJ695">
        <f ca="1" xml:space="preserve"> IF( AND( OFFSET($A$1, 695 - 1, 60 - 1) = "1", OFFSET($A$1, 695 - 1, 61 - 1) = "1" ), 1, IF( AND( OFFSET($A$1, 695 - 1, 60 - 1) = "1", OFFSET($A$1, 695 - 1, 61 - 1) = "0" ), 2, IF( AND( OFFSET($A$1, 695 - 1, 60 - 1) = "0", OFFSET($A$1, 695 - 1, 61 - 1) = "1" ), 3, 4 ) ) )</f>
        <v>4</v>
      </c>
    </row>
    <row r="696" spans="59:62" x14ac:dyDescent="0.25">
      <c r="BG696" s="6">
        <v>0.58685355744329748</v>
      </c>
      <c r="BH696" s="6" t="str">
        <f>"1"</f>
        <v>1</v>
      </c>
      <c r="BI696" t="str">
        <f ca="1">IF((OFFSET($A$1, 696 - 1, 59 - 1)) &gt;= (OFFSET($A$1, 102 - 1, 7 - 1)), "1","0")</f>
        <v>1</v>
      </c>
      <c r="BJ696">
        <f ca="1" xml:space="preserve"> IF( AND( OFFSET($A$1, 696 - 1, 60 - 1) = "1", OFFSET($A$1, 696 - 1, 61 - 1) = "1" ), 1, IF( AND( OFFSET($A$1, 696 - 1, 60 - 1) = "1", OFFSET($A$1, 696 - 1, 61 - 1) = "0" ), 2, IF( AND( OFFSET($A$1, 696 - 1, 60 - 1) = "0", OFFSET($A$1, 696 - 1, 61 - 1) = "1" ), 3, 4 ) ) )</f>
        <v>1</v>
      </c>
    </row>
    <row r="697" spans="59:62" x14ac:dyDescent="0.25">
      <c r="BG697" s="6">
        <v>9.98896131167821E-2</v>
      </c>
      <c r="BH697" s="6" t="str">
        <f>"0"</f>
        <v>0</v>
      </c>
      <c r="BI697" t="str">
        <f ca="1">IF((OFFSET($A$1, 697 - 1, 59 - 1)) &gt;= (OFFSET($A$1, 102 - 1, 7 - 1)), "1","0")</f>
        <v>0</v>
      </c>
      <c r="BJ697">
        <f ca="1" xml:space="preserve"> IF( AND( OFFSET($A$1, 697 - 1, 60 - 1) = "1", OFFSET($A$1, 697 - 1, 61 - 1) = "1" ), 1, IF( AND( OFFSET($A$1, 697 - 1, 60 - 1) = "1", OFFSET($A$1, 697 - 1, 61 - 1) = "0" ), 2, IF( AND( OFFSET($A$1, 697 - 1, 60 - 1) = "0", OFFSET($A$1, 697 - 1, 61 - 1) = "1" ), 3, 4 ) ) )</f>
        <v>4</v>
      </c>
    </row>
    <row r="698" spans="59:62" x14ac:dyDescent="0.25">
      <c r="BG698" s="6">
        <v>0.12349123152545666</v>
      </c>
      <c r="BH698" s="6" t="str">
        <f>"0"</f>
        <v>0</v>
      </c>
      <c r="BI698" t="str">
        <f ca="1">IF((OFFSET($A$1, 698 - 1, 59 - 1)) &gt;= (OFFSET($A$1, 102 - 1, 7 - 1)), "1","0")</f>
        <v>0</v>
      </c>
      <c r="BJ698">
        <f ca="1" xml:space="preserve"> IF( AND( OFFSET($A$1, 698 - 1, 60 - 1) = "1", OFFSET($A$1, 698 - 1, 61 - 1) = "1" ), 1, IF( AND( OFFSET($A$1, 698 - 1, 60 - 1) = "1", OFFSET($A$1, 698 - 1, 61 - 1) = "0" ), 2, IF( AND( OFFSET($A$1, 698 - 1, 60 - 1) = "0", OFFSET($A$1, 698 - 1, 61 - 1) = "1" ), 3, 4 ) ) )</f>
        <v>4</v>
      </c>
    </row>
    <row r="699" spans="59:62" x14ac:dyDescent="0.25">
      <c r="BG699" s="6">
        <v>0.22977744974895994</v>
      </c>
      <c r="BH699" s="6" t="str">
        <f>"1"</f>
        <v>1</v>
      </c>
      <c r="BI699" t="str">
        <f ca="1">IF((OFFSET($A$1, 699 - 1, 59 - 1)) &gt;= (OFFSET($A$1, 102 - 1, 7 - 1)), "1","0")</f>
        <v>0</v>
      </c>
      <c r="BJ699">
        <f ca="1" xml:space="preserve"> IF( AND( OFFSET($A$1, 699 - 1, 60 - 1) = "1", OFFSET($A$1, 699 - 1, 61 - 1) = "1" ), 1, IF( AND( OFFSET($A$1, 699 - 1, 60 - 1) = "1", OFFSET($A$1, 699 - 1, 61 - 1) = "0" ), 2, IF( AND( OFFSET($A$1, 699 - 1, 60 - 1) = "0", OFFSET($A$1, 699 - 1, 61 - 1) = "1" ), 3, 4 ) ) )</f>
        <v>2</v>
      </c>
    </row>
    <row r="700" spans="59:62" x14ac:dyDescent="0.25">
      <c r="BG700" s="6">
        <v>0.34178695361578848</v>
      </c>
      <c r="BH700" s="6" t="str">
        <f>"0"</f>
        <v>0</v>
      </c>
      <c r="BI700" t="str">
        <f ca="1">IF((OFFSET($A$1, 700 - 1, 59 - 1)) &gt;= (OFFSET($A$1, 102 - 1, 7 - 1)), "1","0")</f>
        <v>0</v>
      </c>
      <c r="BJ700">
        <f ca="1" xml:space="preserve"> IF( AND( OFFSET($A$1, 700 - 1, 60 - 1) = "1", OFFSET($A$1, 700 - 1, 61 - 1) = "1" ), 1, IF( AND( OFFSET($A$1, 700 - 1, 60 - 1) = "1", OFFSET($A$1, 700 - 1, 61 - 1) = "0" ), 2, IF( AND( OFFSET($A$1, 700 - 1, 60 - 1) = "0", OFFSET($A$1, 700 - 1, 61 - 1) = "1" ), 3, 4 ) ) )</f>
        <v>4</v>
      </c>
    </row>
    <row r="701" spans="59:62" x14ac:dyDescent="0.25">
      <c r="BG701" s="6">
        <v>0.15634441979517125</v>
      </c>
      <c r="BH701" s="6" t="str">
        <f>"0"</f>
        <v>0</v>
      </c>
      <c r="BI701" t="str">
        <f ca="1">IF((OFFSET($A$1, 701 - 1, 59 - 1)) &gt;= (OFFSET($A$1, 102 - 1, 7 - 1)), "1","0")</f>
        <v>0</v>
      </c>
      <c r="BJ701">
        <f ca="1" xml:space="preserve"> IF( AND( OFFSET($A$1, 701 - 1, 60 - 1) = "1", OFFSET($A$1, 701 - 1, 61 - 1) = "1" ), 1, IF( AND( OFFSET($A$1, 701 - 1, 60 - 1) = "1", OFFSET($A$1, 701 - 1, 61 - 1) = "0" ), 2, IF( AND( OFFSET($A$1, 701 - 1, 60 - 1) = "0", OFFSET($A$1, 701 - 1, 61 - 1) = "1" ), 3, 4 ) ) )</f>
        <v>4</v>
      </c>
    </row>
    <row r="702" spans="59:62" x14ac:dyDescent="0.25">
      <c r="BG702" s="6">
        <v>0.29569109625361667</v>
      </c>
      <c r="BH702" s="6" t="str">
        <f>"0"</f>
        <v>0</v>
      </c>
      <c r="BI702" t="str">
        <f ca="1">IF((OFFSET($A$1, 702 - 1, 59 - 1)) &gt;= (OFFSET($A$1, 102 - 1, 7 - 1)), "1","0")</f>
        <v>0</v>
      </c>
      <c r="BJ702">
        <f ca="1" xml:space="preserve"> IF( AND( OFFSET($A$1, 702 - 1, 60 - 1) = "1", OFFSET($A$1, 702 - 1, 61 - 1) = "1" ), 1, IF( AND( OFFSET($A$1, 702 - 1, 60 - 1) = "1", OFFSET($A$1, 702 - 1, 61 - 1) = "0" ), 2, IF( AND( OFFSET($A$1, 702 - 1, 60 - 1) = "0", OFFSET($A$1, 702 - 1, 61 - 1) = "1" ), 3, 4 ) ) )</f>
        <v>4</v>
      </c>
    </row>
    <row r="703" spans="59:62" x14ac:dyDescent="0.25">
      <c r="BG703" s="6">
        <v>0.1455254528345426</v>
      </c>
      <c r="BH703" s="6" t="str">
        <f>"0"</f>
        <v>0</v>
      </c>
      <c r="BI703" t="str">
        <f ca="1">IF((OFFSET($A$1, 703 - 1, 59 - 1)) &gt;= (OFFSET($A$1, 102 - 1, 7 - 1)), "1","0")</f>
        <v>0</v>
      </c>
      <c r="BJ703">
        <f ca="1" xml:space="preserve"> IF( AND( OFFSET($A$1, 703 - 1, 60 - 1) = "1", OFFSET($A$1, 703 - 1, 61 - 1) = "1" ), 1, IF( AND( OFFSET($A$1, 703 - 1, 60 - 1) = "1", OFFSET($A$1, 703 - 1, 61 - 1) = "0" ), 2, IF( AND( OFFSET($A$1, 703 - 1, 60 - 1) = "0", OFFSET($A$1, 703 - 1, 61 - 1) = "1" ), 3, 4 ) ) )</f>
        <v>4</v>
      </c>
    </row>
    <row r="704" spans="59:62" x14ac:dyDescent="0.25">
      <c r="BG704" s="6">
        <v>0.33575337597493382</v>
      </c>
      <c r="BH704" s="6" t="str">
        <f>"0"</f>
        <v>0</v>
      </c>
      <c r="BI704" t="str">
        <f ca="1">IF((OFFSET($A$1, 704 - 1, 59 - 1)) &gt;= (OFFSET($A$1, 102 - 1, 7 - 1)), "1","0")</f>
        <v>0</v>
      </c>
      <c r="BJ704">
        <f ca="1" xml:space="preserve"> IF( AND( OFFSET($A$1, 704 - 1, 60 - 1) = "1", OFFSET($A$1, 704 - 1, 61 - 1) = "1" ), 1, IF( AND( OFFSET($A$1, 704 - 1, 60 - 1) = "1", OFFSET($A$1, 704 - 1, 61 - 1) = "0" ), 2, IF( AND( OFFSET($A$1, 704 - 1, 60 - 1) = "0", OFFSET($A$1, 704 - 1, 61 - 1) = "1" ), 3, 4 ) ) )</f>
        <v>4</v>
      </c>
    </row>
    <row r="705" spans="59:62" x14ac:dyDescent="0.25">
      <c r="BG705" s="6">
        <v>0.3403798204590856</v>
      </c>
      <c r="BH705" s="6" t="str">
        <f>"0"</f>
        <v>0</v>
      </c>
      <c r="BI705" t="str">
        <f ca="1">IF((OFFSET($A$1, 705 - 1, 59 - 1)) &gt;= (OFFSET($A$1, 102 - 1, 7 - 1)), "1","0")</f>
        <v>0</v>
      </c>
      <c r="BJ705">
        <f ca="1" xml:space="preserve"> IF( AND( OFFSET($A$1, 705 - 1, 60 - 1) = "1", OFFSET($A$1, 705 - 1, 61 - 1) = "1" ), 1, IF( AND( OFFSET($A$1, 705 - 1, 60 - 1) = "1", OFFSET($A$1, 705 - 1, 61 - 1) = "0" ), 2, IF( AND( OFFSET($A$1, 705 - 1, 60 - 1) = "0", OFFSET($A$1, 705 - 1, 61 - 1) = "1" ), 3, 4 ) ) )</f>
        <v>4</v>
      </c>
    </row>
    <row r="706" spans="59:62" x14ac:dyDescent="0.25">
      <c r="BG706" s="6">
        <v>0.31997711906870036</v>
      </c>
      <c r="BH706" s="6" t="str">
        <f>"0"</f>
        <v>0</v>
      </c>
      <c r="BI706" t="str">
        <f ca="1">IF((OFFSET($A$1, 706 - 1, 59 - 1)) &gt;= (OFFSET($A$1, 102 - 1, 7 - 1)), "1","0")</f>
        <v>0</v>
      </c>
      <c r="BJ706">
        <f ca="1" xml:space="preserve"> IF( AND( OFFSET($A$1, 706 - 1, 60 - 1) = "1", OFFSET($A$1, 706 - 1, 61 - 1) = "1" ), 1, IF( AND( OFFSET($A$1, 706 - 1, 60 - 1) = "1", OFFSET($A$1, 706 - 1, 61 - 1) = "0" ), 2, IF( AND( OFFSET($A$1, 706 - 1, 60 - 1) = "0", OFFSET($A$1, 706 - 1, 61 - 1) = "1" ), 3, 4 ) ) )</f>
        <v>4</v>
      </c>
    </row>
    <row r="707" spans="59:62" x14ac:dyDescent="0.25">
      <c r="BG707" s="6">
        <v>0.87389801464804906</v>
      </c>
      <c r="BH707" s="6" t="str">
        <f>"0"</f>
        <v>0</v>
      </c>
      <c r="BI707" t="str">
        <f ca="1">IF((OFFSET($A$1, 707 - 1, 59 - 1)) &gt;= (OFFSET($A$1, 102 - 1, 7 - 1)), "1","0")</f>
        <v>1</v>
      </c>
      <c r="BJ707">
        <f ca="1" xml:space="preserve"> IF( AND( OFFSET($A$1, 707 - 1, 60 - 1) = "1", OFFSET($A$1, 707 - 1, 61 - 1) = "1" ), 1, IF( AND( OFFSET($A$1, 707 - 1, 60 - 1) = "1", OFFSET($A$1, 707 - 1, 61 - 1) = "0" ), 2, IF( AND( OFFSET($A$1, 707 - 1, 60 - 1) = "0", OFFSET($A$1, 707 - 1, 61 - 1) = "1" ), 3, 4 ) ) )</f>
        <v>3</v>
      </c>
    </row>
    <row r="708" spans="59:62" x14ac:dyDescent="0.25">
      <c r="BG708" s="6">
        <v>0.88522668466480792</v>
      </c>
      <c r="BH708" s="6" t="str">
        <f>"0"</f>
        <v>0</v>
      </c>
      <c r="BI708" t="str">
        <f ca="1">IF((OFFSET($A$1, 708 - 1, 59 - 1)) &gt;= (OFFSET($A$1, 102 - 1, 7 - 1)), "1","0")</f>
        <v>1</v>
      </c>
      <c r="BJ708">
        <f ca="1" xml:space="preserve"> IF( AND( OFFSET($A$1, 708 - 1, 60 - 1) = "1", OFFSET($A$1, 708 - 1, 61 - 1) = "1" ), 1, IF( AND( OFFSET($A$1, 708 - 1, 60 - 1) = "1", OFFSET($A$1, 708 - 1, 61 - 1) = "0" ), 2, IF( AND( OFFSET($A$1, 708 - 1, 60 - 1) = "0", OFFSET($A$1, 708 - 1, 61 - 1) = "1" ), 3, 4 ) ) )</f>
        <v>3</v>
      </c>
    </row>
    <row r="709" spans="59:62" x14ac:dyDescent="0.25">
      <c r="BG709" s="6">
        <v>0.35357769648325654</v>
      </c>
      <c r="BH709" s="6" t="str">
        <f>"0"</f>
        <v>0</v>
      </c>
      <c r="BI709" t="str">
        <f ca="1">IF((OFFSET($A$1, 709 - 1, 59 - 1)) &gt;= (OFFSET($A$1, 102 - 1, 7 - 1)), "1","0")</f>
        <v>0</v>
      </c>
      <c r="BJ709">
        <f ca="1" xml:space="preserve"> IF( AND( OFFSET($A$1, 709 - 1, 60 - 1) = "1", OFFSET($A$1, 709 - 1, 61 - 1) = "1" ), 1, IF( AND( OFFSET($A$1, 709 - 1, 60 - 1) = "1", OFFSET($A$1, 709 - 1, 61 - 1) = "0" ), 2, IF( AND( OFFSET($A$1, 709 - 1, 60 - 1) = "0", OFFSET($A$1, 709 - 1, 61 - 1) = "1" ), 3, 4 ) ) )</f>
        <v>4</v>
      </c>
    </row>
    <row r="710" spans="59:62" x14ac:dyDescent="0.25">
      <c r="BG710" s="6">
        <v>0.33335146888925105</v>
      </c>
      <c r="BH710" s="6" t="str">
        <f>"0"</f>
        <v>0</v>
      </c>
      <c r="BI710" t="str">
        <f ca="1">IF((OFFSET($A$1, 710 - 1, 59 - 1)) &gt;= (OFFSET($A$1, 102 - 1, 7 - 1)), "1","0")</f>
        <v>0</v>
      </c>
      <c r="BJ710">
        <f ca="1" xml:space="preserve"> IF( AND( OFFSET($A$1, 710 - 1, 60 - 1) = "1", OFFSET($A$1, 710 - 1, 61 - 1) = "1" ), 1, IF( AND( OFFSET($A$1, 710 - 1, 60 - 1) = "1", OFFSET($A$1, 710 - 1, 61 - 1) = "0" ), 2, IF( AND( OFFSET($A$1, 710 - 1, 60 - 1) = "0", OFFSET($A$1, 710 - 1, 61 - 1) = "1" ), 3, 4 ) ) )</f>
        <v>4</v>
      </c>
    </row>
    <row r="711" spans="59:62" x14ac:dyDescent="0.25">
      <c r="BG711" s="6">
        <v>0.74616709193069219</v>
      </c>
      <c r="BH711" s="6" t="str">
        <f>"0"</f>
        <v>0</v>
      </c>
      <c r="BI711" t="str">
        <f ca="1">IF((OFFSET($A$1, 711 - 1, 59 - 1)) &gt;= (OFFSET($A$1, 102 - 1, 7 - 1)), "1","0")</f>
        <v>1</v>
      </c>
      <c r="BJ711">
        <f ca="1" xml:space="preserve"> IF( AND( OFFSET($A$1, 711 - 1, 60 - 1) = "1", OFFSET($A$1, 711 - 1, 61 - 1) = "1" ), 1, IF( AND( OFFSET($A$1, 711 - 1, 60 - 1) = "1", OFFSET($A$1, 711 - 1, 61 - 1) = "0" ), 2, IF( AND( OFFSET($A$1, 711 - 1, 60 - 1) = "0", OFFSET($A$1, 711 - 1, 61 - 1) = "1" ), 3, 4 ) ) )</f>
        <v>3</v>
      </c>
    </row>
    <row r="712" spans="59:62" x14ac:dyDescent="0.25">
      <c r="BG712" s="6">
        <v>0.18159420509149252</v>
      </c>
      <c r="BH712" s="6" t="str">
        <f>"0"</f>
        <v>0</v>
      </c>
      <c r="BI712" t="str">
        <f ca="1">IF((OFFSET($A$1, 712 - 1, 59 - 1)) &gt;= (OFFSET($A$1, 102 - 1, 7 - 1)), "1","0")</f>
        <v>0</v>
      </c>
      <c r="BJ712">
        <f ca="1" xml:space="preserve"> IF( AND( OFFSET($A$1, 712 - 1, 60 - 1) = "1", OFFSET($A$1, 712 - 1, 61 - 1) = "1" ), 1, IF( AND( OFFSET($A$1, 712 - 1, 60 - 1) = "1", OFFSET($A$1, 712 - 1, 61 - 1) = "0" ), 2, IF( AND( OFFSET($A$1, 712 - 1, 60 - 1) = "0", OFFSET($A$1, 712 - 1, 61 - 1) = "1" ), 3, 4 ) ) )</f>
        <v>4</v>
      </c>
    </row>
    <row r="713" spans="59:62" x14ac:dyDescent="0.25">
      <c r="BG713" s="6">
        <v>0.93154351223344978</v>
      </c>
      <c r="BH713" s="6" t="str">
        <f>"0"</f>
        <v>0</v>
      </c>
      <c r="BI713" t="str">
        <f ca="1">IF((OFFSET($A$1, 713 - 1, 59 - 1)) &gt;= (OFFSET($A$1, 102 - 1, 7 - 1)), "1","0")</f>
        <v>1</v>
      </c>
      <c r="BJ713">
        <f ca="1" xml:space="preserve"> IF( AND( OFFSET($A$1, 713 - 1, 60 - 1) = "1", OFFSET($A$1, 713 - 1, 61 - 1) = "1" ), 1, IF( AND( OFFSET($A$1, 713 - 1, 60 - 1) = "1", OFFSET($A$1, 713 - 1, 61 - 1) = "0" ), 2, IF( AND( OFFSET($A$1, 713 - 1, 60 - 1) = "0", OFFSET($A$1, 713 - 1, 61 - 1) = "1" ), 3, 4 ) ) )</f>
        <v>3</v>
      </c>
    </row>
    <row r="714" spans="59:62" x14ac:dyDescent="0.25">
      <c r="BG714" s="6">
        <v>8.0359628080498152E-2</v>
      </c>
      <c r="BH714" s="6" t="str">
        <f>"0"</f>
        <v>0</v>
      </c>
      <c r="BI714" t="str">
        <f ca="1">IF((OFFSET($A$1, 714 - 1, 59 - 1)) &gt;= (OFFSET($A$1, 102 - 1, 7 - 1)), "1","0")</f>
        <v>0</v>
      </c>
      <c r="BJ714">
        <f ca="1" xml:space="preserve"> IF( AND( OFFSET($A$1, 714 - 1, 60 - 1) = "1", OFFSET($A$1, 714 - 1, 61 - 1) = "1" ), 1, IF( AND( OFFSET($A$1, 714 - 1, 60 - 1) = "1", OFFSET($A$1, 714 - 1, 61 - 1) = "0" ), 2, IF( AND( OFFSET($A$1, 714 - 1, 60 - 1) = "0", OFFSET($A$1, 714 - 1, 61 - 1) = "1" ), 3, 4 ) ) )</f>
        <v>4</v>
      </c>
    </row>
    <row r="715" spans="59:62" x14ac:dyDescent="0.25">
      <c r="BG715" s="6">
        <v>0.29569109625361667</v>
      </c>
      <c r="BH715" s="6" t="str">
        <f>"0"</f>
        <v>0</v>
      </c>
      <c r="BI715" t="str">
        <f ca="1">IF((OFFSET($A$1, 715 - 1, 59 - 1)) &gt;= (OFFSET($A$1, 102 - 1, 7 - 1)), "1","0")</f>
        <v>0</v>
      </c>
      <c r="BJ715">
        <f ca="1" xml:space="preserve"> IF( AND( OFFSET($A$1, 715 - 1, 60 - 1) = "1", OFFSET($A$1, 715 - 1, 61 - 1) = "1" ), 1, IF( AND( OFFSET($A$1, 715 - 1, 60 - 1) = "1", OFFSET($A$1, 715 - 1, 61 - 1) = "0" ), 2, IF( AND( OFFSET($A$1, 715 - 1, 60 - 1) = "0", OFFSET($A$1, 715 - 1, 61 - 1) = "1" ), 3, 4 ) ) )</f>
        <v>4</v>
      </c>
    </row>
    <row r="716" spans="59:62" x14ac:dyDescent="0.25">
      <c r="BG716" s="6">
        <v>0.46362265342997822</v>
      </c>
      <c r="BH716" s="6" t="str">
        <f>"0"</f>
        <v>0</v>
      </c>
      <c r="BI716" t="str">
        <f ca="1">IF((OFFSET($A$1, 716 - 1, 59 - 1)) &gt;= (OFFSET($A$1, 102 - 1, 7 - 1)), "1","0")</f>
        <v>0</v>
      </c>
      <c r="BJ716">
        <f ca="1" xml:space="preserve"> IF( AND( OFFSET($A$1, 716 - 1, 60 - 1) = "1", OFFSET($A$1, 716 - 1, 61 - 1) = "1" ), 1, IF( AND( OFFSET($A$1, 716 - 1, 60 - 1) = "1", OFFSET($A$1, 716 - 1, 61 - 1) = "0" ), 2, IF( AND( OFFSET($A$1, 716 - 1, 60 - 1) = "0", OFFSET($A$1, 716 - 1, 61 - 1) = "1" ), 3, 4 ) ) )</f>
        <v>4</v>
      </c>
    </row>
    <row r="717" spans="59:62" x14ac:dyDescent="0.25">
      <c r="BG717" s="6">
        <v>0.18962694097264979</v>
      </c>
      <c r="BH717" s="6" t="str">
        <f>"0"</f>
        <v>0</v>
      </c>
      <c r="BI717" t="str">
        <f ca="1">IF((OFFSET($A$1, 717 - 1, 59 - 1)) &gt;= (OFFSET($A$1, 102 - 1, 7 - 1)), "1","0")</f>
        <v>0</v>
      </c>
      <c r="BJ717">
        <f ca="1" xml:space="preserve"> IF( AND( OFFSET($A$1, 717 - 1, 60 - 1) = "1", OFFSET($A$1, 717 - 1, 61 - 1) = "1" ), 1, IF( AND( OFFSET($A$1, 717 - 1, 60 - 1) = "1", OFFSET($A$1, 717 - 1, 61 - 1) = "0" ), 2, IF( AND( OFFSET($A$1, 717 - 1, 60 - 1) = "0", OFFSET($A$1, 717 - 1, 61 - 1) = "1" ), 3, 4 ) ) )</f>
        <v>4</v>
      </c>
    </row>
    <row r="718" spans="59:62" x14ac:dyDescent="0.25">
      <c r="BG718" s="6">
        <v>0.13888502030582509</v>
      </c>
      <c r="BH718" s="6" t="str">
        <f>"0"</f>
        <v>0</v>
      </c>
      <c r="BI718" t="str">
        <f ca="1">IF((OFFSET($A$1, 718 - 1, 59 - 1)) &gt;= (OFFSET($A$1, 102 - 1, 7 - 1)), "1","0")</f>
        <v>0</v>
      </c>
      <c r="BJ718">
        <f ca="1" xml:space="preserve"> IF( AND( OFFSET($A$1, 718 - 1, 60 - 1) = "1", OFFSET($A$1, 718 - 1, 61 - 1) = "1" ), 1, IF( AND( OFFSET($A$1, 718 - 1, 60 - 1) = "1", OFFSET($A$1, 718 - 1, 61 - 1) = "0" ), 2, IF( AND( OFFSET($A$1, 718 - 1, 60 - 1) = "0", OFFSET($A$1, 718 - 1, 61 - 1) = "1" ), 3, 4 ) ) )</f>
        <v>4</v>
      </c>
    </row>
    <row r="719" spans="59:62" x14ac:dyDescent="0.25">
      <c r="BG719" s="6">
        <v>0.18980470791900791</v>
      </c>
      <c r="BH719" s="6" t="str">
        <f>"0"</f>
        <v>0</v>
      </c>
      <c r="BI719" t="str">
        <f ca="1">IF((OFFSET($A$1, 719 - 1, 59 - 1)) &gt;= (OFFSET($A$1, 102 - 1, 7 - 1)), "1","0")</f>
        <v>0</v>
      </c>
      <c r="BJ719">
        <f ca="1" xml:space="preserve"> IF( AND( OFFSET($A$1, 719 - 1, 60 - 1) = "1", OFFSET($A$1, 719 - 1, 61 - 1) = "1" ), 1, IF( AND( OFFSET($A$1, 719 - 1, 60 - 1) = "1", OFFSET($A$1, 719 - 1, 61 - 1) = "0" ), 2, IF( AND( OFFSET($A$1, 719 - 1, 60 - 1) = "0", OFFSET($A$1, 719 - 1, 61 - 1) = "1" ), 3, 4 ) ) )</f>
        <v>4</v>
      </c>
    </row>
    <row r="720" spans="59:62" x14ac:dyDescent="0.25">
      <c r="BG720" s="6">
        <v>0.12877396195933916</v>
      </c>
      <c r="BH720" s="6" t="str">
        <f>"0"</f>
        <v>0</v>
      </c>
      <c r="BI720" t="str">
        <f ca="1">IF((OFFSET($A$1, 720 - 1, 59 - 1)) &gt;= (OFFSET($A$1, 102 - 1, 7 - 1)), "1","0")</f>
        <v>0</v>
      </c>
      <c r="BJ720">
        <f ca="1" xml:space="preserve"> IF( AND( OFFSET($A$1, 720 - 1, 60 - 1) = "1", OFFSET($A$1, 720 - 1, 61 - 1) = "1" ), 1, IF( AND( OFFSET($A$1, 720 - 1, 60 - 1) = "1", OFFSET($A$1, 720 - 1, 61 - 1) = "0" ), 2, IF( AND( OFFSET($A$1, 720 - 1, 60 - 1) = "0", OFFSET($A$1, 720 - 1, 61 - 1) = "1" ), 3, 4 ) ) )</f>
        <v>4</v>
      </c>
    </row>
    <row r="721" spans="59:62" x14ac:dyDescent="0.25">
      <c r="BG721" s="6">
        <v>0.32189933642865692</v>
      </c>
      <c r="BH721" s="6" t="str">
        <f>"0"</f>
        <v>0</v>
      </c>
      <c r="BI721" t="str">
        <f ca="1">IF((OFFSET($A$1, 721 - 1, 59 - 1)) &gt;= (OFFSET($A$1, 102 - 1, 7 - 1)), "1","0")</f>
        <v>0</v>
      </c>
      <c r="BJ721">
        <f ca="1" xml:space="preserve"> IF( AND( OFFSET($A$1, 721 - 1, 60 - 1) = "1", OFFSET($A$1, 721 - 1, 61 - 1) = "1" ), 1, IF( AND( OFFSET($A$1, 721 - 1, 60 - 1) = "1", OFFSET($A$1, 721 - 1, 61 - 1) = "0" ), 2, IF( AND( OFFSET($A$1, 721 - 1, 60 - 1) = "0", OFFSET($A$1, 721 - 1, 61 - 1) = "1" ), 3, 4 ) ) )</f>
        <v>4</v>
      </c>
    </row>
    <row r="722" spans="59:62" x14ac:dyDescent="0.25">
      <c r="BG722" s="6">
        <v>0.31065729752266624</v>
      </c>
      <c r="BH722" s="6" t="str">
        <f>"0"</f>
        <v>0</v>
      </c>
      <c r="BI722" t="str">
        <f ca="1">IF((OFFSET($A$1, 722 - 1, 59 - 1)) &gt;= (OFFSET($A$1, 102 - 1, 7 - 1)), "1","0")</f>
        <v>0</v>
      </c>
      <c r="BJ722">
        <f ca="1" xml:space="preserve"> IF( AND( OFFSET($A$1, 722 - 1, 60 - 1) = "1", OFFSET($A$1, 722 - 1, 61 - 1) = "1" ), 1, IF( AND( OFFSET($A$1, 722 - 1, 60 - 1) = "1", OFFSET($A$1, 722 - 1, 61 - 1) = "0" ), 2, IF( AND( OFFSET($A$1, 722 - 1, 60 - 1) = "0", OFFSET($A$1, 722 - 1, 61 - 1) = "1" ), 3, 4 ) ) )</f>
        <v>4</v>
      </c>
    </row>
    <row r="723" spans="59:62" x14ac:dyDescent="0.25">
      <c r="BG723" s="6">
        <v>0.66932712188903687</v>
      </c>
      <c r="BH723" s="6" t="str">
        <f>"0"</f>
        <v>0</v>
      </c>
      <c r="BI723" t="str">
        <f ca="1">IF((OFFSET($A$1, 723 - 1, 59 - 1)) &gt;= (OFFSET($A$1, 102 - 1, 7 - 1)), "1","0")</f>
        <v>1</v>
      </c>
      <c r="BJ723">
        <f ca="1" xml:space="preserve"> IF( AND( OFFSET($A$1, 723 - 1, 60 - 1) = "1", OFFSET($A$1, 723 - 1, 61 - 1) = "1" ), 1, IF( AND( OFFSET($A$1, 723 - 1, 60 - 1) = "1", OFFSET($A$1, 723 - 1, 61 - 1) = "0" ), 2, IF( AND( OFFSET($A$1, 723 - 1, 60 - 1) = "0", OFFSET($A$1, 723 - 1, 61 - 1) = "1" ), 3, 4 ) ) )</f>
        <v>3</v>
      </c>
    </row>
    <row r="724" spans="59:62" x14ac:dyDescent="0.25">
      <c r="BG724" s="6">
        <v>8.348850970443214E-2</v>
      </c>
      <c r="BH724" s="6" t="str">
        <f>"0"</f>
        <v>0</v>
      </c>
      <c r="BI724" t="str">
        <f ca="1">IF((OFFSET($A$1, 724 - 1, 59 - 1)) &gt;= (OFFSET($A$1, 102 - 1, 7 - 1)), "1","0")</f>
        <v>0</v>
      </c>
      <c r="BJ724">
        <f ca="1" xml:space="preserve"> IF( AND( OFFSET($A$1, 724 - 1, 60 - 1) = "1", OFFSET($A$1, 724 - 1, 61 - 1) = "1" ), 1, IF( AND( OFFSET($A$1, 724 - 1, 60 - 1) = "1", OFFSET($A$1, 724 - 1, 61 - 1) = "0" ), 2, IF( AND( OFFSET($A$1, 724 - 1, 60 - 1) = "0", OFFSET($A$1, 724 - 1, 61 - 1) = "1" ), 3, 4 ) ) )</f>
        <v>4</v>
      </c>
    </row>
    <row r="725" spans="59:62" x14ac:dyDescent="0.25">
      <c r="BG725" s="6">
        <v>0.22358206094148958</v>
      </c>
      <c r="BH725" s="6" t="str">
        <f>"0"</f>
        <v>0</v>
      </c>
      <c r="BI725" t="str">
        <f ca="1">IF((OFFSET($A$1, 725 - 1, 59 - 1)) &gt;= (OFFSET($A$1, 102 - 1, 7 - 1)), "1","0")</f>
        <v>0</v>
      </c>
      <c r="BJ725">
        <f ca="1" xml:space="preserve"> IF( AND( OFFSET($A$1, 725 - 1, 60 - 1) = "1", OFFSET($A$1, 725 - 1, 61 - 1) = "1" ), 1, IF( AND( OFFSET($A$1, 725 - 1, 60 - 1) = "1", OFFSET($A$1, 725 - 1, 61 - 1) = "0" ), 2, IF( AND( OFFSET($A$1, 725 - 1, 60 - 1) = "0", OFFSET($A$1, 725 - 1, 61 - 1) = "1" ), 3, 4 ) ) )</f>
        <v>4</v>
      </c>
    </row>
    <row r="726" spans="59:62" x14ac:dyDescent="0.25">
      <c r="BG726" s="6">
        <v>0.84401167472671357</v>
      </c>
      <c r="BH726" s="6" t="str">
        <f>"0"</f>
        <v>0</v>
      </c>
      <c r="BI726" t="str">
        <f ca="1">IF((OFFSET($A$1, 726 - 1, 59 - 1)) &gt;= (OFFSET($A$1, 102 - 1, 7 - 1)), "1","0")</f>
        <v>1</v>
      </c>
      <c r="BJ726">
        <f ca="1" xml:space="preserve"> IF( AND( OFFSET($A$1, 726 - 1, 60 - 1) = "1", OFFSET($A$1, 726 - 1, 61 - 1) = "1" ), 1, IF( AND( OFFSET($A$1, 726 - 1, 60 - 1) = "1", OFFSET($A$1, 726 - 1, 61 - 1) = "0" ), 2, IF( AND( OFFSET($A$1, 726 - 1, 60 - 1) = "0", OFFSET($A$1, 726 - 1, 61 - 1) = "1" ), 3, 4 ) ) )</f>
        <v>3</v>
      </c>
    </row>
    <row r="727" spans="59:62" x14ac:dyDescent="0.25">
      <c r="BG727" s="6">
        <v>5.9407723955526404E-2</v>
      </c>
      <c r="BH727" s="6" t="str">
        <f>"0"</f>
        <v>0</v>
      </c>
      <c r="BI727" t="str">
        <f ca="1">IF((OFFSET($A$1, 727 - 1, 59 - 1)) &gt;= (OFFSET($A$1, 102 - 1, 7 - 1)), "1","0")</f>
        <v>0</v>
      </c>
      <c r="BJ727">
        <f ca="1" xml:space="preserve"> IF( AND( OFFSET($A$1, 727 - 1, 60 - 1) = "1", OFFSET($A$1, 727 - 1, 61 - 1) = "1" ), 1, IF( AND( OFFSET($A$1, 727 - 1, 60 - 1) = "1", OFFSET($A$1, 727 - 1, 61 - 1) = "0" ), 2, IF( AND( OFFSET($A$1, 727 - 1, 60 - 1) = "0", OFFSET($A$1, 727 - 1, 61 - 1) = "1" ), 3, 4 ) ) )</f>
        <v>4</v>
      </c>
    </row>
    <row r="728" spans="59:62" x14ac:dyDescent="0.25">
      <c r="BG728" s="6">
        <v>0.2729028773759542</v>
      </c>
      <c r="BH728" s="6" t="str">
        <f>"0"</f>
        <v>0</v>
      </c>
      <c r="BI728" t="str">
        <f ca="1">IF((OFFSET($A$1, 728 - 1, 59 - 1)) &gt;= (OFFSET($A$1, 102 - 1, 7 - 1)), "1","0")</f>
        <v>0</v>
      </c>
      <c r="BJ728">
        <f ca="1" xml:space="preserve"> IF( AND( OFFSET($A$1, 728 - 1, 60 - 1) = "1", OFFSET($A$1, 728 - 1, 61 - 1) = "1" ), 1, IF( AND( OFFSET($A$1, 728 - 1, 60 - 1) = "1", OFFSET($A$1, 728 - 1, 61 - 1) = "0" ), 2, IF( AND( OFFSET($A$1, 728 - 1, 60 - 1) = "0", OFFSET($A$1, 728 - 1, 61 - 1) = "1" ), 3, 4 ) ) )</f>
        <v>4</v>
      </c>
    </row>
    <row r="729" spans="59:62" x14ac:dyDescent="0.25">
      <c r="BG729" s="6">
        <v>0.14089693583553156</v>
      </c>
      <c r="BH729" s="6" t="str">
        <f>"0"</f>
        <v>0</v>
      </c>
      <c r="BI729" t="str">
        <f ca="1">IF((OFFSET($A$1, 729 - 1, 59 - 1)) &gt;= (OFFSET($A$1, 102 - 1, 7 - 1)), "1","0")</f>
        <v>0</v>
      </c>
      <c r="BJ729">
        <f ca="1" xml:space="preserve"> IF( AND( OFFSET($A$1, 729 - 1, 60 - 1) = "1", OFFSET($A$1, 729 - 1, 61 - 1) = "1" ), 1, IF( AND( OFFSET($A$1, 729 - 1, 60 - 1) = "1", OFFSET($A$1, 729 - 1, 61 - 1) = "0" ), 2, IF( AND( OFFSET($A$1, 729 - 1, 60 - 1) = "0", OFFSET($A$1, 729 - 1, 61 - 1) = "1" ), 3, 4 ) ) )</f>
        <v>4</v>
      </c>
    </row>
    <row r="730" spans="59:62" x14ac:dyDescent="0.25">
      <c r="BG730" s="6">
        <v>0.97844628958276214</v>
      </c>
      <c r="BH730" s="6" t="str">
        <f>"1"</f>
        <v>1</v>
      </c>
      <c r="BI730" t="str">
        <f ca="1">IF((OFFSET($A$1, 730 - 1, 59 - 1)) &gt;= (OFFSET($A$1, 102 - 1, 7 - 1)), "1","0")</f>
        <v>1</v>
      </c>
      <c r="BJ730">
        <f ca="1" xml:space="preserve"> IF( AND( OFFSET($A$1, 730 - 1, 60 - 1) = "1", OFFSET($A$1, 730 - 1, 61 - 1) = "1" ), 1, IF( AND( OFFSET($A$1, 730 - 1, 60 - 1) = "1", OFFSET($A$1, 730 - 1, 61 - 1) = "0" ), 2, IF( AND( OFFSET($A$1, 730 - 1, 60 - 1) = "0", OFFSET($A$1, 730 - 1, 61 - 1) = "1" ), 3, 4 ) ) )</f>
        <v>1</v>
      </c>
    </row>
    <row r="731" spans="59:62" x14ac:dyDescent="0.25">
      <c r="BG731" s="6">
        <v>0.28115183779196279</v>
      </c>
      <c r="BH731" s="6" t="str">
        <f>"0"</f>
        <v>0</v>
      </c>
      <c r="BI731" t="str">
        <f ca="1">IF((OFFSET($A$1, 731 - 1, 59 - 1)) &gt;= (OFFSET($A$1, 102 - 1, 7 - 1)), "1","0")</f>
        <v>0</v>
      </c>
      <c r="BJ731">
        <f ca="1" xml:space="preserve"> IF( AND( OFFSET($A$1, 731 - 1, 60 - 1) = "1", OFFSET($A$1, 731 - 1, 61 - 1) = "1" ), 1, IF( AND( OFFSET($A$1, 731 - 1, 60 - 1) = "1", OFFSET($A$1, 731 - 1, 61 - 1) = "0" ), 2, IF( AND( OFFSET($A$1, 731 - 1, 60 - 1) = "0", OFFSET($A$1, 731 - 1, 61 - 1) = "1" ), 3, 4 ) ) )</f>
        <v>4</v>
      </c>
    </row>
    <row r="732" spans="59:62" x14ac:dyDescent="0.25">
      <c r="BG732" s="6">
        <v>0.11524008123006868</v>
      </c>
      <c r="BH732" s="6" t="str">
        <f>"0"</f>
        <v>0</v>
      </c>
      <c r="BI732" t="str">
        <f ca="1">IF((OFFSET($A$1, 732 - 1, 59 - 1)) &gt;= (OFFSET($A$1, 102 - 1, 7 - 1)), "1","0")</f>
        <v>0</v>
      </c>
      <c r="BJ732">
        <f ca="1" xml:space="preserve"> IF( AND( OFFSET($A$1, 732 - 1, 60 - 1) = "1", OFFSET($A$1, 732 - 1, 61 - 1) = "1" ), 1, IF( AND( OFFSET($A$1, 732 - 1, 60 - 1) = "1", OFFSET($A$1, 732 - 1, 61 - 1) = "0" ), 2, IF( AND( OFFSET($A$1, 732 - 1, 60 - 1) = "0", OFFSET($A$1, 732 - 1, 61 - 1) = "1" ), 3, 4 ) ) )</f>
        <v>4</v>
      </c>
    </row>
    <row r="733" spans="59:62" x14ac:dyDescent="0.25">
      <c r="BG733" s="6">
        <v>0.20408071067904415</v>
      </c>
      <c r="BH733" s="6" t="str">
        <f>"0"</f>
        <v>0</v>
      </c>
      <c r="BI733" t="str">
        <f ca="1">IF((OFFSET($A$1, 733 - 1, 59 - 1)) &gt;= (OFFSET($A$1, 102 - 1, 7 - 1)), "1","0")</f>
        <v>0</v>
      </c>
      <c r="BJ733">
        <f ca="1" xml:space="preserve"> IF( AND( OFFSET($A$1, 733 - 1, 60 - 1) = "1", OFFSET($A$1, 733 - 1, 61 - 1) = "1" ), 1, IF( AND( OFFSET($A$1, 733 - 1, 60 - 1) = "1", OFFSET($A$1, 733 - 1, 61 - 1) = "0" ), 2, IF( AND( OFFSET($A$1, 733 - 1, 60 - 1) = "0", OFFSET($A$1, 733 - 1, 61 - 1) = "1" ), 3, 4 ) ) )</f>
        <v>4</v>
      </c>
    </row>
    <row r="734" spans="59:62" x14ac:dyDescent="0.25">
      <c r="BG734" s="6">
        <v>0.30015608850140763</v>
      </c>
      <c r="BH734" s="6" t="str">
        <f>"0"</f>
        <v>0</v>
      </c>
      <c r="BI734" t="str">
        <f ca="1">IF((OFFSET($A$1, 734 - 1, 59 - 1)) &gt;= (OFFSET($A$1, 102 - 1, 7 - 1)), "1","0")</f>
        <v>0</v>
      </c>
      <c r="BJ734">
        <f ca="1" xml:space="preserve"> IF( AND( OFFSET($A$1, 734 - 1, 60 - 1) = "1", OFFSET($A$1, 734 - 1, 61 - 1) = "1" ), 1, IF( AND( OFFSET($A$1, 734 - 1, 60 - 1) = "1", OFFSET($A$1, 734 - 1, 61 - 1) = "0" ), 2, IF( AND( OFFSET($A$1, 734 - 1, 60 - 1) = "0", OFFSET($A$1, 734 - 1, 61 - 1) = "1" ), 3, 4 ) ) )</f>
        <v>4</v>
      </c>
    </row>
    <row r="735" spans="59:62" x14ac:dyDescent="0.25">
      <c r="BG735" s="6">
        <v>0.51800640183583047</v>
      </c>
      <c r="BH735" s="6" t="str">
        <f>"1"</f>
        <v>1</v>
      </c>
      <c r="BI735" t="str">
        <f ca="1">IF((OFFSET($A$1, 735 - 1, 59 - 1)) &gt;= (OFFSET($A$1, 102 - 1, 7 - 1)), "1","0")</f>
        <v>1</v>
      </c>
      <c r="BJ735">
        <f ca="1" xml:space="preserve"> IF( AND( OFFSET($A$1, 735 - 1, 60 - 1) = "1", OFFSET($A$1, 735 - 1, 61 - 1) = "1" ), 1, IF( AND( OFFSET($A$1, 735 - 1, 60 - 1) = "1", OFFSET($A$1, 735 - 1, 61 - 1) = "0" ), 2, IF( AND( OFFSET($A$1, 735 - 1, 60 - 1) = "0", OFFSET($A$1, 735 - 1, 61 - 1) = "1" ), 3, 4 ) ) )</f>
        <v>1</v>
      </c>
    </row>
    <row r="736" spans="59:62" x14ac:dyDescent="0.25">
      <c r="BG736" s="6">
        <v>0.25700378434924548</v>
      </c>
      <c r="BH736" s="6" t="str">
        <f>"0"</f>
        <v>0</v>
      </c>
      <c r="BI736" t="str">
        <f ca="1">IF((OFFSET($A$1, 736 - 1, 59 - 1)) &gt;= (OFFSET($A$1, 102 - 1, 7 - 1)), "1","0")</f>
        <v>0</v>
      </c>
      <c r="BJ736">
        <f ca="1" xml:space="preserve"> IF( AND( OFFSET($A$1, 736 - 1, 60 - 1) = "1", OFFSET($A$1, 736 - 1, 61 - 1) = "1" ), 1, IF( AND( OFFSET($A$1, 736 - 1, 60 - 1) = "1", OFFSET($A$1, 736 - 1, 61 - 1) = "0" ), 2, IF( AND( OFFSET($A$1, 736 - 1, 60 - 1) = "0", OFFSET($A$1, 736 - 1, 61 - 1) = "1" ), 3, 4 ) ) )</f>
        <v>4</v>
      </c>
    </row>
    <row r="737" spans="59:62" x14ac:dyDescent="0.25">
      <c r="BG737" s="6">
        <v>0.49204532413758423</v>
      </c>
      <c r="BH737" s="6" t="str">
        <f>"0"</f>
        <v>0</v>
      </c>
      <c r="BI737" t="str">
        <f ca="1">IF((OFFSET($A$1, 737 - 1, 59 - 1)) &gt;= (OFFSET($A$1, 102 - 1, 7 - 1)), "1","0")</f>
        <v>0</v>
      </c>
      <c r="BJ737">
        <f ca="1" xml:space="preserve"> IF( AND( OFFSET($A$1, 737 - 1, 60 - 1) = "1", OFFSET($A$1, 737 - 1, 61 - 1) = "1" ), 1, IF( AND( OFFSET($A$1, 737 - 1, 60 - 1) = "1", OFFSET($A$1, 737 - 1, 61 - 1) = "0" ), 2, IF( AND( OFFSET($A$1, 737 - 1, 60 - 1) = "0", OFFSET($A$1, 737 - 1, 61 - 1) = "1" ), 3, 4 ) ) )</f>
        <v>4</v>
      </c>
    </row>
    <row r="738" spans="59:62" x14ac:dyDescent="0.25">
      <c r="BG738" s="6">
        <v>0.1953101798404715</v>
      </c>
      <c r="BH738" s="6" t="str">
        <f>"0"</f>
        <v>0</v>
      </c>
      <c r="BI738" t="str">
        <f ca="1">IF((OFFSET($A$1, 738 - 1, 59 - 1)) &gt;= (OFFSET($A$1, 102 - 1, 7 - 1)), "1","0")</f>
        <v>0</v>
      </c>
      <c r="BJ738">
        <f ca="1" xml:space="preserve"> IF( AND( OFFSET($A$1, 738 - 1, 60 - 1) = "1", OFFSET($A$1, 738 - 1, 61 - 1) = "1" ), 1, IF( AND( OFFSET($A$1, 738 - 1, 60 - 1) = "1", OFFSET($A$1, 738 - 1, 61 - 1) = "0" ), 2, IF( AND( OFFSET($A$1, 738 - 1, 60 - 1) = "0", OFFSET($A$1, 738 - 1, 61 - 1) = "1" ), 3, 4 ) ) )</f>
        <v>4</v>
      </c>
    </row>
    <row r="739" spans="59:62" x14ac:dyDescent="0.25">
      <c r="BG739" s="6">
        <v>0.75239046842350821</v>
      </c>
      <c r="BH739" s="6" t="str">
        <f>"1"</f>
        <v>1</v>
      </c>
      <c r="BI739" t="str">
        <f ca="1">IF((OFFSET($A$1, 739 - 1, 59 - 1)) &gt;= (OFFSET($A$1, 102 - 1, 7 - 1)), "1","0")</f>
        <v>1</v>
      </c>
      <c r="BJ739">
        <f ca="1" xml:space="preserve"> IF( AND( OFFSET($A$1, 739 - 1, 60 - 1) = "1", OFFSET($A$1, 739 - 1, 61 - 1) = "1" ), 1, IF( AND( OFFSET($A$1, 739 - 1, 60 - 1) = "1", OFFSET($A$1, 739 - 1, 61 - 1) = "0" ), 2, IF( AND( OFFSET($A$1, 739 - 1, 60 - 1) = "0", OFFSET($A$1, 739 - 1, 61 - 1) = "1" ), 3, 4 ) ) )</f>
        <v>1</v>
      </c>
    </row>
    <row r="740" spans="59:62" x14ac:dyDescent="0.25">
      <c r="BG740" s="6">
        <v>0.28115183779196279</v>
      </c>
      <c r="BH740" s="6" t="str">
        <f>"0"</f>
        <v>0</v>
      </c>
      <c r="BI740" t="str">
        <f ca="1">IF((OFFSET($A$1, 740 - 1, 59 - 1)) &gt;= (OFFSET($A$1, 102 - 1, 7 - 1)), "1","0")</f>
        <v>0</v>
      </c>
      <c r="BJ740">
        <f ca="1" xml:space="preserve"> IF( AND( OFFSET($A$1, 740 - 1, 60 - 1) = "1", OFFSET($A$1, 740 - 1, 61 - 1) = "1" ), 1, IF( AND( OFFSET($A$1, 740 - 1, 60 - 1) = "1", OFFSET($A$1, 740 - 1, 61 - 1) = "0" ), 2, IF( AND( OFFSET($A$1, 740 - 1, 60 - 1) = "0", OFFSET($A$1, 740 - 1, 61 - 1) = "1" ), 3, 4 ) ) )</f>
        <v>4</v>
      </c>
    </row>
    <row r="741" spans="59:62" x14ac:dyDescent="0.25">
      <c r="BG741" s="6">
        <v>0.12062982492350699</v>
      </c>
      <c r="BH741" s="6" t="str">
        <f>"0"</f>
        <v>0</v>
      </c>
      <c r="BI741" t="str">
        <f ca="1">IF((OFFSET($A$1, 741 - 1, 59 - 1)) &gt;= (OFFSET($A$1, 102 - 1, 7 - 1)), "1","0")</f>
        <v>0</v>
      </c>
      <c r="BJ741">
        <f ca="1" xml:space="preserve"> IF( AND( OFFSET($A$1, 741 - 1, 60 - 1) = "1", OFFSET($A$1, 741 - 1, 61 - 1) = "1" ), 1, IF( AND( OFFSET($A$1, 741 - 1, 60 - 1) = "1", OFFSET($A$1, 741 - 1, 61 - 1) = "0" ), 2, IF( AND( OFFSET($A$1, 741 - 1, 60 - 1) = "0", OFFSET($A$1, 741 - 1, 61 - 1) = "1" ), 3, 4 ) ) )</f>
        <v>4</v>
      </c>
    </row>
    <row r="742" spans="59:62" x14ac:dyDescent="0.25">
      <c r="BG742" s="6">
        <v>0.41263946801500057</v>
      </c>
      <c r="BH742" s="6" t="str">
        <f>"1"</f>
        <v>1</v>
      </c>
      <c r="BI742" t="str">
        <f ca="1">IF((OFFSET($A$1, 742 - 1, 59 - 1)) &gt;= (OFFSET($A$1, 102 - 1, 7 - 1)), "1","0")</f>
        <v>0</v>
      </c>
      <c r="BJ742">
        <f ca="1" xml:space="preserve"> IF( AND( OFFSET($A$1, 742 - 1, 60 - 1) = "1", OFFSET($A$1, 742 - 1, 61 - 1) = "1" ), 1, IF( AND( OFFSET($A$1, 742 - 1, 60 - 1) = "1", OFFSET($A$1, 742 - 1, 61 - 1) = "0" ), 2, IF( AND( OFFSET($A$1, 742 - 1, 60 - 1) = "0", OFFSET($A$1, 742 - 1, 61 - 1) = "1" ), 3, 4 ) ) )</f>
        <v>2</v>
      </c>
    </row>
    <row r="743" spans="59:62" x14ac:dyDescent="0.25">
      <c r="BG743" s="6">
        <v>0.33890560308412793</v>
      </c>
      <c r="BH743" s="6" t="str">
        <f>"1"</f>
        <v>1</v>
      </c>
      <c r="BI743" t="str">
        <f ca="1">IF((OFFSET($A$1, 743 - 1, 59 - 1)) &gt;= (OFFSET($A$1, 102 - 1, 7 - 1)), "1","0")</f>
        <v>0</v>
      </c>
      <c r="BJ743">
        <f ca="1" xml:space="preserve"> IF( AND( OFFSET($A$1, 743 - 1, 60 - 1) = "1", OFFSET($A$1, 743 - 1, 61 - 1) = "1" ), 1, IF( AND( OFFSET($A$1, 743 - 1, 60 - 1) = "1", OFFSET($A$1, 743 - 1, 61 - 1) = "0" ), 2, IF( AND( OFFSET($A$1, 743 - 1, 60 - 1) = "0", OFFSET($A$1, 743 - 1, 61 - 1) = "1" ), 3, 4 ) ) )</f>
        <v>2</v>
      </c>
    </row>
    <row r="744" spans="59:62" x14ac:dyDescent="0.25">
      <c r="BG744" s="6">
        <v>1.1676554047881288E-2</v>
      </c>
      <c r="BH744" s="6" t="str">
        <f>"0"</f>
        <v>0</v>
      </c>
      <c r="BI744" t="str">
        <f ca="1">IF((OFFSET($A$1, 744 - 1, 59 - 1)) &gt;= (OFFSET($A$1, 102 - 1, 7 - 1)), "1","0")</f>
        <v>0</v>
      </c>
      <c r="BJ744">
        <f ca="1" xml:space="preserve"> IF( AND( OFFSET($A$1, 744 - 1, 60 - 1) = "1", OFFSET($A$1, 744 - 1, 61 - 1) = "1" ), 1, IF( AND( OFFSET($A$1, 744 - 1, 60 - 1) = "1", OFFSET($A$1, 744 - 1, 61 - 1) = "0" ), 2, IF( AND( OFFSET($A$1, 744 - 1, 60 - 1) = "0", OFFSET($A$1, 744 - 1, 61 - 1) = "1" ), 3, 4 ) ) )</f>
        <v>4</v>
      </c>
    </row>
    <row r="745" spans="59:62" x14ac:dyDescent="0.25">
      <c r="BG745" s="6">
        <v>4.6660830060920457E-2</v>
      </c>
      <c r="BH745" s="6" t="str">
        <f>"0"</f>
        <v>0</v>
      </c>
      <c r="BI745" t="str">
        <f ca="1">IF((OFFSET($A$1, 745 - 1, 59 - 1)) &gt;= (OFFSET($A$1, 102 - 1, 7 - 1)), "1","0")</f>
        <v>0</v>
      </c>
      <c r="BJ745">
        <f ca="1" xml:space="preserve"> IF( AND( OFFSET($A$1, 745 - 1, 60 - 1) = "1", OFFSET($A$1, 745 - 1, 61 - 1) = "1" ), 1, IF( AND( OFFSET($A$1, 745 - 1, 60 - 1) = "1", OFFSET($A$1, 745 - 1, 61 - 1) = "0" ), 2, IF( AND( OFFSET($A$1, 745 - 1, 60 - 1) = "0", OFFSET($A$1, 745 - 1, 61 - 1) = "1" ), 3, 4 ) ) )</f>
        <v>4</v>
      </c>
    </row>
    <row r="746" spans="59:62" x14ac:dyDescent="0.25">
      <c r="BG746" s="6">
        <v>0.34178695361578848</v>
      </c>
      <c r="BH746" s="6" t="str">
        <f>"0"</f>
        <v>0</v>
      </c>
      <c r="BI746" t="str">
        <f ca="1">IF((OFFSET($A$1, 746 - 1, 59 - 1)) &gt;= (OFFSET($A$1, 102 - 1, 7 - 1)), "1","0")</f>
        <v>0</v>
      </c>
      <c r="BJ746">
        <f ca="1" xml:space="preserve"> IF( AND( OFFSET($A$1, 746 - 1, 60 - 1) = "1", OFFSET($A$1, 746 - 1, 61 - 1) = "1" ), 1, IF( AND( OFFSET($A$1, 746 - 1, 60 - 1) = "1", OFFSET($A$1, 746 - 1, 61 - 1) = "0" ), 2, IF( AND( OFFSET($A$1, 746 - 1, 60 - 1) = "0", OFFSET($A$1, 746 - 1, 61 - 1) = "1" ), 3, 4 ) ) )</f>
        <v>4</v>
      </c>
    </row>
    <row r="747" spans="59:62" x14ac:dyDescent="0.25">
      <c r="BG747" s="6">
        <v>0.35357769648325654</v>
      </c>
      <c r="BH747" s="6" t="str">
        <f>"0"</f>
        <v>0</v>
      </c>
      <c r="BI747" t="str">
        <f ca="1">IF((OFFSET($A$1, 747 - 1, 59 - 1)) &gt;= (OFFSET($A$1, 102 - 1, 7 - 1)), "1","0")</f>
        <v>0</v>
      </c>
      <c r="BJ747">
        <f ca="1" xml:space="preserve"> IF( AND( OFFSET($A$1, 747 - 1, 60 - 1) = "1", OFFSET($A$1, 747 - 1, 61 - 1) = "1" ), 1, IF( AND( OFFSET($A$1, 747 - 1, 60 - 1) = "1", OFFSET($A$1, 747 - 1, 61 - 1) = "0" ), 2, IF( AND( OFFSET($A$1, 747 - 1, 60 - 1) = "0", OFFSET($A$1, 747 - 1, 61 - 1) = "1" ), 3, 4 ) ) )</f>
        <v>4</v>
      </c>
    </row>
    <row r="748" spans="59:62" x14ac:dyDescent="0.25">
      <c r="BG748" s="6">
        <v>0.61735010918806266</v>
      </c>
      <c r="BH748" s="6" t="str">
        <f>"1"</f>
        <v>1</v>
      </c>
      <c r="BI748" t="str">
        <f ca="1">IF((OFFSET($A$1, 748 - 1, 59 - 1)) &gt;= (OFFSET($A$1, 102 - 1, 7 - 1)), "1","0")</f>
        <v>1</v>
      </c>
      <c r="BJ748">
        <f ca="1" xml:space="preserve"> IF( AND( OFFSET($A$1, 748 - 1, 60 - 1) = "1", OFFSET($A$1, 748 - 1, 61 - 1) = "1" ), 1, IF( AND( OFFSET($A$1, 748 - 1, 60 - 1) = "1", OFFSET($A$1, 748 - 1, 61 - 1) = "0" ), 2, IF( AND( OFFSET($A$1, 748 - 1, 60 - 1) = "0", OFFSET($A$1, 748 - 1, 61 - 1) = "1" ), 3, 4 ) ) )</f>
        <v>1</v>
      </c>
    </row>
    <row r="749" spans="59:62" x14ac:dyDescent="0.25">
      <c r="BG749" s="6">
        <v>0.39899572524217092</v>
      </c>
      <c r="BH749" s="6" t="str">
        <f>"0"</f>
        <v>0</v>
      </c>
      <c r="BI749" t="str">
        <f ca="1">IF((OFFSET($A$1, 749 - 1, 59 - 1)) &gt;= (OFFSET($A$1, 102 - 1, 7 - 1)), "1","0")</f>
        <v>0</v>
      </c>
      <c r="BJ749">
        <f ca="1" xml:space="preserve"> IF( AND( OFFSET($A$1, 749 - 1, 60 - 1) = "1", OFFSET($A$1, 749 - 1, 61 - 1) = "1" ), 1, IF( AND( OFFSET($A$1, 749 - 1, 60 - 1) = "1", OFFSET($A$1, 749 - 1, 61 - 1) = "0" ), 2, IF( AND( OFFSET($A$1, 749 - 1, 60 - 1) = "0", OFFSET($A$1, 749 - 1, 61 - 1) = "1" ), 3, 4 ) ) )</f>
        <v>4</v>
      </c>
    </row>
    <row r="750" spans="59:62" x14ac:dyDescent="0.25">
      <c r="BG750" s="6">
        <v>0.16404574146250092</v>
      </c>
      <c r="BH750" s="6" t="str">
        <f>"0"</f>
        <v>0</v>
      </c>
      <c r="BI750" t="str">
        <f ca="1">IF((OFFSET($A$1, 750 - 1, 59 - 1)) &gt;= (OFFSET($A$1, 102 - 1, 7 - 1)), "1","0")</f>
        <v>0</v>
      </c>
      <c r="BJ750">
        <f ca="1" xml:space="preserve"> IF( AND( OFFSET($A$1, 750 - 1, 60 - 1) = "1", OFFSET($A$1, 750 - 1, 61 - 1) = "1" ), 1, IF( AND( OFFSET($A$1, 750 - 1, 60 - 1) = "1", OFFSET($A$1, 750 - 1, 61 - 1) = "0" ), 2, IF( AND( OFFSET($A$1, 750 - 1, 60 - 1) = "0", OFFSET($A$1, 750 - 1, 61 - 1) = "1" ), 3, 4 ) ) )</f>
        <v>4</v>
      </c>
    </row>
    <row r="751" spans="59:62" x14ac:dyDescent="0.25">
      <c r="BG751" s="6">
        <v>7.5070748941698892E-2</v>
      </c>
      <c r="BH751" s="6" t="str">
        <f>"0"</f>
        <v>0</v>
      </c>
      <c r="BI751" t="str">
        <f ca="1">IF((OFFSET($A$1, 751 - 1, 59 - 1)) &gt;= (OFFSET($A$1, 102 - 1, 7 - 1)), "1","0")</f>
        <v>0</v>
      </c>
      <c r="BJ751">
        <f ca="1" xml:space="preserve"> IF( AND( OFFSET($A$1, 751 - 1, 60 - 1) = "1", OFFSET($A$1, 751 - 1, 61 - 1) = "1" ), 1, IF( AND( OFFSET($A$1, 751 - 1, 60 - 1) = "1", OFFSET($A$1, 751 - 1, 61 - 1) = "0" ), 2, IF( AND( OFFSET($A$1, 751 - 1, 60 - 1) = "0", OFFSET($A$1, 751 - 1, 61 - 1) = "1" ), 3, 4 ) ) )</f>
        <v>4</v>
      </c>
    </row>
    <row r="752" spans="59:62" x14ac:dyDescent="0.25">
      <c r="BG752" s="6">
        <v>4.858450684409852E-2</v>
      </c>
      <c r="BH752" s="6" t="str">
        <f>"0"</f>
        <v>0</v>
      </c>
      <c r="BI752" t="str">
        <f ca="1">IF((OFFSET($A$1, 752 - 1, 59 - 1)) &gt;= (OFFSET($A$1, 102 - 1, 7 - 1)), "1","0")</f>
        <v>0</v>
      </c>
      <c r="BJ752">
        <f ca="1" xml:space="preserve"> IF( AND( OFFSET($A$1, 752 - 1, 60 - 1) = "1", OFFSET($A$1, 752 - 1, 61 - 1) = "1" ), 1, IF( AND( OFFSET($A$1, 752 - 1, 60 - 1) = "1", OFFSET($A$1, 752 - 1, 61 - 1) = "0" ), 2, IF( AND( OFFSET($A$1, 752 - 1, 60 - 1) = "0", OFFSET($A$1, 752 - 1, 61 - 1) = "1" ), 3, 4 ) ) )</f>
        <v>4</v>
      </c>
    </row>
    <row r="753" spans="59:62" x14ac:dyDescent="0.25">
      <c r="BG753" s="6">
        <v>0.38659621550492507</v>
      </c>
      <c r="BH753" s="6" t="str">
        <f>"0"</f>
        <v>0</v>
      </c>
      <c r="BI753" t="str">
        <f ca="1">IF((OFFSET($A$1, 753 - 1, 59 - 1)) &gt;= (OFFSET($A$1, 102 - 1, 7 - 1)), "1","0")</f>
        <v>0</v>
      </c>
      <c r="BJ753">
        <f ca="1" xml:space="preserve"> IF( AND( OFFSET($A$1, 753 - 1, 60 - 1) = "1", OFFSET($A$1, 753 - 1, 61 - 1) = "1" ), 1, IF( AND( OFFSET($A$1, 753 - 1, 60 - 1) = "1", OFFSET($A$1, 753 - 1, 61 - 1) = "0" ), 2, IF( AND( OFFSET($A$1, 753 - 1, 60 - 1) = "0", OFFSET($A$1, 753 - 1, 61 - 1) = "1" ), 3, 4 ) ) )</f>
        <v>4</v>
      </c>
    </row>
    <row r="754" spans="59:62" x14ac:dyDescent="0.25">
      <c r="BG754" s="6">
        <v>0.1683967556927862</v>
      </c>
      <c r="BH754" s="6" t="str">
        <f>"0"</f>
        <v>0</v>
      </c>
      <c r="BI754" t="str">
        <f ca="1">IF((OFFSET($A$1, 754 - 1, 59 - 1)) &gt;= (OFFSET($A$1, 102 - 1, 7 - 1)), "1","0")</f>
        <v>0</v>
      </c>
      <c r="BJ754">
        <f ca="1" xml:space="preserve"> IF( AND( OFFSET($A$1, 754 - 1, 60 - 1) = "1", OFFSET($A$1, 754 - 1, 61 - 1) = "1" ), 1, IF( AND( OFFSET($A$1, 754 - 1, 60 - 1) = "1", OFFSET($A$1, 754 - 1, 61 - 1) = "0" ), 2, IF( AND( OFFSET($A$1, 754 - 1, 60 - 1) = "0", OFFSET($A$1, 754 - 1, 61 - 1) = "1" ), 3, 4 ) ) )</f>
        <v>4</v>
      </c>
    </row>
    <row r="755" spans="59:62" x14ac:dyDescent="0.25">
      <c r="BG755" s="6">
        <v>2.983869542467683E-2</v>
      </c>
      <c r="BH755" s="6" t="str">
        <f>"0"</f>
        <v>0</v>
      </c>
      <c r="BI755" t="str">
        <f ca="1">IF((OFFSET($A$1, 755 - 1, 59 - 1)) &gt;= (OFFSET($A$1, 102 - 1, 7 - 1)), "1","0")</f>
        <v>0</v>
      </c>
      <c r="BJ755">
        <f ca="1" xml:space="preserve"> IF( AND( OFFSET($A$1, 755 - 1, 60 - 1) = "1", OFFSET($A$1, 755 - 1, 61 - 1) = "1" ), 1, IF( AND( OFFSET($A$1, 755 - 1, 60 - 1) = "1", OFFSET($A$1, 755 - 1, 61 - 1) = "0" ), 2, IF( AND( OFFSET($A$1, 755 - 1, 60 - 1) = "0", OFFSET($A$1, 755 - 1, 61 - 1) = "1" ), 3, 4 ) ) )</f>
        <v>4</v>
      </c>
    </row>
    <row r="756" spans="59:62" x14ac:dyDescent="0.25">
      <c r="BG756" s="6">
        <v>0.74111160787770503</v>
      </c>
      <c r="BH756" s="6" t="str">
        <f>"0"</f>
        <v>0</v>
      </c>
      <c r="BI756" t="str">
        <f ca="1">IF((OFFSET($A$1, 756 - 1, 59 - 1)) &gt;= (OFFSET($A$1, 102 - 1, 7 - 1)), "1","0")</f>
        <v>1</v>
      </c>
      <c r="BJ756">
        <f ca="1" xml:space="preserve"> IF( AND( OFFSET($A$1, 756 - 1, 60 - 1) = "1", OFFSET($A$1, 756 - 1, 61 - 1) = "1" ), 1, IF( AND( OFFSET($A$1, 756 - 1, 60 - 1) = "1", OFFSET($A$1, 756 - 1, 61 - 1) = "0" ), 2, IF( AND( OFFSET($A$1, 756 - 1, 60 - 1) = "0", OFFSET($A$1, 756 - 1, 61 - 1) = "1" ), 3, 4 ) ) )</f>
        <v>3</v>
      </c>
    </row>
    <row r="757" spans="59:62" x14ac:dyDescent="0.25">
      <c r="BG757" s="6">
        <v>0.22116165749946498</v>
      </c>
      <c r="BH757" s="6" t="str">
        <f>"0"</f>
        <v>0</v>
      </c>
      <c r="BI757" t="str">
        <f ca="1">IF((OFFSET($A$1, 757 - 1, 59 - 1)) &gt;= (OFFSET($A$1, 102 - 1, 7 - 1)), "1","0")</f>
        <v>0</v>
      </c>
      <c r="BJ757">
        <f ca="1" xml:space="preserve"> IF( AND( OFFSET($A$1, 757 - 1, 60 - 1) = "1", OFFSET($A$1, 757 - 1, 61 - 1) = "1" ), 1, IF( AND( OFFSET($A$1, 757 - 1, 60 - 1) = "1", OFFSET($A$1, 757 - 1, 61 - 1) = "0" ), 2, IF( AND( OFFSET($A$1, 757 - 1, 60 - 1) = "0", OFFSET($A$1, 757 - 1, 61 - 1) = "1" ), 3, 4 ) ) )</f>
        <v>4</v>
      </c>
    </row>
    <row r="758" spans="59:62" x14ac:dyDescent="0.25">
      <c r="BG758" s="6">
        <v>0.1953101798404715</v>
      </c>
      <c r="BH758" s="6" t="str">
        <f>"0"</f>
        <v>0</v>
      </c>
      <c r="BI758" t="str">
        <f ca="1">IF((OFFSET($A$1, 758 - 1, 59 - 1)) &gt;= (OFFSET($A$1, 102 - 1, 7 - 1)), "1","0")</f>
        <v>0</v>
      </c>
      <c r="BJ758">
        <f ca="1" xml:space="preserve"> IF( AND( OFFSET($A$1, 758 - 1, 60 - 1) = "1", OFFSET($A$1, 758 - 1, 61 - 1) = "1" ), 1, IF( AND( OFFSET($A$1, 758 - 1, 60 - 1) = "1", OFFSET($A$1, 758 - 1, 61 - 1) = "0" ), 2, IF( AND( OFFSET($A$1, 758 - 1, 60 - 1) = "0", OFFSET($A$1, 758 - 1, 61 - 1) = "1" ), 3, 4 ) ) )</f>
        <v>4</v>
      </c>
    </row>
    <row r="759" spans="59:62" x14ac:dyDescent="0.25">
      <c r="BG759" s="6">
        <v>0.34178695361578848</v>
      </c>
      <c r="BH759" s="6" t="str">
        <f>"0"</f>
        <v>0</v>
      </c>
      <c r="BI759" t="str">
        <f ca="1">IF((OFFSET($A$1, 759 - 1, 59 - 1)) &gt;= (OFFSET($A$1, 102 - 1, 7 - 1)), "1","0")</f>
        <v>0</v>
      </c>
      <c r="BJ759">
        <f ca="1" xml:space="preserve"> IF( AND( OFFSET($A$1, 759 - 1, 60 - 1) = "1", OFFSET($A$1, 759 - 1, 61 - 1) = "1" ), 1, IF( AND( OFFSET($A$1, 759 - 1, 60 - 1) = "1", OFFSET($A$1, 759 - 1, 61 - 1) = "0" ), 2, IF( AND( OFFSET($A$1, 759 - 1, 60 - 1) = "0", OFFSET($A$1, 759 - 1, 61 - 1) = "1" ), 3, 4 ) ) )</f>
        <v>4</v>
      </c>
    </row>
    <row r="760" spans="59:62" x14ac:dyDescent="0.25">
      <c r="BG760" s="6">
        <v>0.97048373356136808</v>
      </c>
      <c r="BH760" s="6" t="str">
        <f>"0"</f>
        <v>0</v>
      </c>
      <c r="BI760" t="str">
        <f ca="1">IF((OFFSET($A$1, 760 - 1, 59 - 1)) &gt;= (OFFSET($A$1, 102 - 1, 7 - 1)), "1","0")</f>
        <v>1</v>
      </c>
      <c r="BJ760">
        <f ca="1" xml:space="preserve"> IF( AND( OFFSET($A$1, 760 - 1, 60 - 1) = "1", OFFSET($A$1, 760 - 1, 61 - 1) = "1" ), 1, IF( AND( OFFSET($A$1, 760 - 1, 60 - 1) = "1", OFFSET($A$1, 760 - 1, 61 - 1) = "0" ), 2, IF( AND( OFFSET($A$1, 760 - 1, 60 - 1) = "0", OFFSET($A$1, 760 - 1, 61 - 1) = "1" ), 3, 4 ) ) )</f>
        <v>3</v>
      </c>
    </row>
    <row r="761" spans="59:62" x14ac:dyDescent="0.25">
      <c r="BG761" s="6">
        <v>6.1016622258356613E-2</v>
      </c>
      <c r="BH761" s="6" t="str">
        <f>"0"</f>
        <v>0</v>
      </c>
      <c r="BI761" t="str">
        <f ca="1">IF((OFFSET($A$1, 761 - 1, 59 - 1)) &gt;= (OFFSET($A$1, 102 - 1, 7 - 1)), "1","0")</f>
        <v>0</v>
      </c>
      <c r="BJ761">
        <f ca="1" xml:space="preserve"> IF( AND( OFFSET($A$1, 761 - 1, 60 - 1) = "1", OFFSET($A$1, 761 - 1, 61 - 1) = "1" ), 1, IF( AND( OFFSET($A$1, 761 - 1, 60 - 1) = "1", OFFSET($A$1, 761 - 1, 61 - 1) = "0" ), 2, IF( AND( OFFSET($A$1, 761 - 1, 60 - 1) = "0", OFFSET($A$1, 761 - 1, 61 - 1) = "1" ), 3, 4 ) ) )</f>
        <v>4</v>
      </c>
    </row>
    <row r="762" spans="59:62" x14ac:dyDescent="0.25">
      <c r="BG762" s="6">
        <v>0.59133937698316241</v>
      </c>
      <c r="BH762" s="6" t="str">
        <f>"0"</f>
        <v>0</v>
      </c>
      <c r="BI762" t="str">
        <f ca="1">IF((OFFSET($A$1, 762 - 1, 59 - 1)) &gt;= (OFFSET($A$1, 102 - 1, 7 - 1)), "1","0")</f>
        <v>1</v>
      </c>
      <c r="BJ762">
        <f ca="1" xml:space="preserve"> IF( AND( OFFSET($A$1, 762 - 1, 60 - 1) = "1", OFFSET($A$1, 762 - 1, 61 - 1) = "1" ), 1, IF( AND( OFFSET($A$1, 762 - 1, 60 - 1) = "1", OFFSET($A$1, 762 - 1, 61 - 1) = "0" ), 2, IF( AND( OFFSET($A$1, 762 - 1, 60 - 1) = "0", OFFSET($A$1, 762 - 1, 61 - 1) = "1" ), 3, 4 ) ) )</f>
        <v>3</v>
      </c>
    </row>
    <row r="763" spans="59:62" x14ac:dyDescent="0.25">
      <c r="BG763" s="6">
        <v>0.97428326747399463</v>
      </c>
      <c r="BH763" s="6" t="str">
        <f>"1"</f>
        <v>1</v>
      </c>
      <c r="BI763" t="str">
        <f ca="1">IF((OFFSET($A$1, 763 - 1, 59 - 1)) &gt;= (OFFSET($A$1, 102 - 1, 7 - 1)), "1","0")</f>
        <v>1</v>
      </c>
      <c r="BJ763">
        <f ca="1" xml:space="preserve"> IF( AND( OFFSET($A$1, 763 - 1, 60 - 1) = "1", OFFSET($A$1, 763 - 1, 61 - 1) = "1" ), 1, IF( AND( OFFSET($A$1, 763 - 1, 60 - 1) = "1", OFFSET($A$1, 763 - 1, 61 - 1) = "0" ), 2, IF( AND( OFFSET($A$1, 763 - 1, 60 - 1) = "0", OFFSET($A$1, 763 - 1, 61 - 1) = "1" ), 3, 4 ) ) )</f>
        <v>1</v>
      </c>
    </row>
    <row r="764" spans="59:62" x14ac:dyDescent="0.25">
      <c r="BG764" s="6">
        <v>0.86177271897217933</v>
      </c>
      <c r="BH764" s="6" t="str">
        <f>"0"</f>
        <v>0</v>
      </c>
      <c r="BI764" t="str">
        <f ca="1">IF((OFFSET($A$1, 764 - 1, 59 - 1)) &gt;= (OFFSET($A$1, 102 - 1, 7 - 1)), "1","0")</f>
        <v>1</v>
      </c>
      <c r="BJ764">
        <f ca="1" xml:space="preserve"> IF( AND( OFFSET($A$1, 764 - 1, 60 - 1) = "1", OFFSET($A$1, 764 - 1, 61 - 1) = "1" ), 1, IF( AND( OFFSET($A$1, 764 - 1, 60 - 1) = "1", OFFSET($A$1, 764 - 1, 61 - 1) = "0" ), 2, IF( AND( OFFSET($A$1, 764 - 1, 60 - 1) = "0", OFFSET($A$1, 764 - 1, 61 - 1) = "1" ), 3, 4 ) ) )</f>
        <v>3</v>
      </c>
    </row>
    <row r="765" spans="59:62" x14ac:dyDescent="0.25">
      <c r="BG765" s="6">
        <v>0.11800606645048545</v>
      </c>
      <c r="BH765" s="6" t="str">
        <f>"0"</f>
        <v>0</v>
      </c>
      <c r="BI765" t="str">
        <f ca="1">IF((OFFSET($A$1, 765 - 1, 59 - 1)) &gt;= (OFFSET($A$1, 102 - 1, 7 - 1)), "1","0")</f>
        <v>0</v>
      </c>
      <c r="BJ765">
        <f ca="1" xml:space="preserve"> IF( AND( OFFSET($A$1, 765 - 1, 60 - 1) = "1", OFFSET($A$1, 765 - 1, 61 - 1) = "1" ), 1, IF( AND( OFFSET($A$1, 765 - 1, 60 - 1) = "1", OFFSET($A$1, 765 - 1, 61 - 1) = "0" ), 2, IF( AND( OFFSET($A$1, 765 - 1, 60 - 1) = "0", OFFSET($A$1, 765 - 1, 61 - 1) = "1" ), 3, 4 ) ) )</f>
        <v>4</v>
      </c>
    </row>
    <row r="766" spans="59:62" x14ac:dyDescent="0.25">
      <c r="BG766" s="6">
        <v>0.22755488204906463</v>
      </c>
      <c r="BH766" s="6" t="str">
        <f>"0"</f>
        <v>0</v>
      </c>
      <c r="BI766" t="str">
        <f ca="1">IF((OFFSET($A$1, 766 - 1, 59 - 1)) &gt;= (OFFSET($A$1, 102 - 1, 7 - 1)), "1","0")</f>
        <v>0</v>
      </c>
      <c r="BJ766">
        <f ca="1" xml:space="preserve"> IF( AND( OFFSET($A$1, 766 - 1, 60 - 1) = "1", OFFSET($A$1, 766 - 1, 61 - 1) = "1" ), 1, IF( AND( OFFSET($A$1, 766 - 1, 60 - 1) = "1", OFFSET($A$1, 766 - 1, 61 - 1) = "0" ), 2, IF( AND( OFFSET($A$1, 766 - 1, 60 - 1) = "0", OFFSET($A$1, 766 - 1, 61 - 1) = "1" ), 3, 4 ) ) )</f>
        <v>4</v>
      </c>
    </row>
    <row r="767" spans="59:62" x14ac:dyDescent="0.25">
      <c r="BG767" s="6">
        <v>0.64159610854397098</v>
      </c>
      <c r="BH767" s="6" t="str">
        <f>"0"</f>
        <v>0</v>
      </c>
      <c r="BI767" t="str">
        <f ca="1">IF((OFFSET($A$1, 767 - 1, 59 - 1)) &gt;= (OFFSET($A$1, 102 - 1, 7 - 1)), "1","0")</f>
        <v>1</v>
      </c>
      <c r="BJ767">
        <f ca="1" xml:space="preserve"> IF( AND( OFFSET($A$1, 767 - 1, 60 - 1) = "1", OFFSET($A$1, 767 - 1, 61 - 1) = "1" ), 1, IF( AND( OFFSET($A$1, 767 - 1, 60 - 1) = "1", OFFSET($A$1, 767 - 1, 61 - 1) = "0" ), 2, IF( AND( OFFSET($A$1, 767 - 1, 60 - 1) = "0", OFFSET($A$1, 767 - 1, 61 - 1) = "1" ), 3, 4 ) ) )</f>
        <v>3</v>
      </c>
    </row>
    <row r="768" spans="59:62" x14ac:dyDescent="0.25">
      <c r="BG768" s="6">
        <v>0.72505875634337535</v>
      </c>
      <c r="BH768" s="6" t="str">
        <f>"1"</f>
        <v>1</v>
      </c>
      <c r="BI768" t="str">
        <f ca="1">IF((OFFSET($A$1, 768 - 1, 59 - 1)) &gt;= (OFFSET($A$1, 102 - 1, 7 - 1)), "1","0")</f>
        <v>1</v>
      </c>
      <c r="BJ768">
        <f ca="1" xml:space="preserve"> IF( AND( OFFSET($A$1, 768 - 1, 60 - 1) = "1", OFFSET($A$1, 768 - 1, 61 - 1) = "1" ), 1, IF( AND( OFFSET($A$1, 768 - 1, 60 - 1) = "1", OFFSET($A$1, 768 - 1, 61 - 1) = "0" ), 2, IF( AND( OFFSET($A$1, 768 - 1, 60 - 1) = "0", OFFSET($A$1, 768 - 1, 61 - 1) = "1" ), 3, 4 ) ) )</f>
        <v>1</v>
      </c>
    </row>
    <row r="769" spans="59:62" x14ac:dyDescent="0.25">
      <c r="BG769" s="6">
        <v>0.48273967144073004</v>
      </c>
      <c r="BH769" s="6" t="str">
        <f>"0"</f>
        <v>0</v>
      </c>
      <c r="BI769" t="str">
        <f ca="1">IF((OFFSET($A$1, 769 - 1, 59 - 1)) &gt;= (OFFSET($A$1, 102 - 1, 7 - 1)), "1","0")</f>
        <v>0</v>
      </c>
      <c r="BJ769">
        <f ca="1" xml:space="preserve"> IF( AND( OFFSET($A$1, 769 - 1, 60 - 1) = "1", OFFSET($A$1, 769 - 1, 61 - 1) = "1" ), 1, IF( AND( OFFSET($A$1, 769 - 1, 60 - 1) = "1", OFFSET($A$1, 769 - 1, 61 - 1) = "0" ), 2, IF( AND( OFFSET($A$1, 769 - 1, 60 - 1) = "0", OFFSET($A$1, 769 - 1, 61 - 1) = "1" ), 3, 4 ) ) )</f>
        <v>4</v>
      </c>
    </row>
    <row r="770" spans="59:62" x14ac:dyDescent="0.25">
      <c r="BG770" s="6">
        <v>0.49087068909049997</v>
      </c>
      <c r="BH770" s="6" t="str">
        <f>"0"</f>
        <v>0</v>
      </c>
      <c r="BI770" t="str">
        <f ca="1">IF((OFFSET($A$1, 770 - 1, 59 - 1)) &gt;= (OFFSET($A$1, 102 - 1, 7 - 1)), "1","0")</f>
        <v>0</v>
      </c>
      <c r="BJ770">
        <f ca="1" xml:space="preserve"> IF( AND( OFFSET($A$1, 770 - 1, 60 - 1) = "1", OFFSET($A$1, 770 - 1, 61 - 1) = "1" ), 1, IF( AND( OFFSET($A$1, 770 - 1, 60 - 1) = "1", OFFSET($A$1, 770 - 1, 61 - 1) = "0" ), 2, IF( AND( OFFSET($A$1, 770 - 1, 60 - 1) = "0", OFFSET($A$1, 770 - 1, 61 - 1) = "1" ), 3, 4 ) ) )</f>
        <v>4</v>
      </c>
    </row>
    <row r="771" spans="59:62" x14ac:dyDescent="0.25">
      <c r="BG771" s="6">
        <v>7.4392800580345947E-2</v>
      </c>
      <c r="BH771" s="6" t="str">
        <f>"0"</f>
        <v>0</v>
      </c>
      <c r="BI771" t="str">
        <f ca="1">IF((OFFSET($A$1, 771 - 1, 59 - 1)) &gt;= (OFFSET($A$1, 102 - 1, 7 - 1)), "1","0")</f>
        <v>0</v>
      </c>
      <c r="BJ771">
        <f ca="1" xml:space="preserve"> IF( AND( OFFSET($A$1, 771 - 1, 60 - 1) = "1", OFFSET($A$1, 771 - 1, 61 - 1) = "1" ), 1, IF( AND( OFFSET($A$1, 771 - 1, 60 - 1) = "1", OFFSET($A$1, 771 - 1, 61 - 1) = "0" ), 2, IF( AND( OFFSET($A$1, 771 - 1, 60 - 1) = "0", OFFSET($A$1, 771 - 1, 61 - 1) = "1" ), 3, 4 ) ) )</f>
        <v>4</v>
      </c>
    </row>
    <row r="772" spans="59:62" x14ac:dyDescent="0.25">
      <c r="BG772" s="6">
        <v>0.30663245136785366</v>
      </c>
      <c r="BH772" s="6" t="str">
        <f>"0"</f>
        <v>0</v>
      </c>
      <c r="BI772" t="str">
        <f ca="1">IF((OFFSET($A$1, 772 - 1, 59 - 1)) &gt;= (OFFSET($A$1, 102 - 1, 7 - 1)), "1","0")</f>
        <v>0</v>
      </c>
      <c r="BJ772">
        <f ca="1" xml:space="preserve"> IF( AND( OFFSET($A$1, 772 - 1, 60 - 1) = "1", OFFSET($A$1, 772 - 1, 61 - 1) = "1" ), 1, IF( AND( OFFSET($A$1, 772 - 1, 60 - 1) = "1", OFFSET($A$1, 772 - 1, 61 - 1) = "0" ), 2, IF( AND( OFFSET($A$1, 772 - 1, 60 - 1) = "0", OFFSET($A$1, 772 - 1, 61 - 1) = "1" ), 3, 4 ) ) )</f>
        <v>4</v>
      </c>
    </row>
    <row r="773" spans="59:62" x14ac:dyDescent="0.25">
      <c r="BG773" s="6">
        <v>0.92978730713266844</v>
      </c>
      <c r="BH773" s="6" t="str">
        <f>"0"</f>
        <v>0</v>
      </c>
      <c r="BI773" t="str">
        <f ca="1">IF((OFFSET($A$1, 773 - 1, 59 - 1)) &gt;= (OFFSET($A$1, 102 - 1, 7 - 1)), "1","0")</f>
        <v>1</v>
      </c>
      <c r="BJ773">
        <f ca="1" xml:space="preserve"> IF( AND( OFFSET($A$1, 773 - 1, 60 - 1) = "1", OFFSET($A$1, 773 - 1, 61 - 1) = "1" ), 1, IF( AND( OFFSET($A$1, 773 - 1, 60 - 1) = "1", OFFSET($A$1, 773 - 1, 61 - 1) = "0" ), 2, IF( AND( OFFSET($A$1, 773 - 1, 60 - 1) = "0", OFFSET($A$1, 773 - 1, 61 - 1) = "1" ), 3, 4 ) ) )</f>
        <v>3</v>
      </c>
    </row>
    <row r="774" spans="59:62" x14ac:dyDescent="0.25">
      <c r="BG774" s="6">
        <v>0.10943249523722674</v>
      </c>
      <c r="BH774" s="6" t="str">
        <f>"0"</f>
        <v>0</v>
      </c>
      <c r="BI774" t="str">
        <f ca="1">IF((OFFSET($A$1, 774 - 1, 59 - 1)) &gt;= (OFFSET($A$1, 102 - 1, 7 - 1)), "1","0")</f>
        <v>0</v>
      </c>
      <c r="BJ774">
        <f ca="1" xml:space="preserve"> IF( AND( OFFSET($A$1, 774 - 1, 60 - 1) = "1", OFFSET($A$1, 774 - 1, 61 - 1) = "1" ), 1, IF( AND( OFFSET($A$1, 774 - 1, 60 - 1) = "1", OFFSET($A$1, 774 - 1, 61 - 1) = "0" ), 2, IF( AND( OFFSET($A$1, 774 - 1, 60 - 1) = "0", OFFSET($A$1, 774 - 1, 61 - 1) = "1" ), 3, 4 ) ) )</f>
        <v>4</v>
      </c>
    </row>
    <row r="775" spans="59:62" x14ac:dyDescent="0.25">
      <c r="BG775" s="6">
        <v>8.2578495390131637E-2</v>
      </c>
      <c r="BH775" s="6" t="str">
        <f>"0"</f>
        <v>0</v>
      </c>
      <c r="BI775" t="str">
        <f ca="1">IF((OFFSET($A$1, 775 - 1, 59 - 1)) &gt;= (OFFSET($A$1, 102 - 1, 7 - 1)), "1","0")</f>
        <v>0</v>
      </c>
      <c r="BJ775">
        <f ca="1" xml:space="preserve"> IF( AND( OFFSET($A$1, 775 - 1, 60 - 1) = "1", OFFSET($A$1, 775 - 1, 61 - 1) = "1" ), 1, IF( AND( OFFSET($A$1, 775 - 1, 60 - 1) = "1", OFFSET($A$1, 775 - 1, 61 - 1) = "0" ), 2, IF( AND( OFFSET($A$1, 775 - 1, 60 - 1) = "0", OFFSET($A$1, 775 - 1, 61 - 1) = "1" ), 3, 4 ) ) )</f>
        <v>4</v>
      </c>
    </row>
    <row r="776" spans="59:62" x14ac:dyDescent="0.25">
      <c r="BG776" s="6">
        <v>0.67348845945190106</v>
      </c>
      <c r="BH776" s="6" t="str">
        <f>"0"</f>
        <v>0</v>
      </c>
      <c r="BI776" t="str">
        <f ca="1">IF((OFFSET($A$1, 776 - 1, 59 - 1)) &gt;= (OFFSET($A$1, 102 - 1, 7 - 1)), "1","0")</f>
        <v>1</v>
      </c>
      <c r="BJ776">
        <f ca="1" xml:space="preserve"> IF( AND( OFFSET($A$1, 776 - 1, 60 - 1) = "1", OFFSET($A$1, 776 - 1, 61 - 1) = "1" ), 1, IF( AND( OFFSET($A$1, 776 - 1, 60 - 1) = "1", OFFSET($A$1, 776 - 1, 61 - 1) = "0" ), 2, IF( AND( OFFSET($A$1, 776 - 1, 60 - 1) = "0", OFFSET($A$1, 776 - 1, 61 - 1) = "1" ), 3, 4 ) ) )</f>
        <v>3</v>
      </c>
    </row>
    <row r="777" spans="59:62" x14ac:dyDescent="0.25">
      <c r="BG777" s="6">
        <v>0.62179594780856584</v>
      </c>
      <c r="BH777" s="6" t="str">
        <f>"1"</f>
        <v>1</v>
      </c>
      <c r="BI777" t="str">
        <f ca="1">IF((OFFSET($A$1, 777 - 1, 59 - 1)) &gt;= (OFFSET($A$1, 102 - 1, 7 - 1)), "1","0")</f>
        <v>1</v>
      </c>
      <c r="BJ777">
        <f ca="1" xml:space="preserve"> IF( AND( OFFSET($A$1, 777 - 1, 60 - 1) = "1", OFFSET($A$1, 777 - 1, 61 - 1) = "1" ), 1, IF( AND( OFFSET($A$1, 777 - 1, 60 - 1) = "1", OFFSET($A$1, 777 - 1, 61 - 1) = "0" ), 2, IF( AND( OFFSET($A$1, 777 - 1, 60 - 1) = "0", OFFSET($A$1, 777 - 1, 61 - 1) = "1" ), 3, 4 ) ) )</f>
        <v>1</v>
      </c>
    </row>
    <row r="778" spans="59:62" x14ac:dyDescent="0.25">
      <c r="BG778" s="6">
        <v>0.24986645494330895</v>
      </c>
      <c r="BH778" s="6" t="str">
        <f>"1"</f>
        <v>1</v>
      </c>
      <c r="BI778" t="str">
        <f ca="1">IF((OFFSET($A$1, 778 - 1, 59 - 1)) &gt;= (OFFSET($A$1, 102 - 1, 7 - 1)), "1","0")</f>
        <v>0</v>
      </c>
      <c r="BJ778">
        <f ca="1" xml:space="preserve"> IF( AND( OFFSET($A$1, 778 - 1, 60 - 1) = "1", OFFSET($A$1, 778 - 1, 61 - 1) = "1" ), 1, IF( AND( OFFSET($A$1, 778 - 1, 60 - 1) = "1", OFFSET($A$1, 778 - 1, 61 - 1) = "0" ), 2, IF( AND( OFFSET($A$1, 778 - 1, 60 - 1) = "0", OFFSET($A$1, 778 - 1, 61 - 1) = "1" ), 3, 4 ) ) )</f>
        <v>2</v>
      </c>
    </row>
    <row r="779" spans="59:62" x14ac:dyDescent="0.25">
      <c r="BG779" s="6">
        <v>0.49558535340272181</v>
      </c>
      <c r="BH779" s="6" t="str">
        <f>"0"</f>
        <v>0</v>
      </c>
      <c r="BI779" t="str">
        <f ca="1">IF((OFFSET($A$1, 779 - 1, 59 - 1)) &gt;= (OFFSET($A$1, 102 - 1, 7 - 1)), "1","0")</f>
        <v>0</v>
      </c>
      <c r="BJ779">
        <f ca="1" xml:space="preserve"> IF( AND( OFFSET($A$1, 779 - 1, 60 - 1) = "1", OFFSET($A$1, 779 - 1, 61 - 1) = "1" ), 1, IF( AND( OFFSET($A$1, 779 - 1, 60 - 1) = "1", OFFSET($A$1, 779 - 1, 61 - 1) = "0" ), 2, IF( AND( OFFSET($A$1, 779 - 1, 60 - 1) = "0", OFFSET($A$1, 779 - 1, 61 - 1) = "1" ), 3, 4 ) ) )</f>
        <v>4</v>
      </c>
    </row>
    <row r="780" spans="59:62" x14ac:dyDescent="0.25">
      <c r="BG780" s="6">
        <v>0.30880979251631335</v>
      </c>
      <c r="BH780" s="6" t="str">
        <f>"0"</f>
        <v>0</v>
      </c>
      <c r="BI780" t="str">
        <f ca="1">IF((OFFSET($A$1, 780 - 1, 59 - 1)) &gt;= (OFFSET($A$1, 102 - 1, 7 - 1)), "1","0")</f>
        <v>0</v>
      </c>
      <c r="BJ780">
        <f ca="1" xml:space="preserve"> IF( AND( OFFSET($A$1, 780 - 1, 60 - 1) = "1", OFFSET($A$1, 780 - 1, 61 - 1) = "1" ), 1, IF( AND( OFFSET($A$1, 780 - 1, 60 - 1) = "1", OFFSET($A$1, 780 - 1, 61 - 1) = "0" ), 2, IF( AND( OFFSET($A$1, 780 - 1, 60 - 1) = "0", OFFSET($A$1, 780 - 1, 61 - 1) = "1" ), 3, 4 ) ) )</f>
        <v>4</v>
      </c>
    </row>
    <row r="781" spans="59:62" x14ac:dyDescent="0.25">
      <c r="BG781" s="6">
        <v>0.11369417095649641</v>
      </c>
      <c r="BH781" s="6" t="str">
        <f>"0"</f>
        <v>0</v>
      </c>
      <c r="BI781" t="str">
        <f ca="1">IF((OFFSET($A$1, 781 - 1, 59 - 1)) &gt;= (OFFSET($A$1, 102 - 1, 7 - 1)), "1","0")</f>
        <v>0</v>
      </c>
      <c r="BJ781">
        <f ca="1" xml:space="preserve"> IF( AND( OFFSET($A$1, 781 - 1, 60 - 1) = "1", OFFSET($A$1, 781 - 1, 61 - 1) = "1" ), 1, IF( AND( OFFSET($A$1, 781 - 1, 60 - 1) = "1", OFFSET($A$1, 781 - 1, 61 - 1) = "0" ), 2, IF( AND( OFFSET($A$1, 781 - 1, 60 - 1) = "0", OFFSET($A$1, 781 - 1, 61 - 1) = "1" ), 3, 4 ) ) )</f>
        <v>4</v>
      </c>
    </row>
    <row r="782" spans="59:62" x14ac:dyDescent="0.25">
      <c r="BG782" s="6">
        <v>0.36423311257567725</v>
      </c>
      <c r="BH782" s="6" t="str">
        <f>"1"</f>
        <v>1</v>
      </c>
      <c r="BI782" t="str">
        <f ca="1">IF((OFFSET($A$1, 782 - 1, 59 - 1)) &gt;= (OFFSET($A$1, 102 - 1, 7 - 1)), "1","0")</f>
        <v>0</v>
      </c>
      <c r="BJ782">
        <f ca="1" xml:space="preserve"> IF( AND( OFFSET($A$1, 782 - 1, 60 - 1) = "1", OFFSET($A$1, 782 - 1, 61 - 1) = "1" ), 1, IF( AND( OFFSET($A$1, 782 - 1, 60 - 1) = "1", OFFSET($A$1, 782 - 1, 61 - 1) = "0" ), 2, IF( AND( OFFSET($A$1, 782 - 1, 60 - 1) = "0", OFFSET($A$1, 782 - 1, 61 - 1) = "1" ), 3, 4 ) ) )</f>
        <v>2</v>
      </c>
    </row>
    <row r="783" spans="59:62" x14ac:dyDescent="0.25">
      <c r="BG783" s="6">
        <v>0.67762265166118762</v>
      </c>
      <c r="BH783" s="6" t="str">
        <f>"0"</f>
        <v>0</v>
      </c>
      <c r="BI783" t="str">
        <f ca="1">IF((OFFSET($A$1, 783 - 1, 59 - 1)) &gt;= (OFFSET($A$1, 102 - 1, 7 - 1)), "1","0")</f>
        <v>1</v>
      </c>
      <c r="BJ783">
        <f ca="1" xml:space="preserve"> IF( AND( OFFSET($A$1, 783 - 1, 60 - 1) = "1", OFFSET($A$1, 783 - 1, 61 - 1) = "1" ), 1, IF( AND( OFFSET($A$1, 783 - 1, 60 - 1) = "1", OFFSET($A$1, 783 - 1, 61 - 1) = "0" ), 2, IF( AND( OFFSET($A$1, 783 - 1, 60 - 1) = "0", OFFSET($A$1, 783 - 1, 61 - 1) = "1" ), 3, 4 ) ) )</f>
        <v>3</v>
      </c>
    </row>
    <row r="784" spans="59:62" x14ac:dyDescent="0.25">
      <c r="BG784" s="6">
        <v>0.7389558905332515</v>
      </c>
      <c r="BH784" s="6" t="str">
        <f>"1"</f>
        <v>1</v>
      </c>
      <c r="BI784" t="str">
        <f ca="1">IF((OFFSET($A$1, 784 - 1, 59 - 1)) &gt;= (OFFSET($A$1, 102 - 1, 7 - 1)), "1","0")</f>
        <v>1</v>
      </c>
      <c r="BJ784">
        <f ca="1" xml:space="preserve"> IF( AND( OFFSET($A$1, 784 - 1, 60 - 1) = "1", OFFSET($A$1, 784 - 1, 61 - 1) = "1" ), 1, IF( AND( OFFSET($A$1, 784 - 1, 60 - 1) = "1", OFFSET($A$1, 784 - 1, 61 - 1) = "0" ), 2, IF( AND( OFFSET($A$1, 784 - 1, 60 - 1) = "0", OFFSET($A$1, 784 - 1, 61 - 1) = "1" ), 3, 4 ) ) )</f>
        <v>1</v>
      </c>
    </row>
    <row r="785" spans="59:62" x14ac:dyDescent="0.25">
      <c r="BG785" s="6">
        <v>0.20056948326837862</v>
      </c>
      <c r="BH785" s="6" t="str">
        <f>"0"</f>
        <v>0</v>
      </c>
      <c r="BI785" t="str">
        <f ca="1">IF((OFFSET($A$1, 785 - 1, 59 - 1)) &gt;= (OFFSET($A$1, 102 - 1, 7 - 1)), "1","0")</f>
        <v>0</v>
      </c>
      <c r="BJ785">
        <f ca="1" xml:space="preserve"> IF( AND( OFFSET($A$1, 785 - 1, 60 - 1) = "1", OFFSET($A$1, 785 - 1, 61 - 1) = "1" ), 1, IF( AND( OFFSET($A$1, 785 - 1, 60 - 1) = "1", OFFSET($A$1, 785 - 1, 61 - 1) = "0" ), 2, IF( AND( OFFSET($A$1, 785 - 1, 60 - 1) = "0", OFFSET($A$1, 785 - 1, 61 - 1) = "1" ), 3, 4 ) ) )</f>
        <v>4</v>
      </c>
    </row>
    <row r="786" spans="59:62" x14ac:dyDescent="0.25">
      <c r="BG786" s="6">
        <v>0.26705640803295388</v>
      </c>
      <c r="BH786" s="6" t="str">
        <f>"0"</f>
        <v>0</v>
      </c>
      <c r="BI786" t="str">
        <f ca="1">IF((OFFSET($A$1, 786 - 1, 59 - 1)) &gt;= (OFFSET($A$1, 102 - 1, 7 - 1)), "1","0")</f>
        <v>0</v>
      </c>
      <c r="BJ786">
        <f ca="1" xml:space="preserve"> IF( AND( OFFSET($A$1, 786 - 1, 60 - 1) = "1", OFFSET($A$1, 786 - 1, 61 - 1) = "1" ), 1, IF( AND( OFFSET($A$1, 786 - 1, 60 - 1) = "1", OFFSET($A$1, 786 - 1, 61 - 1) = "0" ), 2, IF( AND( OFFSET($A$1, 786 - 1, 60 - 1) = "0", OFFSET($A$1, 786 - 1, 61 - 1) = "1" ), 3, 4 ) ) )</f>
        <v>4</v>
      </c>
    </row>
    <row r="787" spans="59:62" x14ac:dyDescent="0.25">
      <c r="BG787" s="6">
        <v>0.13472035892062681</v>
      </c>
      <c r="BH787" s="6" t="str">
        <f>"0"</f>
        <v>0</v>
      </c>
      <c r="BI787" t="str">
        <f ca="1">IF((OFFSET($A$1, 787 - 1, 59 - 1)) &gt;= (OFFSET($A$1, 102 - 1, 7 - 1)), "1","0")</f>
        <v>0</v>
      </c>
      <c r="BJ787">
        <f ca="1" xml:space="preserve"> IF( AND( OFFSET($A$1, 787 - 1, 60 - 1) = "1", OFFSET($A$1, 787 - 1, 61 - 1) = "1" ), 1, IF( AND( OFFSET($A$1, 787 - 1, 60 - 1) = "1", OFFSET($A$1, 787 - 1, 61 - 1) = "0" ), 2, IF( AND( OFFSET($A$1, 787 - 1, 60 - 1) = "0", OFFSET($A$1, 787 - 1, 61 - 1) = "1" ), 3, 4 ) ) )</f>
        <v>4</v>
      </c>
    </row>
    <row r="788" spans="59:62" x14ac:dyDescent="0.25">
      <c r="BG788" s="6">
        <v>0.10496219197930481</v>
      </c>
      <c r="BH788" s="6" t="str">
        <f>"0"</f>
        <v>0</v>
      </c>
      <c r="BI788" t="str">
        <f ca="1">IF((OFFSET($A$1, 788 - 1, 59 - 1)) &gt;= (OFFSET($A$1, 102 - 1, 7 - 1)), "1","0")</f>
        <v>0</v>
      </c>
      <c r="BJ788">
        <f ca="1" xml:space="preserve"> IF( AND( OFFSET($A$1, 788 - 1, 60 - 1) = "1", OFFSET($A$1, 788 - 1, 61 - 1) = "1" ), 1, IF( AND( OFFSET($A$1, 788 - 1, 60 - 1) = "1", OFFSET($A$1, 788 - 1, 61 - 1) = "0" ), 2, IF( AND( OFFSET($A$1, 788 - 1, 60 - 1) = "0", OFFSET($A$1, 788 - 1, 61 - 1) = "1" ), 3, 4 ) ) )</f>
        <v>4</v>
      </c>
    </row>
    <row r="789" spans="59:62" x14ac:dyDescent="0.25">
      <c r="BG789" s="6">
        <v>0.30663245136785366</v>
      </c>
      <c r="BH789" s="6" t="str">
        <f>"0"</f>
        <v>0</v>
      </c>
      <c r="BI789" t="str">
        <f ca="1">IF((OFFSET($A$1, 789 - 1, 59 - 1)) &gt;= (OFFSET($A$1, 102 - 1, 7 - 1)), "1","0")</f>
        <v>0</v>
      </c>
      <c r="BJ789">
        <f ca="1" xml:space="preserve"> IF( AND( OFFSET($A$1, 789 - 1, 60 - 1) = "1", OFFSET($A$1, 789 - 1, 61 - 1) = "1" ), 1, IF( AND( OFFSET($A$1, 789 - 1, 60 - 1) = "1", OFFSET($A$1, 789 - 1, 61 - 1) = "0" ), 2, IF( AND( OFFSET($A$1, 789 - 1, 60 - 1) = "0", OFFSET($A$1, 789 - 1, 61 - 1) = "1" ), 3, 4 ) ) )</f>
        <v>4</v>
      </c>
    </row>
    <row r="790" spans="59:62" x14ac:dyDescent="0.25">
      <c r="BG790" s="6">
        <v>0.4509970026180446</v>
      </c>
      <c r="BH790" s="6" t="str">
        <f>"1"</f>
        <v>1</v>
      </c>
      <c r="BI790" t="str">
        <f ca="1">IF((OFFSET($A$1, 790 - 1, 59 - 1)) &gt;= (OFFSET($A$1, 102 - 1, 7 - 1)), "1","0")</f>
        <v>0</v>
      </c>
      <c r="BJ790">
        <f ca="1" xml:space="preserve"> IF( AND( OFFSET($A$1, 790 - 1, 60 - 1) = "1", OFFSET($A$1, 790 - 1, 61 - 1) = "1" ), 1, IF( AND( OFFSET($A$1, 790 - 1, 60 - 1) = "1", OFFSET($A$1, 790 - 1, 61 - 1) = "0" ), 2, IF( AND( OFFSET($A$1, 790 - 1, 60 - 1) = "0", OFFSET($A$1, 790 - 1, 61 - 1) = "1" ), 3, 4 ) ) )</f>
        <v>2</v>
      </c>
    </row>
    <row r="791" spans="59:62" x14ac:dyDescent="0.25">
      <c r="BG791" s="6">
        <v>0.4649316968497943</v>
      </c>
      <c r="BH791" s="6" t="str">
        <f>"1"</f>
        <v>1</v>
      </c>
      <c r="BI791" t="str">
        <f ca="1">IF((OFFSET($A$1, 791 - 1, 59 - 1)) &gt;= (OFFSET($A$1, 102 - 1, 7 - 1)), "1","0")</f>
        <v>0</v>
      </c>
      <c r="BJ791">
        <f ca="1" xml:space="preserve"> IF( AND( OFFSET($A$1, 791 - 1, 60 - 1) = "1", OFFSET($A$1, 791 - 1, 61 - 1) = "1" ), 1, IF( AND( OFFSET($A$1, 791 - 1, 60 - 1) = "1", OFFSET($A$1, 791 - 1, 61 - 1) = "0" ), 2, IF( AND( OFFSET($A$1, 791 - 1, 60 - 1) = "0", OFFSET($A$1, 791 - 1, 61 - 1) = "1" ), 3, 4 ) ) )</f>
        <v>2</v>
      </c>
    </row>
    <row r="792" spans="59:62" x14ac:dyDescent="0.25">
      <c r="BG792" s="6">
        <v>0.36127885296118667</v>
      </c>
      <c r="BH792" s="6" t="str">
        <f>"0"</f>
        <v>0</v>
      </c>
      <c r="BI792" t="str">
        <f ca="1">IF((OFFSET($A$1, 792 - 1, 59 - 1)) &gt;= (OFFSET($A$1, 102 - 1, 7 - 1)), "1","0")</f>
        <v>0</v>
      </c>
      <c r="BJ792">
        <f ca="1" xml:space="preserve"> IF( AND( OFFSET($A$1, 792 - 1, 60 - 1) = "1", OFFSET($A$1, 792 - 1, 61 - 1) = "1" ), 1, IF( AND( OFFSET($A$1, 792 - 1, 60 - 1) = "1", OFFSET($A$1, 792 - 1, 61 - 1) = "0" ), 2, IF( AND( OFFSET($A$1, 792 - 1, 60 - 1) = "0", OFFSET($A$1, 792 - 1, 61 - 1) = "1" ), 3, 4 ) ) )</f>
        <v>4</v>
      </c>
    </row>
    <row r="793" spans="59:62" x14ac:dyDescent="0.25">
      <c r="BG793" s="6">
        <v>0.5847169576844885</v>
      </c>
      <c r="BH793" s="6" t="str">
        <f>"0"</f>
        <v>0</v>
      </c>
      <c r="BI793" t="str">
        <f ca="1">IF((OFFSET($A$1, 793 - 1, 59 - 1)) &gt;= (OFFSET($A$1, 102 - 1, 7 - 1)), "1","0")</f>
        <v>1</v>
      </c>
      <c r="BJ793">
        <f ca="1" xml:space="preserve"> IF( AND( OFFSET($A$1, 793 - 1, 60 - 1) = "1", OFFSET($A$1, 793 - 1, 61 - 1) = "1" ), 1, IF( AND( OFFSET($A$1, 793 - 1, 60 - 1) = "1", OFFSET($A$1, 793 - 1, 61 - 1) = "0" ), 2, IF( AND( OFFSET($A$1, 793 - 1, 60 - 1) = "0", OFFSET($A$1, 793 - 1, 61 - 1) = "1" ), 3, 4 ) ) )</f>
        <v>3</v>
      </c>
    </row>
    <row r="794" spans="59:62" x14ac:dyDescent="0.25">
      <c r="BG794" s="6">
        <v>0.44269793717356309</v>
      </c>
      <c r="BH794" s="6" t="str">
        <f>"0"</f>
        <v>0</v>
      </c>
      <c r="BI794" t="str">
        <f ca="1">IF((OFFSET($A$1, 794 - 1, 59 - 1)) &gt;= (OFFSET($A$1, 102 - 1, 7 - 1)), "1","0")</f>
        <v>0</v>
      </c>
      <c r="BJ794">
        <f ca="1" xml:space="preserve"> IF( AND( OFFSET($A$1, 794 - 1, 60 - 1) = "1", OFFSET($A$1, 794 - 1, 61 - 1) = "1" ), 1, IF( AND( OFFSET($A$1, 794 - 1, 60 - 1) = "1", OFFSET($A$1, 794 - 1, 61 - 1) = "0" ), 2, IF( AND( OFFSET($A$1, 794 - 1, 60 - 1) = "0", OFFSET($A$1, 794 - 1, 61 - 1) = "1" ), 3, 4 ) ) )</f>
        <v>4</v>
      </c>
    </row>
    <row r="795" spans="59:62" x14ac:dyDescent="0.25">
      <c r="BG795" s="6">
        <v>0.63523188389663576</v>
      </c>
      <c r="BH795" s="6" t="str">
        <f>"0"</f>
        <v>0</v>
      </c>
      <c r="BI795" t="str">
        <f ca="1">IF((OFFSET($A$1, 795 - 1, 59 - 1)) &gt;= (OFFSET($A$1, 102 - 1, 7 - 1)), "1","0")</f>
        <v>1</v>
      </c>
      <c r="BJ795">
        <f ca="1" xml:space="preserve"> IF( AND( OFFSET($A$1, 795 - 1, 60 - 1) = "1", OFFSET($A$1, 795 - 1, 61 - 1) = "1" ), 1, IF( AND( OFFSET($A$1, 795 - 1, 60 - 1) = "1", OFFSET($A$1, 795 - 1, 61 - 1) = "0" ), 2, IF( AND( OFFSET($A$1, 795 - 1, 60 - 1) = "0", OFFSET($A$1, 795 - 1, 61 - 1) = "1" ), 3, 4 ) ) )</f>
        <v>3</v>
      </c>
    </row>
    <row r="796" spans="59:62" x14ac:dyDescent="0.25">
      <c r="BG796" s="6">
        <v>0.61288454587165719</v>
      </c>
      <c r="BH796" s="6" t="str">
        <f>"0"</f>
        <v>0</v>
      </c>
      <c r="BI796" t="str">
        <f ca="1">IF((OFFSET($A$1, 796 - 1, 59 - 1)) &gt;= (OFFSET($A$1, 102 - 1, 7 - 1)), "1","0")</f>
        <v>1</v>
      </c>
      <c r="BJ796">
        <f ca="1" xml:space="preserve"> IF( AND( OFFSET($A$1, 796 - 1, 60 - 1) = "1", OFFSET($A$1, 796 - 1, 61 - 1) = "1" ), 1, IF( AND( OFFSET($A$1, 796 - 1, 60 - 1) = "1", OFFSET($A$1, 796 - 1, 61 - 1) = "0" ), 2, IF( AND( OFFSET($A$1, 796 - 1, 60 - 1) = "0", OFFSET($A$1, 796 - 1, 61 - 1) = "1" ), 3, 4 ) ) )</f>
        <v>3</v>
      </c>
    </row>
    <row r="797" spans="59:62" x14ac:dyDescent="0.25">
      <c r="BG797" s="6">
        <v>7.094023575148091E-2</v>
      </c>
      <c r="BH797" s="6" t="str">
        <f>"0"</f>
        <v>0</v>
      </c>
      <c r="BI797" t="str">
        <f ca="1">IF((OFFSET($A$1, 797 - 1, 59 - 1)) &gt;= (OFFSET($A$1, 102 - 1, 7 - 1)), "1","0")</f>
        <v>0</v>
      </c>
      <c r="BJ797">
        <f ca="1" xml:space="preserve"> IF( AND( OFFSET($A$1, 797 - 1, 60 - 1) = "1", OFFSET($A$1, 797 - 1, 61 - 1) = "1" ), 1, IF( AND( OFFSET($A$1, 797 - 1, 60 - 1) = "1", OFFSET($A$1, 797 - 1, 61 - 1) = "0" ), 2, IF( AND( OFFSET($A$1, 797 - 1, 60 - 1) = "0", OFFSET($A$1, 797 - 1, 61 - 1) = "1" ), 3, 4 ) ) )</f>
        <v>4</v>
      </c>
    </row>
    <row r="798" spans="59:62" x14ac:dyDescent="0.25">
      <c r="BG798" s="6">
        <v>0.36993487726604846</v>
      </c>
      <c r="BH798" s="6" t="str">
        <f>"0"</f>
        <v>0</v>
      </c>
      <c r="BI798" t="str">
        <f ca="1">IF((OFFSET($A$1, 798 - 1, 59 - 1)) &gt;= (OFFSET($A$1, 102 - 1, 7 - 1)), "1","0")</f>
        <v>0</v>
      </c>
      <c r="BJ798">
        <f ca="1" xml:space="preserve"> IF( AND( OFFSET($A$1, 798 - 1, 60 - 1) = "1", OFFSET($A$1, 798 - 1, 61 - 1) = "1" ), 1, IF( AND( OFFSET($A$1, 798 - 1, 60 - 1) = "1", OFFSET($A$1, 798 - 1, 61 - 1) = "0" ), 2, IF( AND( OFFSET($A$1, 798 - 1, 60 - 1) = "0", OFFSET($A$1, 798 - 1, 61 - 1) = "1" ), 3, 4 ) ) )</f>
        <v>4</v>
      </c>
    </row>
    <row r="799" spans="59:62" x14ac:dyDescent="0.25">
      <c r="BG799" s="6">
        <v>0.71071141809685534</v>
      </c>
      <c r="BH799" s="6" t="str">
        <f>"1"</f>
        <v>1</v>
      </c>
      <c r="BI799" t="str">
        <f ca="1">IF((OFFSET($A$1, 799 - 1, 59 - 1)) &gt;= (OFFSET($A$1, 102 - 1, 7 - 1)), "1","0")</f>
        <v>1</v>
      </c>
      <c r="BJ799">
        <f ca="1" xml:space="preserve"> IF( AND( OFFSET($A$1, 799 - 1, 60 - 1) = "1", OFFSET($A$1, 799 - 1, 61 - 1) = "1" ), 1, IF( AND( OFFSET($A$1, 799 - 1, 60 - 1) = "1", OFFSET($A$1, 799 - 1, 61 - 1) = "0" ), 2, IF( AND( OFFSET($A$1, 799 - 1, 60 - 1) = "0", OFFSET($A$1, 799 - 1, 61 - 1) = "1" ), 3, 4 ) ) )</f>
        <v>1</v>
      </c>
    </row>
    <row r="800" spans="59:62" x14ac:dyDescent="0.25">
      <c r="BG800" s="6">
        <v>0.26705640803295388</v>
      </c>
      <c r="BH800" s="6" t="str">
        <f>"0"</f>
        <v>0</v>
      </c>
      <c r="BI800" t="str">
        <f ca="1">IF((OFFSET($A$1, 800 - 1, 59 - 1)) &gt;= (OFFSET($A$1, 102 - 1, 7 - 1)), "1","0")</f>
        <v>0</v>
      </c>
      <c r="BJ800">
        <f ca="1" xml:space="preserve"> IF( AND( OFFSET($A$1, 800 - 1, 60 - 1) = "1", OFFSET($A$1, 800 - 1, 61 - 1) = "1" ), 1, IF( AND( OFFSET($A$1, 800 - 1, 60 - 1) = "1", OFFSET($A$1, 800 - 1, 61 - 1) = "0" ), 2, IF( AND( OFFSET($A$1, 800 - 1, 60 - 1) = "0", OFFSET($A$1, 800 - 1, 61 - 1) = "1" ), 3, 4 ) ) )</f>
        <v>4</v>
      </c>
    </row>
    <row r="801" spans="59:62" x14ac:dyDescent="0.25">
      <c r="BG801" s="6">
        <v>0.57833471695454342</v>
      </c>
      <c r="BH801" s="6" t="str">
        <f>"0"</f>
        <v>0</v>
      </c>
      <c r="BI801" t="str">
        <f ca="1">IF((OFFSET($A$1, 801 - 1, 59 - 1)) &gt;= (OFFSET($A$1, 102 - 1, 7 - 1)), "1","0")</f>
        <v>1</v>
      </c>
      <c r="BJ801">
        <f ca="1" xml:space="preserve"> IF( AND( OFFSET($A$1, 801 - 1, 60 - 1) = "1", OFFSET($A$1, 801 - 1, 61 - 1) = "1" ), 1, IF( AND( OFFSET($A$1, 801 - 1, 60 - 1) = "1", OFFSET($A$1, 801 - 1, 61 - 1) = "0" ), 2, IF( AND( OFFSET($A$1, 801 - 1, 60 - 1) = "0", OFFSET($A$1, 801 - 1, 61 - 1) = "1" ), 3, 4 ) ) )</f>
        <v>3</v>
      </c>
    </row>
    <row r="802" spans="59:62" x14ac:dyDescent="0.25">
      <c r="BG802" s="6">
        <v>0.29760134238425429</v>
      </c>
      <c r="BH802" s="6" t="str">
        <f>"0"</f>
        <v>0</v>
      </c>
      <c r="BI802" t="str">
        <f ca="1">IF((OFFSET($A$1, 802 - 1, 59 - 1)) &gt;= (OFFSET($A$1, 102 - 1, 7 - 1)), "1","0")</f>
        <v>0</v>
      </c>
      <c r="BJ802">
        <f ca="1" xml:space="preserve"> IF( AND( OFFSET($A$1, 802 - 1, 60 - 1) = "1", OFFSET($A$1, 802 - 1, 61 - 1) = "1" ), 1, IF( AND( OFFSET($A$1, 802 - 1, 60 - 1) = "1", OFFSET($A$1, 802 - 1, 61 - 1) = "0" ), 2, IF( AND( OFFSET($A$1, 802 - 1, 60 - 1) = "0", OFFSET($A$1, 802 - 1, 61 - 1) = "1" ), 3, 4 ) ) )</f>
        <v>4</v>
      </c>
    </row>
    <row r="803" spans="59:62" x14ac:dyDescent="0.25">
      <c r="BG803" s="6">
        <v>0.46848256441017183</v>
      </c>
      <c r="BH803" s="6" t="str">
        <f>"0"</f>
        <v>0</v>
      </c>
      <c r="BI803" t="str">
        <f ca="1">IF((OFFSET($A$1, 803 - 1, 59 - 1)) &gt;= (OFFSET($A$1, 102 - 1, 7 - 1)), "1","0")</f>
        <v>0</v>
      </c>
      <c r="BJ803">
        <f ca="1" xml:space="preserve"> IF( AND( OFFSET($A$1, 803 - 1, 60 - 1) = "1", OFFSET($A$1, 803 - 1, 61 - 1) = "1" ), 1, IF( AND( OFFSET($A$1, 803 - 1, 60 - 1) = "1", OFFSET($A$1, 803 - 1, 61 - 1) = "0" ), 2, IF( AND( OFFSET($A$1, 803 - 1, 60 - 1) = "0", OFFSET($A$1, 803 - 1, 61 - 1) = "1" ), 3, 4 ) ) )</f>
        <v>4</v>
      </c>
    </row>
    <row r="804" spans="59:62" x14ac:dyDescent="0.25">
      <c r="BG804" s="6">
        <v>0.20668665677226417</v>
      </c>
      <c r="BH804" s="6" t="str">
        <f>"0"</f>
        <v>0</v>
      </c>
      <c r="BI804" t="str">
        <f ca="1">IF((OFFSET($A$1, 804 - 1, 59 - 1)) &gt;= (OFFSET($A$1, 102 - 1, 7 - 1)), "1","0")</f>
        <v>0</v>
      </c>
      <c r="BJ804">
        <f ca="1" xml:space="preserve"> IF( AND( OFFSET($A$1, 804 - 1, 60 - 1) = "1", OFFSET($A$1, 804 - 1, 61 - 1) = "1" ), 1, IF( AND( OFFSET($A$1, 804 - 1, 60 - 1) = "1", OFFSET($A$1, 804 - 1, 61 - 1) = "0" ), 2, IF( AND( OFFSET($A$1, 804 - 1, 60 - 1) = "0", OFFSET($A$1, 804 - 1, 61 - 1) = "1" ), 3, 4 ) ) )</f>
        <v>4</v>
      </c>
    </row>
    <row r="805" spans="59:62" x14ac:dyDescent="0.25">
      <c r="BG805" s="6">
        <v>0.60839992587678238</v>
      </c>
      <c r="BH805" s="6" t="str">
        <f>"0"</f>
        <v>0</v>
      </c>
      <c r="BI805" t="str">
        <f ca="1">IF((OFFSET($A$1, 805 - 1, 59 - 1)) &gt;= (OFFSET($A$1, 102 - 1, 7 - 1)), "1","0")</f>
        <v>1</v>
      </c>
      <c r="BJ805">
        <f ca="1" xml:space="preserve"> IF( AND( OFFSET($A$1, 805 - 1, 60 - 1) = "1", OFFSET($A$1, 805 - 1, 61 - 1) = "1" ), 1, IF( AND( OFFSET($A$1, 805 - 1, 60 - 1) = "1", OFFSET($A$1, 805 - 1, 61 - 1) = "0" ), 2, IF( AND( OFFSET($A$1, 805 - 1, 60 - 1) = "0", OFFSET($A$1, 805 - 1, 61 - 1) = "1" ), 3, 4 ) ) )</f>
        <v>3</v>
      </c>
    </row>
    <row r="806" spans="59:62" x14ac:dyDescent="0.25">
      <c r="BG806" s="6">
        <v>0.56066097503241241</v>
      </c>
      <c r="BH806" s="6" t="str">
        <f>"0"</f>
        <v>0</v>
      </c>
      <c r="BI806" t="str">
        <f ca="1">IF((OFFSET($A$1, 806 - 1, 59 - 1)) &gt;= (OFFSET($A$1, 102 - 1, 7 - 1)), "1","0")</f>
        <v>1</v>
      </c>
      <c r="BJ806">
        <f ca="1" xml:space="preserve"> IF( AND( OFFSET($A$1, 806 - 1, 60 - 1) = "1", OFFSET($A$1, 806 - 1, 61 - 1) = "1" ), 1, IF( AND( OFFSET($A$1, 806 - 1, 60 - 1) = "1", OFFSET($A$1, 806 - 1, 61 - 1) = "0" ), 2, IF( AND( OFFSET($A$1, 806 - 1, 60 - 1) = "0", OFFSET($A$1, 806 - 1, 61 - 1) = "1" ), 3, 4 ) ) )</f>
        <v>3</v>
      </c>
    </row>
    <row r="807" spans="59:62" x14ac:dyDescent="0.25">
      <c r="BG807" s="6">
        <v>0.68071937064462118</v>
      </c>
      <c r="BH807" s="6" t="str">
        <f>"1"</f>
        <v>1</v>
      </c>
      <c r="BI807" t="str">
        <f ca="1">IF((OFFSET($A$1, 807 - 1, 59 - 1)) &gt;= (OFFSET($A$1, 102 - 1, 7 - 1)), "1","0")</f>
        <v>1</v>
      </c>
      <c r="BJ807">
        <f ca="1" xml:space="preserve"> IF( AND( OFFSET($A$1, 807 - 1, 60 - 1) = "1", OFFSET($A$1, 807 - 1, 61 - 1) = "1" ), 1, IF( AND( OFFSET($A$1, 807 - 1, 60 - 1) = "1", OFFSET($A$1, 807 - 1, 61 - 1) = "0" ), 2, IF( AND( OFFSET($A$1, 807 - 1, 60 - 1) = "0", OFFSET($A$1, 807 - 1, 61 - 1) = "1" ), 3, 4 ) ) )</f>
        <v>1</v>
      </c>
    </row>
    <row r="808" spans="59:62" x14ac:dyDescent="0.25">
      <c r="BG808" s="6">
        <v>0.25845566984394208</v>
      </c>
      <c r="BH808" s="6" t="str">
        <f>"0"</f>
        <v>0</v>
      </c>
      <c r="BI808" t="str">
        <f ca="1">IF((OFFSET($A$1, 808 - 1, 59 - 1)) &gt;= (OFFSET($A$1, 102 - 1, 7 - 1)), "1","0")</f>
        <v>0</v>
      </c>
      <c r="BJ808">
        <f ca="1" xml:space="preserve"> IF( AND( OFFSET($A$1, 808 - 1, 60 - 1) = "1", OFFSET($A$1, 808 - 1, 61 - 1) = "1" ), 1, IF( AND( OFFSET($A$1, 808 - 1, 60 - 1) = "1", OFFSET($A$1, 808 - 1, 61 - 1) = "0" ), 2, IF( AND( OFFSET($A$1, 808 - 1, 60 - 1) = "0", OFFSET($A$1, 808 - 1, 61 - 1) = "1" ), 3, 4 ) ) )</f>
        <v>4</v>
      </c>
    </row>
    <row r="809" spans="59:62" x14ac:dyDescent="0.25">
      <c r="BG809" s="6">
        <v>0.75320938381342484</v>
      </c>
      <c r="BH809" s="6" t="str">
        <f>"1"</f>
        <v>1</v>
      </c>
      <c r="BI809" t="str">
        <f ca="1">IF((OFFSET($A$1, 809 - 1, 59 - 1)) &gt;= (OFFSET($A$1, 102 - 1, 7 - 1)), "1","0")</f>
        <v>1</v>
      </c>
      <c r="BJ809">
        <f ca="1" xml:space="preserve"> IF( AND( OFFSET($A$1, 809 - 1, 60 - 1) = "1", OFFSET($A$1, 809 - 1, 61 - 1) = "1" ), 1, IF( AND( OFFSET($A$1, 809 - 1, 60 - 1) = "1", OFFSET($A$1, 809 - 1, 61 - 1) = "0" ), 2, IF( AND( OFFSET($A$1, 809 - 1, 60 - 1) = "0", OFFSET($A$1, 809 - 1, 61 - 1) = "1" ), 3, 4 ) ) )</f>
        <v>1</v>
      </c>
    </row>
    <row r="810" spans="59:62" x14ac:dyDescent="0.25">
      <c r="BG810" s="6">
        <v>0.10580914264204024</v>
      </c>
      <c r="BH810" s="6" t="str">
        <f>"0"</f>
        <v>0</v>
      </c>
      <c r="BI810" t="str">
        <f ca="1">IF((OFFSET($A$1, 810 - 1, 59 - 1)) &gt;= (OFFSET($A$1, 102 - 1, 7 - 1)), "1","0")</f>
        <v>0</v>
      </c>
      <c r="BJ810">
        <f ca="1" xml:space="preserve"> IF( AND( OFFSET($A$1, 810 - 1, 60 - 1) = "1", OFFSET($A$1, 810 - 1, 61 - 1) = "1" ), 1, IF( AND( OFFSET($A$1, 810 - 1, 60 - 1) = "1", OFFSET($A$1, 810 - 1, 61 - 1) = "0" ), 2, IF( AND( OFFSET($A$1, 810 - 1, 60 - 1) = "0", OFFSET($A$1, 810 - 1, 61 - 1) = "1" ), 3, 4 ) ) )</f>
        <v>4</v>
      </c>
    </row>
    <row r="811" spans="59:62" x14ac:dyDescent="0.25">
      <c r="BG811" s="6">
        <v>0.43804946969727054</v>
      </c>
      <c r="BH811" s="6" t="str">
        <f>"0"</f>
        <v>0</v>
      </c>
      <c r="BI811" t="str">
        <f ca="1">IF((OFFSET($A$1, 811 - 1, 59 - 1)) &gt;= (OFFSET($A$1, 102 - 1, 7 - 1)), "1","0")</f>
        <v>0</v>
      </c>
      <c r="BJ811">
        <f ca="1" xml:space="preserve"> IF( AND( OFFSET($A$1, 811 - 1, 60 - 1) = "1", OFFSET($A$1, 811 - 1, 61 - 1) = "1" ), 1, IF( AND( OFFSET($A$1, 811 - 1, 60 - 1) = "1", OFFSET($A$1, 811 - 1, 61 - 1) = "0" ), 2, IF( AND( OFFSET($A$1, 811 - 1, 60 - 1) = "0", OFFSET($A$1, 811 - 1, 61 - 1) = "1" ), 3, 4 ) ) )</f>
        <v>4</v>
      </c>
    </row>
    <row r="812" spans="59:62" x14ac:dyDescent="0.25">
      <c r="BG812" s="6">
        <v>0.40807551374966256</v>
      </c>
      <c r="BH812" s="6" t="str">
        <f>"0"</f>
        <v>0</v>
      </c>
      <c r="BI812" t="str">
        <f ca="1">IF((OFFSET($A$1, 812 - 1, 59 - 1)) &gt;= (OFFSET($A$1, 102 - 1, 7 - 1)), "1","0")</f>
        <v>0</v>
      </c>
      <c r="BJ812">
        <f ca="1" xml:space="preserve"> IF( AND( OFFSET($A$1, 812 - 1, 60 - 1) = "1", OFFSET($A$1, 812 - 1, 61 - 1) = "1" ), 1, IF( AND( OFFSET($A$1, 812 - 1, 60 - 1) = "1", OFFSET($A$1, 812 - 1, 61 - 1) = "0" ), 2, IF( AND( OFFSET($A$1, 812 - 1, 60 - 1) = "0", OFFSET($A$1, 812 - 1, 61 - 1) = "1" ), 3, 4 ) ) )</f>
        <v>4</v>
      </c>
    </row>
    <row r="813" spans="59:62" x14ac:dyDescent="0.25">
      <c r="BG813" s="6">
        <v>0.12667255881743286</v>
      </c>
      <c r="BH813" s="6" t="str">
        <f>"0"</f>
        <v>0</v>
      </c>
      <c r="BI813" t="str">
        <f ca="1">IF((OFFSET($A$1, 813 - 1, 59 - 1)) &gt;= (OFFSET($A$1, 102 - 1, 7 - 1)), "1","0")</f>
        <v>0</v>
      </c>
      <c r="BJ813">
        <f ca="1" xml:space="preserve"> IF( AND( OFFSET($A$1, 813 - 1, 60 - 1) = "1", OFFSET($A$1, 813 - 1, 61 - 1) = "1" ), 1, IF( AND( OFFSET($A$1, 813 - 1, 60 - 1) = "1", OFFSET($A$1, 813 - 1, 61 - 1) = "0" ), 2, IF( AND( OFFSET($A$1, 813 - 1, 60 - 1) = "0", OFFSET($A$1, 813 - 1, 61 - 1) = "1" ), 3, 4 ) ) )</f>
        <v>4</v>
      </c>
    </row>
    <row r="814" spans="59:62" x14ac:dyDescent="0.25">
      <c r="BG814" s="6">
        <v>0.2196054112283693</v>
      </c>
      <c r="BH814" s="6" t="str">
        <f>"0"</f>
        <v>0</v>
      </c>
      <c r="BI814" t="str">
        <f ca="1">IF((OFFSET($A$1, 814 - 1, 59 - 1)) &gt;= (OFFSET($A$1, 102 - 1, 7 - 1)), "1","0")</f>
        <v>0</v>
      </c>
      <c r="BJ814">
        <f ca="1" xml:space="preserve"> IF( AND( OFFSET($A$1, 814 - 1, 60 - 1) = "1", OFFSET($A$1, 814 - 1, 61 - 1) = "1" ), 1, IF( AND( OFFSET($A$1, 814 - 1, 60 - 1) = "1", OFFSET($A$1, 814 - 1, 61 - 1) = "0" ), 2, IF( AND( OFFSET($A$1, 814 - 1, 60 - 1) = "0", OFFSET($A$1, 814 - 1, 61 - 1) = "1" ), 3, 4 ) ) )</f>
        <v>4</v>
      </c>
    </row>
    <row r="815" spans="59:62" x14ac:dyDescent="0.25">
      <c r="BG815" s="6">
        <v>0.91766344637841601</v>
      </c>
      <c r="BH815" s="6" t="str">
        <f>"0"</f>
        <v>0</v>
      </c>
      <c r="BI815" t="str">
        <f ca="1">IF((OFFSET($A$1, 815 - 1, 59 - 1)) &gt;= (OFFSET($A$1, 102 - 1, 7 - 1)), "1","0")</f>
        <v>1</v>
      </c>
      <c r="BJ815">
        <f ca="1" xml:space="preserve"> IF( AND( OFFSET($A$1, 815 - 1, 60 - 1) = "1", OFFSET($A$1, 815 - 1, 61 - 1) = "1" ), 1, IF( AND( OFFSET($A$1, 815 - 1, 60 - 1) = "1", OFFSET($A$1, 815 - 1, 61 - 1) = "0" ), 2, IF( AND( OFFSET($A$1, 815 - 1, 60 - 1) = "0", OFFSET($A$1, 815 - 1, 61 - 1) = "1" ), 3, 4 ) ) )</f>
        <v>3</v>
      </c>
    </row>
    <row r="816" spans="59:62" x14ac:dyDescent="0.25">
      <c r="BG816" s="6">
        <v>0.88852693674251515</v>
      </c>
      <c r="BH816" s="6" t="str">
        <f>"1"</f>
        <v>1</v>
      </c>
      <c r="BI816" t="str">
        <f ca="1">IF((OFFSET($A$1, 816 - 1, 59 - 1)) &gt;= (OFFSET($A$1, 102 - 1, 7 - 1)), "1","0")</f>
        <v>1</v>
      </c>
      <c r="BJ816">
        <f ca="1" xml:space="preserve"> IF( AND( OFFSET($A$1, 816 - 1, 60 - 1) = "1", OFFSET($A$1, 816 - 1, 61 - 1) = "1" ), 1, IF( AND( OFFSET($A$1, 816 - 1, 60 - 1) = "1", OFFSET($A$1, 816 - 1, 61 - 1) = "0" ), 2, IF( AND( OFFSET($A$1, 816 - 1, 60 - 1) = "0", OFFSET($A$1, 816 - 1, 61 - 1) = "1" ), 3, 4 ) ) )</f>
        <v>1</v>
      </c>
    </row>
    <row r="817" spans="59:62" x14ac:dyDescent="0.25">
      <c r="BG817" s="6">
        <v>0.60839992587678238</v>
      </c>
      <c r="BH817" s="6" t="str">
        <f>"0"</f>
        <v>0</v>
      </c>
      <c r="BI817" t="str">
        <f ca="1">IF((OFFSET($A$1, 817 - 1, 59 - 1)) &gt;= (OFFSET($A$1, 102 - 1, 7 - 1)), "1","0")</f>
        <v>1</v>
      </c>
      <c r="BJ817">
        <f ca="1" xml:space="preserve"> IF( AND( OFFSET($A$1, 817 - 1, 60 - 1) = "1", OFFSET($A$1, 817 - 1, 61 - 1) = "1" ), 1, IF( AND( OFFSET($A$1, 817 - 1, 60 - 1) = "1", OFFSET($A$1, 817 - 1, 61 - 1) = "0" ), 2, IF( AND( OFFSET($A$1, 817 - 1, 60 - 1) = "0", OFFSET($A$1, 817 - 1, 61 - 1) = "1" ), 3, 4 ) ) )</f>
        <v>3</v>
      </c>
    </row>
    <row r="818" spans="59:62" x14ac:dyDescent="0.25">
      <c r="BG818" s="6">
        <v>0.29177807843332237</v>
      </c>
      <c r="BH818" s="6" t="str">
        <f>"0"</f>
        <v>0</v>
      </c>
      <c r="BI818" t="str">
        <f ca="1">IF((OFFSET($A$1, 818 - 1, 59 - 1)) &gt;= (OFFSET($A$1, 102 - 1, 7 - 1)), "1","0")</f>
        <v>0</v>
      </c>
      <c r="BJ818">
        <f ca="1" xml:space="preserve"> IF( AND( OFFSET($A$1, 818 - 1, 60 - 1) = "1", OFFSET($A$1, 818 - 1, 61 - 1) = "1" ), 1, IF( AND( OFFSET($A$1, 818 - 1, 60 - 1) = "1", OFFSET($A$1, 818 - 1, 61 - 1) = "0" ), 2, IF( AND( OFFSET($A$1, 818 - 1, 60 - 1) = "0", OFFSET($A$1, 818 - 1, 61 - 1) = "1" ), 3, 4 ) ) )</f>
        <v>4</v>
      </c>
    </row>
    <row r="819" spans="59:62" x14ac:dyDescent="0.25">
      <c r="BG819" s="6">
        <v>0.29293909582808936</v>
      </c>
      <c r="BH819" s="6" t="str">
        <f>"0"</f>
        <v>0</v>
      </c>
      <c r="BI819" t="str">
        <f ca="1">IF((OFFSET($A$1, 819 - 1, 59 - 1)) &gt;= (OFFSET($A$1, 102 - 1, 7 - 1)), "1","0")</f>
        <v>0</v>
      </c>
      <c r="BJ819">
        <f ca="1" xml:space="preserve"> IF( AND( OFFSET($A$1, 819 - 1, 60 - 1) = "1", OFFSET($A$1, 819 - 1, 61 - 1) = "1" ), 1, IF( AND( OFFSET($A$1, 819 - 1, 60 - 1) = "1", OFFSET($A$1, 819 - 1, 61 - 1) = "0" ), 2, IF( AND( OFFSET($A$1, 819 - 1, 60 - 1) = "0", OFFSET($A$1, 819 - 1, 61 - 1) = "1" ), 3, 4 ) ) )</f>
        <v>4</v>
      </c>
    </row>
    <row r="820" spans="59:62" x14ac:dyDescent="0.25">
      <c r="BG820" s="6">
        <v>0.13842236405300576</v>
      </c>
      <c r="BH820" s="6" t="str">
        <f>"0"</f>
        <v>0</v>
      </c>
      <c r="BI820" t="str">
        <f ca="1">IF((OFFSET($A$1, 820 - 1, 59 - 1)) &gt;= (OFFSET($A$1, 102 - 1, 7 - 1)), "1","0")</f>
        <v>0</v>
      </c>
      <c r="BJ820">
        <f ca="1" xml:space="preserve"> IF( AND( OFFSET($A$1, 820 - 1, 60 - 1) = "1", OFFSET($A$1, 820 - 1, 61 - 1) = "1" ), 1, IF( AND( OFFSET($A$1, 820 - 1, 60 - 1) = "1", OFFSET($A$1, 820 - 1, 61 - 1) = "0" ), 2, IF( AND( OFFSET($A$1, 820 - 1, 60 - 1) = "0", OFFSET($A$1, 820 - 1, 61 - 1) = "1" ), 3, 4 ) ) )</f>
        <v>4</v>
      </c>
    </row>
    <row r="821" spans="59:62" x14ac:dyDescent="0.25">
      <c r="BG821" s="6">
        <v>0.85951046727562719</v>
      </c>
      <c r="BH821" s="6" t="str">
        <f>"0"</f>
        <v>0</v>
      </c>
      <c r="BI821" t="str">
        <f ca="1">IF((OFFSET($A$1, 821 - 1, 59 - 1)) &gt;= (OFFSET($A$1, 102 - 1, 7 - 1)), "1","0")</f>
        <v>1</v>
      </c>
      <c r="BJ821">
        <f ca="1" xml:space="preserve"> IF( AND( OFFSET($A$1, 821 - 1, 60 - 1) = "1", OFFSET($A$1, 821 - 1, 61 - 1) = "1" ), 1, IF( AND( OFFSET($A$1, 821 - 1, 60 - 1) = "1", OFFSET($A$1, 821 - 1, 61 - 1) = "0" ), 2, IF( AND( OFFSET($A$1, 821 - 1, 60 - 1) = "0", OFFSET($A$1, 821 - 1, 61 - 1) = "1" ), 3, 4 ) ) )</f>
        <v>3</v>
      </c>
    </row>
    <row r="822" spans="59:62" x14ac:dyDescent="0.25">
      <c r="BG822" s="6">
        <v>0.37434203146210898</v>
      </c>
      <c r="BH822" s="6" t="str">
        <f>"0"</f>
        <v>0</v>
      </c>
      <c r="BI822" t="str">
        <f ca="1">IF((OFFSET($A$1, 822 - 1, 59 - 1)) &gt;= (OFFSET($A$1, 102 - 1, 7 - 1)), "1","0")</f>
        <v>0</v>
      </c>
      <c r="BJ822">
        <f ca="1" xml:space="preserve"> IF( AND( OFFSET($A$1, 822 - 1, 60 - 1) = "1", OFFSET($A$1, 822 - 1, 61 - 1) = "1" ), 1, IF( AND( OFFSET($A$1, 822 - 1, 60 - 1) = "1", OFFSET($A$1, 822 - 1, 61 - 1) = "0" ), 2, IF( AND( OFFSET($A$1, 822 - 1, 60 - 1) = "0", OFFSET($A$1, 822 - 1, 61 - 1) = "1" ), 3, 4 ) ) )</f>
        <v>4</v>
      </c>
    </row>
    <row r="823" spans="59:62" x14ac:dyDescent="0.25">
      <c r="BG823" s="6">
        <v>0.52631342016630511</v>
      </c>
      <c r="BH823" s="6" t="str">
        <f>"0"</f>
        <v>0</v>
      </c>
      <c r="BI823" t="str">
        <f ca="1">IF((OFFSET($A$1, 823 - 1, 59 - 1)) &gt;= (OFFSET($A$1, 102 - 1, 7 - 1)), "1","0")</f>
        <v>1</v>
      </c>
      <c r="BJ823">
        <f ca="1" xml:space="preserve"> IF( AND( OFFSET($A$1, 823 - 1, 60 - 1) = "1", OFFSET($A$1, 823 - 1, 61 - 1) = "1" ), 1, IF( AND( OFFSET($A$1, 823 - 1, 60 - 1) = "1", OFFSET($A$1, 823 - 1, 61 - 1) = "0" ), 2, IF( AND( OFFSET($A$1, 823 - 1, 60 - 1) = "0", OFFSET($A$1, 823 - 1, 61 - 1) = "1" ), 3, 4 ) ) )</f>
        <v>3</v>
      </c>
    </row>
    <row r="824" spans="59:62" x14ac:dyDescent="0.25">
      <c r="BG824" s="6">
        <v>0.1713006396008836</v>
      </c>
      <c r="BH824" s="6" t="str">
        <f>"0"</f>
        <v>0</v>
      </c>
      <c r="BI824" t="str">
        <f ca="1">IF((OFFSET($A$1, 824 - 1, 59 - 1)) &gt;= (OFFSET($A$1, 102 - 1, 7 - 1)), "1","0")</f>
        <v>0</v>
      </c>
      <c r="BJ824">
        <f ca="1" xml:space="preserve"> IF( AND( OFFSET($A$1, 824 - 1, 60 - 1) = "1", OFFSET($A$1, 824 - 1, 61 - 1) = "1" ), 1, IF( AND( OFFSET($A$1, 824 - 1, 60 - 1) = "1", OFFSET($A$1, 824 - 1, 61 - 1) = "0" ), 2, IF( AND( OFFSET($A$1, 824 - 1, 60 - 1) = "0", OFFSET($A$1, 824 - 1, 61 - 1) = "1" ), 3, 4 ) ) )</f>
        <v>4</v>
      </c>
    </row>
    <row r="825" spans="59:62" x14ac:dyDescent="0.25">
      <c r="BG825" s="6">
        <v>0.2229558360078287</v>
      </c>
      <c r="BH825" s="6" t="str">
        <f>"0"</f>
        <v>0</v>
      </c>
      <c r="BI825" t="str">
        <f ca="1">IF((OFFSET($A$1, 825 - 1, 59 - 1)) &gt;= (OFFSET($A$1, 102 - 1, 7 - 1)), "1","0")</f>
        <v>0</v>
      </c>
      <c r="BJ825">
        <f ca="1" xml:space="preserve"> IF( AND( OFFSET($A$1, 825 - 1, 60 - 1) = "1", OFFSET($A$1, 825 - 1, 61 - 1) = "1" ), 1, IF( AND( OFFSET($A$1, 825 - 1, 60 - 1) = "1", OFFSET($A$1, 825 - 1, 61 - 1) = "0" ), 2, IF( AND( OFFSET($A$1, 825 - 1, 60 - 1) = "0", OFFSET($A$1, 825 - 1, 61 - 1) = "1" ), 3, 4 ) ) )</f>
        <v>4</v>
      </c>
    </row>
    <row r="826" spans="59:62" x14ac:dyDescent="0.25">
      <c r="BG826" s="6">
        <v>0.62892959307302054</v>
      </c>
      <c r="BH826" s="6" t="str">
        <f>"0"</f>
        <v>0</v>
      </c>
      <c r="BI826" t="str">
        <f ca="1">IF((OFFSET($A$1, 826 - 1, 59 - 1)) &gt;= (OFFSET($A$1, 102 - 1, 7 - 1)), "1","0")</f>
        <v>1</v>
      </c>
      <c r="BJ826">
        <f ca="1" xml:space="preserve"> IF( AND( OFFSET($A$1, 826 - 1, 60 - 1) = "1", OFFSET($A$1, 826 - 1, 61 - 1) = "1" ), 1, IF( AND( OFFSET($A$1, 826 - 1, 60 - 1) = "1", OFFSET($A$1, 826 - 1, 61 - 1) = "0" ), 2, IF( AND( OFFSET($A$1, 826 - 1, 60 - 1) = "0", OFFSET($A$1, 826 - 1, 61 - 1) = "1" ), 3, 4 ) ) )</f>
        <v>3</v>
      </c>
    </row>
    <row r="827" spans="59:62" x14ac:dyDescent="0.25">
      <c r="BG827" s="6">
        <v>0.39355474516092254</v>
      </c>
      <c r="BH827" s="6" t="str">
        <f>"0"</f>
        <v>0</v>
      </c>
      <c r="BI827" t="str">
        <f ca="1">IF((OFFSET($A$1, 827 - 1, 59 - 1)) &gt;= (OFFSET($A$1, 102 - 1, 7 - 1)), "1","0")</f>
        <v>0</v>
      </c>
      <c r="BJ827">
        <f ca="1" xml:space="preserve"> IF( AND( OFFSET($A$1, 827 - 1, 60 - 1) = "1", OFFSET($A$1, 827 - 1, 61 - 1) = "1" ), 1, IF( AND( OFFSET($A$1, 827 - 1, 60 - 1) = "1", OFFSET($A$1, 827 - 1, 61 - 1) = "0" ), 2, IF( AND( OFFSET($A$1, 827 - 1, 60 - 1) = "0", OFFSET($A$1, 827 - 1, 61 - 1) = "1" ), 3, 4 ) ) )</f>
        <v>4</v>
      </c>
    </row>
    <row r="828" spans="59:62" x14ac:dyDescent="0.25">
      <c r="BG828" s="6">
        <v>0.29963438925410524</v>
      </c>
      <c r="BH828" s="6" t="str">
        <f>"1"</f>
        <v>1</v>
      </c>
      <c r="BI828" t="str">
        <f ca="1">IF((OFFSET($A$1, 828 - 1, 59 - 1)) &gt;= (OFFSET($A$1, 102 - 1, 7 - 1)), "1","0")</f>
        <v>0</v>
      </c>
      <c r="BJ828">
        <f ca="1" xml:space="preserve"> IF( AND( OFFSET($A$1, 828 - 1, 60 - 1) = "1", OFFSET($A$1, 828 - 1, 61 - 1) = "1" ), 1, IF( AND( OFFSET($A$1, 828 - 1, 60 - 1) = "1", OFFSET($A$1, 828 - 1, 61 - 1) = "0" ), 2, IF( AND( OFFSET($A$1, 828 - 1, 60 - 1) = "0", OFFSET($A$1, 828 - 1, 61 - 1) = "1" ), 3, 4 ) ) )</f>
        <v>2</v>
      </c>
    </row>
    <row r="829" spans="59:62" x14ac:dyDescent="0.25">
      <c r="BG829" s="6">
        <v>0.6971465896958986</v>
      </c>
      <c r="BH829" s="6" t="str">
        <f>"0"</f>
        <v>0</v>
      </c>
      <c r="BI829" t="str">
        <f ca="1">IF((OFFSET($A$1, 829 - 1, 59 - 1)) &gt;= (OFFSET($A$1, 102 - 1, 7 - 1)), "1","0")</f>
        <v>1</v>
      </c>
      <c r="BJ829">
        <f ca="1" xml:space="preserve"> IF( AND( OFFSET($A$1, 829 - 1, 60 - 1) = "1", OFFSET($A$1, 829 - 1, 61 - 1) = "1" ), 1, IF( AND( OFFSET($A$1, 829 - 1, 60 - 1) = "1", OFFSET($A$1, 829 - 1, 61 - 1) = "0" ), 2, IF( AND( OFFSET($A$1, 829 - 1, 60 - 1) = "0", OFFSET($A$1, 829 - 1, 61 - 1) = "1" ), 3, 4 ) ) )</f>
        <v>3</v>
      </c>
    </row>
    <row r="830" spans="59:62" x14ac:dyDescent="0.25">
      <c r="BG830" s="6">
        <v>0.92287320324357869</v>
      </c>
      <c r="BH830" s="6" t="str">
        <f>"0"</f>
        <v>0</v>
      </c>
      <c r="BI830" t="str">
        <f ca="1">IF((OFFSET($A$1, 830 - 1, 59 - 1)) &gt;= (OFFSET($A$1, 102 - 1, 7 - 1)), "1","0")</f>
        <v>1</v>
      </c>
      <c r="BJ830">
        <f ca="1" xml:space="preserve"> IF( AND( OFFSET($A$1, 830 - 1, 60 - 1) = "1", OFFSET($A$1, 830 - 1, 61 - 1) = "1" ), 1, IF( AND( OFFSET($A$1, 830 - 1, 60 - 1) = "1", OFFSET($A$1, 830 - 1, 61 - 1) = "0" ), 2, IF( AND( OFFSET($A$1, 830 - 1, 60 - 1) = "0", OFFSET($A$1, 830 - 1, 61 - 1) = "1" ), 3, 4 ) ) )</f>
        <v>3</v>
      </c>
    </row>
    <row r="831" spans="59:62" x14ac:dyDescent="0.25">
      <c r="BG831" s="6">
        <v>0.12452774605778133</v>
      </c>
      <c r="BH831" s="6" t="str">
        <f>"0"</f>
        <v>0</v>
      </c>
      <c r="BI831" t="str">
        <f ca="1">IF((OFFSET($A$1, 831 - 1, 59 - 1)) &gt;= (OFFSET($A$1, 102 - 1, 7 - 1)), "1","0")</f>
        <v>0</v>
      </c>
      <c r="BJ831">
        <f ca="1" xml:space="preserve"> IF( AND( OFFSET($A$1, 831 - 1, 60 - 1) = "1", OFFSET($A$1, 831 - 1, 61 - 1) = "1" ), 1, IF( AND( OFFSET($A$1, 831 - 1, 60 - 1) = "1", OFFSET($A$1, 831 - 1, 61 - 1) = "0" ), 2, IF( AND( OFFSET($A$1, 831 - 1, 60 - 1) = "0", OFFSET($A$1, 831 - 1, 61 - 1) = "1" ), 3, 4 ) ) )</f>
        <v>4</v>
      </c>
    </row>
    <row r="832" spans="59:62" x14ac:dyDescent="0.25">
      <c r="BG832" s="6">
        <v>0.42840189868602613</v>
      </c>
      <c r="BH832" s="6" t="str">
        <f>"0"</f>
        <v>0</v>
      </c>
      <c r="BI832" t="str">
        <f ca="1">IF((OFFSET($A$1, 832 - 1, 59 - 1)) &gt;= (OFFSET($A$1, 102 - 1, 7 - 1)), "1","0")</f>
        <v>0</v>
      </c>
      <c r="BJ832">
        <f ca="1" xml:space="preserve"> IF( AND( OFFSET($A$1, 832 - 1, 60 - 1) = "1", OFFSET($A$1, 832 - 1, 61 - 1) = "1" ), 1, IF( AND( OFFSET($A$1, 832 - 1, 60 - 1) = "1", OFFSET($A$1, 832 - 1, 61 - 1) = "0" ), 2, IF( AND( OFFSET($A$1, 832 - 1, 60 - 1) = "0", OFFSET($A$1, 832 - 1, 61 - 1) = "1" ), 3, 4 ) ) )</f>
        <v>4</v>
      </c>
    </row>
    <row r="833" spans="59:62" x14ac:dyDescent="0.25">
      <c r="BG833" s="6">
        <v>0.25016009479534335</v>
      </c>
      <c r="BH833" s="6" t="str">
        <f>"0"</f>
        <v>0</v>
      </c>
      <c r="BI833" t="str">
        <f ca="1">IF((OFFSET($A$1, 833 - 1, 59 - 1)) &gt;= (OFFSET($A$1, 102 - 1, 7 - 1)), "1","0")</f>
        <v>0</v>
      </c>
      <c r="BJ833">
        <f ca="1" xml:space="preserve"> IF( AND( OFFSET($A$1, 833 - 1, 60 - 1) = "1", OFFSET($A$1, 833 - 1, 61 - 1) = "1" ), 1, IF( AND( OFFSET($A$1, 833 - 1, 60 - 1) = "1", OFFSET($A$1, 833 - 1, 61 - 1) = "0" ), 2, IF( AND( OFFSET($A$1, 833 - 1, 60 - 1) = "0", OFFSET($A$1, 833 - 1, 61 - 1) = "1" ), 3, 4 ) ) )</f>
        <v>4</v>
      </c>
    </row>
    <row r="834" spans="59:62" x14ac:dyDescent="0.25">
      <c r="BG834" s="6">
        <v>5.9977242199866942E-2</v>
      </c>
      <c r="BH834" s="6" t="str">
        <f>"0"</f>
        <v>0</v>
      </c>
      <c r="BI834" t="str">
        <f ca="1">IF((OFFSET($A$1, 834 - 1, 59 - 1)) &gt;= (OFFSET($A$1, 102 - 1, 7 - 1)), "1","0")</f>
        <v>0</v>
      </c>
      <c r="BJ834">
        <f ca="1" xml:space="preserve"> IF( AND( OFFSET($A$1, 834 - 1, 60 - 1) = "1", OFFSET($A$1, 834 - 1, 61 - 1) = "1" ), 1, IF( AND( OFFSET($A$1, 834 - 1, 60 - 1) = "1", OFFSET($A$1, 834 - 1, 61 - 1) = "0" ), 2, IF( AND( OFFSET($A$1, 834 - 1, 60 - 1) = "0", OFFSET($A$1, 834 - 1, 61 - 1) = "1" ), 3, 4 ) ) )</f>
        <v>4</v>
      </c>
    </row>
    <row r="835" spans="59:62" x14ac:dyDescent="0.25">
      <c r="BG835" s="6">
        <v>0.34927853051861879</v>
      </c>
      <c r="BH835" s="6" t="str">
        <f>"0"</f>
        <v>0</v>
      </c>
      <c r="BI835" t="str">
        <f ca="1">IF((OFFSET($A$1, 835 - 1, 59 - 1)) &gt;= (OFFSET($A$1, 102 - 1, 7 - 1)), "1","0")</f>
        <v>0</v>
      </c>
      <c r="BJ835">
        <f ca="1" xml:space="preserve"> IF( AND( OFFSET($A$1, 835 - 1, 60 - 1) = "1", OFFSET($A$1, 835 - 1, 61 - 1) = "1" ), 1, IF( AND( OFFSET($A$1, 835 - 1, 60 - 1) = "1", OFFSET($A$1, 835 - 1, 61 - 1) = "0" ), 2, IF( AND( OFFSET($A$1, 835 - 1, 60 - 1) = "0", OFFSET($A$1, 835 - 1, 61 - 1) = "1" ), 3, 4 ) ) )</f>
        <v>4</v>
      </c>
    </row>
    <row r="836" spans="59:62" x14ac:dyDescent="0.25">
      <c r="BG836" s="6">
        <v>0.82569027555020025</v>
      </c>
      <c r="BH836" s="6" t="str">
        <f>"0"</f>
        <v>0</v>
      </c>
      <c r="BI836" t="str">
        <f ca="1">IF((OFFSET($A$1, 836 - 1, 59 - 1)) &gt;= (OFFSET($A$1, 102 - 1, 7 - 1)), "1","0")</f>
        <v>1</v>
      </c>
      <c r="BJ836">
        <f ca="1" xml:space="preserve"> IF( AND( OFFSET($A$1, 836 - 1, 60 - 1) = "1", OFFSET($A$1, 836 - 1, 61 - 1) = "1" ), 1, IF( AND( OFFSET($A$1, 836 - 1, 60 - 1) = "1", OFFSET($A$1, 836 - 1, 61 - 1) = "0" ), 2, IF( AND( OFFSET($A$1, 836 - 1, 60 - 1) = "0", OFFSET($A$1, 836 - 1, 61 - 1) = "1" ), 3, 4 ) ) )</f>
        <v>3</v>
      </c>
    </row>
    <row r="837" spans="59:62" x14ac:dyDescent="0.25">
      <c r="BG837" s="6">
        <v>0.37434203146210898</v>
      </c>
      <c r="BH837" s="6" t="str">
        <f>"0"</f>
        <v>0</v>
      </c>
      <c r="BI837" t="str">
        <f ca="1">IF((OFFSET($A$1, 837 - 1, 59 - 1)) &gt;= (OFFSET($A$1, 102 - 1, 7 - 1)), "1","0")</f>
        <v>0</v>
      </c>
      <c r="BJ837">
        <f ca="1" xml:space="preserve"> IF( AND( OFFSET($A$1, 837 - 1, 60 - 1) = "1", OFFSET($A$1, 837 - 1, 61 - 1) = "1" ), 1, IF( AND( OFFSET($A$1, 837 - 1, 60 - 1) = "1", OFFSET($A$1, 837 - 1, 61 - 1) = "0" ), 2, IF( AND( OFFSET($A$1, 837 - 1, 60 - 1) = "0", OFFSET($A$1, 837 - 1, 61 - 1) = "1" ), 3, 4 ) ) )</f>
        <v>4</v>
      </c>
    </row>
    <row r="838" spans="59:62" x14ac:dyDescent="0.25">
      <c r="BG838" s="6">
        <v>0.24957396735537976</v>
      </c>
      <c r="BH838" s="6" t="str">
        <f>"0"</f>
        <v>0</v>
      </c>
      <c r="BI838" t="str">
        <f ca="1">IF((OFFSET($A$1, 838 - 1, 59 - 1)) &gt;= (OFFSET($A$1, 102 - 1, 7 - 1)), "1","0")</f>
        <v>0</v>
      </c>
      <c r="BJ838">
        <f ca="1" xml:space="preserve"> IF( AND( OFFSET($A$1, 838 - 1, 60 - 1) = "1", OFFSET($A$1, 838 - 1, 61 - 1) = "1" ), 1, IF( AND( OFFSET($A$1, 838 - 1, 60 - 1) = "1", OFFSET($A$1, 838 - 1, 61 - 1) = "0" ), 2, IF( AND( OFFSET($A$1, 838 - 1, 60 - 1) = "0", OFFSET($A$1, 838 - 1, 61 - 1) = "1" ), 3, 4 ) ) )</f>
        <v>4</v>
      </c>
    </row>
    <row r="839" spans="59:62" x14ac:dyDescent="0.25">
      <c r="BG839" s="6">
        <v>0.30263685768441828</v>
      </c>
      <c r="BH839" s="6" t="str">
        <f>"0"</f>
        <v>0</v>
      </c>
      <c r="BI839" t="str">
        <f ca="1">IF((OFFSET($A$1, 839 - 1, 59 - 1)) &gt;= (OFFSET($A$1, 102 - 1, 7 - 1)), "1","0")</f>
        <v>0</v>
      </c>
      <c r="BJ839">
        <f ca="1" xml:space="preserve"> IF( AND( OFFSET($A$1, 839 - 1, 60 - 1) = "1", OFFSET($A$1, 839 - 1, 61 - 1) = "1" ), 1, IF( AND( OFFSET($A$1, 839 - 1, 60 - 1) = "1", OFFSET($A$1, 839 - 1, 61 - 1) = "0" ), 2, IF( AND( OFFSET($A$1, 839 - 1, 60 - 1) = "0", OFFSET($A$1, 839 - 1, 61 - 1) = "1" ), 3, 4 ) ) )</f>
        <v>4</v>
      </c>
    </row>
    <row r="840" spans="59:62" x14ac:dyDescent="0.25">
      <c r="BG840" s="6">
        <v>0.2153415645203591</v>
      </c>
      <c r="BH840" s="6" t="str">
        <f>"0"</f>
        <v>0</v>
      </c>
      <c r="BI840" t="str">
        <f ca="1">IF((OFFSET($A$1, 840 - 1, 59 - 1)) &gt;= (OFFSET($A$1, 102 - 1, 7 - 1)), "1","0")</f>
        <v>0</v>
      </c>
      <c r="BJ840">
        <f ca="1" xml:space="preserve"> IF( AND( OFFSET($A$1, 840 - 1, 60 - 1) = "1", OFFSET($A$1, 840 - 1, 61 - 1) = "1" ), 1, IF( AND( OFFSET($A$1, 840 - 1, 60 - 1) = "1", OFFSET($A$1, 840 - 1, 61 - 1) = "0" ), 2, IF( AND( OFFSET($A$1, 840 - 1, 60 - 1) = "0", OFFSET($A$1, 840 - 1, 61 - 1) = "1" ), 3, 4 ) ) )</f>
        <v>4</v>
      </c>
    </row>
    <row r="841" spans="59:62" x14ac:dyDescent="0.25">
      <c r="BG841" s="6">
        <v>0.62940335194667119</v>
      </c>
      <c r="BH841" s="6" t="str">
        <f>"0"</f>
        <v>0</v>
      </c>
      <c r="BI841" t="str">
        <f ca="1">IF((OFFSET($A$1, 841 - 1, 59 - 1)) &gt;= (OFFSET($A$1, 102 - 1, 7 - 1)), "1","0")</f>
        <v>1</v>
      </c>
      <c r="BJ841">
        <f ca="1" xml:space="preserve"> IF( AND( OFFSET($A$1, 841 - 1, 60 - 1) = "1", OFFSET($A$1, 841 - 1, 61 - 1) = "1" ), 1, IF( AND( OFFSET($A$1, 841 - 1, 60 - 1) = "1", OFFSET($A$1, 841 - 1, 61 - 1) = "0" ), 2, IF( AND( OFFSET($A$1, 841 - 1, 60 - 1) = "0", OFFSET($A$1, 841 - 1, 61 - 1) = "1" ), 3, 4 ) ) )</f>
        <v>3</v>
      </c>
    </row>
    <row r="842" spans="59:62" x14ac:dyDescent="0.25">
      <c r="BG842" s="6">
        <v>0.12877396195933916</v>
      </c>
      <c r="BH842" s="6" t="str">
        <f>"0"</f>
        <v>0</v>
      </c>
      <c r="BI842" t="str">
        <f ca="1">IF((OFFSET($A$1, 842 - 1, 59 - 1)) &gt;= (OFFSET($A$1, 102 - 1, 7 - 1)), "1","0")</f>
        <v>0</v>
      </c>
      <c r="BJ842">
        <f ca="1" xml:space="preserve"> IF( AND( OFFSET($A$1, 842 - 1, 60 - 1) = "1", OFFSET($A$1, 842 - 1, 61 - 1) = "1" ), 1, IF( AND( OFFSET($A$1, 842 - 1, 60 - 1) = "1", OFFSET($A$1, 842 - 1, 61 - 1) = "0" ), 2, IF( AND( OFFSET($A$1, 842 - 1, 60 - 1) = "0", OFFSET($A$1, 842 - 1, 61 - 1) = "1" ), 3, 4 ) ) )</f>
        <v>4</v>
      </c>
    </row>
    <row r="843" spans="59:62" x14ac:dyDescent="0.25">
      <c r="BG843" s="6">
        <v>0.68172923508988048</v>
      </c>
      <c r="BH843" s="6" t="str">
        <f>"1"</f>
        <v>1</v>
      </c>
      <c r="BI843" t="str">
        <f ca="1">IF((OFFSET($A$1, 843 - 1, 59 - 1)) &gt;= (OFFSET($A$1, 102 - 1, 7 - 1)), "1","0")</f>
        <v>1</v>
      </c>
      <c r="BJ843">
        <f ca="1" xml:space="preserve"> IF( AND( OFFSET($A$1, 843 - 1, 60 - 1) = "1", OFFSET($A$1, 843 - 1, 61 - 1) = "1" ), 1, IF( AND( OFFSET($A$1, 843 - 1, 60 - 1) = "1", OFFSET($A$1, 843 - 1, 61 - 1) = "0" ), 2, IF( AND( OFFSET($A$1, 843 - 1, 60 - 1) = "0", OFFSET($A$1, 843 - 1, 61 - 1) = "1" ), 3, 4 ) ) )</f>
        <v>1</v>
      </c>
    </row>
    <row r="844" spans="59:62" x14ac:dyDescent="0.25">
      <c r="BG844" s="6">
        <v>0.34178695361578848</v>
      </c>
      <c r="BH844" s="6" t="str">
        <f>"0"</f>
        <v>0</v>
      </c>
      <c r="BI844" t="str">
        <f ca="1">IF((OFFSET($A$1, 844 - 1, 59 - 1)) &gt;= (OFFSET($A$1, 102 - 1, 7 - 1)), "1","0")</f>
        <v>0</v>
      </c>
      <c r="BJ844">
        <f ca="1" xml:space="preserve"> IF( AND( OFFSET($A$1, 844 - 1, 60 - 1) = "1", OFFSET($A$1, 844 - 1, 61 - 1) = "1" ), 1, IF( AND( OFFSET($A$1, 844 - 1, 60 - 1) = "1", OFFSET($A$1, 844 - 1, 61 - 1) = "0" ), 2, IF( AND( OFFSET($A$1, 844 - 1, 60 - 1) = "0", OFFSET($A$1, 844 - 1, 61 - 1) = "1" ), 3, 4 ) ) )</f>
        <v>4</v>
      </c>
    </row>
    <row r="845" spans="59:62" x14ac:dyDescent="0.25">
      <c r="BG845" s="6">
        <v>0.36993487726604846</v>
      </c>
      <c r="BH845" s="6" t="str">
        <f>"0"</f>
        <v>0</v>
      </c>
      <c r="BI845" t="str">
        <f ca="1">IF((OFFSET($A$1, 845 - 1, 59 - 1)) &gt;= (OFFSET($A$1, 102 - 1, 7 - 1)), "1","0")</f>
        <v>0</v>
      </c>
      <c r="BJ845">
        <f ca="1" xml:space="preserve"> IF( AND( OFFSET($A$1, 845 - 1, 60 - 1) = "1", OFFSET($A$1, 845 - 1, 61 - 1) = "1" ), 1, IF( AND( OFFSET($A$1, 845 - 1, 60 - 1) = "1", OFFSET($A$1, 845 - 1, 61 - 1) = "0" ), 2, IF( AND( OFFSET($A$1, 845 - 1, 60 - 1) = "0", OFFSET($A$1, 845 - 1, 61 - 1) = "1" ), 3, 4 ) ) )</f>
        <v>4</v>
      </c>
    </row>
    <row r="846" spans="59:62" x14ac:dyDescent="0.25">
      <c r="BG846" s="6">
        <v>0.19604989559372749</v>
      </c>
      <c r="BH846" s="6" t="str">
        <f>"0"</f>
        <v>0</v>
      </c>
      <c r="BI846" t="str">
        <f ca="1">IF((OFFSET($A$1, 846 - 1, 59 - 1)) &gt;= (OFFSET($A$1, 102 - 1, 7 - 1)), "1","0")</f>
        <v>0</v>
      </c>
      <c r="BJ846">
        <f ca="1" xml:space="preserve"> IF( AND( OFFSET($A$1, 846 - 1, 60 - 1) = "1", OFFSET($A$1, 846 - 1, 61 - 1) = "1" ), 1, IF( AND( OFFSET($A$1, 846 - 1, 60 - 1) = "1", OFFSET($A$1, 846 - 1, 61 - 1) = "0" ), 2, IF( AND( OFFSET($A$1, 846 - 1, 60 - 1) = "0", OFFSET($A$1, 846 - 1, 61 - 1) = "1" ), 3, 4 ) ) )</f>
        <v>4</v>
      </c>
    </row>
    <row r="847" spans="59:62" x14ac:dyDescent="0.25">
      <c r="BG847" s="6">
        <v>0.23706172019777835</v>
      </c>
      <c r="BH847" s="6" t="str">
        <f>"1"</f>
        <v>1</v>
      </c>
      <c r="BI847" t="str">
        <f ca="1">IF((OFFSET($A$1, 847 - 1, 59 - 1)) &gt;= (OFFSET($A$1, 102 - 1, 7 - 1)), "1","0")</f>
        <v>0</v>
      </c>
      <c r="BJ847">
        <f ca="1" xml:space="preserve"> IF( AND( OFFSET($A$1, 847 - 1, 60 - 1) = "1", OFFSET($A$1, 847 - 1, 61 - 1) = "1" ), 1, IF( AND( OFFSET($A$1, 847 - 1, 60 - 1) = "1", OFFSET($A$1, 847 - 1, 61 - 1) = "0" ), 2, IF( AND( OFFSET($A$1, 847 - 1, 60 - 1) = "0", OFFSET($A$1, 847 - 1, 61 - 1) = "1" ), 3, 4 ) ) )</f>
        <v>2</v>
      </c>
    </row>
    <row r="848" spans="59:62" x14ac:dyDescent="0.25">
      <c r="BG848" s="6">
        <v>0.70052777612888906</v>
      </c>
      <c r="BH848" s="6" t="str">
        <f>"0"</f>
        <v>0</v>
      </c>
      <c r="BI848" t="str">
        <f ca="1">IF((OFFSET($A$1, 848 - 1, 59 - 1)) &gt;= (OFFSET($A$1, 102 - 1, 7 - 1)), "1","0")</f>
        <v>1</v>
      </c>
      <c r="BJ848">
        <f ca="1" xml:space="preserve"> IF( AND( OFFSET($A$1, 848 - 1, 60 - 1) = "1", OFFSET($A$1, 848 - 1, 61 - 1) = "1" ), 1, IF( AND( OFFSET($A$1, 848 - 1, 60 - 1) = "1", OFFSET($A$1, 848 - 1, 61 - 1) = "0" ), 2, IF( AND( OFFSET($A$1, 848 - 1, 60 - 1) = "0", OFFSET($A$1, 848 - 1, 61 - 1) = "1" ), 3, 4 ) ) )</f>
        <v>3</v>
      </c>
    </row>
    <row r="849" spans="59:62" x14ac:dyDescent="0.25">
      <c r="BG849" s="6">
        <v>0.12684590406174456</v>
      </c>
      <c r="BH849" s="6" t="str">
        <f>"0"</f>
        <v>0</v>
      </c>
      <c r="BI849" t="str">
        <f ca="1">IF((OFFSET($A$1, 849 - 1, 59 - 1)) &gt;= (OFFSET($A$1, 102 - 1, 7 - 1)), "1","0")</f>
        <v>0</v>
      </c>
      <c r="BJ849">
        <f ca="1" xml:space="preserve"> IF( AND( OFFSET($A$1, 849 - 1, 60 - 1) = "1", OFFSET($A$1, 849 - 1, 61 - 1) = "1" ), 1, IF( AND( OFFSET($A$1, 849 - 1, 60 - 1) = "1", OFFSET($A$1, 849 - 1, 61 - 1) = "0" ), 2, IF( AND( OFFSET($A$1, 849 - 1, 60 - 1) = "0", OFFSET($A$1, 849 - 1, 61 - 1) = "1" ), 3, 4 ) ) )</f>
        <v>4</v>
      </c>
    </row>
    <row r="850" spans="59:62" x14ac:dyDescent="0.25">
      <c r="BG850" s="6">
        <v>0.29605317516552199</v>
      </c>
      <c r="BH850" s="6" t="str">
        <f>"0"</f>
        <v>0</v>
      </c>
      <c r="BI850" t="str">
        <f ca="1">IF((OFFSET($A$1, 850 - 1, 59 - 1)) &gt;= (OFFSET($A$1, 102 - 1, 7 - 1)), "1","0")</f>
        <v>0</v>
      </c>
      <c r="BJ850">
        <f ca="1" xml:space="preserve"> IF( AND( OFFSET($A$1, 850 - 1, 60 - 1) = "1", OFFSET($A$1, 850 - 1, 61 - 1) = "1" ), 1, IF( AND( OFFSET($A$1, 850 - 1, 60 - 1) = "1", OFFSET($A$1, 850 - 1, 61 - 1) = "0" ), 2, IF( AND( OFFSET($A$1, 850 - 1, 60 - 1) = "0", OFFSET($A$1, 850 - 1, 61 - 1) = "1" ), 3, 4 ) ) )</f>
        <v>4</v>
      </c>
    </row>
    <row r="851" spans="59:62" x14ac:dyDescent="0.25">
      <c r="BG851" s="6">
        <v>0.5741697336674263</v>
      </c>
      <c r="BH851" s="6" t="str">
        <f>"0"</f>
        <v>0</v>
      </c>
      <c r="BI851" t="str">
        <f ca="1">IF((OFFSET($A$1, 851 - 1, 59 - 1)) &gt;= (OFFSET($A$1, 102 - 1, 7 - 1)), "1","0")</f>
        <v>1</v>
      </c>
      <c r="BJ851">
        <f ca="1" xml:space="preserve"> IF( AND( OFFSET($A$1, 851 - 1, 60 - 1) = "1", OFFSET($A$1, 851 - 1, 61 - 1) = "1" ), 1, IF( AND( OFFSET($A$1, 851 - 1, 60 - 1) = "1", OFFSET($A$1, 851 - 1, 61 - 1) = "0" ), 2, IF( AND( OFFSET($A$1, 851 - 1, 60 - 1) = "0", OFFSET($A$1, 851 - 1, 61 - 1) = "1" ), 3, 4 ) ) )</f>
        <v>3</v>
      </c>
    </row>
    <row r="852" spans="59:62" x14ac:dyDescent="0.25">
      <c r="BG852" s="6">
        <v>7.6031269264272242E-2</v>
      </c>
      <c r="BH852" s="6" t="str">
        <f>"0"</f>
        <v>0</v>
      </c>
      <c r="BI852" t="str">
        <f ca="1">IF((OFFSET($A$1, 852 - 1, 59 - 1)) &gt;= (OFFSET($A$1, 102 - 1, 7 - 1)), "1","0")</f>
        <v>0</v>
      </c>
      <c r="BJ852">
        <f ca="1" xml:space="preserve"> IF( AND( OFFSET($A$1, 852 - 1, 60 - 1) = "1", OFFSET($A$1, 852 - 1, 61 - 1) = "1" ), 1, IF( AND( OFFSET($A$1, 852 - 1, 60 - 1) = "1", OFFSET($A$1, 852 - 1, 61 - 1) = "0" ), 2, IF( AND( OFFSET($A$1, 852 - 1, 60 - 1) = "0", OFFSET($A$1, 852 - 1, 61 - 1) = "1" ), 3, 4 ) ) )</f>
        <v>4</v>
      </c>
    </row>
    <row r="853" spans="59:62" x14ac:dyDescent="0.25">
      <c r="BG853" s="6">
        <v>0.36993487726604846</v>
      </c>
      <c r="BH853" s="6" t="str">
        <f>"0"</f>
        <v>0</v>
      </c>
      <c r="BI853" t="str">
        <f ca="1">IF((OFFSET($A$1, 853 - 1, 59 - 1)) &gt;= (OFFSET($A$1, 102 - 1, 7 - 1)), "1","0")</f>
        <v>0</v>
      </c>
      <c r="BJ853">
        <f ca="1" xml:space="preserve"> IF( AND( OFFSET($A$1, 853 - 1, 60 - 1) = "1", OFFSET($A$1, 853 - 1, 61 - 1) = "1" ), 1, IF( AND( OFFSET($A$1, 853 - 1, 60 - 1) = "1", OFFSET($A$1, 853 - 1, 61 - 1) = "0" ), 2, IF( AND( OFFSET($A$1, 853 - 1, 60 - 1) = "0", OFFSET($A$1, 853 - 1, 61 - 1) = "1" ), 3, 4 ) ) )</f>
        <v>4</v>
      </c>
    </row>
    <row r="854" spans="59:62" x14ac:dyDescent="0.25">
      <c r="BG854" s="6">
        <v>0.20470877475238555</v>
      </c>
      <c r="BH854" s="6" t="str">
        <f>"0"</f>
        <v>0</v>
      </c>
      <c r="BI854" t="str">
        <f ca="1">IF((OFFSET($A$1, 854 - 1, 59 - 1)) &gt;= (OFFSET($A$1, 102 - 1, 7 - 1)), "1","0")</f>
        <v>0</v>
      </c>
      <c r="BJ854">
        <f ca="1" xml:space="preserve"> IF( AND( OFFSET($A$1, 854 - 1, 60 - 1) = "1", OFFSET($A$1, 854 - 1, 61 - 1) = "1" ), 1, IF( AND( OFFSET($A$1, 854 - 1, 60 - 1) = "1", OFFSET($A$1, 854 - 1, 61 - 1) = "0" ), 2, IF( AND( OFFSET($A$1, 854 - 1, 60 - 1) = "0", OFFSET($A$1, 854 - 1, 61 - 1) = "1" ), 3, 4 ) ) )</f>
        <v>4</v>
      </c>
    </row>
    <row r="855" spans="59:62" x14ac:dyDescent="0.25">
      <c r="BG855" s="6">
        <v>0.1641153209241451</v>
      </c>
      <c r="BH855" s="6" t="str">
        <f>"0"</f>
        <v>0</v>
      </c>
      <c r="BI855" t="str">
        <f ca="1">IF((OFFSET($A$1, 855 - 1, 59 - 1)) &gt;= (OFFSET($A$1, 102 - 1, 7 - 1)), "1","0")</f>
        <v>0</v>
      </c>
      <c r="BJ855">
        <f ca="1" xml:space="preserve"> IF( AND( OFFSET($A$1, 855 - 1, 60 - 1) = "1", OFFSET($A$1, 855 - 1, 61 - 1) = "1" ), 1, IF( AND( OFFSET($A$1, 855 - 1, 60 - 1) = "1", OFFSET($A$1, 855 - 1, 61 - 1) = "0" ), 2, IF( AND( OFFSET($A$1, 855 - 1, 60 - 1) = "0", OFFSET($A$1, 855 - 1, 61 - 1) = "1" ), 3, 4 ) ) )</f>
        <v>4</v>
      </c>
    </row>
    <row r="856" spans="59:62" x14ac:dyDescent="0.25">
      <c r="BG856" s="6">
        <v>0.26705640803295388</v>
      </c>
      <c r="BH856" s="6" t="str">
        <f>"0"</f>
        <v>0</v>
      </c>
      <c r="BI856" t="str">
        <f ca="1">IF((OFFSET($A$1, 856 - 1, 59 - 1)) &gt;= (OFFSET($A$1, 102 - 1, 7 - 1)), "1","0")</f>
        <v>0</v>
      </c>
      <c r="BJ856">
        <f ca="1" xml:space="preserve"> IF( AND( OFFSET($A$1, 856 - 1, 60 - 1) = "1", OFFSET($A$1, 856 - 1, 61 - 1) = "1" ), 1, IF( AND( OFFSET($A$1, 856 - 1, 60 - 1) = "1", OFFSET($A$1, 856 - 1, 61 - 1) = "0" ), 2, IF( AND( OFFSET($A$1, 856 - 1, 60 - 1) = "0", OFFSET($A$1, 856 - 1, 61 - 1) = "1" ), 3, 4 ) ) )</f>
        <v>4</v>
      </c>
    </row>
    <row r="857" spans="59:62" x14ac:dyDescent="0.25">
      <c r="BG857" s="6">
        <v>0.16147543466962055</v>
      </c>
      <c r="BH857" s="6" t="str">
        <f>"0"</f>
        <v>0</v>
      </c>
      <c r="BI857" t="str">
        <f ca="1">IF((OFFSET($A$1, 857 - 1, 59 - 1)) &gt;= (OFFSET($A$1, 102 - 1, 7 - 1)), "1","0")</f>
        <v>0</v>
      </c>
      <c r="BJ857">
        <f ca="1" xml:space="preserve"> IF( AND( OFFSET($A$1, 857 - 1, 60 - 1) = "1", OFFSET($A$1, 857 - 1, 61 - 1) = "1" ), 1, IF( AND( OFFSET($A$1, 857 - 1, 60 - 1) = "1", OFFSET($A$1, 857 - 1, 61 - 1) = "0" ), 2, IF( AND( OFFSET($A$1, 857 - 1, 60 - 1) = "0", OFFSET($A$1, 857 - 1, 61 - 1) = "1" ), 3, 4 ) ) )</f>
        <v>4</v>
      </c>
    </row>
    <row r="858" spans="59:62" x14ac:dyDescent="0.25">
      <c r="BG858" s="6">
        <v>0.62394816135003728</v>
      </c>
      <c r="BH858" s="6" t="str">
        <f>"0"</f>
        <v>0</v>
      </c>
      <c r="BI858" t="str">
        <f ca="1">IF((OFFSET($A$1, 858 - 1, 59 - 1)) &gt;= (OFFSET($A$1, 102 - 1, 7 - 1)), "1","0")</f>
        <v>1</v>
      </c>
      <c r="BJ858">
        <f ca="1" xml:space="preserve"> IF( AND( OFFSET($A$1, 858 - 1, 60 - 1) = "1", OFFSET($A$1, 858 - 1, 61 - 1) = "1" ), 1, IF( AND( OFFSET($A$1, 858 - 1, 60 - 1) = "1", OFFSET($A$1, 858 - 1, 61 - 1) = "0" ), 2, IF( AND( OFFSET($A$1, 858 - 1, 60 - 1) = "0", OFFSET($A$1, 858 - 1, 61 - 1) = "1" ), 3, 4 ) ) )</f>
        <v>3</v>
      </c>
    </row>
    <row r="859" spans="59:62" x14ac:dyDescent="0.25">
      <c r="BG859" s="6">
        <v>7.1539535376078878E-2</v>
      </c>
      <c r="BH859" s="6" t="str">
        <f>"0"</f>
        <v>0</v>
      </c>
      <c r="BI859" t="str">
        <f ca="1">IF((OFFSET($A$1, 859 - 1, 59 - 1)) &gt;= (OFFSET($A$1, 102 - 1, 7 - 1)), "1","0")</f>
        <v>0</v>
      </c>
      <c r="BJ859">
        <f ca="1" xml:space="preserve"> IF( AND( OFFSET($A$1, 859 - 1, 60 - 1) = "1", OFFSET($A$1, 859 - 1, 61 - 1) = "1" ), 1, IF( AND( OFFSET($A$1, 859 - 1, 60 - 1) = "1", OFFSET($A$1, 859 - 1, 61 - 1) = "0" ), 2, IF( AND( OFFSET($A$1, 859 - 1, 60 - 1) = "0", OFFSET($A$1, 859 - 1, 61 - 1) = "1" ), 3, 4 ) ) )</f>
        <v>4</v>
      </c>
    </row>
    <row r="860" spans="59:62" x14ac:dyDescent="0.25">
      <c r="BG860" s="6">
        <v>0.71840553172922694</v>
      </c>
      <c r="BH860" s="6" t="str">
        <f>"0"</f>
        <v>0</v>
      </c>
      <c r="BI860" t="str">
        <f ca="1">IF((OFFSET($A$1, 860 - 1, 59 - 1)) &gt;= (OFFSET($A$1, 102 - 1, 7 - 1)), "1","0")</f>
        <v>1</v>
      </c>
      <c r="BJ860">
        <f ca="1" xml:space="preserve"> IF( AND( OFFSET($A$1, 860 - 1, 60 - 1) = "1", OFFSET($A$1, 860 - 1, 61 - 1) = "1" ), 1, IF( AND( OFFSET($A$1, 860 - 1, 60 - 1) = "1", OFFSET($A$1, 860 - 1, 61 - 1) = "0" ), 2, IF( AND( OFFSET($A$1, 860 - 1, 60 - 1) = "0", OFFSET($A$1, 860 - 1, 61 - 1) = "1" ), 3, 4 ) ) )</f>
        <v>3</v>
      </c>
    </row>
    <row r="861" spans="59:62" x14ac:dyDescent="0.25">
      <c r="BG861" s="6">
        <v>0.24243718293178587</v>
      </c>
      <c r="BH861" s="6" t="str">
        <f>"0"</f>
        <v>0</v>
      </c>
      <c r="BI861" t="str">
        <f ca="1">IF((OFFSET($A$1, 861 - 1, 59 - 1)) &gt;= (OFFSET($A$1, 102 - 1, 7 - 1)), "1","0")</f>
        <v>0</v>
      </c>
      <c r="BJ861">
        <f ca="1" xml:space="preserve"> IF( AND( OFFSET($A$1, 861 - 1, 60 - 1) = "1", OFFSET($A$1, 861 - 1, 61 - 1) = "1" ), 1, IF( AND( OFFSET($A$1, 861 - 1, 60 - 1) = "1", OFFSET($A$1, 861 - 1, 61 - 1) = "0" ), 2, IF( AND( OFFSET($A$1, 861 - 1, 60 - 1) = "0", OFFSET($A$1, 861 - 1, 61 - 1) = "1" ), 3, 4 ) ) )</f>
        <v>4</v>
      </c>
    </row>
    <row r="862" spans="59:62" x14ac:dyDescent="0.25">
      <c r="BG862" s="6">
        <v>0.75588773607423954</v>
      </c>
      <c r="BH862" s="6" t="str">
        <f>"0"</f>
        <v>0</v>
      </c>
      <c r="BI862" t="str">
        <f ca="1">IF((OFFSET($A$1, 862 - 1, 59 - 1)) &gt;= (OFFSET($A$1, 102 - 1, 7 - 1)), "1","0")</f>
        <v>1</v>
      </c>
      <c r="BJ862">
        <f ca="1" xml:space="preserve"> IF( AND( OFFSET($A$1, 862 - 1, 60 - 1) = "1", OFFSET($A$1, 862 - 1, 61 - 1) = "1" ), 1, IF( AND( OFFSET($A$1, 862 - 1, 60 - 1) = "1", OFFSET($A$1, 862 - 1, 61 - 1) = "0" ), 2, IF( AND( OFFSET($A$1, 862 - 1, 60 - 1) = "0", OFFSET($A$1, 862 - 1, 61 - 1) = "1" ), 3, 4 ) ) )</f>
        <v>3</v>
      </c>
    </row>
    <row r="863" spans="59:62" x14ac:dyDescent="0.25">
      <c r="BG863" s="6">
        <v>0.46024256982298339</v>
      </c>
      <c r="BH863" s="6" t="str">
        <f>"0"</f>
        <v>0</v>
      </c>
      <c r="BI863" t="str">
        <f ca="1">IF((OFFSET($A$1, 863 - 1, 59 - 1)) &gt;= (OFFSET($A$1, 102 - 1, 7 - 1)), "1","0")</f>
        <v>0</v>
      </c>
      <c r="BJ863">
        <f ca="1" xml:space="preserve"> IF( AND( OFFSET($A$1, 863 - 1, 60 - 1) = "1", OFFSET($A$1, 863 - 1, 61 - 1) = "1" ), 1, IF( AND( OFFSET($A$1, 863 - 1, 60 - 1) = "1", OFFSET($A$1, 863 - 1, 61 - 1) = "0" ), 2, IF( AND( OFFSET($A$1, 863 - 1, 60 - 1) = "0", OFFSET($A$1, 863 - 1, 61 - 1) = "1" ), 3, 4 ) ) )</f>
        <v>4</v>
      </c>
    </row>
    <row r="864" spans="59:62" x14ac:dyDescent="0.25">
      <c r="BG864" s="6">
        <v>0.17399488845364111</v>
      </c>
      <c r="BH864" s="6" t="str">
        <f>"0"</f>
        <v>0</v>
      </c>
      <c r="BI864" t="str">
        <f ca="1">IF((OFFSET($A$1, 864 - 1, 59 - 1)) &gt;= (OFFSET($A$1, 102 - 1, 7 - 1)), "1","0")</f>
        <v>0</v>
      </c>
      <c r="BJ864">
        <f ca="1" xml:space="preserve"> IF( AND( OFFSET($A$1, 864 - 1, 60 - 1) = "1", OFFSET($A$1, 864 - 1, 61 - 1) = "1" ), 1, IF( AND( OFFSET($A$1, 864 - 1, 60 - 1) = "1", OFFSET($A$1, 864 - 1, 61 - 1) = "0" ), 2, IF( AND( OFFSET($A$1, 864 - 1, 60 - 1) = "0", OFFSET($A$1, 864 - 1, 61 - 1) = "1" ), 3, 4 ) ) )</f>
        <v>4</v>
      </c>
    </row>
    <row r="865" spans="59:62" x14ac:dyDescent="0.25">
      <c r="BG865" s="6">
        <v>9.3968827380191119E-2</v>
      </c>
      <c r="BH865" s="6" t="str">
        <f>"0"</f>
        <v>0</v>
      </c>
      <c r="BI865" t="str">
        <f ca="1">IF((OFFSET($A$1, 865 - 1, 59 - 1)) &gt;= (OFFSET($A$1, 102 - 1, 7 - 1)), "1","0")</f>
        <v>0</v>
      </c>
      <c r="BJ865">
        <f ca="1" xml:space="preserve"> IF( AND( OFFSET($A$1, 865 - 1, 60 - 1) = "1", OFFSET($A$1, 865 - 1, 61 - 1) = "1" ), 1, IF( AND( OFFSET($A$1, 865 - 1, 60 - 1) = "1", OFFSET($A$1, 865 - 1, 61 - 1) = "0" ), 2, IF( AND( OFFSET($A$1, 865 - 1, 60 - 1) = "0", OFFSET($A$1, 865 - 1, 61 - 1) = "1" ), 3, 4 ) ) )</f>
        <v>4</v>
      </c>
    </row>
    <row r="866" spans="59:62" x14ac:dyDescent="0.25">
      <c r="BG866" s="6">
        <v>0.46848256441017183</v>
      </c>
      <c r="BH866" s="6" t="str">
        <f>"0"</f>
        <v>0</v>
      </c>
      <c r="BI866" t="str">
        <f ca="1">IF((OFFSET($A$1, 866 - 1, 59 - 1)) &gt;= (OFFSET($A$1, 102 - 1, 7 - 1)), "1","0")</f>
        <v>0</v>
      </c>
      <c r="BJ866">
        <f ca="1" xml:space="preserve"> IF( AND( OFFSET($A$1, 866 - 1, 60 - 1) = "1", OFFSET($A$1, 866 - 1, 61 - 1) = "1" ), 1, IF( AND( OFFSET($A$1, 866 - 1, 60 - 1) = "1", OFFSET($A$1, 866 - 1, 61 - 1) = "0" ), 2, IF( AND( OFFSET($A$1, 866 - 1, 60 - 1) = "0", OFFSET($A$1, 866 - 1, 61 - 1) = "1" ), 3, 4 ) ) )</f>
        <v>4</v>
      </c>
    </row>
    <row r="867" spans="59:62" x14ac:dyDescent="0.25">
      <c r="BG867" s="6">
        <v>9.8489716412817147E-2</v>
      </c>
      <c r="BH867" s="6" t="str">
        <f>"0"</f>
        <v>0</v>
      </c>
      <c r="BI867" t="str">
        <f ca="1">IF((OFFSET($A$1, 867 - 1, 59 - 1)) &gt;= (OFFSET($A$1, 102 - 1, 7 - 1)), "1","0")</f>
        <v>0</v>
      </c>
      <c r="BJ867">
        <f ca="1" xml:space="preserve"> IF( AND( OFFSET($A$1, 867 - 1, 60 - 1) = "1", OFFSET($A$1, 867 - 1, 61 - 1) = "1" ), 1, IF( AND( OFFSET($A$1, 867 - 1, 60 - 1) = "1", OFFSET($A$1, 867 - 1, 61 - 1) = "0" ), 2, IF( AND( OFFSET($A$1, 867 - 1, 60 - 1) = "0", OFFSET($A$1, 867 - 1, 61 - 1) = "1" ), 3, 4 ) ) )</f>
        <v>4</v>
      </c>
    </row>
    <row r="868" spans="59:62" x14ac:dyDescent="0.25">
      <c r="BG868" s="6">
        <v>0.27076463843829424</v>
      </c>
      <c r="BH868" s="6" t="str">
        <f>"1"</f>
        <v>1</v>
      </c>
      <c r="BI868" t="str">
        <f ca="1">IF((OFFSET($A$1, 868 - 1, 59 - 1)) &gt;= (OFFSET($A$1, 102 - 1, 7 - 1)), "1","0")</f>
        <v>0</v>
      </c>
      <c r="BJ868">
        <f ca="1" xml:space="preserve"> IF( AND( OFFSET($A$1, 868 - 1, 60 - 1) = "1", OFFSET($A$1, 868 - 1, 61 - 1) = "1" ), 1, IF( AND( OFFSET($A$1, 868 - 1, 60 - 1) = "1", OFFSET($A$1, 868 - 1, 61 - 1) = "0" ), 2, IF( AND( OFFSET($A$1, 868 - 1, 60 - 1) = "0", OFFSET($A$1, 868 - 1, 61 - 1) = "1" ), 3, 4 ) ) )</f>
        <v>2</v>
      </c>
    </row>
    <row r="869" spans="59:62" x14ac:dyDescent="0.25">
      <c r="BG869" s="6">
        <v>0.37434203146210898</v>
      </c>
      <c r="BH869" s="6" t="str">
        <f>"0"</f>
        <v>0</v>
      </c>
      <c r="BI869" t="str">
        <f ca="1">IF((OFFSET($A$1, 869 - 1, 59 - 1)) &gt;= (OFFSET($A$1, 102 - 1, 7 - 1)), "1","0")</f>
        <v>0</v>
      </c>
      <c r="BJ869">
        <f ca="1" xml:space="preserve"> IF( AND( OFFSET($A$1, 869 - 1, 60 - 1) = "1", OFFSET($A$1, 869 - 1, 61 - 1) = "1" ), 1, IF( AND( OFFSET($A$1, 869 - 1, 60 - 1) = "1", OFFSET($A$1, 869 - 1, 61 - 1) = "0" ), 2, IF( AND( OFFSET($A$1, 869 - 1, 60 - 1) = "0", OFFSET($A$1, 869 - 1, 61 - 1) = "1" ), 3, 4 ) ) )</f>
        <v>4</v>
      </c>
    </row>
    <row r="870" spans="59:62" x14ac:dyDescent="0.25">
      <c r="BG870" s="6">
        <v>0.78108009456790028</v>
      </c>
      <c r="BH870" s="6" t="str">
        <f>"0"</f>
        <v>0</v>
      </c>
      <c r="BI870" t="str">
        <f ca="1">IF((OFFSET($A$1, 870 - 1, 59 - 1)) &gt;= (OFFSET($A$1, 102 - 1, 7 - 1)), "1","0")</f>
        <v>1</v>
      </c>
      <c r="BJ870">
        <f ca="1" xml:space="preserve"> IF( AND( OFFSET($A$1, 870 - 1, 60 - 1) = "1", OFFSET($A$1, 870 - 1, 61 - 1) = "1" ), 1, IF( AND( OFFSET($A$1, 870 - 1, 60 - 1) = "1", OFFSET($A$1, 870 - 1, 61 - 1) = "0" ), 2, IF( AND( OFFSET($A$1, 870 - 1, 60 - 1) = "0", OFFSET($A$1, 870 - 1, 61 - 1) = "1" ), 3, 4 ) ) )</f>
        <v>3</v>
      </c>
    </row>
    <row r="871" spans="59:62" x14ac:dyDescent="0.25">
      <c r="BG871" s="6">
        <v>0.54857174713645362</v>
      </c>
      <c r="BH871" s="6" t="str">
        <f>"1"</f>
        <v>1</v>
      </c>
      <c r="BI871" t="str">
        <f ca="1">IF((OFFSET($A$1, 871 - 1, 59 - 1)) &gt;= (OFFSET($A$1, 102 - 1, 7 - 1)), "1","0")</f>
        <v>1</v>
      </c>
      <c r="BJ871">
        <f ca="1" xml:space="preserve"> IF( AND( OFFSET($A$1, 871 - 1, 60 - 1) = "1", OFFSET($A$1, 871 - 1, 61 - 1) = "1" ), 1, IF( AND( OFFSET($A$1, 871 - 1, 60 - 1) = "1", OFFSET($A$1, 871 - 1, 61 - 1) = "0" ), 2, IF( AND( OFFSET($A$1, 871 - 1, 60 - 1) = "0", OFFSET($A$1, 871 - 1, 61 - 1) = "1" ), 3, 4 ) ) )</f>
        <v>1</v>
      </c>
    </row>
    <row r="872" spans="59:62" x14ac:dyDescent="0.25">
      <c r="BG872" s="6">
        <v>0.79152088152974298</v>
      </c>
      <c r="BH872" s="6" t="str">
        <f>"0"</f>
        <v>0</v>
      </c>
      <c r="BI872" t="str">
        <f ca="1">IF((OFFSET($A$1, 872 - 1, 59 - 1)) &gt;= (OFFSET($A$1, 102 - 1, 7 - 1)), "1","0")</f>
        <v>1</v>
      </c>
      <c r="BJ872">
        <f ca="1" xml:space="preserve"> IF( AND( OFFSET($A$1, 872 - 1, 60 - 1) = "1", OFFSET($A$1, 872 - 1, 61 - 1) = "1" ), 1, IF( AND( OFFSET($A$1, 872 - 1, 60 - 1) = "1", OFFSET($A$1, 872 - 1, 61 - 1) = "0" ), 2, IF( AND( OFFSET($A$1, 872 - 1, 60 - 1) = "0", OFFSET($A$1, 872 - 1, 61 - 1) = "1" ), 3, 4 ) ) )</f>
        <v>3</v>
      </c>
    </row>
    <row r="873" spans="59:62" x14ac:dyDescent="0.25">
      <c r="BG873" s="6">
        <v>9.5581243441954039E-2</v>
      </c>
      <c r="BH873" s="6" t="str">
        <f>"0"</f>
        <v>0</v>
      </c>
      <c r="BI873" t="str">
        <f ca="1">IF((OFFSET($A$1, 873 - 1, 59 - 1)) &gt;= (OFFSET($A$1, 102 - 1, 7 - 1)), "1","0")</f>
        <v>0</v>
      </c>
      <c r="BJ873">
        <f ca="1" xml:space="preserve"> IF( AND( OFFSET($A$1, 873 - 1, 60 - 1) = "1", OFFSET($A$1, 873 - 1, 61 - 1) = "1" ), 1, IF( AND( OFFSET($A$1, 873 - 1, 60 - 1) = "1", OFFSET($A$1, 873 - 1, 61 - 1) = "0" ), 2, IF( AND( OFFSET($A$1, 873 - 1, 60 - 1) = "0", OFFSET($A$1, 873 - 1, 61 - 1) = "1" ), 3, 4 ) ) )</f>
        <v>4</v>
      </c>
    </row>
    <row r="874" spans="59:62" x14ac:dyDescent="0.25">
      <c r="BG874" s="6">
        <v>0.79603383650005732</v>
      </c>
      <c r="BH874" s="6" t="str">
        <f>"1"</f>
        <v>1</v>
      </c>
      <c r="BI874" t="str">
        <f ca="1">IF((OFFSET($A$1, 874 - 1, 59 - 1)) &gt;= (OFFSET($A$1, 102 - 1, 7 - 1)), "1","0")</f>
        <v>1</v>
      </c>
      <c r="BJ874">
        <f ca="1" xml:space="preserve"> IF( AND( OFFSET($A$1, 874 - 1, 60 - 1) = "1", OFFSET($A$1, 874 - 1, 61 - 1) = "1" ), 1, IF( AND( OFFSET($A$1, 874 - 1, 60 - 1) = "1", OFFSET($A$1, 874 - 1, 61 - 1) = "0" ), 2, IF( AND( OFFSET($A$1, 874 - 1, 60 - 1) = "0", OFFSET($A$1, 874 - 1, 61 - 1) = "1" ), 3, 4 ) ) )</f>
        <v>1</v>
      </c>
    </row>
    <row r="875" spans="59:62" x14ac:dyDescent="0.25">
      <c r="BG875" s="6">
        <v>0.76378573547675155</v>
      </c>
      <c r="BH875" s="6" t="str">
        <f>"1"</f>
        <v>1</v>
      </c>
      <c r="BI875" t="str">
        <f ca="1">IF((OFFSET($A$1, 875 - 1, 59 - 1)) &gt;= (OFFSET($A$1, 102 - 1, 7 - 1)), "1","0")</f>
        <v>1</v>
      </c>
      <c r="BJ875">
        <f ca="1" xml:space="preserve"> IF( AND( OFFSET($A$1, 875 - 1, 60 - 1) = "1", OFFSET($A$1, 875 - 1, 61 - 1) = "1" ), 1, IF( AND( OFFSET($A$1, 875 - 1, 60 - 1) = "1", OFFSET($A$1, 875 - 1, 61 - 1) = "0" ), 2, IF( AND( OFFSET($A$1, 875 - 1, 60 - 1) = "0", OFFSET($A$1, 875 - 1, 61 - 1) = "1" ), 3, 4 ) ) )</f>
        <v>1</v>
      </c>
    </row>
    <row r="876" spans="59:62" x14ac:dyDescent="0.25">
      <c r="BG876" s="6">
        <v>0.95937209580664518</v>
      </c>
      <c r="BH876" s="6" t="str">
        <f>"0"</f>
        <v>0</v>
      </c>
      <c r="BI876" t="str">
        <f ca="1">IF((OFFSET($A$1, 876 - 1, 59 - 1)) &gt;= (OFFSET($A$1, 102 - 1, 7 - 1)), "1","0")</f>
        <v>1</v>
      </c>
      <c r="BJ876">
        <f ca="1" xml:space="preserve"> IF( AND( OFFSET($A$1, 876 - 1, 60 - 1) = "1", OFFSET($A$1, 876 - 1, 61 - 1) = "1" ), 1, IF( AND( OFFSET($A$1, 876 - 1, 60 - 1) = "1", OFFSET($A$1, 876 - 1, 61 - 1) = "0" ), 2, IF( AND( OFFSET($A$1, 876 - 1, 60 - 1) = "0", OFFSET($A$1, 876 - 1, 61 - 1) = "1" ), 3, 4 ) ) )</f>
        <v>3</v>
      </c>
    </row>
    <row r="877" spans="59:62" x14ac:dyDescent="0.25">
      <c r="BG877" s="6">
        <v>0.67348845945190106</v>
      </c>
      <c r="BH877" s="6" t="str">
        <f>"0"</f>
        <v>0</v>
      </c>
      <c r="BI877" t="str">
        <f ca="1">IF((OFFSET($A$1, 877 - 1, 59 - 1)) &gt;= (OFFSET($A$1, 102 - 1, 7 - 1)), "1","0")</f>
        <v>1</v>
      </c>
      <c r="BJ877">
        <f ca="1" xml:space="preserve"> IF( AND( OFFSET($A$1, 877 - 1, 60 - 1) = "1", OFFSET($A$1, 877 - 1, 61 - 1) = "1" ), 1, IF( AND( OFFSET($A$1, 877 - 1, 60 - 1) = "1", OFFSET($A$1, 877 - 1, 61 - 1) = "0" ), 2, IF( AND( OFFSET($A$1, 877 - 1, 60 - 1) = "0", OFFSET($A$1, 877 - 1, 61 - 1) = "1" ), 3, 4 ) ) )</f>
        <v>3</v>
      </c>
    </row>
    <row r="878" spans="59:62" x14ac:dyDescent="0.25">
      <c r="BG878" s="6">
        <v>0.24024880048614697</v>
      </c>
      <c r="BH878" s="6" t="str">
        <f>"0"</f>
        <v>0</v>
      </c>
      <c r="BI878" t="str">
        <f ca="1">IF((OFFSET($A$1, 878 - 1, 59 - 1)) &gt;= (OFFSET($A$1, 102 - 1, 7 - 1)), "1","0")</f>
        <v>0</v>
      </c>
      <c r="BJ878">
        <f ca="1" xml:space="preserve"> IF( AND( OFFSET($A$1, 878 - 1, 60 - 1) = "1", OFFSET($A$1, 878 - 1, 61 - 1) = "1" ), 1, IF( AND( OFFSET($A$1, 878 - 1, 60 - 1) = "1", OFFSET($A$1, 878 - 1, 61 - 1) = "0" ), 2, IF( AND( OFFSET($A$1, 878 - 1, 60 - 1) = "0", OFFSET($A$1, 878 - 1, 61 - 1) = "1" ), 3, 4 ) ) )</f>
        <v>4</v>
      </c>
    </row>
    <row r="879" spans="59:62" x14ac:dyDescent="0.25">
      <c r="BG879" s="6">
        <v>0.14101613922190465</v>
      </c>
      <c r="BH879" s="6" t="str">
        <f>"0"</f>
        <v>0</v>
      </c>
      <c r="BI879" t="str">
        <f ca="1">IF((OFFSET($A$1, 879 - 1, 59 - 1)) &gt;= (OFFSET($A$1, 102 - 1, 7 - 1)), "1","0")</f>
        <v>0</v>
      </c>
      <c r="BJ879">
        <f ca="1" xml:space="preserve"> IF( AND( OFFSET($A$1, 879 - 1, 60 - 1) = "1", OFFSET($A$1, 879 - 1, 61 - 1) = "1" ), 1, IF( AND( OFFSET($A$1, 879 - 1, 60 - 1) = "1", OFFSET($A$1, 879 - 1, 61 - 1) = "0" ), 2, IF( AND( OFFSET($A$1, 879 - 1, 60 - 1) = "0", OFFSET($A$1, 879 - 1, 61 - 1) = "1" ), 3, 4 ) ) )</f>
        <v>4</v>
      </c>
    </row>
    <row r="880" spans="59:62" x14ac:dyDescent="0.25">
      <c r="BG880" s="6">
        <v>0.11180726772874987</v>
      </c>
      <c r="BH880" s="6" t="str">
        <f>"0"</f>
        <v>0</v>
      </c>
      <c r="BI880" t="str">
        <f ca="1">IF((OFFSET($A$1, 880 - 1, 59 - 1)) &gt;= (OFFSET($A$1, 102 - 1, 7 - 1)), "1","0")</f>
        <v>0</v>
      </c>
      <c r="BJ880">
        <f ca="1" xml:space="preserve"> IF( AND( OFFSET($A$1, 880 - 1, 60 - 1) = "1", OFFSET($A$1, 880 - 1, 61 - 1) = "1" ), 1, IF( AND( OFFSET($A$1, 880 - 1, 60 - 1) = "1", OFFSET($A$1, 880 - 1, 61 - 1) = "0" ), 2, IF( AND( OFFSET($A$1, 880 - 1, 60 - 1) = "0", OFFSET($A$1, 880 - 1, 61 - 1) = "1" ), 3, 4 ) ) )</f>
        <v>4</v>
      </c>
    </row>
    <row r="881" spans="59:62" x14ac:dyDescent="0.25">
      <c r="BG881" s="6">
        <v>0.69290194043932629</v>
      </c>
      <c r="BH881" s="6" t="str">
        <f>"1"</f>
        <v>1</v>
      </c>
      <c r="BI881" t="str">
        <f ca="1">IF((OFFSET($A$1, 881 - 1, 59 - 1)) &gt;= (OFFSET($A$1, 102 - 1, 7 - 1)), "1","0")</f>
        <v>1</v>
      </c>
      <c r="BJ881">
        <f ca="1" xml:space="preserve"> IF( AND( OFFSET($A$1, 881 - 1, 60 - 1) = "1", OFFSET($A$1, 881 - 1, 61 - 1) = "1" ), 1, IF( AND( OFFSET($A$1, 881 - 1, 60 - 1) = "1", OFFSET($A$1, 881 - 1, 61 - 1) = "0" ), 2, IF( AND( OFFSET($A$1, 881 - 1, 60 - 1) = "0", OFFSET($A$1, 881 - 1, 61 - 1) = "1" ), 3, 4 ) ) )</f>
        <v>1</v>
      </c>
    </row>
    <row r="882" spans="59:62" x14ac:dyDescent="0.25">
      <c r="BG882" s="6">
        <v>0.12103169547656921</v>
      </c>
      <c r="BH882" s="6" t="str">
        <f>"0"</f>
        <v>0</v>
      </c>
      <c r="BI882" t="str">
        <f ca="1">IF((OFFSET($A$1, 882 - 1, 59 - 1)) &gt;= (OFFSET($A$1, 102 - 1, 7 - 1)), "1","0")</f>
        <v>0</v>
      </c>
      <c r="BJ882">
        <f ca="1" xml:space="preserve"> IF( AND( OFFSET($A$1, 882 - 1, 60 - 1) = "1", OFFSET($A$1, 882 - 1, 61 - 1) = "1" ), 1, IF( AND( OFFSET($A$1, 882 - 1, 60 - 1) = "1", OFFSET($A$1, 882 - 1, 61 - 1) = "0" ), 2, IF( AND( OFFSET($A$1, 882 - 1, 60 - 1) = "0", OFFSET($A$1, 882 - 1, 61 - 1) = "1" ), 3, 4 ) ) )</f>
        <v>4</v>
      </c>
    </row>
    <row r="883" spans="59:62" x14ac:dyDescent="0.25">
      <c r="BG883" s="6">
        <v>0.43804946969727054</v>
      </c>
      <c r="BH883" s="6" t="str">
        <f>"0"</f>
        <v>0</v>
      </c>
      <c r="BI883" t="str">
        <f ca="1">IF((OFFSET($A$1, 883 - 1, 59 - 1)) &gt;= (OFFSET($A$1, 102 - 1, 7 - 1)), "1","0")</f>
        <v>0</v>
      </c>
      <c r="BJ883">
        <f ca="1" xml:space="preserve"> IF( AND( OFFSET($A$1, 883 - 1, 60 - 1) = "1", OFFSET($A$1, 883 - 1, 61 - 1) = "1" ), 1, IF( AND( OFFSET($A$1, 883 - 1, 60 - 1) = "1", OFFSET($A$1, 883 - 1, 61 - 1) = "0" ), 2, IF( AND( OFFSET($A$1, 883 - 1, 60 - 1) = "0", OFFSET($A$1, 883 - 1, 61 - 1) = "1" ), 3, 4 ) ) )</f>
        <v>4</v>
      </c>
    </row>
    <row r="884" spans="59:62" x14ac:dyDescent="0.25">
      <c r="BG884" s="6">
        <v>0.15455904321605565</v>
      </c>
      <c r="BH884" s="6" t="str">
        <f>"0"</f>
        <v>0</v>
      </c>
      <c r="BI884" t="str">
        <f ca="1">IF((OFFSET($A$1, 884 - 1, 59 - 1)) &gt;= (OFFSET($A$1, 102 - 1, 7 - 1)), "1","0")</f>
        <v>0</v>
      </c>
      <c r="BJ884">
        <f ca="1" xml:space="preserve"> IF( AND( OFFSET($A$1, 884 - 1, 60 - 1) = "1", OFFSET($A$1, 884 - 1, 61 - 1) = "1" ), 1, IF( AND( OFFSET($A$1, 884 - 1, 60 - 1) = "1", OFFSET($A$1, 884 - 1, 61 - 1) = "0" ), 2, IF( AND( OFFSET($A$1, 884 - 1, 60 - 1) = "0", OFFSET($A$1, 884 - 1, 61 - 1) = "1" ), 3, 4 ) ) )</f>
        <v>4</v>
      </c>
    </row>
    <row r="885" spans="59:62" x14ac:dyDescent="0.25">
      <c r="BG885" s="6">
        <v>0.40352735853261373</v>
      </c>
      <c r="BH885" s="6" t="str">
        <f>"0"</f>
        <v>0</v>
      </c>
      <c r="BI885" t="str">
        <f ca="1">IF((OFFSET($A$1, 885 - 1, 59 - 1)) &gt;= (OFFSET($A$1, 102 - 1, 7 - 1)), "1","0")</f>
        <v>0</v>
      </c>
      <c r="BJ885">
        <f ca="1" xml:space="preserve"> IF( AND( OFFSET($A$1, 885 - 1, 60 - 1) = "1", OFFSET($A$1, 885 - 1, 61 - 1) = "1" ), 1, IF( AND( OFFSET($A$1, 885 - 1, 60 - 1) = "1", OFFSET($A$1, 885 - 1, 61 - 1) = "0" ), 2, IF( AND( OFFSET($A$1, 885 - 1, 60 - 1) = "0", OFFSET($A$1, 885 - 1, 61 - 1) = "1" ), 3, 4 ) ) )</f>
        <v>4</v>
      </c>
    </row>
    <row r="886" spans="59:62" x14ac:dyDescent="0.25">
      <c r="BG886" s="6">
        <v>0.1455254528345426</v>
      </c>
      <c r="BH886" s="6" t="str">
        <f>"0"</f>
        <v>0</v>
      </c>
      <c r="BI886" t="str">
        <f ca="1">IF((OFFSET($A$1, 886 - 1, 59 - 1)) &gt;= (OFFSET($A$1, 102 - 1, 7 - 1)), "1","0")</f>
        <v>0</v>
      </c>
      <c r="BJ886">
        <f ca="1" xml:space="preserve"> IF( AND( OFFSET($A$1, 886 - 1, 60 - 1) = "1", OFFSET($A$1, 886 - 1, 61 - 1) = "1" ), 1, IF( AND( OFFSET($A$1, 886 - 1, 60 - 1) = "1", OFFSET($A$1, 886 - 1, 61 - 1) = "0" ), 2, IF( AND( OFFSET($A$1, 886 - 1, 60 - 1) = "0", OFFSET($A$1, 886 - 1, 61 - 1) = "1" ), 3, 4 ) ) )</f>
        <v>4</v>
      </c>
    </row>
    <row r="887" spans="59:62" x14ac:dyDescent="0.25">
      <c r="BG887" s="6">
        <v>0.20361097129591205</v>
      </c>
      <c r="BH887" s="6" t="str">
        <f>"0"</f>
        <v>0</v>
      </c>
      <c r="BI887" t="str">
        <f ca="1">IF((OFFSET($A$1, 887 - 1, 59 - 1)) &gt;= (OFFSET($A$1, 102 - 1, 7 - 1)), "1","0")</f>
        <v>0</v>
      </c>
      <c r="BJ887">
        <f ca="1" xml:space="preserve"> IF( AND( OFFSET($A$1, 887 - 1, 60 - 1) = "1", OFFSET($A$1, 887 - 1, 61 - 1) = "1" ), 1, IF( AND( OFFSET($A$1, 887 - 1, 60 - 1) = "1", OFFSET($A$1, 887 - 1, 61 - 1) = "0" ), 2, IF( AND( OFFSET($A$1, 887 - 1, 60 - 1) = "0", OFFSET($A$1, 887 - 1, 61 - 1) = "1" ), 3, 4 ) ) )</f>
        <v>4</v>
      </c>
    </row>
    <row r="888" spans="59:62" x14ac:dyDescent="0.25">
      <c r="BG888" s="6">
        <v>0.46024256982298339</v>
      </c>
      <c r="BH888" s="6" t="str">
        <f>"0"</f>
        <v>0</v>
      </c>
      <c r="BI888" t="str">
        <f ca="1">IF((OFFSET($A$1, 888 - 1, 59 - 1)) &gt;= (OFFSET($A$1, 102 - 1, 7 - 1)), "1","0")</f>
        <v>0</v>
      </c>
      <c r="BJ888">
        <f ca="1" xml:space="preserve"> IF( AND( OFFSET($A$1, 888 - 1, 60 - 1) = "1", OFFSET($A$1, 888 - 1, 61 - 1) = "1" ), 1, IF( AND( OFFSET($A$1, 888 - 1, 60 - 1) = "1", OFFSET($A$1, 888 - 1, 61 - 1) = "0" ), 2, IF( AND( OFFSET($A$1, 888 - 1, 60 - 1) = "0", OFFSET($A$1, 888 - 1, 61 - 1) = "1" ), 3, 4 ) ) )</f>
        <v>4</v>
      </c>
    </row>
    <row r="889" spans="59:62" x14ac:dyDescent="0.25">
      <c r="BG889" s="6">
        <v>0.9691849189035141</v>
      </c>
      <c r="BH889" s="6" t="str">
        <f>"0"</f>
        <v>0</v>
      </c>
      <c r="BI889" t="str">
        <f ca="1">IF((OFFSET($A$1, 889 - 1, 59 - 1)) &gt;= (OFFSET($A$1, 102 - 1, 7 - 1)), "1","0")</f>
        <v>1</v>
      </c>
      <c r="BJ889">
        <f ca="1" xml:space="preserve"> IF( AND( OFFSET($A$1, 889 - 1, 60 - 1) = "1", OFFSET($A$1, 889 - 1, 61 - 1) = "1" ), 1, IF( AND( OFFSET($A$1, 889 - 1, 60 - 1) = "1", OFFSET($A$1, 889 - 1, 61 - 1) = "0" ), 2, IF( AND( OFFSET($A$1, 889 - 1, 60 - 1) = "0", OFFSET($A$1, 889 - 1, 61 - 1) = "1" ), 3, 4 ) ) )</f>
        <v>3</v>
      </c>
    </row>
    <row r="890" spans="59:62" x14ac:dyDescent="0.25">
      <c r="BG890" s="6">
        <v>0.12205294626880946</v>
      </c>
      <c r="BH890" s="6" t="str">
        <f>"0"</f>
        <v>0</v>
      </c>
      <c r="BI890" t="str">
        <f ca="1">IF((OFFSET($A$1, 890 - 1, 59 - 1)) &gt;= (OFFSET($A$1, 102 - 1, 7 - 1)), "1","0")</f>
        <v>0</v>
      </c>
      <c r="BJ890">
        <f ca="1" xml:space="preserve"> IF( AND( OFFSET($A$1, 890 - 1, 60 - 1) = "1", OFFSET($A$1, 890 - 1, 61 - 1) = "1" ), 1, IF( AND( OFFSET($A$1, 890 - 1, 60 - 1) = "1", OFFSET($A$1, 890 - 1, 61 - 1) = "0" ), 2, IF( AND( OFFSET($A$1, 890 - 1, 60 - 1) = "0", OFFSET($A$1, 890 - 1, 61 - 1) = "1" ), 3, 4 ) ) )</f>
        <v>4</v>
      </c>
    </row>
    <row r="891" spans="59:62" x14ac:dyDescent="0.25">
      <c r="BG891" s="6">
        <v>0.19236273666187581</v>
      </c>
      <c r="BH891" s="6" t="str">
        <f>"0"</f>
        <v>0</v>
      </c>
      <c r="BI891" t="str">
        <f ca="1">IF((OFFSET($A$1, 891 - 1, 59 - 1)) &gt;= (OFFSET($A$1, 102 - 1, 7 - 1)), "1","0")</f>
        <v>0</v>
      </c>
      <c r="BJ891">
        <f ca="1" xml:space="preserve"> IF( AND( OFFSET($A$1, 891 - 1, 60 - 1) = "1", OFFSET($A$1, 891 - 1, 61 - 1) = "1" ), 1, IF( AND( OFFSET($A$1, 891 - 1, 60 - 1) = "1", OFFSET($A$1, 891 - 1, 61 - 1) = "0" ), 2, IF( AND( OFFSET($A$1, 891 - 1, 60 - 1) = "0", OFFSET($A$1, 891 - 1, 61 - 1) = "1" ), 3, 4 ) ) )</f>
        <v>4</v>
      </c>
    </row>
    <row r="892" spans="59:62" x14ac:dyDescent="0.25">
      <c r="BG892" s="6">
        <v>0.30735117882516055</v>
      </c>
      <c r="BH892" s="6" t="str">
        <f>"0"</f>
        <v>0</v>
      </c>
      <c r="BI892" t="str">
        <f ca="1">IF((OFFSET($A$1, 892 - 1, 59 - 1)) &gt;= (OFFSET($A$1, 102 - 1, 7 - 1)), "1","0")</f>
        <v>0</v>
      </c>
      <c r="BJ892">
        <f ca="1" xml:space="preserve"> IF( AND( OFFSET($A$1, 892 - 1, 60 - 1) = "1", OFFSET($A$1, 892 - 1, 61 - 1) = "1" ), 1, IF( AND( OFFSET($A$1, 892 - 1, 60 - 1) = "1", OFFSET($A$1, 892 - 1, 61 - 1) = "0" ), 2, IF( AND( OFFSET($A$1, 892 - 1, 60 - 1) = "0", OFFSET($A$1, 892 - 1, 61 - 1) = "1" ), 3, 4 ) ) )</f>
        <v>4</v>
      </c>
    </row>
    <row r="893" spans="59:62" x14ac:dyDescent="0.25">
      <c r="BG893" s="6">
        <v>0.77684313408646088</v>
      </c>
      <c r="BH893" s="6" t="str">
        <f>"0"</f>
        <v>0</v>
      </c>
      <c r="BI893" t="str">
        <f ca="1">IF((OFFSET($A$1, 893 - 1, 59 - 1)) &gt;= (OFFSET($A$1, 102 - 1, 7 - 1)), "1","0")</f>
        <v>1</v>
      </c>
      <c r="BJ893">
        <f ca="1" xml:space="preserve"> IF( AND( OFFSET($A$1, 893 - 1, 60 - 1) = "1", OFFSET($A$1, 893 - 1, 61 - 1) = "1" ), 1, IF( AND( OFFSET($A$1, 893 - 1, 60 - 1) = "1", OFFSET($A$1, 893 - 1, 61 - 1) = "0" ), 2, IF( AND( OFFSET($A$1, 893 - 1, 60 - 1) = "0", OFFSET($A$1, 893 - 1, 61 - 1) = "1" ), 3, 4 ) ) )</f>
        <v>3</v>
      </c>
    </row>
    <row r="894" spans="59:62" x14ac:dyDescent="0.25">
      <c r="BG894" s="6">
        <v>0.73251489522348356</v>
      </c>
      <c r="BH894" s="6" t="str">
        <f>"0"</f>
        <v>0</v>
      </c>
      <c r="BI894" t="str">
        <f ca="1">IF((OFFSET($A$1, 894 - 1, 59 - 1)) &gt;= (OFFSET($A$1, 102 - 1, 7 - 1)), "1","0")</f>
        <v>1</v>
      </c>
      <c r="BJ894">
        <f ca="1" xml:space="preserve"> IF( AND( OFFSET($A$1, 894 - 1, 60 - 1) = "1", OFFSET($A$1, 894 - 1, 61 - 1) = "1" ), 1, IF( AND( OFFSET($A$1, 894 - 1, 60 - 1) = "1", OFFSET($A$1, 894 - 1, 61 - 1) = "0" ), 2, IF( AND( OFFSET($A$1, 894 - 1, 60 - 1) = "0", OFFSET($A$1, 894 - 1, 61 - 1) = "1" ), 3, 4 ) ) )</f>
        <v>3</v>
      </c>
    </row>
    <row r="895" spans="59:62" x14ac:dyDescent="0.25">
      <c r="BG895" s="6">
        <v>0.70722478274997846</v>
      </c>
      <c r="BH895" s="6" t="str">
        <f>"0"</f>
        <v>0</v>
      </c>
      <c r="BI895" t="str">
        <f ca="1">IF((OFFSET($A$1, 895 - 1, 59 - 1)) &gt;= (OFFSET($A$1, 102 - 1, 7 - 1)), "1","0")</f>
        <v>1</v>
      </c>
      <c r="BJ895">
        <f ca="1" xml:space="preserve"> IF( AND( OFFSET($A$1, 895 - 1, 60 - 1) = "1", OFFSET($A$1, 895 - 1, 61 - 1) = "1" ), 1, IF( AND( OFFSET($A$1, 895 - 1, 60 - 1) = "1", OFFSET($A$1, 895 - 1, 61 - 1) = "0" ), 2, IF( AND( OFFSET($A$1, 895 - 1, 60 - 1) = "0", OFFSET($A$1, 895 - 1, 61 - 1) = "1" ), 3, 4 ) ) )</f>
        <v>3</v>
      </c>
    </row>
    <row r="896" spans="59:62" x14ac:dyDescent="0.25">
      <c r="BG896" s="6">
        <v>0.53265921956648776</v>
      </c>
      <c r="BH896" s="6" t="str">
        <f>"0"</f>
        <v>0</v>
      </c>
      <c r="BI896" t="str">
        <f ca="1">IF((OFFSET($A$1, 896 - 1, 59 - 1)) &gt;= (OFFSET($A$1, 102 - 1, 7 - 1)), "1","0")</f>
        <v>1</v>
      </c>
      <c r="BJ896">
        <f ca="1" xml:space="preserve"> IF( AND( OFFSET($A$1, 896 - 1, 60 - 1) = "1", OFFSET($A$1, 896 - 1, 61 - 1) = "1" ), 1, IF( AND( OFFSET($A$1, 896 - 1, 60 - 1) = "1", OFFSET($A$1, 896 - 1, 61 - 1) = "0" ), 2, IF( AND( OFFSET($A$1, 896 - 1, 60 - 1) = "0", OFFSET($A$1, 896 - 1, 61 - 1) = "1" ), 3, 4 ) ) )</f>
        <v>3</v>
      </c>
    </row>
    <row r="897" spans="59:62" x14ac:dyDescent="0.25">
      <c r="BG897" s="6">
        <v>9.4201445194761854E-2</v>
      </c>
      <c r="BH897" s="6" t="str">
        <f>"0"</f>
        <v>0</v>
      </c>
      <c r="BI897" t="str">
        <f ca="1">IF((OFFSET($A$1, 897 - 1, 59 - 1)) &gt;= (OFFSET($A$1, 102 - 1, 7 - 1)), "1","0")</f>
        <v>0</v>
      </c>
      <c r="BJ897">
        <f ca="1" xml:space="preserve"> IF( AND( OFFSET($A$1, 897 - 1, 60 - 1) = "1", OFFSET($A$1, 897 - 1, 61 - 1) = "1" ), 1, IF( AND( OFFSET($A$1, 897 - 1, 60 - 1) = "1", OFFSET($A$1, 897 - 1, 61 - 1) = "0" ), 2, IF( AND( OFFSET($A$1, 897 - 1, 60 - 1) = "0", OFFSET($A$1, 897 - 1, 61 - 1) = "1" ), 3, 4 ) ) )</f>
        <v>4</v>
      </c>
    </row>
    <row r="898" spans="59:62" x14ac:dyDescent="0.25">
      <c r="BG898" s="6">
        <v>0.29963438925410524</v>
      </c>
      <c r="BH898" s="6" t="str">
        <f>"0"</f>
        <v>0</v>
      </c>
      <c r="BI898" t="str">
        <f ca="1">IF((OFFSET($A$1, 898 - 1, 59 - 1)) &gt;= (OFFSET($A$1, 102 - 1, 7 - 1)), "1","0")</f>
        <v>0</v>
      </c>
      <c r="BJ898">
        <f ca="1" xml:space="preserve"> IF( AND( OFFSET($A$1, 898 - 1, 60 - 1) = "1", OFFSET($A$1, 898 - 1, 61 - 1) = "1" ), 1, IF( AND( OFFSET($A$1, 898 - 1, 60 - 1) = "1", OFFSET($A$1, 898 - 1, 61 - 1) = "0" ), 2, IF( AND( OFFSET($A$1, 898 - 1, 60 - 1) = "0", OFFSET($A$1, 898 - 1, 61 - 1) = "1" ), 3, 4 ) ) )</f>
        <v>4</v>
      </c>
    </row>
    <row r="899" spans="59:62" x14ac:dyDescent="0.25">
      <c r="BG899" s="6">
        <v>0.26705640803295388</v>
      </c>
      <c r="BH899" s="6" t="str">
        <f>"0"</f>
        <v>0</v>
      </c>
      <c r="BI899" t="str">
        <f ca="1">IF((OFFSET($A$1, 899 - 1, 59 - 1)) &gt;= (OFFSET($A$1, 102 - 1, 7 - 1)), "1","0")</f>
        <v>0</v>
      </c>
      <c r="BJ899">
        <f ca="1" xml:space="preserve"> IF( AND( OFFSET($A$1, 899 - 1, 60 - 1) = "1", OFFSET($A$1, 899 - 1, 61 - 1) = "1" ), 1, IF( AND( OFFSET($A$1, 899 - 1, 60 - 1) = "1", OFFSET($A$1, 899 - 1, 61 - 1) = "0" ), 2, IF( AND( OFFSET($A$1, 899 - 1, 60 - 1) = "0", OFFSET($A$1, 899 - 1, 61 - 1) = "1" ), 3, 4 ) ) )</f>
        <v>4</v>
      </c>
    </row>
    <row r="900" spans="59:62" x14ac:dyDescent="0.25">
      <c r="BG900" s="6">
        <v>0.33335146888925105</v>
      </c>
      <c r="BH900" s="6" t="str">
        <f>"0"</f>
        <v>0</v>
      </c>
      <c r="BI900" t="str">
        <f ca="1">IF((OFFSET($A$1, 900 - 1, 59 - 1)) &gt;= (OFFSET($A$1, 102 - 1, 7 - 1)), "1","0")</f>
        <v>0</v>
      </c>
      <c r="BJ900">
        <f ca="1" xml:space="preserve"> IF( AND( OFFSET($A$1, 900 - 1, 60 - 1) = "1", OFFSET($A$1, 900 - 1, 61 - 1) = "1" ), 1, IF( AND( OFFSET($A$1, 900 - 1, 60 - 1) = "1", OFFSET($A$1, 900 - 1, 61 - 1) = "0" ), 2, IF( AND( OFFSET($A$1, 900 - 1, 60 - 1) = "0", OFFSET($A$1, 900 - 1, 61 - 1) = "1" ), 3, 4 ) ) )</f>
        <v>4</v>
      </c>
    </row>
    <row r="901" spans="59:62" x14ac:dyDescent="0.25">
      <c r="BG901" s="6">
        <v>0.19236273666187581</v>
      </c>
      <c r="BH901" s="6" t="str">
        <f>"0"</f>
        <v>0</v>
      </c>
      <c r="BI901" t="str">
        <f ca="1">IF((OFFSET($A$1, 901 - 1, 59 - 1)) &gt;= (OFFSET($A$1, 102 - 1, 7 - 1)), "1","0")</f>
        <v>0</v>
      </c>
      <c r="BJ901">
        <f ca="1" xml:space="preserve"> IF( AND( OFFSET($A$1, 901 - 1, 60 - 1) = "1", OFFSET($A$1, 901 - 1, 61 - 1) = "1" ), 1, IF( AND( OFFSET($A$1, 901 - 1, 60 - 1) = "1", OFFSET($A$1, 901 - 1, 61 - 1) = "0" ), 2, IF( AND( OFFSET($A$1, 901 - 1, 60 - 1) = "0", OFFSET($A$1, 901 - 1, 61 - 1) = "1" ), 3, 4 ) ) )</f>
        <v>4</v>
      </c>
    </row>
    <row r="902" spans="59:62" x14ac:dyDescent="0.25">
      <c r="BG902" s="6">
        <v>0.74257798841548672</v>
      </c>
      <c r="BH902" s="6" t="str">
        <f>"0"</f>
        <v>0</v>
      </c>
      <c r="BI902" t="str">
        <f ca="1">IF((OFFSET($A$1, 902 - 1, 59 - 1)) &gt;= (OFFSET($A$1, 102 - 1, 7 - 1)), "1","0")</f>
        <v>1</v>
      </c>
      <c r="BJ902">
        <f ca="1" xml:space="preserve"> IF( AND( OFFSET($A$1, 902 - 1, 60 - 1) = "1", OFFSET($A$1, 902 - 1, 61 - 1) = "1" ), 1, IF( AND( OFFSET($A$1, 902 - 1, 60 - 1) = "1", OFFSET($A$1, 902 - 1, 61 - 1) = "0" ), 2, IF( AND( OFFSET($A$1, 902 - 1, 60 - 1) = "0", OFFSET($A$1, 902 - 1, 61 - 1) = "1" ), 3, 4 ) ) )</f>
        <v>3</v>
      </c>
    </row>
    <row r="903" spans="59:62" x14ac:dyDescent="0.25">
      <c r="BG903" s="6">
        <v>0.45321165673461811</v>
      </c>
      <c r="BH903" s="6" t="str">
        <f>"0"</f>
        <v>0</v>
      </c>
      <c r="BI903" t="str">
        <f ca="1">IF((OFFSET($A$1, 903 - 1, 59 - 1)) &gt;= (OFFSET($A$1, 102 - 1, 7 - 1)), "1","0")</f>
        <v>0</v>
      </c>
      <c r="BJ903">
        <f ca="1" xml:space="preserve"> IF( AND( OFFSET($A$1, 903 - 1, 60 - 1) = "1", OFFSET($A$1, 903 - 1, 61 - 1) = "1" ), 1, IF( AND( OFFSET($A$1, 903 - 1, 60 - 1) = "1", OFFSET($A$1, 903 - 1, 61 - 1) = "0" ), 2, IF( AND( OFFSET($A$1, 903 - 1, 60 - 1) = "0", OFFSET($A$1, 903 - 1, 61 - 1) = "1" ), 3, 4 ) ) )</f>
        <v>4</v>
      </c>
    </row>
    <row r="904" spans="59:62" x14ac:dyDescent="0.25">
      <c r="BG904" s="6">
        <v>0.95243289613677362</v>
      </c>
      <c r="BH904" s="6" t="str">
        <f>"0"</f>
        <v>0</v>
      </c>
      <c r="BI904" t="str">
        <f ca="1">IF((OFFSET($A$1, 904 - 1, 59 - 1)) &gt;= (OFFSET($A$1, 102 - 1, 7 - 1)), "1","0")</f>
        <v>1</v>
      </c>
      <c r="BJ904">
        <f ca="1" xml:space="preserve"> IF( AND( OFFSET($A$1, 904 - 1, 60 - 1) = "1", OFFSET($A$1, 904 - 1, 61 - 1) = "1" ), 1, IF( AND( OFFSET($A$1, 904 - 1, 60 - 1) = "1", OFFSET($A$1, 904 - 1, 61 - 1) = "0" ), 2, IF( AND( OFFSET($A$1, 904 - 1, 60 - 1) = "0", OFFSET($A$1, 904 - 1, 61 - 1) = "1" ), 3, 4 ) ) )</f>
        <v>3</v>
      </c>
    </row>
    <row r="905" spans="59:62" x14ac:dyDescent="0.25">
      <c r="BG905" s="6">
        <v>0.53845620144883866</v>
      </c>
      <c r="BH905" s="6" t="str">
        <f>"0"</f>
        <v>0</v>
      </c>
      <c r="BI905" t="str">
        <f ca="1">IF((OFFSET($A$1, 905 - 1, 59 - 1)) &gt;= (OFFSET($A$1, 102 - 1, 7 - 1)), "1","0")</f>
        <v>1</v>
      </c>
      <c r="BJ905">
        <f ca="1" xml:space="preserve"> IF( AND( OFFSET($A$1, 905 - 1, 60 - 1) = "1", OFFSET($A$1, 905 - 1, 61 - 1) = "1" ), 1, IF( AND( OFFSET($A$1, 905 - 1, 60 - 1) = "1", OFFSET($A$1, 905 - 1, 61 - 1) = "0" ), 2, IF( AND( OFFSET($A$1, 905 - 1, 60 - 1) = "0", OFFSET($A$1, 905 - 1, 61 - 1) = "1" ), 3, 4 ) ) )</f>
        <v>3</v>
      </c>
    </row>
    <row r="906" spans="59:62" x14ac:dyDescent="0.25">
      <c r="BG906" s="6">
        <v>0.56141159670452312</v>
      </c>
      <c r="BH906" s="6" t="str">
        <f>"0"</f>
        <v>0</v>
      </c>
      <c r="BI906" t="str">
        <f ca="1">IF((OFFSET($A$1, 906 - 1, 59 - 1)) &gt;= (OFFSET($A$1, 102 - 1, 7 - 1)), "1","0")</f>
        <v>1</v>
      </c>
      <c r="BJ906">
        <f ca="1" xml:space="preserve"> IF( AND( OFFSET($A$1, 906 - 1, 60 - 1) = "1", OFFSET($A$1, 906 - 1, 61 - 1) = "1" ), 1, IF( AND( OFFSET($A$1, 906 - 1, 60 - 1) = "1", OFFSET($A$1, 906 - 1, 61 - 1) = "0" ), 2, IF( AND( OFFSET($A$1, 906 - 1, 60 - 1) = "0", OFFSET($A$1, 906 - 1, 61 - 1) = "1" ), 3, 4 ) ) )</f>
        <v>3</v>
      </c>
    </row>
    <row r="907" spans="59:62" x14ac:dyDescent="0.25">
      <c r="BG907" s="6">
        <v>4.1770268829319189E-2</v>
      </c>
      <c r="BH907" s="6" t="str">
        <f>"0"</f>
        <v>0</v>
      </c>
      <c r="BI907" t="str">
        <f ca="1">IF((OFFSET($A$1, 907 - 1, 59 - 1)) &gt;= (OFFSET($A$1, 102 - 1, 7 - 1)), "1","0")</f>
        <v>0</v>
      </c>
      <c r="BJ907">
        <f ca="1" xml:space="preserve"> IF( AND( OFFSET($A$1, 907 - 1, 60 - 1) = "1", OFFSET($A$1, 907 - 1, 61 - 1) = "1" ), 1, IF( AND( OFFSET($A$1, 907 - 1, 60 - 1) = "1", OFFSET($A$1, 907 - 1, 61 - 1) = "0" ), 2, IF( AND( OFFSET($A$1, 907 - 1, 60 - 1) = "0", OFFSET($A$1, 907 - 1, 61 - 1) = "1" ), 3, 4 ) ) )</f>
        <v>4</v>
      </c>
    </row>
    <row r="908" spans="59:62" x14ac:dyDescent="0.25">
      <c r="BG908" s="6">
        <v>0.10880010429422232</v>
      </c>
      <c r="BH908" s="6" t="str">
        <f>"0"</f>
        <v>0</v>
      </c>
      <c r="BI908" t="str">
        <f ca="1">IF((OFFSET($A$1, 908 - 1, 59 - 1)) &gt;= (OFFSET($A$1, 102 - 1, 7 - 1)), "1","0")</f>
        <v>0</v>
      </c>
      <c r="BJ908">
        <f ca="1" xml:space="preserve"> IF( AND( OFFSET($A$1, 908 - 1, 60 - 1) = "1", OFFSET($A$1, 908 - 1, 61 - 1) = "1" ), 1, IF( AND( OFFSET($A$1, 908 - 1, 60 - 1) = "1", OFFSET($A$1, 908 - 1, 61 - 1) = "0" ), 2, IF( AND( OFFSET($A$1, 908 - 1, 60 - 1) = "0", OFFSET($A$1, 908 - 1, 61 - 1) = "1" ), 3, 4 ) ) )</f>
        <v>4</v>
      </c>
    </row>
    <row r="909" spans="59:62" x14ac:dyDescent="0.25">
      <c r="BG909" s="6">
        <v>0.10043842480616179</v>
      </c>
      <c r="BH909" s="6" t="str">
        <f>"0"</f>
        <v>0</v>
      </c>
      <c r="BI909" t="str">
        <f ca="1">IF((OFFSET($A$1, 909 - 1, 59 - 1)) &gt;= (OFFSET($A$1, 102 - 1, 7 - 1)), "1","0")</f>
        <v>0</v>
      </c>
      <c r="BJ909">
        <f ca="1" xml:space="preserve"> IF( AND( OFFSET($A$1, 909 - 1, 60 - 1) = "1", OFFSET($A$1, 909 - 1, 61 - 1) = "1" ), 1, IF( AND( OFFSET($A$1, 909 - 1, 60 - 1) = "1", OFFSET($A$1, 909 - 1, 61 - 1) = "0" ), 2, IF( AND( OFFSET($A$1, 909 - 1, 60 - 1) = "0", OFFSET($A$1, 909 - 1, 61 - 1) = "1" ), 3, 4 ) ) )</f>
        <v>4</v>
      </c>
    </row>
    <row r="910" spans="59:62" x14ac:dyDescent="0.25">
      <c r="BG910" s="6">
        <v>0.25700378434924548</v>
      </c>
      <c r="BH910" s="6" t="str">
        <f>"0"</f>
        <v>0</v>
      </c>
      <c r="BI910" t="str">
        <f ca="1">IF((OFFSET($A$1, 910 - 1, 59 - 1)) &gt;= (OFFSET($A$1, 102 - 1, 7 - 1)), "1","0")</f>
        <v>0</v>
      </c>
      <c r="BJ910">
        <f ca="1" xml:space="preserve"> IF( AND( OFFSET($A$1, 910 - 1, 60 - 1) = "1", OFFSET($A$1, 910 - 1, 61 - 1) = "1" ), 1, IF( AND( OFFSET($A$1, 910 - 1, 60 - 1) = "1", OFFSET($A$1, 910 - 1, 61 - 1) = "0" ), 2, IF( AND( OFFSET($A$1, 910 - 1, 60 - 1) = "0", OFFSET($A$1, 910 - 1, 61 - 1) = "1" ), 3, 4 ) ) )</f>
        <v>4</v>
      </c>
    </row>
    <row r="911" spans="59:62" x14ac:dyDescent="0.25">
      <c r="BG911" s="6">
        <v>0.23088739674106956</v>
      </c>
      <c r="BH911" s="6" t="str">
        <f>"0"</f>
        <v>0</v>
      </c>
      <c r="BI911" t="str">
        <f ca="1">IF((OFFSET($A$1, 911 - 1, 59 - 1)) &gt;= (OFFSET($A$1, 102 - 1, 7 - 1)), "1","0")</f>
        <v>0</v>
      </c>
      <c r="BJ911">
        <f ca="1" xml:space="preserve"> IF( AND( OFFSET($A$1, 911 - 1, 60 - 1) = "1", OFFSET($A$1, 911 - 1, 61 - 1) = "1" ), 1, IF( AND( OFFSET($A$1, 911 - 1, 60 - 1) = "1", OFFSET($A$1, 911 - 1, 61 - 1) = "0" ), 2, IF( AND( OFFSET($A$1, 911 - 1, 60 - 1) = "0", OFFSET($A$1, 911 - 1, 61 - 1) = "1" ), 3, 4 ) ) )</f>
        <v>4</v>
      </c>
    </row>
    <row r="912" spans="59:62" x14ac:dyDescent="0.25">
      <c r="BG912" s="6">
        <v>0.2058398826015459</v>
      </c>
      <c r="BH912" s="6" t="str">
        <f>"0"</f>
        <v>0</v>
      </c>
      <c r="BI912" t="str">
        <f ca="1">IF((OFFSET($A$1, 912 - 1, 59 - 1)) &gt;= (OFFSET($A$1, 102 - 1, 7 - 1)), "1","0")</f>
        <v>0</v>
      </c>
      <c r="BJ912">
        <f ca="1" xml:space="preserve"> IF( AND( OFFSET($A$1, 912 - 1, 60 - 1) = "1", OFFSET($A$1, 912 - 1, 61 - 1) = "1" ), 1, IF( AND( OFFSET($A$1, 912 - 1, 60 - 1) = "1", OFFSET($A$1, 912 - 1, 61 - 1) = "0" ), 2, IF( AND( OFFSET($A$1, 912 - 1, 60 - 1) = "0", OFFSET($A$1, 912 - 1, 61 - 1) = "1" ), 3, 4 ) ) )</f>
        <v>4</v>
      </c>
    </row>
    <row r="913" spans="59:62" x14ac:dyDescent="0.25">
      <c r="BG913" s="6">
        <v>0.34178695361578848</v>
      </c>
      <c r="BH913" s="6" t="str">
        <f>"0"</f>
        <v>0</v>
      </c>
      <c r="BI913" t="str">
        <f ca="1">IF((OFFSET($A$1, 913 - 1, 59 - 1)) &gt;= (OFFSET($A$1, 102 - 1, 7 - 1)), "1","0")</f>
        <v>0</v>
      </c>
      <c r="BJ913">
        <f ca="1" xml:space="preserve"> IF( AND( OFFSET($A$1, 913 - 1, 60 - 1) = "1", OFFSET($A$1, 913 - 1, 61 - 1) = "1" ), 1, IF( AND( OFFSET($A$1, 913 - 1, 60 - 1) = "1", OFFSET($A$1, 913 - 1, 61 - 1) = "0" ), 2, IF( AND( OFFSET($A$1, 913 - 1, 60 - 1) = "0", OFFSET($A$1, 913 - 1, 61 - 1) = "1" ), 3, 4 ) ) )</f>
        <v>4</v>
      </c>
    </row>
    <row r="914" spans="59:62" x14ac:dyDescent="0.25">
      <c r="BG914" s="6">
        <v>0.25259491912379567</v>
      </c>
      <c r="BH914" s="6" t="str">
        <f>"0"</f>
        <v>0</v>
      </c>
      <c r="BI914" t="str">
        <f ca="1">IF((OFFSET($A$1, 914 - 1, 59 - 1)) &gt;= (OFFSET($A$1, 102 - 1, 7 - 1)), "1","0")</f>
        <v>0</v>
      </c>
      <c r="BJ914">
        <f ca="1" xml:space="preserve"> IF( AND( OFFSET($A$1, 914 - 1, 60 - 1) = "1", OFFSET($A$1, 914 - 1, 61 - 1) = "1" ), 1, IF( AND( OFFSET($A$1, 914 - 1, 60 - 1) = "1", OFFSET($A$1, 914 - 1, 61 - 1) = "0" ), 2, IF( AND( OFFSET($A$1, 914 - 1, 60 - 1) = "0", OFFSET($A$1, 914 - 1, 61 - 1) = "1" ), 3, 4 ) ) )</f>
        <v>4</v>
      </c>
    </row>
    <row r="915" spans="59:62" x14ac:dyDescent="0.25">
      <c r="BG915" s="6">
        <v>0.81689241607397001</v>
      </c>
      <c r="BH915" s="6" t="str">
        <f>"1"</f>
        <v>1</v>
      </c>
      <c r="BI915" t="str">
        <f ca="1">IF((OFFSET($A$1, 915 - 1, 59 - 1)) &gt;= (OFFSET($A$1, 102 - 1, 7 - 1)), "1","0")</f>
        <v>1</v>
      </c>
      <c r="BJ915">
        <f ca="1" xml:space="preserve"> IF( AND( OFFSET($A$1, 915 - 1, 60 - 1) = "1", OFFSET($A$1, 915 - 1, 61 - 1) = "1" ), 1, IF( AND( OFFSET($A$1, 915 - 1, 60 - 1) = "1", OFFSET($A$1, 915 - 1, 61 - 1) = "0" ), 2, IF( AND( OFFSET($A$1, 915 - 1, 60 - 1) = "0", OFFSET($A$1, 915 - 1, 61 - 1) = "1" ), 3, 4 ) ) )</f>
        <v>1</v>
      </c>
    </row>
    <row r="916" spans="59:62" x14ac:dyDescent="0.25">
      <c r="BG916" s="6">
        <v>0.66195404033449667</v>
      </c>
      <c r="BH916" s="6" t="str">
        <f>"0"</f>
        <v>0</v>
      </c>
      <c r="BI916" t="str">
        <f ca="1">IF((OFFSET($A$1, 916 - 1, 59 - 1)) &gt;= (OFFSET($A$1, 102 - 1, 7 - 1)), "1","0")</f>
        <v>1</v>
      </c>
      <c r="BJ916">
        <f ca="1" xml:space="preserve"> IF( AND( OFFSET($A$1, 916 - 1, 60 - 1) = "1", OFFSET($A$1, 916 - 1, 61 - 1) = "1" ), 1, IF( AND( OFFSET($A$1, 916 - 1, 60 - 1) = "1", OFFSET($A$1, 916 - 1, 61 - 1) = "0" ), 2, IF( AND( OFFSET($A$1, 916 - 1, 60 - 1) = "0", OFFSET($A$1, 916 - 1, 61 - 1) = "1" ), 3, 4 ) ) )</f>
        <v>3</v>
      </c>
    </row>
    <row r="917" spans="59:62" x14ac:dyDescent="0.25">
      <c r="BG917" s="6">
        <v>0.17399488845364111</v>
      </c>
      <c r="BH917" s="6" t="str">
        <f>"0"</f>
        <v>0</v>
      </c>
      <c r="BI917" t="str">
        <f ca="1">IF((OFFSET($A$1, 917 - 1, 59 - 1)) &gt;= (OFFSET($A$1, 102 - 1, 7 - 1)), "1","0")</f>
        <v>0</v>
      </c>
      <c r="BJ917">
        <f ca="1" xml:space="preserve"> IF( AND( OFFSET($A$1, 917 - 1, 60 - 1) = "1", OFFSET($A$1, 917 - 1, 61 - 1) = "1" ), 1, IF( AND( OFFSET($A$1, 917 - 1, 60 - 1) = "1", OFFSET($A$1, 917 - 1, 61 - 1) = "0" ), 2, IF( AND( OFFSET($A$1, 917 - 1, 60 - 1) = "0", OFFSET($A$1, 917 - 1, 61 - 1) = "1" ), 3, 4 ) ) )</f>
        <v>4</v>
      </c>
    </row>
    <row r="918" spans="59:62" x14ac:dyDescent="0.25">
      <c r="BG918" s="6">
        <v>0.41610153845165498</v>
      </c>
      <c r="BH918" s="6" t="str">
        <f>"0"</f>
        <v>0</v>
      </c>
      <c r="BI918" t="str">
        <f ca="1">IF((OFFSET($A$1, 918 - 1, 59 - 1)) &gt;= (OFFSET($A$1, 102 - 1, 7 - 1)), "1","0")</f>
        <v>0</v>
      </c>
      <c r="BJ918">
        <f ca="1" xml:space="preserve"> IF( AND( OFFSET($A$1, 918 - 1, 60 - 1) = "1", OFFSET($A$1, 918 - 1, 61 - 1) = "1" ), 1, IF( AND( OFFSET($A$1, 918 - 1, 60 - 1) = "1", OFFSET($A$1, 918 - 1, 61 - 1) = "0" ), 2, IF( AND( OFFSET($A$1, 918 - 1, 60 - 1) = "0", OFFSET($A$1, 918 - 1, 61 - 1) = "1" ), 3, 4 ) ) )</f>
        <v>4</v>
      </c>
    </row>
    <row r="919" spans="59:62" x14ac:dyDescent="0.25">
      <c r="BG919" s="6">
        <v>3.2790639674062601E-2</v>
      </c>
      <c r="BH919" s="6" t="str">
        <f>"0"</f>
        <v>0</v>
      </c>
      <c r="BI919" t="str">
        <f ca="1">IF((OFFSET($A$1, 919 - 1, 59 - 1)) &gt;= (OFFSET($A$1, 102 - 1, 7 - 1)), "1","0")</f>
        <v>0</v>
      </c>
      <c r="BJ919">
        <f ca="1" xml:space="preserve"> IF( AND( OFFSET($A$1, 919 - 1, 60 - 1) = "1", OFFSET($A$1, 919 - 1, 61 - 1) = "1" ), 1, IF( AND( OFFSET($A$1, 919 - 1, 60 - 1) = "1", OFFSET($A$1, 919 - 1, 61 - 1) = "0" ), 2, IF( AND( OFFSET($A$1, 919 - 1, 60 - 1) = "0", OFFSET($A$1, 919 - 1, 61 - 1) = "1" ), 3, 4 ) ) )</f>
        <v>4</v>
      </c>
    </row>
    <row r="920" spans="59:62" x14ac:dyDescent="0.25">
      <c r="BG920" s="6">
        <v>0.21854582172008089</v>
      </c>
      <c r="BH920" s="6" t="str">
        <f>"0"</f>
        <v>0</v>
      </c>
      <c r="BI920" t="str">
        <f ca="1">IF((OFFSET($A$1, 920 - 1, 59 - 1)) &gt;= (OFFSET($A$1, 102 - 1, 7 - 1)), "1","0")</f>
        <v>0</v>
      </c>
      <c r="BJ920">
        <f ca="1" xml:space="preserve"> IF( AND( OFFSET($A$1, 920 - 1, 60 - 1) = "1", OFFSET($A$1, 920 - 1, 61 - 1) = "1" ), 1, IF( AND( OFFSET($A$1, 920 - 1, 60 - 1) = "1", OFFSET($A$1, 920 - 1, 61 - 1) = "0" ), 2, IF( AND( OFFSET($A$1, 920 - 1, 60 - 1) = "0", OFFSET($A$1, 920 - 1, 61 - 1) = "1" ), 3, 4 ) ) )</f>
        <v>4</v>
      </c>
    </row>
    <row r="921" spans="59:62" x14ac:dyDescent="0.25">
      <c r="BG921" s="6">
        <v>0.20361097129591205</v>
      </c>
      <c r="BH921" s="6" t="str">
        <f>"0"</f>
        <v>0</v>
      </c>
      <c r="BI921" t="str">
        <f ca="1">IF((OFFSET($A$1, 921 - 1, 59 - 1)) &gt;= (OFFSET($A$1, 102 - 1, 7 - 1)), "1","0")</f>
        <v>0</v>
      </c>
      <c r="BJ921">
        <f ca="1" xml:space="preserve"> IF( AND( OFFSET($A$1, 921 - 1, 60 - 1) = "1", OFFSET($A$1, 921 - 1, 61 - 1) = "1" ), 1, IF( AND( OFFSET($A$1, 921 - 1, 60 - 1) = "1", OFFSET($A$1, 921 - 1, 61 - 1) = "0" ), 2, IF( AND( OFFSET($A$1, 921 - 1, 60 - 1) = "0", OFFSET($A$1, 921 - 1, 61 - 1) = "1" ), 3, 4 ) ) )</f>
        <v>4</v>
      </c>
    </row>
    <row r="922" spans="59:62" x14ac:dyDescent="0.25">
      <c r="BG922" s="6">
        <v>0.80095657346350935</v>
      </c>
      <c r="BH922" s="6" t="str">
        <f>"0"</f>
        <v>0</v>
      </c>
      <c r="BI922" t="str">
        <f ca="1">IF((OFFSET($A$1, 922 - 1, 59 - 1)) &gt;= (OFFSET($A$1, 102 - 1, 7 - 1)), "1","0")</f>
        <v>1</v>
      </c>
      <c r="BJ922">
        <f ca="1" xml:space="preserve"> IF( AND( OFFSET($A$1, 922 - 1, 60 - 1) = "1", OFFSET($A$1, 922 - 1, 61 - 1) = "1" ), 1, IF( AND( OFFSET($A$1, 922 - 1, 60 - 1) = "1", OFFSET($A$1, 922 - 1, 61 - 1) = "0" ), 2, IF( AND( OFFSET($A$1, 922 - 1, 60 - 1) = "0", OFFSET($A$1, 922 - 1, 61 - 1) = "1" ), 3, 4 ) ) )</f>
        <v>3</v>
      </c>
    </row>
    <row r="923" spans="59:62" x14ac:dyDescent="0.25">
      <c r="BG923" s="6">
        <v>0.2153415645203591</v>
      </c>
      <c r="BH923" s="6" t="str">
        <f>"0"</f>
        <v>0</v>
      </c>
      <c r="BI923" t="str">
        <f ca="1">IF((OFFSET($A$1, 923 - 1, 59 - 1)) &gt;= (OFFSET($A$1, 102 - 1, 7 - 1)), "1","0")</f>
        <v>0</v>
      </c>
      <c r="BJ923">
        <f ca="1" xml:space="preserve"> IF( AND( OFFSET($A$1, 923 - 1, 60 - 1) = "1", OFFSET($A$1, 923 - 1, 61 - 1) = "1" ), 1, IF( AND( OFFSET($A$1, 923 - 1, 60 - 1) = "1", OFFSET($A$1, 923 - 1, 61 - 1) = "0" ), 2, IF( AND( OFFSET($A$1, 923 - 1, 60 - 1) = "0", OFFSET($A$1, 923 - 1, 61 - 1) = "1" ), 3, 4 ) ) )</f>
        <v>4</v>
      </c>
    </row>
    <row r="924" spans="59:62" x14ac:dyDescent="0.25">
      <c r="BG924" s="6">
        <v>0.16404574146250092</v>
      </c>
      <c r="BH924" s="6" t="str">
        <f>"0"</f>
        <v>0</v>
      </c>
      <c r="BI924" t="str">
        <f ca="1">IF((OFFSET($A$1, 924 - 1, 59 - 1)) &gt;= (OFFSET($A$1, 102 - 1, 7 - 1)), "1","0")</f>
        <v>0</v>
      </c>
      <c r="BJ924">
        <f ca="1" xml:space="preserve"> IF( AND( OFFSET($A$1, 924 - 1, 60 - 1) = "1", OFFSET($A$1, 924 - 1, 61 - 1) = "1" ), 1, IF( AND( OFFSET($A$1, 924 - 1, 60 - 1) = "1", OFFSET($A$1, 924 - 1, 61 - 1) = "0" ), 2, IF( AND( OFFSET($A$1, 924 - 1, 60 - 1) = "0", OFFSET($A$1, 924 - 1, 61 - 1) = "1" ), 3, 4 ) ) )</f>
        <v>4</v>
      </c>
    </row>
    <row r="925" spans="59:62" x14ac:dyDescent="0.25">
      <c r="BG925" s="6">
        <v>0.39107865855945428</v>
      </c>
      <c r="BH925" s="6" t="str">
        <f>"0"</f>
        <v>0</v>
      </c>
      <c r="BI925" t="str">
        <f ca="1">IF((OFFSET($A$1, 925 - 1, 59 - 1)) &gt;= (OFFSET($A$1, 102 - 1, 7 - 1)), "1","0")</f>
        <v>0</v>
      </c>
      <c r="BJ925">
        <f ca="1" xml:space="preserve"> IF( AND( OFFSET($A$1, 925 - 1, 60 - 1) = "1", OFFSET($A$1, 925 - 1, 61 - 1) = "1" ), 1, IF( AND( OFFSET($A$1, 925 - 1, 60 - 1) = "1", OFFSET($A$1, 925 - 1, 61 - 1) = "0" ), 2, IF( AND( OFFSET($A$1, 925 - 1, 60 - 1) = "0", OFFSET($A$1, 925 - 1, 61 - 1) = "1" ), 3, 4 ) ) )</f>
        <v>4</v>
      </c>
    </row>
    <row r="926" spans="59:62" x14ac:dyDescent="0.25">
      <c r="BG926" s="6">
        <v>0.21736798151726075</v>
      </c>
      <c r="BH926" s="6" t="str">
        <f>"0"</f>
        <v>0</v>
      </c>
      <c r="BI926" t="str">
        <f ca="1">IF((OFFSET($A$1, 926 - 1, 59 - 1)) &gt;= (OFFSET($A$1, 102 - 1, 7 - 1)), "1","0")</f>
        <v>0</v>
      </c>
      <c r="BJ926">
        <f ca="1" xml:space="preserve"> IF( AND( OFFSET($A$1, 926 - 1, 60 - 1) = "1", OFFSET($A$1, 926 - 1, 61 - 1) = "1" ), 1, IF( AND( OFFSET($A$1, 926 - 1, 60 - 1) = "1", OFFSET($A$1, 926 - 1, 61 - 1) = "0" ), 2, IF( AND( OFFSET($A$1, 926 - 1, 60 - 1) = "0", OFFSET($A$1, 926 - 1, 61 - 1) = "1" ), 3, 4 ) ) )</f>
        <v>4</v>
      </c>
    </row>
    <row r="927" spans="59:62" x14ac:dyDescent="0.25">
      <c r="BG927" s="6">
        <v>0.21703291143127379</v>
      </c>
      <c r="BH927" s="6" t="str">
        <f>"0"</f>
        <v>0</v>
      </c>
      <c r="BI927" t="str">
        <f ca="1">IF((OFFSET($A$1, 927 - 1, 59 - 1)) &gt;= (OFFSET($A$1, 102 - 1, 7 - 1)), "1","0")</f>
        <v>0</v>
      </c>
      <c r="BJ927">
        <f ca="1" xml:space="preserve"> IF( AND( OFFSET($A$1, 927 - 1, 60 - 1) = "1", OFFSET($A$1, 927 - 1, 61 - 1) = "1" ), 1, IF( AND( OFFSET($A$1, 927 - 1, 60 - 1) = "1", OFFSET($A$1, 927 - 1, 61 - 1) = "0" ), 2, IF( AND( OFFSET($A$1, 927 - 1, 60 - 1) = "0", OFFSET($A$1, 927 - 1, 61 - 1) = "1" ), 3, 4 ) ) )</f>
        <v>4</v>
      </c>
    </row>
    <row r="928" spans="59:62" x14ac:dyDescent="0.25">
      <c r="BG928" s="6">
        <v>0.50858222063437708</v>
      </c>
      <c r="BH928" s="6" t="str">
        <f>"0"</f>
        <v>0</v>
      </c>
      <c r="BI928" t="str">
        <f ca="1">IF((OFFSET($A$1, 928 - 1, 59 - 1)) &gt;= (OFFSET($A$1, 102 - 1, 7 - 1)), "1","0")</f>
        <v>1</v>
      </c>
      <c r="BJ928">
        <f ca="1" xml:space="preserve"> IF( AND( OFFSET($A$1, 928 - 1, 60 - 1) = "1", OFFSET($A$1, 928 - 1, 61 - 1) = "1" ), 1, IF( AND( OFFSET($A$1, 928 - 1, 60 - 1) = "1", OFFSET($A$1, 928 - 1, 61 - 1) = "0" ), 2, IF( AND( OFFSET($A$1, 928 - 1, 60 - 1) = "0", OFFSET($A$1, 928 - 1, 61 - 1) = "1" ), 3, 4 ) ) )</f>
        <v>3</v>
      </c>
    </row>
    <row r="929" spans="59:62" x14ac:dyDescent="0.25">
      <c r="BG929" s="6">
        <v>0.24372656732097403</v>
      </c>
      <c r="BH929" s="6" t="str">
        <f>"0"</f>
        <v>0</v>
      </c>
      <c r="BI929" t="str">
        <f ca="1">IF((OFFSET($A$1, 929 - 1, 59 - 1)) &gt;= (OFFSET($A$1, 102 - 1, 7 - 1)), "1","0")</f>
        <v>0</v>
      </c>
      <c r="BJ929">
        <f ca="1" xml:space="preserve"> IF( AND( OFFSET($A$1, 929 - 1, 60 - 1) = "1", OFFSET($A$1, 929 - 1, 61 - 1) = "1" ), 1, IF( AND( OFFSET($A$1, 929 - 1, 60 - 1) = "1", OFFSET($A$1, 929 - 1, 61 - 1) = "0" ), 2, IF( AND( OFFSET($A$1, 929 - 1, 60 - 1) = "0", OFFSET($A$1, 929 - 1, 61 - 1) = "1" ), 3, 4 ) ) )</f>
        <v>4</v>
      </c>
    </row>
    <row r="930" spans="59:62" x14ac:dyDescent="0.25">
      <c r="BG930" s="6">
        <v>0.15799331871612327</v>
      </c>
      <c r="BH930" s="6" t="str">
        <f>"0"</f>
        <v>0</v>
      </c>
      <c r="BI930" t="str">
        <f ca="1">IF((OFFSET($A$1, 930 - 1, 59 - 1)) &gt;= (OFFSET($A$1, 102 - 1, 7 - 1)), "1","0")</f>
        <v>0</v>
      </c>
      <c r="BJ930">
        <f ca="1" xml:space="preserve"> IF( AND( OFFSET($A$1, 930 - 1, 60 - 1) = "1", OFFSET($A$1, 930 - 1, 61 - 1) = "1" ), 1, IF( AND( OFFSET($A$1, 930 - 1, 60 - 1) = "1", OFFSET($A$1, 930 - 1, 61 - 1) = "0" ), 2, IF( AND( OFFSET($A$1, 930 - 1, 60 - 1) = "0", OFFSET($A$1, 930 - 1, 61 - 1) = "1" ), 3, 4 ) ) )</f>
        <v>4</v>
      </c>
    </row>
    <row r="931" spans="59:62" x14ac:dyDescent="0.25">
      <c r="BG931" s="6">
        <v>7.4160509544293568E-2</v>
      </c>
      <c r="BH931" s="6" t="str">
        <f>"0"</f>
        <v>0</v>
      </c>
      <c r="BI931" t="str">
        <f ca="1">IF((OFFSET($A$1, 931 - 1, 59 - 1)) &gt;= (OFFSET($A$1, 102 - 1, 7 - 1)), "1","0")</f>
        <v>0</v>
      </c>
      <c r="BJ931">
        <f ca="1" xml:space="preserve"> IF( AND( OFFSET($A$1, 931 - 1, 60 - 1) = "1", OFFSET($A$1, 931 - 1, 61 - 1) = "1" ), 1, IF( AND( OFFSET($A$1, 931 - 1, 60 - 1) = "1", OFFSET($A$1, 931 - 1, 61 - 1) = "0" ), 2, IF( AND( OFFSET($A$1, 931 - 1, 60 - 1) = "0", OFFSET($A$1, 931 - 1, 61 - 1) = "1" ), 3, 4 ) ) )</f>
        <v>4</v>
      </c>
    </row>
    <row r="932" spans="59:62" x14ac:dyDescent="0.25">
      <c r="BG932" s="6">
        <v>0.48679356675622187</v>
      </c>
      <c r="BH932" s="6" t="str">
        <f>"0"</f>
        <v>0</v>
      </c>
      <c r="BI932" t="str">
        <f ca="1">IF((OFFSET($A$1, 932 - 1, 59 - 1)) &gt;= (OFFSET($A$1, 102 - 1, 7 - 1)), "1","0")</f>
        <v>0</v>
      </c>
      <c r="BJ932">
        <f ca="1" xml:space="preserve"> IF( AND( OFFSET($A$1, 932 - 1, 60 - 1) = "1", OFFSET($A$1, 932 - 1, 61 - 1) = "1" ), 1, IF( AND( OFFSET($A$1, 932 - 1, 60 - 1) = "1", OFFSET($A$1, 932 - 1, 61 - 1) = "0" ), 2, IF( AND( OFFSET($A$1, 932 - 1, 60 - 1) = "0", OFFSET($A$1, 932 - 1, 61 - 1) = "1" ), 3, 4 ) ) )</f>
        <v>4</v>
      </c>
    </row>
    <row r="933" spans="59:62" x14ac:dyDescent="0.25">
      <c r="BG933" s="6">
        <v>0.33300463878937048</v>
      </c>
      <c r="BH933" s="6" t="str">
        <f>"0"</f>
        <v>0</v>
      </c>
      <c r="BI933" t="str">
        <f ca="1">IF((OFFSET($A$1, 933 - 1, 59 - 1)) &gt;= (OFFSET($A$1, 102 - 1, 7 - 1)), "1","0")</f>
        <v>0</v>
      </c>
      <c r="BJ933">
        <f ca="1" xml:space="preserve"> IF( AND( OFFSET($A$1, 933 - 1, 60 - 1) = "1", OFFSET($A$1, 933 - 1, 61 - 1) = "1" ), 1, IF( AND( OFFSET($A$1, 933 - 1, 60 - 1) = "1", OFFSET($A$1, 933 - 1, 61 - 1) = "0" ), 2, IF( AND( OFFSET($A$1, 933 - 1, 60 - 1) = "0", OFFSET($A$1, 933 - 1, 61 - 1) = "1" ), 3, 4 ) ) )</f>
        <v>4</v>
      </c>
    </row>
    <row r="934" spans="59:62" x14ac:dyDescent="0.25">
      <c r="BG934" s="6">
        <v>0.27529439991147886</v>
      </c>
      <c r="BH934" s="6" t="str">
        <f>"0"</f>
        <v>0</v>
      </c>
      <c r="BI934" t="str">
        <f ca="1">IF((OFFSET($A$1, 934 - 1, 59 - 1)) &gt;= (OFFSET($A$1, 102 - 1, 7 - 1)), "1","0")</f>
        <v>0</v>
      </c>
      <c r="BJ934">
        <f ca="1" xml:space="preserve"> IF( AND( OFFSET($A$1, 934 - 1, 60 - 1) = "1", OFFSET($A$1, 934 - 1, 61 - 1) = "1" ), 1, IF( AND( OFFSET($A$1, 934 - 1, 60 - 1) = "1", OFFSET($A$1, 934 - 1, 61 - 1) = "0" ), 2, IF( AND( OFFSET($A$1, 934 - 1, 60 - 1) = "0", OFFSET($A$1, 934 - 1, 61 - 1) = "1" ), 3, 4 ) ) )</f>
        <v>4</v>
      </c>
    </row>
    <row r="935" spans="59:62" x14ac:dyDescent="0.25">
      <c r="BG935" s="6">
        <v>0.24370856386884196</v>
      </c>
      <c r="BH935" s="6" t="str">
        <f>"0"</f>
        <v>0</v>
      </c>
      <c r="BI935" t="str">
        <f ca="1">IF((OFFSET($A$1, 935 - 1, 59 - 1)) &gt;= (OFFSET($A$1, 102 - 1, 7 - 1)), "1","0")</f>
        <v>0</v>
      </c>
      <c r="BJ935">
        <f ca="1" xml:space="preserve"> IF( AND( OFFSET($A$1, 935 - 1, 60 - 1) = "1", OFFSET($A$1, 935 - 1, 61 - 1) = "1" ), 1, IF( AND( OFFSET($A$1, 935 - 1, 60 - 1) = "1", OFFSET($A$1, 935 - 1, 61 - 1) = "0" ), 2, IF( AND( OFFSET($A$1, 935 - 1, 60 - 1) = "0", OFFSET($A$1, 935 - 1, 61 - 1) = "1" ), 3, 4 ) ) )</f>
        <v>4</v>
      </c>
    </row>
    <row r="936" spans="59:62" x14ac:dyDescent="0.25">
      <c r="BG936" s="6">
        <v>7.1484690265072467E-2</v>
      </c>
      <c r="BH936" s="6" t="str">
        <f>"0"</f>
        <v>0</v>
      </c>
      <c r="BI936" t="str">
        <f ca="1">IF((OFFSET($A$1, 936 - 1, 59 - 1)) &gt;= (OFFSET($A$1, 102 - 1, 7 - 1)), "1","0")</f>
        <v>0</v>
      </c>
      <c r="BJ936">
        <f ca="1" xml:space="preserve"> IF( AND( OFFSET($A$1, 936 - 1, 60 - 1) = "1", OFFSET($A$1, 936 - 1, 61 - 1) = "1" ), 1, IF( AND( OFFSET($A$1, 936 - 1, 60 - 1) = "1", OFFSET($A$1, 936 - 1, 61 - 1) = "0" ), 2, IF( AND( OFFSET($A$1, 936 - 1, 60 - 1) = "0", OFFSET($A$1, 936 - 1, 61 - 1) = "1" ), 3, 4 ) ) )</f>
        <v>4</v>
      </c>
    </row>
    <row r="937" spans="59:62" x14ac:dyDescent="0.25">
      <c r="BG937" s="6">
        <v>0.52941276608754728</v>
      </c>
      <c r="BH937" s="6" t="str">
        <f>"0"</f>
        <v>0</v>
      </c>
      <c r="BI937" t="str">
        <f ca="1">IF((OFFSET($A$1, 937 - 1, 59 - 1)) &gt;= (OFFSET($A$1, 102 - 1, 7 - 1)), "1","0")</f>
        <v>1</v>
      </c>
      <c r="BJ937">
        <f ca="1" xml:space="preserve"> IF( AND( OFFSET($A$1, 937 - 1, 60 - 1) = "1", OFFSET($A$1, 937 - 1, 61 - 1) = "1" ), 1, IF( AND( OFFSET($A$1, 937 - 1, 60 - 1) = "1", OFFSET($A$1, 937 - 1, 61 - 1) = "0" ), 2, IF( AND( OFFSET($A$1, 937 - 1, 60 - 1) = "0", OFFSET($A$1, 937 - 1, 61 - 1) = "1" ), 3, 4 ) ) )</f>
        <v>3</v>
      </c>
    </row>
    <row r="938" spans="59:62" x14ac:dyDescent="0.25">
      <c r="BG938" s="6">
        <v>0.93781646443027922</v>
      </c>
      <c r="BH938" s="6" t="str">
        <f>"1"</f>
        <v>1</v>
      </c>
      <c r="BI938" t="str">
        <f ca="1">IF((OFFSET($A$1, 938 - 1, 59 - 1)) &gt;= (OFFSET($A$1, 102 - 1, 7 - 1)), "1","0")</f>
        <v>1</v>
      </c>
      <c r="BJ938">
        <f ca="1" xml:space="preserve"> IF( AND( OFFSET($A$1, 938 - 1, 60 - 1) = "1", OFFSET($A$1, 938 - 1, 61 - 1) = "1" ), 1, IF( AND( OFFSET($A$1, 938 - 1, 60 - 1) = "1", OFFSET($A$1, 938 - 1, 61 - 1) = "0" ), 2, IF( AND( OFFSET($A$1, 938 - 1, 60 - 1) = "0", OFFSET($A$1, 938 - 1, 61 - 1) = "1" ), 3, 4 ) ) )</f>
        <v>1</v>
      </c>
    </row>
    <row r="939" spans="59:62" x14ac:dyDescent="0.25">
      <c r="BG939" s="6">
        <v>0.62216733416032988</v>
      </c>
      <c r="BH939" s="6" t="str">
        <f>"0"</f>
        <v>0</v>
      </c>
      <c r="BI939" t="str">
        <f ca="1">IF((OFFSET($A$1, 939 - 1, 59 - 1)) &gt;= (OFFSET($A$1, 102 - 1, 7 - 1)), "1","0")</f>
        <v>1</v>
      </c>
      <c r="BJ939">
        <f ca="1" xml:space="preserve"> IF( AND( OFFSET($A$1, 939 - 1, 60 - 1) = "1", OFFSET($A$1, 939 - 1, 61 - 1) = "1" ), 1, IF( AND( OFFSET($A$1, 939 - 1, 60 - 1) = "1", OFFSET($A$1, 939 - 1, 61 - 1) = "0" ), 2, IF( AND( OFFSET($A$1, 939 - 1, 60 - 1) = "0", OFFSET($A$1, 939 - 1, 61 - 1) = "1" ), 3, 4 ) ) )</f>
        <v>3</v>
      </c>
    </row>
    <row r="940" spans="59:62" x14ac:dyDescent="0.25">
      <c r="BG940" s="6">
        <v>8.7862947347762635E-2</v>
      </c>
      <c r="BH940" s="6" t="str">
        <f>"0"</f>
        <v>0</v>
      </c>
      <c r="BI940" t="str">
        <f ca="1">IF((OFFSET($A$1, 940 - 1, 59 - 1)) &gt;= (OFFSET($A$1, 102 - 1, 7 - 1)), "1","0")</f>
        <v>0</v>
      </c>
      <c r="BJ940">
        <f ca="1" xml:space="preserve"> IF( AND( OFFSET($A$1, 940 - 1, 60 - 1) = "1", OFFSET($A$1, 940 - 1, 61 - 1) = "1" ), 1, IF( AND( OFFSET($A$1, 940 - 1, 60 - 1) = "1", OFFSET($A$1, 940 - 1, 61 - 1) = "0" ), 2, IF( AND( OFFSET($A$1, 940 - 1, 60 - 1) = "0", OFFSET($A$1, 940 - 1, 61 - 1) = "1" ), 3, 4 ) ) )</f>
        <v>4</v>
      </c>
    </row>
    <row r="941" spans="59:62" x14ac:dyDescent="0.25">
      <c r="BG941" s="6">
        <v>0.4394313842198781</v>
      </c>
      <c r="BH941" s="6" t="str">
        <f>"0"</f>
        <v>0</v>
      </c>
      <c r="BI941" t="str">
        <f ca="1">IF((OFFSET($A$1, 941 - 1, 59 - 1)) &gt;= (OFFSET($A$1, 102 - 1, 7 - 1)), "1","0")</f>
        <v>0</v>
      </c>
      <c r="BJ941">
        <f ca="1" xml:space="preserve"> IF( AND( OFFSET($A$1, 941 - 1, 60 - 1) = "1", OFFSET($A$1, 941 - 1, 61 - 1) = "1" ), 1, IF( AND( OFFSET($A$1, 941 - 1, 60 - 1) = "1", OFFSET($A$1, 941 - 1, 61 - 1) = "0" ), 2, IF( AND( OFFSET($A$1, 941 - 1, 60 - 1) = "0", OFFSET($A$1, 941 - 1, 61 - 1) = "1" ), 3, 4 ) ) )</f>
        <v>4</v>
      </c>
    </row>
    <row r="942" spans="59:62" x14ac:dyDescent="0.25">
      <c r="BG942" s="6">
        <v>0.6661618854279201</v>
      </c>
      <c r="BH942" s="6" t="str">
        <f>"1"</f>
        <v>1</v>
      </c>
      <c r="BI942" t="str">
        <f ca="1">IF((OFFSET($A$1, 942 - 1, 59 - 1)) &gt;= (OFFSET($A$1, 102 - 1, 7 - 1)), "1","0")</f>
        <v>1</v>
      </c>
      <c r="BJ942">
        <f ca="1" xml:space="preserve"> IF( AND( OFFSET($A$1, 942 - 1, 60 - 1) = "1", OFFSET($A$1, 942 - 1, 61 - 1) = "1" ), 1, IF( AND( OFFSET($A$1, 942 - 1, 60 - 1) = "1", OFFSET($A$1, 942 - 1, 61 - 1) = "0" ), 2, IF( AND( OFFSET($A$1, 942 - 1, 60 - 1) = "0", OFFSET($A$1, 942 - 1, 61 - 1) = "1" ), 3, 4 ) ) )</f>
        <v>1</v>
      </c>
    </row>
    <row r="943" spans="59:62" x14ac:dyDescent="0.25">
      <c r="BG943" s="6">
        <v>0.19189147295637088</v>
      </c>
      <c r="BH943" s="6" t="str">
        <f>"0"</f>
        <v>0</v>
      </c>
      <c r="BI943" t="str">
        <f ca="1">IF((OFFSET($A$1, 943 - 1, 59 - 1)) &gt;= (OFFSET($A$1, 102 - 1, 7 - 1)), "1","0")</f>
        <v>0</v>
      </c>
      <c r="BJ943">
        <f ca="1" xml:space="preserve"> IF( AND( OFFSET($A$1, 943 - 1, 60 - 1) = "1", OFFSET($A$1, 943 - 1, 61 - 1) = "1" ), 1, IF( AND( OFFSET($A$1, 943 - 1, 60 - 1) = "1", OFFSET($A$1, 943 - 1, 61 - 1) = "0" ), 2, IF( AND( OFFSET($A$1, 943 - 1, 60 - 1) = "0", OFFSET($A$1, 943 - 1, 61 - 1) = "1" ), 3, 4 ) ) )</f>
        <v>4</v>
      </c>
    </row>
    <row r="944" spans="59:62" x14ac:dyDescent="0.25">
      <c r="BG944" s="6">
        <v>0.56224325944186249</v>
      </c>
      <c r="BH944" s="6" t="str">
        <f>"0"</f>
        <v>0</v>
      </c>
      <c r="BI944" t="str">
        <f ca="1">IF((OFFSET($A$1, 944 - 1, 59 - 1)) &gt;= (OFFSET($A$1, 102 - 1, 7 - 1)), "1","0")</f>
        <v>1</v>
      </c>
      <c r="BJ944">
        <f ca="1" xml:space="preserve"> IF( AND( OFFSET($A$1, 944 - 1, 60 - 1) = "1", OFFSET($A$1, 944 - 1, 61 - 1) = "1" ), 1, IF( AND( OFFSET($A$1, 944 - 1, 60 - 1) = "1", OFFSET($A$1, 944 - 1, 61 - 1) = "0" ), 2, IF( AND( OFFSET($A$1, 944 - 1, 60 - 1) = "0", OFFSET($A$1, 944 - 1, 61 - 1) = "1" ), 3, 4 ) ) )</f>
        <v>3</v>
      </c>
    </row>
    <row r="945" spans="59:62" x14ac:dyDescent="0.25">
      <c r="BG945" s="6">
        <v>0.70891777880758</v>
      </c>
      <c r="BH945" s="6" t="str">
        <f>"1"</f>
        <v>1</v>
      </c>
      <c r="BI945" t="str">
        <f ca="1">IF((OFFSET($A$1, 945 - 1, 59 - 1)) &gt;= (OFFSET($A$1, 102 - 1, 7 - 1)), "1","0")</f>
        <v>1</v>
      </c>
      <c r="BJ945">
        <f ca="1" xml:space="preserve"> IF( AND( OFFSET($A$1, 945 - 1, 60 - 1) = "1", OFFSET($A$1, 945 - 1, 61 - 1) = "1" ), 1, IF( AND( OFFSET($A$1, 945 - 1, 60 - 1) = "1", OFFSET($A$1, 945 - 1, 61 - 1) = "0" ), 2, IF( AND( OFFSET($A$1, 945 - 1, 60 - 1) = "0", OFFSET($A$1, 945 - 1, 61 - 1) = "1" ), 3, 4 ) ) )</f>
        <v>1</v>
      </c>
    </row>
    <row r="946" spans="59:62" x14ac:dyDescent="0.25">
      <c r="BG946" s="6">
        <v>0.47788628502889513</v>
      </c>
      <c r="BH946" s="6" t="str">
        <f>"0"</f>
        <v>0</v>
      </c>
      <c r="BI946" t="str">
        <f ca="1">IF((OFFSET($A$1, 946 - 1, 59 - 1)) &gt;= (OFFSET($A$1, 102 - 1, 7 - 1)), "1","0")</f>
        <v>0</v>
      </c>
      <c r="BJ946">
        <f ca="1" xml:space="preserve"> IF( AND( OFFSET($A$1, 946 - 1, 60 - 1) = "1", OFFSET($A$1, 946 - 1, 61 - 1) = "1" ), 1, IF( AND( OFFSET($A$1, 946 - 1, 60 - 1) = "1", OFFSET($A$1, 946 - 1, 61 - 1) = "0" ), 2, IF( AND( OFFSET($A$1, 946 - 1, 60 - 1) = "0", OFFSET($A$1, 946 - 1, 61 - 1) = "1" ), 3, 4 ) ) )</f>
        <v>4</v>
      </c>
    </row>
    <row r="947" spans="59:62" x14ac:dyDescent="0.25">
      <c r="BG947" s="6">
        <v>0.72364236534814519</v>
      </c>
      <c r="BH947" s="6" t="str">
        <f>"0"</f>
        <v>0</v>
      </c>
      <c r="BI947" t="str">
        <f ca="1">IF((OFFSET($A$1, 947 - 1, 59 - 1)) &gt;= (OFFSET($A$1, 102 - 1, 7 - 1)), "1","0")</f>
        <v>1</v>
      </c>
      <c r="BJ947">
        <f ca="1" xml:space="preserve"> IF( AND( OFFSET($A$1, 947 - 1, 60 - 1) = "1", OFFSET($A$1, 947 - 1, 61 - 1) = "1" ), 1, IF( AND( OFFSET($A$1, 947 - 1, 60 - 1) = "1", OFFSET($A$1, 947 - 1, 61 - 1) = "0" ), 2, IF( AND( OFFSET($A$1, 947 - 1, 60 - 1) = "0", OFFSET($A$1, 947 - 1, 61 - 1) = "1" ), 3, 4 ) ) )</f>
        <v>3</v>
      </c>
    </row>
    <row r="948" spans="59:62" x14ac:dyDescent="0.25">
      <c r="BG948" s="6">
        <v>0.21854582172008089</v>
      </c>
      <c r="BH948" s="6" t="str">
        <f>"0"</f>
        <v>0</v>
      </c>
      <c r="BI948" t="str">
        <f ca="1">IF((OFFSET($A$1, 948 - 1, 59 - 1)) &gt;= (OFFSET($A$1, 102 - 1, 7 - 1)), "1","0")</f>
        <v>0</v>
      </c>
      <c r="BJ948">
        <f ca="1" xml:space="preserve"> IF( AND( OFFSET($A$1, 948 - 1, 60 - 1) = "1", OFFSET($A$1, 948 - 1, 61 - 1) = "1" ), 1, IF( AND( OFFSET($A$1, 948 - 1, 60 - 1) = "1", OFFSET($A$1, 948 - 1, 61 - 1) = "0" ), 2, IF( AND( OFFSET($A$1, 948 - 1, 60 - 1) = "0", OFFSET($A$1, 948 - 1, 61 - 1) = "1" ), 3, 4 ) ) )</f>
        <v>4</v>
      </c>
    </row>
    <row r="949" spans="59:62" x14ac:dyDescent="0.25">
      <c r="BG949" s="6">
        <v>0.16440946928314348</v>
      </c>
      <c r="BH949" s="6" t="str">
        <f>"0"</f>
        <v>0</v>
      </c>
      <c r="BI949" t="str">
        <f ca="1">IF((OFFSET($A$1, 949 - 1, 59 - 1)) &gt;= (OFFSET($A$1, 102 - 1, 7 - 1)), "1","0")</f>
        <v>0</v>
      </c>
      <c r="BJ949">
        <f ca="1" xml:space="preserve"> IF( AND( OFFSET($A$1, 949 - 1, 60 - 1) = "1", OFFSET($A$1, 949 - 1, 61 - 1) = "1" ), 1, IF( AND( OFFSET($A$1, 949 - 1, 60 - 1) = "1", OFFSET($A$1, 949 - 1, 61 - 1) = "0" ), 2, IF( AND( OFFSET($A$1, 949 - 1, 60 - 1) = "0", OFFSET($A$1, 949 - 1, 61 - 1) = "1" ), 3, 4 ) ) )</f>
        <v>4</v>
      </c>
    </row>
    <row r="950" spans="59:62" x14ac:dyDescent="0.25">
      <c r="BG950" s="6">
        <v>0.73886627423370088</v>
      </c>
      <c r="BH950" s="6" t="str">
        <f>"0"</f>
        <v>0</v>
      </c>
      <c r="BI950" t="str">
        <f ca="1">IF((OFFSET($A$1, 950 - 1, 59 - 1)) &gt;= (OFFSET($A$1, 102 - 1, 7 - 1)), "1","0")</f>
        <v>1</v>
      </c>
      <c r="BJ950">
        <f ca="1" xml:space="preserve"> IF( AND( OFFSET($A$1, 950 - 1, 60 - 1) = "1", OFFSET($A$1, 950 - 1, 61 - 1) = "1" ), 1, IF( AND( OFFSET($A$1, 950 - 1, 60 - 1) = "1", OFFSET($A$1, 950 - 1, 61 - 1) = "0" ), 2, IF( AND( OFFSET($A$1, 950 - 1, 60 - 1) = "0", OFFSET($A$1, 950 - 1, 61 - 1) = "1" ), 3, 4 ) ) )</f>
        <v>3</v>
      </c>
    </row>
    <row r="951" spans="59:62" x14ac:dyDescent="0.25">
      <c r="BG951" s="6">
        <v>0.13472035892062681</v>
      </c>
      <c r="BH951" s="6" t="str">
        <f>"0"</f>
        <v>0</v>
      </c>
      <c r="BI951" t="str">
        <f ca="1">IF((OFFSET($A$1, 951 - 1, 59 - 1)) &gt;= (OFFSET($A$1, 102 - 1, 7 - 1)), "1","0")</f>
        <v>0</v>
      </c>
      <c r="BJ951">
        <f ca="1" xml:space="preserve"> IF( AND( OFFSET($A$1, 951 - 1, 60 - 1) = "1", OFFSET($A$1, 951 - 1, 61 - 1) = "1" ), 1, IF( AND( OFFSET($A$1, 951 - 1, 60 - 1) = "1", OFFSET($A$1, 951 - 1, 61 - 1) = "0" ), 2, IF( AND( OFFSET($A$1, 951 - 1, 60 - 1) = "0", OFFSET($A$1, 951 - 1, 61 - 1) = "1" ), 3, 4 ) ) )</f>
        <v>4</v>
      </c>
    </row>
    <row r="952" spans="59:62" x14ac:dyDescent="0.25">
      <c r="BG952" s="6">
        <v>0.62514513057486365</v>
      </c>
      <c r="BH952" s="6" t="str">
        <f>"0"</f>
        <v>0</v>
      </c>
      <c r="BI952" t="str">
        <f ca="1">IF((OFFSET($A$1, 952 - 1, 59 - 1)) &gt;= (OFFSET($A$1, 102 - 1, 7 - 1)), "1","0")</f>
        <v>1</v>
      </c>
      <c r="BJ952">
        <f ca="1" xml:space="preserve"> IF( AND( OFFSET($A$1, 952 - 1, 60 - 1) = "1", OFFSET($A$1, 952 - 1, 61 - 1) = "1" ), 1, IF( AND( OFFSET($A$1, 952 - 1, 60 - 1) = "1", OFFSET($A$1, 952 - 1, 61 - 1) = "0" ), 2, IF( AND( OFFSET($A$1, 952 - 1, 60 - 1) = "0", OFFSET($A$1, 952 - 1, 61 - 1) = "1" ), 3, 4 ) ) )</f>
        <v>3</v>
      </c>
    </row>
    <row r="953" spans="59:62" x14ac:dyDescent="0.25">
      <c r="BG953" s="6">
        <v>0.17399488845364111</v>
      </c>
      <c r="BH953" s="6" t="str">
        <f>"0"</f>
        <v>0</v>
      </c>
      <c r="BI953" t="str">
        <f ca="1">IF((OFFSET($A$1, 953 - 1, 59 - 1)) &gt;= (OFFSET($A$1, 102 - 1, 7 - 1)), "1","0")</f>
        <v>0</v>
      </c>
      <c r="BJ953">
        <f ca="1" xml:space="preserve"> IF( AND( OFFSET($A$1, 953 - 1, 60 - 1) = "1", OFFSET($A$1, 953 - 1, 61 - 1) = "1" ), 1, IF( AND( OFFSET($A$1, 953 - 1, 60 - 1) = "1", OFFSET($A$1, 953 - 1, 61 - 1) = "0" ), 2, IF( AND( OFFSET($A$1, 953 - 1, 60 - 1) = "0", OFFSET($A$1, 953 - 1, 61 - 1) = "1" ), 3, 4 ) ) )</f>
        <v>4</v>
      </c>
    </row>
    <row r="954" spans="59:62" x14ac:dyDescent="0.25">
      <c r="BG954" s="6">
        <v>0.17416212375652895</v>
      </c>
      <c r="BH954" s="6" t="str">
        <f>"0"</f>
        <v>0</v>
      </c>
      <c r="BI954" t="str">
        <f ca="1">IF((OFFSET($A$1, 954 - 1, 59 - 1)) &gt;= (OFFSET($A$1, 102 - 1, 7 - 1)), "1","0")</f>
        <v>0</v>
      </c>
      <c r="BJ954">
        <f ca="1" xml:space="preserve"> IF( AND( OFFSET($A$1, 954 - 1, 60 - 1) = "1", OFFSET($A$1, 954 - 1, 61 - 1) = "1" ), 1, IF( AND( OFFSET($A$1, 954 - 1, 60 - 1) = "1", OFFSET($A$1, 954 - 1, 61 - 1) = "0" ), 2, IF( AND( OFFSET($A$1, 954 - 1, 60 - 1) = "0", OFFSET($A$1, 954 - 1, 61 - 1) = "1" ), 3, 4 ) ) )</f>
        <v>4</v>
      </c>
    </row>
    <row r="955" spans="59:62" x14ac:dyDescent="0.25">
      <c r="BG955" s="6">
        <v>0.45088621314196475</v>
      </c>
      <c r="BH955" s="6" t="str">
        <f>"0"</f>
        <v>0</v>
      </c>
      <c r="BI955" t="str">
        <f ca="1">IF((OFFSET($A$1, 955 - 1, 59 - 1)) &gt;= (OFFSET($A$1, 102 - 1, 7 - 1)), "1","0")</f>
        <v>0</v>
      </c>
      <c r="BJ955">
        <f ca="1" xml:space="preserve"> IF( AND( OFFSET($A$1, 955 - 1, 60 - 1) = "1", OFFSET($A$1, 955 - 1, 61 - 1) = "1" ), 1, IF( AND( OFFSET($A$1, 955 - 1, 60 - 1) = "1", OFFSET($A$1, 955 - 1, 61 - 1) = "0" ), 2, IF( AND( OFFSET($A$1, 955 - 1, 60 - 1) = "0", OFFSET($A$1, 955 - 1, 61 - 1) = "1" ), 3, 4 ) ) )</f>
        <v>4</v>
      </c>
    </row>
    <row r="956" spans="59:62" x14ac:dyDescent="0.25">
      <c r="BG956" s="6">
        <v>0.48659013288333564</v>
      </c>
      <c r="BH956" s="6" t="str">
        <f>"0"</f>
        <v>0</v>
      </c>
      <c r="BI956" t="str">
        <f ca="1">IF((OFFSET($A$1, 956 - 1, 59 - 1)) &gt;= (OFFSET($A$1, 102 - 1, 7 - 1)), "1","0")</f>
        <v>0</v>
      </c>
      <c r="BJ956">
        <f ca="1" xml:space="preserve"> IF( AND( OFFSET($A$1, 956 - 1, 60 - 1) = "1", OFFSET($A$1, 956 - 1, 61 - 1) = "1" ), 1, IF( AND( OFFSET($A$1, 956 - 1, 60 - 1) = "1", OFFSET($A$1, 956 - 1, 61 - 1) = "0" ), 2, IF( AND( OFFSET($A$1, 956 - 1, 60 - 1) = "0", OFFSET($A$1, 956 - 1, 61 - 1) = "1" ), 3, 4 ) ) )</f>
        <v>4</v>
      </c>
    </row>
    <row r="957" spans="59:62" x14ac:dyDescent="0.25">
      <c r="BG957" s="6">
        <v>0.11362877780362463</v>
      </c>
      <c r="BH957" s="6" t="str">
        <f>"0"</f>
        <v>0</v>
      </c>
      <c r="BI957" t="str">
        <f ca="1">IF((OFFSET($A$1, 957 - 1, 59 - 1)) &gt;= (OFFSET($A$1, 102 - 1, 7 - 1)), "1","0")</f>
        <v>0</v>
      </c>
      <c r="BJ957">
        <f ca="1" xml:space="preserve"> IF( AND( OFFSET($A$1, 957 - 1, 60 - 1) = "1", OFFSET($A$1, 957 - 1, 61 - 1) = "1" ), 1, IF( AND( OFFSET($A$1, 957 - 1, 60 - 1) = "1", OFFSET($A$1, 957 - 1, 61 - 1) = "0" ), 2, IF( AND( OFFSET($A$1, 957 - 1, 60 - 1) = "0", OFFSET($A$1, 957 - 1, 61 - 1) = "1" ), 3, 4 ) ) )</f>
        <v>4</v>
      </c>
    </row>
    <row r="958" spans="59:62" x14ac:dyDescent="0.25">
      <c r="BG958" s="6">
        <v>0.9176764388503279</v>
      </c>
      <c r="BH958" s="6" t="str">
        <f>"1"</f>
        <v>1</v>
      </c>
      <c r="BI958" t="str">
        <f ca="1">IF((OFFSET($A$1, 958 - 1, 59 - 1)) &gt;= (OFFSET($A$1, 102 - 1, 7 - 1)), "1","0")</f>
        <v>1</v>
      </c>
      <c r="BJ958">
        <f ca="1" xml:space="preserve"> IF( AND( OFFSET($A$1, 958 - 1, 60 - 1) = "1", OFFSET($A$1, 958 - 1, 61 - 1) = "1" ), 1, IF( AND( OFFSET($A$1, 958 - 1, 60 - 1) = "1", OFFSET($A$1, 958 - 1, 61 - 1) = "0" ), 2, IF( AND( OFFSET($A$1, 958 - 1, 60 - 1) = "0", OFFSET($A$1, 958 - 1, 61 - 1) = "1" ), 3, 4 ) ) )</f>
        <v>1</v>
      </c>
    </row>
    <row r="959" spans="59:62" x14ac:dyDescent="0.25">
      <c r="BG959" s="6">
        <v>0.94460664002097872</v>
      </c>
      <c r="BH959" s="6" t="str">
        <f>"0"</f>
        <v>0</v>
      </c>
      <c r="BI959" t="str">
        <f ca="1">IF((OFFSET($A$1, 959 - 1, 59 - 1)) &gt;= (OFFSET($A$1, 102 - 1, 7 - 1)), "1","0")</f>
        <v>1</v>
      </c>
      <c r="BJ959">
        <f ca="1" xml:space="preserve"> IF( AND( OFFSET($A$1, 959 - 1, 60 - 1) = "1", OFFSET($A$1, 959 - 1, 61 - 1) = "1" ), 1, IF( AND( OFFSET($A$1, 959 - 1, 60 - 1) = "1", OFFSET($A$1, 959 - 1, 61 - 1) = "0" ), 2, IF( AND( OFFSET($A$1, 959 - 1, 60 - 1) = "0", OFFSET($A$1, 959 - 1, 61 - 1) = "1" ), 3, 4 ) ) )</f>
        <v>3</v>
      </c>
    </row>
    <row r="960" spans="59:62" x14ac:dyDescent="0.25">
      <c r="BG960" s="6">
        <v>0.54389653826866091</v>
      </c>
      <c r="BH960" s="6" t="str">
        <f>"1"</f>
        <v>1</v>
      </c>
      <c r="BI960" t="str">
        <f ca="1">IF((OFFSET($A$1, 960 - 1, 59 - 1)) &gt;= (OFFSET($A$1, 102 - 1, 7 - 1)), "1","0")</f>
        <v>1</v>
      </c>
      <c r="BJ960">
        <f ca="1" xml:space="preserve"> IF( AND( OFFSET($A$1, 960 - 1, 60 - 1) = "1", OFFSET($A$1, 960 - 1, 61 - 1) = "1" ), 1, IF( AND( OFFSET($A$1, 960 - 1, 60 - 1) = "1", OFFSET($A$1, 960 - 1, 61 - 1) = "0" ), 2, IF( AND( OFFSET($A$1, 960 - 1, 60 - 1) = "0", OFFSET($A$1, 960 - 1, 61 - 1) = "1" ), 3, 4 ) ) )</f>
        <v>1</v>
      </c>
    </row>
    <row r="961" spans="59:62" x14ac:dyDescent="0.25">
      <c r="BG961" s="6">
        <v>0.66739697324534819</v>
      </c>
      <c r="BH961" s="6" t="str">
        <f>"0"</f>
        <v>0</v>
      </c>
      <c r="BI961" t="str">
        <f ca="1">IF((OFFSET($A$1, 961 - 1, 59 - 1)) &gt;= (OFFSET($A$1, 102 - 1, 7 - 1)), "1","0")</f>
        <v>1</v>
      </c>
      <c r="BJ961">
        <f ca="1" xml:space="preserve"> IF( AND( OFFSET($A$1, 961 - 1, 60 - 1) = "1", OFFSET($A$1, 961 - 1, 61 - 1) = "1" ), 1, IF( AND( OFFSET($A$1, 961 - 1, 60 - 1) = "1", OFFSET($A$1, 961 - 1, 61 - 1) = "0" ), 2, IF( AND( OFFSET($A$1, 961 - 1, 60 - 1) = "0", OFFSET($A$1, 961 - 1, 61 - 1) = "1" ), 3, 4 ) ) )</f>
        <v>3</v>
      </c>
    </row>
    <row r="962" spans="59:62" x14ac:dyDescent="0.25">
      <c r="BG962" s="6">
        <v>0.10789249203510727</v>
      </c>
      <c r="BH962" s="6" t="str">
        <f>"0"</f>
        <v>0</v>
      </c>
      <c r="BI962" t="str">
        <f ca="1">IF((OFFSET($A$1, 962 - 1, 59 - 1)) &gt;= (OFFSET($A$1, 102 - 1, 7 - 1)), "1","0")</f>
        <v>0</v>
      </c>
      <c r="BJ962">
        <f ca="1" xml:space="preserve"> IF( AND( OFFSET($A$1, 962 - 1, 60 - 1) = "1", OFFSET($A$1, 962 - 1, 61 - 1) = "1" ), 1, IF( AND( OFFSET($A$1, 962 - 1, 60 - 1) = "1", OFFSET($A$1, 962 - 1, 61 - 1) = "0" ), 2, IF( AND( OFFSET($A$1, 962 - 1, 60 - 1) = "0", OFFSET($A$1, 962 - 1, 61 - 1) = "1" ), 3, 4 ) ) )</f>
        <v>4</v>
      </c>
    </row>
    <row r="963" spans="59:62" x14ac:dyDescent="0.25">
      <c r="BG963" s="6">
        <v>0.31065729752266624</v>
      </c>
      <c r="BH963" s="6" t="str">
        <f>"0"</f>
        <v>0</v>
      </c>
      <c r="BI963" t="str">
        <f ca="1">IF((OFFSET($A$1, 963 - 1, 59 - 1)) &gt;= (OFFSET($A$1, 102 - 1, 7 - 1)), "1","0")</f>
        <v>0</v>
      </c>
      <c r="BJ963">
        <f ca="1" xml:space="preserve"> IF( AND( OFFSET($A$1, 963 - 1, 60 - 1) = "1", OFFSET($A$1, 963 - 1, 61 - 1) = "1" ), 1, IF( AND( OFFSET($A$1, 963 - 1, 60 - 1) = "1", OFFSET($A$1, 963 - 1, 61 - 1) = "0" ), 2, IF( AND( OFFSET($A$1, 963 - 1, 60 - 1) = "0", OFFSET($A$1, 963 - 1, 61 - 1) = "1" ), 3, 4 ) ) )</f>
        <v>4</v>
      </c>
    </row>
    <row r="964" spans="59:62" x14ac:dyDescent="0.25">
      <c r="BG964" s="6">
        <v>0.31065729752266624</v>
      </c>
      <c r="BH964" s="6" t="str">
        <f>"0"</f>
        <v>0</v>
      </c>
      <c r="BI964" t="str">
        <f ca="1">IF((OFFSET($A$1, 964 - 1, 59 - 1)) &gt;= (OFFSET($A$1, 102 - 1, 7 - 1)), "1","0")</f>
        <v>0</v>
      </c>
      <c r="BJ964">
        <f ca="1" xml:space="preserve"> IF( AND( OFFSET($A$1, 964 - 1, 60 - 1) = "1", OFFSET($A$1, 964 - 1, 61 - 1) = "1" ), 1, IF( AND( OFFSET($A$1, 964 - 1, 60 - 1) = "1", OFFSET($A$1, 964 - 1, 61 - 1) = "0" ), 2, IF( AND( OFFSET($A$1, 964 - 1, 60 - 1) = "0", OFFSET($A$1, 964 - 1, 61 - 1) = "1" ), 3, 4 ) ) )</f>
        <v>4</v>
      </c>
    </row>
    <row r="965" spans="59:62" x14ac:dyDescent="0.25">
      <c r="BG965" s="6">
        <v>0.74436849554097539</v>
      </c>
      <c r="BH965" s="6" t="str">
        <f>"1"</f>
        <v>1</v>
      </c>
      <c r="BI965" t="str">
        <f ca="1">IF((OFFSET($A$1, 965 - 1, 59 - 1)) &gt;= (OFFSET($A$1, 102 - 1, 7 - 1)), "1","0")</f>
        <v>1</v>
      </c>
      <c r="BJ965">
        <f ca="1" xml:space="preserve"> IF( AND( OFFSET($A$1, 965 - 1, 60 - 1) = "1", OFFSET($A$1, 965 - 1, 61 - 1) = "1" ), 1, IF( AND( OFFSET($A$1, 965 - 1, 60 - 1) = "1", OFFSET($A$1, 965 - 1, 61 - 1) = "0" ), 2, IF( AND( OFFSET($A$1, 965 - 1, 60 - 1) = "0", OFFSET($A$1, 965 - 1, 61 - 1) = "1" ), 3, 4 ) ) )</f>
        <v>1</v>
      </c>
    </row>
    <row r="966" spans="59:62" x14ac:dyDescent="0.25">
      <c r="BG966" s="6">
        <v>0.1013127032794259</v>
      </c>
      <c r="BH966" s="6" t="str">
        <f>"0"</f>
        <v>0</v>
      </c>
      <c r="BI966" t="str">
        <f ca="1">IF((OFFSET($A$1, 966 - 1, 59 - 1)) &gt;= (OFFSET($A$1, 102 - 1, 7 - 1)), "1","0")</f>
        <v>0</v>
      </c>
      <c r="BJ966">
        <f ca="1" xml:space="preserve"> IF( AND( OFFSET($A$1, 966 - 1, 60 - 1) = "1", OFFSET($A$1, 966 - 1, 61 - 1) = "1" ), 1, IF( AND( OFFSET($A$1, 966 - 1, 60 - 1) = "1", OFFSET($A$1, 966 - 1, 61 - 1) = "0" ), 2, IF( AND( OFFSET($A$1, 966 - 1, 60 - 1) = "0", OFFSET($A$1, 966 - 1, 61 - 1) = "1" ), 3, 4 ) ) )</f>
        <v>4</v>
      </c>
    </row>
    <row r="967" spans="59:62" x14ac:dyDescent="0.25">
      <c r="BG967" s="6">
        <v>0.28047192775181068</v>
      </c>
      <c r="BH967" s="6" t="str">
        <f>"0"</f>
        <v>0</v>
      </c>
      <c r="BI967" t="str">
        <f ca="1">IF((OFFSET($A$1, 967 - 1, 59 - 1)) &gt;= (OFFSET($A$1, 102 - 1, 7 - 1)), "1","0")</f>
        <v>0</v>
      </c>
      <c r="BJ967">
        <f ca="1" xml:space="preserve"> IF( AND( OFFSET($A$1, 967 - 1, 60 - 1) = "1", OFFSET($A$1, 967 - 1, 61 - 1) = "1" ), 1, IF( AND( OFFSET($A$1, 967 - 1, 60 - 1) = "1", OFFSET($A$1, 967 - 1, 61 - 1) = "0" ), 2, IF( AND( OFFSET($A$1, 967 - 1, 60 - 1) = "0", OFFSET($A$1, 967 - 1, 61 - 1) = "1" ), 3, 4 ) ) )</f>
        <v>4</v>
      </c>
    </row>
    <row r="968" spans="59:62" x14ac:dyDescent="0.25">
      <c r="BG968" s="6">
        <v>5.5569948557965196E-2</v>
      </c>
      <c r="BH968" s="6" t="str">
        <f>"0"</f>
        <v>0</v>
      </c>
      <c r="BI968" t="str">
        <f ca="1">IF((OFFSET($A$1, 968 - 1, 59 - 1)) &gt;= (OFFSET($A$1, 102 - 1, 7 - 1)), "1","0")</f>
        <v>0</v>
      </c>
      <c r="BJ968">
        <f ca="1" xml:space="preserve"> IF( AND( OFFSET($A$1, 968 - 1, 60 - 1) = "1", OFFSET($A$1, 968 - 1, 61 - 1) = "1" ), 1, IF( AND( OFFSET($A$1, 968 - 1, 60 - 1) = "1", OFFSET($A$1, 968 - 1, 61 - 1) = "0" ), 2, IF( AND( OFFSET($A$1, 968 - 1, 60 - 1) = "0", OFFSET($A$1, 968 - 1, 61 - 1) = "1" ), 3, 4 ) ) )</f>
        <v>4</v>
      </c>
    </row>
    <row r="969" spans="59:62" x14ac:dyDescent="0.25">
      <c r="BG969" s="6">
        <v>0.38659621550492507</v>
      </c>
      <c r="BH969" s="6" t="str">
        <f>"0"</f>
        <v>0</v>
      </c>
      <c r="BI969" t="str">
        <f ca="1">IF((OFFSET($A$1, 969 - 1, 59 - 1)) &gt;= (OFFSET($A$1, 102 - 1, 7 - 1)), "1","0")</f>
        <v>0</v>
      </c>
      <c r="BJ969">
        <f ca="1" xml:space="preserve"> IF( AND( OFFSET($A$1, 969 - 1, 60 - 1) = "1", OFFSET($A$1, 969 - 1, 61 - 1) = "1" ), 1, IF( AND( OFFSET($A$1, 969 - 1, 60 - 1) = "1", OFFSET($A$1, 969 - 1, 61 - 1) = "0" ), 2, IF( AND( OFFSET($A$1, 969 - 1, 60 - 1) = "0", OFFSET($A$1, 969 - 1, 61 - 1) = "1" ), 3, 4 ) ) )</f>
        <v>4</v>
      </c>
    </row>
    <row r="970" spans="59:62" x14ac:dyDescent="0.25">
      <c r="BG970" s="6">
        <v>0.14319561952239662</v>
      </c>
      <c r="BH970" s="6" t="str">
        <f>"0"</f>
        <v>0</v>
      </c>
      <c r="BI970" t="str">
        <f ca="1">IF((OFFSET($A$1, 970 - 1, 59 - 1)) &gt;= (OFFSET($A$1, 102 - 1, 7 - 1)), "1","0")</f>
        <v>0</v>
      </c>
      <c r="BJ970">
        <f ca="1" xml:space="preserve"> IF( AND( OFFSET($A$1, 970 - 1, 60 - 1) = "1", OFFSET($A$1, 970 - 1, 61 - 1) = "1" ), 1, IF( AND( OFFSET($A$1, 970 - 1, 60 - 1) = "1", OFFSET($A$1, 970 - 1, 61 - 1) = "0" ), 2, IF( AND( OFFSET($A$1, 970 - 1, 60 - 1) = "0", OFFSET($A$1, 970 - 1, 61 - 1) = "1" ), 3, 4 ) ) )</f>
        <v>4</v>
      </c>
    </row>
    <row r="971" spans="59:62" x14ac:dyDescent="0.25">
      <c r="BG971" s="6">
        <v>0.75820543196524193</v>
      </c>
      <c r="BH971" s="6" t="str">
        <f>"0"</f>
        <v>0</v>
      </c>
      <c r="BI971" t="str">
        <f ca="1">IF((OFFSET($A$1, 971 - 1, 59 - 1)) &gt;= (OFFSET($A$1, 102 - 1, 7 - 1)), "1","0")</f>
        <v>1</v>
      </c>
      <c r="BJ971">
        <f ca="1" xml:space="preserve"> IF( AND( OFFSET($A$1, 971 - 1, 60 - 1) = "1", OFFSET($A$1, 971 - 1, 61 - 1) = "1" ), 1, IF( AND( OFFSET($A$1, 971 - 1, 60 - 1) = "1", OFFSET($A$1, 971 - 1, 61 - 1) = "0" ), 2, IF( AND( OFFSET($A$1, 971 - 1, 60 - 1) = "0", OFFSET($A$1, 971 - 1, 61 - 1) = "1" ), 3, 4 ) ) )</f>
        <v>3</v>
      </c>
    </row>
    <row r="972" spans="59:62" x14ac:dyDescent="0.25">
      <c r="BG972" s="6">
        <v>0.22755488204906463</v>
      </c>
      <c r="BH972" s="6" t="str">
        <f>"0"</f>
        <v>0</v>
      </c>
      <c r="BI972" t="str">
        <f ca="1">IF((OFFSET($A$1, 972 - 1, 59 - 1)) &gt;= (OFFSET($A$1, 102 - 1, 7 - 1)), "1","0")</f>
        <v>0</v>
      </c>
      <c r="BJ972">
        <f ca="1" xml:space="preserve"> IF( AND( OFFSET($A$1, 972 - 1, 60 - 1) = "1", OFFSET($A$1, 972 - 1, 61 - 1) = "1" ), 1, IF( AND( OFFSET($A$1, 972 - 1, 60 - 1) = "1", OFFSET($A$1, 972 - 1, 61 - 1) = "0" ), 2, IF( AND( OFFSET($A$1, 972 - 1, 60 - 1) = "0", OFFSET($A$1, 972 - 1, 61 - 1) = "1" ), 3, 4 ) ) )</f>
        <v>4</v>
      </c>
    </row>
    <row r="973" spans="59:62" x14ac:dyDescent="0.25">
      <c r="BG973" s="6">
        <v>0.73619445921645843</v>
      </c>
      <c r="BH973" s="6" t="str">
        <f>"1"</f>
        <v>1</v>
      </c>
      <c r="BI973" t="str">
        <f ca="1">IF((OFFSET($A$1, 973 - 1, 59 - 1)) &gt;= (OFFSET($A$1, 102 - 1, 7 - 1)), "1","0")</f>
        <v>1</v>
      </c>
      <c r="BJ973">
        <f ca="1" xml:space="preserve"> IF( AND( OFFSET($A$1, 973 - 1, 60 - 1) = "1", OFFSET($A$1, 973 - 1, 61 - 1) = "1" ), 1, IF( AND( OFFSET($A$1, 973 - 1, 60 - 1) = "1", OFFSET($A$1, 973 - 1, 61 - 1) = "0" ), 2, IF( AND( OFFSET($A$1, 973 - 1, 60 - 1) = "0", OFFSET($A$1, 973 - 1, 61 - 1) = "1" ), 3, 4 ) ) )</f>
        <v>1</v>
      </c>
    </row>
    <row r="974" spans="59:62" x14ac:dyDescent="0.25">
      <c r="BG974" s="6">
        <v>0.48208260541392839</v>
      </c>
      <c r="BH974" s="6" t="str">
        <f>"0"</f>
        <v>0</v>
      </c>
      <c r="BI974" t="str">
        <f ca="1">IF((OFFSET($A$1, 974 - 1, 59 - 1)) &gt;= (OFFSET($A$1, 102 - 1, 7 - 1)), "1","0")</f>
        <v>0</v>
      </c>
      <c r="BJ974">
        <f ca="1" xml:space="preserve"> IF( AND( OFFSET($A$1, 974 - 1, 60 - 1) = "1", OFFSET($A$1, 974 - 1, 61 - 1) = "1" ), 1, IF( AND( OFFSET($A$1, 974 - 1, 60 - 1) = "1", OFFSET($A$1, 974 - 1, 61 - 1) = "0" ), 2, IF( AND( OFFSET($A$1, 974 - 1, 60 - 1) = "0", OFFSET($A$1, 974 - 1, 61 - 1) = "1" ), 3, 4 ) ) )</f>
        <v>4</v>
      </c>
    </row>
    <row r="975" spans="59:62" x14ac:dyDescent="0.25">
      <c r="BG975" s="6">
        <v>0.18441432491879312</v>
      </c>
      <c r="BH975" s="6" t="str">
        <f>"0"</f>
        <v>0</v>
      </c>
      <c r="BI975" t="str">
        <f ca="1">IF((OFFSET($A$1, 975 - 1, 59 - 1)) &gt;= (OFFSET($A$1, 102 - 1, 7 - 1)), "1","0")</f>
        <v>0</v>
      </c>
      <c r="BJ975">
        <f ca="1" xml:space="preserve"> IF( AND( OFFSET($A$1, 975 - 1, 60 - 1) = "1", OFFSET($A$1, 975 - 1, 61 - 1) = "1" ), 1, IF( AND( OFFSET($A$1, 975 - 1, 60 - 1) = "1", OFFSET($A$1, 975 - 1, 61 - 1) = "0" ), 2, IF( AND( OFFSET($A$1, 975 - 1, 60 - 1) = "0", OFFSET($A$1, 975 - 1, 61 - 1) = "1" ), 3, 4 ) ) )</f>
        <v>4</v>
      </c>
    </row>
    <row r="976" spans="59:62" x14ac:dyDescent="0.25">
      <c r="BG976" s="6">
        <v>0.10674745882319234</v>
      </c>
      <c r="BH976" s="6" t="str">
        <f>"0"</f>
        <v>0</v>
      </c>
      <c r="BI976" t="str">
        <f ca="1">IF((OFFSET($A$1, 976 - 1, 59 - 1)) &gt;= (OFFSET($A$1, 102 - 1, 7 - 1)), "1","0")</f>
        <v>0</v>
      </c>
      <c r="BJ976">
        <f ca="1" xml:space="preserve"> IF( AND( OFFSET($A$1, 976 - 1, 60 - 1) = "1", OFFSET($A$1, 976 - 1, 61 - 1) = "1" ), 1, IF( AND( OFFSET($A$1, 976 - 1, 60 - 1) = "1", OFFSET($A$1, 976 - 1, 61 - 1) = "0" ), 2, IF( AND( OFFSET($A$1, 976 - 1, 60 - 1) = "0", OFFSET($A$1, 976 - 1, 61 - 1) = "1" ), 3, 4 ) ) )</f>
        <v>4</v>
      </c>
    </row>
    <row r="977" spans="59:62" x14ac:dyDescent="0.25">
      <c r="BG977" s="6">
        <v>0.5787749545857801</v>
      </c>
      <c r="BH977" s="6" t="str">
        <f>"0"</f>
        <v>0</v>
      </c>
      <c r="BI977" t="str">
        <f ca="1">IF((OFFSET($A$1, 977 - 1, 59 - 1)) &gt;= (OFFSET($A$1, 102 - 1, 7 - 1)), "1","0")</f>
        <v>1</v>
      </c>
      <c r="BJ977">
        <f ca="1" xml:space="preserve"> IF( AND( OFFSET($A$1, 977 - 1, 60 - 1) = "1", OFFSET($A$1, 977 - 1, 61 - 1) = "1" ), 1, IF( AND( OFFSET($A$1, 977 - 1, 60 - 1) = "1", OFFSET($A$1, 977 - 1, 61 - 1) = "0" ), 2, IF( AND( OFFSET($A$1, 977 - 1, 60 - 1) = "0", OFFSET($A$1, 977 - 1, 61 - 1) = "1" ), 3, 4 ) ) )</f>
        <v>3</v>
      </c>
    </row>
    <row r="978" spans="59:62" x14ac:dyDescent="0.25">
      <c r="BG978" s="6">
        <v>0.75789360774367376</v>
      </c>
      <c r="BH978" s="6" t="str">
        <f>"0"</f>
        <v>0</v>
      </c>
      <c r="BI978" t="str">
        <f ca="1">IF((OFFSET($A$1, 978 - 1, 59 - 1)) &gt;= (OFFSET($A$1, 102 - 1, 7 - 1)), "1","0")</f>
        <v>1</v>
      </c>
      <c r="BJ978">
        <f ca="1" xml:space="preserve"> IF( AND( OFFSET($A$1, 978 - 1, 60 - 1) = "1", OFFSET($A$1, 978 - 1, 61 - 1) = "1" ), 1, IF( AND( OFFSET($A$1, 978 - 1, 60 - 1) = "1", OFFSET($A$1, 978 - 1, 61 - 1) = "0" ), 2, IF( AND( OFFSET($A$1, 978 - 1, 60 - 1) = "0", OFFSET($A$1, 978 - 1, 61 - 1) = "1" ), 3, 4 ) ) )</f>
        <v>3</v>
      </c>
    </row>
    <row r="979" spans="59:62" x14ac:dyDescent="0.25">
      <c r="BG979" s="6">
        <v>0.26705640803295388</v>
      </c>
      <c r="BH979" s="6" t="str">
        <f>"0"</f>
        <v>0</v>
      </c>
      <c r="BI979" t="str">
        <f ca="1">IF((OFFSET($A$1, 979 - 1, 59 - 1)) &gt;= (OFFSET($A$1, 102 - 1, 7 - 1)), "1","0")</f>
        <v>0</v>
      </c>
      <c r="BJ979">
        <f ca="1" xml:space="preserve"> IF( AND( OFFSET($A$1, 979 - 1, 60 - 1) = "1", OFFSET($A$1, 979 - 1, 61 - 1) = "1" ), 1, IF( AND( OFFSET($A$1, 979 - 1, 60 - 1) = "1", OFFSET($A$1, 979 - 1, 61 - 1) = "0" ), 2, IF( AND( OFFSET($A$1, 979 - 1, 60 - 1) = "0", OFFSET($A$1, 979 - 1, 61 - 1) = "1" ), 3, 4 ) ) )</f>
        <v>4</v>
      </c>
    </row>
    <row r="980" spans="59:62" x14ac:dyDescent="0.25">
      <c r="BG980" s="6">
        <v>0.21152358263526283</v>
      </c>
      <c r="BH980" s="6" t="str">
        <f>"0"</f>
        <v>0</v>
      </c>
      <c r="BI980" t="str">
        <f ca="1">IF((OFFSET($A$1, 980 - 1, 59 - 1)) &gt;= (OFFSET($A$1, 102 - 1, 7 - 1)), "1","0")</f>
        <v>0</v>
      </c>
      <c r="BJ980">
        <f ca="1" xml:space="preserve"> IF( AND( OFFSET($A$1, 980 - 1, 60 - 1) = "1", OFFSET($A$1, 980 - 1, 61 - 1) = "1" ), 1, IF( AND( OFFSET($A$1, 980 - 1, 60 - 1) = "1", OFFSET($A$1, 980 - 1, 61 - 1) = "0" ), 2, IF( AND( OFFSET($A$1, 980 - 1, 60 - 1) = "0", OFFSET($A$1, 980 - 1, 61 - 1) = "1" ), 3, 4 ) ) )</f>
        <v>4</v>
      </c>
    </row>
    <row r="981" spans="59:62" x14ac:dyDescent="0.25">
      <c r="BG981" s="6">
        <v>0.54389653826866091</v>
      </c>
      <c r="BH981" s="6" t="str">
        <f>"0"</f>
        <v>0</v>
      </c>
      <c r="BI981" t="str">
        <f ca="1">IF((OFFSET($A$1, 981 - 1, 59 - 1)) &gt;= (OFFSET($A$1, 102 - 1, 7 - 1)), "1","0")</f>
        <v>1</v>
      </c>
      <c r="BJ981">
        <f ca="1" xml:space="preserve"> IF( AND( OFFSET($A$1, 981 - 1, 60 - 1) = "1", OFFSET($A$1, 981 - 1, 61 - 1) = "1" ), 1, IF( AND( OFFSET($A$1, 981 - 1, 60 - 1) = "1", OFFSET($A$1, 981 - 1, 61 - 1) = "0" ), 2, IF( AND( OFFSET($A$1, 981 - 1, 60 - 1) = "0", OFFSET($A$1, 981 - 1, 61 - 1) = "1" ), 3, 4 ) ) )</f>
        <v>3</v>
      </c>
    </row>
    <row r="982" spans="59:62" x14ac:dyDescent="0.25">
      <c r="BG982" s="6">
        <v>0.25700378434924548</v>
      </c>
      <c r="BH982" s="6" t="str">
        <f>"0"</f>
        <v>0</v>
      </c>
      <c r="BI982" t="str">
        <f ca="1">IF((OFFSET($A$1, 982 - 1, 59 - 1)) &gt;= (OFFSET($A$1, 102 - 1, 7 - 1)), "1","0")</f>
        <v>0</v>
      </c>
      <c r="BJ982">
        <f ca="1" xml:space="preserve"> IF( AND( OFFSET($A$1, 982 - 1, 60 - 1) = "1", OFFSET($A$1, 982 - 1, 61 - 1) = "1" ), 1, IF( AND( OFFSET($A$1, 982 - 1, 60 - 1) = "1", OFFSET($A$1, 982 - 1, 61 - 1) = "0" ), 2, IF( AND( OFFSET($A$1, 982 - 1, 60 - 1) = "0", OFFSET($A$1, 982 - 1, 61 - 1) = "1" ), 3, 4 ) ) )</f>
        <v>4</v>
      </c>
    </row>
    <row r="983" spans="59:62" x14ac:dyDescent="0.25">
      <c r="BG983" s="6">
        <v>6.1804352661725945E-2</v>
      </c>
      <c r="BH983" s="6" t="str">
        <f>"0"</f>
        <v>0</v>
      </c>
      <c r="BI983" t="str">
        <f ca="1">IF((OFFSET($A$1, 983 - 1, 59 - 1)) &gt;= (OFFSET($A$1, 102 - 1, 7 - 1)), "1","0")</f>
        <v>0</v>
      </c>
      <c r="BJ983">
        <f ca="1" xml:space="preserve"> IF( AND( OFFSET($A$1, 983 - 1, 60 - 1) = "1", OFFSET($A$1, 983 - 1, 61 - 1) = "1" ), 1, IF( AND( OFFSET($A$1, 983 - 1, 60 - 1) = "1", OFFSET($A$1, 983 - 1, 61 - 1) = "0" ), 2, IF( AND( OFFSET($A$1, 983 - 1, 60 - 1) = "0", OFFSET($A$1, 983 - 1, 61 - 1) = "1" ), 3, 4 ) ) )</f>
        <v>4</v>
      </c>
    </row>
    <row r="984" spans="59:62" x14ac:dyDescent="0.25">
      <c r="BG984" s="6">
        <v>0.40192119581905117</v>
      </c>
      <c r="BH984" s="6" t="str">
        <f>"0"</f>
        <v>0</v>
      </c>
      <c r="BI984" t="str">
        <f ca="1">IF((OFFSET($A$1, 984 - 1, 59 - 1)) &gt;= (OFFSET($A$1, 102 - 1, 7 - 1)), "1","0")</f>
        <v>0</v>
      </c>
      <c r="BJ984">
        <f ca="1" xml:space="preserve"> IF( AND( OFFSET($A$1, 984 - 1, 60 - 1) = "1", OFFSET($A$1, 984 - 1, 61 - 1) = "1" ), 1, IF( AND( OFFSET($A$1, 984 - 1, 60 - 1) = "1", OFFSET($A$1, 984 - 1, 61 - 1) = "0" ), 2, IF( AND( OFFSET($A$1, 984 - 1, 60 - 1) = "0", OFFSET($A$1, 984 - 1, 61 - 1) = "1" ), 3, 4 ) ) )</f>
        <v>4</v>
      </c>
    </row>
    <row r="985" spans="59:62" x14ac:dyDescent="0.25">
      <c r="BG985" s="6">
        <v>0.33086708198736015</v>
      </c>
      <c r="BH985" s="6" t="str">
        <f>"0"</f>
        <v>0</v>
      </c>
      <c r="BI985" t="str">
        <f ca="1">IF((OFFSET($A$1, 985 - 1, 59 - 1)) &gt;= (OFFSET($A$1, 102 - 1, 7 - 1)), "1","0")</f>
        <v>0</v>
      </c>
      <c r="BJ985">
        <f ca="1" xml:space="preserve"> IF( AND( OFFSET($A$1, 985 - 1, 60 - 1) = "1", OFFSET($A$1, 985 - 1, 61 - 1) = "1" ), 1, IF( AND( OFFSET($A$1, 985 - 1, 60 - 1) = "1", OFFSET($A$1, 985 - 1, 61 - 1) = "0" ), 2, IF( AND( OFFSET($A$1, 985 - 1, 60 - 1) = "0", OFFSET($A$1, 985 - 1, 61 - 1) = "1" ), 3, 4 ) ) )</f>
        <v>4</v>
      </c>
    </row>
    <row r="986" spans="59:62" x14ac:dyDescent="0.25">
      <c r="BG986" s="6">
        <v>0.85797145725158497</v>
      </c>
      <c r="BH986" s="6" t="str">
        <f>"0"</f>
        <v>0</v>
      </c>
      <c r="BI986" t="str">
        <f ca="1">IF((OFFSET($A$1, 986 - 1, 59 - 1)) &gt;= (OFFSET($A$1, 102 - 1, 7 - 1)), "1","0")</f>
        <v>1</v>
      </c>
      <c r="BJ986">
        <f ca="1" xml:space="preserve"> IF( AND( OFFSET($A$1, 986 - 1, 60 - 1) = "1", OFFSET($A$1, 986 - 1, 61 - 1) = "1" ), 1, IF( AND( OFFSET($A$1, 986 - 1, 60 - 1) = "1", OFFSET($A$1, 986 - 1, 61 - 1) = "0" ), 2, IF( AND( OFFSET($A$1, 986 - 1, 60 - 1) = "0", OFFSET($A$1, 986 - 1, 61 - 1) = "1" ), 3, 4 ) ) )</f>
        <v>3</v>
      </c>
    </row>
    <row r="987" spans="59:62" x14ac:dyDescent="0.25">
      <c r="BG987" s="6">
        <v>0.42991179967213777</v>
      </c>
      <c r="BH987" s="6" t="str">
        <f>"0"</f>
        <v>0</v>
      </c>
      <c r="BI987" t="str">
        <f ca="1">IF((OFFSET($A$1, 987 - 1, 59 - 1)) &gt;= (OFFSET($A$1, 102 - 1, 7 - 1)), "1","0")</f>
        <v>0</v>
      </c>
      <c r="BJ987">
        <f ca="1" xml:space="preserve"> IF( AND( OFFSET($A$1, 987 - 1, 60 - 1) = "1", OFFSET($A$1, 987 - 1, 61 - 1) = "1" ), 1, IF( AND( OFFSET($A$1, 987 - 1, 60 - 1) = "1", OFFSET($A$1, 987 - 1, 61 - 1) = "0" ), 2, IF( AND( OFFSET($A$1, 987 - 1, 60 - 1) = "0", OFFSET($A$1, 987 - 1, 61 - 1) = "1" ), 3, 4 ) ) )</f>
        <v>4</v>
      </c>
    </row>
    <row r="988" spans="59:62" x14ac:dyDescent="0.25">
      <c r="BG988" s="6">
        <v>0.52627223417769387</v>
      </c>
      <c r="BH988" s="6" t="str">
        <f>"0"</f>
        <v>0</v>
      </c>
      <c r="BI988" t="str">
        <f ca="1">IF((OFFSET($A$1, 988 - 1, 59 - 1)) &gt;= (OFFSET($A$1, 102 - 1, 7 - 1)), "1","0")</f>
        <v>1</v>
      </c>
      <c r="BJ988">
        <f ca="1" xml:space="preserve"> IF( AND( OFFSET($A$1, 988 - 1, 60 - 1) = "1", OFFSET($A$1, 988 - 1, 61 - 1) = "1" ), 1, IF( AND( OFFSET($A$1, 988 - 1, 60 - 1) = "1", OFFSET($A$1, 988 - 1, 61 - 1) = "0" ), 2, IF( AND( OFFSET($A$1, 988 - 1, 60 - 1) = "0", OFFSET($A$1, 988 - 1, 61 - 1) = "1" ), 3, 4 ) ) )</f>
        <v>3</v>
      </c>
    </row>
    <row r="989" spans="59:62" x14ac:dyDescent="0.25">
      <c r="BG989" s="6">
        <v>0.57591082738592991</v>
      </c>
      <c r="BH989" s="6" t="str">
        <f>"0"</f>
        <v>0</v>
      </c>
      <c r="BI989" t="str">
        <f ca="1">IF((OFFSET($A$1, 989 - 1, 59 - 1)) &gt;= (OFFSET($A$1, 102 - 1, 7 - 1)), "1","0")</f>
        <v>1</v>
      </c>
      <c r="BJ989">
        <f ca="1" xml:space="preserve"> IF( AND( OFFSET($A$1, 989 - 1, 60 - 1) = "1", OFFSET($A$1, 989 - 1, 61 - 1) = "1" ), 1, IF( AND( OFFSET($A$1, 989 - 1, 60 - 1) = "1", OFFSET($A$1, 989 - 1, 61 - 1) = "0" ), 2, IF( AND( OFFSET($A$1, 989 - 1, 60 - 1) = "0", OFFSET($A$1, 989 - 1, 61 - 1) = "1" ), 3, 4 ) ) )</f>
        <v>3</v>
      </c>
    </row>
    <row r="990" spans="59:62" x14ac:dyDescent="0.25">
      <c r="BG990" s="6">
        <v>0.27390216674883661</v>
      </c>
      <c r="BH990" s="6" t="str">
        <f>"0"</f>
        <v>0</v>
      </c>
      <c r="BI990" t="str">
        <f ca="1">IF((OFFSET($A$1, 990 - 1, 59 - 1)) &gt;= (OFFSET($A$1, 102 - 1, 7 - 1)), "1","0")</f>
        <v>0</v>
      </c>
      <c r="BJ990">
        <f ca="1" xml:space="preserve"> IF( AND( OFFSET($A$1, 990 - 1, 60 - 1) = "1", OFFSET($A$1, 990 - 1, 61 - 1) = "1" ), 1, IF( AND( OFFSET($A$1, 990 - 1, 60 - 1) = "1", OFFSET($A$1, 990 - 1, 61 - 1) = "0" ), 2, IF( AND( OFFSET($A$1, 990 - 1, 60 - 1) = "0", OFFSET($A$1, 990 - 1, 61 - 1) = "1" ), 3, 4 ) ) )</f>
        <v>4</v>
      </c>
    </row>
    <row r="991" spans="59:62" x14ac:dyDescent="0.25">
      <c r="BG991" s="6">
        <v>0.29756681083048325</v>
      </c>
      <c r="BH991" s="6" t="str">
        <f>"0"</f>
        <v>0</v>
      </c>
      <c r="BI991" t="str">
        <f ca="1">IF((OFFSET($A$1, 991 - 1, 59 - 1)) &gt;= (OFFSET($A$1, 102 - 1, 7 - 1)), "1","0")</f>
        <v>0</v>
      </c>
      <c r="BJ991">
        <f ca="1" xml:space="preserve"> IF( AND( OFFSET($A$1, 991 - 1, 60 - 1) = "1", OFFSET($A$1, 991 - 1, 61 - 1) = "1" ), 1, IF( AND( OFFSET($A$1, 991 - 1, 60 - 1) = "1", OFFSET($A$1, 991 - 1, 61 - 1) = "0" ), 2, IF( AND( OFFSET($A$1, 991 - 1, 60 - 1) = "0", OFFSET($A$1, 991 - 1, 61 - 1) = "1" ), 3, 4 ) ) )</f>
        <v>4</v>
      </c>
    </row>
    <row r="992" spans="59:62" x14ac:dyDescent="0.25">
      <c r="BG992" s="6">
        <v>0.24682065828794972</v>
      </c>
      <c r="BH992" s="6" t="str">
        <f>"0"</f>
        <v>0</v>
      </c>
      <c r="BI992" t="str">
        <f ca="1">IF((OFFSET($A$1, 992 - 1, 59 - 1)) &gt;= (OFFSET($A$1, 102 - 1, 7 - 1)), "1","0")</f>
        <v>0</v>
      </c>
      <c r="BJ992">
        <f ca="1" xml:space="preserve"> IF( AND( OFFSET($A$1, 992 - 1, 60 - 1) = "1", OFFSET($A$1, 992 - 1, 61 - 1) = "1" ), 1, IF( AND( OFFSET($A$1, 992 - 1, 60 - 1) = "1", OFFSET($A$1, 992 - 1, 61 - 1) = "0" ), 2, IF( AND( OFFSET($A$1, 992 - 1, 60 - 1) = "0", OFFSET($A$1, 992 - 1, 61 - 1) = "1" ), 3, 4 ) ) )</f>
        <v>4</v>
      </c>
    </row>
    <row r="993" spans="59:62" x14ac:dyDescent="0.25">
      <c r="BG993" s="6">
        <v>0.20361097129591205</v>
      </c>
      <c r="BH993" s="6" t="str">
        <f>"0"</f>
        <v>0</v>
      </c>
      <c r="BI993" t="str">
        <f ca="1">IF((OFFSET($A$1, 993 - 1, 59 - 1)) &gt;= (OFFSET($A$1, 102 - 1, 7 - 1)), "1","0")</f>
        <v>0</v>
      </c>
      <c r="BJ993">
        <f ca="1" xml:space="preserve"> IF( AND( OFFSET($A$1, 993 - 1, 60 - 1) = "1", OFFSET($A$1, 993 - 1, 61 - 1) = "1" ), 1, IF( AND( OFFSET($A$1, 993 - 1, 60 - 1) = "1", OFFSET($A$1, 993 - 1, 61 - 1) = "0" ), 2, IF( AND( OFFSET($A$1, 993 - 1, 60 - 1) = "0", OFFSET($A$1, 993 - 1, 61 - 1) = "1" ), 3, 4 ) ) )</f>
        <v>4</v>
      </c>
    </row>
    <row r="994" spans="59:62" x14ac:dyDescent="0.25">
      <c r="BG994" s="6">
        <v>0.28541750363874091</v>
      </c>
      <c r="BH994" s="6" t="str">
        <f>"0"</f>
        <v>0</v>
      </c>
      <c r="BI994" t="str">
        <f ca="1">IF((OFFSET($A$1, 994 - 1, 59 - 1)) &gt;= (OFFSET($A$1, 102 - 1, 7 - 1)), "1","0")</f>
        <v>0</v>
      </c>
      <c r="BJ994">
        <f ca="1" xml:space="preserve"> IF( AND( OFFSET($A$1, 994 - 1, 60 - 1) = "1", OFFSET($A$1, 994 - 1, 61 - 1) = "1" ), 1, IF( AND( OFFSET($A$1, 994 - 1, 60 - 1) = "1", OFFSET($A$1, 994 - 1, 61 - 1) = "0" ), 2, IF( AND( OFFSET($A$1, 994 - 1, 60 - 1) = "0", OFFSET($A$1, 994 - 1, 61 - 1) = "1" ), 3, 4 ) ) )</f>
        <v>4</v>
      </c>
    </row>
    <row r="995" spans="59:62" x14ac:dyDescent="0.25">
      <c r="BG995" s="6">
        <v>0.64592181336704102</v>
      </c>
      <c r="BH995" s="6" t="str">
        <f>"0"</f>
        <v>0</v>
      </c>
      <c r="BI995" t="str">
        <f ca="1">IF((OFFSET($A$1, 995 - 1, 59 - 1)) &gt;= (OFFSET($A$1, 102 - 1, 7 - 1)), "1","0")</f>
        <v>1</v>
      </c>
      <c r="BJ995">
        <f ca="1" xml:space="preserve"> IF( AND( OFFSET($A$1, 995 - 1, 60 - 1) = "1", OFFSET($A$1, 995 - 1, 61 - 1) = "1" ), 1, IF( AND( OFFSET($A$1, 995 - 1, 60 - 1) = "1", OFFSET($A$1, 995 - 1, 61 - 1) = "0" ), 2, IF( AND( OFFSET($A$1, 995 - 1, 60 - 1) = "0", OFFSET($A$1, 995 - 1, 61 - 1) = "1" ), 3, 4 ) ) )</f>
        <v>3</v>
      </c>
    </row>
    <row r="996" spans="59:62" x14ac:dyDescent="0.25">
      <c r="BG996" s="6">
        <v>0.20361097129591205</v>
      </c>
      <c r="BH996" s="6" t="str">
        <f>"0"</f>
        <v>0</v>
      </c>
      <c r="BI996" t="str">
        <f ca="1">IF((OFFSET($A$1, 996 - 1, 59 - 1)) &gt;= (OFFSET($A$1, 102 - 1, 7 - 1)), "1","0")</f>
        <v>0</v>
      </c>
      <c r="BJ996">
        <f ca="1" xml:space="preserve"> IF( AND( OFFSET($A$1, 996 - 1, 60 - 1) = "1", OFFSET($A$1, 996 - 1, 61 - 1) = "1" ), 1, IF( AND( OFFSET($A$1, 996 - 1, 60 - 1) = "1", OFFSET($A$1, 996 - 1, 61 - 1) = "0" ), 2, IF( AND( OFFSET($A$1, 996 - 1, 60 - 1) = "0", OFFSET($A$1, 996 - 1, 61 - 1) = "1" ), 3, 4 ) ) )</f>
        <v>4</v>
      </c>
    </row>
    <row r="997" spans="59:62" x14ac:dyDescent="0.25">
      <c r="BG997" s="6">
        <v>0.9389074082589256</v>
      </c>
      <c r="BH997" s="6" t="str">
        <f>"0"</f>
        <v>0</v>
      </c>
      <c r="BI997" t="str">
        <f ca="1">IF((OFFSET($A$1, 997 - 1, 59 - 1)) &gt;= (OFFSET($A$1, 102 - 1, 7 - 1)), "1","0")</f>
        <v>1</v>
      </c>
      <c r="BJ997">
        <f ca="1" xml:space="preserve"> IF( AND( OFFSET($A$1, 997 - 1, 60 - 1) = "1", OFFSET($A$1, 997 - 1, 61 - 1) = "1" ), 1, IF( AND( OFFSET($A$1, 997 - 1, 60 - 1) = "1", OFFSET($A$1, 997 - 1, 61 - 1) = "0" ), 2, IF( AND( OFFSET($A$1, 997 - 1, 60 - 1) = "0", OFFSET($A$1, 997 - 1, 61 - 1) = "1" ), 3, 4 ) ) )</f>
        <v>3</v>
      </c>
    </row>
    <row r="998" spans="59:62" x14ac:dyDescent="0.25">
      <c r="BG998" s="6">
        <v>0.42240027460408852</v>
      </c>
      <c r="BH998" s="6" t="str">
        <f>"0"</f>
        <v>0</v>
      </c>
      <c r="BI998" t="str">
        <f ca="1">IF((OFFSET($A$1, 998 - 1, 59 - 1)) &gt;= (OFFSET($A$1, 102 - 1, 7 - 1)), "1","0")</f>
        <v>0</v>
      </c>
      <c r="BJ998">
        <f ca="1" xml:space="preserve"> IF( AND( OFFSET($A$1, 998 - 1, 60 - 1) = "1", OFFSET($A$1, 998 - 1, 61 - 1) = "1" ), 1, IF( AND( OFFSET($A$1, 998 - 1, 60 - 1) = "1", OFFSET($A$1, 998 - 1, 61 - 1) = "0" ), 2, IF( AND( OFFSET($A$1, 998 - 1, 60 - 1) = "0", OFFSET($A$1, 998 - 1, 61 - 1) = "1" ), 3, 4 ) ) )</f>
        <v>4</v>
      </c>
    </row>
    <row r="999" spans="59:62" x14ac:dyDescent="0.25">
      <c r="BG999" s="6">
        <v>0.53921358118340723</v>
      </c>
      <c r="BH999" s="6" t="str">
        <f>"0"</f>
        <v>0</v>
      </c>
      <c r="BI999" t="str">
        <f ca="1">IF((OFFSET($A$1, 999 - 1, 59 - 1)) &gt;= (OFFSET($A$1, 102 - 1, 7 - 1)), "1","0")</f>
        <v>1</v>
      </c>
      <c r="BJ999">
        <f ca="1" xml:space="preserve"> IF( AND( OFFSET($A$1, 999 - 1, 60 - 1) = "1", OFFSET($A$1, 999 - 1, 61 - 1) = "1" ), 1, IF( AND( OFFSET($A$1, 999 - 1, 60 - 1) = "1", OFFSET($A$1, 999 - 1, 61 - 1) = "0" ), 2, IF( AND( OFFSET($A$1, 999 - 1, 60 - 1) = "0", OFFSET($A$1, 999 - 1, 61 - 1) = "1" ), 3, 4 ) ) )</f>
        <v>3</v>
      </c>
    </row>
    <row r="1000" spans="59:62" x14ac:dyDescent="0.25">
      <c r="BG1000" s="6">
        <v>0.54857174713645362</v>
      </c>
      <c r="BH1000" s="6" t="str">
        <f>"0"</f>
        <v>0</v>
      </c>
      <c r="BI1000" t="str">
        <f ca="1">IF((OFFSET($A$1, 1000 - 1, 59 - 1)) &gt;= (OFFSET($A$1, 102 - 1, 7 - 1)), "1","0")</f>
        <v>1</v>
      </c>
      <c r="BJ1000">
        <f ca="1" xml:space="preserve"> IF( AND( OFFSET($A$1, 1000 - 1, 60 - 1) = "1", OFFSET($A$1, 1000 - 1, 61 - 1) = "1" ), 1, IF( AND( OFFSET($A$1, 1000 - 1, 60 - 1) = "1", OFFSET($A$1, 1000 - 1, 61 - 1) = "0" ), 2, IF( AND( OFFSET($A$1, 1000 - 1, 60 - 1) = "0", OFFSET($A$1, 1000 - 1, 61 - 1) = "1" ), 3, 4 ) ) )</f>
        <v>3</v>
      </c>
    </row>
  </sheetData>
  <mergeCells count="94">
    <mergeCell ref="B3:M3"/>
    <mergeCell ref="P3:S3"/>
    <mergeCell ref="J4:K4"/>
    <mergeCell ref="L4:M4"/>
    <mergeCell ref="B5:C5"/>
    <mergeCell ref="D5:E5"/>
    <mergeCell ref="F5:G5"/>
    <mergeCell ref="H5:I5"/>
    <mergeCell ref="J5:K5"/>
    <mergeCell ref="L5:M5"/>
    <mergeCell ref="C144:D144"/>
    <mergeCell ref="C145:D145"/>
    <mergeCell ref="B4:C4"/>
    <mergeCell ref="D4:E4"/>
    <mergeCell ref="F4:G4"/>
    <mergeCell ref="H4:I4"/>
    <mergeCell ref="D129:E129"/>
    <mergeCell ref="C134:F134"/>
    <mergeCell ref="C140:E140"/>
    <mergeCell ref="C141:D141"/>
    <mergeCell ref="C142:D142"/>
    <mergeCell ref="C143:D143"/>
    <mergeCell ref="C119:D119"/>
    <mergeCell ref="C120:D120"/>
    <mergeCell ref="C121:D121"/>
    <mergeCell ref="C126:F126"/>
    <mergeCell ref="H126:M126"/>
    <mergeCell ref="C128:E128"/>
    <mergeCell ref="C104:E104"/>
    <mergeCell ref="D105:E105"/>
    <mergeCell ref="C110:F110"/>
    <mergeCell ref="C116:E116"/>
    <mergeCell ref="C117:D117"/>
    <mergeCell ref="C118:D118"/>
    <mergeCell ref="C94:D94"/>
    <mergeCell ref="C95:D95"/>
    <mergeCell ref="C96:D96"/>
    <mergeCell ref="C97:D97"/>
    <mergeCell ref="C102:F102"/>
    <mergeCell ref="H102:M102"/>
    <mergeCell ref="H78:M78"/>
    <mergeCell ref="C80:E80"/>
    <mergeCell ref="D81:E81"/>
    <mergeCell ref="C86:F86"/>
    <mergeCell ref="C92:E92"/>
    <mergeCell ref="C93:D93"/>
    <mergeCell ref="C41:G41"/>
    <mergeCell ref="C46:G46"/>
    <mergeCell ref="C55:E55"/>
    <mergeCell ref="C57:D57"/>
    <mergeCell ref="E57:F57"/>
    <mergeCell ref="C78:F78"/>
    <mergeCell ref="C35:G35"/>
    <mergeCell ref="C36:G36"/>
    <mergeCell ref="C37:G37"/>
    <mergeCell ref="C38:G38"/>
    <mergeCell ref="C39:G39"/>
    <mergeCell ref="C40:G40"/>
    <mergeCell ref="C33:F33"/>
    <mergeCell ref="G28:J28"/>
    <mergeCell ref="G29:J29"/>
    <mergeCell ref="G30:J30"/>
    <mergeCell ref="G31:J31"/>
    <mergeCell ref="G32:J32"/>
    <mergeCell ref="G33:J33"/>
    <mergeCell ref="C27:J27"/>
    <mergeCell ref="C28:F28"/>
    <mergeCell ref="C29:F29"/>
    <mergeCell ref="C30:F30"/>
    <mergeCell ref="C31:F31"/>
    <mergeCell ref="C32:F32"/>
    <mergeCell ref="G20:K20"/>
    <mergeCell ref="C22:H22"/>
    <mergeCell ref="C23:D23"/>
    <mergeCell ref="C24:D24"/>
    <mergeCell ref="C25:D25"/>
    <mergeCell ref="E23:H23"/>
    <mergeCell ref="E25:H25"/>
    <mergeCell ref="C18:F18"/>
    <mergeCell ref="C19:F19"/>
    <mergeCell ref="C20:F20"/>
    <mergeCell ref="G13:K13"/>
    <mergeCell ref="G14:K14"/>
    <mergeCell ref="G15:K15"/>
    <mergeCell ref="G16:K16"/>
    <mergeCell ref="G17:K17"/>
    <mergeCell ref="G18:K18"/>
    <mergeCell ref="G19:K19"/>
    <mergeCell ref="C12:K12"/>
    <mergeCell ref="C13:F13"/>
    <mergeCell ref="C14:F14"/>
    <mergeCell ref="C15:F15"/>
    <mergeCell ref="C16:F16"/>
    <mergeCell ref="C17:F17"/>
  </mergeCells>
  <hyperlinks>
    <hyperlink ref="B4" location="'LR_Output2'!$B$10:$B$10" display="Inputs"/>
    <hyperlink ref="D4" location="'LR_Output2'!$B$44:$B$44" display="Prior Class Prob."/>
    <hyperlink ref="F4" location="'LR_Output2'!$B$53:$B$53" display="Predictors"/>
    <hyperlink ref="H4" location="'LR_Output2'!$B$66:$B$66" display="Regress. Model"/>
    <hyperlink ref="J4" location="'LR_Output2'!$B$76:$B$76" display="Train. Score Summary"/>
    <hyperlink ref="L4" location="'LR_Output2'!$B$100:$B$100" display="Valid. Score Summary"/>
    <hyperlink ref="B5" location="'LR_Output2'!$B$124:$B$124" display="Test Score Summary"/>
    <hyperlink ref="D5" location="'LR_TestLiftChart2'!$B$10:$B$10" display="Test Lift Chart"/>
    <hyperlink ref="F5" location="'LR_TrainingLiftChart2'!$B$10:$B$10" display="Training Lift Chart"/>
    <hyperlink ref="H5" location="'LR_ValidationLiftChart2'!$B$10:$B$10" display="Validation Lift Char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485"/>
  <sheetViews>
    <sheetView showGridLines="0" workbookViewId="0"/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144</v>
      </c>
      <c r="N1" t="s">
        <v>224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4.1493775933609959E-3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0.99667707093590829</v>
      </c>
      <c r="BB4" s="9">
        <v>1</v>
      </c>
      <c r="BC4" s="9">
        <v>1</v>
      </c>
      <c r="BD4" s="9">
        <v>0.5</v>
      </c>
      <c r="BE4">
        <v>1</v>
      </c>
      <c r="BF4">
        <v>1.875</v>
      </c>
      <c r="BZ4">
        <v>0</v>
      </c>
      <c r="CA4">
        <v>8.2987551867219917E-3</v>
      </c>
      <c r="CB4">
        <v>0</v>
      </c>
    </row>
    <row r="5" spans="2:80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15</v>
      </c>
      <c r="Q5" s="6">
        <v>3</v>
      </c>
      <c r="R5" s="6">
        <v>28</v>
      </c>
      <c r="S5" s="6">
        <v>46</v>
      </c>
      <c r="AZ5" s="9">
        <v>2</v>
      </c>
      <c r="BA5" s="9">
        <v>0.99061895767217267</v>
      </c>
      <c r="BB5" s="9">
        <v>1</v>
      </c>
      <c r="BC5" s="9">
        <v>2</v>
      </c>
      <c r="BD5" s="9">
        <v>1</v>
      </c>
      <c r="BE5">
        <v>2</v>
      </c>
      <c r="BF5">
        <v>1.625</v>
      </c>
      <c r="BZ5">
        <v>4.1493775933609959E-3</v>
      </c>
      <c r="CA5">
        <v>8.2987551867219917E-3</v>
      </c>
      <c r="CB5">
        <v>4.1493775933609959E-3</v>
      </c>
    </row>
    <row r="6" spans="2:80" x14ac:dyDescent="0.25">
      <c r="AZ6" s="9">
        <v>3</v>
      </c>
      <c r="BA6" s="9">
        <v>0.98692940615693303</v>
      </c>
      <c r="BB6" s="9">
        <v>0</v>
      </c>
      <c r="BC6" s="9">
        <v>2</v>
      </c>
      <c r="BD6" s="9">
        <v>1.5</v>
      </c>
      <c r="BE6">
        <v>3</v>
      </c>
      <c r="BF6">
        <v>1.5</v>
      </c>
      <c r="BZ6">
        <v>4.1493775933609959E-3</v>
      </c>
      <c r="CA6">
        <v>1.2448132780082987E-2</v>
      </c>
      <c r="CB6">
        <v>4.1493775933609959E-3</v>
      </c>
    </row>
    <row r="7" spans="2:80" x14ac:dyDescent="0.25">
      <c r="AZ7" s="9">
        <v>4</v>
      </c>
      <c r="BA7" s="9">
        <v>0.9865497622044892</v>
      </c>
      <c r="BB7" s="9">
        <v>1</v>
      </c>
      <c r="BC7" s="9">
        <v>3</v>
      </c>
      <c r="BD7" s="9">
        <v>2</v>
      </c>
      <c r="BE7">
        <v>4</v>
      </c>
      <c r="BF7">
        <v>1.25</v>
      </c>
      <c r="BZ7">
        <v>4.1493775933609959E-3</v>
      </c>
      <c r="CA7">
        <v>1.6597510373443983E-2</v>
      </c>
      <c r="CB7">
        <v>4.1493775933609959E-3</v>
      </c>
    </row>
    <row r="8" spans="2:80" x14ac:dyDescent="0.25">
      <c r="AZ8" s="9">
        <v>5</v>
      </c>
      <c r="BA8" s="9">
        <v>0.98598316252500162</v>
      </c>
      <c r="BB8" s="9">
        <v>1</v>
      </c>
      <c r="BC8" s="9">
        <v>4</v>
      </c>
      <c r="BD8" s="9">
        <v>2.5</v>
      </c>
      <c r="BE8">
        <v>5</v>
      </c>
      <c r="BF8">
        <v>1.4583333333333333</v>
      </c>
      <c r="BZ8">
        <v>4.1493775933609959E-3</v>
      </c>
      <c r="CA8">
        <v>2.0746887966804978E-2</v>
      </c>
      <c r="CB8">
        <v>4.1493775933609959E-3</v>
      </c>
    </row>
    <row r="9" spans="2:80" x14ac:dyDescent="0.25">
      <c r="AZ9" s="9">
        <v>6</v>
      </c>
      <c r="BA9" s="9">
        <v>0.98147555263906394</v>
      </c>
      <c r="BB9" s="9">
        <v>1</v>
      </c>
      <c r="BC9" s="9">
        <v>5</v>
      </c>
      <c r="BD9" s="9">
        <v>3</v>
      </c>
      <c r="BE9">
        <v>6</v>
      </c>
      <c r="BF9">
        <v>0.875</v>
      </c>
      <c r="BZ9">
        <v>4.1493775933609959E-3</v>
      </c>
      <c r="CA9">
        <v>2.4896265560165973E-2</v>
      </c>
      <c r="CB9">
        <v>4.1493775933609959E-3</v>
      </c>
    </row>
    <row r="10" spans="2:80" x14ac:dyDescent="0.25">
      <c r="AZ10" s="9">
        <v>7</v>
      </c>
      <c r="BA10" s="9">
        <v>0.98050623754396837</v>
      </c>
      <c r="BB10" s="9">
        <v>1</v>
      </c>
      <c r="BC10" s="9">
        <v>6</v>
      </c>
      <c r="BD10" s="9">
        <v>3.5</v>
      </c>
      <c r="BE10">
        <v>7</v>
      </c>
      <c r="BF10">
        <v>0.54166666666666663</v>
      </c>
      <c r="BZ10">
        <v>4.1493775933609959E-3</v>
      </c>
      <c r="CA10">
        <v>2.9045643153526972E-2</v>
      </c>
      <c r="CB10">
        <v>4.1493775933609959E-3</v>
      </c>
    </row>
    <row r="11" spans="2:80" x14ac:dyDescent="0.25">
      <c r="AZ11" s="9">
        <v>8</v>
      </c>
      <c r="BA11" s="9">
        <v>0.97801424754860999</v>
      </c>
      <c r="BB11" s="9">
        <v>1</v>
      </c>
      <c r="BC11" s="9">
        <v>7</v>
      </c>
      <c r="BD11" s="9">
        <v>4</v>
      </c>
      <c r="BE11">
        <v>8</v>
      </c>
      <c r="BF11">
        <v>0.375</v>
      </c>
      <c r="BZ11">
        <v>4.1493775933609959E-3</v>
      </c>
      <c r="CA11">
        <v>3.3195020746887967E-2</v>
      </c>
      <c r="CB11">
        <v>4.1493775933609959E-3</v>
      </c>
    </row>
    <row r="12" spans="2:80" x14ac:dyDescent="0.25">
      <c r="AZ12" s="9">
        <v>9</v>
      </c>
      <c r="BA12" s="9">
        <v>0.97676401297690696</v>
      </c>
      <c r="BB12" s="9">
        <v>1</v>
      </c>
      <c r="BC12" s="9">
        <v>8</v>
      </c>
      <c r="BD12" s="9">
        <v>4.5</v>
      </c>
      <c r="BE12">
        <v>9</v>
      </c>
      <c r="BF12">
        <v>0.375</v>
      </c>
      <c r="BZ12">
        <v>8.2987551867219917E-3</v>
      </c>
      <c r="CA12">
        <v>3.3195020746887967E-2</v>
      </c>
      <c r="CB12">
        <v>8.2987551867219917E-3</v>
      </c>
    </row>
    <row r="13" spans="2:80" x14ac:dyDescent="0.25">
      <c r="AZ13" s="9">
        <v>10</v>
      </c>
      <c r="BA13" s="9">
        <v>0.96993860159091827</v>
      </c>
      <c r="BB13" s="9">
        <v>0</v>
      </c>
      <c r="BC13" s="9">
        <v>8</v>
      </c>
      <c r="BD13" s="9">
        <v>5</v>
      </c>
      <c r="BE13">
        <v>10</v>
      </c>
      <c r="BF13">
        <v>0.16666666666666666</v>
      </c>
      <c r="BZ13">
        <v>8.2987551867219917E-3</v>
      </c>
      <c r="CA13">
        <v>3.7344398340248962E-2</v>
      </c>
      <c r="CB13">
        <v>8.2987551867219917E-3</v>
      </c>
    </row>
    <row r="14" spans="2:80" x14ac:dyDescent="0.25">
      <c r="AZ14" s="9">
        <v>11</v>
      </c>
      <c r="BA14" s="9">
        <v>0.96895744910116555</v>
      </c>
      <c r="BB14" s="9">
        <v>1</v>
      </c>
      <c r="BC14" s="9">
        <v>9</v>
      </c>
      <c r="BD14" s="9">
        <v>5.5</v>
      </c>
      <c r="BZ14">
        <v>8.2987551867219917E-3</v>
      </c>
      <c r="CA14">
        <v>4.1493775933609957E-2</v>
      </c>
      <c r="CB14">
        <v>8.2987551867219917E-3</v>
      </c>
    </row>
    <row r="15" spans="2:80" x14ac:dyDescent="0.25">
      <c r="AZ15" s="9">
        <v>12</v>
      </c>
      <c r="BA15" s="9">
        <v>0.96738176602204728</v>
      </c>
      <c r="BB15" s="9">
        <v>1</v>
      </c>
      <c r="BC15" s="9">
        <v>10</v>
      </c>
      <c r="BD15" s="9">
        <v>6</v>
      </c>
      <c r="BZ15">
        <v>8.2987551867219917E-3</v>
      </c>
      <c r="CA15">
        <v>4.5643153526970952E-2</v>
      </c>
      <c r="CB15">
        <v>8.2987551867219917E-3</v>
      </c>
    </row>
    <row r="16" spans="2:80" x14ac:dyDescent="0.25">
      <c r="AZ16" s="9">
        <v>13</v>
      </c>
      <c r="BA16" s="9">
        <v>0.96703270204150182</v>
      </c>
      <c r="BB16" s="9">
        <v>1</v>
      </c>
      <c r="BC16" s="9">
        <v>11</v>
      </c>
      <c r="BD16" s="9">
        <v>6.5</v>
      </c>
      <c r="BZ16">
        <v>8.2987551867219917E-3</v>
      </c>
      <c r="CA16">
        <v>4.9792531120331947E-2</v>
      </c>
      <c r="CB16">
        <v>8.2987551867219917E-3</v>
      </c>
    </row>
    <row r="17" spans="52:80" x14ac:dyDescent="0.25">
      <c r="AZ17" s="9">
        <v>14</v>
      </c>
      <c r="BA17" s="9">
        <v>0.96551987962001107</v>
      </c>
      <c r="BB17" s="9">
        <v>1</v>
      </c>
      <c r="BC17" s="9">
        <v>12</v>
      </c>
      <c r="BD17" s="9">
        <v>7</v>
      </c>
      <c r="BZ17">
        <v>8.2987551867219917E-3</v>
      </c>
      <c r="CA17">
        <v>5.3941908713692949E-2</v>
      </c>
      <c r="CB17">
        <v>8.2987551867219917E-3</v>
      </c>
    </row>
    <row r="18" spans="52:80" x14ac:dyDescent="0.25">
      <c r="AZ18" s="9">
        <v>15</v>
      </c>
      <c r="BA18" s="9">
        <v>0.96441114287056873</v>
      </c>
      <c r="BB18" s="9">
        <v>1</v>
      </c>
      <c r="BC18" s="9">
        <v>13</v>
      </c>
      <c r="BD18" s="9">
        <v>7.5</v>
      </c>
      <c r="BZ18">
        <v>8.2987551867219917E-3</v>
      </c>
      <c r="CA18">
        <v>5.8091286307053944E-2</v>
      </c>
      <c r="CB18">
        <v>8.2987551867219917E-3</v>
      </c>
    </row>
    <row r="19" spans="52:80" x14ac:dyDescent="0.25">
      <c r="AZ19" s="9">
        <v>16</v>
      </c>
      <c r="BA19" s="9">
        <v>0.96118793865865648</v>
      </c>
      <c r="BB19" s="9">
        <v>1</v>
      </c>
      <c r="BC19" s="9">
        <v>14</v>
      </c>
      <c r="BD19" s="9">
        <v>8</v>
      </c>
      <c r="BZ19">
        <v>8.2987551867219917E-3</v>
      </c>
      <c r="CA19">
        <v>6.2240663900414939E-2</v>
      </c>
      <c r="CB19">
        <v>8.2987551867219917E-3</v>
      </c>
    </row>
    <row r="20" spans="52:80" x14ac:dyDescent="0.25">
      <c r="AZ20" s="9">
        <v>17</v>
      </c>
      <c r="BA20" s="9">
        <v>0.96019274772597407</v>
      </c>
      <c r="BB20" s="9">
        <v>1</v>
      </c>
      <c r="BC20" s="9">
        <v>15</v>
      </c>
      <c r="BD20" s="9">
        <v>8.5</v>
      </c>
      <c r="BZ20">
        <v>8.2987551867219917E-3</v>
      </c>
      <c r="CA20">
        <v>6.6390041493775934E-2</v>
      </c>
      <c r="CB20">
        <v>8.2987551867219917E-3</v>
      </c>
    </row>
    <row r="21" spans="52:80" x14ac:dyDescent="0.25">
      <c r="AZ21" s="9">
        <v>18</v>
      </c>
      <c r="BA21" s="9">
        <v>0.95845658895396901</v>
      </c>
      <c r="BB21" s="9">
        <v>1</v>
      </c>
      <c r="BC21" s="9">
        <v>16</v>
      </c>
      <c r="BD21" s="9">
        <v>9</v>
      </c>
      <c r="BZ21">
        <v>8.2987551867219917E-3</v>
      </c>
      <c r="CA21">
        <v>7.0539419087136929E-2</v>
      </c>
      <c r="CB21">
        <v>8.2987551867219917E-3</v>
      </c>
    </row>
    <row r="22" spans="52:80" x14ac:dyDescent="0.25">
      <c r="AZ22" s="9">
        <v>19</v>
      </c>
      <c r="BA22" s="9">
        <v>0.95794846585354942</v>
      </c>
      <c r="BB22" s="9">
        <v>1</v>
      </c>
      <c r="BC22" s="9">
        <v>17</v>
      </c>
      <c r="BD22" s="9">
        <v>9.5</v>
      </c>
      <c r="BZ22">
        <v>8.2987551867219917E-3</v>
      </c>
      <c r="CA22">
        <v>7.4688796680497924E-2</v>
      </c>
      <c r="CB22">
        <v>8.2987551867219917E-3</v>
      </c>
    </row>
    <row r="23" spans="52:80" x14ac:dyDescent="0.25">
      <c r="AZ23" s="9">
        <v>20</v>
      </c>
      <c r="BA23" s="9">
        <v>0.95769901125982682</v>
      </c>
      <c r="BB23" s="9">
        <v>1</v>
      </c>
      <c r="BC23" s="9">
        <v>18</v>
      </c>
      <c r="BD23" s="9">
        <v>10</v>
      </c>
      <c r="BZ23">
        <v>8.2987551867219917E-3</v>
      </c>
      <c r="CA23">
        <v>7.8838174273858919E-2</v>
      </c>
      <c r="CB23">
        <v>8.2987551867219917E-3</v>
      </c>
    </row>
    <row r="24" spans="52:80" x14ac:dyDescent="0.25">
      <c r="AZ24" s="9">
        <v>21</v>
      </c>
      <c r="BA24" s="9">
        <v>0.95747323980913002</v>
      </c>
      <c r="BB24" s="9">
        <v>1</v>
      </c>
      <c r="BC24" s="9">
        <v>19</v>
      </c>
      <c r="BD24" s="9">
        <v>10.5</v>
      </c>
      <c r="BZ24">
        <v>8.2987551867219917E-3</v>
      </c>
      <c r="CA24">
        <v>8.2987551867219914E-2</v>
      </c>
      <c r="CB24">
        <v>8.2987551867219917E-3</v>
      </c>
    </row>
    <row r="25" spans="52:80" x14ac:dyDescent="0.25">
      <c r="AZ25" s="9">
        <v>22</v>
      </c>
      <c r="BA25" s="9">
        <v>0.9569282393533769</v>
      </c>
      <c r="BB25" s="9">
        <v>1</v>
      </c>
      <c r="BC25" s="9">
        <v>20</v>
      </c>
      <c r="BD25" s="9">
        <v>11</v>
      </c>
      <c r="BZ25">
        <v>8.2987551867219917E-3</v>
      </c>
      <c r="CA25">
        <v>8.7136929460580909E-2</v>
      </c>
      <c r="CB25">
        <v>8.2987551867219917E-3</v>
      </c>
    </row>
    <row r="26" spans="52:80" x14ac:dyDescent="0.25">
      <c r="AZ26" s="9">
        <v>23</v>
      </c>
      <c r="BA26" s="9">
        <v>0.95633636285241275</v>
      </c>
      <c r="BB26" s="9">
        <v>1</v>
      </c>
      <c r="BC26" s="9">
        <v>21</v>
      </c>
      <c r="BD26" s="9">
        <v>11.5</v>
      </c>
      <c r="BZ26">
        <v>8.2987551867219917E-3</v>
      </c>
      <c r="CA26">
        <v>9.1286307053941904E-2</v>
      </c>
      <c r="CB26">
        <v>8.2987551867219917E-3</v>
      </c>
    </row>
    <row r="27" spans="52:80" x14ac:dyDescent="0.25">
      <c r="AZ27" s="9">
        <v>24</v>
      </c>
      <c r="BA27" s="9">
        <v>0.95586321121010698</v>
      </c>
      <c r="BB27" s="9">
        <v>1</v>
      </c>
      <c r="BC27" s="9">
        <v>22</v>
      </c>
      <c r="BD27" s="9">
        <v>12</v>
      </c>
      <c r="BZ27">
        <v>8.2987551867219917E-3</v>
      </c>
      <c r="CA27">
        <v>9.5435684647302899E-2</v>
      </c>
      <c r="CB27">
        <v>8.2987551867219917E-3</v>
      </c>
    </row>
    <row r="28" spans="52:80" x14ac:dyDescent="0.25">
      <c r="AZ28" s="9">
        <v>25</v>
      </c>
      <c r="BA28" s="9">
        <v>0.95328018498207667</v>
      </c>
      <c r="BB28" s="9">
        <v>1</v>
      </c>
      <c r="BC28" s="9">
        <v>23</v>
      </c>
      <c r="BD28" s="9">
        <v>12.5</v>
      </c>
      <c r="BZ28">
        <v>8.2987551867219917E-3</v>
      </c>
      <c r="CA28">
        <v>9.9585062240663894E-2</v>
      </c>
      <c r="CB28">
        <v>8.2987551867219917E-3</v>
      </c>
    </row>
    <row r="29" spans="52:80" x14ac:dyDescent="0.25">
      <c r="AZ29" s="9">
        <v>26</v>
      </c>
      <c r="BA29" s="9">
        <v>0.95002127325942332</v>
      </c>
      <c r="BB29" s="9">
        <v>1</v>
      </c>
      <c r="BC29" s="9">
        <v>24</v>
      </c>
      <c r="BD29" s="9">
        <v>13</v>
      </c>
      <c r="BZ29">
        <v>8.2987551867219917E-3</v>
      </c>
      <c r="CA29">
        <v>0.1037344398340249</v>
      </c>
      <c r="CB29">
        <v>8.2987551867219917E-3</v>
      </c>
    </row>
    <row r="30" spans="52:80" x14ac:dyDescent="0.25">
      <c r="AZ30" s="9">
        <v>27</v>
      </c>
      <c r="BA30" s="9">
        <v>0.94970327025540402</v>
      </c>
      <c r="BB30" s="9">
        <v>1</v>
      </c>
      <c r="BC30" s="9">
        <v>25</v>
      </c>
      <c r="BD30" s="9">
        <v>13.5</v>
      </c>
      <c r="BZ30">
        <v>8.2987551867219917E-3</v>
      </c>
      <c r="CA30">
        <v>0.1078838174273859</v>
      </c>
      <c r="CB30">
        <v>8.2987551867219917E-3</v>
      </c>
    </row>
    <row r="31" spans="52:80" x14ac:dyDescent="0.25">
      <c r="AZ31" s="9">
        <v>28</v>
      </c>
      <c r="BA31" s="9">
        <v>0.94771232736716149</v>
      </c>
      <c r="BB31" s="9">
        <v>1</v>
      </c>
      <c r="BC31" s="9">
        <v>26</v>
      </c>
      <c r="BD31" s="9">
        <v>14</v>
      </c>
      <c r="BZ31">
        <v>8.2987551867219917E-3</v>
      </c>
      <c r="CA31">
        <v>0.11203319502074689</v>
      </c>
      <c r="CB31">
        <v>8.2987551867219917E-3</v>
      </c>
    </row>
    <row r="32" spans="52:80" x14ac:dyDescent="0.25">
      <c r="AZ32" s="9">
        <v>29</v>
      </c>
      <c r="BA32" s="9">
        <v>0.94749412298616909</v>
      </c>
      <c r="BB32" s="9">
        <v>1</v>
      </c>
      <c r="BC32" s="9">
        <v>27</v>
      </c>
      <c r="BD32" s="9">
        <v>14.5</v>
      </c>
      <c r="BZ32">
        <v>8.2987551867219917E-3</v>
      </c>
      <c r="CA32">
        <v>0.11618257261410789</v>
      </c>
      <c r="CB32">
        <v>8.2987551867219917E-3</v>
      </c>
    </row>
    <row r="33" spans="9:80" x14ac:dyDescent="0.25">
      <c r="AZ33" s="9">
        <v>30</v>
      </c>
      <c r="BA33" s="9">
        <v>0.94288764174495987</v>
      </c>
      <c r="BB33" s="9">
        <v>1</v>
      </c>
      <c r="BC33" s="9">
        <v>28</v>
      </c>
      <c r="BD33" s="9">
        <v>15</v>
      </c>
      <c r="BZ33">
        <v>1.2448132780082987E-2</v>
      </c>
      <c r="CA33">
        <v>0.11618257261410789</v>
      </c>
      <c r="CB33">
        <v>1.2448132780082987E-2</v>
      </c>
    </row>
    <row r="34" spans="9:80" x14ac:dyDescent="0.25">
      <c r="AZ34" s="9">
        <v>31</v>
      </c>
      <c r="BA34" s="9">
        <v>0.9412635808282146</v>
      </c>
      <c r="BB34" s="9">
        <v>0</v>
      </c>
      <c r="BC34" s="9">
        <v>28</v>
      </c>
      <c r="BD34" s="9">
        <v>15.5</v>
      </c>
      <c r="BZ34">
        <v>1.2448132780082987E-2</v>
      </c>
      <c r="CA34">
        <v>0.12033195020746888</v>
      </c>
      <c r="CB34">
        <v>1.2448132780082987E-2</v>
      </c>
    </row>
    <row r="35" spans="9:80" x14ac:dyDescent="0.25">
      <c r="AZ35" s="9">
        <v>32</v>
      </c>
      <c r="BA35" s="9">
        <v>0.93117536850120031</v>
      </c>
      <c r="BB35" s="9">
        <v>1</v>
      </c>
      <c r="BC35" s="9">
        <v>29</v>
      </c>
      <c r="BD35" s="9">
        <v>16</v>
      </c>
      <c r="BZ35">
        <v>1.2448132780082987E-2</v>
      </c>
      <c r="CA35">
        <v>0.12448132780082988</v>
      </c>
      <c r="CB35">
        <v>1.2448132780082987E-2</v>
      </c>
    </row>
    <row r="36" spans="9:80" x14ac:dyDescent="0.25">
      <c r="AZ36" s="9">
        <v>33</v>
      </c>
      <c r="BA36" s="9">
        <v>0.92776773785197664</v>
      </c>
      <c r="BB36" s="9">
        <v>1</v>
      </c>
      <c r="BC36" s="9">
        <v>30</v>
      </c>
      <c r="BD36" s="9">
        <v>16.5</v>
      </c>
      <c r="BZ36">
        <v>1.2448132780082987E-2</v>
      </c>
      <c r="CA36">
        <v>0.12863070539419086</v>
      </c>
      <c r="CB36">
        <v>1.2448132780082987E-2</v>
      </c>
    </row>
    <row r="37" spans="9:80" x14ac:dyDescent="0.25">
      <c r="AZ37" s="9">
        <v>34</v>
      </c>
      <c r="BA37" s="9">
        <v>0.92739432650492903</v>
      </c>
      <c r="BB37" s="9">
        <v>1</v>
      </c>
      <c r="BC37" s="9">
        <v>31</v>
      </c>
      <c r="BD37" s="9">
        <v>17</v>
      </c>
      <c r="BZ37">
        <v>1.2448132780082987E-2</v>
      </c>
      <c r="CA37">
        <v>0.13692946058091288</v>
      </c>
      <c r="CB37">
        <v>1.2448132780082987E-2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0.9224766034218338</v>
      </c>
      <c r="BB38" s="9">
        <v>1</v>
      </c>
      <c r="BC38" s="9">
        <v>32</v>
      </c>
      <c r="BD38" s="9">
        <v>17.5</v>
      </c>
      <c r="BZ38">
        <v>1.2448132780082987E-2</v>
      </c>
      <c r="CA38">
        <v>0.14107883817427386</v>
      </c>
      <c r="CB38">
        <v>1.2448132780082987E-2</v>
      </c>
    </row>
    <row r="39" spans="9:80" x14ac:dyDescent="0.25">
      <c r="I39" s="7">
        <v>1</v>
      </c>
      <c r="J39" s="6">
        <v>0.9375</v>
      </c>
      <c r="K39" s="6">
        <v>0.24462302739504083</v>
      </c>
      <c r="L39" s="6">
        <v>0</v>
      </c>
      <c r="M39" s="6">
        <v>1</v>
      </c>
      <c r="AZ39" s="9">
        <v>36</v>
      </c>
      <c r="BA39" s="9">
        <v>0.9224766034218338</v>
      </c>
      <c r="BB39" s="9">
        <v>1</v>
      </c>
      <c r="BC39" s="9">
        <v>33</v>
      </c>
      <c r="BD39" s="9">
        <v>18</v>
      </c>
      <c r="BZ39">
        <v>1.2448132780082987E-2</v>
      </c>
      <c r="CA39">
        <v>0.14522821576763487</v>
      </c>
      <c r="CB39">
        <v>1.2448132780082987E-2</v>
      </c>
    </row>
    <row r="40" spans="9:80" x14ac:dyDescent="0.25">
      <c r="I40" s="7">
        <v>2</v>
      </c>
      <c r="J40" s="6">
        <v>0.8125</v>
      </c>
      <c r="K40" s="6">
        <v>0.39444277960558327</v>
      </c>
      <c r="L40" s="6">
        <v>0</v>
      </c>
      <c r="M40" s="6">
        <v>1</v>
      </c>
      <c r="AZ40" s="9">
        <v>37</v>
      </c>
      <c r="BA40" s="9">
        <v>0.92048185320982956</v>
      </c>
      <c r="BB40" s="9">
        <v>1</v>
      </c>
      <c r="BC40" s="9">
        <v>34</v>
      </c>
      <c r="BD40" s="9">
        <v>18.5</v>
      </c>
      <c r="BZ40">
        <v>1.2448132780082987E-2</v>
      </c>
      <c r="CA40">
        <v>0.14937759336099585</v>
      </c>
      <c r="CB40">
        <v>1.2448132780082987E-2</v>
      </c>
    </row>
    <row r="41" spans="9:80" x14ac:dyDescent="0.25">
      <c r="I41" s="7">
        <v>3</v>
      </c>
      <c r="J41" s="6">
        <v>0.75</v>
      </c>
      <c r="K41" s="6">
        <v>0.43759497449368367</v>
      </c>
      <c r="L41" s="6">
        <v>0</v>
      </c>
      <c r="M41" s="6">
        <v>1</v>
      </c>
      <c r="AZ41" s="9">
        <v>38</v>
      </c>
      <c r="BA41" s="9">
        <v>0.91833190453029945</v>
      </c>
      <c r="BB41" s="9">
        <v>1</v>
      </c>
      <c r="BC41" s="9">
        <v>35</v>
      </c>
      <c r="BD41" s="9">
        <v>19</v>
      </c>
      <c r="BZ41">
        <v>1.2448132780082987E-2</v>
      </c>
      <c r="CA41">
        <v>0.15352697095435686</v>
      </c>
      <c r="CB41">
        <v>1.2448132780082987E-2</v>
      </c>
    </row>
    <row r="42" spans="9:80" x14ac:dyDescent="0.25">
      <c r="I42" s="7">
        <v>4</v>
      </c>
      <c r="J42" s="6">
        <v>0.625</v>
      </c>
      <c r="K42" s="6">
        <v>0.48924605479008165</v>
      </c>
      <c r="L42" s="6">
        <v>0</v>
      </c>
      <c r="M42" s="6">
        <v>1</v>
      </c>
      <c r="AZ42" s="9">
        <v>39</v>
      </c>
      <c r="BA42" s="9">
        <v>0.91659219215808974</v>
      </c>
      <c r="BB42" s="9">
        <v>1</v>
      </c>
      <c r="BC42" s="9">
        <v>36</v>
      </c>
      <c r="BD42" s="9">
        <v>19.5</v>
      </c>
      <c r="BZ42">
        <v>1.2448132780082987E-2</v>
      </c>
      <c r="CA42">
        <v>0.15767634854771784</v>
      </c>
      <c r="CB42">
        <v>1.2448132780082987E-2</v>
      </c>
    </row>
    <row r="43" spans="9:80" x14ac:dyDescent="0.25">
      <c r="I43" s="7">
        <v>5</v>
      </c>
      <c r="J43" s="6">
        <v>0.72916666666666663</v>
      </c>
      <c r="K43" s="6">
        <v>0.44909286028962947</v>
      </c>
      <c r="L43" s="6">
        <v>0</v>
      </c>
      <c r="M43" s="6">
        <v>1</v>
      </c>
      <c r="AZ43" s="9">
        <v>40</v>
      </c>
      <c r="BA43" s="9">
        <v>0.91128651773129143</v>
      </c>
      <c r="BB43" s="9">
        <v>1</v>
      </c>
      <c r="BC43" s="9">
        <v>37</v>
      </c>
      <c r="BD43" s="9">
        <v>20</v>
      </c>
      <c r="BZ43">
        <v>1.2448132780082987E-2</v>
      </c>
      <c r="CA43">
        <v>0.16597510373443983</v>
      </c>
      <c r="CB43">
        <v>1.2448132780082987E-2</v>
      </c>
    </row>
    <row r="44" spans="9:80" x14ac:dyDescent="0.25">
      <c r="I44" s="7">
        <v>6</v>
      </c>
      <c r="J44" s="6">
        <v>0.4375</v>
      </c>
      <c r="K44" s="6">
        <v>0.50132802358739381</v>
      </c>
      <c r="L44" s="6">
        <v>0</v>
      </c>
      <c r="M44" s="6">
        <v>1</v>
      </c>
      <c r="AZ44" s="9">
        <v>41</v>
      </c>
      <c r="BA44" s="9">
        <v>0.90974165602197998</v>
      </c>
      <c r="BB44" s="9">
        <v>1</v>
      </c>
      <c r="BC44" s="9">
        <v>38</v>
      </c>
      <c r="BD44" s="9">
        <v>20.5</v>
      </c>
      <c r="BZ44">
        <v>1.2448132780082987E-2</v>
      </c>
      <c r="CA44">
        <v>0.17012448132780084</v>
      </c>
      <c r="CB44">
        <v>1.2448132780082987E-2</v>
      </c>
    </row>
    <row r="45" spans="9:80" x14ac:dyDescent="0.25">
      <c r="I45" s="7">
        <v>7</v>
      </c>
      <c r="J45" s="6">
        <v>0.27083333333333331</v>
      </c>
      <c r="K45" s="6">
        <v>0.44909286028962953</v>
      </c>
      <c r="L45" s="6">
        <v>0</v>
      </c>
      <c r="M45" s="6">
        <v>1</v>
      </c>
      <c r="AZ45" s="9">
        <v>42</v>
      </c>
      <c r="BA45" s="9">
        <v>0.9094719917085109</v>
      </c>
      <c r="BB45" s="9">
        <v>1</v>
      </c>
      <c r="BC45" s="9">
        <v>39</v>
      </c>
      <c r="BD45" s="9">
        <v>21</v>
      </c>
      <c r="BZ45">
        <v>1.2448132780082987E-2</v>
      </c>
      <c r="CA45">
        <v>0.17427385892116182</v>
      </c>
      <c r="CB45">
        <v>1.2448132780082987E-2</v>
      </c>
    </row>
    <row r="46" spans="9:80" x14ac:dyDescent="0.25">
      <c r="I46" s="7">
        <v>8</v>
      </c>
      <c r="J46" s="6">
        <v>0.1875</v>
      </c>
      <c r="K46" s="6">
        <v>0.39444277960558327</v>
      </c>
      <c r="L46" s="6">
        <v>0</v>
      </c>
      <c r="M46" s="6">
        <v>1</v>
      </c>
      <c r="AZ46" s="9">
        <v>43</v>
      </c>
      <c r="BA46" s="9">
        <v>0.9094719917085109</v>
      </c>
      <c r="BB46" s="9">
        <v>1</v>
      </c>
      <c r="BC46" s="9">
        <v>40</v>
      </c>
      <c r="BD46" s="9">
        <v>21.5</v>
      </c>
      <c r="BZ46">
        <v>1.2448132780082987E-2</v>
      </c>
      <c r="CA46">
        <v>0.17842323651452283</v>
      </c>
      <c r="CB46">
        <v>1.2448132780082987E-2</v>
      </c>
    </row>
    <row r="47" spans="9:80" x14ac:dyDescent="0.25">
      <c r="I47" s="7">
        <v>9</v>
      </c>
      <c r="J47" s="6">
        <v>0.1875</v>
      </c>
      <c r="K47" s="6">
        <v>0.39444277960558327</v>
      </c>
      <c r="L47" s="6">
        <v>0</v>
      </c>
      <c r="M47" s="6">
        <v>1</v>
      </c>
      <c r="AZ47" s="9">
        <v>44</v>
      </c>
      <c r="BA47" s="9">
        <v>0.90631768004542135</v>
      </c>
      <c r="BB47" s="9">
        <v>1</v>
      </c>
      <c r="BC47" s="9">
        <v>41</v>
      </c>
      <c r="BD47" s="9">
        <v>22</v>
      </c>
      <c r="BZ47">
        <v>1.2448132780082987E-2</v>
      </c>
      <c r="CA47">
        <v>0.18257261410788381</v>
      </c>
      <c r="CB47">
        <v>1.2448132780082987E-2</v>
      </c>
    </row>
    <row r="48" spans="9:80" x14ac:dyDescent="0.25">
      <c r="I48" s="7">
        <v>10</v>
      </c>
      <c r="J48" s="6">
        <v>8.3333333333333329E-2</v>
      </c>
      <c r="K48" s="6">
        <v>0.27931019386546418</v>
      </c>
      <c r="L48" s="6">
        <v>0</v>
      </c>
      <c r="M48" s="6">
        <v>1</v>
      </c>
      <c r="AZ48" s="9">
        <v>45</v>
      </c>
      <c r="BA48" s="9">
        <v>0.90090624640243366</v>
      </c>
      <c r="BB48" s="9">
        <v>1</v>
      </c>
      <c r="BC48" s="9">
        <v>42</v>
      </c>
      <c r="BD48" s="9">
        <v>22.5</v>
      </c>
      <c r="BZ48">
        <v>1.2448132780082987E-2</v>
      </c>
      <c r="CA48">
        <v>0.18672199170124482</v>
      </c>
      <c r="CB48">
        <v>1.2448132780082987E-2</v>
      </c>
    </row>
    <row r="49" spans="52:80" x14ac:dyDescent="0.25">
      <c r="AZ49" s="9">
        <v>46</v>
      </c>
      <c r="BA49" s="9">
        <v>0.89535396245283538</v>
      </c>
      <c r="BB49" s="9">
        <v>1</v>
      </c>
      <c r="BC49" s="9">
        <v>43</v>
      </c>
      <c r="BD49" s="9">
        <v>23</v>
      </c>
      <c r="BZ49">
        <v>1.2448132780082987E-2</v>
      </c>
      <c r="CA49">
        <v>0.1908713692946058</v>
      </c>
      <c r="CB49">
        <v>1.2448132780082987E-2</v>
      </c>
    </row>
    <row r="50" spans="52:80" x14ac:dyDescent="0.25">
      <c r="AZ50" s="9">
        <v>47</v>
      </c>
      <c r="BA50" s="9">
        <v>0.89483197971015094</v>
      </c>
      <c r="BB50" s="9">
        <v>1</v>
      </c>
      <c r="BC50" s="9">
        <v>44</v>
      </c>
      <c r="BD50" s="9">
        <v>23.5</v>
      </c>
      <c r="BZ50">
        <v>1.6597510373443983E-2</v>
      </c>
      <c r="CA50">
        <v>0.1908713692946058</v>
      </c>
      <c r="CB50">
        <v>1.6597510373443983E-2</v>
      </c>
    </row>
    <row r="51" spans="52:80" x14ac:dyDescent="0.25">
      <c r="AZ51" s="9">
        <v>48</v>
      </c>
      <c r="BA51" s="9">
        <v>0.89196210239176155</v>
      </c>
      <c r="BB51" s="9">
        <v>1</v>
      </c>
      <c r="BC51" s="9">
        <v>45</v>
      </c>
      <c r="BD51" s="9">
        <v>24</v>
      </c>
      <c r="BZ51">
        <v>1.6597510373443983E-2</v>
      </c>
      <c r="CA51">
        <v>0.19917012448132779</v>
      </c>
      <c r="CB51">
        <v>1.6597510373443983E-2</v>
      </c>
    </row>
    <row r="52" spans="52:80" x14ac:dyDescent="0.25">
      <c r="AZ52" s="10">
        <v>49</v>
      </c>
      <c r="BA52" s="10">
        <v>0.89186125208073519</v>
      </c>
      <c r="BB52" s="10">
        <v>1</v>
      </c>
      <c r="BC52" s="10">
        <v>46</v>
      </c>
      <c r="BD52" s="10">
        <v>24.5</v>
      </c>
      <c r="BZ52">
        <v>1.6597510373443983E-2</v>
      </c>
      <c r="CA52">
        <v>0.21161825726141079</v>
      </c>
      <c r="CB52">
        <v>1.6597510373443983E-2</v>
      </c>
    </row>
    <row r="53" spans="52:80" x14ac:dyDescent="0.25">
      <c r="AZ53" s="10">
        <v>50</v>
      </c>
      <c r="BA53" s="10">
        <v>0.88852693674251515</v>
      </c>
      <c r="BB53" s="10">
        <v>0</v>
      </c>
      <c r="BC53" s="10">
        <v>46</v>
      </c>
      <c r="BD53" s="10">
        <v>25</v>
      </c>
      <c r="BZ53">
        <v>1.6597510373443983E-2</v>
      </c>
      <c r="CA53">
        <v>0.21576763485477179</v>
      </c>
      <c r="CB53">
        <v>1.6597510373443983E-2</v>
      </c>
    </row>
    <row r="54" spans="52:80" x14ac:dyDescent="0.25">
      <c r="AZ54" s="10">
        <v>51</v>
      </c>
      <c r="BA54" s="10">
        <v>0.8860850568702654</v>
      </c>
      <c r="BB54" s="10">
        <v>1</v>
      </c>
      <c r="BC54" s="10">
        <v>47</v>
      </c>
      <c r="BD54" s="10">
        <v>25.5</v>
      </c>
      <c r="BZ54">
        <v>2.0746887966804978E-2</v>
      </c>
      <c r="CA54">
        <v>0.21576763485477179</v>
      </c>
      <c r="CB54">
        <v>2.0746887966804978E-2</v>
      </c>
    </row>
    <row r="55" spans="52:80" x14ac:dyDescent="0.25">
      <c r="AZ55" s="10">
        <v>52</v>
      </c>
      <c r="BA55" s="10">
        <v>0.8860850568702654</v>
      </c>
      <c r="BB55" s="10">
        <v>1</v>
      </c>
      <c r="BC55" s="10">
        <v>48</v>
      </c>
      <c r="BD55" s="10">
        <v>26</v>
      </c>
      <c r="BZ55">
        <v>2.0746887966804978E-2</v>
      </c>
      <c r="CA55">
        <v>0.21991701244813278</v>
      </c>
      <c r="CB55">
        <v>2.0746887966804978E-2</v>
      </c>
    </row>
    <row r="56" spans="52:80" x14ac:dyDescent="0.25">
      <c r="AZ56" s="10">
        <v>53</v>
      </c>
      <c r="BA56" s="10">
        <v>0.88520313200504686</v>
      </c>
      <c r="BB56" s="10">
        <v>1</v>
      </c>
      <c r="BC56" s="10">
        <v>49</v>
      </c>
      <c r="BD56" s="10">
        <v>26.5</v>
      </c>
      <c r="BZ56">
        <v>2.0746887966804978E-2</v>
      </c>
      <c r="CA56">
        <v>0.22821576763485477</v>
      </c>
      <c r="CB56">
        <v>2.0746887966804978E-2</v>
      </c>
    </row>
    <row r="57" spans="52:80" x14ac:dyDescent="0.25">
      <c r="AZ57" s="10">
        <v>54</v>
      </c>
      <c r="BA57" s="10">
        <v>0.88520313200504686</v>
      </c>
      <c r="BB57" s="10">
        <v>1</v>
      </c>
      <c r="BC57" s="10">
        <v>50</v>
      </c>
      <c r="BD57" s="10">
        <v>27</v>
      </c>
      <c r="BZ57">
        <v>2.0746887966804978E-2</v>
      </c>
      <c r="CA57">
        <v>0.23236514522821577</v>
      </c>
      <c r="CB57">
        <v>2.0746887966804978E-2</v>
      </c>
    </row>
    <row r="58" spans="52:80" x14ac:dyDescent="0.25">
      <c r="AZ58" s="10">
        <v>55</v>
      </c>
      <c r="BA58" s="10">
        <v>0.88520313200504686</v>
      </c>
      <c r="BB58" s="10">
        <v>1</v>
      </c>
      <c r="BC58" s="10">
        <v>51</v>
      </c>
      <c r="BD58" s="10">
        <v>27.5</v>
      </c>
      <c r="BZ58">
        <v>2.4896265560165973E-2</v>
      </c>
      <c r="CA58">
        <v>0.23236514522821577</v>
      </c>
      <c r="CB58">
        <v>2.4896265560165973E-2</v>
      </c>
    </row>
    <row r="59" spans="52:80" x14ac:dyDescent="0.25">
      <c r="AZ59" s="10">
        <v>56</v>
      </c>
      <c r="BA59" s="10">
        <v>0.88073087310704679</v>
      </c>
      <c r="BB59" s="10">
        <v>1</v>
      </c>
      <c r="BC59" s="10">
        <v>52</v>
      </c>
      <c r="BD59" s="10">
        <v>28</v>
      </c>
      <c r="BZ59">
        <v>2.4896265560165973E-2</v>
      </c>
      <c r="CA59">
        <v>0.23651452282157676</v>
      </c>
      <c r="CB59">
        <v>2.4896265560165973E-2</v>
      </c>
    </row>
    <row r="60" spans="52:80" x14ac:dyDescent="0.25">
      <c r="AZ60" s="10">
        <v>57</v>
      </c>
      <c r="BA60" s="10">
        <v>0.87873523371726092</v>
      </c>
      <c r="BB60" s="10">
        <v>0</v>
      </c>
      <c r="BC60" s="10">
        <v>52</v>
      </c>
      <c r="BD60" s="10">
        <v>28.5</v>
      </c>
      <c r="BZ60">
        <v>2.9045643153526972E-2</v>
      </c>
      <c r="CA60">
        <v>0.23651452282157676</v>
      </c>
      <c r="CB60">
        <v>2.9045643153526972E-2</v>
      </c>
    </row>
    <row r="61" spans="52:80" x14ac:dyDescent="0.25">
      <c r="AZ61" s="10">
        <v>58</v>
      </c>
      <c r="BA61" s="10">
        <v>0.87345894658061352</v>
      </c>
      <c r="BB61" s="10">
        <v>1</v>
      </c>
      <c r="BC61" s="10">
        <v>53</v>
      </c>
      <c r="BD61" s="10">
        <v>29</v>
      </c>
      <c r="BZ61">
        <v>3.3195020746887967E-2</v>
      </c>
      <c r="CA61">
        <v>0.23651452282157676</v>
      </c>
      <c r="CB61">
        <v>3.3195020746887967E-2</v>
      </c>
    </row>
    <row r="62" spans="52:80" x14ac:dyDescent="0.25">
      <c r="AZ62" s="10">
        <v>59</v>
      </c>
      <c r="BA62" s="10">
        <v>0.86668135135070101</v>
      </c>
      <c r="BB62" s="10">
        <v>1</v>
      </c>
      <c r="BC62" s="10">
        <v>54</v>
      </c>
      <c r="BD62" s="10">
        <v>29.5</v>
      </c>
      <c r="BZ62">
        <v>3.3195020746887967E-2</v>
      </c>
      <c r="CA62">
        <v>0.24066390041493776</v>
      </c>
      <c r="CB62">
        <v>3.3195020746887967E-2</v>
      </c>
    </row>
    <row r="63" spans="52:80" x14ac:dyDescent="0.25">
      <c r="AZ63" s="10">
        <v>60</v>
      </c>
      <c r="BA63" s="10">
        <v>0.86668135135070101</v>
      </c>
      <c r="BB63" s="10">
        <v>1</v>
      </c>
      <c r="BC63" s="10">
        <v>55</v>
      </c>
      <c r="BD63" s="10">
        <v>30</v>
      </c>
      <c r="BZ63">
        <v>3.3195020746887967E-2</v>
      </c>
      <c r="CA63">
        <v>0.24481327800829875</v>
      </c>
      <c r="CB63">
        <v>3.3195020746887967E-2</v>
      </c>
    </row>
    <row r="64" spans="52:80" x14ac:dyDescent="0.25">
      <c r="AZ64" s="10">
        <v>61</v>
      </c>
      <c r="BA64" s="10">
        <v>0.86567197712739785</v>
      </c>
      <c r="BB64" s="10">
        <v>1</v>
      </c>
      <c r="BC64" s="10">
        <v>56</v>
      </c>
      <c r="BD64" s="10">
        <v>30.5</v>
      </c>
      <c r="BZ64">
        <v>3.3195020746887967E-2</v>
      </c>
      <c r="CA64">
        <v>0.24896265560165975</v>
      </c>
      <c r="CB64">
        <v>3.3195020746887967E-2</v>
      </c>
    </row>
    <row r="65" spans="52:80" x14ac:dyDescent="0.25">
      <c r="AZ65" s="10">
        <v>62</v>
      </c>
      <c r="BA65" s="10">
        <v>0.8605586828166607</v>
      </c>
      <c r="BB65" s="10">
        <v>0</v>
      </c>
      <c r="BC65" s="10">
        <v>56</v>
      </c>
      <c r="BD65" s="10">
        <v>31</v>
      </c>
      <c r="BZ65">
        <v>3.3195020746887967E-2</v>
      </c>
      <c r="CA65">
        <v>0.25311203319502074</v>
      </c>
      <c r="CB65">
        <v>3.3195020746887967E-2</v>
      </c>
    </row>
    <row r="66" spans="52:80" x14ac:dyDescent="0.25">
      <c r="AZ66" s="10">
        <v>63</v>
      </c>
      <c r="BA66" s="10">
        <v>0.85311428930962541</v>
      </c>
      <c r="BB66" s="10">
        <v>1</v>
      </c>
      <c r="BC66" s="10">
        <v>57</v>
      </c>
      <c r="BD66" s="10">
        <v>31.5</v>
      </c>
      <c r="BZ66">
        <v>3.7344398340248962E-2</v>
      </c>
      <c r="CA66">
        <v>0.25311203319502074</v>
      </c>
      <c r="CB66">
        <v>3.7344398340248962E-2</v>
      </c>
    </row>
    <row r="67" spans="52:80" x14ac:dyDescent="0.25">
      <c r="AZ67" s="10">
        <v>64</v>
      </c>
      <c r="BA67" s="10">
        <v>0.8512780038918315</v>
      </c>
      <c r="BB67" s="10">
        <v>0</v>
      </c>
      <c r="BC67" s="10">
        <v>57</v>
      </c>
      <c r="BD67" s="10">
        <v>32</v>
      </c>
      <c r="BZ67">
        <v>3.7344398340248962E-2</v>
      </c>
      <c r="CA67">
        <v>0.25726141078838172</v>
      </c>
      <c r="CB67">
        <v>3.7344398340248962E-2</v>
      </c>
    </row>
    <row r="68" spans="52:80" x14ac:dyDescent="0.25">
      <c r="AZ68" s="10">
        <v>65</v>
      </c>
      <c r="BA68" s="10">
        <v>0.85030686169134873</v>
      </c>
      <c r="BB68" s="10">
        <v>0</v>
      </c>
      <c r="BC68" s="10">
        <v>57</v>
      </c>
      <c r="BD68" s="10">
        <v>32.5</v>
      </c>
      <c r="BZ68">
        <v>3.7344398340248962E-2</v>
      </c>
      <c r="CA68">
        <v>0.26141078838174275</v>
      </c>
      <c r="CB68">
        <v>3.7344398340248962E-2</v>
      </c>
    </row>
    <row r="69" spans="52:80" x14ac:dyDescent="0.25">
      <c r="AZ69" s="10">
        <v>66</v>
      </c>
      <c r="BA69" s="10">
        <v>0.85006531458618562</v>
      </c>
      <c r="BB69" s="10">
        <v>1</v>
      </c>
      <c r="BC69" s="10">
        <v>58</v>
      </c>
      <c r="BD69" s="10">
        <v>33</v>
      </c>
      <c r="BZ69">
        <v>3.7344398340248962E-2</v>
      </c>
      <c r="CA69">
        <v>0.26556016597510373</v>
      </c>
      <c r="CB69">
        <v>3.7344398340248962E-2</v>
      </c>
    </row>
    <row r="70" spans="52:80" x14ac:dyDescent="0.25">
      <c r="AZ70" s="10">
        <v>67</v>
      </c>
      <c r="BA70" s="10">
        <v>0.8500276098770313</v>
      </c>
      <c r="BB70" s="10">
        <v>1</v>
      </c>
      <c r="BC70" s="10">
        <v>59</v>
      </c>
      <c r="BD70" s="10">
        <v>33.5</v>
      </c>
      <c r="BZ70">
        <v>3.7344398340248962E-2</v>
      </c>
      <c r="CA70">
        <v>0.26970954356846472</v>
      </c>
      <c r="CB70">
        <v>3.7344398340248962E-2</v>
      </c>
    </row>
    <row r="71" spans="52:80" x14ac:dyDescent="0.25">
      <c r="AZ71" s="10">
        <v>68</v>
      </c>
      <c r="BA71" s="10">
        <v>0.8494980511408563</v>
      </c>
      <c r="BB71" s="10">
        <v>1</v>
      </c>
      <c r="BC71" s="10">
        <v>60</v>
      </c>
      <c r="BD71" s="10">
        <v>34</v>
      </c>
      <c r="BZ71">
        <v>4.1493775933609957E-2</v>
      </c>
      <c r="CA71">
        <v>0.26970954356846472</v>
      </c>
      <c r="CB71">
        <v>4.1493775933609957E-2</v>
      </c>
    </row>
    <row r="72" spans="52:80" x14ac:dyDescent="0.25">
      <c r="AZ72" s="10">
        <v>69</v>
      </c>
      <c r="BA72" s="10">
        <v>0.84944083321709418</v>
      </c>
      <c r="BB72" s="10">
        <v>1</v>
      </c>
      <c r="BC72" s="10">
        <v>61</v>
      </c>
      <c r="BD72" s="10">
        <v>34.5</v>
      </c>
      <c r="BZ72">
        <v>4.1493775933609957E-2</v>
      </c>
      <c r="CA72">
        <v>0.27385892116182575</v>
      </c>
      <c r="CB72">
        <v>4.1493775933609957E-2</v>
      </c>
    </row>
    <row r="73" spans="52:80" x14ac:dyDescent="0.25">
      <c r="AZ73" s="10">
        <v>70</v>
      </c>
      <c r="BA73" s="10">
        <v>0.84899724457514403</v>
      </c>
      <c r="BB73" s="10">
        <v>0</v>
      </c>
      <c r="BC73" s="10">
        <v>61</v>
      </c>
      <c r="BD73" s="10">
        <v>35</v>
      </c>
      <c r="BZ73">
        <v>4.1493775933609957E-2</v>
      </c>
      <c r="CA73">
        <v>0.27800829875518673</v>
      </c>
      <c r="CB73">
        <v>4.1493775933609957E-2</v>
      </c>
    </row>
    <row r="74" spans="52:80" x14ac:dyDescent="0.25">
      <c r="AZ74" s="10">
        <v>71</v>
      </c>
      <c r="BA74" s="10">
        <v>0.8476071276380901</v>
      </c>
      <c r="BB74" s="10">
        <v>1</v>
      </c>
      <c r="BC74" s="10">
        <v>62</v>
      </c>
      <c r="BD74" s="10">
        <v>35.5</v>
      </c>
      <c r="BZ74">
        <v>4.1493775933609957E-2</v>
      </c>
      <c r="CA74">
        <v>0.28215767634854771</v>
      </c>
      <c r="CB74">
        <v>4.1493775933609957E-2</v>
      </c>
    </row>
    <row r="75" spans="52:80" x14ac:dyDescent="0.25">
      <c r="AZ75" s="10">
        <v>72</v>
      </c>
      <c r="BA75" s="10">
        <v>0.84151220143752703</v>
      </c>
      <c r="BB75" s="10">
        <v>1</v>
      </c>
      <c r="BC75" s="10">
        <v>63</v>
      </c>
      <c r="BD75" s="10">
        <v>36</v>
      </c>
      <c r="BZ75">
        <v>4.1493775933609957E-2</v>
      </c>
      <c r="CA75">
        <v>0.29045643153526973</v>
      </c>
      <c r="CB75">
        <v>4.1493775933609957E-2</v>
      </c>
    </row>
    <row r="76" spans="52:80" x14ac:dyDescent="0.25">
      <c r="AZ76" s="10">
        <v>73</v>
      </c>
      <c r="BA76" s="10">
        <v>0.84076941391921989</v>
      </c>
      <c r="BB76" s="10">
        <v>1</v>
      </c>
      <c r="BC76" s="10">
        <v>64</v>
      </c>
      <c r="BD76" s="10">
        <v>36.5</v>
      </c>
      <c r="BZ76">
        <v>4.1493775933609957E-2</v>
      </c>
      <c r="CA76">
        <v>0.29460580912863071</v>
      </c>
      <c r="CB76">
        <v>4.1493775933609957E-2</v>
      </c>
    </row>
    <row r="77" spans="52:80" x14ac:dyDescent="0.25">
      <c r="AZ77" s="10">
        <v>74</v>
      </c>
      <c r="BA77" s="10">
        <v>0.83822794608945406</v>
      </c>
      <c r="BB77" s="10">
        <v>1</v>
      </c>
      <c r="BC77" s="10">
        <v>65</v>
      </c>
      <c r="BD77" s="10">
        <v>37</v>
      </c>
      <c r="BZ77">
        <v>4.1493775933609957E-2</v>
      </c>
      <c r="CA77">
        <v>0.29875518672199169</v>
      </c>
      <c r="CB77">
        <v>4.1493775933609957E-2</v>
      </c>
    </row>
    <row r="78" spans="52:80" x14ac:dyDescent="0.25">
      <c r="AZ78" s="10">
        <v>75</v>
      </c>
      <c r="BA78" s="10">
        <v>0.83565384320334091</v>
      </c>
      <c r="BB78" s="10">
        <v>0</v>
      </c>
      <c r="BC78" s="10">
        <v>65</v>
      </c>
      <c r="BD78" s="10">
        <v>37.5</v>
      </c>
      <c r="BZ78">
        <v>4.1493775933609957E-2</v>
      </c>
      <c r="CA78">
        <v>0.31120331950207469</v>
      </c>
      <c r="CB78">
        <v>4.1493775933609957E-2</v>
      </c>
    </row>
    <row r="79" spans="52:80" x14ac:dyDescent="0.25">
      <c r="AZ79" s="10">
        <v>76</v>
      </c>
      <c r="BA79" s="10">
        <v>0.83281197769030357</v>
      </c>
      <c r="BB79" s="10">
        <v>1</v>
      </c>
      <c r="BC79" s="10">
        <v>66</v>
      </c>
      <c r="BD79" s="10">
        <v>38</v>
      </c>
      <c r="BZ79">
        <v>4.1493775933609957E-2</v>
      </c>
      <c r="CA79">
        <v>0.31535269709543567</v>
      </c>
      <c r="CB79">
        <v>4.1493775933609957E-2</v>
      </c>
    </row>
    <row r="80" spans="52:80" x14ac:dyDescent="0.25">
      <c r="AZ80" s="10">
        <v>77</v>
      </c>
      <c r="BA80" s="10">
        <v>0.8318323257932233</v>
      </c>
      <c r="BB80" s="10">
        <v>1</v>
      </c>
      <c r="BC80" s="10">
        <v>67</v>
      </c>
      <c r="BD80" s="10">
        <v>38.5</v>
      </c>
      <c r="BZ80">
        <v>4.1493775933609957E-2</v>
      </c>
      <c r="CA80">
        <v>0.32365145228215769</v>
      </c>
      <c r="CB80">
        <v>4.1493775933609957E-2</v>
      </c>
    </row>
    <row r="81" spans="52:80" x14ac:dyDescent="0.25">
      <c r="AZ81" s="10">
        <v>78</v>
      </c>
      <c r="BA81" s="10">
        <v>0.8292352069097928</v>
      </c>
      <c r="BB81" s="10">
        <v>1</v>
      </c>
      <c r="BC81" s="10">
        <v>68</v>
      </c>
      <c r="BD81" s="10">
        <v>39</v>
      </c>
      <c r="BZ81">
        <v>4.5643153526970952E-2</v>
      </c>
      <c r="CA81">
        <v>0.32365145228215769</v>
      </c>
      <c r="CB81">
        <v>4.5643153526970952E-2</v>
      </c>
    </row>
    <row r="82" spans="52:80" x14ac:dyDescent="0.25">
      <c r="AZ82" s="10">
        <v>79</v>
      </c>
      <c r="BA82" s="10">
        <v>0.82838838666590975</v>
      </c>
      <c r="BB82" s="10">
        <v>1</v>
      </c>
      <c r="BC82" s="10">
        <v>69</v>
      </c>
      <c r="BD82" s="10">
        <v>39.5</v>
      </c>
      <c r="BZ82">
        <v>4.5643153526970952E-2</v>
      </c>
      <c r="CA82">
        <v>0.33195020746887965</v>
      </c>
      <c r="CB82">
        <v>4.5643153526970952E-2</v>
      </c>
    </row>
    <row r="83" spans="52:80" x14ac:dyDescent="0.25">
      <c r="AZ83" s="10">
        <v>80</v>
      </c>
      <c r="BA83" s="10">
        <v>0.82838838666590975</v>
      </c>
      <c r="BB83" s="10">
        <v>1</v>
      </c>
      <c r="BC83" s="10">
        <v>70</v>
      </c>
      <c r="BD83" s="10">
        <v>40</v>
      </c>
      <c r="BZ83">
        <v>4.5643153526970952E-2</v>
      </c>
      <c r="CA83">
        <v>0.33609958506224069</v>
      </c>
      <c r="CB83">
        <v>4.5643153526970952E-2</v>
      </c>
    </row>
    <row r="84" spans="52:80" x14ac:dyDescent="0.25">
      <c r="AZ84" s="10">
        <v>81</v>
      </c>
      <c r="BA84" s="10">
        <v>0.82631923779367589</v>
      </c>
      <c r="BB84" s="10">
        <v>1</v>
      </c>
      <c r="BC84" s="10">
        <v>71</v>
      </c>
      <c r="BD84" s="10">
        <v>40.5</v>
      </c>
      <c r="BZ84">
        <v>4.9792531120331947E-2</v>
      </c>
      <c r="CA84">
        <v>0.34439834024896265</v>
      </c>
      <c r="CB84">
        <v>4.9792531120331947E-2</v>
      </c>
    </row>
    <row r="85" spans="52:80" x14ac:dyDescent="0.25">
      <c r="AZ85" s="10">
        <v>82</v>
      </c>
      <c r="BA85" s="10">
        <v>0.81890606863822613</v>
      </c>
      <c r="BB85" s="10">
        <v>1</v>
      </c>
      <c r="BC85" s="10">
        <v>72</v>
      </c>
      <c r="BD85" s="10">
        <v>41</v>
      </c>
      <c r="BZ85">
        <v>4.9792531120331947E-2</v>
      </c>
      <c r="CA85">
        <v>0.34854771784232363</v>
      </c>
      <c r="CB85">
        <v>4.9792531120331947E-2</v>
      </c>
    </row>
    <row r="86" spans="52:80" x14ac:dyDescent="0.25">
      <c r="AZ86" s="10">
        <v>83</v>
      </c>
      <c r="BA86" s="10">
        <v>0.81808023673179198</v>
      </c>
      <c r="BB86" s="10">
        <v>1</v>
      </c>
      <c r="BC86" s="10">
        <v>73</v>
      </c>
      <c r="BD86" s="10">
        <v>41.5</v>
      </c>
      <c r="BZ86">
        <v>4.9792531120331947E-2</v>
      </c>
      <c r="CA86">
        <v>0.35269709543568467</v>
      </c>
      <c r="CB86">
        <v>4.9792531120331947E-2</v>
      </c>
    </row>
    <row r="87" spans="52:80" x14ac:dyDescent="0.25">
      <c r="AZ87" s="10">
        <v>84</v>
      </c>
      <c r="BA87" s="10">
        <v>0.81808023673179198</v>
      </c>
      <c r="BB87" s="10">
        <v>1</v>
      </c>
      <c r="BC87" s="10">
        <v>74</v>
      </c>
      <c r="BD87" s="10">
        <v>42</v>
      </c>
      <c r="BZ87">
        <v>5.3941908713692949E-2</v>
      </c>
      <c r="CA87">
        <v>0.35269709543568467</v>
      </c>
      <c r="CB87">
        <v>5.3941908713692949E-2</v>
      </c>
    </row>
    <row r="88" spans="52:80" x14ac:dyDescent="0.25">
      <c r="AZ88" s="10">
        <v>85</v>
      </c>
      <c r="BA88" s="10">
        <v>0.81808023673179198</v>
      </c>
      <c r="BB88" s="10">
        <v>1</v>
      </c>
      <c r="BC88" s="10">
        <v>75</v>
      </c>
      <c r="BD88" s="10">
        <v>42.5</v>
      </c>
      <c r="BZ88">
        <v>5.3941908713692949E-2</v>
      </c>
      <c r="CA88">
        <v>0.35684647302904565</v>
      </c>
      <c r="CB88">
        <v>5.3941908713692949E-2</v>
      </c>
    </row>
    <row r="89" spans="52:80" x14ac:dyDescent="0.25">
      <c r="AZ89" s="10">
        <v>86</v>
      </c>
      <c r="BA89" s="10">
        <v>0.81756409541334063</v>
      </c>
      <c r="BB89" s="10">
        <v>1</v>
      </c>
      <c r="BC89" s="10">
        <v>76</v>
      </c>
      <c r="BD89" s="10">
        <v>43</v>
      </c>
      <c r="BZ89">
        <v>5.3941908713692949E-2</v>
      </c>
      <c r="CA89">
        <v>0.36514522821576761</v>
      </c>
      <c r="CB89">
        <v>5.3941908713692949E-2</v>
      </c>
    </row>
    <row r="90" spans="52:80" x14ac:dyDescent="0.25">
      <c r="AZ90" s="10">
        <v>87</v>
      </c>
      <c r="BA90" s="10">
        <v>0.81021432346232458</v>
      </c>
      <c r="BB90" s="10">
        <v>1</v>
      </c>
      <c r="BC90" s="10">
        <v>77</v>
      </c>
      <c r="BD90" s="10">
        <v>43.5</v>
      </c>
      <c r="BZ90">
        <v>5.3941908713692949E-2</v>
      </c>
      <c r="CA90">
        <v>0.36929460580912865</v>
      </c>
      <c r="CB90">
        <v>5.3941908713692949E-2</v>
      </c>
    </row>
    <row r="91" spans="52:80" x14ac:dyDescent="0.25">
      <c r="AZ91" s="10">
        <v>88</v>
      </c>
      <c r="BA91" s="10">
        <v>0.81021432346232458</v>
      </c>
      <c r="BB91" s="10">
        <v>1</v>
      </c>
      <c r="BC91" s="10">
        <v>78</v>
      </c>
      <c r="BD91" s="10">
        <v>44</v>
      </c>
      <c r="BZ91">
        <v>5.3941908713692949E-2</v>
      </c>
      <c r="CA91">
        <v>0.37344398340248963</v>
      </c>
      <c r="CB91">
        <v>5.3941908713692949E-2</v>
      </c>
    </row>
    <row r="92" spans="52:80" x14ac:dyDescent="0.25">
      <c r="AZ92" s="10">
        <v>89</v>
      </c>
      <c r="BA92" s="10">
        <v>0.80762258157653877</v>
      </c>
      <c r="BB92" s="10">
        <v>0</v>
      </c>
      <c r="BC92" s="10">
        <v>78</v>
      </c>
      <c r="BD92" s="10">
        <v>44.5</v>
      </c>
      <c r="BZ92">
        <v>5.3941908713692949E-2</v>
      </c>
      <c r="CA92">
        <v>0.37759336099585061</v>
      </c>
      <c r="CB92">
        <v>5.3941908713692949E-2</v>
      </c>
    </row>
    <row r="93" spans="52:80" x14ac:dyDescent="0.25">
      <c r="AZ93" s="10">
        <v>90</v>
      </c>
      <c r="BA93" s="10">
        <v>0.80729694529357054</v>
      </c>
      <c r="BB93" s="10">
        <v>1</v>
      </c>
      <c r="BC93" s="10">
        <v>79</v>
      </c>
      <c r="BD93" s="10">
        <v>45</v>
      </c>
      <c r="BZ93">
        <v>5.3941908713692949E-2</v>
      </c>
      <c r="CA93">
        <v>0.38174273858921159</v>
      </c>
      <c r="CB93">
        <v>5.3941908713692949E-2</v>
      </c>
    </row>
    <row r="94" spans="52:80" x14ac:dyDescent="0.25">
      <c r="AZ94" s="10">
        <v>91</v>
      </c>
      <c r="BA94" s="10">
        <v>0.80729694529357054</v>
      </c>
      <c r="BB94" s="10">
        <v>1</v>
      </c>
      <c r="BC94" s="10">
        <v>80</v>
      </c>
      <c r="BD94" s="10">
        <v>45.5</v>
      </c>
      <c r="BZ94">
        <v>5.3941908713692949E-2</v>
      </c>
      <c r="CA94">
        <v>0.38589211618257263</v>
      </c>
      <c r="CB94">
        <v>5.3941908713692949E-2</v>
      </c>
    </row>
    <row r="95" spans="52:80" x14ac:dyDescent="0.25">
      <c r="AZ95" s="10">
        <v>92</v>
      </c>
      <c r="BA95" s="10">
        <v>0.80568301912263884</v>
      </c>
      <c r="BB95" s="10">
        <v>1</v>
      </c>
      <c r="BC95" s="10">
        <v>81</v>
      </c>
      <c r="BD95" s="10">
        <v>46</v>
      </c>
      <c r="BZ95">
        <v>5.8091286307053944E-2</v>
      </c>
      <c r="CA95">
        <v>0.39004149377593361</v>
      </c>
      <c r="CB95">
        <v>5.8091286307053944E-2</v>
      </c>
    </row>
    <row r="96" spans="52:80" x14ac:dyDescent="0.25">
      <c r="AZ96" s="10">
        <v>93</v>
      </c>
      <c r="BA96" s="10">
        <v>0.80136007603289805</v>
      </c>
      <c r="BB96" s="10">
        <v>0</v>
      </c>
      <c r="BC96" s="10">
        <v>81</v>
      </c>
      <c r="BD96" s="10">
        <v>46.5</v>
      </c>
      <c r="BZ96">
        <v>5.8091286307053944E-2</v>
      </c>
      <c r="CA96">
        <v>0.39419087136929459</v>
      </c>
      <c r="CB96">
        <v>5.8091286307053944E-2</v>
      </c>
    </row>
    <row r="97" spans="52:80" x14ac:dyDescent="0.25">
      <c r="AZ97" s="10">
        <v>94</v>
      </c>
      <c r="BA97" s="10">
        <v>0.80136007603289805</v>
      </c>
      <c r="BB97" s="10">
        <v>1</v>
      </c>
      <c r="BC97" s="10">
        <v>82</v>
      </c>
      <c r="BD97" s="10">
        <v>47</v>
      </c>
      <c r="BZ97">
        <v>6.2240663900414939E-2</v>
      </c>
      <c r="CA97">
        <v>0.39419087136929459</v>
      </c>
      <c r="CB97">
        <v>6.2240663900414939E-2</v>
      </c>
    </row>
    <row r="98" spans="52:80" x14ac:dyDescent="0.25">
      <c r="AZ98" s="10">
        <v>95</v>
      </c>
      <c r="BA98" s="10">
        <v>0.80136007603289805</v>
      </c>
      <c r="BB98" s="10">
        <v>1</v>
      </c>
      <c r="BC98" s="10">
        <v>83</v>
      </c>
      <c r="BD98" s="10">
        <v>47.5</v>
      </c>
      <c r="BZ98">
        <v>6.2240663900414939E-2</v>
      </c>
      <c r="CA98">
        <v>0.39834024896265557</v>
      </c>
      <c r="CB98">
        <v>6.2240663900414939E-2</v>
      </c>
    </row>
    <row r="99" spans="52:80" x14ac:dyDescent="0.25">
      <c r="AZ99" s="10">
        <v>96</v>
      </c>
      <c r="BA99" s="10">
        <v>0.79997028871115983</v>
      </c>
      <c r="BB99" s="10">
        <v>1</v>
      </c>
      <c r="BC99" s="10">
        <v>84</v>
      </c>
      <c r="BD99" s="10">
        <v>48</v>
      </c>
      <c r="BZ99">
        <v>6.6390041493775934E-2</v>
      </c>
      <c r="CA99">
        <v>0.39834024896265557</v>
      </c>
      <c r="CB99">
        <v>6.6390041493775934E-2</v>
      </c>
    </row>
    <row r="100" spans="52:80" x14ac:dyDescent="0.25">
      <c r="AZ100" s="9">
        <v>97</v>
      </c>
      <c r="BA100" s="9">
        <v>0.79793237760431035</v>
      </c>
      <c r="BB100" s="9">
        <v>1</v>
      </c>
      <c r="BC100" s="9">
        <v>85</v>
      </c>
      <c r="BD100" s="9">
        <v>48.5</v>
      </c>
      <c r="BZ100">
        <v>6.6390041493775934E-2</v>
      </c>
      <c r="CA100">
        <v>0.40248962655601661</v>
      </c>
      <c r="CB100">
        <v>6.6390041493775934E-2</v>
      </c>
    </row>
    <row r="101" spans="52:80" x14ac:dyDescent="0.25">
      <c r="AZ101" s="9">
        <v>98</v>
      </c>
      <c r="BA101" s="9">
        <v>0.79603383650005732</v>
      </c>
      <c r="BB101" s="9">
        <v>0</v>
      </c>
      <c r="BC101" s="9">
        <v>85</v>
      </c>
      <c r="BD101" s="9">
        <v>49</v>
      </c>
      <c r="BZ101">
        <v>6.6390041493775934E-2</v>
      </c>
      <c r="CA101">
        <v>0.40663900414937759</v>
      </c>
      <c r="CB101">
        <v>6.6390041493775934E-2</v>
      </c>
    </row>
    <row r="102" spans="52:80" x14ac:dyDescent="0.25">
      <c r="AZ102" s="9">
        <v>99</v>
      </c>
      <c r="BA102" s="9">
        <v>0.7929129385202105</v>
      </c>
      <c r="BB102" s="9">
        <v>1</v>
      </c>
      <c r="BC102" s="9">
        <v>86</v>
      </c>
      <c r="BD102" s="9">
        <v>49.5</v>
      </c>
      <c r="BZ102">
        <v>7.0539419087136929E-2</v>
      </c>
      <c r="CA102">
        <v>0.40663900414937759</v>
      </c>
      <c r="CB102">
        <v>7.0539419087136929E-2</v>
      </c>
    </row>
    <row r="103" spans="52:80" x14ac:dyDescent="0.25">
      <c r="AZ103" s="9">
        <v>100</v>
      </c>
      <c r="BA103" s="9">
        <v>0.78746232784259684</v>
      </c>
      <c r="BB103" s="9">
        <v>1</v>
      </c>
      <c r="BC103" s="9">
        <v>87</v>
      </c>
      <c r="BD103" s="9">
        <v>50</v>
      </c>
      <c r="BZ103">
        <v>7.0539419087136929E-2</v>
      </c>
      <c r="CA103">
        <v>0.41078838174273857</v>
      </c>
      <c r="CB103">
        <v>7.0539419087136929E-2</v>
      </c>
    </row>
    <row r="104" spans="52:80" x14ac:dyDescent="0.25">
      <c r="AZ104" s="9">
        <v>101</v>
      </c>
      <c r="BA104" s="9">
        <v>0.78746232784259684</v>
      </c>
      <c r="BB104" s="9">
        <v>1</v>
      </c>
      <c r="BC104" s="9">
        <v>88</v>
      </c>
      <c r="BD104" s="9">
        <v>50.5</v>
      </c>
      <c r="BZ104">
        <v>7.0539419087136929E-2</v>
      </c>
      <c r="CA104">
        <v>0.41493775933609961</v>
      </c>
      <c r="CB104">
        <v>7.0539419087136929E-2</v>
      </c>
    </row>
    <row r="105" spans="52:80" x14ac:dyDescent="0.25">
      <c r="AZ105" s="9">
        <v>102</v>
      </c>
      <c r="BA105" s="9">
        <v>0.78668297540806853</v>
      </c>
      <c r="BB105" s="9">
        <v>1</v>
      </c>
      <c r="BC105" s="9">
        <v>89</v>
      </c>
      <c r="BD105" s="9">
        <v>51</v>
      </c>
      <c r="BZ105">
        <v>7.4688796680497924E-2</v>
      </c>
      <c r="CA105">
        <v>0.41493775933609961</v>
      </c>
      <c r="CB105">
        <v>7.4688796680497924E-2</v>
      </c>
    </row>
    <row r="106" spans="52:80" x14ac:dyDescent="0.25">
      <c r="AZ106" s="9">
        <v>103</v>
      </c>
      <c r="BA106" s="9">
        <v>0.78485931618321048</v>
      </c>
      <c r="BB106" s="9">
        <v>1</v>
      </c>
      <c r="BC106" s="9">
        <v>90</v>
      </c>
      <c r="BD106" s="9">
        <v>51.5</v>
      </c>
      <c r="BZ106">
        <v>7.4688796680497924E-2</v>
      </c>
      <c r="CA106">
        <v>0.41908713692946059</v>
      </c>
      <c r="CB106">
        <v>7.4688796680497924E-2</v>
      </c>
    </row>
    <row r="107" spans="52:80" x14ac:dyDescent="0.25">
      <c r="AZ107" s="9">
        <v>104</v>
      </c>
      <c r="BA107" s="9">
        <v>0.78151505463613968</v>
      </c>
      <c r="BB107" s="9">
        <v>1</v>
      </c>
      <c r="BC107" s="9">
        <v>91</v>
      </c>
      <c r="BD107" s="9">
        <v>52</v>
      </c>
      <c r="BZ107">
        <v>7.8838174273858919E-2</v>
      </c>
      <c r="CA107">
        <v>0.41908713692946059</v>
      </c>
      <c r="CB107">
        <v>7.8838174273858919E-2</v>
      </c>
    </row>
    <row r="108" spans="52:80" x14ac:dyDescent="0.25">
      <c r="AZ108" s="9">
        <v>105</v>
      </c>
      <c r="BA108" s="9">
        <v>0.77958744439466188</v>
      </c>
      <c r="BB108" s="9">
        <v>1</v>
      </c>
      <c r="BC108" s="9">
        <v>92</v>
      </c>
      <c r="BD108" s="9">
        <v>52.5</v>
      </c>
      <c r="BZ108">
        <v>8.2987551867219914E-2</v>
      </c>
      <c r="CA108">
        <v>0.41908713692946059</v>
      </c>
      <c r="CB108">
        <v>8.2987551867219914E-2</v>
      </c>
    </row>
    <row r="109" spans="52:80" x14ac:dyDescent="0.25">
      <c r="AZ109" s="9">
        <v>106</v>
      </c>
      <c r="BA109" s="9">
        <v>0.77917699265174656</v>
      </c>
      <c r="BB109" s="9">
        <v>1</v>
      </c>
      <c r="BC109" s="9">
        <v>93</v>
      </c>
      <c r="BD109" s="9">
        <v>53</v>
      </c>
      <c r="BZ109">
        <v>8.2987551867219914E-2</v>
      </c>
      <c r="CA109">
        <v>0.42323651452282157</v>
      </c>
      <c r="CB109">
        <v>8.2987551867219914E-2</v>
      </c>
    </row>
    <row r="110" spans="52:80" x14ac:dyDescent="0.25">
      <c r="AZ110" s="9">
        <v>107</v>
      </c>
      <c r="BA110" s="9">
        <v>0.77632924047742091</v>
      </c>
      <c r="BB110" s="9">
        <v>1</v>
      </c>
      <c r="BC110" s="9">
        <v>94</v>
      </c>
      <c r="BD110" s="9">
        <v>53.5</v>
      </c>
      <c r="BZ110">
        <v>8.2987551867219914E-2</v>
      </c>
      <c r="CA110">
        <v>0.43153526970954359</v>
      </c>
      <c r="CB110">
        <v>8.2987551867219914E-2</v>
      </c>
    </row>
    <row r="111" spans="52:80" x14ac:dyDescent="0.25">
      <c r="AZ111" s="9">
        <v>108</v>
      </c>
      <c r="BA111" s="9">
        <v>0.77632924047742091</v>
      </c>
      <c r="BB111" s="9">
        <v>0</v>
      </c>
      <c r="BC111" s="9">
        <v>94</v>
      </c>
      <c r="BD111" s="9">
        <v>54</v>
      </c>
      <c r="BZ111">
        <v>8.2987551867219914E-2</v>
      </c>
      <c r="CA111">
        <v>0.43568464730290457</v>
      </c>
      <c r="CB111">
        <v>8.2987551867219914E-2</v>
      </c>
    </row>
    <row r="112" spans="52:80" x14ac:dyDescent="0.25">
      <c r="AZ112" s="9">
        <v>109</v>
      </c>
      <c r="BA112" s="9">
        <v>0.77206011151123954</v>
      </c>
      <c r="BB112" s="9">
        <v>1</v>
      </c>
      <c r="BC112" s="9">
        <v>95</v>
      </c>
      <c r="BD112" s="9">
        <v>54.5</v>
      </c>
      <c r="BZ112">
        <v>8.2987551867219914E-2</v>
      </c>
      <c r="CA112">
        <v>0.43983402489626555</v>
      </c>
      <c r="CB112">
        <v>8.2987551867219914E-2</v>
      </c>
    </row>
    <row r="113" spans="52:80" x14ac:dyDescent="0.25">
      <c r="AZ113" s="9">
        <v>110</v>
      </c>
      <c r="BA113" s="9">
        <v>0.76872364662002179</v>
      </c>
      <c r="BB113" s="9">
        <v>0</v>
      </c>
      <c r="BC113" s="9">
        <v>95</v>
      </c>
      <c r="BD113" s="9">
        <v>55</v>
      </c>
      <c r="BZ113">
        <v>8.2987551867219914E-2</v>
      </c>
      <c r="CA113">
        <v>0.44398340248962653</v>
      </c>
      <c r="CB113">
        <v>8.2987551867219914E-2</v>
      </c>
    </row>
    <row r="114" spans="52:80" x14ac:dyDescent="0.25">
      <c r="AZ114" s="9">
        <v>111</v>
      </c>
      <c r="BA114" s="9">
        <v>0.76456967133410314</v>
      </c>
      <c r="BB114" s="9">
        <v>1</v>
      </c>
      <c r="BC114" s="9">
        <v>96</v>
      </c>
      <c r="BD114" s="9">
        <v>55.5</v>
      </c>
      <c r="BZ114">
        <v>8.2987551867219914E-2</v>
      </c>
      <c r="CA114">
        <v>0.44813278008298757</v>
      </c>
      <c r="CB114">
        <v>8.2987551867219914E-2</v>
      </c>
    </row>
    <row r="115" spans="52:80" x14ac:dyDescent="0.25">
      <c r="AZ115" s="9">
        <v>112</v>
      </c>
      <c r="BA115" s="9">
        <v>0.76279902899701391</v>
      </c>
      <c r="BB115" s="9">
        <v>0</v>
      </c>
      <c r="BC115" s="9">
        <v>96</v>
      </c>
      <c r="BD115" s="9">
        <v>56</v>
      </c>
      <c r="BZ115">
        <v>8.2987551867219914E-2</v>
      </c>
      <c r="CA115">
        <v>0.45228215767634855</v>
      </c>
      <c r="CB115">
        <v>8.2987551867219914E-2</v>
      </c>
    </row>
    <row r="116" spans="52:80" x14ac:dyDescent="0.25">
      <c r="AZ116" s="9">
        <v>113</v>
      </c>
      <c r="BA116" s="9">
        <v>0.76278135549208725</v>
      </c>
      <c r="BB116" s="9">
        <v>1</v>
      </c>
      <c r="BC116" s="9">
        <v>97</v>
      </c>
      <c r="BD116" s="9">
        <v>56.5</v>
      </c>
      <c r="BZ116">
        <v>8.2987551867219914E-2</v>
      </c>
      <c r="CA116">
        <v>0.46887966804979253</v>
      </c>
      <c r="CB116">
        <v>8.2987551867219914E-2</v>
      </c>
    </row>
    <row r="117" spans="52:80" x14ac:dyDescent="0.25">
      <c r="AZ117" s="9">
        <v>114</v>
      </c>
      <c r="BA117" s="9">
        <v>0.7598922434357529</v>
      </c>
      <c r="BB117" s="9">
        <v>1</v>
      </c>
      <c r="BC117" s="9">
        <v>98</v>
      </c>
      <c r="BD117" s="9">
        <v>57</v>
      </c>
      <c r="BZ117">
        <v>8.7136929460580909E-2</v>
      </c>
      <c r="CA117">
        <v>0.46887966804979253</v>
      </c>
      <c r="CB117">
        <v>8.7136929460580909E-2</v>
      </c>
    </row>
    <row r="118" spans="52:80" x14ac:dyDescent="0.25">
      <c r="AZ118" s="9">
        <v>115</v>
      </c>
      <c r="BA118" s="9">
        <v>0.75935140691413383</v>
      </c>
      <c r="BB118" s="9">
        <v>0</v>
      </c>
      <c r="BC118" s="9">
        <v>98</v>
      </c>
      <c r="BD118" s="9">
        <v>57.5</v>
      </c>
      <c r="BZ118">
        <v>9.1286307053941904E-2</v>
      </c>
      <c r="CA118">
        <v>0.46887966804979253</v>
      </c>
      <c r="CB118">
        <v>9.1286307053941904E-2</v>
      </c>
    </row>
    <row r="119" spans="52:80" x14ac:dyDescent="0.25">
      <c r="AZ119" s="9">
        <v>116</v>
      </c>
      <c r="BA119" s="9">
        <v>0.75241101610523597</v>
      </c>
      <c r="BB119" s="9">
        <v>1</v>
      </c>
      <c r="BC119" s="9">
        <v>99</v>
      </c>
      <c r="BD119" s="9">
        <v>58</v>
      </c>
      <c r="BZ119">
        <v>9.1286307053941904E-2</v>
      </c>
      <c r="CA119">
        <v>0.47302904564315351</v>
      </c>
      <c r="CB119">
        <v>9.1286307053941904E-2</v>
      </c>
    </row>
    <row r="120" spans="52:80" x14ac:dyDescent="0.25">
      <c r="AZ120" s="9">
        <v>117</v>
      </c>
      <c r="BA120" s="9">
        <v>0.75239046842350821</v>
      </c>
      <c r="BB120" s="9">
        <v>1</v>
      </c>
      <c r="BC120" s="9">
        <v>100</v>
      </c>
      <c r="BD120" s="9">
        <v>58.5</v>
      </c>
      <c r="BZ120">
        <v>9.1286307053941904E-2</v>
      </c>
      <c r="CA120">
        <v>0.47717842323651455</v>
      </c>
      <c r="CB120">
        <v>9.1286307053941904E-2</v>
      </c>
    </row>
    <row r="121" spans="52:80" x14ac:dyDescent="0.25">
      <c r="AZ121" s="9">
        <v>118</v>
      </c>
      <c r="BA121" s="9">
        <v>0.74939119097043683</v>
      </c>
      <c r="BB121" s="9">
        <v>0</v>
      </c>
      <c r="BC121" s="9">
        <v>100</v>
      </c>
      <c r="BD121" s="9">
        <v>59</v>
      </c>
      <c r="BZ121">
        <v>9.1286307053941904E-2</v>
      </c>
      <c r="CA121">
        <v>0.48132780082987553</v>
      </c>
      <c r="CB121">
        <v>9.1286307053941904E-2</v>
      </c>
    </row>
    <row r="122" spans="52:80" x14ac:dyDescent="0.25">
      <c r="AZ122" s="9">
        <v>119</v>
      </c>
      <c r="BA122" s="9">
        <v>0.74885974392632071</v>
      </c>
      <c r="BB122" s="9">
        <v>1</v>
      </c>
      <c r="BC122" s="9">
        <v>101</v>
      </c>
      <c r="BD122" s="9">
        <v>59.5</v>
      </c>
      <c r="BZ122">
        <v>9.1286307053941904E-2</v>
      </c>
      <c r="CA122">
        <v>0.48547717842323651</v>
      </c>
      <c r="CB122">
        <v>9.1286307053941904E-2</v>
      </c>
    </row>
    <row r="123" spans="52:80" x14ac:dyDescent="0.25">
      <c r="AZ123" s="9">
        <v>120</v>
      </c>
      <c r="BA123" s="9">
        <v>0.74616709193069219</v>
      </c>
      <c r="BB123" s="9">
        <v>0</v>
      </c>
      <c r="BC123" s="9">
        <v>101</v>
      </c>
      <c r="BD123" s="9">
        <v>60</v>
      </c>
      <c r="BZ123">
        <v>9.1286307053941904E-2</v>
      </c>
      <c r="CA123">
        <v>0.48962655601659749</v>
      </c>
      <c r="CB123">
        <v>9.1286307053941904E-2</v>
      </c>
    </row>
    <row r="124" spans="52:80" x14ac:dyDescent="0.25">
      <c r="AZ124" s="9">
        <v>121</v>
      </c>
      <c r="BA124" s="9">
        <v>0.74339595908414213</v>
      </c>
      <c r="BB124" s="9">
        <v>0</v>
      </c>
      <c r="BC124" s="9">
        <v>101</v>
      </c>
      <c r="BD124" s="9">
        <v>60.5</v>
      </c>
      <c r="BZ124">
        <v>9.1286307053941904E-2</v>
      </c>
      <c r="CA124">
        <v>0.49377593360995853</v>
      </c>
      <c r="CB124">
        <v>9.1286307053941904E-2</v>
      </c>
    </row>
    <row r="125" spans="52:80" x14ac:dyDescent="0.25">
      <c r="AZ125" s="9">
        <v>122</v>
      </c>
      <c r="BA125" s="9">
        <v>0.74210625473283742</v>
      </c>
      <c r="BB125" s="9">
        <v>1</v>
      </c>
      <c r="BC125" s="9">
        <v>102</v>
      </c>
      <c r="BD125" s="9">
        <v>61</v>
      </c>
      <c r="BZ125">
        <v>9.1286307053941904E-2</v>
      </c>
      <c r="CA125">
        <v>0.49792531120331951</v>
      </c>
      <c r="CB125">
        <v>9.1286307053941904E-2</v>
      </c>
    </row>
    <row r="126" spans="52:80" x14ac:dyDescent="0.25">
      <c r="AZ126" s="9">
        <v>123</v>
      </c>
      <c r="BA126" s="9">
        <v>0.74090990015672775</v>
      </c>
      <c r="BB126" s="9">
        <v>1</v>
      </c>
      <c r="BC126" s="9">
        <v>103</v>
      </c>
      <c r="BD126" s="9">
        <v>61.5</v>
      </c>
      <c r="BZ126">
        <v>9.5435684647302899E-2</v>
      </c>
      <c r="CA126">
        <v>0.49792531120331951</v>
      </c>
      <c r="CB126">
        <v>9.5435684647302899E-2</v>
      </c>
    </row>
    <row r="127" spans="52:80" x14ac:dyDescent="0.25">
      <c r="AZ127" s="9">
        <v>124</v>
      </c>
      <c r="BA127" s="9">
        <v>0.74090990015672775</v>
      </c>
      <c r="BB127" s="9">
        <v>1</v>
      </c>
      <c r="BC127" s="9">
        <v>104</v>
      </c>
      <c r="BD127" s="9">
        <v>62</v>
      </c>
      <c r="BZ127">
        <v>9.9585062240663894E-2</v>
      </c>
      <c r="CA127">
        <v>0.49792531120331951</v>
      </c>
      <c r="CB127">
        <v>9.9585062240663894E-2</v>
      </c>
    </row>
    <row r="128" spans="52:80" x14ac:dyDescent="0.25">
      <c r="AZ128" s="9">
        <v>125</v>
      </c>
      <c r="BA128" s="9">
        <v>0.7389558905332515</v>
      </c>
      <c r="BB128" s="9">
        <v>1</v>
      </c>
      <c r="BC128" s="9">
        <v>105</v>
      </c>
      <c r="BD128" s="9">
        <v>62.5</v>
      </c>
      <c r="BZ128">
        <v>0.1037344398340249</v>
      </c>
      <c r="CA128">
        <v>0.49792531120331951</v>
      </c>
      <c r="CB128">
        <v>0.1037344398340249</v>
      </c>
    </row>
    <row r="129" spans="52:80" x14ac:dyDescent="0.25">
      <c r="AZ129" s="9">
        <v>126</v>
      </c>
      <c r="BA129" s="9">
        <v>0.73660104480367994</v>
      </c>
      <c r="BB129" s="9">
        <v>1</v>
      </c>
      <c r="BC129" s="9">
        <v>106</v>
      </c>
      <c r="BD129" s="9">
        <v>63</v>
      </c>
      <c r="BZ129">
        <v>0.1037344398340249</v>
      </c>
      <c r="CA129">
        <v>0.50207468879668049</v>
      </c>
      <c r="CB129">
        <v>0.1037344398340249</v>
      </c>
    </row>
    <row r="130" spans="52:80" x14ac:dyDescent="0.25">
      <c r="AZ130" s="9">
        <v>127</v>
      </c>
      <c r="BA130" s="9">
        <v>0.73619445921645843</v>
      </c>
      <c r="BB130" s="9">
        <v>1</v>
      </c>
      <c r="BC130" s="9">
        <v>107</v>
      </c>
      <c r="BD130" s="9">
        <v>63.5</v>
      </c>
      <c r="BZ130">
        <v>0.1078838174273859</v>
      </c>
      <c r="CA130">
        <v>0.50207468879668049</v>
      </c>
      <c r="CB130">
        <v>0.1078838174273859</v>
      </c>
    </row>
    <row r="131" spans="52:80" x14ac:dyDescent="0.25">
      <c r="AZ131" s="9">
        <v>128</v>
      </c>
      <c r="BA131" s="9">
        <v>0.73502921664652887</v>
      </c>
      <c r="BB131" s="9">
        <v>1</v>
      </c>
      <c r="BC131" s="9">
        <v>108</v>
      </c>
      <c r="BD131" s="9">
        <v>64</v>
      </c>
      <c r="BZ131">
        <v>0.1078838174273859</v>
      </c>
      <c r="CA131">
        <v>0.51037344398340245</v>
      </c>
      <c r="CB131">
        <v>0.1078838174273859</v>
      </c>
    </row>
    <row r="132" spans="52:80" x14ac:dyDescent="0.25">
      <c r="AZ132" s="9">
        <v>129</v>
      </c>
      <c r="BA132" s="9">
        <v>0.72597390890820579</v>
      </c>
      <c r="BB132" s="9">
        <v>1</v>
      </c>
      <c r="BC132" s="9">
        <v>109</v>
      </c>
      <c r="BD132" s="9">
        <v>64.5</v>
      </c>
      <c r="BZ132">
        <v>0.11203319502074689</v>
      </c>
      <c r="CA132">
        <v>0.51037344398340245</v>
      </c>
      <c r="CB132">
        <v>0.11203319502074689</v>
      </c>
    </row>
    <row r="133" spans="52:80" x14ac:dyDescent="0.25">
      <c r="AZ133" s="9">
        <v>130</v>
      </c>
      <c r="BA133" s="9">
        <v>0.7222055805136024</v>
      </c>
      <c r="BB133" s="9">
        <v>1</v>
      </c>
      <c r="BC133" s="9">
        <v>110</v>
      </c>
      <c r="BD133" s="9">
        <v>65</v>
      </c>
      <c r="BZ133">
        <v>0.11203319502074689</v>
      </c>
      <c r="CA133">
        <v>0.51452282157676343</v>
      </c>
      <c r="CB133">
        <v>0.11203319502074689</v>
      </c>
    </row>
    <row r="134" spans="52:80" x14ac:dyDescent="0.25">
      <c r="AZ134" s="9">
        <v>131</v>
      </c>
      <c r="BA134" s="9">
        <v>0.7222055805136024</v>
      </c>
      <c r="BB134" s="9">
        <v>1</v>
      </c>
      <c r="BC134" s="9">
        <v>111</v>
      </c>
      <c r="BD134" s="9">
        <v>65.5</v>
      </c>
      <c r="BZ134">
        <v>0.11618257261410789</v>
      </c>
      <c r="CA134">
        <v>0.51452282157676343</v>
      </c>
      <c r="CB134">
        <v>0.11618257261410789</v>
      </c>
    </row>
    <row r="135" spans="52:80" x14ac:dyDescent="0.25">
      <c r="AZ135" s="9">
        <v>132</v>
      </c>
      <c r="BA135" s="9">
        <v>0.7222055805136024</v>
      </c>
      <c r="BB135" s="9">
        <v>1</v>
      </c>
      <c r="BC135" s="9">
        <v>112</v>
      </c>
      <c r="BD135" s="9">
        <v>66</v>
      </c>
      <c r="BZ135">
        <v>0.11618257261410789</v>
      </c>
      <c r="CA135">
        <v>0.51867219917012453</v>
      </c>
      <c r="CB135">
        <v>0.11618257261410789</v>
      </c>
    </row>
    <row r="136" spans="52:80" x14ac:dyDescent="0.25">
      <c r="AZ136" s="9">
        <v>133</v>
      </c>
      <c r="BA136" s="9">
        <v>0.7222055805136024</v>
      </c>
      <c r="BB136" s="9">
        <v>1</v>
      </c>
      <c r="BC136" s="9">
        <v>113</v>
      </c>
      <c r="BD136" s="9">
        <v>66.5</v>
      </c>
      <c r="BZ136">
        <v>0.11618257261410789</v>
      </c>
      <c r="CA136">
        <v>0.52282157676348551</v>
      </c>
      <c r="CB136">
        <v>0.11618257261410789</v>
      </c>
    </row>
    <row r="137" spans="52:80" x14ac:dyDescent="0.25">
      <c r="AZ137" s="9">
        <v>134</v>
      </c>
      <c r="BA137" s="9">
        <v>0.71908845557478174</v>
      </c>
      <c r="BB137" s="9">
        <v>0</v>
      </c>
      <c r="BC137" s="9">
        <v>113</v>
      </c>
      <c r="BD137" s="9">
        <v>67</v>
      </c>
      <c r="BZ137">
        <v>0.11618257261410789</v>
      </c>
      <c r="CA137">
        <v>0.52697095435684649</v>
      </c>
      <c r="CB137">
        <v>0.11618257261410789</v>
      </c>
    </row>
    <row r="138" spans="52:80" x14ac:dyDescent="0.25">
      <c r="AZ138" s="9">
        <v>135</v>
      </c>
      <c r="BA138" s="9">
        <v>0.71840553172922694</v>
      </c>
      <c r="BB138" s="9">
        <v>0</v>
      </c>
      <c r="BC138" s="9">
        <v>113</v>
      </c>
      <c r="BD138" s="9">
        <v>67.5</v>
      </c>
      <c r="BZ138">
        <v>0.11618257261410789</v>
      </c>
      <c r="CA138">
        <v>0.53112033195020747</v>
      </c>
      <c r="CB138">
        <v>0.11618257261410789</v>
      </c>
    </row>
    <row r="139" spans="52:80" x14ac:dyDescent="0.25">
      <c r="AZ139" s="9">
        <v>136</v>
      </c>
      <c r="BA139" s="9">
        <v>0.71779227208202945</v>
      </c>
      <c r="BB139" s="9">
        <v>1</v>
      </c>
      <c r="BC139" s="9">
        <v>114</v>
      </c>
      <c r="BD139" s="9">
        <v>68</v>
      </c>
      <c r="BZ139">
        <v>0.11618257261410789</v>
      </c>
      <c r="CA139">
        <v>0.53526970954356845</v>
      </c>
      <c r="CB139">
        <v>0.11618257261410789</v>
      </c>
    </row>
    <row r="140" spans="52:80" x14ac:dyDescent="0.25">
      <c r="AZ140" s="9">
        <v>137</v>
      </c>
      <c r="BA140" s="9">
        <v>0.71737939762207259</v>
      </c>
      <c r="BB140" s="9">
        <v>1</v>
      </c>
      <c r="BC140" s="9">
        <v>115</v>
      </c>
      <c r="BD140" s="9">
        <v>68.5</v>
      </c>
      <c r="BZ140">
        <v>0.11618257261410789</v>
      </c>
      <c r="CA140">
        <v>0.53941908713692943</v>
      </c>
      <c r="CB140">
        <v>0.11618257261410789</v>
      </c>
    </row>
    <row r="141" spans="52:80" x14ac:dyDescent="0.25">
      <c r="AZ141" s="9">
        <v>138</v>
      </c>
      <c r="BA141" s="9">
        <v>0.71457404483996612</v>
      </c>
      <c r="BB141" s="9">
        <v>1</v>
      </c>
      <c r="BC141" s="9">
        <v>116</v>
      </c>
      <c r="BD141" s="9">
        <v>69</v>
      </c>
      <c r="BZ141">
        <v>0.12033195020746888</v>
      </c>
      <c r="CA141">
        <v>0.53941908713692943</v>
      </c>
      <c r="CB141">
        <v>0.12033195020746888</v>
      </c>
    </row>
    <row r="142" spans="52:80" x14ac:dyDescent="0.25">
      <c r="AZ142" s="9">
        <v>139</v>
      </c>
      <c r="BA142" s="9">
        <v>0.71279467650220929</v>
      </c>
      <c r="BB142" s="9">
        <v>1</v>
      </c>
      <c r="BC142" s="9">
        <v>117</v>
      </c>
      <c r="BD142" s="9">
        <v>69.5</v>
      </c>
      <c r="BZ142">
        <v>0.12033195020746888</v>
      </c>
      <c r="CA142">
        <v>0.54356846473029041</v>
      </c>
      <c r="CB142">
        <v>0.12033195020746888</v>
      </c>
    </row>
    <row r="143" spans="52:80" x14ac:dyDescent="0.25">
      <c r="AZ143" s="9">
        <v>140</v>
      </c>
      <c r="BA143" s="9">
        <v>0.71071141809685534</v>
      </c>
      <c r="BB143" s="9">
        <v>1</v>
      </c>
      <c r="BC143" s="9">
        <v>118</v>
      </c>
      <c r="BD143" s="9">
        <v>70</v>
      </c>
      <c r="BZ143">
        <v>0.12033195020746888</v>
      </c>
      <c r="CA143">
        <v>0.5477178423236515</v>
      </c>
      <c r="CB143">
        <v>0.12033195020746888</v>
      </c>
    </row>
    <row r="144" spans="52:80" x14ac:dyDescent="0.25">
      <c r="AZ144" s="9">
        <v>141</v>
      </c>
      <c r="BA144" s="9">
        <v>0.70776936263541401</v>
      </c>
      <c r="BB144" s="9">
        <v>1</v>
      </c>
      <c r="BC144" s="9">
        <v>119</v>
      </c>
      <c r="BD144" s="9">
        <v>70.5</v>
      </c>
      <c r="BZ144">
        <v>0.12863070539419086</v>
      </c>
      <c r="CA144">
        <v>0.55186721991701249</v>
      </c>
      <c r="CB144">
        <v>0.12863070539419086</v>
      </c>
    </row>
    <row r="145" spans="52:80" x14ac:dyDescent="0.25">
      <c r="AZ145" s="9">
        <v>142</v>
      </c>
      <c r="BA145" s="9">
        <v>0.70713855942966786</v>
      </c>
      <c r="BB145" s="9">
        <v>1</v>
      </c>
      <c r="BC145" s="9">
        <v>120</v>
      </c>
      <c r="BD145" s="9">
        <v>71</v>
      </c>
      <c r="BZ145">
        <v>0.12863070539419086</v>
      </c>
      <c r="CA145">
        <v>0.55601659751037347</v>
      </c>
      <c r="CB145">
        <v>0.12863070539419086</v>
      </c>
    </row>
    <row r="146" spans="52:80" x14ac:dyDescent="0.25">
      <c r="AZ146" s="9">
        <v>143</v>
      </c>
      <c r="BA146" s="9">
        <v>0.70418843106550966</v>
      </c>
      <c r="BB146" s="9">
        <v>0</v>
      </c>
      <c r="BC146" s="9">
        <v>120</v>
      </c>
      <c r="BD146" s="9">
        <v>71.5</v>
      </c>
      <c r="BZ146">
        <v>0.13278008298755187</v>
      </c>
      <c r="CA146">
        <v>0.55601659751037347</v>
      </c>
      <c r="CB146">
        <v>0.13278008298755187</v>
      </c>
    </row>
    <row r="147" spans="52:80" x14ac:dyDescent="0.25">
      <c r="AZ147" s="9">
        <v>144</v>
      </c>
      <c r="BA147" s="9">
        <v>0.70385281346377659</v>
      </c>
      <c r="BB147" s="9">
        <v>0</v>
      </c>
      <c r="BC147" s="9">
        <v>120</v>
      </c>
      <c r="BD147" s="9">
        <v>72</v>
      </c>
      <c r="BZ147">
        <v>0.13278008298755187</v>
      </c>
      <c r="CA147">
        <v>0.56016597510373445</v>
      </c>
      <c r="CB147">
        <v>0.13278008298755187</v>
      </c>
    </row>
    <row r="148" spans="52:80" x14ac:dyDescent="0.25">
      <c r="AZ148" s="10">
        <v>145</v>
      </c>
      <c r="BA148" s="10">
        <v>0.70000000588345668</v>
      </c>
      <c r="BB148" s="10">
        <v>0</v>
      </c>
      <c r="BC148" s="10">
        <v>120</v>
      </c>
      <c r="BD148" s="10">
        <v>72.5</v>
      </c>
      <c r="BZ148">
        <v>0.13278008298755187</v>
      </c>
      <c r="CA148">
        <v>0.56431535269709543</v>
      </c>
      <c r="CB148">
        <v>0.13278008298755187</v>
      </c>
    </row>
    <row r="149" spans="52:80" x14ac:dyDescent="0.25">
      <c r="AZ149" s="10">
        <v>146</v>
      </c>
      <c r="BA149" s="10">
        <v>0.69592937005441813</v>
      </c>
      <c r="BB149" s="10">
        <v>1</v>
      </c>
      <c r="BC149" s="10">
        <v>121</v>
      </c>
      <c r="BD149" s="10">
        <v>73</v>
      </c>
      <c r="BZ149">
        <v>0.13278008298755187</v>
      </c>
      <c r="CA149">
        <v>0.56846473029045641</v>
      </c>
      <c r="CB149">
        <v>0.13278008298755187</v>
      </c>
    </row>
    <row r="150" spans="52:80" x14ac:dyDescent="0.25">
      <c r="AZ150" s="10">
        <v>147</v>
      </c>
      <c r="BA150" s="10">
        <v>0.69408352959768216</v>
      </c>
      <c r="BB150" s="10">
        <v>0</v>
      </c>
      <c r="BC150" s="10">
        <v>121</v>
      </c>
      <c r="BD150" s="10">
        <v>73.5</v>
      </c>
      <c r="BZ150">
        <v>0.13692946058091288</v>
      </c>
      <c r="CA150">
        <v>0.56846473029045641</v>
      </c>
      <c r="CB150">
        <v>0.13692946058091288</v>
      </c>
    </row>
    <row r="151" spans="52:80" x14ac:dyDescent="0.25">
      <c r="AZ151" s="10">
        <v>148</v>
      </c>
      <c r="BA151" s="10">
        <v>0.69290194043932629</v>
      </c>
      <c r="BB151" s="10">
        <v>1</v>
      </c>
      <c r="BC151" s="10">
        <v>122</v>
      </c>
      <c r="BD151" s="10">
        <v>74</v>
      </c>
      <c r="BZ151">
        <v>0.14107883817427386</v>
      </c>
      <c r="CA151">
        <v>0.56846473029045641</v>
      </c>
      <c r="CB151">
        <v>0.14107883817427386</v>
      </c>
    </row>
    <row r="152" spans="52:80" x14ac:dyDescent="0.25">
      <c r="AZ152" s="10">
        <v>149</v>
      </c>
      <c r="BA152" s="10">
        <v>0.69290194043932629</v>
      </c>
      <c r="BB152" s="10">
        <v>1</v>
      </c>
      <c r="BC152" s="10">
        <v>123</v>
      </c>
      <c r="BD152" s="10">
        <v>74.5</v>
      </c>
      <c r="BZ152">
        <v>0.14522821576763487</v>
      </c>
      <c r="CA152">
        <v>0.56846473029045641</v>
      </c>
      <c r="CB152">
        <v>0.14522821576763487</v>
      </c>
    </row>
    <row r="153" spans="52:80" x14ac:dyDescent="0.25">
      <c r="AZ153" s="10">
        <v>150</v>
      </c>
      <c r="BA153" s="10">
        <v>0.68887372509181355</v>
      </c>
      <c r="BB153" s="10">
        <v>0</v>
      </c>
      <c r="BC153" s="10">
        <v>123</v>
      </c>
      <c r="BD153" s="10">
        <v>75</v>
      </c>
      <c r="BZ153">
        <v>0.14522821576763487</v>
      </c>
      <c r="CA153">
        <v>0.57261410788381739</v>
      </c>
      <c r="CB153">
        <v>0.14522821576763487</v>
      </c>
    </row>
    <row r="154" spans="52:80" x14ac:dyDescent="0.25">
      <c r="AZ154" s="10">
        <v>151</v>
      </c>
      <c r="BA154" s="10">
        <v>0.68481670626609803</v>
      </c>
      <c r="BB154" s="10">
        <v>1</v>
      </c>
      <c r="BC154" s="10">
        <v>124</v>
      </c>
      <c r="BD154" s="10">
        <v>75.5</v>
      </c>
      <c r="BZ154">
        <v>0.14522821576763487</v>
      </c>
      <c r="CA154">
        <v>0.57676348547717837</v>
      </c>
      <c r="CB154">
        <v>0.14522821576763487</v>
      </c>
    </row>
    <row r="155" spans="52:80" x14ac:dyDescent="0.25">
      <c r="AZ155" s="10">
        <v>152</v>
      </c>
      <c r="BA155" s="10">
        <v>0.68307154884023868</v>
      </c>
      <c r="BB155" s="10">
        <v>0</v>
      </c>
      <c r="BC155" s="10">
        <v>124</v>
      </c>
      <c r="BD155" s="10">
        <v>76</v>
      </c>
      <c r="BZ155">
        <v>0.14522821576763487</v>
      </c>
      <c r="CA155">
        <v>0.58091286307053946</v>
      </c>
      <c r="CB155">
        <v>0.14522821576763487</v>
      </c>
    </row>
    <row r="156" spans="52:80" x14ac:dyDescent="0.25">
      <c r="AZ156" s="10">
        <v>153</v>
      </c>
      <c r="BA156" s="10">
        <v>0.68172923508988048</v>
      </c>
      <c r="BB156" s="10">
        <v>1</v>
      </c>
      <c r="BC156" s="10">
        <v>125</v>
      </c>
      <c r="BD156" s="10">
        <v>76.5</v>
      </c>
      <c r="BZ156">
        <v>0.14522821576763487</v>
      </c>
      <c r="CA156">
        <v>0.58921161825726143</v>
      </c>
      <c r="CB156">
        <v>0.14522821576763487</v>
      </c>
    </row>
    <row r="157" spans="52:80" x14ac:dyDescent="0.25">
      <c r="AZ157" s="10">
        <v>154</v>
      </c>
      <c r="BA157" s="10">
        <v>0.68073130330905962</v>
      </c>
      <c r="BB157" s="10">
        <v>1</v>
      </c>
      <c r="BC157" s="10">
        <v>126</v>
      </c>
      <c r="BD157" s="10">
        <v>77</v>
      </c>
      <c r="BZ157">
        <v>0.14937759336099585</v>
      </c>
      <c r="CA157">
        <v>0.58921161825726143</v>
      </c>
      <c r="CB157">
        <v>0.14937759336099585</v>
      </c>
    </row>
    <row r="158" spans="52:80" x14ac:dyDescent="0.25">
      <c r="AZ158" s="10">
        <v>155</v>
      </c>
      <c r="BA158" s="10">
        <v>0.67852164230014045</v>
      </c>
      <c r="BB158" s="10">
        <v>1</v>
      </c>
      <c r="BC158" s="10">
        <v>127</v>
      </c>
      <c r="BD158" s="10">
        <v>77.5</v>
      </c>
      <c r="BZ158">
        <v>0.16182572614107885</v>
      </c>
      <c r="CA158">
        <v>0.58921161825726143</v>
      </c>
      <c r="CB158">
        <v>0.16182572614107885</v>
      </c>
    </row>
    <row r="159" spans="52:80" x14ac:dyDescent="0.25">
      <c r="AZ159" s="10">
        <v>156</v>
      </c>
      <c r="BA159" s="10">
        <v>0.67315083279742272</v>
      </c>
      <c r="BB159" s="10">
        <v>1</v>
      </c>
      <c r="BC159" s="10">
        <v>128</v>
      </c>
      <c r="BD159" s="10">
        <v>78</v>
      </c>
      <c r="BZ159">
        <v>0.16597510373443983</v>
      </c>
      <c r="CA159">
        <v>0.58921161825726143</v>
      </c>
      <c r="CB159">
        <v>0.16597510373443983</v>
      </c>
    </row>
    <row r="160" spans="52:80" x14ac:dyDescent="0.25">
      <c r="AZ160" s="10">
        <v>157</v>
      </c>
      <c r="BA160" s="10">
        <v>0.66989027830773784</v>
      </c>
      <c r="BB160" s="10">
        <v>1</v>
      </c>
      <c r="BC160" s="10">
        <v>129</v>
      </c>
      <c r="BD160" s="10">
        <v>78.5</v>
      </c>
      <c r="BZ160">
        <v>0.16597510373443983</v>
      </c>
      <c r="CA160">
        <v>0.60995850622406644</v>
      </c>
      <c r="CB160">
        <v>0.16597510373443983</v>
      </c>
    </row>
    <row r="161" spans="52:80" x14ac:dyDescent="0.25">
      <c r="AZ161" s="10">
        <v>158</v>
      </c>
      <c r="BA161" s="10">
        <v>0.66932712188903687</v>
      </c>
      <c r="BB161" s="10">
        <v>1</v>
      </c>
      <c r="BC161" s="10">
        <v>130</v>
      </c>
      <c r="BD161" s="10">
        <v>79</v>
      </c>
      <c r="BZ161">
        <v>0.17012448132780084</v>
      </c>
      <c r="CA161">
        <v>0.60995850622406644</v>
      </c>
      <c r="CB161">
        <v>0.17012448132780084</v>
      </c>
    </row>
    <row r="162" spans="52:80" x14ac:dyDescent="0.25">
      <c r="AZ162" s="10">
        <v>159</v>
      </c>
      <c r="BA162" s="10">
        <v>0.66566907974814726</v>
      </c>
      <c r="BB162" s="10">
        <v>0</v>
      </c>
      <c r="BC162" s="10">
        <v>130</v>
      </c>
      <c r="BD162" s="10">
        <v>79.5</v>
      </c>
      <c r="BZ162">
        <v>0.17012448132780084</v>
      </c>
      <c r="CA162">
        <v>0.61825726141078841</v>
      </c>
      <c r="CB162">
        <v>0.17012448132780084</v>
      </c>
    </row>
    <row r="163" spans="52:80" x14ac:dyDescent="0.25">
      <c r="AZ163" s="10">
        <v>160</v>
      </c>
      <c r="BA163" s="10">
        <v>0.6631064238171358</v>
      </c>
      <c r="BB163" s="10">
        <v>1</v>
      </c>
      <c r="BC163" s="10">
        <v>131</v>
      </c>
      <c r="BD163" s="10">
        <v>80</v>
      </c>
      <c r="BZ163">
        <v>0.17012448132780084</v>
      </c>
      <c r="CA163">
        <v>0.62240663900414939</v>
      </c>
      <c r="CB163">
        <v>0.17012448132780084</v>
      </c>
    </row>
    <row r="164" spans="52:80" x14ac:dyDescent="0.25">
      <c r="AZ164" s="10">
        <v>161</v>
      </c>
      <c r="BA164" s="10">
        <v>0.66270959318511646</v>
      </c>
      <c r="BB164" s="10">
        <v>1</v>
      </c>
      <c r="BC164" s="10">
        <v>132</v>
      </c>
      <c r="BD164" s="10">
        <v>80.5</v>
      </c>
      <c r="BZ164">
        <v>0.17427385892116182</v>
      </c>
      <c r="CA164">
        <v>0.62240663900414939</v>
      </c>
      <c r="CB164">
        <v>0.17427385892116182</v>
      </c>
    </row>
    <row r="165" spans="52:80" x14ac:dyDescent="0.25">
      <c r="AZ165" s="10">
        <v>162</v>
      </c>
      <c r="BA165" s="10">
        <v>0.66195404033449667</v>
      </c>
      <c r="BB165" s="10">
        <v>0</v>
      </c>
      <c r="BC165" s="10">
        <v>132</v>
      </c>
      <c r="BD165" s="10">
        <v>81</v>
      </c>
      <c r="BZ165">
        <v>0.17427385892116182</v>
      </c>
      <c r="CA165">
        <v>0.62655601659751037</v>
      </c>
      <c r="CB165">
        <v>0.17427385892116182</v>
      </c>
    </row>
    <row r="166" spans="52:80" x14ac:dyDescent="0.25">
      <c r="AZ166" s="10">
        <v>163</v>
      </c>
      <c r="BA166" s="10">
        <v>0.66195404033449667</v>
      </c>
      <c r="BB166" s="10">
        <v>0</v>
      </c>
      <c r="BC166" s="10">
        <v>132</v>
      </c>
      <c r="BD166" s="10">
        <v>81.5</v>
      </c>
      <c r="BZ166">
        <v>0.17427385892116182</v>
      </c>
      <c r="CA166">
        <v>0.63900414937759331</v>
      </c>
      <c r="CB166">
        <v>0.17427385892116182</v>
      </c>
    </row>
    <row r="167" spans="52:80" x14ac:dyDescent="0.25">
      <c r="AZ167" s="10">
        <v>164</v>
      </c>
      <c r="BA167" s="10">
        <v>0.66195404033449667</v>
      </c>
      <c r="BB167" s="10">
        <v>1</v>
      </c>
      <c r="BC167" s="10">
        <v>133</v>
      </c>
      <c r="BD167" s="10">
        <v>82</v>
      </c>
      <c r="BZ167">
        <v>0.17842323651452283</v>
      </c>
      <c r="CA167">
        <v>0.63900414937759331</v>
      </c>
      <c r="CB167">
        <v>0.17842323651452283</v>
      </c>
    </row>
    <row r="168" spans="52:80" x14ac:dyDescent="0.25">
      <c r="AZ168" s="10">
        <v>165</v>
      </c>
      <c r="BA168" s="10">
        <v>0.66094966092096286</v>
      </c>
      <c r="BB168" s="10">
        <v>1</v>
      </c>
      <c r="BC168" s="10">
        <v>134</v>
      </c>
      <c r="BD168" s="10">
        <v>82.5</v>
      </c>
      <c r="BZ168">
        <v>0.18257261410788381</v>
      </c>
      <c r="CA168">
        <v>0.6431535269709544</v>
      </c>
      <c r="CB168">
        <v>0.18257261410788381</v>
      </c>
    </row>
    <row r="169" spans="52:80" x14ac:dyDescent="0.25">
      <c r="AZ169" s="10">
        <v>166</v>
      </c>
      <c r="BA169" s="10">
        <v>0.65772040882451299</v>
      </c>
      <c r="BB169" s="10">
        <v>0</v>
      </c>
      <c r="BC169" s="10">
        <v>134</v>
      </c>
      <c r="BD169" s="10">
        <v>83</v>
      </c>
      <c r="BZ169">
        <v>0.18257261410788381</v>
      </c>
      <c r="CA169">
        <v>0.64730290456431538</v>
      </c>
      <c r="CB169">
        <v>0.18257261410788381</v>
      </c>
    </row>
    <row r="170" spans="52:80" x14ac:dyDescent="0.25">
      <c r="AZ170" s="10">
        <v>167</v>
      </c>
      <c r="BA170" s="10">
        <v>0.65346151311004097</v>
      </c>
      <c r="BB170" s="10">
        <v>1</v>
      </c>
      <c r="BC170" s="10">
        <v>135</v>
      </c>
      <c r="BD170" s="10">
        <v>83.5</v>
      </c>
      <c r="BZ170">
        <v>0.18257261410788381</v>
      </c>
      <c r="CA170">
        <v>0.65560165975103735</v>
      </c>
      <c r="CB170">
        <v>0.18257261410788381</v>
      </c>
    </row>
    <row r="171" spans="52:80" x14ac:dyDescent="0.25">
      <c r="AZ171" s="10">
        <v>168</v>
      </c>
      <c r="BA171" s="10">
        <v>0.65185338486648037</v>
      </c>
      <c r="BB171" s="10">
        <v>1</v>
      </c>
      <c r="BC171" s="10">
        <v>136</v>
      </c>
      <c r="BD171" s="10">
        <v>84</v>
      </c>
      <c r="BZ171">
        <v>0.18257261410788381</v>
      </c>
      <c r="CA171">
        <v>0.65975103734439833</v>
      </c>
      <c r="CB171">
        <v>0.18257261410788381</v>
      </c>
    </row>
    <row r="172" spans="52:80" x14ac:dyDescent="0.25">
      <c r="AZ172" s="10">
        <v>169</v>
      </c>
      <c r="BA172" s="10">
        <v>0.65022377198584869</v>
      </c>
      <c r="BB172" s="10">
        <v>1</v>
      </c>
      <c r="BC172" s="10">
        <v>137</v>
      </c>
      <c r="BD172" s="10">
        <v>84.5</v>
      </c>
      <c r="BZ172">
        <v>0.18672199170124482</v>
      </c>
      <c r="CA172">
        <v>0.65975103734439833</v>
      </c>
      <c r="CB172">
        <v>0.18672199170124482</v>
      </c>
    </row>
    <row r="173" spans="52:80" x14ac:dyDescent="0.25">
      <c r="AZ173" s="10">
        <v>170</v>
      </c>
      <c r="BA173" s="10">
        <v>0.64615712917774903</v>
      </c>
      <c r="BB173" s="10">
        <v>0</v>
      </c>
      <c r="BC173" s="10">
        <v>137</v>
      </c>
      <c r="BD173" s="10">
        <v>85</v>
      </c>
      <c r="BZ173">
        <v>0.1908713692946058</v>
      </c>
      <c r="CA173">
        <v>0.65975103734439833</v>
      </c>
      <c r="CB173">
        <v>0.1908713692946058</v>
      </c>
    </row>
    <row r="174" spans="52:80" x14ac:dyDescent="0.25">
      <c r="AZ174" s="10">
        <v>171</v>
      </c>
      <c r="BA174" s="10">
        <v>0.64592181336704124</v>
      </c>
      <c r="BB174" s="10">
        <v>0</v>
      </c>
      <c r="BC174" s="10">
        <v>137</v>
      </c>
      <c r="BD174" s="10">
        <v>85.5</v>
      </c>
      <c r="BZ174">
        <v>0.1908713692946058</v>
      </c>
      <c r="CA174">
        <v>0.66390041493775931</v>
      </c>
      <c r="CB174">
        <v>0.1908713692946058</v>
      </c>
    </row>
    <row r="175" spans="52:80" x14ac:dyDescent="0.25">
      <c r="AZ175" s="10">
        <v>172</v>
      </c>
      <c r="BA175" s="10">
        <v>0.64159610854397098</v>
      </c>
      <c r="BB175" s="10">
        <v>0</v>
      </c>
      <c r="BC175" s="10">
        <v>137</v>
      </c>
      <c r="BD175" s="10">
        <v>86</v>
      </c>
      <c r="BZ175">
        <v>0.19502074688796681</v>
      </c>
      <c r="CA175">
        <v>0.66804979253112029</v>
      </c>
      <c r="CB175">
        <v>0.19502074688796681</v>
      </c>
    </row>
    <row r="176" spans="52:80" x14ac:dyDescent="0.25">
      <c r="AZ176" s="10">
        <v>173</v>
      </c>
      <c r="BA176" s="10">
        <v>0.63830886865209446</v>
      </c>
      <c r="BB176" s="10">
        <v>1</v>
      </c>
      <c r="BC176" s="10">
        <v>138</v>
      </c>
      <c r="BD176" s="10">
        <v>86.5</v>
      </c>
      <c r="BZ176">
        <v>0.19502074688796681</v>
      </c>
      <c r="CA176">
        <v>0.67219917012448138</v>
      </c>
      <c r="CB176">
        <v>0.19502074688796681</v>
      </c>
    </row>
    <row r="177" spans="52:80" x14ac:dyDescent="0.25">
      <c r="AZ177" s="10">
        <v>174</v>
      </c>
      <c r="BA177" s="10">
        <v>0.63724723615426093</v>
      </c>
      <c r="BB177" s="10">
        <v>1</v>
      </c>
      <c r="BC177" s="10">
        <v>139</v>
      </c>
      <c r="BD177" s="10">
        <v>87</v>
      </c>
      <c r="BZ177">
        <v>0.19502074688796681</v>
      </c>
      <c r="CA177">
        <v>0.67634854771784236</v>
      </c>
      <c r="CB177">
        <v>0.19502074688796681</v>
      </c>
    </row>
    <row r="178" spans="52:80" x14ac:dyDescent="0.25">
      <c r="AZ178" s="10">
        <v>175</v>
      </c>
      <c r="BA178" s="10">
        <v>0.6367605345673395</v>
      </c>
      <c r="BB178" s="10">
        <v>1</v>
      </c>
      <c r="BC178" s="10">
        <v>140</v>
      </c>
      <c r="BD178" s="10">
        <v>87.5</v>
      </c>
      <c r="BZ178">
        <v>0.19917012448132779</v>
      </c>
      <c r="CA178">
        <v>0.67634854771784236</v>
      </c>
      <c r="CB178">
        <v>0.19917012448132779</v>
      </c>
    </row>
    <row r="179" spans="52:80" x14ac:dyDescent="0.25">
      <c r="AZ179" s="10">
        <v>176</v>
      </c>
      <c r="BA179" s="10">
        <v>0.6339428662899762</v>
      </c>
      <c r="BB179" s="10">
        <v>1</v>
      </c>
      <c r="BC179" s="10">
        <v>141</v>
      </c>
      <c r="BD179" s="10">
        <v>88</v>
      </c>
      <c r="BZ179">
        <v>0.19917012448132779</v>
      </c>
      <c r="CA179">
        <v>0.68049792531120334</v>
      </c>
      <c r="CB179">
        <v>0.19917012448132779</v>
      </c>
    </row>
    <row r="180" spans="52:80" x14ac:dyDescent="0.25">
      <c r="AZ180" s="10">
        <v>177</v>
      </c>
      <c r="BA180" s="10">
        <v>0.6339428662899762</v>
      </c>
      <c r="BB180" s="10">
        <v>1</v>
      </c>
      <c r="BC180" s="10">
        <v>142</v>
      </c>
      <c r="BD180" s="10">
        <v>88.5</v>
      </c>
      <c r="BZ180">
        <v>0.19917012448132779</v>
      </c>
      <c r="CA180">
        <v>0.68464730290456433</v>
      </c>
      <c r="CB180">
        <v>0.19917012448132779</v>
      </c>
    </row>
    <row r="181" spans="52:80" x14ac:dyDescent="0.25">
      <c r="AZ181" s="10">
        <v>178</v>
      </c>
      <c r="BA181" s="10">
        <v>0.63006586303290413</v>
      </c>
      <c r="BB181" s="10">
        <v>0</v>
      </c>
      <c r="BC181" s="10">
        <v>142</v>
      </c>
      <c r="BD181" s="10">
        <v>89</v>
      </c>
      <c r="BZ181">
        <v>0.19917012448132779</v>
      </c>
      <c r="CA181">
        <v>0.68879668049792531</v>
      </c>
      <c r="CB181">
        <v>0.19917012448132779</v>
      </c>
    </row>
    <row r="182" spans="52:80" x14ac:dyDescent="0.25">
      <c r="AZ182" s="10">
        <v>179</v>
      </c>
      <c r="BA182" s="10">
        <v>0.62514513057486365</v>
      </c>
      <c r="BB182" s="10">
        <v>0</v>
      </c>
      <c r="BC182" s="10">
        <v>142</v>
      </c>
      <c r="BD182" s="10">
        <v>89.5</v>
      </c>
      <c r="BZ182">
        <v>0.19917012448132779</v>
      </c>
      <c r="CA182">
        <v>0.69709543568464727</v>
      </c>
      <c r="CB182">
        <v>0.19917012448132779</v>
      </c>
    </row>
    <row r="183" spans="52:80" x14ac:dyDescent="0.25">
      <c r="AZ183" s="10">
        <v>180</v>
      </c>
      <c r="BA183" s="10">
        <v>0.62514513057486365</v>
      </c>
      <c r="BB183" s="10">
        <v>0</v>
      </c>
      <c r="BC183" s="10">
        <v>142</v>
      </c>
      <c r="BD183" s="10">
        <v>90</v>
      </c>
      <c r="BZ183">
        <v>0.2033195020746888</v>
      </c>
      <c r="CA183">
        <v>0.69709543568464727</v>
      </c>
      <c r="CB183">
        <v>0.2033195020746888</v>
      </c>
    </row>
    <row r="184" spans="52:80" x14ac:dyDescent="0.25">
      <c r="AZ184" s="10">
        <v>181</v>
      </c>
      <c r="BA184" s="10">
        <v>0.62514513057486365</v>
      </c>
      <c r="BB184" s="10">
        <v>0</v>
      </c>
      <c r="BC184" s="10">
        <v>142</v>
      </c>
      <c r="BD184" s="10">
        <v>90.5</v>
      </c>
      <c r="BZ184">
        <v>0.2033195020746888</v>
      </c>
      <c r="CA184">
        <v>0.70124481327800825</v>
      </c>
      <c r="CB184">
        <v>0.2033195020746888</v>
      </c>
    </row>
    <row r="185" spans="52:80" x14ac:dyDescent="0.25">
      <c r="AZ185" s="10">
        <v>182</v>
      </c>
      <c r="BA185" s="10">
        <v>0.62081998716345566</v>
      </c>
      <c r="BB185" s="10">
        <v>0</v>
      </c>
      <c r="BC185" s="10">
        <v>142</v>
      </c>
      <c r="BD185" s="10">
        <v>91</v>
      </c>
      <c r="BZ185">
        <v>0.2074688796680498</v>
      </c>
      <c r="CA185">
        <v>0.70539419087136934</v>
      </c>
      <c r="CB185">
        <v>0.2074688796680498</v>
      </c>
    </row>
    <row r="186" spans="52:80" x14ac:dyDescent="0.25">
      <c r="AZ186" s="10">
        <v>183</v>
      </c>
      <c r="BA186" s="10">
        <v>0.62071464693218448</v>
      </c>
      <c r="BB186" s="10">
        <v>1</v>
      </c>
      <c r="BC186" s="10">
        <v>143</v>
      </c>
      <c r="BD186" s="10">
        <v>91.5</v>
      </c>
      <c r="BZ186">
        <v>0.2074688796680498</v>
      </c>
      <c r="CA186">
        <v>0.70954356846473032</v>
      </c>
      <c r="CB186">
        <v>0.2074688796680498</v>
      </c>
    </row>
    <row r="187" spans="52:80" x14ac:dyDescent="0.25">
      <c r="AZ187" s="10">
        <v>184</v>
      </c>
      <c r="BA187" s="10">
        <v>0.62071464693218448</v>
      </c>
      <c r="BB187" s="10">
        <v>1</v>
      </c>
      <c r="BC187" s="10">
        <v>144</v>
      </c>
      <c r="BD187" s="10">
        <v>92</v>
      </c>
      <c r="BZ187">
        <v>0.2074688796680498</v>
      </c>
      <c r="CA187">
        <v>0.71784232365145229</v>
      </c>
      <c r="CB187">
        <v>0.2074688796680498</v>
      </c>
    </row>
    <row r="188" spans="52:80" x14ac:dyDescent="0.25">
      <c r="AZ188" s="10">
        <v>185</v>
      </c>
      <c r="BA188" s="10">
        <v>0.62071464693218448</v>
      </c>
      <c r="BB188" s="10">
        <v>1</v>
      </c>
      <c r="BC188" s="10">
        <v>145</v>
      </c>
      <c r="BD188" s="10">
        <v>92.5</v>
      </c>
      <c r="BZ188">
        <v>0.2074688796680498</v>
      </c>
      <c r="CA188">
        <v>0.72199170124481327</v>
      </c>
      <c r="CB188">
        <v>0.2074688796680498</v>
      </c>
    </row>
    <row r="189" spans="52:80" x14ac:dyDescent="0.25">
      <c r="AZ189" s="10">
        <v>186</v>
      </c>
      <c r="BA189" s="10">
        <v>0.62071464693218448</v>
      </c>
      <c r="BB189" s="10">
        <v>1</v>
      </c>
      <c r="BC189" s="10">
        <v>146</v>
      </c>
      <c r="BD189" s="10">
        <v>93</v>
      </c>
      <c r="BZ189">
        <v>0.21161825726141079</v>
      </c>
      <c r="CA189">
        <v>0.72199170124481327</v>
      </c>
      <c r="CB189">
        <v>0.21161825726141079</v>
      </c>
    </row>
    <row r="190" spans="52:80" x14ac:dyDescent="0.25">
      <c r="AZ190" s="10">
        <v>187</v>
      </c>
      <c r="BA190" s="10">
        <v>0.62071464693218448</v>
      </c>
      <c r="BB190" s="10">
        <v>1</v>
      </c>
      <c r="BC190" s="10">
        <v>147</v>
      </c>
      <c r="BD190" s="10">
        <v>93.5</v>
      </c>
      <c r="BZ190">
        <v>0.21161825726141079</v>
      </c>
      <c r="CA190">
        <v>0.72614107883817425</v>
      </c>
      <c r="CB190">
        <v>0.21161825726141079</v>
      </c>
    </row>
    <row r="191" spans="52:80" x14ac:dyDescent="0.25">
      <c r="AZ191" s="10">
        <v>188</v>
      </c>
      <c r="BA191" s="10">
        <v>0.61838338080164401</v>
      </c>
      <c r="BB191" s="10">
        <v>0</v>
      </c>
      <c r="BC191" s="10">
        <v>147</v>
      </c>
      <c r="BD191" s="10">
        <v>94</v>
      </c>
      <c r="BZ191">
        <v>0.21161825726141079</v>
      </c>
      <c r="CA191">
        <v>0.73443983402489632</v>
      </c>
      <c r="CB191">
        <v>0.21161825726141079</v>
      </c>
    </row>
    <row r="192" spans="52:80" x14ac:dyDescent="0.25">
      <c r="AZ192" s="10">
        <v>189</v>
      </c>
      <c r="BA192" s="10">
        <v>0.61735010918806266</v>
      </c>
      <c r="BB192" s="10">
        <v>1</v>
      </c>
      <c r="BC192" s="10">
        <v>148</v>
      </c>
      <c r="BD192" s="10">
        <v>94.5</v>
      </c>
      <c r="BZ192">
        <v>0.21161825726141079</v>
      </c>
      <c r="CA192">
        <v>0.7385892116182573</v>
      </c>
      <c r="CB192">
        <v>0.21161825726141079</v>
      </c>
    </row>
    <row r="193" spans="52:80" x14ac:dyDescent="0.25">
      <c r="AZ193" s="10">
        <v>190</v>
      </c>
      <c r="BA193" s="10">
        <v>0.61735010918806266</v>
      </c>
      <c r="BB193" s="10">
        <v>1</v>
      </c>
      <c r="BC193" s="10">
        <v>149</v>
      </c>
      <c r="BD193" s="10">
        <v>95</v>
      </c>
      <c r="BZ193">
        <v>0.21161825726141079</v>
      </c>
      <c r="CA193">
        <v>0.74273858921161828</v>
      </c>
      <c r="CB193">
        <v>0.21161825726141079</v>
      </c>
    </row>
    <row r="194" spans="52:80" x14ac:dyDescent="0.25">
      <c r="AZ194" s="10">
        <v>191</v>
      </c>
      <c r="BA194" s="10">
        <v>0.61288454587165719</v>
      </c>
      <c r="BB194" s="10">
        <v>1</v>
      </c>
      <c r="BC194" s="10">
        <v>150</v>
      </c>
      <c r="BD194" s="10">
        <v>95.5</v>
      </c>
      <c r="BZ194">
        <v>0.21161825726141079</v>
      </c>
      <c r="CA194">
        <v>0.74688796680497926</v>
      </c>
      <c r="CB194">
        <v>0.21161825726141079</v>
      </c>
    </row>
    <row r="195" spans="52:80" x14ac:dyDescent="0.25">
      <c r="AZ195" s="10">
        <v>192</v>
      </c>
      <c r="BA195" s="10">
        <v>0.61226001374173644</v>
      </c>
      <c r="BB195" s="10">
        <v>0</v>
      </c>
      <c r="BC195" s="10">
        <v>150</v>
      </c>
      <c r="BD195" s="10">
        <v>96</v>
      </c>
      <c r="BZ195">
        <v>0.21161825726141079</v>
      </c>
      <c r="CA195">
        <v>0.75103734439834025</v>
      </c>
      <c r="CB195">
        <v>0.21161825726141079</v>
      </c>
    </row>
    <row r="196" spans="52:80" x14ac:dyDescent="0.25">
      <c r="AZ196" s="9">
        <v>193</v>
      </c>
      <c r="BA196" s="9">
        <v>0.60128942276855457</v>
      </c>
      <c r="BB196" s="9">
        <v>1</v>
      </c>
      <c r="BC196" s="9">
        <v>151</v>
      </c>
      <c r="BD196" s="9">
        <v>96.5</v>
      </c>
      <c r="BZ196">
        <v>0.21576763485477179</v>
      </c>
      <c r="CA196">
        <v>0.75103734439834025</v>
      </c>
      <c r="CB196">
        <v>0.21576763485477179</v>
      </c>
    </row>
    <row r="197" spans="52:80" x14ac:dyDescent="0.25">
      <c r="AZ197" s="9">
        <v>194</v>
      </c>
      <c r="BA197" s="9">
        <v>0.60047922924240371</v>
      </c>
      <c r="BB197" s="9">
        <v>1</v>
      </c>
      <c r="BC197" s="9">
        <v>152</v>
      </c>
      <c r="BD197" s="9">
        <v>97</v>
      </c>
      <c r="BZ197">
        <v>0.21576763485477179</v>
      </c>
      <c r="CA197">
        <v>0.75518672199170123</v>
      </c>
      <c r="CB197">
        <v>0.21576763485477179</v>
      </c>
    </row>
    <row r="198" spans="52:80" x14ac:dyDescent="0.25">
      <c r="AZ198" s="9">
        <v>195</v>
      </c>
      <c r="BA198" s="9">
        <v>0.60047922924240371</v>
      </c>
      <c r="BB198" s="9">
        <v>1</v>
      </c>
      <c r="BC198" s="9">
        <v>153</v>
      </c>
      <c r="BD198" s="9">
        <v>97.5</v>
      </c>
      <c r="BZ198">
        <v>0.21576763485477179</v>
      </c>
      <c r="CA198">
        <v>0.75933609958506221</v>
      </c>
      <c r="CB198">
        <v>0.21576763485477179</v>
      </c>
    </row>
    <row r="199" spans="52:80" x14ac:dyDescent="0.25">
      <c r="AZ199" s="9">
        <v>196</v>
      </c>
      <c r="BA199" s="9">
        <v>0.60047922924240371</v>
      </c>
      <c r="BB199" s="9">
        <v>1</v>
      </c>
      <c r="BC199" s="9">
        <v>154</v>
      </c>
      <c r="BD199" s="9">
        <v>98</v>
      </c>
      <c r="BZ199">
        <v>0.22406639004149378</v>
      </c>
      <c r="CA199">
        <v>0.75933609958506221</v>
      </c>
      <c r="CB199">
        <v>0.22406639004149378</v>
      </c>
    </row>
    <row r="200" spans="52:80" x14ac:dyDescent="0.25">
      <c r="AZ200" s="9">
        <v>197</v>
      </c>
      <c r="BA200" s="9">
        <v>0.59728346267183541</v>
      </c>
      <c r="BB200" s="9">
        <v>0</v>
      </c>
      <c r="BC200" s="9">
        <v>154</v>
      </c>
      <c r="BD200" s="9">
        <v>98.5</v>
      </c>
      <c r="BZ200">
        <v>0.22406639004149378</v>
      </c>
      <c r="CA200">
        <v>0.76348547717842319</v>
      </c>
      <c r="CB200">
        <v>0.22406639004149378</v>
      </c>
    </row>
    <row r="201" spans="52:80" x14ac:dyDescent="0.25">
      <c r="AZ201" s="9">
        <v>198</v>
      </c>
      <c r="BA201" s="9">
        <v>0.59594564178480736</v>
      </c>
      <c r="BB201" s="9">
        <v>0</v>
      </c>
      <c r="BC201" s="9">
        <v>154</v>
      </c>
      <c r="BD201" s="9">
        <v>99</v>
      </c>
      <c r="BZ201">
        <v>0.22406639004149378</v>
      </c>
      <c r="CA201">
        <v>0.76763485477178428</v>
      </c>
      <c r="CB201">
        <v>0.22406639004149378</v>
      </c>
    </row>
    <row r="202" spans="52:80" x14ac:dyDescent="0.25">
      <c r="AZ202" s="9">
        <v>199</v>
      </c>
      <c r="BA202" s="9">
        <v>0.59594564178480736</v>
      </c>
      <c r="BB202" s="9">
        <v>1</v>
      </c>
      <c r="BC202" s="9">
        <v>155</v>
      </c>
      <c r="BD202" s="9">
        <v>99.5</v>
      </c>
      <c r="BZ202">
        <v>0.23236514522821577</v>
      </c>
      <c r="CA202">
        <v>0.76763485477178428</v>
      </c>
      <c r="CB202">
        <v>0.23236514522821577</v>
      </c>
    </row>
    <row r="203" spans="52:80" x14ac:dyDescent="0.25">
      <c r="AZ203" s="9">
        <v>200</v>
      </c>
      <c r="BA203" s="9">
        <v>0.59139561573259236</v>
      </c>
      <c r="BB203" s="9">
        <v>1</v>
      </c>
      <c r="BC203" s="9">
        <v>156</v>
      </c>
      <c r="BD203" s="9">
        <v>100</v>
      </c>
      <c r="BZ203">
        <v>0.23236514522821577</v>
      </c>
      <c r="CA203">
        <v>0.77178423236514526</v>
      </c>
      <c r="CB203">
        <v>0.23236514522821577</v>
      </c>
    </row>
    <row r="204" spans="52:80" x14ac:dyDescent="0.25">
      <c r="AZ204" s="9">
        <v>201</v>
      </c>
      <c r="BA204" s="9">
        <v>0.58794364957198209</v>
      </c>
      <c r="BB204" s="9">
        <v>1</v>
      </c>
      <c r="BC204" s="9">
        <v>157</v>
      </c>
      <c r="BD204" s="9">
        <v>100.5</v>
      </c>
      <c r="BZ204">
        <v>0.23651452282157676</v>
      </c>
      <c r="CA204">
        <v>0.77178423236514526</v>
      </c>
      <c r="CB204">
        <v>0.23651452282157676</v>
      </c>
    </row>
    <row r="205" spans="52:80" x14ac:dyDescent="0.25">
      <c r="AZ205" s="9">
        <v>202</v>
      </c>
      <c r="BA205" s="9">
        <v>0.58794364957198209</v>
      </c>
      <c r="BB205" s="9">
        <v>1</v>
      </c>
      <c r="BC205" s="9">
        <v>158</v>
      </c>
      <c r="BD205" s="9">
        <v>101</v>
      </c>
      <c r="BZ205">
        <v>0.23651452282157676</v>
      </c>
      <c r="CA205">
        <v>0.77593360995850624</v>
      </c>
      <c r="CB205">
        <v>0.23651452282157676</v>
      </c>
    </row>
    <row r="206" spans="52:80" x14ac:dyDescent="0.25">
      <c r="AZ206" s="9">
        <v>203</v>
      </c>
      <c r="BA206" s="9">
        <v>0.58682987522463825</v>
      </c>
      <c r="BB206" s="9">
        <v>1</v>
      </c>
      <c r="BC206" s="9">
        <v>159</v>
      </c>
      <c r="BD206" s="9">
        <v>101.5</v>
      </c>
      <c r="BZ206">
        <v>0.24066390041493776</v>
      </c>
      <c r="CA206">
        <v>0.77593360995850624</v>
      </c>
      <c r="CB206">
        <v>0.24066390041493776</v>
      </c>
    </row>
    <row r="207" spans="52:80" x14ac:dyDescent="0.25">
      <c r="AZ207" s="9">
        <v>204</v>
      </c>
      <c r="BA207" s="9">
        <v>0.58418737650747576</v>
      </c>
      <c r="BB207" s="9">
        <v>0</v>
      </c>
      <c r="BC207" s="9">
        <v>159</v>
      </c>
      <c r="BD207" s="9">
        <v>102</v>
      </c>
      <c r="BZ207">
        <v>0.24066390041493776</v>
      </c>
      <c r="CA207">
        <v>0.78008298755186722</v>
      </c>
      <c r="CB207">
        <v>0.24066390041493776</v>
      </c>
    </row>
    <row r="208" spans="52:80" x14ac:dyDescent="0.25">
      <c r="AZ208" s="9">
        <v>205</v>
      </c>
      <c r="BA208" s="9">
        <v>0.5787749545857801</v>
      </c>
      <c r="BB208" s="9">
        <v>0</v>
      </c>
      <c r="BC208" s="9">
        <v>159</v>
      </c>
      <c r="BD208" s="9">
        <v>102.5</v>
      </c>
      <c r="BZ208">
        <v>0.24066390041493776</v>
      </c>
      <c r="CA208">
        <v>0.78423236514522821</v>
      </c>
      <c r="CB208">
        <v>0.24066390041493776</v>
      </c>
    </row>
    <row r="209" spans="52:80" x14ac:dyDescent="0.25">
      <c r="AZ209" s="9">
        <v>206</v>
      </c>
      <c r="BA209" s="9">
        <v>0.56955160959274653</v>
      </c>
      <c r="BB209" s="9">
        <v>1</v>
      </c>
      <c r="BC209" s="9">
        <v>160</v>
      </c>
      <c r="BD209" s="9">
        <v>103</v>
      </c>
      <c r="BZ209">
        <v>0.24066390041493776</v>
      </c>
      <c r="CA209">
        <v>0.78838174273858919</v>
      </c>
      <c r="CB209">
        <v>0.24066390041493776</v>
      </c>
    </row>
    <row r="210" spans="52:80" x14ac:dyDescent="0.25">
      <c r="AZ210" s="9">
        <v>207</v>
      </c>
      <c r="BA210" s="9">
        <v>0.56605051310184418</v>
      </c>
      <c r="BB210" s="9">
        <v>0</v>
      </c>
      <c r="BC210" s="9">
        <v>160</v>
      </c>
      <c r="BD210" s="9">
        <v>103.5</v>
      </c>
      <c r="BZ210">
        <v>0.24066390041493776</v>
      </c>
      <c r="CA210">
        <v>0.79253112033195017</v>
      </c>
      <c r="CB210">
        <v>0.24066390041493776</v>
      </c>
    </row>
    <row r="211" spans="52:80" x14ac:dyDescent="0.25">
      <c r="AZ211" s="9">
        <v>208</v>
      </c>
      <c r="BA211" s="9">
        <v>0.56605051310184418</v>
      </c>
      <c r="BB211" s="9">
        <v>1</v>
      </c>
      <c r="BC211" s="9">
        <v>161</v>
      </c>
      <c r="BD211" s="9">
        <v>104</v>
      </c>
      <c r="BZ211">
        <v>0.24066390041493776</v>
      </c>
      <c r="CA211">
        <v>0.79668049792531115</v>
      </c>
      <c r="CB211">
        <v>0.24066390041493776</v>
      </c>
    </row>
    <row r="212" spans="52:80" x14ac:dyDescent="0.25">
      <c r="AZ212" s="9">
        <v>209</v>
      </c>
      <c r="BA212" s="9">
        <v>0.56534227864932962</v>
      </c>
      <c r="BB212" s="9">
        <v>1</v>
      </c>
      <c r="BC212" s="9">
        <v>162</v>
      </c>
      <c r="BD212" s="9">
        <v>104.5</v>
      </c>
      <c r="BZ212">
        <v>0.24066390041493776</v>
      </c>
      <c r="CA212">
        <v>0.80082987551867224</v>
      </c>
      <c r="CB212">
        <v>0.24066390041493776</v>
      </c>
    </row>
    <row r="213" spans="52:80" x14ac:dyDescent="0.25">
      <c r="AZ213" s="9">
        <v>210</v>
      </c>
      <c r="BA213" s="9">
        <v>0.56492135292387069</v>
      </c>
      <c r="BB213" s="9">
        <v>1</v>
      </c>
      <c r="BC213" s="9">
        <v>163</v>
      </c>
      <c r="BD213" s="9">
        <v>105</v>
      </c>
      <c r="BZ213">
        <v>0.25726141078838172</v>
      </c>
      <c r="CA213">
        <v>0.80082987551867224</v>
      </c>
      <c r="CB213">
        <v>0.25726141078838172</v>
      </c>
    </row>
    <row r="214" spans="52:80" x14ac:dyDescent="0.25">
      <c r="AZ214" s="9">
        <v>211</v>
      </c>
      <c r="BA214" s="9">
        <v>0.55842866020423976</v>
      </c>
      <c r="BB214" s="9">
        <v>0</v>
      </c>
      <c r="BC214" s="9">
        <v>163</v>
      </c>
      <c r="BD214" s="9">
        <v>105.5</v>
      </c>
      <c r="BZ214">
        <v>0.25726141078838172</v>
      </c>
      <c r="CA214">
        <v>0.80497925311203322</v>
      </c>
      <c r="CB214">
        <v>0.25726141078838172</v>
      </c>
    </row>
    <row r="215" spans="52:80" x14ac:dyDescent="0.25">
      <c r="AZ215" s="9">
        <v>212</v>
      </c>
      <c r="BA215" s="9">
        <v>0.5529767010393325</v>
      </c>
      <c r="BB215" s="9">
        <v>1</v>
      </c>
      <c r="BC215" s="9">
        <v>164</v>
      </c>
      <c r="BD215" s="9">
        <v>106</v>
      </c>
      <c r="BZ215">
        <v>0.26141078838174275</v>
      </c>
      <c r="CA215">
        <v>0.80497925311203322</v>
      </c>
      <c r="CB215">
        <v>0.26141078838174275</v>
      </c>
    </row>
    <row r="216" spans="52:80" x14ac:dyDescent="0.25">
      <c r="AZ216" s="9">
        <v>213</v>
      </c>
      <c r="BA216" s="9">
        <v>0.55210227865633321</v>
      </c>
      <c r="BB216" s="9">
        <v>1</v>
      </c>
      <c r="BC216" s="9">
        <v>165</v>
      </c>
      <c r="BD216" s="9">
        <v>106.5</v>
      </c>
      <c r="BZ216">
        <v>0.26141078838174275</v>
      </c>
      <c r="CA216">
        <v>0.8091286307053942</v>
      </c>
      <c r="CB216">
        <v>0.26141078838174275</v>
      </c>
    </row>
    <row r="217" spans="52:80" x14ac:dyDescent="0.25">
      <c r="AZ217" s="9">
        <v>214</v>
      </c>
      <c r="BA217" s="9">
        <v>0.55179336056089101</v>
      </c>
      <c r="BB217" s="9">
        <v>1</v>
      </c>
      <c r="BC217" s="9">
        <v>166</v>
      </c>
      <c r="BD217" s="9">
        <v>107</v>
      </c>
      <c r="BZ217">
        <v>0.26141078838174275</v>
      </c>
      <c r="CA217">
        <v>0.81327800829875518</v>
      </c>
      <c r="CB217">
        <v>0.26141078838174275</v>
      </c>
    </row>
    <row r="218" spans="52:80" x14ac:dyDescent="0.25">
      <c r="AZ218" s="9">
        <v>215</v>
      </c>
      <c r="BA218" s="9">
        <v>0.54857174713645362</v>
      </c>
      <c r="BB218" s="9">
        <v>1</v>
      </c>
      <c r="BC218" s="9">
        <v>167</v>
      </c>
      <c r="BD218" s="9">
        <v>107.5</v>
      </c>
      <c r="BZ218">
        <v>0.26970954356846472</v>
      </c>
      <c r="CA218">
        <v>0.81742738589211617</v>
      </c>
      <c r="CB218">
        <v>0.26970954356846472</v>
      </c>
    </row>
    <row r="219" spans="52:80" x14ac:dyDescent="0.25">
      <c r="AZ219" s="9">
        <v>216</v>
      </c>
      <c r="BA219" s="9">
        <v>0.54857174713645362</v>
      </c>
      <c r="BB219" s="9">
        <v>1</v>
      </c>
      <c r="BC219" s="9">
        <v>168</v>
      </c>
      <c r="BD219" s="9">
        <v>108</v>
      </c>
      <c r="BZ219">
        <v>0.26970954356846472</v>
      </c>
      <c r="CA219">
        <v>0.82157676348547715</v>
      </c>
      <c r="CB219">
        <v>0.26970954356846472</v>
      </c>
    </row>
    <row r="220" spans="52:80" x14ac:dyDescent="0.25">
      <c r="AZ220" s="9">
        <v>217</v>
      </c>
      <c r="BA220" s="9">
        <v>0.54806404931250319</v>
      </c>
      <c r="BB220" s="9">
        <v>0</v>
      </c>
      <c r="BC220" s="9">
        <v>168</v>
      </c>
      <c r="BD220" s="9">
        <v>108.5</v>
      </c>
      <c r="BZ220">
        <v>0.27385892116182575</v>
      </c>
      <c r="CA220">
        <v>0.82157676348547715</v>
      </c>
      <c r="CB220">
        <v>0.27385892116182575</v>
      </c>
    </row>
    <row r="221" spans="52:80" x14ac:dyDescent="0.25">
      <c r="AZ221" s="9">
        <v>218</v>
      </c>
      <c r="BA221" s="9">
        <v>0.542039123376168</v>
      </c>
      <c r="BB221" s="9">
        <v>1</v>
      </c>
      <c r="BC221" s="9">
        <v>169</v>
      </c>
      <c r="BD221" s="9">
        <v>109</v>
      </c>
      <c r="BZ221">
        <v>0.27800829875518673</v>
      </c>
      <c r="CA221">
        <v>0.82157676348547715</v>
      </c>
      <c r="CB221">
        <v>0.27800829875518673</v>
      </c>
    </row>
    <row r="222" spans="52:80" x14ac:dyDescent="0.25">
      <c r="AZ222" s="9">
        <v>219</v>
      </c>
      <c r="BA222" s="9">
        <v>0.53921358118340734</v>
      </c>
      <c r="BB222" s="9">
        <v>1</v>
      </c>
      <c r="BC222" s="9">
        <v>170</v>
      </c>
      <c r="BD222" s="9">
        <v>109.5</v>
      </c>
      <c r="BZ222">
        <v>0.28215767634854771</v>
      </c>
      <c r="CA222">
        <v>0.82157676348547715</v>
      </c>
      <c r="CB222">
        <v>0.28215767634854771</v>
      </c>
    </row>
    <row r="223" spans="52:80" x14ac:dyDescent="0.25">
      <c r="AZ223" s="9">
        <v>220</v>
      </c>
      <c r="BA223" s="9">
        <v>0.53921358118340734</v>
      </c>
      <c r="BB223" s="9">
        <v>0</v>
      </c>
      <c r="BC223" s="9">
        <v>170</v>
      </c>
      <c r="BD223" s="9">
        <v>110</v>
      </c>
      <c r="BZ223">
        <v>0.28215767634854771</v>
      </c>
      <c r="CA223">
        <v>0.82572614107883813</v>
      </c>
      <c r="CB223">
        <v>0.28215767634854771</v>
      </c>
    </row>
    <row r="224" spans="52:80" x14ac:dyDescent="0.25">
      <c r="AZ224" s="9">
        <v>221</v>
      </c>
      <c r="BA224" s="9">
        <v>0.53675981963710995</v>
      </c>
      <c r="BB224" s="9">
        <v>1</v>
      </c>
      <c r="BC224" s="9">
        <v>171</v>
      </c>
      <c r="BD224" s="9">
        <v>110.5</v>
      </c>
      <c r="BZ224">
        <v>0.2863070539419087</v>
      </c>
      <c r="CA224">
        <v>0.82572614107883813</v>
      </c>
      <c r="CB224">
        <v>0.2863070539419087</v>
      </c>
    </row>
    <row r="225" spans="52:80" x14ac:dyDescent="0.25">
      <c r="AZ225" s="9">
        <v>222</v>
      </c>
      <c r="BA225" s="9">
        <v>0.5356668989111224</v>
      </c>
      <c r="BB225" s="9">
        <v>1</v>
      </c>
      <c r="BC225" s="9">
        <v>172</v>
      </c>
      <c r="BD225" s="9">
        <v>111</v>
      </c>
      <c r="BZ225">
        <v>0.29045643153526973</v>
      </c>
      <c r="CA225">
        <v>0.82572614107883813</v>
      </c>
      <c r="CB225">
        <v>0.29045643153526973</v>
      </c>
    </row>
    <row r="226" spans="52:80" x14ac:dyDescent="0.25">
      <c r="AZ226" s="9">
        <v>223</v>
      </c>
      <c r="BA226" s="9">
        <v>0.5356668989111224</v>
      </c>
      <c r="BB226" s="9">
        <v>1</v>
      </c>
      <c r="BC226" s="9">
        <v>173</v>
      </c>
      <c r="BD226" s="9">
        <v>111.5</v>
      </c>
      <c r="BZ226">
        <v>0.30705394190871371</v>
      </c>
      <c r="CA226">
        <v>0.82987551867219922</v>
      </c>
      <c r="CB226">
        <v>0.30705394190871371</v>
      </c>
    </row>
    <row r="227" spans="52:80" x14ac:dyDescent="0.25">
      <c r="AZ227" s="9">
        <v>224</v>
      </c>
      <c r="BA227" s="9">
        <v>0.53097231068073703</v>
      </c>
      <c r="BB227" s="9">
        <v>1</v>
      </c>
      <c r="BC227" s="9">
        <v>174</v>
      </c>
      <c r="BD227" s="9">
        <v>112</v>
      </c>
      <c r="BZ227">
        <v>0.31120331950207469</v>
      </c>
      <c r="CA227">
        <v>0.82987551867219922</v>
      </c>
      <c r="CB227">
        <v>0.31120331950207469</v>
      </c>
    </row>
    <row r="228" spans="52:80" x14ac:dyDescent="0.25">
      <c r="AZ228" s="9">
        <v>225</v>
      </c>
      <c r="BA228" s="9">
        <v>0.52156749722330509</v>
      </c>
      <c r="BB228" s="9">
        <v>0</v>
      </c>
      <c r="BC228" s="9">
        <v>174</v>
      </c>
      <c r="BD228" s="9">
        <v>112.5</v>
      </c>
      <c r="BZ228">
        <v>0.31120331950207469</v>
      </c>
      <c r="CA228">
        <v>0.8340248962655602</v>
      </c>
      <c r="CB228">
        <v>0.31120331950207469</v>
      </c>
    </row>
    <row r="229" spans="52:80" x14ac:dyDescent="0.25">
      <c r="AZ229" s="9">
        <v>226</v>
      </c>
      <c r="BA229" s="9">
        <v>0.51685893094075264</v>
      </c>
      <c r="BB229" s="9">
        <v>1</v>
      </c>
      <c r="BC229" s="9">
        <v>175</v>
      </c>
      <c r="BD229" s="9">
        <v>113</v>
      </c>
      <c r="BZ229">
        <v>0.31120331950207469</v>
      </c>
      <c r="CA229">
        <v>0.83817427385892118</v>
      </c>
      <c r="CB229">
        <v>0.31120331950207469</v>
      </c>
    </row>
    <row r="230" spans="52:80" x14ac:dyDescent="0.25">
      <c r="AZ230" s="9">
        <v>227</v>
      </c>
      <c r="BA230" s="9">
        <v>0.51329549291231713</v>
      </c>
      <c r="BB230" s="9">
        <v>1</v>
      </c>
      <c r="BC230" s="9">
        <v>176</v>
      </c>
      <c r="BD230" s="9">
        <v>113.5</v>
      </c>
      <c r="BZ230">
        <v>0.31120331950207469</v>
      </c>
      <c r="CA230">
        <v>0.84232365145228216</v>
      </c>
      <c r="CB230">
        <v>0.31120331950207469</v>
      </c>
    </row>
    <row r="231" spans="52:80" x14ac:dyDescent="0.25">
      <c r="AZ231" s="9">
        <v>228</v>
      </c>
      <c r="BA231" s="9">
        <v>0.51329549291231713</v>
      </c>
      <c r="BB231" s="9">
        <v>1</v>
      </c>
      <c r="BC231" s="9">
        <v>177</v>
      </c>
      <c r="BD231" s="9">
        <v>114</v>
      </c>
      <c r="BZ231">
        <v>0.31535269709543567</v>
      </c>
      <c r="CA231">
        <v>0.84232365145228216</v>
      </c>
      <c r="CB231">
        <v>0.31535269709543567</v>
      </c>
    </row>
    <row r="232" spans="52:80" x14ac:dyDescent="0.25">
      <c r="AZ232" s="9">
        <v>229</v>
      </c>
      <c r="BA232" s="9">
        <v>0.51214736916992454</v>
      </c>
      <c r="BB232" s="9">
        <v>1</v>
      </c>
      <c r="BC232" s="9">
        <v>178</v>
      </c>
      <c r="BD232" s="9">
        <v>114.5</v>
      </c>
      <c r="BZ232">
        <v>0.33195020746887965</v>
      </c>
      <c r="CA232">
        <v>0.84647302904564314</v>
      </c>
      <c r="CB232">
        <v>0.33195020746887965</v>
      </c>
    </row>
    <row r="233" spans="52:80" x14ac:dyDescent="0.25">
      <c r="AZ233" s="9">
        <v>230</v>
      </c>
      <c r="BA233" s="9">
        <v>0.50611013295212315</v>
      </c>
      <c r="BB233" s="9">
        <v>1</v>
      </c>
      <c r="BC233" s="9">
        <v>179</v>
      </c>
      <c r="BD233" s="9">
        <v>115</v>
      </c>
      <c r="BZ233">
        <v>0.33195020746887965</v>
      </c>
      <c r="CA233">
        <v>0.85062240663900412</v>
      </c>
      <c r="CB233">
        <v>0.33195020746887965</v>
      </c>
    </row>
    <row r="234" spans="52:80" x14ac:dyDescent="0.25">
      <c r="AZ234" s="9">
        <v>231</v>
      </c>
      <c r="BA234" s="9">
        <v>0.50603992758684546</v>
      </c>
      <c r="BB234" s="9">
        <v>1</v>
      </c>
      <c r="BC234" s="9">
        <v>180</v>
      </c>
      <c r="BD234" s="9">
        <v>115.5</v>
      </c>
      <c r="BZ234">
        <v>0.33195020746887965</v>
      </c>
      <c r="CA234">
        <v>0.85477178423236511</v>
      </c>
      <c r="CB234">
        <v>0.33195020746887965</v>
      </c>
    </row>
    <row r="235" spans="52:80" x14ac:dyDescent="0.25">
      <c r="AZ235" s="9">
        <v>232</v>
      </c>
      <c r="BA235" s="9">
        <v>0.50154487906724055</v>
      </c>
      <c r="BB235" s="9">
        <v>1</v>
      </c>
      <c r="BC235" s="9">
        <v>181</v>
      </c>
      <c r="BD235" s="9">
        <v>116</v>
      </c>
      <c r="BZ235">
        <v>0.33609958506224069</v>
      </c>
      <c r="CA235">
        <v>0.85477178423236511</v>
      </c>
      <c r="CB235">
        <v>0.33609958506224069</v>
      </c>
    </row>
    <row r="236" spans="52:80" x14ac:dyDescent="0.25">
      <c r="AZ236" s="9">
        <v>233</v>
      </c>
      <c r="BA236" s="9">
        <v>0.4998924156397932</v>
      </c>
      <c r="BB236" s="9">
        <v>0</v>
      </c>
      <c r="BC236" s="9">
        <v>181</v>
      </c>
      <c r="BD236" s="9">
        <v>116.5</v>
      </c>
      <c r="BZ236">
        <v>0.34024896265560167</v>
      </c>
      <c r="CA236">
        <v>0.85477178423236511</v>
      </c>
      <c r="CB236">
        <v>0.34024896265560167</v>
      </c>
    </row>
    <row r="237" spans="52:80" x14ac:dyDescent="0.25">
      <c r="AZ237" s="9">
        <v>234</v>
      </c>
      <c r="BA237" s="9">
        <v>0.49915193583285944</v>
      </c>
      <c r="BB237" s="9">
        <v>1</v>
      </c>
      <c r="BC237" s="9">
        <v>182</v>
      </c>
      <c r="BD237" s="9">
        <v>117</v>
      </c>
      <c r="BZ237">
        <v>0.34024896265560167</v>
      </c>
      <c r="CA237">
        <v>0.85892116182572609</v>
      </c>
      <c r="CB237">
        <v>0.34024896265560167</v>
      </c>
    </row>
    <row r="238" spans="52:80" x14ac:dyDescent="0.25">
      <c r="AZ238" s="9">
        <v>235</v>
      </c>
      <c r="BA238" s="9">
        <v>0.49697498571785576</v>
      </c>
      <c r="BB238" s="9">
        <v>1</v>
      </c>
      <c r="BC238" s="9">
        <v>183</v>
      </c>
      <c r="BD238" s="9">
        <v>117.5</v>
      </c>
      <c r="BZ238">
        <v>0.35269709543568467</v>
      </c>
      <c r="CA238">
        <v>0.85892116182572609</v>
      </c>
      <c r="CB238">
        <v>0.35269709543568467</v>
      </c>
    </row>
    <row r="239" spans="52:80" x14ac:dyDescent="0.25">
      <c r="AZ239" s="9">
        <v>236</v>
      </c>
      <c r="BA239" s="9">
        <v>0.49558535340272181</v>
      </c>
      <c r="BB239" s="9">
        <v>0</v>
      </c>
      <c r="BC239" s="9">
        <v>183</v>
      </c>
      <c r="BD239" s="9">
        <v>118</v>
      </c>
      <c r="BZ239">
        <v>0.35684647302904565</v>
      </c>
      <c r="CA239">
        <v>0.85892116182572609</v>
      </c>
      <c r="CB239">
        <v>0.35684647302904565</v>
      </c>
    </row>
    <row r="240" spans="52:80" x14ac:dyDescent="0.25">
      <c r="AZ240" s="9">
        <v>237</v>
      </c>
      <c r="BA240" s="9">
        <v>0.49558535340272181</v>
      </c>
      <c r="BB240" s="9">
        <v>0</v>
      </c>
      <c r="BC240" s="9">
        <v>183</v>
      </c>
      <c r="BD240" s="9">
        <v>118.5</v>
      </c>
      <c r="BZ240">
        <v>0.35684647302904565</v>
      </c>
      <c r="CA240">
        <v>0.86307053941908718</v>
      </c>
      <c r="CB240">
        <v>0.35684647302904565</v>
      </c>
    </row>
    <row r="241" spans="52:80" x14ac:dyDescent="0.25">
      <c r="AZ241" s="9">
        <v>238</v>
      </c>
      <c r="BA241" s="9">
        <v>0.49087068909049997</v>
      </c>
      <c r="BB241" s="9">
        <v>1</v>
      </c>
      <c r="BC241" s="9">
        <v>184</v>
      </c>
      <c r="BD241" s="9">
        <v>119</v>
      </c>
      <c r="BZ241">
        <v>0.36099585062240663</v>
      </c>
      <c r="CA241">
        <v>0.86307053941908718</v>
      </c>
      <c r="CB241">
        <v>0.36099585062240663</v>
      </c>
    </row>
    <row r="242" spans="52:80" x14ac:dyDescent="0.25">
      <c r="AZ242" s="9">
        <v>239</v>
      </c>
      <c r="BA242" s="9">
        <v>0.47927344373981118</v>
      </c>
      <c r="BB242" s="9">
        <v>1</v>
      </c>
      <c r="BC242" s="9">
        <v>185</v>
      </c>
      <c r="BD242" s="9">
        <v>119.5</v>
      </c>
      <c r="BZ242">
        <v>0.36099585062240663</v>
      </c>
      <c r="CA242">
        <v>0.86721991701244816</v>
      </c>
      <c r="CB242">
        <v>0.36099585062240663</v>
      </c>
    </row>
    <row r="243" spans="52:80" x14ac:dyDescent="0.25">
      <c r="AZ243" s="9">
        <v>240</v>
      </c>
      <c r="BA243" s="9">
        <v>0.47788628502889513</v>
      </c>
      <c r="BB243" s="9">
        <v>0</v>
      </c>
      <c r="BC243" s="9">
        <v>185</v>
      </c>
      <c r="BD243" s="9">
        <v>120</v>
      </c>
      <c r="BZ243">
        <v>0.36514522821576761</v>
      </c>
      <c r="CA243">
        <v>0.86721991701244816</v>
      </c>
      <c r="CB243">
        <v>0.36514522821576761</v>
      </c>
    </row>
    <row r="244" spans="52:80" x14ac:dyDescent="0.25">
      <c r="AZ244" s="10">
        <v>241</v>
      </c>
      <c r="BA244" s="10">
        <v>0.47788628502889513</v>
      </c>
      <c r="BB244" s="10">
        <v>0</v>
      </c>
      <c r="BC244" s="10">
        <v>185</v>
      </c>
      <c r="BD244" s="10">
        <v>120.5</v>
      </c>
      <c r="BZ244">
        <v>0.36929460580912865</v>
      </c>
      <c r="CA244">
        <v>0.87136929460580914</v>
      </c>
      <c r="CB244">
        <v>0.36929460580912865</v>
      </c>
    </row>
    <row r="245" spans="52:80" x14ac:dyDescent="0.25">
      <c r="AZ245" s="10">
        <v>242</v>
      </c>
      <c r="BA245" s="10">
        <v>0.47556870569430121</v>
      </c>
      <c r="BB245" s="10">
        <v>1</v>
      </c>
      <c r="BC245" s="10">
        <v>186</v>
      </c>
      <c r="BD245" s="10">
        <v>121</v>
      </c>
      <c r="BZ245">
        <v>0.36929460580912865</v>
      </c>
      <c r="CA245">
        <v>0.87551867219917012</v>
      </c>
      <c r="CB245">
        <v>0.36929460580912865</v>
      </c>
    </row>
    <row r="246" spans="52:80" x14ac:dyDescent="0.25">
      <c r="AZ246" s="10">
        <v>243</v>
      </c>
      <c r="BA246" s="10">
        <v>0.47318204636746553</v>
      </c>
      <c r="BB246" s="10">
        <v>0</v>
      </c>
      <c r="BC246" s="10">
        <v>186</v>
      </c>
      <c r="BD246" s="10">
        <v>121.5</v>
      </c>
      <c r="BZ246">
        <v>0.37344398340248963</v>
      </c>
      <c r="CA246">
        <v>0.8796680497925311</v>
      </c>
      <c r="CB246">
        <v>0.37344398340248963</v>
      </c>
    </row>
    <row r="247" spans="52:80" x14ac:dyDescent="0.25">
      <c r="AZ247" s="10">
        <v>244</v>
      </c>
      <c r="BA247" s="10">
        <v>0.47061806766765185</v>
      </c>
      <c r="BB247" s="10">
        <v>1</v>
      </c>
      <c r="BC247" s="10">
        <v>187</v>
      </c>
      <c r="BD247" s="10">
        <v>122</v>
      </c>
      <c r="BZ247">
        <v>0.37759336099585061</v>
      </c>
      <c r="CA247">
        <v>0.8796680497925311</v>
      </c>
      <c r="CB247">
        <v>0.37759336099585061</v>
      </c>
    </row>
    <row r="248" spans="52:80" x14ac:dyDescent="0.25">
      <c r="AZ248" s="10">
        <v>245</v>
      </c>
      <c r="BA248" s="10">
        <v>0.46848256441017183</v>
      </c>
      <c r="BB248" s="10">
        <v>0</v>
      </c>
      <c r="BC248" s="10">
        <v>187</v>
      </c>
      <c r="BD248" s="10">
        <v>122.5</v>
      </c>
      <c r="BZ248">
        <v>0.38174273858921159</v>
      </c>
      <c r="CA248">
        <v>0.8796680497925311</v>
      </c>
      <c r="CB248">
        <v>0.38174273858921159</v>
      </c>
    </row>
    <row r="249" spans="52:80" x14ac:dyDescent="0.25">
      <c r="AZ249" s="10">
        <v>246</v>
      </c>
      <c r="BA249" s="10">
        <v>0.46821266154852975</v>
      </c>
      <c r="BB249" s="10">
        <v>1</v>
      </c>
      <c r="BC249" s="10">
        <v>188</v>
      </c>
      <c r="BD249" s="10">
        <v>123</v>
      </c>
      <c r="BZ249">
        <v>0.38589211618257263</v>
      </c>
      <c r="CA249">
        <v>0.8796680497925311</v>
      </c>
      <c r="CB249">
        <v>0.38589211618257263</v>
      </c>
    </row>
    <row r="250" spans="52:80" x14ac:dyDescent="0.25">
      <c r="AZ250" s="10">
        <v>247</v>
      </c>
      <c r="BA250" s="10">
        <v>0.4649316968497943</v>
      </c>
      <c r="BB250" s="10">
        <v>1</v>
      </c>
      <c r="BC250" s="10">
        <v>189</v>
      </c>
      <c r="BD250" s="10">
        <v>123.5</v>
      </c>
      <c r="BZ250">
        <v>0.38589211618257263</v>
      </c>
      <c r="CA250">
        <v>0.88381742738589208</v>
      </c>
      <c r="CB250">
        <v>0.38589211618257263</v>
      </c>
    </row>
    <row r="251" spans="52:80" x14ac:dyDescent="0.25">
      <c r="AZ251" s="10">
        <v>248</v>
      </c>
      <c r="BA251" s="10">
        <v>0.46378866655745277</v>
      </c>
      <c r="BB251" s="10">
        <v>1</v>
      </c>
      <c r="BC251" s="10">
        <v>190</v>
      </c>
      <c r="BD251" s="10">
        <v>124</v>
      </c>
      <c r="BZ251">
        <v>0.39004149377593361</v>
      </c>
      <c r="CA251">
        <v>0.88381742738589208</v>
      </c>
      <c r="CB251">
        <v>0.39004149377593361</v>
      </c>
    </row>
    <row r="252" spans="52:80" x14ac:dyDescent="0.25">
      <c r="AZ252" s="10">
        <v>249</v>
      </c>
      <c r="BA252" s="10">
        <v>0.45310847392645687</v>
      </c>
      <c r="BB252" s="10">
        <v>1</v>
      </c>
      <c r="BC252" s="10">
        <v>191</v>
      </c>
      <c r="BD252" s="10">
        <v>124.5</v>
      </c>
      <c r="BZ252">
        <v>0.39419087136929459</v>
      </c>
      <c r="CA252">
        <v>0.88796680497925307</v>
      </c>
      <c r="CB252">
        <v>0.39419087136929459</v>
      </c>
    </row>
    <row r="253" spans="52:80" x14ac:dyDescent="0.25">
      <c r="AZ253" s="10">
        <v>250</v>
      </c>
      <c r="BA253" s="10">
        <v>0.44819182607455288</v>
      </c>
      <c r="BB253" s="10">
        <v>1</v>
      </c>
      <c r="BC253" s="10">
        <v>192</v>
      </c>
      <c r="BD253" s="10">
        <v>125</v>
      </c>
      <c r="BZ253">
        <v>0.39834024896265557</v>
      </c>
      <c r="CA253">
        <v>0.88796680497925307</v>
      </c>
      <c r="CB253">
        <v>0.39834024896265557</v>
      </c>
    </row>
    <row r="254" spans="52:80" x14ac:dyDescent="0.25">
      <c r="AZ254" s="10">
        <v>251</v>
      </c>
      <c r="BA254" s="10">
        <v>0.4473564637812335</v>
      </c>
      <c r="BB254" s="10">
        <v>1</v>
      </c>
      <c r="BC254" s="10">
        <v>193</v>
      </c>
      <c r="BD254" s="10">
        <v>125.5</v>
      </c>
      <c r="BZ254">
        <v>0.39834024896265557</v>
      </c>
      <c r="CA254">
        <v>0.89211618257261416</v>
      </c>
      <c r="CB254">
        <v>0.39834024896265557</v>
      </c>
    </row>
    <row r="255" spans="52:80" x14ac:dyDescent="0.25">
      <c r="AZ255" s="10">
        <v>252</v>
      </c>
      <c r="BA255" s="10">
        <v>0.44269793717356309</v>
      </c>
      <c r="BB255" s="10">
        <v>0</v>
      </c>
      <c r="BC255" s="10">
        <v>193</v>
      </c>
      <c r="BD255" s="10">
        <v>126</v>
      </c>
      <c r="BZ255">
        <v>0.40248962655601661</v>
      </c>
      <c r="CA255">
        <v>0.89211618257261416</v>
      </c>
      <c r="CB255">
        <v>0.40248962655601661</v>
      </c>
    </row>
    <row r="256" spans="52:80" x14ac:dyDescent="0.25">
      <c r="AZ256" s="10">
        <v>253</v>
      </c>
      <c r="BA256" s="10">
        <v>0.44269793717356309</v>
      </c>
      <c r="BB256" s="10">
        <v>0</v>
      </c>
      <c r="BC256" s="10">
        <v>193</v>
      </c>
      <c r="BD256" s="10">
        <v>126.5</v>
      </c>
      <c r="BZ256">
        <v>0.40663900414937759</v>
      </c>
      <c r="CA256">
        <v>0.89211618257261416</v>
      </c>
      <c r="CB256">
        <v>0.40663900414937759</v>
      </c>
    </row>
    <row r="257" spans="52:80" x14ac:dyDescent="0.25">
      <c r="AZ257" s="10">
        <v>254</v>
      </c>
      <c r="BA257" s="10">
        <v>0.44269793717356309</v>
      </c>
      <c r="BB257" s="10">
        <v>0</v>
      </c>
      <c r="BC257" s="10">
        <v>193</v>
      </c>
      <c r="BD257" s="10">
        <v>127</v>
      </c>
      <c r="BZ257">
        <v>0.41493775933609961</v>
      </c>
      <c r="CA257">
        <v>0.89211618257261416</v>
      </c>
      <c r="CB257">
        <v>0.41493775933609961</v>
      </c>
    </row>
    <row r="258" spans="52:80" x14ac:dyDescent="0.25">
      <c r="AZ258" s="10">
        <v>255</v>
      </c>
      <c r="BA258" s="10">
        <v>0.44269793717356309</v>
      </c>
      <c r="BB258" s="10">
        <v>0</v>
      </c>
      <c r="BC258" s="10">
        <v>193</v>
      </c>
      <c r="BD258" s="10">
        <v>127.5</v>
      </c>
      <c r="BZ258">
        <v>0.41908713692946059</v>
      </c>
      <c r="CA258">
        <v>0.89211618257261416</v>
      </c>
      <c r="CB258">
        <v>0.41908713692946059</v>
      </c>
    </row>
    <row r="259" spans="52:80" x14ac:dyDescent="0.25">
      <c r="AZ259" s="10">
        <v>256</v>
      </c>
      <c r="BA259" s="10">
        <v>0.4415644590444055</v>
      </c>
      <c r="BB259" s="10">
        <v>1</v>
      </c>
      <c r="BC259" s="10">
        <v>194</v>
      </c>
      <c r="BD259" s="10">
        <v>128</v>
      </c>
      <c r="BZ259">
        <v>0.41908713692946059</v>
      </c>
      <c r="CA259">
        <v>0.89626556016597514</v>
      </c>
      <c r="CB259">
        <v>0.41908713692946059</v>
      </c>
    </row>
    <row r="260" spans="52:80" x14ac:dyDescent="0.25">
      <c r="AZ260" s="10">
        <v>257</v>
      </c>
      <c r="BA260" s="10">
        <v>0.43804946969727054</v>
      </c>
      <c r="BB260" s="10">
        <v>0</v>
      </c>
      <c r="BC260" s="10">
        <v>194</v>
      </c>
      <c r="BD260" s="10">
        <v>128.5</v>
      </c>
      <c r="BZ260">
        <v>0.42738589211618255</v>
      </c>
      <c r="CA260">
        <v>0.89626556016597514</v>
      </c>
      <c r="CB260">
        <v>0.42738589211618255</v>
      </c>
    </row>
    <row r="261" spans="52:80" x14ac:dyDescent="0.25">
      <c r="AZ261" s="10">
        <v>258</v>
      </c>
      <c r="BA261" s="10">
        <v>0.42991179967213777</v>
      </c>
      <c r="BB261" s="10">
        <v>1</v>
      </c>
      <c r="BC261" s="10">
        <v>195</v>
      </c>
      <c r="BD261" s="10">
        <v>129</v>
      </c>
      <c r="BZ261">
        <v>0.43568464730290457</v>
      </c>
      <c r="CA261">
        <v>0.90041493775933612</v>
      </c>
      <c r="CB261">
        <v>0.43568464730290457</v>
      </c>
    </row>
    <row r="262" spans="52:80" x14ac:dyDescent="0.25">
      <c r="AZ262" s="10">
        <v>259</v>
      </c>
      <c r="BA262" s="10">
        <v>0.42604478320534594</v>
      </c>
      <c r="BB262" s="10">
        <v>1</v>
      </c>
      <c r="BC262" s="10">
        <v>196</v>
      </c>
      <c r="BD262" s="10">
        <v>129.5</v>
      </c>
      <c r="BZ262">
        <v>0.43568464730290457</v>
      </c>
      <c r="CA262">
        <v>0.9045643153526971</v>
      </c>
      <c r="CB262">
        <v>0.43568464730290457</v>
      </c>
    </row>
    <row r="263" spans="52:80" x14ac:dyDescent="0.25">
      <c r="AZ263" s="10">
        <v>260</v>
      </c>
      <c r="BA263" s="10">
        <v>0.42529513370619842</v>
      </c>
      <c r="BB263" s="10">
        <v>0</v>
      </c>
      <c r="BC263" s="10">
        <v>196</v>
      </c>
      <c r="BD263" s="10">
        <v>130</v>
      </c>
      <c r="BZ263">
        <v>0.43568464730290457</v>
      </c>
      <c r="CA263">
        <v>0.90871369294605808</v>
      </c>
      <c r="CB263">
        <v>0.43568464730290457</v>
      </c>
    </row>
    <row r="264" spans="52:80" x14ac:dyDescent="0.25">
      <c r="AZ264" s="10">
        <v>261</v>
      </c>
      <c r="BA264" s="10">
        <v>0.42529513370619842</v>
      </c>
      <c r="BB264" s="10">
        <v>0</v>
      </c>
      <c r="BC264" s="10">
        <v>196</v>
      </c>
      <c r="BD264" s="10">
        <v>130.5</v>
      </c>
      <c r="BZ264">
        <v>0.44398340248962653</v>
      </c>
      <c r="CA264">
        <v>0.90871369294605808</v>
      </c>
      <c r="CB264">
        <v>0.44398340248962653</v>
      </c>
    </row>
    <row r="265" spans="52:80" x14ac:dyDescent="0.25">
      <c r="AZ265" s="10">
        <v>262</v>
      </c>
      <c r="BA265" s="10">
        <v>0.42529513370619842</v>
      </c>
      <c r="BB265" s="10">
        <v>1</v>
      </c>
      <c r="BC265" s="10">
        <v>197</v>
      </c>
      <c r="BD265" s="10">
        <v>131</v>
      </c>
      <c r="BZ265">
        <v>0.44813278008298757</v>
      </c>
      <c r="CA265">
        <v>0.90871369294605808</v>
      </c>
      <c r="CB265">
        <v>0.44813278008298757</v>
      </c>
    </row>
    <row r="266" spans="52:80" x14ac:dyDescent="0.25">
      <c r="AZ266" s="10">
        <v>263</v>
      </c>
      <c r="BA266" s="10">
        <v>0.42287950885441394</v>
      </c>
      <c r="BB266" s="10">
        <v>1</v>
      </c>
      <c r="BC266" s="10">
        <v>198</v>
      </c>
      <c r="BD266" s="10">
        <v>131.5</v>
      </c>
      <c r="BZ266">
        <v>0.45228215767634855</v>
      </c>
      <c r="CA266">
        <v>0.90871369294605808</v>
      </c>
      <c r="CB266">
        <v>0.45228215767634855</v>
      </c>
    </row>
    <row r="267" spans="52:80" x14ac:dyDescent="0.25">
      <c r="AZ267" s="10">
        <v>264</v>
      </c>
      <c r="BA267" s="10">
        <v>0.42069145975817146</v>
      </c>
      <c r="BB267" s="10">
        <v>0</v>
      </c>
      <c r="BC267" s="10">
        <v>198</v>
      </c>
      <c r="BD267" s="10">
        <v>132</v>
      </c>
      <c r="BZ267">
        <v>0.45643153526970953</v>
      </c>
      <c r="CA267">
        <v>0.90871369294605808</v>
      </c>
      <c r="CB267">
        <v>0.45643153526970953</v>
      </c>
    </row>
    <row r="268" spans="52:80" x14ac:dyDescent="0.25">
      <c r="AZ268" s="10">
        <v>265</v>
      </c>
      <c r="BA268" s="10">
        <v>0.41648207118291058</v>
      </c>
      <c r="BB268" s="10">
        <v>0</v>
      </c>
      <c r="BC268" s="10">
        <v>198</v>
      </c>
      <c r="BD268" s="10">
        <v>132.5</v>
      </c>
      <c r="BZ268">
        <v>0.46058091286307051</v>
      </c>
      <c r="CA268">
        <v>0.90871369294605808</v>
      </c>
      <c r="CB268">
        <v>0.46058091286307051</v>
      </c>
    </row>
    <row r="269" spans="52:80" x14ac:dyDescent="0.25">
      <c r="AZ269" s="10">
        <v>266</v>
      </c>
      <c r="BA269" s="10">
        <v>0.41610153845165498</v>
      </c>
      <c r="BB269" s="10">
        <v>0</v>
      </c>
      <c r="BC269" s="10">
        <v>198</v>
      </c>
      <c r="BD269" s="10">
        <v>133</v>
      </c>
      <c r="BZ269">
        <v>0.46887966804979253</v>
      </c>
      <c r="CA269">
        <v>0.90871369294605808</v>
      </c>
      <c r="CB269">
        <v>0.46887966804979253</v>
      </c>
    </row>
    <row r="270" spans="52:80" x14ac:dyDescent="0.25">
      <c r="AZ270" s="10">
        <v>267</v>
      </c>
      <c r="BA270" s="10">
        <v>0.41263946801500057</v>
      </c>
      <c r="BB270" s="10">
        <v>1</v>
      </c>
      <c r="BC270" s="10">
        <v>199</v>
      </c>
      <c r="BD270" s="10">
        <v>133.5</v>
      </c>
      <c r="BZ270">
        <v>0.47302904564315351</v>
      </c>
      <c r="CA270">
        <v>0.90871369294605808</v>
      </c>
      <c r="CB270">
        <v>0.47302904564315351</v>
      </c>
    </row>
    <row r="271" spans="52:80" x14ac:dyDescent="0.25">
      <c r="AZ271" s="10">
        <v>268</v>
      </c>
      <c r="BA271" s="10">
        <v>0.41146529237151847</v>
      </c>
      <c r="BB271" s="10">
        <v>0</v>
      </c>
      <c r="BC271" s="10">
        <v>199</v>
      </c>
      <c r="BD271" s="10">
        <v>134</v>
      </c>
      <c r="BZ271">
        <v>0.47717842323651455</v>
      </c>
      <c r="CA271">
        <v>0.90871369294605808</v>
      </c>
      <c r="CB271">
        <v>0.47717842323651455</v>
      </c>
    </row>
    <row r="272" spans="52:80" x14ac:dyDescent="0.25">
      <c r="AZ272" s="10">
        <v>269</v>
      </c>
      <c r="BA272" s="10">
        <v>0.40966862882279864</v>
      </c>
      <c r="BB272" s="10">
        <v>0</v>
      </c>
      <c r="BC272" s="10">
        <v>199</v>
      </c>
      <c r="BD272" s="10">
        <v>134.5</v>
      </c>
      <c r="BZ272">
        <v>0.49377593360995853</v>
      </c>
      <c r="CA272">
        <v>0.91286307053941906</v>
      </c>
      <c r="CB272">
        <v>0.49377593360995853</v>
      </c>
    </row>
    <row r="273" spans="52:80" x14ac:dyDescent="0.25">
      <c r="AZ273" s="10">
        <v>270</v>
      </c>
      <c r="BA273" s="10">
        <v>0.40807551374966256</v>
      </c>
      <c r="BB273" s="10">
        <v>0</v>
      </c>
      <c r="BC273" s="10">
        <v>199</v>
      </c>
      <c r="BD273" s="10">
        <v>135</v>
      </c>
      <c r="BZ273">
        <v>0.49792531120331951</v>
      </c>
      <c r="CA273">
        <v>0.91286307053941906</v>
      </c>
      <c r="CB273">
        <v>0.49792531120331951</v>
      </c>
    </row>
    <row r="274" spans="52:80" x14ac:dyDescent="0.25">
      <c r="AZ274" s="10">
        <v>271</v>
      </c>
      <c r="BA274" s="10">
        <v>0.40807551374966256</v>
      </c>
      <c r="BB274" s="10">
        <v>0</v>
      </c>
      <c r="BC274" s="10">
        <v>199</v>
      </c>
      <c r="BD274" s="10">
        <v>135.5</v>
      </c>
      <c r="BZ274">
        <v>0.50207468879668049</v>
      </c>
      <c r="CA274">
        <v>0.91286307053941906</v>
      </c>
      <c r="CB274">
        <v>0.50207468879668049</v>
      </c>
    </row>
    <row r="275" spans="52:80" x14ac:dyDescent="0.25">
      <c r="AZ275" s="10">
        <v>272</v>
      </c>
      <c r="BA275" s="10">
        <v>0.40807551374966256</v>
      </c>
      <c r="BB275" s="10">
        <v>1</v>
      </c>
      <c r="BC275" s="10">
        <v>200</v>
      </c>
      <c r="BD275" s="10">
        <v>136</v>
      </c>
      <c r="BZ275">
        <v>0.50622406639004147</v>
      </c>
      <c r="CA275">
        <v>0.91286307053941906</v>
      </c>
      <c r="CB275">
        <v>0.50622406639004147</v>
      </c>
    </row>
    <row r="276" spans="52:80" x14ac:dyDescent="0.25">
      <c r="AZ276" s="10">
        <v>273</v>
      </c>
      <c r="BA276" s="10">
        <v>0.40807551374966256</v>
      </c>
      <c r="BB276" s="10">
        <v>0</v>
      </c>
      <c r="BC276" s="10">
        <v>200</v>
      </c>
      <c r="BD276" s="10">
        <v>136.5</v>
      </c>
      <c r="BZ276">
        <v>0.50622406639004147</v>
      </c>
      <c r="CA276">
        <v>0.91701244813278004</v>
      </c>
      <c r="CB276">
        <v>0.50622406639004147</v>
      </c>
    </row>
    <row r="277" spans="52:80" x14ac:dyDescent="0.25">
      <c r="AZ277" s="10">
        <v>274</v>
      </c>
      <c r="BA277" s="10">
        <v>0.40807551374966256</v>
      </c>
      <c r="BB277" s="10">
        <v>0</v>
      </c>
      <c r="BC277" s="10">
        <v>200</v>
      </c>
      <c r="BD277" s="10">
        <v>137</v>
      </c>
      <c r="BZ277">
        <v>0.51037344398340245</v>
      </c>
      <c r="CA277">
        <v>0.91701244813278004</v>
      </c>
      <c r="CB277">
        <v>0.51037344398340245</v>
      </c>
    </row>
    <row r="278" spans="52:80" x14ac:dyDescent="0.25">
      <c r="AZ278" s="10">
        <v>275</v>
      </c>
      <c r="BA278" s="10">
        <v>0.40279396494145936</v>
      </c>
      <c r="BB278" s="10">
        <v>0</v>
      </c>
      <c r="BC278" s="10">
        <v>200</v>
      </c>
      <c r="BD278" s="10">
        <v>137.5</v>
      </c>
      <c r="BZ278">
        <v>0.51037344398340245</v>
      </c>
      <c r="CA278">
        <v>0.92116182572614103</v>
      </c>
      <c r="CB278">
        <v>0.51037344398340245</v>
      </c>
    </row>
    <row r="279" spans="52:80" x14ac:dyDescent="0.25">
      <c r="AZ279" s="10">
        <v>276</v>
      </c>
      <c r="BA279" s="10">
        <v>0.39873582323335566</v>
      </c>
      <c r="BB279" s="10">
        <v>1</v>
      </c>
      <c r="BC279" s="10">
        <v>201</v>
      </c>
      <c r="BD279" s="10">
        <v>138</v>
      </c>
      <c r="BZ279">
        <v>0.51452282157676343</v>
      </c>
      <c r="CA279">
        <v>0.92116182572614103</v>
      </c>
      <c r="CB279">
        <v>0.51452282157676343</v>
      </c>
    </row>
    <row r="280" spans="52:80" x14ac:dyDescent="0.25">
      <c r="AZ280" s="10">
        <v>277</v>
      </c>
      <c r="BA280" s="10">
        <v>0.3982678703564877</v>
      </c>
      <c r="BB280" s="10">
        <v>1</v>
      </c>
      <c r="BC280" s="10">
        <v>202</v>
      </c>
      <c r="BD280" s="10">
        <v>138.5</v>
      </c>
      <c r="BZ280">
        <v>0.51867219917012453</v>
      </c>
      <c r="CA280">
        <v>0.92116182572614103</v>
      </c>
      <c r="CB280">
        <v>0.51867219917012453</v>
      </c>
    </row>
    <row r="281" spans="52:80" x14ac:dyDescent="0.25">
      <c r="AZ281" s="10">
        <v>278</v>
      </c>
      <c r="BA281" s="10">
        <v>0.39557955736379791</v>
      </c>
      <c r="BB281" s="10">
        <v>1</v>
      </c>
      <c r="BC281" s="10">
        <v>203</v>
      </c>
      <c r="BD281" s="10">
        <v>139</v>
      </c>
      <c r="BZ281">
        <v>0.52282157676348551</v>
      </c>
      <c r="CA281">
        <v>0.92116182572614103</v>
      </c>
      <c r="CB281">
        <v>0.52282157676348551</v>
      </c>
    </row>
    <row r="282" spans="52:80" x14ac:dyDescent="0.25">
      <c r="AZ282" s="10">
        <v>279</v>
      </c>
      <c r="BA282" s="10">
        <v>0.39190672847053731</v>
      </c>
      <c r="BB282" s="10">
        <v>0</v>
      </c>
      <c r="BC282" s="10">
        <v>203</v>
      </c>
      <c r="BD282" s="10">
        <v>139.5</v>
      </c>
      <c r="BZ282">
        <v>0.52697095435684649</v>
      </c>
      <c r="CA282">
        <v>0.92116182572614103</v>
      </c>
      <c r="CB282">
        <v>0.52697095435684649</v>
      </c>
    </row>
    <row r="283" spans="52:80" x14ac:dyDescent="0.25">
      <c r="AZ283" s="10">
        <v>280</v>
      </c>
      <c r="BA283" s="10">
        <v>0.39107865855945428</v>
      </c>
      <c r="BB283" s="10">
        <v>0</v>
      </c>
      <c r="BC283" s="10">
        <v>203</v>
      </c>
      <c r="BD283" s="10">
        <v>140</v>
      </c>
      <c r="BZ283">
        <v>0.53112033195020747</v>
      </c>
      <c r="CA283">
        <v>0.92116182572614103</v>
      </c>
      <c r="CB283">
        <v>0.53112033195020747</v>
      </c>
    </row>
    <row r="284" spans="52:80" x14ac:dyDescent="0.25">
      <c r="AZ284" s="10">
        <v>281</v>
      </c>
      <c r="BA284" s="10">
        <v>0.39107865855945428</v>
      </c>
      <c r="BB284" s="10">
        <v>0</v>
      </c>
      <c r="BC284" s="10">
        <v>203</v>
      </c>
      <c r="BD284" s="10">
        <v>140.5</v>
      </c>
      <c r="BZ284">
        <v>0.53526970954356845</v>
      </c>
      <c r="CA284">
        <v>0.92116182572614103</v>
      </c>
      <c r="CB284">
        <v>0.53526970954356845</v>
      </c>
    </row>
    <row r="285" spans="52:80" x14ac:dyDescent="0.25">
      <c r="AZ285" s="10">
        <v>282</v>
      </c>
      <c r="BA285" s="10">
        <v>0.39107865855945428</v>
      </c>
      <c r="BB285" s="10">
        <v>1</v>
      </c>
      <c r="BC285" s="10">
        <v>204</v>
      </c>
      <c r="BD285" s="10">
        <v>141</v>
      </c>
      <c r="BZ285">
        <v>0.54356846473029041</v>
      </c>
      <c r="CA285">
        <v>0.92116182572614103</v>
      </c>
      <c r="CB285">
        <v>0.54356846473029041</v>
      </c>
    </row>
    <row r="286" spans="52:80" x14ac:dyDescent="0.25">
      <c r="AZ286" s="10">
        <v>283</v>
      </c>
      <c r="BA286" s="10">
        <v>0.39107865855945428</v>
      </c>
      <c r="BB286" s="10">
        <v>0</v>
      </c>
      <c r="BC286" s="10">
        <v>204</v>
      </c>
      <c r="BD286" s="10">
        <v>141.5</v>
      </c>
      <c r="BZ286">
        <v>0.54356846473029041</v>
      </c>
      <c r="CA286">
        <v>0.92531120331950212</v>
      </c>
      <c r="CB286">
        <v>0.54356846473029041</v>
      </c>
    </row>
    <row r="287" spans="52:80" x14ac:dyDescent="0.25">
      <c r="AZ287" s="10">
        <v>284</v>
      </c>
      <c r="BA287" s="10">
        <v>0.39107865855945428</v>
      </c>
      <c r="BB287" s="10">
        <v>0</v>
      </c>
      <c r="BC287" s="10">
        <v>204</v>
      </c>
      <c r="BD287" s="10">
        <v>142</v>
      </c>
      <c r="BZ287">
        <v>0.5477178423236515</v>
      </c>
      <c r="CA287">
        <v>0.92531120331950212</v>
      </c>
      <c r="CB287">
        <v>0.5477178423236515</v>
      </c>
    </row>
    <row r="288" spans="52:80" x14ac:dyDescent="0.25">
      <c r="AZ288" s="10">
        <v>285</v>
      </c>
      <c r="BA288" s="10">
        <v>0.38998486005191579</v>
      </c>
      <c r="BB288" s="10">
        <v>1</v>
      </c>
      <c r="BC288" s="10">
        <v>205</v>
      </c>
      <c r="BD288" s="10">
        <v>142.5</v>
      </c>
      <c r="BZ288">
        <v>0.55601659751037347</v>
      </c>
      <c r="CA288">
        <v>0.92531120331950212</v>
      </c>
      <c r="CB288">
        <v>0.55601659751037347</v>
      </c>
    </row>
    <row r="289" spans="52:80" x14ac:dyDescent="0.25">
      <c r="AZ289" s="10">
        <v>286</v>
      </c>
      <c r="BA289" s="10">
        <v>0.37877012628196688</v>
      </c>
      <c r="BB289" s="10">
        <v>1</v>
      </c>
      <c r="BC289" s="10">
        <v>206</v>
      </c>
      <c r="BD289" s="10">
        <v>143</v>
      </c>
      <c r="BZ289">
        <v>0.56016597510373445</v>
      </c>
      <c r="CA289">
        <v>0.92531120331950212</v>
      </c>
      <c r="CB289">
        <v>0.56016597510373445</v>
      </c>
    </row>
    <row r="290" spans="52:80" x14ac:dyDescent="0.25">
      <c r="AZ290" s="10">
        <v>287</v>
      </c>
      <c r="BA290" s="10">
        <v>0.37818996672610394</v>
      </c>
      <c r="BB290" s="10">
        <v>0</v>
      </c>
      <c r="BC290" s="10">
        <v>206</v>
      </c>
      <c r="BD290" s="10">
        <v>143.5</v>
      </c>
      <c r="BZ290">
        <v>0.56431535269709543</v>
      </c>
      <c r="CA290">
        <v>0.9294605809128631</v>
      </c>
      <c r="CB290">
        <v>0.56431535269709543</v>
      </c>
    </row>
    <row r="291" spans="52:80" x14ac:dyDescent="0.25">
      <c r="AZ291" s="10">
        <v>288</v>
      </c>
      <c r="BA291" s="10">
        <v>0.37704930104469442</v>
      </c>
      <c r="BB291" s="10">
        <v>0</v>
      </c>
      <c r="BC291" s="10">
        <v>206</v>
      </c>
      <c r="BD291" s="10">
        <v>144</v>
      </c>
      <c r="BZ291">
        <v>0.56846473029045641</v>
      </c>
      <c r="CA291">
        <v>0.9294605809128631</v>
      </c>
      <c r="CB291">
        <v>0.56846473029045641</v>
      </c>
    </row>
    <row r="292" spans="52:80" x14ac:dyDescent="0.25">
      <c r="AZ292" s="9">
        <v>289</v>
      </c>
      <c r="BA292" s="9">
        <v>0.375644874612793</v>
      </c>
      <c r="BB292" s="9">
        <v>1</v>
      </c>
      <c r="BC292" s="9">
        <v>207</v>
      </c>
      <c r="BD292" s="9">
        <v>144.5</v>
      </c>
      <c r="BZ292">
        <v>0.57676348547717837</v>
      </c>
      <c r="CA292">
        <v>0.9294605809128631</v>
      </c>
      <c r="CB292">
        <v>0.57676348547717837</v>
      </c>
    </row>
    <row r="293" spans="52:80" x14ac:dyDescent="0.25">
      <c r="AZ293" s="9">
        <v>290</v>
      </c>
      <c r="BA293" s="9">
        <v>0.37434203146210898</v>
      </c>
      <c r="BB293" s="9">
        <v>0</v>
      </c>
      <c r="BC293" s="9">
        <v>207</v>
      </c>
      <c r="BD293" s="9">
        <v>145</v>
      </c>
      <c r="BZ293">
        <v>0.58091286307053946</v>
      </c>
      <c r="CA293">
        <v>0.9294605809128631</v>
      </c>
      <c r="CB293">
        <v>0.58091286307053946</v>
      </c>
    </row>
    <row r="294" spans="52:80" x14ac:dyDescent="0.25">
      <c r="AZ294" s="9">
        <v>291</v>
      </c>
      <c r="BA294" s="9">
        <v>0.37434203146210898</v>
      </c>
      <c r="BB294" s="9">
        <v>0</v>
      </c>
      <c r="BC294" s="9">
        <v>207</v>
      </c>
      <c r="BD294" s="9">
        <v>145.5</v>
      </c>
      <c r="BZ294">
        <v>0.58506224066390045</v>
      </c>
      <c r="CA294">
        <v>0.9294605809128631</v>
      </c>
      <c r="CB294">
        <v>0.58506224066390045</v>
      </c>
    </row>
    <row r="295" spans="52:80" x14ac:dyDescent="0.25">
      <c r="AZ295" s="9">
        <v>292</v>
      </c>
      <c r="BA295" s="9">
        <v>0.37434203146210898</v>
      </c>
      <c r="BB295" s="9">
        <v>0</v>
      </c>
      <c r="BC295" s="9">
        <v>207</v>
      </c>
      <c r="BD295" s="9">
        <v>146</v>
      </c>
      <c r="BZ295">
        <v>0.58921161825726143</v>
      </c>
      <c r="CA295">
        <v>0.9294605809128631</v>
      </c>
      <c r="CB295">
        <v>0.58921161825726143</v>
      </c>
    </row>
    <row r="296" spans="52:80" x14ac:dyDescent="0.25">
      <c r="AZ296" s="9">
        <v>293</v>
      </c>
      <c r="BA296" s="9">
        <v>0.37405383424748845</v>
      </c>
      <c r="BB296" s="9">
        <v>0</v>
      </c>
      <c r="BC296" s="9">
        <v>207</v>
      </c>
      <c r="BD296" s="9">
        <v>146.5</v>
      </c>
      <c r="BZ296">
        <v>0.58921161825726143</v>
      </c>
      <c r="CA296">
        <v>0.93360995850622408</v>
      </c>
      <c r="CB296">
        <v>0.58921161825726143</v>
      </c>
    </row>
    <row r="297" spans="52:80" x14ac:dyDescent="0.25">
      <c r="AZ297" s="9">
        <v>294</v>
      </c>
      <c r="BA297" s="9">
        <v>0.37127812206992283</v>
      </c>
      <c r="BB297" s="9">
        <v>1</v>
      </c>
      <c r="BC297" s="9">
        <v>208</v>
      </c>
      <c r="BD297" s="9">
        <v>147</v>
      </c>
      <c r="BZ297">
        <v>0.59336099585062241</v>
      </c>
      <c r="CA297">
        <v>0.93360995850622408</v>
      </c>
      <c r="CB297">
        <v>0.59336099585062241</v>
      </c>
    </row>
    <row r="298" spans="52:80" x14ac:dyDescent="0.25">
      <c r="AZ298" s="9">
        <v>295</v>
      </c>
      <c r="BA298" s="9">
        <v>0.37029996520672381</v>
      </c>
      <c r="BB298" s="9">
        <v>0</v>
      </c>
      <c r="BC298" s="9">
        <v>208</v>
      </c>
      <c r="BD298" s="9">
        <v>147.5</v>
      </c>
      <c r="BZ298">
        <v>0.59336099585062241</v>
      </c>
      <c r="CA298">
        <v>0.93775933609958506</v>
      </c>
      <c r="CB298">
        <v>0.59336099585062241</v>
      </c>
    </row>
    <row r="299" spans="52:80" x14ac:dyDescent="0.25">
      <c r="AZ299" s="9">
        <v>296</v>
      </c>
      <c r="BA299" s="9">
        <v>0.36643703429010982</v>
      </c>
      <c r="BB299" s="9">
        <v>1</v>
      </c>
      <c r="BC299" s="9">
        <v>209</v>
      </c>
      <c r="BD299" s="9">
        <v>148</v>
      </c>
      <c r="BZ299">
        <v>0.59336099585062241</v>
      </c>
      <c r="CA299">
        <v>0.94190871369294604</v>
      </c>
      <c r="CB299">
        <v>0.59336099585062241</v>
      </c>
    </row>
    <row r="300" spans="52:80" x14ac:dyDescent="0.25">
      <c r="AZ300" s="9">
        <v>297</v>
      </c>
      <c r="BA300" s="9">
        <v>0.36554929384527873</v>
      </c>
      <c r="BB300" s="9">
        <v>0</v>
      </c>
      <c r="BC300" s="9">
        <v>209</v>
      </c>
      <c r="BD300" s="9">
        <v>148.5</v>
      </c>
      <c r="BZ300">
        <v>0.59751037344398339</v>
      </c>
      <c r="CA300">
        <v>0.94190871369294604</v>
      </c>
      <c r="CB300">
        <v>0.59751037344398339</v>
      </c>
    </row>
    <row r="301" spans="52:80" x14ac:dyDescent="0.25">
      <c r="AZ301" s="9">
        <v>298</v>
      </c>
      <c r="BA301" s="9">
        <v>0.36224688869642935</v>
      </c>
      <c r="BB301" s="9">
        <v>0</v>
      </c>
      <c r="BC301" s="9">
        <v>209</v>
      </c>
      <c r="BD301" s="9">
        <v>149</v>
      </c>
      <c r="BZ301">
        <v>0.60165975103734437</v>
      </c>
      <c r="CA301">
        <v>0.94190871369294604</v>
      </c>
      <c r="CB301">
        <v>0.60165975103734437</v>
      </c>
    </row>
    <row r="302" spans="52:80" x14ac:dyDescent="0.25">
      <c r="AZ302" s="9">
        <v>299</v>
      </c>
      <c r="BA302" s="9">
        <v>0.36224688869642935</v>
      </c>
      <c r="BB302" s="9">
        <v>1</v>
      </c>
      <c r="BC302" s="9">
        <v>210</v>
      </c>
      <c r="BD302" s="9">
        <v>149.5</v>
      </c>
      <c r="BZ302">
        <v>0.60580912863070535</v>
      </c>
      <c r="CA302">
        <v>0.94190871369294604</v>
      </c>
      <c r="CB302">
        <v>0.60580912863070535</v>
      </c>
    </row>
    <row r="303" spans="52:80" x14ac:dyDescent="0.25">
      <c r="AZ303" s="9">
        <v>300</v>
      </c>
      <c r="BA303" s="9">
        <v>0.36006100783864253</v>
      </c>
      <c r="BB303" s="9">
        <v>1</v>
      </c>
      <c r="BC303" s="9">
        <v>211</v>
      </c>
      <c r="BD303" s="9">
        <v>150</v>
      </c>
      <c r="BZ303">
        <v>0.60995850622406644</v>
      </c>
      <c r="CA303">
        <v>0.94190871369294604</v>
      </c>
      <c r="CB303">
        <v>0.60995850622406644</v>
      </c>
    </row>
    <row r="304" spans="52:80" x14ac:dyDescent="0.25">
      <c r="AZ304" s="9">
        <v>301</v>
      </c>
      <c r="BA304" s="9">
        <v>0.35790067485559446</v>
      </c>
      <c r="BB304" s="9">
        <v>0</v>
      </c>
      <c r="BC304" s="9">
        <v>211</v>
      </c>
      <c r="BD304" s="9">
        <v>150.5</v>
      </c>
      <c r="BZ304">
        <v>0.61410788381742742</v>
      </c>
      <c r="CA304">
        <v>0.94190871369294604</v>
      </c>
      <c r="CB304">
        <v>0.61410788381742742</v>
      </c>
    </row>
    <row r="305" spans="52:80" x14ac:dyDescent="0.25">
      <c r="AZ305" s="9">
        <v>302</v>
      </c>
      <c r="BA305" s="9">
        <v>0.35790067485559446</v>
      </c>
      <c r="BB305" s="9">
        <v>1</v>
      </c>
      <c r="BC305" s="9">
        <v>212</v>
      </c>
      <c r="BD305" s="9">
        <v>151</v>
      </c>
      <c r="BZ305">
        <v>0.61825726141078841</v>
      </c>
      <c r="CA305">
        <v>0.94190871369294604</v>
      </c>
      <c r="CB305">
        <v>0.61825726141078841</v>
      </c>
    </row>
    <row r="306" spans="52:80" x14ac:dyDescent="0.25">
      <c r="AZ306" s="9">
        <v>303</v>
      </c>
      <c r="BA306" s="9">
        <v>0.35357769648325654</v>
      </c>
      <c r="BB306" s="9">
        <v>0</v>
      </c>
      <c r="BC306" s="9">
        <v>212</v>
      </c>
      <c r="BD306" s="9">
        <v>151.5</v>
      </c>
      <c r="BZ306">
        <v>0.62655601659751037</v>
      </c>
      <c r="CA306">
        <v>0.94190871369294604</v>
      </c>
      <c r="CB306">
        <v>0.62655601659751037</v>
      </c>
    </row>
    <row r="307" spans="52:80" x14ac:dyDescent="0.25">
      <c r="AZ307" s="9">
        <v>304</v>
      </c>
      <c r="BA307" s="9">
        <v>0.34922144267603394</v>
      </c>
      <c r="BB307" s="9">
        <v>0</v>
      </c>
      <c r="BC307" s="9">
        <v>212</v>
      </c>
      <c r="BD307" s="9">
        <v>152</v>
      </c>
      <c r="BZ307">
        <v>0.63900414937759331</v>
      </c>
      <c r="CA307">
        <v>0.94190871369294604</v>
      </c>
      <c r="CB307">
        <v>0.63900414937759331</v>
      </c>
    </row>
    <row r="308" spans="52:80" x14ac:dyDescent="0.25">
      <c r="AZ308" s="9">
        <v>305</v>
      </c>
      <c r="BA308" s="9">
        <v>0.34839703512570214</v>
      </c>
      <c r="BB308" s="9">
        <v>0</v>
      </c>
      <c r="BC308" s="9">
        <v>212</v>
      </c>
      <c r="BD308" s="9">
        <v>152.5</v>
      </c>
      <c r="BZ308">
        <v>0.6431535269709544</v>
      </c>
      <c r="CA308">
        <v>0.94190871369294604</v>
      </c>
      <c r="CB308">
        <v>0.6431535269709544</v>
      </c>
    </row>
    <row r="309" spans="52:80" x14ac:dyDescent="0.25">
      <c r="AZ309" s="9">
        <v>306</v>
      </c>
      <c r="BA309" s="9">
        <v>0.34735298109905371</v>
      </c>
      <c r="BB309" s="9">
        <v>1</v>
      </c>
      <c r="BC309" s="9">
        <v>213</v>
      </c>
      <c r="BD309" s="9">
        <v>153</v>
      </c>
      <c r="BZ309">
        <v>0.64730290456431538</v>
      </c>
      <c r="CA309">
        <v>0.94190871369294604</v>
      </c>
      <c r="CB309">
        <v>0.64730290456431538</v>
      </c>
    </row>
    <row r="310" spans="52:80" x14ac:dyDescent="0.25">
      <c r="AZ310" s="9">
        <v>307</v>
      </c>
      <c r="BA310" s="9">
        <v>0.34310565987859998</v>
      </c>
      <c r="BB310" s="9">
        <v>0</v>
      </c>
      <c r="BC310" s="9">
        <v>213</v>
      </c>
      <c r="BD310" s="9">
        <v>153.5</v>
      </c>
      <c r="BZ310">
        <v>0.64730290456431538</v>
      </c>
      <c r="CA310">
        <v>0.94605809128630702</v>
      </c>
      <c r="CB310">
        <v>0.64730290456431538</v>
      </c>
    </row>
    <row r="311" spans="52:80" x14ac:dyDescent="0.25">
      <c r="AZ311" s="9">
        <v>308</v>
      </c>
      <c r="BA311" s="9">
        <v>0.34178695361578848</v>
      </c>
      <c r="BB311" s="9">
        <v>0</v>
      </c>
      <c r="BC311" s="9">
        <v>213</v>
      </c>
      <c r="BD311" s="9">
        <v>154</v>
      </c>
      <c r="BZ311">
        <v>0.65145228215767637</v>
      </c>
      <c r="CA311">
        <v>0.94605809128630702</v>
      </c>
      <c r="CB311">
        <v>0.65145228215767637</v>
      </c>
    </row>
    <row r="312" spans="52:80" x14ac:dyDescent="0.25">
      <c r="AZ312" s="9">
        <v>309</v>
      </c>
      <c r="BA312" s="9">
        <v>0.34178695361578848</v>
      </c>
      <c r="BB312" s="9">
        <v>1</v>
      </c>
      <c r="BC312" s="9">
        <v>214</v>
      </c>
      <c r="BD312" s="9">
        <v>154.5</v>
      </c>
      <c r="BZ312">
        <v>0.65560165975103735</v>
      </c>
      <c r="CA312">
        <v>0.94605809128630702</v>
      </c>
      <c r="CB312">
        <v>0.65560165975103735</v>
      </c>
    </row>
    <row r="313" spans="52:80" x14ac:dyDescent="0.25">
      <c r="AZ313" s="9">
        <v>310</v>
      </c>
      <c r="BA313" s="9">
        <v>0.34147298961647465</v>
      </c>
      <c r="BB313" s="9">
        <v>0</v>
      </c>
      <c r="BC313" s="9">
        <v>214</v>
      </c>
      <c r="BD313" s="9">
        <v>155</v>
      </c>
      <c r="BZ313">
        <v>0.66390041493775931</v>
      </c>
      <c r="CA313">
        <v>0.94605809128630702</v>
      </c>
      <c r="CB313">
        <v>0.66390041493775931</v>
      </c>
    </row>
    <row r="314" spans="52:80" x14ac:dyDescent="0.25">
      <c r="AZ314" s="9">
        <v>311</v>
      </c>
      <c r="BA314" s="9">
        <v>0.33755628824080353</v>
      </c>
      <c r="BB314" s="9">
        <v>1</v>
      </c>
      <c r="BC314" s="9">
        <v>215</v>
      </c>
      <c r="BD314" s="9">
        <v>155.5</v>
      </c>
      <c r="BZ314">
        <v>0.66804979253112029</v>
      </c>
      <c r="CA314">
        <v>0.94605809128630702</v>
      </c>
      <c r="CB314">
        <v>0.66804979253112029</v>
      </c>
    </row>
    <row r="315" spans="52:80" x14ac:dyDescent="0.25">
      <c r="AZ315" s="9">
        <v>312</v>
      </c>
      <c r="BA315" s="9">
        <v>0.32603034798482378</v>
      </c>
      <c r="BB315" s="9">
        <v>0</v>
      </c>
      <c r="BC315" s="9">
        <v>215</v>
      </c>
      <c r="BD315" s="9">
        <v>156</v>
      </c>
      <c r="BZ315">
        <v>0.67219917012448138</v>
      </c>
      <c r="CA315">
        <v>0.94605809128630702</v>
      </c>
      <c r="CB315">
        <v>0.67219917012448138</v>
      </c>
    </row>
    <row r="316" spans="52:80" x14ac:dyDescent="0.25">
      <c r="AZ316" s="9">
        <v>313</v>
      </c>
      <c r="BA316" s="9">
        <v>0.32529101973102581</v>
      </c>
      <c r="BB316" s="9">
        <v>0</v>
      </c>
      <c r="BC316" s="9">
        <v>215</v>
      </c>
      <c r="BD316" s="9">
        <v>156.5</v>
      </c>
      <c r="BZ316">
        <v>0.67219917012448138</v>
      </c>
      <c r="CA316">
        <v>0.950207468879668</v>
      </c>
      <c r="CB316">
        <v>0.67219917012448138</v>
      </c>
    </row>
    <row r="317" spans="52:80" x14ac:dyDescent="0.25">
      <c r="AZ317" s="9">
        <v>314</v>
      </c>
      <c r="BA317" s="9">
        <v>0.32189933642865692</v>
      </c>
      <c r="BB317" s="9">
        <v>0</v>
      </c>
      <c r="BC317" s="9">
        <v>215</v>
      </c>
      <c r="BD317" s="9">
        <v>157</v>
      </c>
      <c r="BZ317">
        <v>0.67634854771784236</v>
      </c>
      <c r="CA317">
        <v>0.950207468879668</v>
      </c>
      <c r="CB317">
        <v>0.67634854771784236</v>
      </c>
    </row>
    <row r="318" spans="52:80" x14ac:dyDescent="0.25">
      <c r="AZ318" s="9">
        <v>315</v>
      </c>
      <c r="BA318" s="9">
        <v>0.32189933642865692</v>
      </c>
      <c r="BB318" s="9">
        <v>0</v>
      </c>
      <c r="BC318" s="9">
        <v>215</v>
      </c>
      <c r="BD318" s="9">
        <v>157.5</v>
      </c>
      <c r="BZ318">
        <v>0.68049792531120334</v>
      </c>
      <c r="CA318">
        <v>0.950207468879668</v>
      </c>
      <c r="CB318">
        <v>0.68049792531120334</v>
      </c>
    </row>
    <row r="319" spans="52:80" x14ac:dyDescent="0.25">
      <c r="AZ319" s="9">
        <v>316</v>
      </c>
      <c r="BA319" s="9">
        <v>0.31974424904547721</v>
      </c>
      <c r="BB319" s="9">
        <v>0</v>
      </c>
      <c r="BC319" s="9">
        <v>215</v>
      </c>
      <c r="BD319" s="9">
        <v>158</v>
      </c>
      <c r="BZ319">
        <v>0.68464730290456433</v>
      </c>
      <c r="CA319">
        <v>0.950207468879668</v>
      </c>
      <c r="CB319">
        <v>0.68464730290456433</v>
      </c>
    </row>
    <row r="320" spans="52:80" x14ac:dyDescent="0.25">
      <c r="AZ320" s="9">
        <v>317</v>
      </c>
      <c r="BA320" s="9">
        <v>0.31845968187961443</v>
      </c>
      <c r="BB320" s="9">
        <v>1</v>
      </c>
      <c r="BC320" s="9">
        <v>216</v>
      </c>
      <c r="BD320" s="9">
        <v>158.5</v>
      </c>
      <c r="BZ320">
        <v>0.69294605809128629</v>
      </c>
      <c r="CA320">
        <v>0.950207468879668</v>
      </c>
      <c r="CB320">
        <v>0.69294605809128629</v>
      </c>
    </row>
    <row r="321" spans="52:80" x14ac:dyDescent="0.25">
      <c r="AZ321" s="9">
        <v>318</v>
      </c>
      <c r="BA321" s="9">
        <v>0.31471099478043713</v>
      </c>
      <c r="BB321" s="9">
        <v>0</v>
      </c>
      <c r="BC321" s="9">
        <v>216</v>
      </c>
      <c r="BD321" s="9">
        <v>159</v>
      </c>
      <c r="BZ321">
        <v>0.69709543568464727</v>
      </c>
      <c r="CA321">
        <v>0.950207468879668</v>
      </c>
      <c r="CB321">
        <v>0.69709543568464727</v>
      </c>
    </row>
    <row r="322" spans="52:80" x14ac:dyDescent="0.25">
      <c r="AZ322" s="9">
        <v>319</v>
      </c>
      <c r="BA322" s="9">
        <v>0.31471099478043713</v>
      </c>
      <c r="BB322" s="9">
        <v>0</v>
      </c>
      <c r="BC322" s="9">
        <v>216</v>
      </c>
      <c r="BD322" s="9">
        <v>159.5</v>
      </c>
      <c r="BZ322">
        <v>0.70124481327800825</v>
      </c>
      <c r="CA322">
        <v>0.950207468879668</v>
      </c>
      <c r="CB322">
        <v>0.70124481327800825</v>
      </c>
    </row>
    <row r="323" spans="52:80" x14ac:dyDescent="0.25">
      <c r="AZ323" s="9">
        <v>320</v>
      </c>
      <c r="BA323" s="9">
        <v>0.31065729752266624</v>
      </c>
      <c r="BB323" s="9">
        <v>0</v>
      </c>
      <c r="BC323" s="9">
        <v>216</v>
      </c>
      <c r="BD323" s="9">
        <v>160</v>
      </c>
      <c r="BZ323">
        <v>0.70539419087136934</v>
      </c>
      <c r="CA323">
        <v>0.950207468879668</v>
      </c>
      <c r="CB323">
        <v>0.70539419087136934</v>
      </c>
    </row>
    <row r="324" spans="52:80" x14ac:dyDescent="0.25">
      <c r="AZ324" s="9">
        <v>321</v>
      </c>
      <c r="BA324" s="9">
        <v>0.31065729752266624</v>
      </c>
      <c r="BB324" s="9">
        <v>1</v>
      </c>
      <c r="BC324" s="9">
        <v>217</v>
      </c>
      <c r="BD324" s="9">
        <v>160.5</v>
      </c>
      <c r="BZ324">
        <v>0.70954356846473032</v>
      </c>
      <c r="CA324">
        <v>0.950207468879668</v>
      </c>
      <c r="CB324">
        <v>0.70954356846473032</v>
      </c>
    </row>
    <row r="325" spans="52:80" x14ac:dyDescent="0.25">
      <c r="AZ325" s="9">
        <v>322</v>
      </c>
      <c r="BA325" s="9">
        <v>0.31065729752266624</v>
      </c>
      <c r="BB325" s="9">
        <v>0</v>
      </c>
      <c r="BC325" s="9">
        <v>217</v>
      </c>
      <c r="BD325" s="9">
        <v>161</v>
      </c>
      <c r="BZ325">
        <v>0.7136929460580913</v>
      </c>
      <c r="CA325">
        <v>0.9543568464730291</v>
      </c>
      <c r="CB325">
        <v>0.7136929460580913</v>
      </c>
    </row>
    <row r="326" spans="52:80" x14ac:dyDescent="0.25">
      <c r="AZ326" s="9">
        <v>323</v>
      </c>
      <c r="BA326" s="9">
        <v>0.30993679880264291</v>
      </c>
      <c r="BB326" s="9">
        <v>1</v>
      </c>
      <c r="BC326" s="9">
        <v>218</v>
      </c>
      <c r="BD326" s="9">
        <v>161.5</v>
      </c>
      <c r="BZ326">
        <v>0.71784232365145229</v>
      </c>
      <c r="CA326">
        <v>0.9543568464730291</v>
      </c>
      <c r="CB326">
        <v>0.71784232365145229</v>
      </c>
    </row>
    <row r="327" spans="52:80" x14ac:dyDescent="0.25">
      <c r="AZ327" s="9">
        <v>324</v>
      </c>
      <c r="BA327" s="9">
        <v>0.30665321841613435</v>
      </c>
      <c r="BB327" s="9">
        <v>1</v>
      </c>
      <c r="BC327" s="9">
        <v>219</v>
      </c>
      <c r="BD327" s="9">
        <v>162</v>
      </c>
      <c r="BZ327">
        <v>0.71784232365145229</v>
      </c>
      <c r="CA327">
        <v>0.95850622406639008</v>
      </c>
      <c r="CB327">
        <v>0.71784232365145229</v>
      </c>
    </row>
    <row r="328" spans="52:80" x14ac:dyDescent="0.25">
      <c r="AZ328" s="9">
        <v>325</v>
      </c>
      <c r="BA328" s="9">
        <v>0.30663245136785366</v>
      </c>
      <c r="BB328" s="9">
        <v>0</v>
      </c>
      <c r="BC328" s="9">
        <v>219</v>
      </c>
      <c r="BD328" s="9">
        <v>162.5</v>
      </c>
      <c r="BZ328">
        <v>0.72199170124481327</v>
      </c>
      <c r="CA328">
        <v>0.95850622406639008</v>
      </c>
      <c r="CB328">
        <v>0.72199170124481327</v>
      </c>
    </row>
    <row r="329" spans="52:80" x14ac:dyDescent="0.25">
      <c r="AZ329" s="9">
        <v>326</v>
      </c>
      <c r="BA329" s="9">
        <v>0.30663245136785366</v>
      </c>
      <c r="BB329" s="9">
        <v>0</v>
      </c>
      <c r="BC329" s="9">
        <v>219</v>
      </c>
      <c r="BD329" s="9">
        <v>163</v>
      </c>
      <c r="BZ329">
        <v>0.72614107883817425</v>
      </c>
      <c r="CA329">
        <v>0.95850622406639008</v>
      </c>
      <c r="CB329">
        <v>0.72614107883817425</v>
      </c>
    </row>
    <row r="330" spans="52:80" x14ac:dyDescent="0.25">
      <c r="AZ330" s="9">
        <v>327</v>
      </c>
      <c r="BA330" s="9">
        <v>0.30479686504281062</v>
      </c>
      <c r="BB330" s="9">
        <v>0</v>
      </c>
      <c r="BC330" s="9">
        <v>219</v>
      </c>
      <c r="BD330" s="9">
        <v>163.5</v>
      </c>
      <c r="BZ330">
        <v>0.73029045643153523</v>
      </c>
      <c r="CA330">
        <v>0.95850622406639008</v>
      </c>
      <c r="CB330">
        <v>0.73029045643153523</v>
      </c>
    </row>
    <row r="331" spans="52:80" x14ac:dyDescent="0.25">
      <c r="AZ331" s="9">
        <v>328</v>
      </c>
      <c r="BA331" s="9">
        <v>0.30293258002251455</v>
      </c>
      <c r="BB331" s="9">
        <v>0</v>
      </c>
      <c r="BC331" s="9">
        <v>219</v>
      </c>
      <c r="BD331" s="9">
        <v>164</v>
      </c>
      <c r="BZ331">
        <v>0.73443983402489632</v>
      </c>
      <c r="CA331">
        <v>0.95850622406639008</v>
      </c>
      <c r="CB331">
        <v>0.73443983402489632</v>
      </c>
    </row>
    <row r="332" spans="52:80" x14ac:dyDescent="0.25">
      <c r="AZ332" s="9">
        <v>329</v>
      </c>
      <c r="BA332" s="9">
        <v>0.30249598707237491</v>
      </c>
      <c r="BB332" s="9">
        <v>0</v>
      </c>
      <c r="BC332" s="9">
        <v>219</v>
      </c>
      <c r="BD332" s="9">
        <v>164.5</v>
      </c>
      <c r="BZ332">
        <v>0.7385892116182573</v>
      </c>
      <c r="CA332">
        <v>0.95850622406639008</v>
      </c>
      <c r="CB332">
        <v>0.7385892116182573</v>
      </c>
    </row>
    <row r="333" spans="52:80" x14ac:dyDescent="0.25">
      <c r="AZ333" s="9">
        <v>330</v>
      </c>
      <c r="BA333" s="9">
        <v>0.30190622685334456</v>
      </c>
      <c r="BB333" s="9">
        <v>0</v>
      </c>
      <c r="BC333" s="9">
        <v>219</v>
      </c>
      <c r="BD333" s="9">
        <v>165</v>
      </c>
      <c r="BZ333">
        <v>0.74273858921161828</v>
      </c>
      <c r="CA333">
        <v>0.95850622406639008</v>
      </c>
      <c r="CB333">
        <v>0.74273858921161828</v>
      </c>
    </row>
    <row r="334" spans="52:80" x14ac:dyDescent="0.25">
      <c r="AZ334" s="9">
        <v>331</v>
      </c>
      <c r="BA334" s="9">
        <v>0.29963438925410524</v>
      </c>
      <c r="BB334" s="9">
        <v>0</v>
      </c>
      <c r="BC334" s="9">
        <v>219</v>
      </c>
      <c r="BD334" s="9">
        <v>165.5</v>
      </c>
      <c r="BZ334">
        <v>0.74688796680497926</v>
      </c>
      <c r="CA334">
        <v>0.95850622406639008</v>
      </c>
      <c r="CB334">
        <v>0.74688796680497926</v>
      </c>
    </row>
    <row r="335" spans="52:80" x14ac:dyDescent="0.25">
      <c r="AZ335" s="9">
        <v>332</v>
      </c>
      <c r="BA335" s="9">
        <v>0.29963438925410524</v>
      </c>
      <c r="BB335" s="9">
        <v>0</v>
      </c>
      <c r="BC335" s="9">
        <v>219</v>
      </c>
      <c r="BD335" s="9">
        <v>166</v>
      </c>
      <c r="BZ335">
        <v>0.75103734439834025</v>
      </c>
      <c r="CA335">
        <v>0.95850622406639008</v>
      </c>
      <c r="CB335">
        <v>0.75103734439834025</v>
      </c>
    </row>
    <row r="336" spans="52:80" x14ac:dyDescent="0.25">
      <c r="AZ336" s="9">
        <v>333</v>
      </c>
      <c r="BA336" s="9">
        <v>0.29768697399322258</v>
      </c>
      <c r="BB336" s="9">
        <v>0</v>
      </c>
      <c r="BC336" s="9">
        <v>219</v>
      </c>
      <c r="BD336" s="9">
        <v>166.5</v>
      </c>
      <c r="BZ336">
        <v>0.75103734439834025</v>
      </c>
      <c r="CA336">
        <v>0.96680497925311204</v>
      </c>
      <c r="CB336">
        <v>0.75103734439834025</v>
      </c>
    </row>
    <row r="337" spans="52:80" x14ac:dyDescent="0.25">
      <c r="AZ337" s="9">
        <v>334</v>
      </c>
      <c r="BA337" s="9">
        <v>0.29686115745762126</v>
      </c>
      <c r="BB337" s="9">
        <v>0</v>
      </c>
      <c r="BC337" s="9">
        <v>219</v>
      </c>
      <c r="BD337" s="9">
        <v>167</v>
      </c>
      <c r="BZ337">
        <v>0.75518672199170123</v>
      </c>
      <c r="CA337">
        <v>0.96680497925311204</v>
      </c>
      <c r="CB337">
        <v>0.75518672199170123</v>
      </c>
    </row>
    <row r="338" spans="52:80" x14ac:dyDescent="0.25">
      <c r="AZ338" s="9">
        <v>335</v>
      </c>
      <c r="BA338" s="9">
        <v>0.29569109625361667</v>
      </c>
      <c r="BB338" s="9">
        <v>0</v>
      </c>
      <c r="BC338" s="9">
        <v>219</v>
      </c>
      <c r="BD338" s="9">
        <v>167.5</v>
      </c>
      <c r="BZ338">
        <v>0.75518672199170123</v>
      </c>
      <c r="CA338">
        <v>0.97095435684647302</v>
      </c>
      <c r="CB338">
        <v>0.75518672199170123</v>
      </c>
    </row>
    <row r="339" spans="52:80" x14ac:dyDescent="0.25">
      <c r="AZ339" s="9">
        <v>336</v>
      </c>
      <c r="BA339" s="9">
        <v>0.29569109625361667</v>
      </c>
      <c r="BB339" s="9">
        <v>0</v>
      </c>
      <c r="BC339" s="9">
        <v>219</v>
      </c>
      <c r="BD339" s="9">
        <v>168</v>
      </c>
      <c r="BZ339">
        <v>0.75933609958506221</v>
      </c>
      <c r="CA339">
        <v>0.97095435684647302</v>
      </c>
      <c r="CB339">
        <v>0.75933609958506221</v>
      </c>
    </row>
    <row r="340" spans="52:80" x14ac:dyDescent="0.25">
      <c r="AZ340" s="10">
        <v>337</v>
      </c>
      <c r="BA340" s="10">
        <v>0.29569109625361667</v>
      </c>
      <c r="BB340" s="10">
        <v>1</v>
      </c>
      <c r="BC340" s="10">
        <v>220</v>
      </c>
      <c r="BD340" s="10">
        <v>168.5</v>
      </c>
      <c r="BZ340">
        <v>0.76348547717842319</v>
      </c>
      <c r="CA340">
        <v>0.97095435684647302</v>
      </c>
      <c r="CB340">
        <v>0.76348547717842319</v>
      </c>
    </row>
    <row r="341" spans="52:80" x14ac:dyDescent="0.25">
      <c r="AZ341" s="10">
        <v>338</v>
      </c>
      <c r="BA341" s="10">
        <v>0.29569109625361667</v>
      </c>
      <c r="BB341" s="10">
        <v>0</v>
      </c>
      <c r="BC341" s="10">
        <v>220</v>
      </c>
      <c r="BD341" s="10">
        <v>169</v>
      </c>
      <c r="BZ341">
        <v>0.76763485477178428</v>
      </c>
      <c r="CA341">
        <v>0.97095435684647302</v>
      </c>
      <c r="CB341">
        <v>0.76763485477178428</v>
      </c>
    </row>
    <row r="342" spans="52:80" x14ac:dyDescent="0.25">
      <c r="AZ342" s="10">
        <v>339</v>
      </c>
      <c r="BA342" s="10">
        <v>0.29569109625361667</v>
      </c>
      <c r="BB342" s="10">
        <v>0</v>
      </c>
      <c r="BC342" s="10">
        <v>220</v>
      </c>
      <c r="BD342" s="10">
        <v>169.5</v>
      </c>
      <c r="BZ342">
        <v>0.77593360995850624</v>
      </c>
      <c r="CA342">
        <v>0.97095435684647302</v>
      </c>
      <c r="CB342">
        <v>0.77593360995850624</v>
      </c>
    </row>
    <row r="343" spans="52:80" x14ac:dyDescent="0.25">
      <c r="AZ343" s="10">
        <v>340</v>
      </c>
      <c r="BA343" s="10">
        <v>0.29239051811581945</v>
      </c>
      <c r="BB343" s="10">
        <v>0</v>
      </c>
      <c r="BC343" s="10">
        <v>220</v>
      </c>
      <c r="BD343" s="10">
        <v>170</v>
      </c>
      <c r="BZ343">
        <v>0.77593360995850624</v>
      </c>
      <c r="CA343">
        <v>0.975103734439834</v>
      </c>
      <c r="CB343">
        <v>0.77593360995850624</v>
      </c>
    </row>
    <row r="344" spans="52:80" x14ac:dyDescent="0.25">
      <c r="AZ344" s="10">
        <v>341</v>
      </c>
      <c r="BA344" s="10">
        <v>0.29177807843332237</v>
      </c>
      <c r="BB344" s="10">
        <v>0</v>
      </c>
      <c r="BC344" s="10">
        <v>220</v>
      </c>
      <c r="BD344" s="10">
        <v>170.5</v>
      </c>
      <c r="BZ344">
        <v>0.78008298755186722</v>
      </c>
      <c r="CA344">
        <v>0.975103734439834</v>
      </c>
      <c r="CB344">
        <v>0.78008298755186722</v>
      </c>
    </row>
    <row r="345" spans="52:80" x14ac:dyDescent="0.25">
      <c r="AZ345" s="10">
        <v>342</v>
      </c>
      <c r="BA345" s="10">
        <v>0.29160983450155403</v>
      </c>
      <c r="BB345" s="10">
        <v>0</v>
      </c>
      <c r="BC345" s="10">
        <v>220</v>
      </c>
      <c r="BD345" s="10">
        <v>171</v>
      </c>
      <c r="BZ345">
        <v>0.78423236514522821</v>
      </c>
      <c r="CA345">
        <v>0.975103734439834</v>
      </c>
      <c r="CB345">
        <v>0.78423236514522821</v>
      </c>
    </row>
    <row r="346" spans="52:80" x14ac:dyDescent="0.25">
      <c r="AZ346" s="10">
        <v>343</v>
      </c>
      <c r="BA346" s="10">
        <v>0.28435903788406663</v>
      </c>
      <c r="BB346" s="10">
        <v>1</v>
      </c>
      <c r="BC346" s="10">
        <v>221</v>
      </c>
      <c r="BD346" s="10">
        <v>171.5</v>
      </c>
      <c r="BZ346">
        <v>0.78838174273858919</v>
      </c>
      <c r="CA346">
        <v>0.975103734439834</v>
      </c>
      <c r="CB346">
        <v>0.78838174273858919</v>
      </c>
    </row>
    <row r="347" spans="52:80" x14ac:dyDescent="0.25">
      <c r="AZ347" s="10">
        <v>344</v>
      </c>
      <c r="BA347" s="10">
        <v>0.28412614728465013</v>
      </c>
      <c r="BB347" s="10">
        <v>0</v>
      </c>
      <c r="BC347" s="10">
        <v>221</v>
      </c>
      <c r="BD347" s="10">
        <v>172</v>
      </c>
      <c r="BZ347">
        <v>0.79253112033195017</v>
      </c>
      <c r="CA347">
        <v>0.975103734439834</v>
      </c>
      <c r="CB347">
        <v>0.79253112033195017</v>
      </c>
    </row>
    <row r="348" spans="52:80" x14ac:dyDescent="0.25">
      <c r="AZ348" s="10">
        <v>345</v>
      </c>
      <c r="BA348" s="10">
        <v>0.28222815749668634</v>
      </c>
      <c r="BB348" s="10">
        <v>1</v>
      </c>
      <c r="BC348" s="10">
        <v>222</v>
      </c>
      <c r="BD348" s="10">
        <v>172.5</v>
      </c>
      <c r="BZ348">
        <v>0.79668049792531115</v>
      </c>
      <c r="CA348">
        <v>0.975103734439834</v>
      </c>
      <c r="CB348">
        <v>0.79668049792531115</v>
      </c>
    </row>
    <row r="349" spans="52:80" x14ac:dyDescent="0.25">
      <c r="AZ349" s="10">
        <v>346</v>
      </c>
      <c r="BA349" s="10">
        <v>0.28115183779196279</v>
      </c>
      <c r="BB349" s="10">
        <v>0</v>
      </c>
      <c r="BC349" s="10">
        <v>222</v>
      </c>
      <c r="BD349" s="10">
        <v>173</v>
      </c>
      <c r="BZ349">
        <v>0.80497925311203322</v>
      </c>
      <c r="CA349">
        <v>0.97925311203319498</v>
      </c>
      <c r="CB349">
        <v>0.80497925311203322</v>
      </c>
    </row>
    <row r="350" spans="52:80" x14ac:dyDescent="0.25">
      <c r="AZ350" s="10">
        <v>347</v>
      </c>
      <c r="BA350" s="10">
        <v>0.27924339532540604</v>
      </c>
      <c r="BB350" s="10">
        <v>0</v>
      </c>
      <c r="BC350" s="10">
        <v>222</v>
      </c>
      <c r="BD350" s="10">
        <v>173.5</v>
      </c>
      <c r="BZ350">
        <v>0.80497925311203322</v>
      </c>
      <c r="CA350">
        <v>0.98340248962655596</v>
      </c>
      <c r="CB350">
        <v>0.80497925311203322</v>
      </c>
    </row>
    <row r="351" spans="52:80" x14ac:dyDescent="0.25">
      <c r="AZ351" s="10">
        <v>348</v>
      </c>
      <c r="BA351" s="10">
        <v>0.27778610609152776</v>
      </c>
      <c r="BB351" s="10">
        <v>0</v>
      </c>
      <c r="BC351" s="10">
        <v>222</v>
      </c>
      <c r="BD351" s="10">
        <v>174</v>
      </c>
      <c r="BZ351">
        <v>0.8091286307053942</v>
      </c>
      <c r="CA351">
        <v>0.98340248962655596</v>
      </c>
      <c r="CB351">
        <v>0.8091286307053942</v>
      </c>
    </row>
    <row r="352" spans="52:80" x14ac:dyDescent="0.25">
      <c r="AZ352" s="10">
        <v>349</v>
      </c>
      <c r="BA352" s="10">
        <v>0.27735545612319457</v>
      </c>
      <c r="BB352" s="10">
        <v>0</v>
      </c>
      <c r="BC352" s="10">
        <v>222</v>
      </c>
      <c r="BD352" s="10">
        <v>174.5</v>
      </c>
      <c r="BZ352">
        <v>0.81327800829875518</v>
      </c>
      <c r="CA352">
        <v>0.98340248962655596</v>
      </c>
      <c r="CB352">
        <v>0.81327800829875518</v>
      </c>
    </row>
    <row r="353" spans="52:80" x14ac:dyDescent="0.25">
      <c r="AZ353" s="10">
        <v>350</v>
      </c>
      <c r="BA353" s="10">
        <v>0.27590289603312401</v>
      </c>
      <c r="BB353" s="10">
        <v>0</v>
      </c>
      <c r="BC353" s="10">
        <v>222</v>
      </c>
      <c r="BD353" s="10">
        <v>175</v>
      </c>
      <c r="BZ353">
        <v>0.81742738589211617</v>
      </c>
      <c r="CA353">
        <v>0.98340248962655596</v>
      </c>
      <c r="CB353">
        <v>0.81742738589211617</v>
      </c>
    </row>
    <row r="354" spans="52:80" x14ac:dyDescent="0.25">
      <c r="AZ354" s="10">
        <v>351</v>
      </c>
      <c r="BA354" s="10">
        <v>0.27359082657427447</v>
      </c>
      <c r="BB354" s="10">
        <v>0</v>
      </c>
      <c r="BC354" s="10">
        <v>222</v>
      </c>
      <c r="BD354" s="10">
        <v>175.5</v>
      </c>
      <c r="BZ354">
        <v>0.82572614107883813</v>
      </c>
      <c r="CA354">
        <v>0.98340248962655596</v>
      </c>
      <c r="CB354">
        <v>0.82572614107883813</v>
      </c>
    </row>
    <row r="355" spans="52:80" x14ac:dyDescent="0.25">
      <c r="AZ355" s="10">
        <v>352</v>
      </c>
      <c r="BA355" s="10">
        <v>0.27076463843829424</v>
      </c>
      <c r="BB355" s="10">
        <v>0</v>
      </c>
      <c r="BC355" s="10">
        <v>222</v>
      </c>
      <c r="BD355" s="10">
        <v>176</v>
      </c>
      <c r="BZ355">
        <v>0.82987551867219922</v>
      </c>
      <c r="CA355">
        <v>0.98340248962655596</v>
      </c>
      <c r="CB355">
        <v>0.82987551867219922</v>
      </c>
    </row>
    <row r="356" spans="52:80" x14ac:dyDescent="0.25">
      <c r="AZ356" s="10">
        <v>353</v>
      </c>
      <c r="BA356" s="10">
        <v>0.27076463843829424</v>
      </c>
      <c r="BB356" s="10">
        <v>0</v>
      </c>
      <c r="BC356" s="10">
        <v>222</v>
      </c>
      <c r="BD356" s="10">
        <v>176.5</v>
      </c>
      <c r="BZ356">
        <v>0.8340248962655602</v>
      </c>
      <c r="CA356">
        <v>0.98340248962655596</v>
      </c>
      <c r="CB356">
        <v>0.8340248962655602</v>
      </c>
    </row>
    <row r="357" spans="52:80" x14ac:dyDescent="0.25">
      <c r="AZ357" s="10">
        <v>354</v>
      </c>
      <c r="BA357" s="10">
        <v>0.26977848237200736</v>
      </c>
      <c r="BB357" s="10">
        <v>1</v>
      </c>
      <c r="BC357" s="10">
        <v>223</v>
      </c>
      <c r="BD357" s="10">
        <v>177</v>
      </c>
      <c r="BZ357">
        <v>0.83817427385892118</v>
      </c>
      <c r="CA357">
        <v>0.98755186721991706</v>
      </c>
      <c r="CB357">
        <v>0.83817427385892118</v>
      </c>
    </row>
    <row r="358" spans="52:80" x14ac:dyDescent="0.25">
      <c r="AZ358" s="10">
        <v>355</v>
      </c>
      <c r="BA358" s="10">
        <v>0.26763656655290607</v>
      </c>
      <c r="BB358" s="10">
        <v>0</v>
      </c>
      <c r="BC358" s="10">
        <v>223</v>
      </c>
      <c r="BD358" s="10">
        <v>177.5</v>
      </c>
      <c r="BZ358">
        <v>0.84232365145228216</v>
      </c>
      <c r="CA358">
        <v>0.98755186721991706</v>
      </c>
      <c r="CB358">
        <v>0.84232365145228216</v>
      </c>
    </row>
    <row r="359" spans="52:80" x14ac:dyDescent="0.25">
      <c r="AZ359" s="10">
        <v>356</v>
      </c>
      <c r="BA359" s="10">
        <v>0.26705640803295388</v>
      </c>
      <c r="BB359" s="10">
        <v>0</v>
      </c>
      <c r="BC359" s="10">
        <v>223</v>
      </c>
      <c r="BD359" s="10">
        <v>178</v>
      </c>
      <c r="BZ359">
        <v>0.84647302904564314</v>
      </c>
      <c r="CA359">
        <v>0.98755186721991706</v>
      </c>
      <c r="CB359">
        <v>0.84647302904564314</v>
      </c>
    </row>
    <row r="360" spans="52:80" x14ac:dyDescent="0.25">
      <c r="AZ360" s="10">
        <v>357</v>
      </c>
      <c r="BA360" s="10">
        <v>0.26705640803295388</v>
      </c>
      <c r="BB360" s="10">
        <v>0</v>
      </c>
      <c r="BC360" s="10">
        <v>223</v>
      </c>
      <c r="BD360" s="10">
        <v>178.5</v>
      </c>
      <c r="BZ360">
        <v>0.85062240663900412</v>
      </c>
      <c r="CA360">
        <v>0.98755186721991706</v>
      </c>
      <c r="CB360">
        <v>0.85062240663900412</v>
      </c>
    </row>
    <row r="361" spans="52:80" x14ac:dyDescent="0.25">
      <c r="AZ361" s="10">
        <v>358</v>
      </c>
      <c r="BA361" s="10">
        <v>0.26589717106173838</v>
      </c>
      <c r="BB361" s="10">
        <v>0</v>
      </c>
      <c r="BC361" s="10">
        <v>223</v>
      </c>
      <c r="BD361" s="10">
        <v>179</v>
      </c>
      <c r="BZ361">
        <v>0.85477178423236511</v>
      </c>
      <c r="CA361">
        <v>0.98755186721991706</v>
      </c>
      <c r="CB361">
        <v>0.85477178423236511</v>
      </c>
    </row>
    <row r="362" spans="52:80" x14ac:dyDescent="0.25">
      <c r="AZ362" s="10">
        <v>359</v>
      </c>
      <c r="BA362" s="10">
        <v>0.26338062087178687</v>
      </c>
      <c r="BB362" s="10">
        <v>0</v>
      </c>
      <c r="BC362" s="10">
        <v>223</v>
      </c>
      <c r="BD362" s="10">
        <v>179.5</v>
      </c>
      <c r="BZ362">
        <v>0.86307053941908718</v>
      </c>
      <c r="CA362">
        <v>0.98755186721991706</v>
      </c>
      <c r="CB362">
        <v>0.86307053941908718</v>
      </c>
    </row>
    <row r="363" spans="52:80" x14ac:dyDescent="0.25">
      <c r="AZ363" s="10">
        <v>360</v>
      </c>
      <c r="BA363" s="10">
        <v>0.26338062087178687</v>
      </c>
      <c r="BB363" s="10">
        <v>1</v>
      </c>
      <c r="BC363" s="10">
        <v>224</v>
      </c>
      <c r="BD363" s="10">
        <v>180</v>
      </c>
      <c r="BZ363">
        <v>0.86721991701244816</v>
      </c>
      <c r="CA363">
        <v>0.98755186721991706</v>
      </c>
      <c r="CB363">
        <v>0.86721991701244816</v>
      </c>
    </row>
    <row r="364" spans="52:80" x14ac:dyDescent="0.25">
      <c r="AZ364" s="10">
        <v>361</v>
      </c>
      <c r="BA364" s="10">
        <v>0.26274105989000313</v>
      </c>
      <c r="BB364" s="10">
        <v>0</v>
      </c>
      <c r="BC364" s="10">
        <v>224</v>
      </c>
      <c r="BD364" s="10">
        <v>180.5</v>
      </c>
      <c r="BZ364">
        <v>0.87136929460580914</v>
      </c>
      <c r="CA364">
        <v>0.98755186721991706</v>
      </c>
      <c r="CB364">
        <v>0.87136929460580914</v>
      </c>
    </row>
    <row r="365" spans="52:80" x14ac:dyDescent="0.25">
      <c r="AZ365" s="10">
        <v>362</v>
      </c>
      <c r="BA365" s="10">
        <v>0.25341852198173492</v>
      </c>
      <c r="BB365" s="10">
        <v>0</v>
      </c>
      <c r="BC365" s="10">
        <v>224</v>
      </c>
      <c r="BD365" s="10">
        <v>181</v>
      </c>
      <c r="BZ365">
        <v>0.87551867219917012</v>
      </c>
      <c r="CA365">
        <v>0.98755186721991706</v>
      </c>
      <c r="CB365">
        <v>0.87551867219917012</v>
      </c>
    </row>
    <row r="366" spans="52:80" x14ac:dyDescent="0.25">
      <c r="AZ366" s="10">
        <v>363</v>
      </c>
      <c r="BA366" s="10">
        <v>0.25341852198173492</v>
      </c>
      <c r="BB366" s="10">
        <v>0</v>
      </c>
      <c r="BC366" s="10">
        <v>224</v>
      </c>
      <c r="BD366" s="10">
        <v>181.5</v>
      </c>
      <c r="BZ366">
        <v>0.8796680497925311</v>
      </c>
      <c r="CA366">
        <v>0.98755186721991706</v>
      </c>
      <c r="CB366">
        <v>0.8796680497925311</v>
      </c>
    </row>
    <row r="367" spans="52:80" x14ac:dyDescent="0.25">
      <c r="AZ367" s="10">
        <v>364</v>
      </c>
      <c r="BA367" s="10">
        <v>0.2527359316210871</v>
      </c>
      <c r="BB367" s="10">
        <v>0</v>
      </c>
      <c r="BC367" s="10">
        <v>224</v>
      </c>
      <c r="BD367" s="10">
        <v>182</v>
      </c>
      <c r="BZ367">
        <v>0.88381742738589208</v>
      </c>
      <c r="CA367">
        <v>0.98755186721991706</v>
      </c>
      <c r="CB367">
        <v>0.88381742738589208</v>
      </c>
    </row>
    <row r="368" spans="52:80" x14ac:dyDescent="0.25">
      <c r="AZ368" s="10">
        <v>365</v>
      </c>
      <c r="BA368" s="10">
        <v>0.2463011153189727</v>
      </c>
      <c r="BB368" s="10">
        <v>0</v>
      </c>
      <c r="BC368" s="10">
        <v>224</v>
      </c>
      <c r="BD368" s="10">
        <v>182.5</v>
      </c>
      <c r="BZ368">
        <v>0.88796680497925307</v>
      </c>
      <c r="CA368">
        <v>0.98755186721991706</v>
      </c>
      <c r="CB368">
        <v>0.88796680497925307</v>
      </c>
    </row>
    <row r="369" spans="52:80" x14ac:dyDescent="0.25">
      <c r="AZ369" s="10">
        <v>366</v>
      </c>
      <c r="BA369" s="10">
        <v>0.24381577472731866</v>
      </c>
      <c r="BB369" s="10">
        <v>0</v>
      </c>
      <c r="BC369" s="10">
        <v>224</v>
      </c>
      <c r="BD369" s="10">
        <v>183</v>
      </c>
      <c r="BZ369">
        <v>0.89211618257261416</v>
      </c>
      <c r="CA369">
        <v>0.98755186721991706</v>
      </c>
      <c r="CB369">
        <v>0.89211618257261416</v>
      </c>
    </row>
    <row r="370" spans="52:80" x14ac:dyDescent="0.25">
      <c r="AZ370" s="10">
        <v>367</v>
      </c>
      <c r="BA370" s="10">
        <v>0.24370856386884196</v>
      </c>
      <c r="BB370" s="10">
        <v>1</v>
      </c>
      <c r="BC370" s="10">
        <v>225</v>
      </c>
      <c r="BD370" s="10">
        <v>183.5</v>
      </c>
      <c r="BZ370">
        <v>0.89626556016597514</v>
      </c>
      <c r="CA370">
        <v>0.98755186721991706</v>
      </c>
      <c r="CB370">
        <v>0.89626556016597514</v>
      </c>
    </row>
    <row r="371" spans="52:80" x14ac:dyDescent="0.25">
      <c r="AZ371" s="10">
        <v>368</v>
      </c>
      <c r="BA371" s="10">
        <v>0.24304361332523738</v>
      </c>
      <c r="BB371" s="10">
        <v>0</v>
      </c>
      <c r="BC371" s="10">
        <v>225</v>
      </c>
      <c r="BD371" s="10">
        <v>184</v>
      </c>
      <c r="BZ371">
        <v>0.90041493775933612</v>
      </c>
      <c r="CA371">
        <v>0.98755186721991706</v>
      </c>
      <c r="CB371">
        <v>0.90041493775933612</v>
      </c>
    </row>
    <row r="372" spans="52:80" x14ac:dyDescent="0.25">
      <c r="AZ372" s="10">
        <v>369</v>
      </c>
      <c r="BA372" s="10">
        <v>0.24225518338042359</v>
      </c>
      <c r="BB372" s="10">
        <v>1</v>
      </c>
      <c r="BC372" s="10">
        <v>226</v>
      </c>
      <c r="BD372" s="10">
        <v>184.5</v>
      </c>
      <c r="BZ372">
        <v>0.90041493775933612</v>
      </c>
      <c r="CA372">
        <v>0.99585062240663902</v>
      </c>
      <c r="CB372">
        <v>0.90041493775933612</v>
      </c>
    </row>
    <row r="373" spans="52:80" x14ac:dyDescent="0.25">
      <c r="AZ373" s="10">
        <v>370</v>
      </c>
      <c r="BA373" s="10">
        <v>0.2419239031887109</v>
      </c>
      <c r="BB373" s="10">
        <v>1</v>
      </c>
      <c r="BC373" s="10">
        <v>227</v>
      </c>
      <c r="BD373" s="10">
        <v>185</v>
      </c>
      <c r="BZ373">
        <v>0.9045643153526971</v>
      </c>
      <c r="CA373">
        <v>0.99585062240663902</v>
      </c>
      <c r="CB373">
        <v>0.9045643153526971</v>
      </c>
    </row>
    <row r="374" spans="52:80" x14ac:dyDescent="0.25">
      <c r="AZ374" s="10">
        <v>371</v>
      </c>
      <c r="BA374" s="10">
        <v>0.2411379484451249</v>
      </c>
      <c r="BB374" s="10">
        <v>0</v>
      </c>
      <c r="BC374" s="10">
        <v>227</v>
      </c>
      <c r="BD374" s="10">
        <v>185.5</v>
      </c>
      <c r="BZ374">
        <v>0.90871369294605808</v>
      </c>
      <c r="CA374">
        <v>0.99585062240663902</v>
      </c>
      <c r="CB374">
        <v>0.90871369294605808</v>
      </c>
    </row>
    <row r="375" spans="52:80" x14ac:dyDescent="0.25">
      <c r="AZ375" s="10">
        <v>372</v>
      </c>
      <c r="BA375" s="10">
        <v>0.23891404366820337</v>
      </c>
      <c r="BB375" s="10">
        <v>0</v>
      </c>
      <c r="BC375" s="10">
        <v>227</v>
      </c>
      <c r="BD375" s="10">
        <v>186</v>
      </c>
      <c r="BZ375">
        <v>0.91286307053941906</v>
      </c>
      <c r="CA375">
        <v>0.99585062240663902</v>
      </c>
      <c r="CB375">
        <v>0.91286307053941906</v>
      </c>
    </row>
    <row r="376" spans="52:80" x14ac:dyDescent="0.25">
      <c r="AZ376" s="10">
        <v>373</v>
      </c>
      <c r="BA376" s="10">
        <v>0.23682277299381183</v>
      </c>
      <c r="BB376" s="10">
        <v>0</v>
      </c>
      <c r="BC376" s="10">
        <v>227</v>
      </c>
      <c r="BD376" s="10">
        <v>186.5</v>
      </c>
      <c r="BZ376">
        <v>0.91701244813278004</v>
      </c>
      <c r="CA376">
        <v>0.99585062240663902</v>
      </c>
      <c r="CB376">
        <v>0.91701244813278004</v>
      </c>
    </row>
    <row r="377" spans="52:80" x14ac:dyDescent="0.25">
      <c r="AZ377" s="10">
        <v>374</v>
      </c>
      <c r="BA377" s="10">
        <v>0.23587042130964106</v>
      </c>
      <c r="BB377" s="10">
        <v>0</v>
      </c>
      <c r="BC377" s="10">
        <v>227</v>
      </c>
      <c r="BD377" s="10">
        <v>187</v>
      </c>
      <c r="BZ377">
        <v>0.92116182572614103</v>
      </c>
      <c r="CA377">
        <v>0.99585062240663902</v>
      </c>
      <c r="CB377">
        <v>0.92116182572614103</v>
      </c>
    </row>
    <row r="378" spans="52:80" x14ac:dyDescent="0.25">
      <c r="AZ378" s="10">
        <v>375</v>
      </c>
      <c r="BA378" s="10">
        <v>0.23561803658202962</v>
      </c>
      <c r="BB378" s="10">
        <v>0</v>
      </c>
      <c r="BC378" s="10">
        <v>227</v>
      </c>
      <c r="BD378" s="10">
        <v>187.5</v>
      </c>
      <c r="BZ378">
        <v>0.92531120331950212</v>
      </c>
      <c r="CA378">
        <v>0.99585062240663902</v>
      </c>
      <c r="CB378">
        <v>0.92531120331950212</v>
      </c>
    </row>
    <row r="379" spans="52:80" x14ac:dyDescent="0.25">
      <c r="AZ379" s="10">
        <v>376</v>
      </c>
      <c r="BA379" s="10">
        <v>0.23206325486055712</v>
      </c>
      <c r="BB379" s="10">
        <v>0</v>
      </c>
      <c r="BC379" s="10">
        <v>227</v>
      </c>
      <c r="BD379" s="10">
        <v>188</v>
      </c>
      <c r="BZ379">
        <v>0.92531120331950212</v>
      </c>
      <c r="CA379">
        <v>1</v>
      </c>
      <c r="CB379">
        <v>0.92531120331950212</v>
      </c>
    </row>
    <row r="380" spans="52:80" x14ac:dyDescent="0.25">
      <c r="AZ380" s="10">
        <v>377</v>
      </c>
      <c r="BA380" s="10">
        <v>0.23088739674106956</v>
      </c>
      <c r="BB380" s="10">
        <v>0</v>
      </c>
      <c r="BC380" s="10">
        <v>227</v>
      </c>
      <c r="BD380" s="10">
        <v>188.5</v>
      </c>
      <c r="BZ380">
        <v>0.9294605809128631</v>
      </c>
      <c r="CA380">
        <v>1</v>
      </c>
      <c r="CB380">
        <v>0.9294605809128631</v>
      </c>
    </row>
    <row r="381" spans="52:80" x14ac:dyDescent="0.25">
      <c r="AZ381" s="10">
        <v>378</v>
      </c>
      <c r="BA381" s="10">
        <v>0.23088739674106956</v>
      </c>
      <c r="BB381" s="10">
        <v>0</v>
      </c>
      <c r="BC381" s="10">
        <v>227</v>
      </c>
      <c r="BD381" s="10">
        <v>189</v>
      </c>
      <c r="BZ381">
        <v>0.93360995850622408</v>
      </c>
      <c r="CA381">
        <v>1</v>
      </c>
      <c r="CB381">
        <v>0.93360995850622408</v>
      </c>
    </row>
    <row r="382" spans="52:80" x14ac:dyDescent="0.25">
      <c r="AZ382" s="10">
        <v>379</v>
      </c>
      <c r="BA382" s="10">
        <v>0.22755488204906463</v>
      </c>
      <c r="BB382" s="10">
        <v>0</v>
      </c>
      <c r="BC382" s="10">
        <v>227</v>
      </c>
      <c r="BD382" s="10">
        <v>189.5</v>
      </c>
      <c r="BZ382">
        <v>0.93775933609958506</v>
      </c>
      <c r="CA382">
        <v>1</v>
      </c>
      <c r="CB382">
        <v>0.93775933609958506</v>
      </c>
    </row>
    <row r="383" spans="52:80" x14ac:dyDescent="0.25">
      <c r="AZ383" s="10">
        <v>380</v>
      </c>
      <c r="BA383" s="10">
        <v>0.22755488204906463</v>
      </c>
      <c r="BB383" s="10">
        <v>0</v>
      </c>
      <c r="BC383" s="10">
        <v>227</v>
      </c>
      <c r="BD383" s="10">
        <v>190</v>
      </c>
      <c r="BZ383">
        <v>0.94190871369294604</v>
      </c>
      <c r="CA383">
        <v>1</v>
      </c>
      <c r="CB383">
        <v>0.94190871369294604</v>
      </c>
    </row>
    <row r="384" spans="52:80" x14ac:dyDescent="0.25">
      <c r="AZ384" s="10">
        <v>381</v>
      </c>
      <c r="BA384" s="10">
        <v>0.22755488204906463</v>
      </c>
      <c r="BB384" s="10">
        <v>0</v>
      </c>
      <c r="BC384" s="10">
        <v>227</v>
      </c>
      <c r="BD384" s="10">
        <v>190.5</v>
      </c>
      <c r="BZ384">
        <v>0.94605809128630702</v>
      </c>
      <c r="CA384">
        <v>1</v>
      </c>
      <c r="CB384">
        <v>0.94605809128630702</v>
      </c>
    </row>
    <row r="385" spans="52:80" x14ac:dyDescent="0.25">
      <c r="AZ385" s="10">
        <v>382</v>
      </c>
      <c r="BA385" s="10">
        <v>0.22469958877422325</v>
      </c>
      <c r="BB385" s="10">
        <v>0</v>
      </c>
      <c r="BC385" s="10">
        <v>227</v>
      </c>
      <c r="BD385" s="10">
        <v>191</v>
      </c>
      <c r="BZ385">
        <v>0.950207468879668</v>
      </c>
      <c r="CA385">
        <v>1</v>
      </c>
      <c r="CB385">
        <v>0.950207468879668</v>
      </c>
    </row>
    <row r="386" spans="52:80" x14ac:dyDescent="0.25">
      <c r="AZ386" s="10">
        <v>383</v>
      </c>
      <c r="BA386" s="10">
        <v>0.22084880343278895</v>
      </c>
      <c r="BB386" s="10">
        <v>0</v>
      </c>
      <c r="BC386" s="10">
        <v>227</v>
      </c>
      <c r="BD386" s="10">
        <v>191.5</v>
      </c>
      <c r="BZ386">
        <v>0.9543568464730291</v>
      </c>
      <c r="CA386">
        <v>1</v>
      </c>
      <c r="CB386">
        <v>0.9543568464730291</v>
      </c>
    </row>
    <row r="387" spans="52:80" x14ac:dyDescent="0.25">
      <c r="AZ387" s="10">
        <v>384</v>
      </c>
      <c r="BA387" s="10">
        <v>0.2196054112283693</v>
      </c>
      <c r="BB387" s="10">
        <v>1</v>
      </c>
      <c r="BC387" s="10">
        <v>228</v>
      </c>
      <c r="BD387" s="10">
        <v>192</v>
      </c>
      <c r="BZ387">
        <v>0.95850622406639008</v>
      </c>
      <c r="CA387">
        <v>1</v>
      </c>
      <c r="CB387">
        <v>0.95850622406639008</v>
      </c>
    </row>
    <row r="388" spans="52:80" x14ac:dyDescent="0.25">
      <c r="AZ388" s="9">
        <v>385</v>
      </c>
      <c r="BA388" s="9">
        <v>0.21854582172008089</v>
      </c>
      <c r="BB388" s="9">
        <v>0</v>
      </c>
      <c r="BC388" s="9">
        <v>228</v>
      </c>
      <c r="BD388" s="9">
        <v>192.5</v>
      </c>
      <c r="BZ388">
        <v>0.96265560165975106</v>
      </c>
      <c r="CA388">
        <v>1</v>
      </c>
      <c r="CB388">
        <v>0.96265560165975106</v>
      </c>
    </row>
    <row r="389" spans="52:80" x14ac:dyDescent="0.25">
      <c r="AZ389" s="9">
        <v>386</v>
      </c>
      <c r="BA389" s="9">
        <v>0.21616475932621526</v>
      </c>
      <c r="BB389" s="9">
        <v>0</v>
      </c>
      <c r="BC389" s="9">
        <v>228</v>
      </c>
      <c r="BD389" s="9">
        <v>193</v>
      </c>
      <c r="BZ389">
        <v>0.96680497925311204</v>
      </c>
      <c r="CA389">
        <v>1</v>
      </c>
      <c r="CB389">
        <v>0.96680497925311204</v>
      </c>
    </row>
    <row r="390" spans="52:80" x14ac:dyDescent="0.25">
      <c r="AZ390" s="9">
        <v>387</v>
      </c>
      <c r="BA390" s="9">
        <v>0.2153415645203591</v>
      </c>
      <c r="BB390" s="9">
        <v>0</v>
      </c>
      <c r="BC390" s="9">
        <v>228</v>
      </c>
      <c r="BD390" s="9">
        <v>193.5</v>
      </c>
      <c r="BZ390">
        <v>0.97095435684647302</v>
      </c>
      <c r="CA390">
        <v>1</v>
      </c>
      <c r="CB390">
        <v>0.97095435684647302</v>
      </c>
    </row>
    <row r="391" spans="52:80" x14ac:dyDescent="0.25">
      <c r="AZ391" s="9">
        <v>388</v>
      </c>
      <c r="BA391" s="9">
        <v>0.2153415645203591</v>
      </c>
      <c r="BB391" s="9">
        <v>0</v>
      </c>
      <c r="BC391" s="9">
        <v>228</v>
      </c>
      <c r="BD391" s="9">
        <v>194</v>
      </c>
      <c r="BZ391">
        <v>0.975103734439834</v>
      </c>
      <c r="CA391">
        <v>1</v>
      </c>
      <c r="CB391">
        <v>0.975103734439834</v>
      </c>
    </row>
    <row r="392" spans="52:80" x14ac:dyDescent="0.25">
      <c r="AZ392" s="9">
        <v>389</v>
      </c>
      <c r="BA392" s="9">
        <v>0.21492512403008227</v>
      </c>
      <c r="BB392" s="9">
        <v>0</v>
      </c>
      <c r="BC392" s="9">
        <v>228</v>
      </c>
      <c r="BD392" s="9">
        <v>194.5</v>
      </c>
      <c r="BZ392">
        <v>0.97925311203319498</v>
      </c>
      <c r="CA392">
        <v>1</v>
      </c>
      <c r="CB392">
        <v>0.97925311203319498</v>
      </c>
    </row>
    <row r="393" spans="52:80" x14ac:dyDescent="0.25">
      <c r="AZ393" s="9">
        <v>390</v>
      </c>
      <c r="BA393" s="9">
        <v>0.2142855293124436</v>
      </c>
      <c r="BB393" s="9">
        <v>0</v>
      </c>
      <c r="BC393" s="9">
        <v>228</v>
      </c>
      <c r="BD393" s="9">
        <v>195</v>
      </c>
      <c r="BZ393">
        <v>0.98340248962655596</v>
      </c>
      <c r="CA393">
        <v>1</v>
      </c>
      <c r="CB393">
        <v>0.98340248962655596</v>
      </c>
    </row>
    <row r="394" spans="52:80" x14ac:dyDescent="0.25">
      <c r="AZ394" s="9">
        <v>391</v>
      </c>
      <c r="BA394" s="9">
        <v>0.2142154319919515</v>
      </c>
      <c r="BB394" s="9">
        <v>1</v>
      </c>
      <c r="BC394" s="9">
        <v>229</v>
      </c>
      <c r="BD394" s="9">
        <v>195.5</v>
      </c>
      <c r="BZ394">
        <v>0.98755186721991706</v>
      </c>
      <c r="CA394">
        <v>1</v>
      </c>
      <c r="CB394">
        <v>0.98755186721991706</v>
      </c>
    </row>
    <row r="395" spans="52:80" x14ac:dyDescent="0.25">
      <c r="AZ395" s="9">
        <v>392</v>
      </c>
      <c r="BA395" s="9">
        <v>0.2121715317848214</v>
      </c>
      <c r="BB395" s="9">
        <v>0</v>
      </c>
      <c r="BC395" s="9">
        <v>229</v>
      </c>
      <c r="BD395" s="9">
        <v>196</v>
      </c>
      <c r="BZ395">
        <v>0.99170124481327804</v>
      </c>
      <c r="CA395">
        <v>1</v>
      </c>
      <c r="CB395">
        <v>0.99170124481327804</v>
      </c>
    </row>
    <row r="396" spans="52:80" x14ac:dyDescent="0.25">
      <c r="AZ396" s="9">
        <v>393</v>
      </c>
      <c r="BA396" s="9">
        <v>0.2110575179157034</v>
      </c>
      <c r="BB396" s="9">
        <v>0</v>
      </c>
      <c r="BC396" s="9">
        <v>229</v>
      </c>
      <c r="BD396" s="9">
        <v>196.5</v>
      </c>
      <c r="BZ396">
        <v>0.99585062240663902</v>
      </c>
      <c r="CA396">
        <v>1</v>
      </c>
      <c r="CB396">
        <v>0.99585062240663902</v>
      </c>
    </row>
    <row r="397" spans="52:80" x14ac:dyDescent="0.25">
      <c r="AZ397" s="9">
        <v>394</v>
      </c>
      <c r="BA397" s="9">
        <v>0.20836757583743296</v>
      </c>
      <c r="BB397" s="9">
        <v>0</v>
      </c>
      <c r="BC397" s="9">
        <v>229</v>
      </c>
      <c r="BD397" s="9">
        <v>197</v>
      </c>
      <c r="BZ397">
        <v>1</v>
      </c>
      <c r="CA397">
        <v>1</v>
      </c>
      <c r="CB397">
        <v>1</v>
      </c>
    </row>
    <row r="398" spans="52:80" x14ac:dyDescent="0.25">
      <c r="AZ398" s="9">
        <v>395</v>
      </c>
      <c r="BA398" s="9">
        <v>0.20668665677226417</v>
      </c>
      <c r="BB398" s="9">
        <v>0</v>
      </c>
      <c r="BC398" s="9">
        <v>229</v>
      </c>
      <c r="BD398" s="9">
        <v>197.5</v>
      </c>
    </row>
    <row r="399" spans="52:80" x14ac:dyDescent="0.25">
      <c r="AZ399" s="9">
        <v>396</v>
      </c>
      <c r="BA399" s="9">
        <v>0.20668665677226417</v>
      </c>
      <c r="BB399" s="9">
        <v>0</v>
      </c>
      <c r="BC399" s="9">
        <v>229</v>
      </c>
      <c r="BD399" s="9">
        <v>198</v>
      </c>
    </row>
    <row r="400" spans="52:80" x14ac:dyDescent="0.25">
      <c r="AZ400" s="9">
        <v>397</v>
      </c>
      <c r="BA400" s="9">
        <v>0.20395943555577142</v>
      </c>
      <c r="BB400" s="9">
        <v>0</v>
      </c>
      <c r="BC400" s="9">
        <v>229</v>
      </c>
      <c r="BD400" s="9">
        <v>198.5</v>
      </c>
    </row>
    <row r="401" spans="52:56" x14ac:dyDescent="0.25">
      <c r="AZ401" s="9">
        <v>398</v>
      </c>
      <c r="BA401" s="9">
        <v>0.20242553115095707</v>
      </c>
      <c r="BB401" s="9">
        <v>0</v>
      </c>
      <c r="BC401" s="9">
        <v>229</v>
      </c>
      <c r="BD401" s="9">
        <v>199</v>
      </c>
    </row>
    <row r="402" spans="52:56" x14ac:dyDescent="0.25">
      <c r="AZ402" s="9">
        <v>399</v>
      </c>
      <c r="BA402" s="9">
        <v>0.20194775189989778</v>
      </c>
      <c r="BB402" s="9">
        <v>0</v>
      </c>
      <c r="BC402" s="9">
        <v>229</v>
      </c>
      <c r="BD402" s="9">
        <v>199.5</v>
      </c>
    </row>
    <row r="403" spans="52:56" x14ac:dyDescent="0.25">
      <c r="AZ403" s="9">
        <v>400</v>
      </c>
      <c r="BA403" s="9">
        <v>0.20182742287610947</v>
      </c>
      <c r="BB403" s="9">
        <v>0</v>
      </c>
      <c r="BC403" s="9">
        <v>229</v>
      </c>
      <c r="BD403" s="9">
        <v>200</v>
      </c>
    </row>
    <row r="404" spans="52:56" x14ac:dyDescent="0.25">
      <c r="AZ404" s="9">
        <v>401</v>
      </c>
      <c r="BA404" s="9">
        <v>0.20125719112303286</v>
      </c>
      <c r="BB404" s="9">
        <v>0</v>
      </c>
      <c r="BC404" s="9">
        <v>229</v>
      </c>
      <c r="BD404" s="9">
        <v>200.5</v>
      </c>
    </row>
    <row r="405" spans="52:56" x14ac:dyDescent="0.25">
      <c r="AZ405" s="9">
        <v>402</v>
      </c>
      <c r="BA405" s="9">
        <v>0.20125719112303286</v>
      </c>
      <c r="BB405" s="9">
        <v>1</v>
      </c>
      <c r="BC405" s="9">
        <v>230</v>
      </c>
      <c r="BD405" s="9">
        <v>201</v>
      </c>
    </row>
    <row r="406" spans="52:56" x14ac:dyDescent="0.25">
      <c r="AZ406" s="9">
        <v>403</v>
      </c>
      <c r="BA406" s="9">
        <v>0.1953101798404715</v>
      </c>
      <c r="BB406" s="9">
        <v>0</v>
      </c>
      <c r="BC406" s="9">
        <v>230</v>
      </c>
      <c r="BD406" s="9">
        <v>201.5</v>
      </c>
    </row>
    <row r="407" spans="52:56" x14ac:dyDescent="0.25">
      <c r="AZ407" s="9">
        <v>404</v>
      </c>
      <c r="BA407" s="9">
        <v>0.19458894771908578</v>
      </c>
      <c r="BB407" s="9">
        <v>1</v>
      </c>
      <c r="BC407" s="9">
        <v>231</v>
      </c>
      <c r="BD407" s="9">
        <v>202</v>
      </c>
    </row>
    <row r="408" spans="52:56" x14ac:dyDescent="0.25">
      <c r="AZ408" s="9">
        <v>405</v>
      </c>
      <c r="BA408" s="9">
        <v>0.19347958894989789</v>
      </c>
      <c r="BB408" s="9">
        <v>0</v>
      </c>
      <c r="BC408" s="9">
        <v>231</v>
      </c>
      <c r="BD408" s="9">
        <v>202.5</v>
      </c>
    </row>
    <row r="409" spans="52:56" x14ac:dyDescent="0.25">
      <c r="AZ409" s="9">
        <v>406</v>
      </c>
      <c r="BA409" s="9">
        <v>0.18944930158768419</v>
      </c>
      <c r="BB409" s="9">
        <v>0</v>
      </c>
      <c r="BC409" s="9">
        <v>231</v>
      </c>
      <c r="BD409" s="9">
        <v>203</v>
      </c>
    </row>
    <row r="410" spans="52:56" x14ac:dyDescent="0.25">
      <c r="AZ410" s="9">
        <v>407</v>
      </c>
      <c r="BA410" s="9">
        <v>0.18891790319657015</v>
      </c>
      <c r="BB410" s="9">
        <v>0</v>
      </c>
      <c r="BC410" s="9">
        <v>231</v>
      </c>
      <c r="BD410" s="9">
        <v>203.5</v>
      </c>
    </row>
    <row r="411" spans="52:56" x14ac:dyDescent="0.25">
      <c r="AZ411" s="9">
        <v>408</v>
      </c>
      <c r="BA411" s="9">
        <v>0.18441432491879312</v>
      </c>
      <c r="BB411" s="9">
        <v>0</v>
      </c>
      <c r="BC411" s="9">
        <v>231</v>
      </c>
      <c r="BD411" s="9">
        <v>204</v>
      </c>
    </row>
    <row r="412" spans="52:56" x14ac:dyDescent="0.25">
      <c r="AZ412" s="9">
        <v>409</v>
      </c>
      <c r="BA412" s="9">
        <v>0.18364779936736722</v>
      </c>
      <c r="BB412" s="9">
        <v>0</v>
      </c>
      <c r="BC412" s="9">
        <v>231</v>
      </c>
      <c r="BD412" s="9">
        <v>204.5</v>
      </c>
    </row>
    <row r="413" spans="52:56" x14ac:dyDescent="0.25">
      <c r="AZ413" s="9">
        <v>410</v>
      </c>
      <c r="BA413" s="9">
        <v>0.17628214845428855</v>
      </c>
      <c r="BB413" s="9">
        <v>0</v>
      </c>
      <c r="BC413" s="9">
        <v>231</v>
      </c>
      <c r="BD413" s="9">
        <v>205</v>
      </c>
    </row>
    <row r="414" spans="52:56" x14ac:dyDescent="0.25">
      <c r="AZ414" s="9">
        <v>411</v>
      </c>
      <c r="BA414" s="9">
        <v>0.17441126572560156</v>
      </c>
      <c r="BB414" s="9">
        <v>0</v>
      </c>
      <c r="BC414" s="9">
        <v>231</v>
      </c>
      <c r="BD414" s="9">
        <v>205.5</v>
      </c>
    </row>
    <row r="415" spans="52:56" x14ac:dyDescent="0.25">
      <c r="AZ415" s="9">
        <v>412</v>
      </c>
      <c r="BA415" s="9">
        <v>0.17399488845364111</v>
      </c>
      <c r="BB415" s="9">
        <v>0</v>
      </c>
      <c r="BC415" s="9">
        <v>231</v>
      </c>
      <c r="BD415" s="9">
        <v>206</v>
      </c>
    </row>
    <row r="416" spans="52:56" x14ac:dyDescent="0.25">
      <c r="AZ416" s="9">
        <v>413</v>
      </c>
      <c r="BA416" s="9">
        <v>0.1713006396008836</v>
      </c>
      <c r="BB416" s="9">
        <v>1</v>
      </c>
      <c r="BC416" s="9">
        <v>232</v>
      </c>
      <c r="BD416" s="9">
        <v>206.5</v>
      </c>
    </row>
    <row r="417" spans="52:56" x14ac:dyDescent="0.25">
      <c r="AZ417" s="9">
        <v>414</v>
      </c>
      <c r="BA417" s="9">
        <v>0.1713006396008836</v>
      </c>
      <c r="BB417" s="9">
        <v>1</v>
      </c>
      <c r="BC417" s="9">
        <v>233</v>
      </c>
      <c r="BD417" s="9">
        <v>207</v>
      </c>
    </row>
    <row r="418" spans="52:56" x14ac:dyDescent="0.25">
      <c r="AZ418" s="9">
        <v>415</v>
      </c>
      <c r="BA418" s="9">
        <v>0.17112600443463832</v>
      </c>
      <c r="BB418" s="9">
        <v>0</v>
      </c>
      <c r="BC418" s="9">
        <v>233</v>
      </c>
      <c r="BD418" s="9">
        <v>207.5</v>
      </c>
    </row>
    <row r="419" spans="52:56" x14ac:dyDescent="0.25">
      <c r="AZ419" s="9">
        <v>416</v>
      </c>
      <c r="BA419" s="9">
        <v>0.16638887021966109</v>
      </c>
      <c r="BB419" s="9">
        <v>1</v>
      </c>
      <c r="BC419" s="9">
        <v>234</v>
      </c>
      <c r="BD419" s="9">
        <v>208</v>
      </c>
    </row>
    <row r="420" spans="52:56" x14ac:dyDescent="0.25">
      <c r="AZ420" s="9">
        <v>417</v>
      </c>
      <c r="BA420" s="9">
        <v>0.16442035231477273</v>
      </c>
      <c r="BB420" s="9">
        <v>0</v>
      </c>
      <c r="BC420" s="9">
        <v>234</v>
      </c>
      <c r="BD420" s="9">
        <v>208.5</v>
      </c>
    </row>
    <row r="421" spans="52:56" x14ac:dyDescent="0.25">
      <c r="AZ421" s="9">
        <v>418</v>
      </c>
      <c r="BA421" s="9">
        <v>0.16434046593565979</v>
      </c>
      <c r="BB421" s="9">
        <v>0</v>
      </c>
      <c r="BC421" s="9">
        <v>234</v>
      </c>
      <c r="BD421" s="9">
        <v>209</v>
      </c>
    </row>
    <row r="422" spans="52:56" x14ac:dyDescent="0.25">
      <c r="AZ422" s="9">
        <v>419</v>
      </c>
      <c r="BA422" s="9">
        <v>0.16186772336699892</v>
      </c>
      <c r="BB422" s="9">
        <v>0</v>
      </c>
      <c r="BC422" s="9">
        <v>234</v>
      </c>
      <c r="BD422" s="9">
        <v>209.5</v>
      </c>
    </row>
    <row r="423" spans="52:56" x14ac:dyDescent="0.25">
      <c r="AZ423" s="9">
        <v>420</v>
      </c>
      <c r="BA423" s="9">
        <v>0.16147543466962055</v>
      </c>
      <c r="BB423" s="9">
        <v>0</v>
      </c>
      <c r="BC423" s="9">
        <v>234</v>
      </c>
      <c r="BD423" s="9">
        <v>210</v>
      </c>
    </row>
    <row r="424" spans="52:56" x14ac:dyDescent="0.25">
      <c r="AZ424" s="9">
        <v>421</v>
      </c>
      <c r="BA424" s="9">
        <v>0.16147543466962055</v>
      </c>
      <c r="BB424" s="9">
        <v>0</v>
      </c>
      <c r="BC424" s="9">
        <v>234</v>
      </c>
      <c r="BD424" s="9">
        <v>210.5</v>
      </c>
    </row>
    <row r="425" spans="52:56" x14ac:dyDescent="0.25">
      <c r="AZ425" s="9">
        <v>422</v>
      </c>
      <c r="BA425" s="9">
        <v>0.15597588429083914</v>
      </c>
      <c r="BB425" s="9">
        <v>1</v>
      </c>
      <c r="BC425" s="9">
        <v>235</v>
      </c>
      <c r="BD425" s="9">
        <v>211</v>
      </c>
    </row>
    <row r="426" spans="52:56" x14ac:dyDescent="0.25">
      <c r="AZ426" s="9">
        <v>423</v>
      </c>
      <c r="BA426" s="9">
        <v>0.15455904321605565</v>
      </c>
      <c r="BB426" s="9">
        <v>0</v>
      </c>
      <c r="BC426" s="9">
        <v>235</v>
      </c>
      <c r="BD426" s="9">
        <v>211.5</v>
      </c>
    </row>
    <row r="427" spans="52:56" x14ac:dyDescent="0.25">
      <c r="AZ427" s="9">
        <v>424</v>
      </c>
      <c r="BA427" s="9">
        <v>0.15211032970239513</v>
      </c>
      <c r="BB427" s="9">
        <v>0</v>
      </c>
      <c r="BC427" s="9">
        <v>235</v>
      </c>
      <c r="BD427" s="9">
        <v>212</v>
      </c>
    </row>
    <row r="428" spans="52:56" x14ac:dyDescent="0.25">
      <c r="AZ428" s="9">
        <v>425</v>
      </c>
      <c r="BA428" s="9">
        <v>0.15069254407258734</v>
      </c>
      <c r="BB428" s="9">
        <v>0</v>
      </c>
      <c r="BC428" s="9">
        <v>235</v>
      </c>
      <c r="BD428" s="9">
        <v>212.5</v>
      </c>
    </row>
    <row r="429" spans="52:56" x14ac:dyDescent="0.25">
      <c r="AZ429" s="9">
        <v>426</v>
      </c>
      <c r="BA429" s="9">
        <v>0.14969354258157608</v>
      </c>
      <c r="BB429" s="9">
        <v>0</v>
      </c>
      <c r="BC429" s="9">
        <v>235</v>
      </c>
      <c r="BD429" s="9">
        <v>213</v>
      </c>
    </row>
    <row r="430" spans="52:56" x14ac:dyDescent="0.25">
      <c r="AZ430" s="9">
        <v>427</v>
      </c>
      <c r="BA430" s="9">
        <v>0.14521903939821978</v>
      </c>
      <c r="BB430" s="9">
        <v>0</v>
      </c>
      <c r="BC430" s="9">
        <v>235</v>
      </c>
      <c r="BD430" s="9">
        <v>213.5</v>
      </c>
    </row>
    <row r="431" spans="52:56" x14ac:dyDescent="0.25">
      <c r="AZ431" s="9">
        <v>428</v>
      </c>
      <c r="BA431" s="9">
        <v>0.14319561952239662</v>
      </c>
      <c r="BB431" s="9">
        <v>0</v>
      </c>
      <c r="BC431" s="9">
        <v>235</v>
      </c>
      <c r="BD431" s="9">
        <v>214</v>
      </c>
    </row>
    <row r="432" spans="52:56" x14ac:dyDescent="0.25">
      <c r="AZ432" s="9">
        <v>429</v>
      </c>
      <c r="BA432" s="9">
        <v>0.14319561952239662</v>
      </c>
      <c r="BB432" s="9">
        <v>0</v>
      </c>
      <c r="BC432" s="9">
        <v>235</v>
      </c>
      <c r="BD432" s="9">
        <v>214.5</v>
      </c>
    </row>
    <row r="433" spans="52:56" x14ac:dyDescent="0.25">
      <c r="AZ433" s="9">
        <v>430</v>
      </c>
      <c r="BA433" s="9">
        <v>0.14319561952239662</v>
      </c>
      <c r="BB433" s="9">
        <v>1</v>
      </c>
      <c r="BC433" s="9">
        <v>236</v>
      </c>
      <c r="BD433" s="9">
        <v>215</v>
      </c>
    </row>
    <row r="434" spans="52:56" x14ac:dyDescent="0.25">
      <c r="AZ434" s="9">
        <v>431</v>
      </c>
      <c r="BA434" s="9">
        <v>0.13846177298279455</v>
      </c>
      <c r="BB434" s="9">
        <v>1</v>
      </c>
      <c r="BC434" s="9">
        <v>237</v>
      </c>
      <c r="BD434" s="9">
        <v>215.5</v>
      </c>
    </row>
    <row r="435" spans="52:56" x14ac:dyDescent="0.25">
      <c r="AZ435" s="9">
        <v>432</v>
      </c>
      <c r="BA435" s="9">
        <v>0.13060723349830833</v>
      </c>
      <c r="BB435" s="9">
        <v>0</v>
      </c>
      <c r="BC435" s="9">
        <v>237</v>
      </c>
      <c r="BD435" s="9">
        <v>216</v>
      </c>
    </row>
    <row r="436" spans="52:56" x14ac:dyDescent="0.25">
      <c r="AZ436" s="10">
        <v>433</v>
      </c>
      <c r="BA436" s="10">
        <v>0.12898763434943958</v>
      </c>
      <c r="BB436" s="10">
        <v>0</v>
      </c>
      <c r="BC436" s="10">
        <v>237</v>
      </c>
      <c r="BD436" s="10">
        <v>216.5</v>
      </c>
    </row>
    <row r="437" spans="52:56" x14ac:dyDescent="0.25">
      <c r="AZ437" s="10">
        <v>434</v>
      </c>
      <c r="BA437" s="10">
        <v>0.12843240033287312</v>
      </c>
      <c r="BB437" s="10">
        <v>0</v>
      </c>
      <c r="BC437" s="10">
        <v>237</v>
      </c>
      <c r="BD437" s="10">
        <v>217</v>
      </c>
    </row>
    <row r="438" spans="52:56" x14ac:dyDescent="0.25">
      <c r="AZ438" s="10">
        <v>435</v>
      </c>
      <c r="BA438" s="10">
        <v>0.12667255881743286</v>
      </c>
      <c r="BB438" s="10">
        <v>0</v>
      </c>
      <c r="BC438" s="10">
        <v>237</v>
      </c>
      <c r="BD438" s="10">
        <v>217.5</v>
      </c>
    </row>
    <row r="439" spans="52:56" x14ac:dyDescent="0.25">
      <c r="AZ439" s="10">
        <v>436</v>
      </c>
      <c r="BA439" s="10">
        <v>0.12667255881743286</v>
      </c>
      <c r="BB439" s="10">
        <v>0</v>
      </c>
      <c r="BC439" s="10">
        <v>237</v>
      </c>
      <c r="BD439" s="10">
        <v>218</v>
      </c>
    </row>
    <row r="440" spans="52:56" x14ac:dyDescent="0.25">
      <c r="AZ440" s="10">
        <v>437</v>
      </c>
      <c r="BA440" s="10">
        <v>0.12459980507599594</v>
      </c>
      <c r="BB440" s="10">
        <v>0</v>
      </c>
      <c r="BC440" s="10">
        <v>237</v>
      </c>
      <c r="BD440" s="10">
        <v>218.5</v>
      </c>
    </row>
    <row r="441" spans="52:56" x14ac:dyDescent="0.25">
      <c r="AZ441" s="10">
        <v>438</v>
      </c>
      <c r="BA441" s="10">
        <v>0.12365957273241818</v>
      </c>
      <c r="BB441" s="10">
        <v>0</v>
      </c>
      <c r="BC441" s="10">
        <v>237</v>
      </c>
      <c r="BD441" s="10">
        <v>219</v>
      </c>
    </row>
    <row r="442" spans="52:56" x14ac:dyDescent="0.25">
      <c r="AZ442" s="10">
        <v>439</v>
      </c>
      <c r="BA442" s="10">
        <v>0.12103169547656921</v>
      </c>
      <c r="BB442" s="10">
        <v>1</v>
      </c>
      <c r="BC442" s="10">
        <v>238</v>
      </c>
      <c r="BD442" s="10">
        <v>219.5</v>
      </c>
    </row>
    <row r="443" spans="52:56" x14ac:dyDescent="0.25">
      <c r="AZ443" s="10">
        <v>440</v>
      </c>
      <c r="BA443" s="10">
        <v>0.12103169547656921</v>
      </c>
      <c r="BB443" s="10">
        <v>0</v>
      </c>
      <c r="BC443" s="10">
        <v>238</v>
      </c>
      <c r="BD443" s="10">
        <v>220</v>
      </c>
    </row>
    <row r="444" spans="52:56" x14ac:dyDescent="0.25">
      <c r="AZ444" s="10">
        <v>441</v>
      </c>
      <c r="BA444" s="10">
        <v>0.11998540009945248</v>
      </c>
      <c r="BB444" s="10">
        <v>0</v>
      </c>
      <c r="BC444" s="10">
        <v>238</v>
      </c>
      <c r="BD444" s="10">
        <v>220.5</v>
      </c>
    </row>
    <row r="445" spans="52:56" x14ac:dyDescent="0.25">
      <c r="AZ445" s="10">
        <v>442</v>
      </c>
      <c r="BA445" s="10">
        <v>0.11883215143544874</v>
      </c>
      <c r="BB445" s="10">
        <v>0</v>
      </c>
      <c r="BC445" s="10">
        <v>238</v>
      </c>
      <c r="BD445" s="10">
        <v>221</v>
      </c>
    </row>
    <row r="446" spans="52:56" x14ac:dyDescent="0.25">
      <c r="AZ446" s="10">
        <v>443</v>
      </c>
      <c r="BA446" s="10">
        <v>0.11450270726291487</v>
      </c>
      <c r="BB446" s="10">
        <v>0</v>
      </c>
      <c r="BC446" s="10">
        <v>238</v>
      </c>
      <c r="BD446" s="10">
        <v>221.5</v>
      </c>
    </row>
    <row r="447" spans="52:56" x14ac:dyDescent="0.25">
      <c r="AZ447" s="10">
        <v>444</v>
      </c>
      <c r="BA447" s="10">
        <v>0.11369417095649641</v>
      </c>
      <c r="BB447" s="10">
        <v>0</v>
      </c>
      <c r="BC447" s="10">
        <v>238</v>
      </c>
      <c r="BD447" s="10">
        <v>222</v>
      </c>
    </row>
    <row r="448" spans="52:56" x14ac:dyDescent="0.25">
      <c r="AZ448" s="10">
        <v>445</v>
      </c>
      <c r="BA448" s="10">
        <v>0.11180726772874987</v>
      </c>
      <c r="BB448" s="10">
        <v>0</v>
      </c>
      <c r="BC448" s="10">
        <v>238</v>
      </c>
      <c r="BD448" s="10">
        <v>222.5</v>
      </c>
    </row>
    <row r="449" spans="52:56" x14ac:dyDescent="0.25">
      <c r="AZ449" s="10">
        <v>446</v>
      </c>
      <c r="BA449" s="10">
        <v>0.11180726772874987</v>
      </c>
      <c r="BB449" s="10">
        <v>0</v>
      </c>
      <c r="BC449" s="10">
        <v>238</v>
      </c>
      <c r="BD449" s="10">
        <v>223</v>
      </c>
    </row>
    <row r="450" spans="52:56" x14ac:dyDescent="0.25">
      <c r="AZ450" s="10">
        <v>447</v>
      </c>
      <c r="BA450" s="10">
        <v>0.11165233449186425</v>
      </c>
      <c r="BB450" s="10">
        <v>0</v>
      </c>
      <c r="BC450" s="10">
        <v>238</v>
      </c>
      <c r="BD450" s="10">
        <v>223.5</v>
      </c>
    </row>
    <row r="451" spans="52:56" x14ac:dyDescent="0.25">
      <c r="AZ451" s="10">
        <v>448</v>
      </c>
      <c r="BA451" s="10">
        <v>0.11002799092516996</v>
      </c>
      <c r="BB451" s="10">
        <v>0</v>
      </c>
      <c r="BC451" s="10">
        <v>238</v>
      </c>
      <c r="BD451" s="10">
        <v>224</v>
      </c>
    </row>
    <row r="452" spans="52:56" x14ac:dyDescent="0.25">
      <c r="AZ452" s="10">
        <v>449</v>
      </c>
      <c r="BA452" s="10">
        <v>0.10674745882319234</v>
      </c>
      <c r="BB452" s="10">
        <v>0</v>
      </c>
      <c r="BC452" s="10">
        <v>238</v>
      </c>
      <c r="BD452" s="10">
        <v>224.5</v>
      </c>
    </row>
    <row r="453" spans="52:56" x14ac:dyDescent="0.25">
      <c r="AZ453" s="10">
        <v>450</v>
      </c>
      <c r="BA453" s="10">
        <v>0.10674102027939976</v>
      </c>
      <c r="BB453" s="10">
        <v>0</v>
      </c>
      <c r="BC453" s="10">
        <v>238</v>
      </c>
      <c r="BD453" s="10">
        <v>225</v>
      </c>
    </row>
    <row r="454" spans="52:56" x14ac:dyDescent="0.25">
      <c r="AZ454" s="10">
        <v>451</v>
      </c>
      <c r="BA454" s="10">
        <v>0.10609034980801872</v>
      </c>
      <c r="BB454" s="10">
        <v>0</v>
      </c>
      <c r="BC454" s="10">
        <v>238</v>
      </c>
      <c r="BD454" s="10">
        <v>225.5</v>
      </c>
    </row>
    <row r="455" spans="52:56" x14ac:dyDescent="0.25">
      <c r="AZ455" s="10">
        <v>452</v>
      </c>
      <c r="BA455" s="10">
        <v>0.1016134756961156</v>
      </c>
      <c r="BB455" s="10">
        <v>0</v>
      </c>
      <c r="BC455" s="10">
        <v>238</v>
      </c>
      <c r="BD455" s="10">
        <v>226</v>
      </c>
    </row>
    <row r="456" spans="52:56" x14ac:dyDescent="0.25">
      <c r="AZ456" s="10">
        <v>453</v>
      </c>
      <c r="BA456" s="10">
        <v>0.10003658430805851</v>
      </c>
      <c r="BB456" s="10">
        <v>0</v>
      </c>
      <c r="BC456" s="10">
        <v>238</v>
      </c>
      <c r="BD456" s="10">
        <v>226.5</v>
      </c>
    </row>
    <row r="457" spans="52:56" x14ac:dyDescent="0.25">
      <c r="AZ457" s="10">
        <v>454</v>
      </c>
      <c r="BA457" s="10">
        <v>9.8489716412817147E-2</v>
      </c>
      <c r="BB457" s="10">
        <v>0</v>
      </c>
      <c r="BC457" s="10">
        <v>238</v>
      </c>
      <c r="BD457" s="10">
        <v>227</v>
      </c>
    </row>
    <row r="458" spans="52:56" x14ac:dyDescent="0.25">
      <c r="AZ458" s="10">
        <v>455</v>
      </c>
      <c r="BA458" s="10">
        <v>9.5516706587587014E-2</v>
      </c>
      <c r="BB458" s="10">
        <v>0</v>
      </c>
      <c r="BC458" s="10">
        <v>238</v>
      </c>
      <c r="BD458" s="10">
        <v>227.5</v>
      </c>
    </row>
    <row r="459" spans="52:56" x14ac:dyDescent="0.25">
      <c r="AZ459" s="10">
        <v>456</v>
      </c>
      <c r="BA459" s="10">
        <v>9.3968827380191119E-2</v>
      </c>
      <c r="BB459" s="10">
        <v>1</v>
      </c>
      <c r="BC459" s="10">
        <v>239</v>
      </c>
      <c r="BD459" s="10">
        <v>228</v>
      </c>
    </row>
    <row r="460" spans="52:56" x14ac:dyDescent="0.25">
      <c r="AZ460" s="10">
        <v>457</v>
      </c>
      <c r="BA460" s="10">
        <v>9.3968827380191119E-2</v>
      </c>
      <c r="BB460" s="10">
        <v>1</v>
      </c>
      <c r="BC460" s="10">
        <v>240</v>
      </c>
      <c r="BD460" s="10">
        <v>228.5</v>
      </c>
    </row>
    <row r="461" spans="52:56" x14ac:dyDescent="0.25">
      <c r="AZ461" s="10">
        <v>458</v>
      </c>
      <c r="BA461" s="10">
        <v>9.3396143937104062E-2</v>
      </c>
      <c r="BB461" s="10">
        <v>0</v>
      </c>
      <c r="BC461" s="10">
        <v>240</v>
      </c>
      <c r="BD461" s="10">
        <v>229</v>
      </c>
    </row>
    <row r="462" spans="52:56" x14ac:dyDescent="0.25">
      <c r="AZ462" s="10">
        <v>459</v>
      </c>
      <c r="BA462" s="10">
        <v>9.2492686989529213E-2</v>
      </c>
      <c r="BB462" s="10">
        <v>0</v>
      </c>
      <c r="BC462" s="10">
        <v>240</v>
      </c>
      <c r="BD462" s="10">
        <v>229.5</v>
      </c>
    </row>
    <row r="463" spans="52:56" x14ac:dyDescent="0.25">
      <c r="AZ463" s="10">
        <v>460</v>
      </c>
      <c r="BA463" s="10">
        <v>9.0996962232414297E-2</v>
      </c>
      <c r="BB463" s="10">
        <v>0</v>
      </c>
      <c r="BC463" s="10">
        <v>240</v>
      </c>
      <c r="BD463" s="10">
        <v>230</v>
      </c>
    </row>
    <row r="464" spans="52:56" x14ac:dyDescent="0.25">
      <c r="AZ464" s="10">
        <v>461</v>
      </c>
      <c r="BA464" s="10">
        <v>9.0948866892657299E-2</v>
      </c>
      <c r="BB464" s="10">
        <v>0</v>
      </c>
      <c r="BC464" s="10">
        <v>240</v>
      </c>
      <c r="BD464" s="10">
        <v>230.5</v>
      </c>
    </row>
    <row r="465" spans="52:56" x14ac:dyDescent="0.25">
      <c r="AZ465" s="10">
        <v>462</v>
      </c>
      <c r="BA465" s="10">
        <v>8.9629313866191787E-2</v>
      </c>
      <c r="BB465" s="10">
        <v>0</v>
      </c>
      <c r="BC465" s="10">
        <v>240</v>
      </c>
      <c r="BD465" s="10">
        <v>231</v>
      </c>
    </row>
    <row r="466" spans="52:56" x14ac:dyDescent="0.25">
      <c r="AZ466" s="10">
        <v>463</v>
      </c>
      <c r="BA466" s="10">
        <v>8.8107522891336776E-2</v>
      </c>
      <c r="BB466" s="10">
        <v>0</v>
      </c>
      <c r="BC466" s="10">
        <v>240</v>
      </c>
      <c r="BD466" s="10">
        <v>231.5</v>
      </c>
    </row>
    <row r="467" spans="52:56" x14ac:dyDescent="0.25">
      <c r="AZ467" s="10">
        <v>464</v>
      </c>
      <c r="BA467" s="10">
        <v>7.7068249687785612E-2</v>
      </c>
      <c r="BB467" s="10">
        <v>1</v>
      </c>
      <c r="BC467" s="10">
        <v>241</v>
      </c>
      <c r="BD467" s="10">
        <v>232</v>
      </c>
    </row>
    <row r="468" spans="52:56" x14ac:dyDescent="0.25">
      <c r="AZ468" s="10">
        <v>465</v>
      </c>
      <c r="BA468" s="10">
        <v>7.5082220484591664E-2</v>
      </c>
      <c r="BB468" s="10">
        <v>0</v>
      </c>
      <c r="BC468" s="10">
        <v>241</v>
      </c>
      <c r="BD468" s="10">
        <v>232.5</v>
      </c>
    </row>
    <row r="469" spans="52:56" x14ac:dyDescent="0.25">
      <c r="AZ469" s="10">
        <v>466</v>
      </c>
      <c r="BA469" s="10">
        <v>7.4716737272450234E-2</v>
      </c>
      <c r="BB469" s="10">
        <v>0</v>
      </c>
      <c r="BC469" s="10">
        <v>241</v>
      </c>
      <c r="BD469" s="10">
        <v>233</v>
      </c>
    </row>
    <row r="470" spans="52:56" x14ac:dyDescent="0.25">
      <c r="AZ470" s="10">
        <v>467</v>
      </c>
      <c r="BA470" s="10">
        <v>7.2786070238051739E-2</v>
      </c>
      <c r="BB470" s="10">
        <v>0</v>
      </c>
      <c r="BC470" s="10">
        <v>241</v>
      </c>
      <c r="BD470" s="10">
        <v>233.5</v>
      </c>
    </row>
    <row r="471" spans="52:56" x14ac:dyDescent="0.25">
      <c r="AZ471" s="10">
        <v>468</v>
      </c>
      <c r="BA471" s="10">
        <v>7.2254619966457059E-2</v>
      </c>
      <c r="BB471" s="10">
        <v>0</v>
      </c>
      <c r="BC471" s="10">
        <v>241</v>
      </c>
      <c r="BD471" s="10">
        <v>234</v>
      </c>
    </row>
    <row r="472" spans="52:56" x14ac:dyDescent="0.25">
      <c r="AZ472" s="10">
        <v>469</v>
      </c>
      <c r="BA472" s="10">
        <v>6.9440054095138662E-2</v>
      </c>
      <c r="BB472" s="10">
        <v>0</v>
      </c>
      <c r="BC472" s="10">
        <v>241</v>
      </c>
      <c r="BD472" s="10">
        <v>234.5</v>
      </c>
    </row>
    <row r="473" spans="52:56" x14ac:dyDescent="0.25">
      <c r="AZ473" s="10">
        <v>470</v>
      </c>
      <c r="BA473" s="10">
        <v>6.7589117282656874E-2</v>
      </c>
      <c r="BB473" s="10">
        <v>0</v>
      </c>
      <c r="BC473" s="10">
        <v>241</v>
      </c>
      <c r="BD473" s="10">
        <v>235</v>
      </c>
    </row>
    <row r="474" spans="52:56" x14ac:dyDescent="0.25">
      <c r="AZ474" s="10">
        <v>471</v>
      </c>
      <c r="BA474" s="10">
        <v>6.7010193131461379E-2</v>
      </c>
      <c r="BB474" s="10">
        <v>0</v>
      </c>
      <c r="BC474" s="10">
        <v>241</v>
      </c>
      <c r="BD474" s="10">
        <v>235.5</v>
      </c>
    </row>
    <row r="475" spans="52:56" x14ac:dyDescent="0.25">
      <c r="AZ475" s="10">
        <v>472</v>
      </c>
      <c r="BA475" s="10">
        <v>5.9031946214673517E-2</v>
      </c>
      <c r="BB475" s="10">
        <v>0</v>
      </c>
      <c r="BC475" s="10">
        <v>241</v>
      </c>
      <c r="BD475" s="10">
        <v>236</v>
      </c>
    </row>
    <row r="476" spans="52:56" x14ac:dyDescent="0.25">
      <c r="AZ476" s="10">
        <v>473</v>
      </c>
      <c r="BA476" s="10">
        <v>5.7570692939558368E-2</v>
      </c>
      <c r="BB476" s="10">
        <v>0</v>
      </c>
      <c r="BC476" s="10">
        <v>241</v>
      </c>
      <c r="BD476" s="10">
        <v>236.5</v>
      </c>
    </row>
    <row r="477" spans="52:56" x14ac:dyDescent="0.25">
      <c r="AZ477" s="10">
        <v>474</v>
      </c>
      <c r="BA477" s="10">
        <v>5.6012902070249705E-2</v>
      </c>
      <c r="BB477" s="10">
        <v>0</v>
      </c>
      <c r="BC477" s="10">
        <v>241</v>
      </c>
      <c r="BD477" s="10">
        <v>237</v>
      </c>
    </row>
    <row r="478" spans="52:56" x14ac:dyDescent="0.25">
      <c r="AZ478" s="10">
        <v>475</v>
      </c>
      <c r="BA478" s="10">
        <v>5.2558393940903864E-2</v>
      </c>
      <c r="BB478" s="10">
        <v>0</v>
      </c>
      <c r="BC478" s="10">
        <v>241</v>
      </c>
      <c r="BD478" s="10">
        <v>237.5</v>
      </c>
    </row>
    <row r="479" spans="52:56" x14ac:dyDescent="0.25">
      <c r="AZ479" s="10">
        <v>476</v>
      </c>
      <c r="BA479" s="10">
        <v>5.2411097340237807E-2</v>
      </c>
      <c r="BB479" s="10">
        <v>0</v>
      </c>
      <c r="BC479" s="10">
        <v>241</v>
      </c>
      <c r="BD479" s="10">
        <v>238</v>
      </c>
    </row>
    <row r="480" spans="52:56" x14ac:dyDescent="0.25">
      <c r="AZ480" s="10">
        <v>477</v>
      </c>
      <c r="BA480" s="10">
        <v>5.022148413011232E-2</v>
      </c>
      <c r="BB480" s="10">
        <v>0</v>
      </c>
      <c r="BC480" s="10">
        <v>241</v>
      </c>
      <c r="BD480" s="10">
        <v>238.5</v>
      </c>
    </row>
    <row r="481" spans="52:56" x14ac:dyDescent="0.25">
      <c r="AZ481" s="10">
        <v>478</v>
      </c>
      <c r="BA481" s="10">
        <v>4.3361656646581467E-2</v>
      </c>
      <c r="BB481" s="10">
        <v>0</v>
      </c>
      <c r="BC481" s="10">
        <v>241</v>
      </c>
      <c r="BD481" s="10">
        <v>239</v>
      </c>
    </row>
    <row r="482" spans="52:56" x14ac:dyDescent="0.25">
      <c r="AZ482" s="10">
        <v>479</v>
      </c>
      <c r="BA482" s="10">
        <v>3.07731651818983E-2</v>
      </c>
      <c r="BB482" s="10">
        <v>0</v>
      </c>
      <c r="BC482" s="10">
        <v>241</v>
      </c>
      <c r="BD482" s="10">
        <v>239.5</v>
      </c>
    </row>
    <row r="483" spans="52:56" x14ac:dyDescent="0.25">
      <c r="AZ483" s="10">
        <v>480</v>
      </c>
      <c r="BA483" s="10">
        <v>2.6038625395549145E-2</v>
      </c>
      <c r="BB483" s="10">
        <v>0</v>
      </c>
      <c r="BC483" s="10">
        <v>241</v>
      </c>
      <c r="BD483" s="10">
        <v>240</v>
      </c>
    </row>
    <row r="484" spans="52:56" x14ac:dyDescent="0.25">
      <c r="AZ484">
        <v>481</v>
      </c>
      <c r="BA484">
        <v>1.7067743499110419E-2</v>
      </c>
      <c r="BB484">
        <v>0</v>
      </c>
      <c r="BC484">
        <v>241</v>
      </c>
      <c r="BD484">
        <v>240.5</v>
      </c>
    </row>
    <row r="485" spans="52:56" x14ac:dyDescent="0.25">
      <c r="AZ485">
        <v>482</v>
      </c>
      <c r="BA485">
        <v>1.4917478089656388E-2</v>
      </c>
      <c r="BB485">
        <v>0</v>
      </c>
      <c r="BC485">
        <v>241</v>
      </c>
      <c r="BD485">
        <v>241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2'!$B$10:$B$10" display="Inputs"/>
    <hyperlink ref="D4" location="'LR_Output2'!$B$44:$B$44" display="Prior Class Prob."/>
    <hyperlink ref="F4" location="'LR_Output2'!$B$53:$B$53" display="Predictors"/>
    <hyperlink ref="H4" location="'LR_Output2'!$B$66:$B$66" display="Regress. Model"/>
    <hyperlink ref="J4" location="'LR_Output2'!$B$76:$B$76" display="Train. Score Summary"/>
    <hyperlink ref="L4" location="'LR_Output2'!$B$100:$B$100" display="Valid. Score Summary"/>
    <hyperlink ref="B5" location="'LR_Output2'!$B$124:$B$124" display="Test Score Summary"/>
    <hyperlink ref="D5" location="'LR_TestLiftChart2'!$B$10:$B$10" display="Test Lift Chart"/>
    <hyperlink ref="F5" location="'LR_TrainingLiftChart2'!$B$10:$B$10" display="Training Lift Chart"/>
    <hyperlink ref="H5" location="'LR_ValidationLiftChart2'!$B$10:$B$10" display="Validation Lift Chart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1003"/>
  <sheetViews>
    <sheetView showGridLines="0" topLeftCell="A4" workbookViewId="0"/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143</v>
      </c>
      <c r="N1" t="s">
        <v>224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6.8965517241379309E-3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0.98993709511063099</v>
      </c>
      <c r="BB4" s="9">
        <v>1</v>
      </c>
      <c r="BC4" s="9">
        <v>1</v>
      </c>
      <c r="BD4" s="9">
        <v>0.14499999999999999</v>
      </c>
      <c r="BE4">
        <v>1</v>
      </c>
      <c r="BF4">
        <v>2.8965517241379315</v>
      </c>
      <c r="BZ4">
        <v>1.1695906432748538E-3</v>
      </c>
      <c r="CA4">
        <v>6.8965517241379309E-3</v>
      </c>
      <c r="CB4">
        <v>1.1695906432748538E-3</v>
      </c>
    </row>
    <row r="5" spans="2:80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15</v>
      </c>
      <c r="Q5" s="6">
        <v>3</v>
      </c>
      <c r="R5" s="6">
        <v>28</v>
      </c>
      <c r="S5" s="6">
        <v>46</v>
      </c>
      <c r="AZ5" s="9">
        <v>2</v>
      </c>
      <c r="BA5" s="9">
        <v>0.98668383954298222</v>
      </c>
      <c r="BB5" s="9">
        <v>0</v>
      </c>
      <c r="BC5" s="9">
        <v>1</v>
      </c>
      <c r="BD5" s="9">
        <v>0.28999999999999998</v>
      </c>
      <c r="BE5">
        <v>2</v>
      </c>
      <c r="BF5">
        <v>2.5517241379310347</v>
      </c>
      <c r="BZ5">
        <v>1.1695906432748538E-3</v>
      </c>
      <c r="CA5">
        <v>1.3793103448275862E-2</v>
      </c>
      <c r="CB5">
        <v>1.1695906432748538E-3</v>
      </c>
    </row>
    <row r="6" spans="2:80" x14ac:dyDescent="0.25">
      <c r="AZ6" s="9">
        <v>3</v>
      </c>
      <c r="BA6" s="9">
        <v>0.9844710335909963</v>
      </c>
      <c r="BB6" s="9">
        <v>1</v>
      </c>
      <c r="BC6" s="9">
        <v>2</v>
      </c>
      <c r="BD6" s="9">
        <v>0.43499999999999994</v>
      </c>
      <c r="BE6">
        <v>3</v>
      </c>
      <c r="BF6">
        <v>1.7931034482758623</v>
      </c>
      <c r="BZ6">
        <v>2.3391812865497076E-3</v>
      </c>
      <c r="CA6">
        <v>1.3793103448275862E-2</v>
      </c>
      <c r="CB6">
        <v>2.3391812865497076E-3</v>
      </c>
    </row>
    <row r="7" spans="2:80" x14ac:dyDescent="0.25">
      <c r="AZ7" s="9">
        <v>4</v>
      </c>
      <c r="BA7" s="9">
        <v>0.98358180471655066</v>
      </c>
      <c r="BB7" s="9">
        <v>0</v>
      </c>
      <c r="BC7" s="9">
        <v>2</v>
      </c>
      <c r="BD7" s="9">
        <v>0.57999999999999996</v>
      </c>
      <c r="BE7">
        <v>4</v>
      </c>
      <c r="BF7">
        <v>1.3103448275862071</v>
      </c>
      <c r="BZ7">
        <v>2.3391812865497076E-3</v>
      </c>
      <c r="CA7">
        <v>2.0689655172413793E-2</v>
      </c>
      <c r="CB7">
        <v>2.3391812865497076E-3</v>
      </c>
    </row>
    <row r="8" spans="2:80" x14ac:dyDescent="0.25">
      <c r="AZ8" s="9">
        <v>5</v>
      </c>
      <c r="BA8" s="9">
        <v>0.97844628958276214</v>
      </c>
      <c r="BB8" s="9">
        <v>1</v>
      </c>
      <c r="BC8" s="9">
        <v>3</v>
      </c>
      <c r="BD8" s="9">
        <v>0.72499999999999998</v>
      </c>
      <c r="BE8">
        <v>5</v>
      </c>
      <c r="BF8">
        <v>0.34482758620689657</v>
      </c>
      <c r="BZ8">
        <v>2.3391812865497076E-3</v>
      </c>
      <c r="CA8">
        <v>2.7586206896551724E-2</v>
      </c>
      <c r="CB8">
        <v>2.3391812865497076E-3</v>
      </c>
    </row>
    <row r="9" spans="2:80" x14ac:dyDescent="0.25">
      <c r="AZ9" s="9">
        <v>6</v>
      </c>
      <c r="BA9" s="9">
        <v>0.97706696745573618</v>
      </c>
      <c r="BB9" s="9">
        <v>1</v>
      </c>
      <c r="BC9" s="9">
        <v>4</v>
      </c>
      <c r="BD9" s="9">
        <v>0.86999999999999988</v>
      </c>
      <c r="BE9">
        <v>6</v>
      </c>
      <c r="BF9">
        <v>0.34482758620689657</v>
      </c>
      <c r="BZ9">
        <v>2.3391812865497076E-3</v>
      </c>
      <c r="CA9">
        <v>3.4482758620689655E-2</v>
      </c>
      <c r="CB9">
        <v>2.3391812865497076E-3</v>
      </c>
    </row>
    <row r="10" spans="2:80" x14ac:dyDescent="0.25">
      <c r="AZ10" s="9">
        <v>7</v>
      </c>
      <c r="BA10" s="9">
        <v>0.97428326747399463</v>
      </c>
      <c r="BB10" s="9">
        <v>1</v>
      </c>
      <c r="BC10" s="9">
        <v>5</v>
      </c>
      <c r="BD10" s="9">
        <v>1.0149999999999999</v>
      </c>
      <c r="BE10">
        <v>7</v>
      </c>
      <c r="BF10">
        <v>0.34482758620689657</v>
      </c>
      <c r="BZ10">
        <v>2.3391812865497076E-3</v>
      </c>
      <c r="CA10">
        <v>4.1379310344827586E-2</v>
      </c>
      <c r="CB10">
        <v>2.3391812865497076E-3</v>
      </c>
    </row>
    <row r="11" spans="2:80" x14ac:dyDescent="0.25">
      <c r="AZ11" s="9">
        <v>8</v>
      </c>
      <c r="BA11" s="9">
        <v>0.97178513022720769</v>
      </c>
      <c r="BB11" s="9">
        <v>1</v>
      </c>
      <c r="BC11" s="9">
        <v>6</v>
      </c>
      <c r="BD11" s="9">
        <v>1.1599999999999999</v>
      </c>
      <c r="BE11">
        <v>8</v>
      </c>
      <c r="BF11">
        <v>0.20689655172413796</v>
      </c>
      <c r="BZ11">
        <v>3.5087719298245615E-3</v>
      </c>
      <c r="CA11">
        <v>4.1379310344827586E-2</v>
      </c>
      <c r="CB11">
        <v>3.5087719298245615E-3</v>
      </c>
    </row>
    <row r="12" spans="2:80" x14ac:dyDescent="0.25">
      <c r="AZ12" s="9">
        <v>9</v>
      </c>
      <c r="BA12" s="9">
        <v>0.97048373356136808</v>
      </c>
      <c r="BB12" s="9">
        <v>0</v>
      </c>
      <c r="BC12" s="9">
        <v>6</v>
      </c>
      <c r="BD12" s="9">
        <v>1.3049999999999999</v>
      </c>
      <c r="BE12">
        <v>9</v>
      </c>
      <c r="BF12">
        <v>0.13793103448275865</v>
      </c>
      <c r="BZ12">
        <v>4.6783625730994153E-3</v>
      </c>
      <c r="CA12">
        <v>4.1379310344827586E-2</v>
      </c>
      <c r="CB12">
        <v>4.6783625730994153E-3</v>
      </c>
    </row>
    <row r="13" spans="2:80" x14ac:dyDescent="0.25">
      <c r="AZ13" s="9">
        <v>10</v>
      </c>
      <c r="BA13" s="9">
        <v>0.9691849189035141</v>
      </c>
      <c r="BB13" s="9">
        <v>0</v>
      </c>
      <c r="BC13" s="9">
        <v>6</v>
      </c>
      <c r="BD13" s="9">
        <v>1.45</v>
      </c>
      <c r="BE13">
        <v>10</v>
      </c>
      <c r="BF13">
        <v>6.8965517241379323E-2</v>
      </c>
      <c r="BZ13">
        <v>4.6783625730994153E-3</v>
      </c>
      <c r="CA13">
        <v>4.8275862068965517E-2</v>
      </c>
      <c r="CB13">
        <v>4.6783625730994153E-3</v>
      </c>
    </row>
    <row r="14" spans="2:80" x14ac:dyDescent="0.25">
      <c r="AZ14" s="9">
        <v>11</v>
      </c>
      <c r="BA14" s="9">
        <v>0.96720946105767647</v>
      </c>
      <c r="BB14" s="9">
        <v>1</v>
      </c>
      <c r="BC14" s="9">
        <v>7</v>
      </c>
      <c r="BD14" s="9">
        <v>1.595</v>
      </c>
      <c r="BZ14">
        <v>5.8479532163742687E-3</v>
      </c>
      <c r="CA14">
        <v>4.8275862068965517E-2</v>
      </c>
      <c r="CB14">
        <v>5.8479532163742687E-3</v>
      </c>
    </row>
    <row r="15" spans="2:80" x14ac:dyDescent="0.25">
      <c r="AZ15" s="9">
        <v>12</v>
      </c>
      <c r="BA15" s="9">
        <v>0.95974615108207451</v>
      </c>
      <c r="BB15" s="9">
        <v>0</v>
      </c>
      <c r="BC15" s="9">
        <v>7</v>
      </c>
      <c r="BD15" s="9">
        <v>1.7399999999999998</v>
      </c>
      <c r="BZ15">
        <v>7.0175438596491229E-3</v>
      </c>
      <c r="CA15">
        <v>4.8275862068965517E-2</v>
      </c>
      <c r="CB15">
        <v>7.0175438596491229E-3</v>
      </c>
    </row>
    <row r="16" spans="2:80" x14ac:dyDescent="0.25">
      <c r="AZ16" s="9">
        <v>13</v>
      </c>
      <c r="BA16" s="9">
        <v>0.95937209580664518</v>
      </c>
      <c r="BB16" s="9">
        <v>0</v>
      </c>
      <c r="BC16" s="9">
        <v>7</v>
      </c>
      <c r="BD16" s="9">
        <v>1.8849999999999998</v>
      </c>
      <c r="BZ16">
        <v>7.0175438596491229E-3</v>
      </c>
      <c r="CA16">
        <v>5.5172413793103448E-2</v>
      </c>
      <c r="CB16">
        <v>7.0175438596491229E-3</v>
      </c>
    </row>
    <row r="17" spans="52:80" x14ac:dyDescent="0.25">
      <c r="AZ17" s="9">
        <v>14</v>
      </c>
      <c r="BA17" s="9">
        <v>0.95902095654670938</v>
      </c>
      <c r="BB17" s="9">
        <v>1</v>
      </c>
      <c r="BC17" s="9">
        <v>8</v>
      </c>
      <c r="BD17" s="9">
        <v>2.0299999999999998</v>
      </c>
      <c r="BZ17">
        <v>7.0175438596491229E-3</v>
      </c>
      <c r="CA17">
        <v>6.2068965517241378E-2</v>
      </c>
      <c r="CB17">
        <v>7.0175438596491229E-3</v>
      </c>
    </row>
    <row r="18" spans="52:80" x14ac:dyDescent="0.25">
      <c r="AZ18" s="9">
        <v>15</v>
      </c>
      <c r="BA18" s="9">
        <v>0.95897183684793896</v>
      </c>
      <c r="BB18" s="9">
        <v>1</v>
      </c>
      <c r="BC18" s="9">
        <v>9</v>
      </c>
      <c r="BD18" s="9">
        <v>2.1749999999999998</v>
      </c>
      <c r="BZ18">
        <v>8.1871345029239772E-3</v>
      </c>
      <c r="CA18">
        <v>6.2068965517241378E-2</v>
      </c>
      <c r="CB18">
        <v>8.1871345029239772E-3</v>
      </c>
    </row>
    <row r="19" spans="52:80" x14ac:dyDescent="0.25">
      <c r="AZ19" s="9">
        <v>16</v>
      </c>
      <c r="BA19" s="9">
        <v>0.95845658895396901</v>
      </c>
      <c r="BB19" s="9">
        <v>0</v>
      </c>
      <c r="BC19" s="9">
        <v>9</v>
      </c>
      <c r="BD19" s="9">
        <v>2.3199999999999998</v>
      </c>
      <c r="BZ19">
        <v>9.3567251461988306E-3</v>
      </c>
      <c r="CA19">
        <v>6.2068965517241378E-2</v>
      </c>
      <c r="CB19">
        <v>9.3567251461988306E-3</v>
      </c>
    </row>
    <row r="20" spans="52:80" x14ac:dyDescent="0.25">
      <c r="AZ20" s="9">
        <v>17</v>
      </c>
      <c r="BA20" s="9">
        <v>0.95792577541292179</v>
      </c>
      <c r="BB20" s="9">
        <v>0</v>
      </c>
      <c r="BC20" s="9">
        <v>9</v>
      </c>
      <c r="BD20" s="9">
        <v>2.4649999999999999</v>
      </c>
      <c r="BZ20">
        <v>1.0526315789473684E-2</v>
      </c>
      <c r="CA20">
        <v>6.2068965517241378E-2</v>
      </c>
      <c r="CB20">
        <v>1.0526315789473684E-2</v>
      </c>
    </row>
    <row r="21" spans="52:80" x14ac:dyDescent="0.25">
      <c r="AZ21" s="9">
        <v>18</v>
      </c>
      <c r="BA21" s="9">
        <v>0.95734296907824667</v>
      </c>
      <c r="BB21" s="9">
        <v>0</v>
      </c>
      <c r="BC21" s="9">
        <v>9</v>
      </c>
      <c r="BD21" s="9">
        <v>2.61</v>
      </c>
      <c r="BZ21">
        <v>1.1695906432748537E-2</v>
      </c>
      <c r="CA21">
        <v>6.2068965517241378E-2</v>
      </c>
      <c r="CB21">
        <v>1.1695906432748537E-2</v>
      </c>
    </row>
    <row r="22" spans="52:80" x14ac:dyDescent="0.25">
      <c r="AZ22" s="9">
        <v>19</v>
      </c>
      <c r="BA22" s="9">
        <v>0.9555419145552726</v>
      </c>
      <c r="BB22" s="9">
        <v>0</v>
      </c>
      <c r="BC22" s="9">
        <v>9</v>
      </c>
      <c r="BD22" s="9">
        <v>2.7549999999999999</v>
      </c>
      <c r="BZ22">
        <v>1.2865497076023392E-2</v>
      </c>
      <c r="CA22">
        <v>6.2068965517241378E-2</v>
      </c>
      <c r="CB22">
        <v>1.2865497076023392E-2</v>
      </c>
    </row>
    <row r="23" spans="52:80" x14ac:dyDescent="0.25">
      <c r="AZ23" s="9">
        <v>20</v>
      </c>
      <c r="BA23" s="9">
        <v>0.95243289613677362</v>
      </c>
      <c r="BB23" s="9">
        <v>0</v>
      </c>
      <c r="BC23" s="9">
        <v>9</v>
      </c>
      <c r="BD23" s="9">
        <v>2.9</v>
      </c>
      <c r="BZ23">
        <v>1.2865497076023392E-2</v>
      </c>
      <c r="CA23">
        <v>6.8965517241379309E-2</v>
      </c>
      <c r="CB23">
        <v>1.2865497076023392E-2</v>
      </c>
    </row>
    <row r="24" spans="52:80" x14ac:dyDescent="0.25">
      <c r="AZ24" s="9">
        <v>21</v>
      </c>
      <c r="BA24" s="9">
        <v>0.95002127325942332</v>
      </c>
      <c r="BB24" s="9">
        <v>1</v>
      </c>
      <c r="BC24" s="9">
        <v>10</v>
      </c>
      <c r="BD24" s="9">
        <v>3.0449999999999999</v>
      </c>
      <c r="BZ24">
        <v>1.4035087719298246E-2</v>
      </c>
      <c r="CA24">
        <v>6.8965517241379309E-2</v>
      </c>
      <c r="CB24">
        <v>1.4035087719298246E-2</v>
      </c>
    </row>
    <row r="25" spans="52:80" x14ac:dyDescent="0.25">
      <c r="AZ25" s="9">
        <v>22</v>
      </c>
      <c r="BA25" s="9">
        <v>0.94460664002097872</v>
      </c>
      <c r="BB25" s="9">
        <v>0</v>
      </c>
      <c r="BC25" s="9">
        <v>10</v>
      </c>
      <c r="BD25" s="9">
        <v>3.19</v>
      </c>
      <c r="BZ25">
        <v>1.6374269005847954E-2</v>
      </c>
      <c r="CA25">
        <v>6.8965517241379309E-2</v>
      </c>
      <c r="CB25">
        <v>1.6374269005847954E-2</v>
      </c>
    </row>
    <row r="26" spans="52:80" x14ac:dyDescent="0.25">
      <c r="AZ26" s="9">
        <v>23</v>
      </c>
      <c r="BA26" s="9">
        <v>0.9389074082589256</v>
      </c>
      <c r="BB26" s="9">
        <v>0</v>
      </c>
      <c r="BC26" s="9">
        <v>10</v>
      </c>
      <c r="BD26" s="9">
        <v>3.335</v>
      </c>
      <c r="BZ26">
        <v>1.6374269005847954E-2</v>
      </c>
      <c r="CA26">
        <v>7.586206896551724E-2</v>
      </c>
      <c r="CB26">
        <v>1.6374269005847954E-2</v>
      </c>
    </row>
    <row r="27" spans="52:80" x14ac:dyDescent="0.25">
      <c r="AZ27" s="9">
        <v>24</v>
      </c>
      <c r="BA27" s="9">
        <v>0.9389074082589256</v>
      </c>
      <c r="BB27" s="9">
        <v>0</v>
      </c>
      <c r="BC27" s="9">
        <v>10</v>
      </c>
      <c r="BD27" s="9">
        <v>3.4799999999999995</v>
      </c>
      <c r="BZ27">
        <v>1.6374269005847954E-2</v>
      </c>
      <c r="CA27">
        <v>8.2758620689655171E-2</v>
      </c>
      <c r="CB27">
        <v>1.6374269005847954E-2</v>
      </c>
    </row>
    <row r="28" spans="52:80" x14ac:dyDescent="0.25">
      <c r="AZ28" s="9">
        <v>25</v>
      </c>
      <c r="BA28" s="9">
        <v>0.93781646443027922</v>
      </c>
      <c r="BB28" s="9">
        <v>1</v>
      </c>
      <c r="BC28" s="9">
        <v>11</v>
      </c>
      <c r="BD28" s="9">
        <v>3.6249999999999996</v>
      </c>
      <c r="BZ28">
        <v>1.6374269005847954E-2</v>
      </c>
      <c r="CA28">
        <v>8.9655172413793102E-2</v>
      </c>
      <c r="CB28">
        <v>1.6374269005847954E-2</v>
      </c>
    </row>
    <row r="29" spans="52:80" x14ac:dyDescent="0.25">
      <c r="AZ29" s="9">
        <v>26</v>
      </c>
      <c r="BA29" s="9">
        <v>0.93734681558184674</v>
      </c>
      <c r="BB29" s="9">
        <v>1</v>
      </c>
      <c r="BC29" s="9">
        <v>12</v>
      </c>
      <c r="BD29" s="9">
        <v>3.7699999999999996</v>
      </c>
      <c r="BZ29">
        <v>1.6374269005847954E-2</v>
      </c>
      <c r="CA29">
        <v>9.6551724137931033E-2</v>
      </c>
      <c r="CB29">
        <v>1.6374269005847954E-2</v>
      </c>
    </row>
    <row r="30" spans="52:80" x14ac:dyDescent="0.25">
      <c r="AZ30" s="9">
        <v>27</v>
      </c>
      <c r="BA30" s="9">
        <v>0.93532666536936881</v>
      </c>
      <c r="BB30" s="9">
        <v>1</v>
      </c>
      <c r="BC30" s="9">
        <v>13</v>
      </c>
      <c r="BD30" s="9">
        <v>3.9149999999999996</v>
      </c>
      <c r="BZ30">
        <v>1.7543859649122806E-2</v>
      </c>
      <c r="CA30">
        <v>9.6551724137931033E-2</v>
      </c>
      <c r="CB30">
        <v>1.7543859649122806E-2</v>
      </c>
    </row>
    <row r="31" spans="52:80" x14ac:dyDescent="0.25">
      <c r="AZ31" s="9">
        <v>28</v>
      </c>
      <c r="BA31" s="9">
        <v>0.93355407582566496</v>
      </c>
      <c r="BB31" s="9">
        <v>1</v>
      </c>
      <c r="BC31" s="9">
        <v>14</v>
      </c>
      <c r="BD31" s="9">
        <v>4.0599999999999996</v>
      </c>
      <c r="BZ31">
        <v>1.8713450292397661E-2</v>
      </c>
      <c r="CA31">
        <v>9.6551724137931033E-2</v>
      </c>
      <c r="CB31">
        <v>1.8713450292397661E-2</v>
      </c>
    </row>
    <row r="32" spans="52:80" x14ac:dyDescent="0.25">
      <c r="AZ32" s="9">
        <v>29</v>
      </c>
      <c r="BA32" s="9">
        <v>0.93237442171808249</v>
      </c>
      <c r="BB32" s="9">
        <v>0</v>
      </c>
      <c r="BC32" s="9">
        <v>14</v>
      </c>
      <c r="BD32" s="9">
        <v>4.2050000000000001</v>
      </c>
      <c r="BZ32">
        <v>1.9883040935672516E-2</v>
      </c>
      <c r="CA32">
        <v>9.6551724137931033E-2</v>
      </c>
      <c r="CB32">
        <v>1.9883040935672516E-2</v>
      </c>
    </row>
    <row r="33" spans="9:80" x14ac:dyDescent="0.25">
      <c r="AZ33" s="9">
        <v>30</v>
      </c>
      <c r="BA33" s="9">
        <v>0.93154351223344978</v>
      </c>
      <c r="BB33" s="9">
        <v>0</v>
      </c>
      <c r="BC33" s="9">
        <v>14</v>
      </c>
      <c r="BD33" s="9">
        <v>4.3499999999999996</v>
      </c>
      <c r="BZ33">
        <v>2.1052631578947368E-2</v>
      </c>
      <c r="CA33">
        <v>9.6551724137931033E-2</v>
      </c>
      <c r="CB33">
        <v>2.1052631578947368E-2</v>
      </c>
    </row>
    <row r="34" spans="9:80" x14ac:dyDescent="0.25">
      <c r="AZ34" s="9">
        <v>31</v>
      </c>
      <c r="BA34" s="9">
        <v>0.92978730713266844</v>
      </c>
      <c r="BB34" s="9">
        <v>0</v>
      </c>
      <c r="BC34" s="9">
        <v>14</v>
      </c>
      <c r="BD34" s="9">
        <v>4.4950000000000001</v>
      </c>
      <c r="BZ34">
        <v>2.2222222222222223E-2</v>
      </c>
      <c r="CA34">
        <v>9.6551724137931033E-2</v>
      </c>
      <c r="CB34">
        <v>2.2222222222222223E-2</v>
      </c>
    </row>
    <row r="35" spans="9:80" x14ac:dyDescent="0.25">
      <c r="AZ35" s="9">
        <v>32</v>
      </c>
      <c r="BA35" s="9">
        <v>0.9290216330991713</v>
      </c>
      <c r="BB35" s="9">
        <v>0</v>
      </c>
      <c r="BC35" s="9">
        <v>14</v>
      </c>
      <c r="BD35" s="9">
        <v>4.6399999999999997</v>
      </c>
      <c r="BZ35">
        <v>2.2222222222222223E-2</v>
      </c>
      <c r="CA35">
        <v>0.10344827586206896</v>
      </c>
      <c r="CB35">
        <v>2.2222222222222223E-2</v>
      </c>
    </row>
    <row r="36" spans="9:80" x14ac:dyDescent="0.25">
      <c r="AZ36" s="9">
        <v>33</v>
      </c>
      <c r="BA36" s="9">
        <v>0.9277836623443112</v>
      </c>
      <c r="BB36" s="9">
        <v>0</v>
      </c>
      <c r="BC36" s="9">
        <v>14</v>
      </c>
      <c r="BD36" s="9">
        <v>4.7849999999999993</v>
      </c>
      <c r="BZ36">
        <v>2.3391812865497075E-2</v>
      </c>
      <c r="CA36">
        <v>0.10344827586206896</v>
      </c>
      <c r="CB36">
        <v>2.3391812865497075E-2</v>
      </c>
    </row>
    <row r="37" spans="9:80" x14ac:dyDescent="0.25">
      <c r="AZ37" s="9">
        <v>34</v>
      </c>
      <c r="BA37" s="9">
        <v>0.92540820904162691</v>
      </c>
      <c r="BB37" s="9">
        <v>1</v>
      </c>
      <c r="BC37" s="9">
        <v>15</v>
      </c>
      <c r="BD37" s="9">
        <v>4.93</v>
      </c>
      <c r="BZ37">
        <v>2.3391812865497075E-2</v>
      </c>
      <c r="CA37">
        <v>0.1103448275862069</v>
      </c>
      <c r="CB37">
        <v>2.3391812865497075E-2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0.92481286528567463</v>
      </c>
      <c r="BB38" s="9">
        <v>0</v>
      </c>
      <c r="BC38" s="9">
        <v>15</v>
      </c>
      <c r="BD38" s="9">
        <v>5.0749999999999993</v>
      </c>
      <c r="BZ38">
        <v>2.456140350877193E-2</v>
      </c>
      <c r="CA38">
        <v>0.1103448275862069</v>
      </c>
      <c r="CB38">
        <v>2.456140350877193E-2</v>
      </c>
    </row>
    <row r="39" spans="9:80" x14ac:dyDescent="0.25">
      <c r="I39" s="7">
        <v>1</v>
      </c>
      <c r="J39" s="6">
        <v>0.42</v>
      </c>
      <c r="K39" s="6">
        <v>0.49604496374885837</v>
      </c>
      <c r="L39" s="6">
        <v>0</v>
      </c>
      <c r="M39" s="6">
        <v>1</v>
      </c>
      <c r="AZ39" s="9">
        <v>36</v>
      </c>
      <c r="BA39" s="9">
        <v>0.92474009282775771</v>
      </c>
      <c r="BB39" s="9">
        <v>1</v>
      </c>
      <c r="BC39" s="9">
        <v>16</v>
      </c>
      <c r="BD39" s="9">
        <v>5.22</v>
      </c>
      <c r="BZ39">
        <v>2.5730994152046785E-2</v>
      </c>
      <c r="CA39">
        <v>0.1103448275862069</v>
      </c>
      <c r="CB39">
        <v>2.5730994152046785E-2</v>
      </c>
    </row>
    <row r="40" spans="9:80" x14ac:dyDescent="0.25">
      <c r="I40" s="7">
        <v>2</v>
      </c>
      <c r="J40" s="6">
        <v>0.37</v>
      </c>
      <c r="K40" s="6">
        <v>0.48523658709390988</v>
      </c>
      <c r="L40" s="6">
        <v>0</v>
      </c>
      <c r="M40" s="6">
        <v>1</v>
      </c>
      <c r="AZ40" s="9">
        <v>37</v>
      </c>
      <c r="BA40" s="9">
        <v>0.92428608893117103</v>
      </c>
      <c r="BB40" s="9">
        <v>0</v>
      </c>
      <c r="BC40" s="9">
        <v>16</v>
      </c>
      <c r="BD40" s="9">
        <v>5.3649999999999993</v>
      </c>
      <c r="BZ40">
        <v>2.5730994152046785E-2</v>
      </c>
      <c r="CA40">
        <v>0.11724137931034483</v>
      </c>
      <c r="CB40">
        <v>2.5730994152046785E-2</v>
      </c>
    </row>
    <row r="41" spans="9:80" x14ac:dyDescent="0.25">
      <c r="I41" s="7">
        <v>3</v>
      </c>
      <c r="J41" s="6">
        <v>0.26</v>
      </c>
      <c r="K41" s="6">
        <v>0.4408440022768077</v>
      </c>
      <c r="L41" s="6">
        <v>0</v>
      </c>
      <c r="M41" s="6">
        <v>1</v>
      </c>
      <c r="AZ41" s="9">
        <v>38</v>
      </c>
      <c r="BA41" s="9">
        <v>0.92287320324357869</v>
      </c>
      <c r="BB41" s="9">
        <v>0</v>
      </c>
      <c r="BC41" s="9">
        <v>16</v>
      </c>
      <c r="BD41" s="9">
        <v>5.51</v>
      </c>
      <c r="BZ41">
        <v>2.6900584795321637E-2</v>
      </c>
      <c r="CA41">
        <v>0.11724137931034483</v>
      </c>
      <c r="CB41">
        <v>2.6900584795321637E-2</v>
      </c>
    </row>
    <row r="42" spans="9:80" x14ac:dyDescent="0.25">
      <c r="I42" s="7">
        <v>4</v>
      </c>
      <c r="J42" s="6">
        <v>0.19</v>
      </c>
      <c r="K42" s="6">
        <v>0.3942772444036623</v>
      </c>
      <c r="L42" s="6">
        <v>0</v>
      </c>
      <c r="M42" s="6">
        <v>1</v>
      </c>
      <c r="AZ42" s="9">
        <v>39</v>
      </c>
      <c r="BA42" s="9">
        <v>0.9176764388503279</v>
      </c>
      <c r="BB42" s="9">
        <v>1</v>
      </c>
      <c r="BC42" s="9">
        <v>17</v>
      </c>
      <c r="BD42" s="9">
        <v>5.6549999999999994</v>
      </c>
      <c r="BZ42">
        <v>2.6900584795321637E-2</v>
      </c>
      <c r="CA42">
        <v>0.12413793103448276</v>
      </c>
      <c r="CB42">
        <v>2.6900584795321637E-2</v>
      </c>
    </row>
    <row r="43" spans="9:80" x14ac:dyDescent="0.25">
      <c r="I43" s="7">
        <v>5</v>
      </c>
      <c r="J43" s="6">
        <v>0.05</v>
      </c>
      <c r="K43" s="6">
        <v>0.21904291355759029</v>
      </c>
      <c r="L43" s="6">
        <v>0</v>
      </c>
      <c r="M43" s="6">
        <v>1</v>
      </c>
      <c r="AZ43" s="9">
        <v>40</v>
      </c>
      <c r="BA43" s="9">
        <v>0.91766344637841601</v>
      </c>
      <c r="BB43" s="9">
        <v>0</v>
      </c>
      <c r="BC43" s="9">
        <v>17</v>
      </c>
      <c r="BD43" s="9">
        <v>5.8</v>
      </c>
      <c r="BZ43">
        <v>2.9239766081871343E-2</v>
      </c>
      <c r="CA43">
        <v>0.12413793103448276</v>
      </c>
      <c r="CB43">
        <v>2.9239766081871343E-2</v>
      </c>
    </row>
    <row r="44" spans="9:80" x14ac:dyDescent="0.25">
      <c r="I44" s="7">
        <v>6</v>
      </c>
      <c r="J44" s="6">
        <v>0.05</v>
      </c>
      <c r="K44" s="6">
        <v>0.21904291355759031</v>
      </c>
      <c r="L44" s="6">
        <v>0</v>
      </c>
      <c r="M44" s="6">
        <v>1</v>
      </c>
      <c r="AZ44" s="9">
        <v>41</v>
      </c>
      <c r="BA44" s="9">
        <v>0.91513877711026725</v>
      </c>
      <c r="BB44" s="9">
        <v>1</v>
      </c>
      <c r="BC44" s="9">
        <v>18</v>
      </c>
      <c r="BD44" s="9">
        <v>5.9449999999999994</v>
      </c>
      <c r="BZ44">
        <v>3.0409356725146199E-2</v>
      </c>
      <c r="CA44">
        <v>0.12413793103448276</v>
      </c>
      <c r="CB44">
        <v>3.0409356725146199E-2</v>
      </c>
    </row>
    <row r="45" spans="9:80" x14ac:dyDescent="0.25">
      <c r="I45" s="7">
        <v>7</v>
      </c>
      <c r="J45" s="6">
        <v>0.05</v>
      </c>
      <c r="K45" s="6">
        <v>0.21904291355759042</v>
      </c>
      <c r="L45" s="6">
        <v>0</v>
      </c>
      <c r="M45" s="6">
        <v>1</v>
      </c>
      <c r="AZ45" s="9">
        <v>42</v>
      </c>
      <c r="BA45" s="9">
        <v>0.91366242130560404</v>
      </c>
      <c r="BB45" s="9">
        <v>0</v>
      </c>
      <c r="BC45" s="9">
        <v>18</v>
      </c>
      <c r="BD45" s="9">
        <v>6.09</v>
      </c>
      <c r="BZ45">
        <v>3.0409356725146199E-2</v>
      </c>
      <c r="CA45">
        <v>0.1310344827586207</v>
      </c>
      <c r="CB45">
        <v>3.0409356725146199E-2</v>
      </c>
    </row>
    <row r="46" spans="9:80" x14ac:dyDescent="0.25">
      <c r="I46" s="7">
        <v>8</v>
      </c>
      <c r="J46" s="6">
        <v>0.03</v>
      </c>
      <c r="K46" s="6">
        <v>0.1714466079977652</v>
      </c>
      <c r="L46" s="6">
        <v>0</v>
      </c>
      <c r="M46" s="6">
        <v>1</v>
      </c>
      <c r="AZ46" s="9">
        <v>43</v>
      </c>
      <c r="BA46" s="9">
        <v>0.91366242130560404</v>
      </c>
      <c r="BB46" s="9">
        <v>0</v>
      </c>
      <c r="BC46" s="9">
        <v>18</v>
      </c>
      <c r="BD46" s="9">
        <v>6.2349999999999994</v>
      </c>
      <c r="BZ46">
        <v>3.1578947368421054E-2</v>
      </c>
      <c r="CA46">
        <v>0.1310344827586207</v>
      </c>
      <c r="CB46">
        <v>3.1578947368421054E-2</v>
      </c>
    </row>
    <row r="47" spans="9:80" x14ac:dyDescent="0.25">
      <c r="I47" s="7">
        <v>9</v>
      </c>
      <c r="J47" s="6">
        <v>0.02</v>
      </c>
      <c r="K47" s="6">
        <v>0.14070529413628963</v>
      </c>
      <c r="L47" s="6">
        <v>0</v>
      </c>
      <c r="M47" s="6">
        <v>1</v>
      </c>
      <c r="AZ47" s="9">
        <v>44</v>
      </c>
      <c r="BA47" s="9">
        <v>0.91364260494935723</v>
      </c>
      <c r="BB47" s="9">
        <v>0</v>
      </c>
      <c r="BC47" s="9">
        <v>18</v>
      </c>
      <c r="BD47" s="9">
        <v>6.38</v>
      </c>
      <c r="BZ47">
        <v>3.2748538011695909E-2</v>
      </c>
      <c r="CA47">
        <v>0.1310344827586207</v>
      </c>
      <c r="CB47">
        <v>3.2748538011695909E-2</v>
      </c>
    </row>
    <row r="48" spans="9:80" x14ac:dyDescent="0.25">
      <c r="I48" s="7">
        <v>10</v>
      </c>
      <c r="J48" s="6">
        <v>0.01</v>
      </c>
      <c r="K48" s="6">
        <v>9.9999999999999992E-2</v>
      </c>
      <c r="L48" s="6">
        <v>0</v>
      </c>
      <c r="M48" s="6">
        <v>1</v>
      </c>
      <c r="AZ48" s="9">
        <v>45</v>
      </c>
      <c r="BA48" s="9">
        <v>0.91285804276545679</v>
      </c>
      <c r="BB48" s="9">
        <v>1</v>
      </c>
      <c r="BC48" s="9">
        <v>19</v>
      </c>
      <c r="BD48" s="9">
        <v>6.5249999999999995</v>
      </c>
      <c r="BZ48">
        <v>3.2748538011695909E-2</v>
      </c>
      <c r="CA48">
        <v>0.13793103448275862</v>
      </c>
      <c r="CB48">
        <v>3.2748538011695909E-2</v>
      </c>
    </row>
    <row r="49" spans="52:80" x14ac:dyDescent="0.25">
      <c r="AZ49" s="9">
        <v>46</v>
      </c>
      <c r="BA49" s="9">
        <v>0.91284737312063824</v>
      </c>
      <c r="BB49" s="9">
        <v>0</v>
      </c>
      <c r="BC49" s="9">
        <v>19</v>
      </c>
      <c r="BD49" s="9">
        <v>6.67</v>
      </c>
      <c r="BZ49">
        <v>3.3918128654970757E-2</v>
      </c>
      <c r="CA49">
        <v>0.13793103448275862</v>
      </c>
      <c r="CB49">
        <v>3.3918128654970757E-2</v>
      </c>
    </row>
    <row r="50" spans="52:80" x14ac:dyDescent="0.25">
      <c r="AZ50" s="9">
        <v>47</v>
      </c>
      <c r="BA50" s="9">
        <v>0.91216284616984511</v>
      </c>
      <c r="BB50" s="9">
        <v>0</v>
      </c>
      <c r="BC50" s="9">
        <v>19</v>
      </c>
      <c r="BD50" s="9">
        <v>6.8149999999999995</v>
      </c>
      <c r="BZ50">
        <v>3.3918128654970757E-2</v>
      </c>
      <c r="CA50">
        <v>0.14482758620689656</v>
      </c>
      <c r="CB50">
        <v>3.3918128654970757E-2</v>
      </c>
    </row>
    <row r="51" spans="52:80" x14ac:dyDescent="0.25">
      <c r="AZ51" s="9">
        <v>48</v>
      </c>
      <c r="BA51" s="9">
        <v>0.91027047493116808</v>
      </c>
      <c r="BB51" s="9">
        <v>1</v>
      </c>
      <c r="BC51" s="9">
        <v>20</v>
      </c>
      <c r="BD51" s="9">
        <v>6.9599999999999991</v>
      </c>
      <c r="BZ51">
        <v>3.5087719298245612E-2</v>
      </c>
      <c r="CA51">
        <v>0.14482758620689656</v>
      </c>
      <c r="CB51">
        <v>3.5087719298245612E-2</v>
      </c>
    </row>
    <row r="52" spans="52:80" x14ac:dyDescent="0.25">
      <c r="AZ52" s="9">
        <v>49</v>
      </c>
      <c r="BA52" s="9">
        <v>0.91018638840473265</v>
      </c>
      <c r="BB52" s="9">
        <v>0</v>
      </c>
      <c r="BC52" s="9">
        <v>20</v>
      </c>
      <c r="BD52" s="9">
        <v>7.1049999999999995</v>
      </c>
      <c r="BZ52">
        <v>3.5087719298245612E-2</v>
      </c>
      <c r="CA52">
        <v>0.15172413793103448</v>
      </c>
      <c r="CB52">
        <v>3.5087719298245612E-2</v>
      </c>
    </row>
    <row r="53" spans="52:80" x14ac:dyDescent="0.25">
      <c r="AZ53" s="9">
        <v>50</v>
      </c>
      <c r="BA53" s="9">
        <v>0.90280107494825834</v>
      </c>
      <c r="BB53" s="9">
        <v>1</v>
      </c>
      <c r="BC53" s="9">
        <v>21</v>
      </c>
      <c r="BD53" s="9">
        <v>7.2499999999999991</v>
      </c>
      <c r="BZ53">
        <v>3.6257309941520467E-2</v>
      </c>
      <c r="CA53">
        <v>0.15172413793103448</v>
      </c>
      <c r="CB53">
        <v>3.6257309941520467E-2</v>
      </c>
    </row>
    <row r="54" spans="52:80" x14ac:dyDescent="0.25">
      <c r="AZ54" s="9">
        <v>51</v>
      </c>
      <c r="BA54" s="9">
        <v>0.89751138453009949</v>
      </c>
      <c r="BB54" s="9">
        <v>0</v>
      </c>
      <c r="BC54" s="9">
        <v>21</v>
      </c>
      <c r="BD54" s="9">
        <v>7.3949999999999996</v>
      </c>
      <c r="BZ54">
        <v>3.7426900584795322E-2</v>
      </c>
      <c r="CA54">
        <v>0.15172413793103448</v>
      </c>
      <c r="CB54">
        <v>3.7426900584795322E-2</v>
      </c>
    </row>
    <row r="55" spans="52:80" x14ac:dyDescent="0.25">
      <c r="AZ55" s="9">
        <v>52</v>
      </c>
      <c r="BA55" s="9">
        <v>0.89610491616384347</v>
      </c>
      <c r="BB55" s="9">
        <v>1</v>
      </c>
      <c r="BC55" s="9">
        <v>22</v>
      </c>
      <c r="BD55" s="9">
        <v>7.5399999999999991</v>
      </c>
      <c r="BZ55">
        <v>3.8596491228070177E-2</v>
      </c>
      <c r="CA55">
        <v>0.15172413793103448</v>
      </c>
      <c r="CB55">
        <v>3.8596491228070177E-2</v>
      </c>
    </row>
    <row r="56" spans="52:80" x14ac:dyDescent="0.25">
      <c r="AZ56" s="9">
        <v>53</v>
      </c>
      <c r="BA56" s="9">
        <v>0.89535396245283538</v>
      </c>
      <c r="BB56" s="9">
        <v>0</v>
      </c>
      <c r="BC56" s="9">
        <v>22</v>
      </c>
      <c r="BD56" s="9">
        <v>7.6849999999999996</v>
      </c>
      <c r="BZ56">
        <v>3.8596491228070177E-2</v>
      </c>
      <c r="CA56">
        <v>0.15862068965517243</v>
      </c>
      <c r="CB56">
        <v>3.8596491228070177E-2</v>
      </c>
    </row>
    <row r="57" spans="52:80" x14ac:dyDescent="0.25">
      <c r="AZ57" s="9">
        <v>54</v>
      </c>
      <c r="BA57" s="9">
        <v>0.89502892994728489</v>
      </c>
      <c r="BB57" s="9">
        <v>0</v>
      </c>
      <c r="BC57" s="9">
        <v>22</v>
      </c>
      <c r="BD57" s="9">
        <v>7.8299999999999992</v>
      </c>
      <c r="BZ57">
        <v>3.9766081871345033E-2</v>
      </c>
      <c r="CA57">
        <v>0.15862068965517243</v>
      </c>
      <c r="CB57">
        <v>3.9766081871345033E-2</v>
      </c>
    </row>
    <row r="58" spans="52:80" x14ac:dyDescent="0.25">
      <c r="AZ58" s="9">
        <v>55</v>
      </c>
      <c r="BA58" s="9">
        <v>0.88875580753987071</v>
      </c>
      <c r="BB58" s="9">
        <v>0</v>
      </c>
      <c r="BC58" s="9">
        <v>22</v>
      </c>
      <c r="BD58" s="9">
        <v>7.9749999999999996</v>
      </c>
      <c r="BZ58">
        <v>3.9766081871345033E-2</v>
      </c>
      <c r="CA58">
        <v>0.16551724137931034</v>
      </c>
      <c r="CB58">
        <v>3.9766081871345033E-2</v>
      </c>
    </row>
    <row r="59" spans="52:80" x14ac:dyDescent="0.25">
      <c r="AZ59" s="9">
        <v>56</v>
      </c>
      <c r="BA59" s="9">
        <v>0.88852693674251515</v>
      </c>
      <c r="BB59" s="9">
        <v>1</v>
      </c>
      <c r="BC59" s="9">
        <v>23</v>
      </c>
      <c r="BD59" s="9">
        <v>8.1199999999999992</v>
      </c>
      <c r="BZ59">
        <v>4.0935672514619881E-2</v>
      </c>
      <c r="CA59">
        <v>0.16551724137931034</v>
      </c>
      <c r="CB59">
        <v>4.0935672514619881E-2</v>
      </c>
    </row>
    <row r="60" spans="52:80" x14ac:dyDescent="0.25">
      <c r="AZ60" s="9">
        <v>57</v>
      </c>
      <c r="BA60" s="9">
        <v>0.88522668466480792</v>
      </c>
      <c r="BB60" s="9">
        <v>0</v>
      </c>
      <c r="BC60" s="9">
        <v>23</v>
      </c>
      <c r="BD60" s="9">
        <v>8.2649999999999988</v>
      </c>
      <c r="BZ60">
        <v>4.0935672514619881E-2</v>
      </c>
      <c r="CA60">
        <v>0.17241379310344829</v>
      </c>
      <c r="CB60">
        <v>4.0935672514619881E-2</v>
      </c>
    </row>
    <row r="61" spans="52:80" x14ac:dyDescent="0.25">
      <c r="AZ61" s="9">
        <v>58</v>
      </c>
      <c r="BA61" s="9">
        <v>0.88466722410902388</v>
      </c>
      <c r="BB61" s="9">
        <v>1</v>
      </c>
      <c r="BC61" s="9">
        <v>24</v>
      </c>
      <c r="BD61" s="9">
        <v>8.41</v>
      </c>
      <c r="BZ61">
        <v>4.0935672514619881E-2</v>
      </c>
      <c r="CA61">
        <v>0.1793103448275862</v>
      </c>
      <c r="CB61">
        <v>4.0935672514619881E-2</v>
      </c>
    </row>
    <row r="62" spans="52:80" x14ac:dyDescent="0.25">
      <c r="AZ62" s="9">
        <v>59</v>
      </c>
      <c r="BA62" s="9">
        <v>0.8841672225077758</v>
      </c>
      <c r="BB62" s="9">
        <v>0</v>
      </c>
      <c r="BC62" s="9">
        <v>24</v>
      </c>
      <c r="BD62" s="9">
        <v>8.5549999999999997</v>
      </c>
      <c r="BZ62">
        <v>4.0935672514619881E-2</v>
      </c>
      <c r="CA62">
        <v>0.18620689655172415</v>
      </c>
      <c r="CB62">
        <v>4.0935672514619881E-2</v>
      </c>
    </row>
    <row r="63" spans="52:80" x14ac:dyDescent="0.25">
      <c r="AZ63" s="9">
        <v>60</v>
      </c>
      <c r="BA63" s="9">
        <v>0.88224880037008435</v>
      </c>
      <c r="BB63" s="9">
        <v>1</v>
      </c>
      <c r="BC63" s="9">
        <v>25</v>
      </c>
      <c r="BD63" s="9">
        <v>8.6999999999999993</v>
      </c>
      <c r="BZ63">
        <v>4.2105263157894736E-2</v>
      </c>
      <c r="CA63">
        <v>0.18620689655172415</v>
      </c>
      <c r="CB63">
        <v>4.2105263157894736E-2</v>
      </c>
    </row>
    <row r="64" spans="52:80" x14ac:dyDescent="0.25">
      <c r="AZ64" s="9">
        <v>61</v>
      </c>
      <c r="BA64" s="9">
        <v>0.87780425390631944</v>
      </c>
      <c r="BB64" s="9">
        <v>1</v>
      </c>
      <c r="BC64" s="9">
        <v>26</v>
      </c>
      <c r="BD64" s="9">
        <v>8.8449999999999989</v>
      </c>
      <c r="BZ64">
        <v>4.3274853801169591E-2</v>
      </c>
      <c r="CA64">
        <v>0.18620689655172415</v>
      </c>
      <c r="CB64">
        <v>4.3274853801169591E-2</v>
      </c>
    </row>
    <row r="65" spans="52:80" x14ac:dyDescent="0.25">
      <c r="AZ65" s="9">
        <v>62</v>
      </c>
      <c r="BA65" s="9">
        <v>0.87731046903128962</v>
      </c>
      <c r="BB65" s="9">
        <v>1</v>
      </c>
      <c r="BC65" s="9">
        <v>27</v>
      </c>
      <c r="BD65" s="9">
        <v>8.99</v>
      </c>
      <c r="BZ65">
        <v>4.4444444444444446E-2</v>
      </c>
      <c r="CA65">
        <v>0.18620689655172415</v>
      </c>
      <c r="CB65">
        <v>4.4444444444444446E-2</v>
      </c>
    </row>
    <row r="66" spans="52:80" x14ac:dyDescent="0.25">
      <c r="AZ66" s="9">
        <v>63</v>
      </c>
      <c r="BA66" s="9">
        <v>0.87576655304337159</v>
      </c>
      <c r="BB66" s="9">
        <v>0</v>
      </c>
      <c r="BC66" s="9">
        <v>27</v>
      </c>
      <c r="BD66" s="9">
        <v>9.1349999999999998</v>
      </c>
      <c r="BZ66">
        <v>4.4444444444444446E-2</v>
      </c>
      <c r="CA66">
        <v>0.19310344827586207</v>
      </c>
      <c r="CB66">
        <v>4.4444444444444446E-2</v>
      </c>
    </row>
    <row r="67" spans="52:80" x14ac:dyDescent="0.25">
      <c r="AZ67" s="9">
        <v>64</v>
      </c>
      <c r="BA67" s="9">
        <v>0.87389801464804906</v>
      </c>
      <c r="BB67" s="9">
        <v>0</v>
      </c>
      <c r="BC67" s="9">
        <v>27</v>
      </c>
      <c r="BD67" s="9">
        <v>9.2799999999999994</v>
      </c>
      <c r="BZ67">
        <v>4.5614035087719301E-2</v>
      </c>
      <c r="CA67">
        <v>0.19310344827586207</v>
      </c>
      <c r="CB67">
        <v>4.5614035087719301E-2</v>
      </c>
    </row>
    <row r="68" spans="52:80" x14ac:dyDescent="0.25">
      <c r="AZ68" s="9">
        <v>65</v>
      </c>
      <c r="BA68" s="9">
        <v>0.86633238705793347</v>
      </c>
      <c r="BB68" s="9">
        <v>0</v>
      </c>
      <c r="BC68" s="9">
        <v>27</v>
      </c>
      <c r="BD68" s="9">
        <v>9.4249999999999989</v>
      </c>
      <c r="BZ68">
        <v>4.6783625730994149E-2</v>
      </c>
      <c r="CA68">
        <v>0.19310344827586207</v>
      </c>
      <c r="CB68">
        <v>4.6783625730994149E-2</v>
      </c>
    </row>
    <row r="69" spans="52:80" x14ac:dyDescent="0.25">
      <c r="AZ69" s="9">
        <v>66</v>
      </c>
      <c r="BA69" s="9">
        <v>0.86567197712739785</v>
      </c>
      <c r="BB69" s="9">
        <v>1</v>
      </c>
      <c r="BC69" s="9">
        <v>28</v>
      </c>
      <c r="BD69" s="9">
        <v>9.5699999999999985</v>
      </c>
      <c r="BZ69">
        <v>4.6783625730994149E-2</v>
      </c>
      <c r="CA69">
        <v>0.2</v>
      </c>
      <c r="CB69">
        <v>4.6783625730994149E-2</v>
      </c>
    </row>
    <row r="70" spans="52:80" x14ac:dyDescent="0.25">
      <c r="AZ70" s="9">
        <v>67</v>
      </c>
      <c r="BA70" s="9">
        <v>0.86177271897217933</v>
      </c>
      <c r="BB70" s="9">
        <v>0</v>
      </c>
      <c r="BC70" s="9">
        <v>28</v>
      </c>
      <c r="BD70" s="9">
        <v>9.7149999999999999</v>
      </c>
      <c r="BZ70">
        <v>4.7953216374269005E-2</v>
      </c>
      <c r="CA70">
        <v>0.2</v>
      </c>
      <c r="CB70">
        <v>4.7953216374269005E-2</v>
      </c>
    </row>
    <row r="71" spans="52:80" x14ac:dyDescent="0.25">
      <c r="AZ71" s="9">
        <v>68</v>
      </c>
      <c r="BA71" s="9">
        <v>0.85951046727562719</v>
      </c>
      <c r="BB71" s="9">
        <v>0</v>
      </c>
      <c r="BC71" s="9">
        <v>28</v>
      </c>
      <c r="BD71" s="9">
        <v>9.86</v>
      </c>
      <c r="BZ71">
        <v>4.7953216374269005E-2</v>
      </c>
      <c r="CA71">
        <v>0.20689655172413793</v>
      </c>
      <c r="CB71">
        <v>4.7953216374269005E-2</v>
      </c>
    </row>
    <row r="72" spans="52:80" x14ac:dyDescent="0.25">
      <c r="AZ72" s="9">
        <v>69</v>
      </c>
      <c r="BA72" s="9">
        <v>0.85883788251853654</v>
      </c>
      <c r="BB72" s="9">
        <v>1</v>
      </c>
      <c r="BC72" s="9">
        <v>29</v>
      </c>
      <c r="BD72" s="9">
        <v>10.004999999999999</v>
      </c>
      <c r="BZ72">
        <v>4.7953216374269005E-2</v>
      </c>
      <c r="CA72">
        <v>0.21379310344827587</v>
      </c>
      <c r="CB72">
        <v>4.7953216374269005E-2</v>
      </c>
    </row>
    <row r="73" spans="52:80" x14ac:dyDescent="0.25">
      <c r="AZ73" s="9">
        <v>70</v>
      </c>
      <c r="BA73" s="9">
        <v>0.85797145725158497</v>
      </c>
      <c r="BB73" s="9">
        <v>0</v>
      </c>
      <c r="BC73" s="9">
        <v>29</v>
      </c>
      <c r="BD73" s="9">
        <v>10.149999999999999</v>
      </c>
      <c r="BZ73">
        <v>4.912280701754386E-2</v>
      </c>
      <c r="CA73">
        <v>0.21379310344827587</v>
      </c>
      <c r="CB73">
        <v>4.912280701754386E-2</v>
      </c>
    </row>
    <row r="74" spans="52:80" x14ac:dyDescent="0.25">
      <c r="AZ74" s="9">
        <v>71</v>
      </c>
      <c r="BA74" s="9">
        <v>0.85653559495722376</v>
      </c>
      <c r="BB74" s="9">
        <v>1</v>
      </c>
      <c r="BC74" s="9">
        <v>30</v>
      </c>
      <c r="BD74" s="9">
        <v>10.295</v>
      </c>
      <c r="BZ74">
        <v>5.0292397660818715E-2</v>
      </c>
      <c r="CA74">
        <v>0.21379310344827587</v>
      </c>
      <c r="CB74">
        <v>5.0292397660818715E-2</v>
      </c>
    </row>
    <row r="75" spans="52:80" x14ac:dyDescent="0.25">
      <c r="AZ75" s="9">
        <v>72</v>
      </c>
      <c r="BA75" s="9">
        <v>0.85393979875350012</v>
      </c>
      <c r="BB75" s="9">
        <v>1</v>
      </c>
      <c r="BC75" s="9">
        <v>31</v>
      </c>
      <c r="BD75" s="9">
        <v>10.44</v>
      </c>
      <c r="BZ75">
        <v>5.146198830409357E-2</v>
      </c>
      <c r="CA75">
        <v>0.21379310344827587</v>
      </c>
      <c r="CB75">
        <v>5.146198830409357E-2</v>
      </c>
    </row>
    <row r="76" spans="52:80" x14ac:dyDescent="0.25">
      <c r="AZ76" s="9">
        <v>73</v>
      </c>
      <c r="BA76" s="9">
        <v>0.85311428930962541</v>
      </c>
      <c r="BB76" s="9">
        <v>0</v>
      </c>
      <c r="BC76" s="9">
        <v>31</v>
      </c>
      <c r="BD76" s="9">
        <v>10.584999999999999</v>
      </c>
      <c r="BZ76">
        <v>5.146198830409357E-2</v>
      </c>
      <c r="CA76">
        <v>0.22068965517241379</v>
      </c>
      <c r="CB76">
        <v>5.146198830409357E-2</v>
      </c>
    </row>
    <row r="77" spans="52:80" x14ac:dyDescent="0.25">
      <c r="AZ77" s="9">
        <v>74</v>
      </c>
      <c r="BA77" s="9">
        <v>0.85192310831506757</v>
      </c>
      <c r="BB77" s="9">
        <v>0</v>
      </c>
      <c r="BC77" s="9">
        <v>31</v>
      </c>
      <c r="BD77" s="9">
        <v>10.729999999999999</v>
      </c>
      <c r="BZ77">
        <v>5.2631578947368418E-2</v>
      </c>
      <c r="CA77">
        <v>0.22068965517241379</v>
      </c>
      <c r="CB77">
        <v>5.2631578947368418E-2</v>
      </c>
    </row>
    <row r="78" spans="52:80" x14ac:dyDescent="0.25">
      <c r="AZ78" s="9">
        <v>75</v>
      </c>
      <c r="BA78" s="9">
        <v>0.84517631463462684</v>
      </c>
      <c r="BB78" s="9">
        <v>0</v>
      </c>
      <c r="BC78" s="9">
        <v>31</v>
      </c>
      <c r="BD78" s="9">
        <v>10.875</v>
      </c>
      <c r="BZ78">
        <v>5.3801169590643273E-2</v>
      </c>
      <c r="CA78">
        <v>0.22068965517241379</v>
      </c>
      <c r="CB78">
        <v>5.3801169590643273E-2</v>
      </c>
    </row>
    <row r="79" spans="52:80" x14ac:dyDescent="0.25">
      <c r="AZ79" s="9">
        <v>76</v>
      </c>
      <c r="BA79" s="9">
        <v>0.84445593238995642</v>
      </c>
      <c r="BB79" s="9">
        <v>1</v>
      </c>
      <c r="BC79" s="9">
        <v>32</v>
      </c>
      <c r="BD79" s="9">
        <v>11.02</v>
      </c>
      <c r="BZ79">
        <v>5.3801169590643273E-2</v>
      </c>
      <c r="CA79">
        <v>0.22758620689655173</v>
      </c>
      <c r="CB79">
        <v>5.3801169590643273E-2</v>
      </c>
    </row>
    <row r="80" spans="52:80" x14ac:dyDescent="0.25">
      <c r="AZ80" s="9">
        <v>77</v>
      </c>
      <c r="BA80" s="9">
        <v>0.84401167472671357</v>
      </c>
      <c r="BB80" s="9">
        <v>0</v>
      </c>
      <c r="BC80" s="9">
        <v>32</v>
      </c>
      <c r="BD80" s="9">
        <v>11.164999999999999</v>
      </c>
      <c r="BZ80">
        <v>5.3801169590643273E-2</v>
      </c>
      <c r="CA80">
        <v>0.23448275862068965</v>
      </c>
      <c r="CB80">
        <v>5.3801169590643273E-2</v>
      </c>
    </row>
    <row r="81" spans="52:80" x14ac:dyDescent="0.25">
      <c r="AZ81" s="9">
        <v>78</v>
      </c>
      <c r="BA81" s="9">
        <v>0.83565384320334091</v>
      </c>
      <c r="BB81" s="9">
        <v>0</v>
      </c>
      <c r="BC81" s="9">
        <v>32</v>
      </c>
      <c r="BD81" s="9">
        <v>11.309999999999999</v>
      </c>
      <c r="BZ81">
        <v>5.4970760233918128E-2</v>
      </c>
      <c r="CA81">
        <v>0.24827586206896551</v>
      </c>
      <c r="CB81">
        <v>5.4970760233918128E-2</v>
      </c>
    </row>
    <row r="82" spans="52:80" x14ac:dyDescent="0.25">
      <c r="AZ82" s="9">
        <v>79</v>
      </c>
      <c r="BA82" s="9">
        <v>0.83445442641548351</v>
      </c>
      <c r="BB82" s="9">
        <v>1</v>
      </c>
      <c r="BC82" s="9">
        <v>33</v>
      </c>
      <c r="BD82" s="9">
        <v>11.455</v>
      </c>
      <c r="BZ82">
        <v>5.6140350877192984E-2</v>
      </c>
      <c r="CA82">
        <v>0.24827586206896551</v>
      </c>
      <c r="CB82">
        <v>5.6140350877192984E-2</v>
      </c>
    </row>
    <row r="83" spans="52:80" x14ac:dyDescent="0.25">
      <c r="AZ83" s="9">
        <v>80</v>
      </c>
      <c r="BA83" s="9">
        <v>0.8318323257932233</v>
      </c>
      <c r="BB83" s="9">
        <v>1</v>
      </c>
      <c r="BC83" s="9">
        <v>34</v>
      </c>
      <c r="BD83" s="9">
        <v>11.6</v>
      </c>
      <c r="BZ83">
        <v>5.9649122807017542E-2</v>
      </c>
      <c r="CA83">
        <v>0.24827586206896551</v>
      </c>
      <c r="CB83">
        <v>5.9649122807017542E-2</v>
      </c>
    </row>
    <row r="84" spans="52:80" x14ac:dyDescent="0.25">
      <c r="AZ84" s="9">
        <v>81</v>
      </c>
      <c r="BA84" s="9">
        <v>0.82838838666590975</v>
      </c>
      <c r="BB84" s="9">
        <v>1</v>
      </c>
      <c r="BC84" s="9">
        <v>35</v>
      </c>
      <c r="BD84" s="9">
        <v>11.744999999999999</v>
      </c>
      <c r="BZ84">
        <v>6.0818713450292397E-2</v>
      </c>
      <c r="CA84">
        <v>0.24827586206896551</v>
      </c>
      <c r="CB84">
        <v>6.0818713450292397E-2</v>
      </c>
    </row>
    <row r="85" spans="52:80" x14ac:dyDescent="0.25">
      <c r="AZ85" s="9">
        <v>82</v>
      </c>
      <c r="BA85" s="9">
        <v>0.82838838666590975</v>
      </c>
      <c r="BB85" s="9">
        <v>0</v>
      </c>
      <c r="BC85" s="9">
        <v>35</v>
      </c>
      <c r="BD85" s="9">
        <v>11.889999999999999</v>
      </c>
      <c r="BZ85">
        <v>6.0818713450292397E-2</v>
      </c>
      <c r="CA85">
        <v>0.25517241379310346</v>
      </c>
      <c r="CB85">
        <v>6.0818713450292397E-2</v>
      </c>
    </row>
    <row r="86" spans="52:80" x14ac:dyDescent="0.25">
      <c r="AZ86" s="9">
        <v>83</v>
      </c>
      <c r="BA86" s="9">
        <v>0.82838838666590975</v>
      </c>
      <c r="BB86" s="9">
        <v>1</v>
      </c>
      <c r="BC86" s="9">
        <v>36</v>
      </c>
      <c r="BD86" s="9">
        <v>12.034999999999998</v>
      </c>
      <c r="BZ86">
        <v>6.1988304093567252E-2</v>
      </c>
      <c r="CA86">
        <v>0.25517241379310346</v>
      </c>
      <c r="CB86">
        <v>6.1988304093567252E-2</v>
      </c>
    </row>
    <row r="87" spans="52:80" x14ac:dyDescent="0.25">
      <c r="AZ87" s="9">
        <v>84</v>
      </c>
      <c r="BA87" s="9">
        <v>0.82648888845160251</v>
      </c>
      <c r="BB87" s="9">
        <v>0</v>
      </c>
      <c r="BC87" s="9">
        <v>36</v>
      </c>
      <c r="BD87" s="9">
        <v>12.18</v>
      </c>
      <c r="BZ87">
        <v>6.1988304093567252E-2</v>
      </c>
      <c r="CA87">
        <v>0.2620689655172414</v>
      </c>
      <c r="CB87">
        <v>6.1988304093567252E-2</v>
      </c>
    </row>
    <row r="88" spans="52:80" x14ac:dyDescent="0.25">
      <c r="AZ88" s="9">
        <v>85</v>
      </c>
      <c r="BA88" s="9">
        <v>0.82569027555020025</v>
      </c>
      <c r="BB88" s="9">
        <v>0</v>
      </c>
      <c r="BC88" s="9">
        <v>36</v>
      </c>
      <c r="BD88" s="9">
        <v>12.324999999999999</v>
      </c>
      <c r="BZ88">
        <v>6.3157894736842107E-2</v>
      </c>
      <c r="CA88">
        <v>0.2620689655172414</v>
      </c>
      <c r="CB88">
        <v>6.3157894736842107E-2</v>
      </c>
    </row>
    <row r="89" spans="52:80" x14ac:dyDescent="0.25">
      <c r="AZ89" s="9">
        <v>86</v>
      </c>
      <c r="BA89" s="9">
        <v>0.82569027555020025</v>
      </c>
      <c r="BB89" s="9">
        <v>0</v>
      </c>
      <c r="BC89" s="9">
        <v>36</v>
      </c>
      <c r="BD89" s="9">
        <v>12.469999999999999</v>
      </c>
      <c r="BZ89">
        <v>6.3157894736842107E-2</v>
      </c>
      <c r="CA89">
        <v>0.26896551724137929</v>
      </c>
      <c r="CB89">
        <v>6.3157894736842107E-2</v>
      </c>
    </row>
    <row r="90" spans="52:80" x14ac:dyDescent="0.25">
      <c r="AZ90" s="9">
        <v>87</v>
      </c>
      <c r="BA90" s="9">
        <v>0.82569027555020025</v>
      </c>
      <c r="BB90" s="9">
        <v>0</v>
      </c>
      <c r="BC90" s="9">
        <v>36</v>
      </c>
      <c r="BD90" s="9">
        <v>12.614999999999998</v>
      </c>
      <c r="BZ90">
        <v>6.4327485380116955E-2</v>
      </c>
      <c r="CA90">
        <v>0.26896551724137929</v>
      </c>
      <c r="CB90">
        <v>6.4327485380116955E-2</v>
      </c>
    </row>
    <row r="91" spans="52:80" x14ac:dyDescent="0.25">
      <c r="AZ91" s="9">
        <v>88</v>
      </c>
      <c r="BA91" s="9">
        <v>0.82295881015721362</v>
      </c>
      <c r="BB91" s="9">
        <v>0</v>
      </c>
      <c r="BC91" s="9">
        <v>36</v>
      </c>
      <c r="BD91" s="9">
        <v>12.76</v>
      </c>
      <c r="BZ91">
        <v>6.4327485380116955E-2</v>
      </c>
      <c r="CA91">
        <v>0.27586206896551724</v>
      </c>
      <c r="CB91">
        <v>6.4327485380116955E-2</v>
      </c>
    </row>
    <row r="92" spans="52:80" x14ac:dyDescent="0.25">
      <c r="AZ92" s="9">
        <v>89</v>
      </c>
      <c r="BA92" s="9">
        <v>0.82168651338218768</v>
      </c>
      <c r="BB92" s="9">
        <v>1</v>
      </c>
      <c r="BC92" s="9">
        <v>37</v>
      </c>
      <c r="BD92" s="9">
        <v>12.904999999999999</v>
      </c>
      <c r="BZ92">
        <v>6.4327485380116955E-2</v>
      </c>
      <c r="CA92">
        <v>0.28275862068965518</v>
      </c>
      <c r="CB92">
        <v>6.4327485380116955E-2</v>
      </c>
    </row>
    <row r="93" spans="52:80" x14ac:dyDescent="0.25">
      <c r="AZ93" s="9">
        <v>90</v>
      </c>
      <c r="BA93" s="9">
        <v>0.82107139122005091</v>
      </c>
      <c r="BB93" s="9">
        <v>0</v>
      </c>
      <c r="BC93" s="9">
        <v>37</v>
      </c>
      <c r="BD93" s="9">
        <v>13.049999999999999</v>
      </c>
      <c r="BZ93">
        <v>6.5497076023391818E-2</v>
      </c>
      <c r="CA93">
        <v>0.28965517241379313</v>
      </c>
      <c r="CB93">
        <v>6.5497076023391818E-2</v>
      </c>
    </row>
    <row r="94" spans="52:80" x14ac:dyDescent="0.25">
      <c r="AZ94" s="9">
        <v>91</v>
      </c>
      <c r="BA94" s="9">
        <v>0.81689241607397001</v>
      </c>
      <c r="BB94" s="9">
        <v>1</v>
      </c>
      <c r="BC94" s="9">
        <v>38</v>
      </c>
      <c r="BD94" s="9">
        <v>13.194999999999999</v>
      </c>
      <c r="BZ94">
        <v>6.6666666666666666E-2</v>
      </c>
      <c r="CA94">
        <v>0.28965517241379313</v>
      </c>
      <c r="CB94">
        <v>6.6666666666666666E-2</v>
      </c>
    </row>
    <row r="95" spans="52:80" x14ac:dyDescent="0.25">
      <c r="AZ95" s="9">
        <v>92</v>
      </c>
      <c r="BA95" s="9">
        <v>0.81394106601199046</v>
      </c>
      <c r="BB95" s="9">
        <v>0</v>
      </c>
      <c r="BC95" s="9">
        <v>38</v>
      </c>
      <c r="BD95" s="9">
        <v>13.34</v>
      </c>
      <c r="BZ95">
        <v>6.7836257309941514E-2</v>
      </c>
      <c r="CA95">
        <v>0.28965517241379313</v>
      </c>
      <c r="CB95">
        <v>6.7836257309941514E-2</v>
      </c>
    </row>
    <row r="96" spans="52:80" x14ac:dyDescent="0.25">
      <c r="AZ96" s="9">
        <v>93</v>
      </c>
      <c r="BA96" s="9">
        <v>0.81342596646937204</v>
      </c>
      <c r="BB96" s="9">
        <v>1</v>
      </c>
      <c r="BC96" s="9">
        <v>39</v>
      </c>
      <c r="BD96" s="9">
        <v>13.484999999999999</v>
      </c>
      <c r="BZ96">
        <v>6.9005847953216376E-2</v>
      </c>
      <c r="CA96">
        <v>0.28965517241379313</v>
      </c>
      <c r="CB96">
        <v>6.9005847953216376E-2</v>
      </c>
    </row>
    <row r="97" spans="52:80" x14ac:dyDescent="0.25">
      <c r="AZ97" s="9">
        <v>94</v>
      </c>
      <c r="BA97" s="9">
        <v>0.81106761645723136</v>
      </c>
      <c r="BB97" s="9">
        <v>0</v>
      </c>
      <c r="BC97" s="9">
        <v>39</v>
      </c>
      <c r="BD97" s="9">
        <v>13.629999999999999</v>
      </c>
      <c r="BZ97">
        <v>6.9005847953216376E-2</v>
      </c>
      <c r="CA97">
        <v>0.29655172413793102</v>
      </c>
      <c r="CB97">
        <v>6.9005847953216376E-2</v>
      </c>
    </row>
    <row r="98" spans="52:80" x14ac:dyDescent="0.25">
      <c r="AZ98" s="9">
        <v>95</v>
      </c>
      <c r="BA98" s="9">
        <v>0.81021432346232458</v>
      </c>
      <c r="BB98" s="9">
        <v>1</v>
      </c>
      <c r="BC98" s="9">
        <v>40</v>
      </c>
      <c r="BD98" s="9">
        <v>13.774999999999999</v>
      </c>
      <c r="BZ98">
        <v>7.0175438596491224E-2</v>
      </c>
      <c r="CA98">
        <v>0.31034482758620691</v>
      </c>
      <c r="CB98">
        <v>7.0175438596491224E-2</v>
      </c>
    </row>
    <row r="99" spans="52:80" x14ac:dyDescent="0.25">
      <c r="AZ99" s="9">
        <v>96</v>
      </c>
      <c r="BA99" s="9">
        <v>0.80816024932817188</v>
      </c>
      <c r="BB99" s="9">
        <v>1</v>
      </c>
      <c r="BC99" s="9">
        <v>41</v>
      </c>
      <c r="BD99" s="9">
        <v>13.919999999999998</v>
      </c>
      <c r="BZ99">
        <v>7.1345029239766086E-2</v>
      </c>
      <c r="CA99">
        <v>0.31034482758620691</v>
      </c>
      <c r="CB99">
        <v>7.1345029239766086E-2</v>
      </c>
    </row>
    <row r="100" spans="52:80" x14ac:dyDescent="0.25">
      <c r="AZ100" s="9">
        <v>97</v>
      </c>
      <c r="BA100" s="9">
        <v>0.80729694529357054</v>
      </c>
      <c r="BB100" s="9">
        <v>0</v>
      </c>
      <c r="BC100" s="9">
        <v>41</v>
      </c>
      <c r="BD100" s="9">
        <v>14.065</v>
      </c>
      <c r="BZ100">
        <v>7.1345029239766086E-2</v>
      </c>
      <c r="CA100">
        <v>0.31724137931034485</v>
      </c>
      <c r="CB100">
        <v>7.1345029239766086E-2</v>
      </c>
    </row>
    <row r="101" spans="52:80" x14ac:dyDescent="0.25">
      <c r="AZ101" s="9">
        <v>98</v>
      </c>
      <c r="BA101" s="9">
        <v>0.80729694529357054</v>
      </c>
      <c r="BB101" s="9">
        <v>1</v>
      </c>
      <c r="BC101" s="9">
        <v>42</v>
      </c>
      <c r="BD101" s="9">
        <v>14.209999999999999</v>
      </c>
      <c r="BZ101">
        <v>7.1345029239766086E-2</v>
      </c>
      <c r="CA101">
        <v>0.32413793103448274</v>
      </c>
      <c r="CB101">
        <v>7.1345029239766086E-2</v>
      </c>
    </row>
    <row r="102" spans="52:80" x14ac:dyDescent="0.25">
      <c r="AZ102" s="9">
        <v>99</v>
      </c>
      <c r="BA102" s="9">
        <v>0.80434555088462101</v>
      </c>
      <c r="BB102" s="9">
        <v>0</v>
      </c>
      <c r="BC102" s="9">
        <v>42</v>
      </c>
      <c r="BD102" s="9">
        <v>14.354999999999999</v>
      </c>
      <c r="BZ102">
        <v>7.3684210526315783E-2</v>
      </c>
      <c r="CA102">
        <v>0.32413793103448274</v>
      </c>
      <c r="CB102">
        <v>7.3684210526315783E-2</v>
      </c>
    </row>
    <row r="103" spans="52:80" x14ac:dyDescent="0.25">
      <c r="AZ103" s="9">
        <v>100</v>
      </c>
      <c r="BA103" s="9">
        <v>0.80189729474353066</v>
      </c>
      <c r="BB103" s="9">
        <v>0</v>
      </c>
      <c r="BC103" s="9">
        <v>42</v>
      </c>
      <c r="BD103" s="9">
        <v>14.499999999999998</v>
      </c>
      <c r="BZ103">
        <v>7.4853801169590645E-2</v>
      </c>
      <c r="CA103">
        <v>0.32413793103448274</v>
      </c>
      <c r="CB103">
        <v>7.4853801169590645E-2</v>
      </c>
    </row>
    <row r="104" spans="52:80" x14ac:dyDescent="0.25">
      <c r="AZ104" s="10">
        <v>101</v>
      </c>
      <c r="BA104" s="10">
        <v>0.80095657346350935</v>
      </c>
      <c r="BB104" s="10">
        <v>0</v>
      </c>
      <c r="BC104" s="10">
        <v>42</v>
      </c>
      <c r="BD104" s="10">
        <v>14.645</v>
      </c>
      <c r="BZ104">
        <v>7.8362573099415203E-2</v>
      </c>
      <c r="CA104">
        <v>0.32413793103448274</v>
      </c>
      <c r="CB104">
        <v>7.8362573099415203E-2</v>
      </c>
    </row>
    <row r="105" spans="52:80" x14ac:dyDescent="0.25">
      <c r="AZ105" s="10">
        <v>102</v>
      </c>
      <c r="BA105" s="10">
        <v>0.79907929170620107</v>
      </c>
      <c r="BB105" s="10">
        <v>1</v>
      </c>
      <c r="BC105" s="10">
        <v>43</v>
      </c>
      <c r="BD105" s="10">
        <v>14.79</v>
      </c>
      <c r="BZ105">
        <v>7.9532163742690065E-2</v>
      </c>
      <c r="CA105">
        <v>0.32413793103448274</v>
      </c>
      <c r="CB105">
        <v>7.9532163742690065E-2</v>
      </c>
    </row>
    <row r="106" spans="52:80" x14ac:dyDescent="0.25">
      <c r="AZ106" s="10">
        <v>103</v>
      </c>
      <c r="BA106" s="10">
        <v>0.79603383650005732</v>
      </c>
      <c r="BB106" s="10">
        <v>1</v>
      </c>
      <c r="BC106" s="10">
        <v>44</v>
      </c>
      <c r="BD106" s="10">
        <v>14.934999999999999</v>
      </c>
      <c r="BZ106">
        <v>8.0701754385964913E-2</v>
      </c>
      <c r="CA106">
        <v>0.32413793103448274</v>
      </c>
      <c r="CB106">
        <v>8.0701754385964913E-2</v>
      </c>
    </row>
    <row r="107" spans="52:80" x14ac:dyDescent="0.25">
      <c r="AZ107" s="10">
        <v>104</v>
      </c>
      <c r="BA107" s="10">
        <v>0.79603383650005732</v>
      </c>
      <c r="BB107" s="10">
        <v>0</v>
      </c>
      <c r="BC107" s="10">
        <v>44</v>
      </c>
      <c r="BD107" s="10">
        <v>15.079999999999998</v>
      </c>
      <c r="BZ107">
        <v>8.1871345029239762E-2</v>
      </c>
      <c r="CA107">
        <v>0.32413793103448274</v>
      </c>
      <c r="CB107">
        <v>8.1871345029239762E-2</v>
      </c>
    </row>
    <row r="108" spans="52:80" x14ac:dyDescent="0.25">
      <c r="AZ108" s="10">
        <v>105</v>
      </c>
      <c r="BA108" s="10">
        <v>0.79603383650005732</v>
      </c>
      <c r="BB108" s="10">
        <v>1</v>
      </c>
      <c r="BC108" s="10">
        <v>45</v>
      </c>
      <c r="BD108" s="10">
        <v>15.225</v>
      </c>
      <c r="BZ108">
        <v>8.1871345029239762E-2</v>
      </c>
      <c r="CA108">
        <v>0.33103448275862069</v>
      </c>
      <c r="CB108">
        <v>8.1871345029239762E-2</v>
      </c>
    </row>
    <row r="109" spans="52:80" x14ac:dyDescent="0.25">
      <c r="AZ109" s="10">
        <v>106</v>
      </c>
      <c r="BA109" s="10">
        <v>0.79152088152974298</v>
      </c>
      <c r="BB109" s="10">
        <v>0</v>
      </c>
      <c r="BC109" s="10">
        <v>45</v>
      </c>
      <c r="BD109" s="10">
        <v>15.37</v>
      </c>
      <c r="BZ109">
        <v>8.3040935672514624E-2</v>
      </c>
      <c r="CA109">
        <v>0.33103448275862069</v>
      </c>
      <c r="CB109">
        <v>8.3040935672514624E-2</v>
      </c>
    </row>
    <row r="110" spans="52:80" x14ac:dyDescent="0.25">
      <c r="AZ110" s="10">
        <v>107</v>
      </c>
      <c r="BA110" s="10">
        <v>0.79060209972597906</v>
      </c>
      <c r="BB110" s="10">
        <v>1</v>
      </c>
      <c r="BC110" s="10">
        <v>46</v>
      </c>
      <c r="BD110" s="10">
        <v>15.514999999999999</v>
      </c>
      <c r="BZ110">
        <v>8.4210526315789472E-2</v>
      </c>
      <c r="CA110">
        <v>0.33103448275862069</v>
      </c>
      <c r="CB110">
        <v>8.4210526315789472E-2</v>
      </c>
    </row>
    <row r="111" spans="52:80" x14ac:dyDescent="0.25">
      <c r="AZ111" s="10">
        <v>108</v>
      </c>
      <c r="BA111" s="10">
        <v>0.7898403014314862</v>
      </c>
      <c r="BB111" s="10">
        <v>1</v>
      </c>
      <c r="BC111" s="10">
        <v>47</v>
      </c>
      <c r="BD111" s="10">
        <v>15.659999999999998</v>
      </c>
      <c r="BZ111">
        <v>8.4210526315789472E-2</v>
      </c>
      <c r="CA111">
        <v>0.33793103448275863</v>
      </c>
      <c r="CB111">
        <v>8.4210526315789472E-2</v>
      </c>
    </row>
    <row r="112" spans="52:80" x14ac:dyDescent="0.25">
      <c r="AZ112" s="10">
        <v>109</v>
      </c>
      <c r="BA112" s="10">
        <v>0.78428832248474079</v>
      </c>
      <c r="BB112" s="10">
        <v>0</v>
      </c>
      <c r="BC112" s="10">
        <v>47</v>
      </c>
      <c r="BD112" s="10">
        <v>15.805</v>
      </c>
      <c r="BZ112">
        <v>8.5380116959064334E-2</v>
      </c>
      <c r="CA112">
        <v>0.33793103448275863</v>
      </c>
      <c r="CB112">
        <v>8.5380116959064334E-2</v>
      </c>
    </row>
    <row r="113" spans="52:80" x14ac:dyDescent="0.25">
      <c r="AZ113" s="10">
        <v>110</v>
      </c>
      <c r="BA113" s="10">
        <v>0.78428832248474079</v>
      </c>
      <c r="BB113" s="10">
        <v>0</v>
      </c>
      <c r="BC113" s="10">
        <v>47</v>
      </c>
      <c r="BD113" s="10">
        <v>15.95</v>
      </c>
      <c r="BZ113">
        <v>8.5380116959064334E-2</v>
      </c>
      <c r="CA113">
        <v>0.34482758620689657</v>
      </c>
      <c r="CB113">
        <v>8.5380116959064334E-2</v>
      </c>
    </row>
    <row r="114" spans="52:80" x14ac:dyDescent="0.25">
      <c r="AZ114" s="10">
        <v>111</v>
      </c>
      <c r="BA114" s="10">
        <v>0.78327511779116066</v>
      </c>
      <c r="BB114" s="10">
        <v>0</v>
      </c>
      <c r="BC114" s="10">
        <v>47</v>
      </c>
      <c r="BD114" s="10">
        <v>16.094999999999999</v>
      </c>
      <c r="BZ114">
        <v>8.8888888888888892E-2</v>
      </c>
      <c r="CA114">
        <v>0.34482758620689657</v>
      </c>
      <c r="CB114">
        <v>8.8888888888888892E-2</v>
      </c>
    </row>
    <row r="115" spans="52:80" x14ac:dyDescent="0.25">
      <c r="AZ115" s="10">
        <v>112</v>
      </c>
      <c r="BA115" s="10">
        <v>0.78108009456790028</v>
      </c>
      <c r="BB115" s="10">
        <v>0</v>
      </c>
      <c r="BC115" s="10">
        <v>47</v>
      </c>
      <c r="BD115" s="10">
        <v>16.239999999999998</v>
      </c>
      <c r="BZ115">
        <v>9.005847953216374E-2</v>
      </c>
      <c r="CA115">
        <v>0.34482758620689657</v>
      </c>
      <c r="CB115">
        <v>9.005847953216374E-2</v>
      </c>
    </row>
    <row r="116" spans="52:80" x14ac:dyDescent="0.25">
      <c r="AZ116" s="10">
        <v>113</v>
      </c>
      <c r="BA116" s="10">
        <v>0.78108009456790028</v>
      </c>
      <c r="BB116" s="10">
        <v>0</v>
      </c>
      <c r="BC116" s="10">
        <v>47</v>
      </c>
      <c r="BD116" s="10">
        <v>16.384999999999998</v>
      </c>
      <c r="BZ116">
        <v>9.1228070175438603E-2</v>
      </c>
      <c r="CA116">
        <v>0.34482758620689657</v>
      </c>
      <c r="CB116">
        <v>9.1228070175438603E-2</v>
      </c>
    </row>
    <row r="117" spans="52:80" x14ac:dyDescent="0.25">
      <c r="AZ117" s="10">
        <v>114</v>
      </c>
      <c r="BA117" s="10">
        <v>0.78108009456790028</v>
      </c>
      <c r="BB117" s="10">
        <v>0</v>
      </c>
      <c r="BC117" s="10">
        <v>47</v>
      </c>
      <c r="BD117" s="10">
        <v>16.529999999999998</v>
      </c>
      <c r="BZ117">
        <v>9.2397660818713451E-2</v>
      </c>
      <c r="CA117">
        <v>0.34482758620689657</v>
      </c>
      <c r="CB117">
        <v>9.2397660818713451E-2</v>
      </c>
    </row>
    <row r="118" spans="52:80" x14ac:dyDescent="0.25">
      <c r="AZ118" s="10">
        <v>115</v>
      </c>
      <c r="BA118" s="10">
        <v>0.77801544326740835</v>
      </c>
      <c r="BB118" s="10">
        <v>0</v>
      </c>
      <c r="BC118" s="10">
        <v>47</v>
      </c>
      <c r="BD118" s="10">
        <v>16.674999999999997</v>
      </c>
      <c r="BZ118">
        <v>9.3567251461988299E-2</v>
      </c>
      <c r="CA118">
        <v>0.34482758620689657</v>
      </c>
      <c r="CB118">
        <v>9.3567251461988299E-2</v>
      </c>
    </row>
    <row r="119" spans="52:80" x14ac:dyDescent="0.25">
      <c r="AZ119" s="10">
        <v>116</v>
      </c>
      <c r="BA119" s="10">
        <v>0.77684313408646088</v>
      </c>
      <c r="BB119" s="10">
        <v>0</v>
      </c>
      <c r="BC119" s="10">
        <v>47</v>
      </c>
      <c r="BD119" s="10">
        <v>16.82</v>
      </c>
      <c r="BZ119">
        <v>9.3567251461988299E-2</v>
      </c>
      <c r="CA119">
        <v>0.35172413793103446</v>
      </c>
      <c r="CB119">
        <v>9.3567251461988299E-2</v>
      </c>
    </row>
    <row r="120" spans="52:80" x14ac:dyDescent="0.25">
      <c r="AZ120" s="10">
        <v>117</v>
      </c>
      <c r="BA120" s="10">
        <v>0.77438881056032582</v>
      </c>
      <c r="BB120" s="10">
        <v>0</v>
      </c>
      <c r="BC120" s="10">
        <v>47</v>
      </c>
      <c r="BD120" s="10">
        <v>16.965</v>
      </c>
      <c r="BZ120">
        <v>9.3567251461988299E-2</v>
      </c>
      <c r="CA120">
        <v>0.35862068965517241</v>
      </c>
      <c r="CB120">
        <v>9.3567251461988299E-2</v>
      </c>
    </row>
    <row r="121" spans="52:80" x14ac:dyDescent="0.25">
      <c r="AZ121" s="10">
        <v>118</v>
      </c>
      <c r="BA121" s="10">
        <v>0.77262831301388557</v>
      </c>
      <c r="BB121" s="10">
        <v>1</v>
      </c>
      <c r="BC121" s="10">
        <v>48</v>
      </c>
      <c r="BD121" s="10">
        <v>17.11</v>
      </c>
      <c r="BZ121">
        <v>9.3567251461988299E-2</v>
      </c>
      <c r="CA121">
        <v>0.37931034482758619</v>
      </c>
      <c r="CB121">
        <v>9.3567251461988299E-2</v>
      </c>
    </row>
    <row r="122" spans="52:80" x14ac:dyDescent="0.25">
      <c r="AZ122" s="10">
        <v>119</v>
      </c>
      <c r="BA122" s="10">
        <v>0.77206011151123954</v>
      </c>
      <c r="BB122" s="10">
        <v>0</v>
      </c>
      <c r="BC122" s="10">
        <v>48</v>
      </c>
      <c r="BD122" s="10">
        <v>17.254999999999999</v>
      </c>
      <c r="BZ122">
        <v>9.3567251461988299E-2</v>
      </c>
      <c r="CA122">
        <v>0.38620689655172413</v>
      </c>
      <c r="CB122">
        <v>9.3567251461988299E-2</v>
      </c>
    </row>
    <row r="123" spans="52:80" x14ac:dyDescent="0.25">
      <c r="AZ123" s="10">
        <v>120</v>
      </c>
      <c r="BA123" s="10">
        <v>0.77184464840499378</v>
      </c>
      <c r="BB123" s="10">
        <v>0</v>
      </c>
      <c r="BC123" s="10">
        <v>48</v>
      </c>
      <c r="BD123" s="10">
        <v>17.399999999999999</v>
      </c>
      <c r="BZ123">
        <v>9.9415204678362568E-2</v>
      </c>
      <c r="CA123">
        <v>0.38620689655172413</v>
      </c>
      <c r="CB123">
        <v>9.9415204678362568E-2</v>
      </c>
    </row>
    <row r="124" spans="52:80" x14ac:dyDescent="0.25">
      <c r="AZ124" s="10">
        <v>121</v>
      </c>
      <c r="BA124" s="10">
        <v>0.77169915605794448</v>
      </c>
      <c r="BB124" s="10">
        <v>1</v>
      </c>
      <c r="BC124" s="10">
        <v>49</v>
      </c>
      <c r="BD124" s="10">
        <v>17.544999999999998</v>
      </c>
      <c r="BZ124">
        <v>9.9415204678362568E-2</v>
      </c>
      <c r="CA124">
        <v>0.39310344827586208</v>
      </c>
      <c r="CB124">
        <v>9.9415204678362568E-2</v>
      </c>
    </row>
    <row r="125" spans="52:80" x14ac:dyDescent="0.25">
      <c r="AZ125" s="10">
        <v>122</v>
      </c>
      <c r="BA125" s="10">
        <v>0.76517601700746174</v>
      </c>
      <c r="BB125" s="10">
        <v>0</v>
      </c>
      <c r="BC125" s="10">
        <v>49</v>
      </c>
      <c r="BD125" s="10">
        <v>17.689999999999998</v>
      </c>
      <c r="BZ125">
        <v>9.9415204678362568E-2</v>
      </c>
      <c r="CA125">
        <v>0.4</v>
      </c>
      <c r="CB125">
        <v>9.9415204678362568E-2</v>
      </c>
    </row>
    <row r="126" spans="52:80" x14ac:dyDescent="0.25">
      <c r="AZ126" s="10">
        <v>123</v>
      </c>
      <c r="BA126" s="10">
        <v>0.76378573547675155</v>
      </c>
      <c r="BB126" s="10">
        <v>1</v>
      </c>
      <c r="BC126" s="10">
        <v>50</v>
      </c>
      <c r="BD126" s="10">
        <v>17.834999999999997</v>
      </c>
      <c r="BZ126">
        <v>9.9415204678362568E-2</v>
      </c>
      <c r="CA126">
        <v>0.40689655172413791</v>
      </c>
      <c r="CB126">
        <v>9.9415204678362568E-2</v>
      </c>
    </row>
    <row r="127" spans="52:80" x14ac:dyDescent="0.25">
      <c r="AZ127" s="10">
        <v>124</v>
      </c>
      <c r="BA127" s="10">
        <v>0.75935140691413383</v>
      </c>
      <c r="BB127" s="10">
        <v>0</v>
      </c>
      <c r="BC127" s="10">
        <v>50</v>
      </c>
      <c r="BD127" s="10">
        <v>17.98</v>
      </c>
      <c r="BZ127">
        <v>0.10058479532163743</v>
      </c>
      <c r="CA127">
        <v>0.40689655172413791</v>
      </c>
      <c r="CB127">
        <v>0.10058479532163743</v>
      </c>
    </row>
    <row r="128" spans="52:80" x14ac:dyDescent="0.25">
      <c r="AZ128" s="10">
        <v>125</v>
      </c>
      <c r="BA128" s="10">
        <v>0.75935140691413383</v>
      </c>
      <c r="BB128" s="10">
        <v>0</v>
      </c>
      <c r="BC128" s="10">
        <v>50</v>
      </c>
      <c r="BD128" s="10">
        <v>18.125</v>
      </c>
      <c r="BZ128">
        <v>0.10175438596491228</v>
      </c>
      <c r="CA128">
        <v>0.40689655172413791</v>
      </c>
      <c r="CB128">
        <v>0.10175438596491228</v>
      </c>
    </row>
    <row r="129" spans="52:80" x14ac:dyDescent="0.25">
      <c r="AZ129" s="10">
        <v>126</v>
      </c>
      <c r="BA129" s="10">
        <v>0.75935140691413383</v>
      </c>
      <c r="BB129" s="10">
        <v>0</v>
      </c>
      <c r="BC129" s="10">
        <v>50</v>
      </c>
      <c r="BD129" s="10">
        <v>18.27</v>
      </c>
      <c r="BZ129">
        <v>0.10175438596491228</v>
      </c>
      <c r="CA129">
        <v>0.41379310344827586</v>
      </c>
      <c r="CB129">
        <v>0.10175438596491228</v>
      </c>
    </row>
    <row r="130" spans="52:80" x14ac:dyDescent="0.25">
      <c r="AZ130" s="10">
        <v>127</v>
      </c>
      <c r="BA130" s="10">
        <v>0.75820543196524193</v>
      </c>
      <c r="BB130" s="10">
        <v>0</v>
      </c>
      <c r="BC130" s="10">
        <v>50</v>
      </c>
      <c r="BD130" s="10">
        <v>18.414999999999999</v>
      </c>
      <c r="BZ130">
        <v>0.10292397660818714</v>
      </c>
      <c r="CA130">
        <v>0.41379310344827586</v>
      </c>
      <c r="CB130">
        <v>0.10292397660818714</v>
      </c>
    </row>
    <row r="131" spans="52:80" x14ac:dyDescent="0.25">
      <c r="AZ131" s="10">
        <v>128</v>
      </c>
      <c r="BA131" s="10">
        <v>0.75789360774367376</v>
      </c>
      <c r="BB131" s="10">
        <v>0</v>
      </c>
      <c r="BC131" s="10">
        <v>50</v>
      </c>
      <c r="BD131" s="10">
        <v>18.559999999999999</v>
      </c>
      <c r="BZ131">
        <v>0.10292397660818714</v>
      </c>
      <c r="CA131">
        <v>0.4206896551724138</v>
      </c>
      <c r="CB131">
        <v>0.10292397660818714</v>
      </c>
    </row>
    <row r="132" spans="52:80" x14ac:dyDescent="0.25">
      <c r="AZ132" s="10">
        <v>129</v>
      </c>
      <c r="BA132" s="10">
        <v>0.75588773607423954</v>
      </c>
      <c r="BB132" s="10">
        <v>0</v>
      </c>
      <c r="BC132" s="10">
        <v>50</v>
      </c>
      <c r="BD132" s="10">
        <v>18.704999999999998</v>
      </c>
      <c r="BZ132">
        <v>0.10292397660818714</v>
      </c>
      <c r="CA132">
        <v>0.42758620689655175</v>
      </c>
      <c r="CB132">
        <v>0.10292397660818714</v>
      </c>
    </row>
    <row r="133" spans="52:80" x14ac:dyDescent="0.25">
      <c r="AZ133" s="10">
        <v>130</v>
      </c>
      <c r="BA133" s="10">
        <v>0.75415702698958331</v>
      </c>
      <c r="BB133" s="10">
        <v>0</v>
      </c>
      <c r="BC133" s="10">
        <v>50</v>
      </c>
      <c r="BD133" s="10">
        <v>18.849999999999998</v>
      </c>
      <c r="BZ133">
        <v>0.10409356725146199</v>
      </c>
      <c r="CA133">
        <v>0.42758620689655175</v>
      </c>
      <c r="CB133">
        <v>0.10409356725146199</v>
      </c>
    </row>
    <row r="134" spans="52:80" x14ac:dyDescent="0.25">
      <c r="AZ134" s="10">
        <v>131</v>
      </c>
      <c r="BA134" s="10">
        <v>0.75324560712477695</v>
      </c>
      <c r="BB134" s="10">
        <v>1</v>
      </c>
      <c r="BC134" s="10">
        <v>51</v>
      </c>
      <c r="BD134" s="10">
        <v>18.994999999999997</v>
      </c>
      <c r="BZ134">
        <v>0.1064327485380117</v>
      </c>
      <c r="CA134">
        <v>0.42758620689655175</v>
      </c>
      <c r="CB134">
        <v>0.1064327485380117</v>
      </c>
    </row>
    <row r="135" spans="52:80" x14ac:dyDescent="0.25">
      <c r="AZ135" s="10">
        <v>132</v>
      </c>
      <c r="BA135" s="10">
        <v>0.75320938381342484</v>
      </c>
      <c r="BB135" s="10">
        <v>1</v>
      </c>
      <c r="BC135" s="10">
        <v>52</v>
      </c>
      <c r="BD135" s="10">
        <v>19.139999999999997</v>
      </c>
      <c r="BZ135">
        <v>0.1064327485380117</v>
      </c>
      <c r="CA135">
        <v>0.43448275862068964</v>
      </c>
      <c r="CB135">
        <v>0.1064327485380117</v>
      </c>
    </row>
    <row r="136" spans="52:80" x14ac:dyDescent="0.25">
      <c r="AZ136" s="10">
        <v>133</v>
      </c>
      <c r="BA136" s="10">
        <v>0.75239046842350821</v>
      </c>
      <c r="BB136" s="10">
        <v>1</v>
      </c>
      <c r="BC136" s="10">
        <v>53</v>
      </c>
      <c r="BD136" s="10">
        <v>19.285</v>
      </c>
      <c r="BZ136">
        <v>0.10760233918128655</v>
      </c>
      <c r="CA136">
        <v>0.43448275862068964</v>
      </c>
      <c r="CB136">
        <v>0.10760233918128655</v>
      </c>
    </row>
    <row r="137" spans="52:80" x14ac:dyDescent="0.25">
      <c r="AZ137" s="10">
        <v>134</v>
      </c>
      <c r="BA137" s="10">
        <v>0.75239046842350821</v>
      </c>
      <c r="BB137" s="10">
        <v>1</v>
      </c>
      <c r="BC137" s="10">
        <v>54</v>
      </c>
      <c r="BD137" s="10">
        <v>19.43</v>
      </c>
      <c r="BZ137">
        <v>0.10877192982456141</v>
      </c>
      <c r="CA137">
        <v>0.43448275862068964</v>
      </c>
      <c r="CB137">
        <v>0.10877192982456141</v>
      </c>
    </row>
    <row r="138" spans="52:80" x14ac:dyDescent="0.25">
      <c r="AZ138" s="10">
        <v>135</v>
      </c>
      <c r="BA138" s="10">
        <v>0.75239046842350821</v>
      </c>
      <c r="BB138" s="10">
        <v>1</v>
      </c>
      <c r="BC138" s="10">
        <v>55</v>
      </c>
      <c r="BD138" s="10">
        <v>19.574999999999999</v>
      </c>
      <c r="BZ138">
        <v>0.10877192982456141</v>
      </c>
      <c r="CA138">
        <v>0.44137931034482758</v>
      </c>
      <c r="CB138">
        <v>0.10877192982456141</v>
      </c>
    </row>
    <row r="139" spans="52:80" x14ac:dyDescent="0.25">
      <c r="AZ139" s="10">
        <v>136</v>
      </c>
      <c r="BA139" s="10">
        <v>0.74843257919253359</v>
      </c>
      <c r="BB139" s="10">
        <v>1</v>
      </c>
      <c r="BC139" s="10">
        <v>56</v>
      </c>
      <c r="BD139" s="10">
        <v>19.72</v>
      </c>
      <c r="BZ139">
        <v>0.10994152046783626</v>
      </c>
      <c r="CA139">
        <v>0.44137931034482758</v>
      </c>
      <c r="CB139">
        <v>0.10994152046783626</v>
      </c>
    </row>
    <row r="140" spans="52:80" x14ac:dyDescent="0.25">
      <c r="AZ140" s="10">
        <v>137</v>
      </c>
      <c r="BA140" s="10">
        <v>0.74616709193069219</v>
      </c>
      <c r="BB140" s="10">
        <v>0</v>
      </c>
      <c r="BC140" s="10">
        <v>56</v>
      </c>
      <c r="BD140" s="10">
        <v>19.864999999999998</v>
      </c>
      <c r="BZ140">
        <v>0.1111111111111111</v>
      </c>
      <c r="CA140">
        <v>0.44137931034482758</v>
      </c>
      <c r="CB140">
        <v>0.1111111111111111</v>
      </c>
    </row>
    <row r="141" spans="52:80" x14ac:dyDescent="0.25">
      <c r="AZ141" s="10">
        <v>138</v>
      </c>
      <c r="BA141" s="10">
        <v>0.74616709193069219</v>
      </c>
      <c r="BB141" s="10">
        <v>0</v>
      </c>
      <c r="BC141" s="10">
        <v>56</v>
      </c>
      <c r="BD141" s="10">
        <v>20.009999999999998</v>
      </c>
      <c r="BZ141">
        <v>0.1111111111111111</v>
      </c>
      <c r="CA141">
        <v>0.44827586206896552</v>
      </c>
      <c r="CB141">
        <v>0.1111111111111111</v>
      </c>
    </row>
    <row r="142" spans="52:80" x14ac:dyDescent="0.25">
      <c r="AZ142" s="10">
        <v>139</v>
      </c>
      <c r="BA142" s="10">
        <v>0.74616709193069219</v>
      </c>
      <c r="BB142" s="10">
        <v>0</v>
      </c>
      <c r="BC142" s="10">
        <v>56</v>
      </c>
      <c r="BD142" s="10">
        <v>20.154999999999998</v>
      </c>
      <c r="BZ142">
        <v>0.11228070175438597</v>
      </c>
      <c r="CA142">
        <v>0.44827586206896552</v>
      </c>
      <c r="CB142">
        <v>0.11228070175438597</v>
      </c>
    </row>
    <row r="143" spans="52:80" x14ac:dyDescent="0.25">
      <c r="AZ143" s="10">
        <v>140</v>
      </c>
      <c r="BA143" s="10">
        <v>0.74616709193069219</v>
      </c>
      <c r="BB143" s="10">
        <v>0</v>
      </c>
      <c r="BC143" s="10">
        <v>56</v>
      </c>
      <c r="BD143" s="10">
        <v>20.299999999999997</v>
      </c>
      <c r="BZ143">
        <v>0.11228070175438597</v>
      </c>
      <c r="CA143">
        <v>0.45517241379310347</v>
      </c>
      <c r="CB143">
        <v>0.11228070175438597</v>
      </c>
    </row>
    <row r="144" spans="52:80" x14ac:dyDescent="0.25">
      <c r="AZ144" s="10">
        <v>141</v>
      </c>
      <c r="BA144" s="10">
        <v>0.74616709193069219</v>
      </c>
      <c r="BB144" s="10">
        <v>0</v>
      </c>
      <c r="BC144" s="10">
        <v>56</v>
      </c>
      <c r="BD144" s="10">
        <v>20.445</v>
      </c>
      <c r="BZ144">
        <v>0.11345029239766082</v>
      </c>
      <c r="CA144">
        <v>0.45517241379310347</v>
      </c>
      <c r="CB144">
        <v>0.11345029239766082</v>
      </c>
    </row>
    <row r="145" spans="52:80" x14ac:dyDescent="0.25">
      <c r="AZ145" s="10">
        <v>142</v>
      </c>
      <c r="BA145" s="10">
        <v>0.74587626105403049</v>
      </c>
      <c r="BB145" s="10">
        <v>1</v>
      </c>
      <c r="BC145" s="10">
        <v>57</v>
      </c>
      <c r="BD145" s="10">
        <v>20.59</v>
      </c>
      <c r="BZ145">
        <v>0.11578947368421053</v>
      </c>
      <c r="CA145">
        <v>0.46206896551724136</v>
      </c>
      <c r="CB145">
        <v>0.11578947368421053</v>
      </c>
    </row>
    <row r="146" spans="52:80" x14ac:dyDescent="0.25">
      <c r="AZ146" s="10">
        <v>143</v>
      </c>
      <c r="BA146" s="10">
        <v>0.74436849554097539</v>
      </c>
      <c r="BB146" s="10">
        <v>1</v>
      </c>
      <c r="BC146" s="10">
        <v>58</v>
      </c>
      <c r="BD146" s="10">
        <v>20.734999999999999</v>
      </c>
      <c r="BZ146">
        <v>0.11695906432748537</v>
      </c>
      <c r="CA146">
        <v>0.46206896551724136</v>
      </c>
      <c r="CB146">
        <v>0.11695906432748537</v>
      </c>
    </row>
    <row r="147" spans="52:80" x14ac:dyDescent="0.25">
      <c r="AZ147" s="10">
        <v>144</v>
      </c>
      <c r="BA147" s="10">
        <v>0.7436772487206188</v>
      </c>
      <c r="BB147" s="10">
        <v>1</v>
      </c>
      <c r="BC147" s="10">
        <v>59</v>
      </c>
      <c r="BD147" s="10">
        <v>20.88</v>
      </c>
      <c r="BZ147">
        <v>0.11812865497076024</v>
      </c>
      <c r="CA147">
        <v>0.46206896551724136</v>
      </c>
      <c r="CB147">
        <v>0.11812865497076024</v>
      </c>
    </row>
    <row r="148" spans="52:80" x14ac:dyDescent="0.25">
      <c r="AZ148" s="10">
        <v>145</v>
      </c>
      <c r="BA148" s="10">
        <v>0.74257798841548672</v>
      </c>
      <c r="BB148" s="10">
        <v>0</v>
      </c>
      <c r="BC148" s="10">
        <v>59</v>
      </c>
      <c r="BD148" s="10">
        <v>21.024999999999999</v>
      </c>
      <c r="BZ148">
        <v>0.11812865497076024</v>
      </c>
      <c r="CA148">
        <v>0.48275862068965519</v>
      </c>
      <c r="CB148">
        <v>0.11812865497076024</v>
      </c>
    </row>
    <row r="149" spans="52:80" x14ac:dyDescent="0.25">
      <c r="AZ149" s="10">
        <v>146</v>
      </c>
      <c r="BA149" s="10">
        <v>0.74111160787770503</v>
      </c>
      <c r="BB149" s="10">
        <v>0</v>
      </c>
      <c r="BC149" s="10">
        <v>59</v>
      </c>
      <c r="BD149" s="10">
        <v>21.169999999999998</v>
      </c>
      <c r="BZ149">
        <v>0.11929824561403508</v>
      </c>
      <c r="CA149">
        <v>0.48275862068965519</v>
      </c>
      <c r="CB149">
        <v>0.11929824561403508</v>
      </c>
    </row>
    <row r="150" spans="52:80" x14ac:dyDescent="0.25">
      <c r="AZ150" s="10">
        <v>147</v>
      </c>
      <c r="BA150" s="10">
        <v>0.7389558905332515</v>
      </c>
      <c r="BB150" s="10">
        <v>1</v>
      </c>
      <c r="BC150" s="10">
        <v>60</v>
      </c>
      <c r="BD150" s="10">
        <v>21.314999999999998</v>
      </c>
      <c r="BZ150">
        <v>0.11929824561403508</v>
      </c>
      <c r="CA150">
        <v>0.48965517241379308</v>
      </c>
      <c r="CB150">
        <v>0.11929824561403508</v>
      </c>
    </row>
    <row r="151" spans="52:80" x14ac:dyDescent="0.25">
      <c r="AZ151" s="10">
        <v>148</v>
      </c>
      <c r="BA151" s="10">
        <v>0.73886627423370088</v>
      </c>
      <c r="BB151" s="10">
        <v>0</v>
      </c>
      <c r="BC151" s="10">
        <v>60</v>
      </c>
      <c r="BD151" s="10">
        <v>21.459999999999997</v>
      </c>
      <c r="BZ151">
        <v>0.11929824561403508</v>
      </c>
      <c r="CA151">
        <v>0.49655172413793103</v>
      </c>
      <c r="CB151">
        <v>0.11929824561403508</v>
      </c>
    </row>
    <row r="152" spans="52:80" x14ac:dyDescent="0.25">
      <c r="AZ152" s="10">
        <v>149</v>
      </c>
      <c r="BA152" s="10">
        <v>0.73619445921645843</v>
      </c>
      <c r="BB152" s="10">
        <v>1</v>
      </c>
      <c r="BC152" s="10">
        <v>61</v>
      </c>
      <c r="BD152" s="10">
        <v>21.604999999999997</v>
      </c>
      <c r="BZ152">
        <v>0.11929824561403508</v>
      </c>
      <c r="CA152">
        <v>0.50344827586206897</v>
      </c>
      <c r="CB152">
        <v>0.11929824561403508</v>
      </c>
    </row>
    <row r="153" spans="52:80" x14ac:dyDescent="0.25">
      <c r="AZ153" s="10">
        <v>150</v>
      </c>
      <c r="BA153" s="10">
        <v>0.73530099441067998</v>
      </c>
      <c r="BB153" s="10">
        <v>1</v>
      </c>
      <c r="BC153" s="10">
        <v>62</v>
      </c>
      <c r="BD153" s="10">
        <v>21.75</v>
      </c>
      <c r="BZ153">
        <v>0.11929824561403508</v>
      </c>
      <c r="CA153">
        <v>0.51034482758620692</v>
      </c>
      <c r="CB153">
        <v>0.11929824561403508</v>
      </c>
    </row>
    <row r="154" spans="52:80" x14ac:dyDescent="0.25">
      <c r="AZ154" s="10">
        <v>151</v>
      </c>
      <c r="BA154" s="10">
        <v>0.73488242755007938</v>
      </c>
      <c r="BB154" s="10">
        <v>0</v>
      </c>
      <c r="BC154" s="10">
        <v>62</v>
      </c>
      <c r="BD154" s="10">
        <v>21.895</v>
      </c>
      <c r="BZ154">
        <v>0.11929824561403508</v>
      </c>
      <c r="CA154">
        <v>0.51724137931034486</v>
      </c>
      <c r="CB154">
        <v>0.11929824561403508</v>
      </c>
    </row>
    <row r="155" spans="52:80" x14ac:dyDescent="0.25">
      <c r="AZ155" s="10">
        <v>152</v>
      </c>
      <c r="BA155" s="10">
        <v>0.73251489522348356</v>
      </c>
      <c r="BB155" s="10">
        <v>0</v>
      </c>
      <c r="BC155" s="10">
        <v>62</v>
      </c>
      <c r="BD155" s="10">
        <v>22.04</v>
      </c>
      <c r="BZ155">
        <v>0.12046783625730995</v>
      </c>
      <c r="CA155">
        <v>0.51724137931034486</v>
      </c>
      <c r="CB155">
        <v>0.12046783625730995</v>
      </c>
    </row>
    <row r="156" spans="52:80" x14ac:dyDescent="0.25">
      <c r="AZ156" s="10">
        <v>153</v>
      </c>
      <c r="BA156" s="10">
        <v>0.73251489522348356</v>
      </c>
      <c r="BB156" s="10">
        <v>0</v>
      </c>
      <c r="BC156" s="10">
        <v>62</v>
      </c>
      <c r="BD156" s="10">
        <v>22.184999999999999</v>
      </c>
      <c r="BZ156">
        <v>0.12163742690058479</v>
      </c>
      <c r="CA156">
        <v>0.51724137931034486</v>
      </c>
      <c r="CB156">
        <v>0.12163742690058479</v>
      </c>
    </row>
    <row r="157" spans="52:80" x14ac:dyDescent="0.25">
      <c r="AZ157" s="10">
        <v>154</v>
      </c>
      <c r="BA157" s="10">
        <v>0.72505875634337535</v>
      </c>
      <c r="BB157" s="10">
        <v>1</v>
      </c>
      <c r="BC157" s="10">
        <v>63</v>
      </c>
      <c r="BD157" s="10">
        <v>22.33</v>
      </c>
      <c r="BZ157">
        <v>0.12280701754385964</v>
      </c>
      <c r="CA157">
        <v>0.51724137931034486</v>
      </c>
      <c r="CB157">
        <v>0.12280701754385964</v>
      </c>
    </row>
    <row r="158" spans="52:80" x14ac:dyDescent="0.25">
      <c r="AZ158" s="10">
        <v>155</v>
      </c>
      <c r="BA158" s="10">
        <v>0.72416831783453584</v>
      </c>
      <c r="BB158" s="10">
        <v>0</v>
      </c>
      <c r="BC158" s="10">
        <v>63</v>
      </c>
      <c r="BD158" s="10">
        <v>22.474999999999998</v>
      </c>
      <c r="BZ158">
        <v>0.12631578947368421</v>
      </c>
      <c r="CA158">
        <v>0.51724137931034486</v>
      </c>
      <c r="CB158">
        <v>0.12631578947368421</v>
      </c>
    </row>
    <row r="159" spans="52:80" x14ac:dyDescent="0.25">
      <c r="AZ159" s="10">
        <v>156</v>
      </c>
      <c r="BA159" s="10">
        <v>0.72364236534814519</v>
      </c>
      <c r="BB159" s="10">
        <v>0</v>
      </c>
      <c r="BC159" s="10">
        <v>63</v>
      </c>
      <c r="BD159" s="10">
        <v>22.619999999999997</v>
      </c>
      <c r="BZ159">
        <v>0.12748538011695906</v>
      </c>
      <c r="CA159">
        <v>0.51724137931034486</v>
      </c>
      <c r="CB159">
        <v>0.12748538011695906</v>
      </c>
    </row>
    <row r="160" spans="52:80" x14ac:dyDescent="0.25">
      <c r="AZ160" s="10">
        <v>157</v>
      </c>
      <c r="BA160" s="10">
        <v>0.7222055805136024</v>
      </c>
      <c r="BB160" s="10">
        <v>1</v>
      </c>
      <c r="BC160" s="10">
        <v>64</v>
      </c>
      <c r="BD160" s="10">
        <v>22.764999999999997</v>
      </c>
      <c r="BZ160">
        <v>0.12865497076023391</v>
      </c>
      <c r="CA160">
        <v>0.52413793103448281</v>
      </c>
      <c r="CB160">
        <v>0.12865497076023391</v>
      </c>
    </row>
    <row r="161" spans="52:80" x14ac:dyDescent="0.25">
      <c r="AZ161" s="10">
        <v>158</v>
      </c>
      <c r="BA161" s="10">
        <v>0.71840553172922694</v>
      </c>
      <c r="BB161" s="10">
        <v>0</v>
      </c>
      <c r="BC161" s="10">
        <v>64</v>
      </c>
      <c r="BD161" s="10">
        <v>22.91</v>
      </c>
      <c r="BZ161">
        <v>0.12982456140350876</v>
      </c>
      <c r="CA161">
        <v>0.52413793103448281</v>
      </c>
      <c r="CB161">
        <v>0.12982456140350876</v>
      </c>
    </row>
    <row r="162" spans="52:80" x14ac:dyDescent="0.25">
      <c r="AZ162" s="10">
        <v>159</v>
      </c>
      <c r="BA162" s="10">
        <v>0.71457404483996612</v>
      </c>
      <c r="BB162" s="10">
        <v>0</v>
      </c>
      <c r="BC162" s="10">
        <v>64</v>
      </c>
      <c r="BD162" s="10">
        <v>23.055</v>
      </c>
      <c r="BZ162">
        <v>0.12982456140350876</v>
      </c>
      <c r="CA162">
        <v>0.53793103448275859</v>
      </c>
      <c r="CB162">
        <v>0.12982456140350876</v>
      </c>
    </row>
    <row r="163" spans="52:80" x14ac:dyDescent="0.25">
      <c r="AZ163" s="10">
        <v>160</v>
      </c>
      <c r="BA163" s="10">
        <v>0.71071141809685534</v>
      </c>
      <c r="BB163" s="10">
        <v>1</v>
      </c>
      <c r="BC163" s="10">
        <v>65</v>
      </c>
      <c r="BD163" s="10">
        <v>23.2</v>
      </c>
      <c r="BZ163">
        <v>0.13333333333333333</v>
      </c>
      <c r="CA163">
        <v>0.53793103448275859</v>
      </c>
      <c r="CB163">
        <v>0.13333333333333333</v>
      </c>
    </row>
    <row r="164" spans="52:80" x14ac:dyDescent="0.25">
      <c r="AZ164" s="10">
        <v>161</v>
      </c>
      <c r="BA164" s="10">
        <v>0.71003265146230454</v>
      </c>
      <c r="BB164" s="10">
        <v>0</v>
      </c>
      <c r="BC164" s="10">
        <v>65</v>
      </c>
      <c r="BD164" s="10">
        <v>23.344999999999999</v>
      </c>
      <c r="BZ164">
        <v>0.13567251461988303</v>
      </c>
      <c r="CA164">
        <v>0.53793103448275859</v>
      </c>
      <c r="CB164">
        <v>0.13567251461988303</v>
      </c>
    </row>
    <row r="165" spans="52:80" x14ac:dyDescent="0.25">
      <c r="AZ165" s="10">
        <v>162</v>
      </c>
      <c r="BA165" s="10">
        <v>0.70891777880758</v>
      </c>
      <c r="BB165" s="10">
        <v>1</v>
      </c>
      <c r="BC165" s="10">
        <v>66</v>
      </c>
      <c r="BD165" s="10">
        <v>23.49</v>
      </c>
      <c r="BZ165">
        <v>0.1368421052631579</v>
      </c>
      <c r="CA165">
        <v>0.53793103448275859</v>
      </c>
      <c r="CB165">
        <v>0.1368421052631579</v>
      </c>
    </row>
    <row r="166" spans="52:80" x14ac:dyDescent="0.25">
      <c r="AZ166" s="10">
        <v>163</v>
      </c>
      <c r="BA166" s="10">
        <v>0.70722478274997846</v>
      </c>
      <c r="BB166" s="10">
        <v>0</v>
      </c>
      <c r="BC166" s="10">
        <v>66</v>
      </c>
      <c r="BD166" s="10">
        <v>23.634999999999998</v>
      </c>
      <c r="BZ166">
        <v>0.13801169590643275</v>
      </c>
      <c r="CA166">
        <v>0.53793103448275859</v>
      </c>
      <c r="CB166">
        <v>0.13801169590643275</v>
      </c>
    </row>
    <row r="167" spans="52:80" x14ac:dyDescent="0.25">
      <c r="AZ167" s="10">
        <v>164</v>
      </c>
      <c r="BA167" s="10">
        <v>0.70385281346377659</v>
      </c>
      <c r="BB167" s="10">
        <v>0</v>
      </c>
      <c r="BC167" s="10">
        <v>66</v>
      </c>
      <c r="BD167" s="10">
        <v>23.779999999999998</v>
      </c>
      <c r="BZ167">
        <v>0.13801169590643275</v>
      </c>
      <c r="CA167">
        <v>0.54482758620689653</v>
      </c>
      <c r="CB167">
        <v>0.13801169590643275</v>
      </c>
    </row>
    <row r="168" spans="52:80" x14ac:dyDescent="0.25">
      <c r="AZ168" s="10">
        <v>165</v>
      </c>
      <c r="BA168" s="10">
        <v>0.70385281346377659</v>
      </c>
      <c r="BB168" s="10">
        <v>0</v>
      </c>
      <c r="BC168" s="10">
        <v>66</v>
      </c>
      <c r="BD168" s="10">
        <v>23.924999999999997</v>
      </c>
      <c r="BZ168">
        <v>0.1415204678362573</v>
      </c>
      <c r="CA168">
        <v>0.54482758620689653</v>
      </c>
      <c r="CB168">
        <v>0.1415204678362573</v>
      </c>
    </row>
    <row r="169" spans="52:80" x14ac:dyDescent="0.25">
      <c r="AZ169" s="10">
        <v>166</v>
      </c>
      <c r="BA169" s="10">
        <v>0.70385281346377659</v>
      </c>
      <c r="BB169" s="10">
        <v>1</v>
      </c>
      <c r="BC169" s="10">
        <v>67</v>
      </c>
      <c r="BD169" s="10">
        <v>24.069999999999997</v>
      </c>
      <c r="BZ169">
        <v>0.14269005847953217</v>
      </c>
      <c r="CA169">
        <v>0.54482758620689653</v>
      </c>
      <c r="CB169">
        <v>0.14269005847953217</v>
      </c>
    </row>
    <row r="170" spans="52:80" x14ac:dyDescent="0.25">
      <c r="AZ170" s="10">
        <v>167</v>
      </c>
      <c r="BA170" s="10">
        <v>0.70052777612888906</v>
      </c>
      <c r="BB170" s="10">
        <v>0</v>
      </c>
      <c r="BC170" s="10">
        <v>67</v>
      </c>
      <c r="BD170" s="10">
        <v>24.215</v>
      </c>
      <c r="BZ170">
        <v>0.14619883040935672</v>
      </c>
      <c r="CA170">
        <v>0.54482758620689653</v>
      </c>
      <c r="CB170">
        <v>0.14619883040935672</v>
      </c>
    </row>
    <row r="171" spans="52:80" x14ac:dyDescent="0.25">
      <c r="AZ171" s="10">
        <v>168</v>
      </c>
      <c r="BA171" s="10">
        <v>0.6971465896958986</v>
      </c>
      <c r="BB171" s="10">
        <v>0</v>
      </c>
      <c r="BC171" s="10">
        <v>67</v>
      </c>
      <c r="BD171" s="10">
        <v>24.36</v>
      </c>
      <c r="BZ171">
        <v>0.14619883040935672</v>
      </c>
      <c r="CA171">
        <v>0.55172413793103448</v>
      </c>
      <c r="CB171">
        <v>0.14619883040935672</v>
      </c>
    </row>
    <row r="172" spans="52:80" x14ac:dyDescent="0.25">
      <c r="AZ172" s="10">
        <v>169</v>
      </c>
      <c r="BA172" s="10">
        <v>0.69290194043932629</v>
      </c>
      <c r="BB172" s="10">
        <v>1</v>
      </c>
      <c r="BC172" s="10">
        <v>68</v>
      </c>
      <c r="BD172" s="10">
        <v>24.504999999999999</v>
      </c>
      <c r="BZ172">
        <v>0.14736842105263157</v>
      </c>
      <c r="CA172">
        <v>0.55172413793103448</v>
      </c>
      <c r="CB172">
        <v>0.14736842105263157</v>
      </c>
    </row>
    <row r="173" spans="52:80" x14ac:dyDescent="0.25">
      <c r="AZ173" s="10">
        <v>170</v>
      </c>
      <c r="BA173" s="10">
        <v>0.69290194043932629</v>
      </c>
      <c r="BB173" s="10">
        <v>1</v>
      </c>
      <c r="BC173" s="10">
        <v>69</v>
      </c>
      <c r="BD173" s="10">
        <v>24.65</v>
      </c>
      <c r="BZ173">
        <v>0.14853801169590644</v>
      </c>
      <c r="CA173">
        <v>0.55172413793103448</v>
      </c>
      <c r="CB173">
        <v>0.14853801169590644</v>
      </c>
    </row>
    <row r="174" spans="52:80" x14ac:dyDescent="0.25">
      <c r="AZ174" s="10">
        <v>171</v>
      </c>
      <c r="BA174" s="10">
        <v>0.69290194043932629</v>
      </c>
      <c r="BB174" s="10">
        <v>1</v>
      </c>
      <c r="BC174" s="10">
        <v>70</v>
      </c>
      <c r="BD174" s="10">
        <v>24.794999999999998</v>
      </c>
      <c r="BZ174">
        <v>0.14970760233918129</v>
      </c>
      <c r="CA174">
        <v>0.55172413793103448</v>
      </c>
      <c r="CB174">
        <v>0.14970760233918129</v>
      </c>
    </row>
    <row r="175" spans="52:80" x14ac:dyDescent="0.25">
      <c r="AZ175" s="10">
        <v>172</v>
      </c>
      <c r="BA175" s="10">
        <v>0.68887372509181355</v>
      </c>
      <c r="BB175" s="10">
        <v>0</v>
      </c>
      <c r="BC175" s="10">
        <v>70</v>
      </c>
      <c r="BD175" s="10">
        <v>24.939999999999998</v>
      </c>
      <c r="BZ175">
        <v>0.14970760233918129</v>
      </c>
      <c r="CA175">
        <v>0.55862068965517242</v>
      </c>
      <c r="CB175">
        <v>0.14970760233918129</v>
      </c>
    </row>
    <row r="176" spans="52:80" x14ac:dyDescent="0.25">
      <c r="AZ176" s="10">
        <v>173</v>
      </c>
      <c r="BA176" s="10">
        <v>0.68881988696274277</v>
      </c>
      <c r="BB176" s="10">
        <v>1</v>
      </c>
      <c r="BC176" s="10">
        <v>71</v>
      </c>
      <c r="BD176" s="10">
        <v>25.084999999999997</v>
      </c>
      <c r="BZ176">
        <v>0.15087719298245614</v>
      </c>
      <c r="CA176">
        <v>0.55862068965517242</v>
      </c>
      <c r="CB176">
        <v>0.15087719298245614</v>
      </c>
    </row>
    <row r="177" spans="52:80" x14ac:dyDescent="0.25">
      <c r="AZ177" s="10">
        <v>174</v>
      </c>
      <c r="BA177" s="10">
        <v>0.68636289041914622</v>
      </c>
      <c r="BB177" s="10">
        <v>1</v>
      </c>
      <c r="BC177" s="10">
        <v>72</v>
      </c>
      <c r="BD177" s="10">
        <v>25.229999999999997</v>
      </c>
      <c r="BZ177">
        <v>0.15204678362573099</v>
      </c>
      <c r="CA177">
        <v>0.55862068965517242</v>
      </c>
      <c r="CB177">
        <v>0.15204678362573099</v>
      </c>
    </row>
    <row r="178" spans="52:80" x14ac:dyDescent="0.25">
      <c r="AZ178" s="10">
        <v>175</v>
      </c>
      <c r="BA178" s="10">
        <v>0.68481670626609803</v>
      </c>
      <c r="BB178" s="10">
        <v>1</v>
      </c>
      <c r="BC178" s="10">
        <v>73</v>
      </c>
      <c r="BD178" s="10">
        <v>25.375</v>
      </c>
      <c r="BZ178">
        <v>0.15321637426900586</v>
      </c>
      <c r="CA178">
        <v>0.55862068965517242</v>
      </c>
      <c r="CB178">
        <v>0.15321637426900586</v>
      </c>
    </row>
    <row r="179" spans="52:80" x14ac:dyDescent="0.25">
      <c r="AZ179" s="10">
        <v>176</v>
      </c>
      <c r="BA179" s="10">
        <v>0.68172923508988048</v>
      </c>
      <c r="BB179" s="10">
        <v>1</v>
      </c>
      <c r="BC179" s="10">
        <v>74</v>
      </c>
      <c r="BD179" s="10">
        <v>25.52</v>
      </c>
      <c r="BZ179">
        <v>0.15321637426900586</v>
      </c>
      <c r="CA179">
        <v>0.56551724137931036</v>
      </c>
      <c r="CB179">
        <v>0.15321637426900586</v>
      </c>
    </row>
    <row r="180" spans="52:80" x14ac:dyDescent="0.25">
      <c r="AZ180" s="10">
        <v>177</v>
      </c>
      <c r="BA180" s="10">
        <v>0.68071937064462118</v>
      </c>
      <c r="BB180" s="10">
        <v>1</v>
      </c>
      <c r="BC180" s="10">
        <v>75</v>
      </c>
      <c r="BD180" s="10">
        <v>25.664999999999999</v>
      </c>
      <c r="BZ180">
        <v>0.15555555555555556</v>
      </c>
      <c r="CA180">
        <v>0.56551724137931036</v>
      </c>
      <c r="CB180">
        <v>0.15555555555555556</v>
      </c>
    </row>
    <row r="181" spans="52:80" x14ac:dyDescent="0.25">
      <c r="AZ181" s="10">
        <v>178</v>
      </c>
      <c r="BA181" s="10">
        <v>0.68030137078461894</v>
      </c>
      <c r="BB181" s="10">
        <v>0</v>
      </c>
      <c r="BC181" s="10">
        <v>75</v>
      </c>
      <c r="BD181" s="10">
        <v>25.81</v>
      </c>
      <c r="BZ181">
        <v>0.15672514619883041</v>
      </c>
      <c r="CA181">
        <v>0.56551724137931036</v>
      </c>
      <c r="CB181">
        <v>0.15672514619883041</v>
      </c>
    </row>
    <row r="182" spans="52:80" x14ac:dyDescent="0.25">
      <c r="AZ182" s="10">
        <v>179</v>
      </c>
      <c r="BA182" s="10">
        <v>0.67774968614698394</v>
      </c>
      <c r="BB182" s="10">
        <v>0</v>
      </c>
      <c r="BC182" s="10">
        <v>75</v>
      </c>
      <c r="BD182" s="10">
        <v>25.954999999999998</v>
      </c>
      <c r="BZ182">
        <v>0.15789473684210525</v>
      </c>
      <c r="CA182">
        <v>0.56551724137931036</v>
      </c>
      <c r="CB182">
        <v>0.15789473684210525</v>
      </c>
    </row>
    <row r="183" spans="52:80" x14ac:dyDescent="0.25">
      <c r="AZ183" s="10">
        <v>180</v>
      </c>
      <c r="BA183" s="10">
        <v>0.67762265166118762</v>
      </c>
      <c r="BB183" s="10">
        <v>0</v>
      </c>
      <c r="BC183" s="10">
        <v>75</v>
      </c>
      <c r="BD183" s="10">
        <v>26.099999999999998</v>
      </c>
      <c r="BZ183">
        <v>0.15789473684210525</v>
      </c>
      <c r="CA183">
        <v>0.57241379310344831</v>
      </c>
      <c r="CB183">
        <v>0.15789473684210525</v>
      </c>
    </row>
    <row r="184" spans="52:80" x14ac:dyDescent="0.25">
      <c r="AZ184" s="10">
        <v>181</v>
      </c>
      <c r="BA184" s="10">
        <v>0.67348845945190106</v>
      </c>
      <c r="BB184" s="10">
        <v>0</v>
      </c>
      <c r="BC184" s="10">
        <v>75</v>
      </c>
      <c r="BD184" s="10">
        <v>26.244999999999997</v>
      </c>
      <c r="BZ184">
        <v>0.15906432748538013</v>
      </c>
      <c r="CA184">
        <v>0.57241379310344831</v>
      </c>
      <c r="CB184">
        <v>0.15906432748538013</v>
      </c>
    </row>
    <row r="185" spans="52:80" x14ac:dyDescent="0.25">
      <c r="AZ185" s="10">
        <v>182</v>
      </c>
      <c r="BA185" s="10">
        <v>0.67348845945190106</v>
      </c>
      <c r="BB185" s="10">
        <v>0</v>
      </c>
      <c r="BC185" s="10">
        <v>75</v>
      </c>
      <c r="BD185" s="10">
        <v>26.389999999999997</v>
      </c>
      <c r="BZ185">
        <v>0.15906432748538013</v>
      </c>
      <c r="CA185">
        <v>0.59310344827586203</v>
      </c>
      <c r="CB185">
        <v>0.15906432748538013</v>
      </c>
    </row>
    <row r="186" spans="52:80" x14ac:dyDescent="0.25">
      <c r="AZ186" s="10">
        <v>183</v>
      </c>
      <c r="BA186" s="10">
        <v>0.67348845945190106</v>
      </c>
      <c r="BB186" s="10">
        <v>0</v>
      </c>
      <c r="BC186" s="10">
        <v>75</v>
      </c>
      <c r="BD186" s="10">
        <v>26.534999999999997</v>
      </c>
      <c r="BZ186">
        <v>0.15906432748538013</v>
      </c>
      <c r="CA186">
        <v>0.6</v>
      </c>
      <c r="CB186">
        <v>0.15906432748538013</v>
      </c>
    </row>
    <row r="187" spans="52:80" x14ac:dyDescent="0.25">
      <c r="AZ187" s="10">
        <v>184</v>
      </c>
      <c r="BA187" s="10">
        <v>0.6714016693847642</v>
      </c>
      <c r="BB187" s="10">
        <v>0</v>
      </c>
      <c r="BC187" s="10">
        <v>75</v>
      </c>
      <c r="BD187" s="10">
        <v>26.68</v>
      </c>
      <c r="BZ187">
        <v>0.16257309941520467</v>
      </c>
      <c r="CA187">
        <v>0.6</v>
      </c>
      <c r="CB187">
        <v>0.16257309941520467</v>
      </c>
    </row>
    <row r="188" spans="52:80" x14ac:dyDescent="0.25">
      <c r="AZ188" s="10">
        <v>185</v>
      </c>
      <c r="BA188" s="10">
        <v>0.66932712188903687</v>
      </c>
      <c r="BB188" s="10">
        <v>1</v>
      </c>
      <c r="BC188" s="10">
        <v>76</v>
      </c>
      <c r="BD188" s="10">
        <v>26.824999999999999</v>
      </c>
      <c r="BZ188">
        <v>0.16608187134502925</v>
      </c>
      <c r="CA188">
        <v>0.6</v>
      </c>
      <c r="CB188">
        <v>0.16608187134502925</v>
      </c>
    </row>
    <row r="189" spans="52:80" x14ac:dyDescent="0.25">
      <c r="AZ189" s="10">
        <v>186</v>
      </c>
      <c r="BA189" s="10">
        <v>0.66932712188903687</v>
      </c>
      <c r="BB189" s="10">
        <v>0</v>
      </c>
      <c r="BC189" s="10">
        <v>76</v>
      </c>
      <c r="BD189" s="10">
        <v>26.97</v>
      </c>
      <c r="BZ189">
        <v>0.16608187134502925</v>
      </c>
      <c r="CA189">
        <v>0.60689655172413792</v>
      </c>
      <c r="CB189">
        <v>0.16608187134502925</v>
      </c>
    </row>
    <row r="190" spans="52:80" x14ac:dyDescent="0.25">
      <c r="AZ190" s="10">
        <v>187</v>
      </c>
      <c r="BA190" s="10">
        <v>0.66739697324534819</v>
      </c>
      <c r="BB190" s="10">
        <v>0</v>
      </c>
      <c r="BC190" s="10">
        <v>76</v>
      </c>
      <c r="BD190" s="10">
        <v>27.114999999999998</v>
      </c>
      <c r="BZ190">
        <v>0.16608187134502925</v>
      </c>
      <c r="CA190">
        <v>0.61379310344827587</v>
      </c>
      <c r="CB190">
        <v>0.16608187134502925</v>
      </c>
    </row>
    <row r="191" spans="52:80" x14ac:dyDescent="0.25">
      <c r="AZ191" s="10">
        <v>188</v>
      </c>
      <c r="BA191" s="10">
        <v>0.6661618854279201</v>
      </c>
      <c r="BB191" s="10">
        <v>1</v>
      </c>
      <c r="BC191" s="10">
        <v>77</v>
      </c>
      <c r="BD191" s="10">
        <v>27.259999999999998</v>
      </c>
      <c r="BZ191">
        <v>0.16959064327485379</v>
      </c>
      <c r="CA191">
        <v>0.61379310344827587</v>
      </c>
      <c r="CB191">
        <v>0.16959064327485379</v>
      </c>
    </row>
    <row r="192" spans="52:80" x14ac:dyDescent="0.25">
      <c r="AZ192" s="10">
        <v>189</v>
      </c>
      <c r="BA192" s="10">
        <v>0.6661618854279201</v>
      </c>
      <c r="BB192" s="10">
        <v>1</v>
      </c>
      <c r="BC192" s="10">
        <v>78</v>
      </c>
      <c r="BD192" s="10">
        <v>27.404999999999998</v>
      </c>
      <c r="BZ192">
        <v>0.17076023391812867</v>
      </c>
      <c r="CA192">
        <v>0.61379310344827587</v>
      </c>
      <c r="CB192">
        <v>0.17076023391812867</v>
      </c>
    </row>
    <row r="193" spans="52:80" x14ac:dyDescent="0.25">
      <c r="AZ193" s="10">
        <v>190</v>
      </c>
      <c r="BA193" s="10">
        <v>0.66195404033449667</v>
      </c>
      <c r="BB193" s="10">
        <v>0</v>
      </c>
      <c r="BC193" s="10">
        <v>78</v>
      </c>
      <c r="BD193" s="10">
        <v>27.549999999999997</v>
      </c>
      <c r="BZ193">
        <v>0.17192982456140352</v>
      </c>
      <c r="CA193">
        <v>0.61379310344827587</v>
      </c>
      <c r="CB193">
        <v>0.17192982456140352</v>
      </c>
    </row>
    <row r="194" spans="52:80" x14ac:dyDescent="0.25">
      <c r="AZ194" s="10">
        <v>191</v>
      </c>
      <c r="BA194" s="10">
        <v>0.66195404033449667</v>
      </c>
      <c r="BB194" s="10">
        <v>0</v>
      </c>
      <c r="BC194" s="10">
        <v>78</v>
      </c>
      <c r="BD194" s="10">
        <v>27.694999999999997</v>
      </c>
      <c r="BZ194">
        <v>0.17192982456140352</v>
      </c>
      <c r="CA194">
        <v>0.62068965517241381</v>
      </c>
      <c r="CB194">
        <v>0.17192982456140352</v>
      </c>
    </row>
    <row r="195" spans="52:80" x14ac:dyDescent="0.25">
      <c r="AZ195" s="10">
        <v>192</v>
      </c>
      <c r="BA195" s="10">
        <v>0.66195404033449667</v>
      </c>
      <c r="BB195" s="10">
        <v>0</v>
      </c>
      <c r="BC195" s="10">
        <v>78</v>
      </c>
      <c r="BD195" s="10">
        <v>27.839999999999996</v>
      </c>
      <c r="BZ195">
        <v>0.17192982456140352</v>
      </c>
      <c r="CA195">
        <v>0.62758620689655176</v>
      </c>
      <c r="CB195">
        <v>0.17192982456140352</v>
      </c>
    </row>
    <row r="196" spans="52:80" x14ac:dyDescent="0.25">
      <c r="AZ196" s="10">
        <v>193</v>
      </c>
      <c r="BA196" s="10">
        <v>0.65772040882451299</v>
      </c>
      <c r="BB196" s="10">
        <v>0</v>
      </c>
      <c r="BC196" s="10">
        <v>78</v>
      </c>
      <c r="BD196" s="10">
        <v>27.984999999999999</v>
      </c>
      <c r="BZ196">
        <v>0.17309941520467836</v>
      </c>
      <c r="CA196">
        <v>0.62758620689655176</v>
      </c>
      <c r="CB196">
        <v>0.17309941520467836</v>
      </c>
    </row>
    <row r="197" spans="52:80" x14ac:dyDescent="0.25">
      <c r="AZ197" s="10">
        <v>194</v>
      </c>
      <c r="BA197" s="10">
        <v>0.65772040882451299</v>
      </c>
      <c r="BB197" s="10">
        <v>0</v>
      </c>
      <c r="BC197" s="10">
        <v>78</v>
      </c>
      <c r="BD197" s="10">
        <v>28.13</v>
      </c>
      <c r="BZ197">
        <v>0.17309941520467836</v>
      </c>
      <c r="CA197">
        <v>0.64137931034482754</v>
      </c>
      <c r="CB197">
        <v>0.17309941520467836</v>
      </c>
    </row>
    <row r="198" spans="52:80" x14ac:dyDescent="0.25">
      <c r="AZ198" s="10">
        <v>195</v>
      </c>
      <c r="BA198" s="10">
        <v>0.65577086085544001</v>
      </c>
      <c r="BB198" s="10">
        <v>0</v>
      </c>
      <c r="BC198" s="10">
        <v>78</v>
      </c>
      <c r="BD198" s="10">
        <v>28.274999999999999</v>
      </c>
      <c r="BZ198">
        <v>0.17543859649122806</v>
      </c>
      <c r="CA198">
        <v>0.64137931034482754</v>
      </c>
      <c r="CB198">
        <v>0.17543859649122806</v>
      </c>
    </row>
    <row r="199" spans="52:80" x14ac:dyDescent="0.25">
      <c r="AZ199" s="10">
        <v>196</v>
      </c>
      <c r="BA199" s="10">
        <v>0.65370979073829116</v>
      </c>
      <c r="BB199" s="10">
        <v>0</v>
      </c>
      <c r="BC199" s="10">
        <v>78</v>
      </c>
      <c r="BD199" s="10">
        <v>28.419999999999998</v>
      </c>
      <c r="BZ199">
        <v>0.17660818713450294</v>
      </c>
      <c r="CA199">
        <v>0.64137931034482754</v>
      </c>
      <c r="CB199">
        <v>0.17660818713450294</v>
      </c>
    </row>
    <row r="200" spans="52:80" x14ac:dyDescent="0.25">
      <c r="AZ200" s="10">
        <v>197</v>
      </c>
      <c r="BA200" s="10">
        <v>0.65022377198584869</v>
      </c>
      <c r="BB200" s="10">
        <v>1</v>
      </c>
      <c r="BC200" s="10">
        <v>79</v>
      </c>
      <c r="BD200" s="10">
        <v>28.564999999999998</v>
      </c>
      <c r="BZ200">
        <v>0.17777777777777778</v>
      </c>
      <c r="CA200">
        <v>0.64137931034482754</v>
      </c>
      <c r="CB200">
        <v>0.17777777777777778</v>
      </c>
    </row>
    <row r="201" spans="52:80" x14ac:dyDescent="0.25">
      <c r="AZ201" s="10">
        <v>198</v>
      </c>
      <c r="BA201" s="10">
        <v>0.64592181336704124</v>
      </c>
      <c r="BB201" s="10">
        <v>0</v>
      </c>
      <c r="BC201" s="10">
        <v>79</v>
      </c>
      <c r="BD201" s="10">
        <v>28.709999999999997</v>
      </c>
      <c r="BZ201">
        <v>0.17894736842105263</v>
      </c>
      <c r="CA201">
        <v>0.64137931034482754</v>
      </c>
      <c r="CB201">
        <v>0.17894736842105263</v>
      </c>
    </row>
    <row r="202" spans="52:80" x14ac:dyDescent="0.25">
      <c r="AZ202" s="10">
        <v>199</v>
      </c>
      <c r="BA202" s="10">
        <v>0.64592181336704124</v>
      </c>
      <c r="BB202" s="10">
        <v>0</v>
      </c>
      <c r="BC202" s="10">
        <v>79</v>
      </c>
      <c r="BD202" s="10">
        <v>28.854999999999997</v>
      </c>
      <c r="BZ202">
        <v>0.17894736842105263</v>
      </c>
      <c r="CA202">
        <v>0.64827586206896548</v>
      </c>
      <c r="CB202">
        <v>0.17894736842105263</v>
      </c>
    </row>
    <row r="203" spans="52:80" x14ac:dyDescent="0.25">
      <c r="AZ203" s="10">
        <v>200</v>
      </c>
      <c r="BA203" s="10">
        <v>0.64592181336704124</v>
      </c>
      <c r="BB203" s="10">
        <v>0</v>
      </c>
      <c r="BC203" s="10">
        <v>79</v>
      </c>
      <c r="BD203" s="10">
        <v>28.999999999999996</v>
      </c>
      <c r="BZ203">
        <v>0.18245614035087721</v>
      </c>
      <c r="CA203">
        <v>0.64827586206896548</v>
      </c>
      <c r="CB203">
        <v>0.18245614035087721</v>
      </c>
    </row>
    <row r="204" spans="52:80" x14ac:dyDescent="0.25">
      <c r="AZ204" s="9">
        <v>201</v>
      </c>
      <c r="BA204" s="9">
        <v>0.64592181336704102</v>
      </c>
      <c r="BB204" s="9">
        <v>0</v>
      </c>
      <c r="BC204" s="9">
        <v>79</v>
      </c>
      <c r="BD204" s="9">
        <v>29.145</v>
      </c>
      <c r="BZ204">
        <v>0.18245614035087721</v>
      </c>
      <c r="CA204">
        <v>0.65517241379310343</v>
      </c>
      <c r="CB204">
        <v>0.18245614035087721</v>
      </c>
    </row>
    <row r="205" spans="52:80" x14ac:dyDescent="0.25">
      <c r="AZ205" s="9">
        <v>202</v>
      </c>
      <c r="BA205" s="9">
        <v>0.64159610854397098</v>
      </c>
      <c r="BB205" s="9">
        <v>0</v>
      </c>
      <c r="BC205" s="9">
        <v>79</v>
      </c>
      <c r="BD205" s="9">
        <v>29.29</v>
      </c>
      <c r="BZ205">
        <v>0.18245614035087721</v>
      </c>
      <c r="CA205">
        <v>0.66206896551724137</v>
      </c>
      <c r="CB205">
        <v>0.18245614035087721</v>
      </c>
    </row>
    <row r="206" spans="52:80" x14ac:dyDescent="0.25">
      <c r="AZ206" s="9">
        <v>203</v>
      </c>
      <c r="BA206" s="9">
        <v>0.64159610854397098</v>
      </c>
      <c r="BB206" s="9">
        <v>0</v>
      </c>
      <c r="BC206" s="9">
        <v>79</v>
      </c>
      <c r="BD206" s="9">
        <v>29.434999999999999</v>
      </c>
      <c r="BZ206">
        <v>0.18362573099415205</v>
      </c>
      <c r="CA206">
        <v>0.66206896551724137</v>
      </c>
      <c r="CB206">
        <v>0.18362573099415205</v>
      </c>
    </row>
    <row r="207" spans="52:80" x14ac:dyDescent="0.25">
      <c r="AZ207" s="9">
        <v>204</v>
      </c>
      <c r="BA207" s="9">
        <v>0.64159610854397098</v>
      </c>
      <c r="BB207" s="9">
        <v>0</v>
      </c>
      <c r="BC207" s="9">
        <v>79</v>
      </c>
      <c r="BD207" s="9">
        <v>29.58</v>
      </c>
      <c r="BZ207">
        <v>0.18362573099415205</v>
      </c>
      <c r="CA207">
        <v>0.6827586206896552</v>
      </c>
      <c r="CB207">
        <v>0.18362573099415205</v>
      </c>
    </row>
    <row r="208" spans="52:80" x14ac:dyDescent="0.25">
      <c r="AZ208" s="9">
        <v>205</v>
      </c>
      <c r="BA208" s="9">
        <v>0.63724723615426093</v>
      </c>
      <c r="BB208" s="9">
        <v>1</v>
      </c>
      <c r="BC208" s="9">
        <v>80</v>
      </c>
      <c r="BD208" s="9">
        <v>29.724999999999998</v>
      </c>
      <c r="BZ208">
        <v>0.1847953216374269</v>
      </c>
      <c r="CA208">
        <v>0.6827586206896552</v>
      </c>
      <c r="CB208">
        <v>0.1847953216374269</v>
      </c>
    </row>
    <row r="209" spans="52:80" x14ac:dyDescent="0.25">
      <c r="AZ209" s="9">
        <v>206</v>
      </c>
      <c r="BA209" s="9">
        <v>0.6361612295754584</v>
      </c>
      <c r="BB209" s="9">
        <v>0</v>
      </c>
      <c r="BC209" s="9">
        <v>80</v>
      </c>
      <c r="BD209" s="9">
        <v>29.869999999999997</v>
      </c>
      <c r="BZ209">
        <v>0.18596491228070175</v>
      </c>
      <c r="CA209">
        <v>0.6827586206896552</v>
      </c>
      <c r="CB209">
        <v>0.18596491228070175</v>
      </c>
    </row>
    <row r="210" spans="52:80" x14ac:dyDescent="0.25">
      <c r="AZ210" s="9">
        <v>207</v>
      </c>
      <c r="BA210" s="9">
        <v>0.63523188389663576</v>
      </c>
      <c r="BB210" s="9">
        <v>0</v>
      </c>
      <c r="BC210" s="9">
        <v>80</v>
      </c>
      <c r="BD210" s="9">
        <v>30.014999999999997</v>
      </c>
      <c r="BZ210">
        <v>0.1871345029239766</v>
      </c>
      <c r="CA210">
        <v>0.6827586206896552</v>
      </c>
      <c r="CB210">
        <v>0.1871345029239766</v>
      </c>
    </row>
    <row r="211" spans="52:80" x14ac:dyDescent="0.25">
      <c r="AZ211" s="9">
        <v>208</v>
      </c>
      <c r="BA211" s="9">
        <v>0.63421274918317572</v>
      </c>
      <c r="BB211" s="9">
        <v>0</v>
      </c>
      <c r="BC211" s="9">
        <v>80</v>
      </c>
      <c r="BD211" s="9">
        <v>30.159999999999997</v>
      </c>
      <c r="BZ211">
        <v>0.18830409356725147</v>
      </c>
      <c r="CA211">
        <v>0.6827586206896552</v>
      </c>
      <c r="CB211">
        <v>0.18830409356725147</v>
      </c>
    </row>
    <row r="212" spans="52:80" x14ac:dyDescent="0.25">
      <c r="AZ212" s="9">
        <v>209</v>
      </c>
      <c r="BA212" s="9">
        <v>0.6339428662899762</v>
      </c>
      <c r="BB212" s="9">
        <v>1</v>
      </c>
      <c r="BC212" s="9">
        <v>81</v>
      </c>
      <c r="BD212" s="9">
        <v>30.304999999999996</v>
      </c>
      <c r="BZ212">
        <v>0.18947368421052632</v>
      </c>
      <c r="CA212">
        <v>0.6827586206896552</v>
      </c>
      <c r="CB212">
        <v>0.18947368421052632</v>
      </c>
    </row>
    <row r="213" spans="52:80" x14ac:dyDescent="0.25">
      <c r="AZ213" s="9">
        <v>210</v>
      </c>
      <c r="BA213" s="9">
        <v>0.62955474760497132</v>
      </c>
      <c r="BB213" s="9">
        <v>0</v>
      </c>
      <c r="BC213" s="9">
        <v>81</v>
      </c>
      <c r="BD213" s="9">
        <v>30.45</v>
      </c>
      <c r="BZ213">
        <v>0.19064327485380117</v>
      </c>
      <c r="CA213">
        <v>0.6827586206896552</v>
      </c>
      <c r="CB213">
        <v>0.19064327485380117</v>
      </c>
    </row>
    <row r="214" spans="52:80" x14ac:dyDescent="0.25">
      <c r="AZ214" s="9">
        <v>211</v>
      </c>
      <c r="BA214" s="9">
        <v>0.62940335194667119</v>
      </c>
      <c r="BB214" s="9">
        <v>0</v>
      </c>
      <c r="BC214" s="9">
        <v>81</v>
      </c>
      <c r="BD214" s="9">
        <v>30.594999999999999</v>
      </c>
      <c r="BZ214">
        <v>0.19298245614035087</v>
      </c>
      <c r="CA214">
        <v>0.6827586206896552</v>
      </c>
      <c r="CB214">
        <v>0.19298245614035087</v>
      </c>
    </row>
    <row r="215" spans="52:80" x14ac:dyDescent="0.25">
      <c r="AZ215" s="9">
        <v>212</v>
      </c>
      <c r="BA215" s="9">
        <v>0.62892959307302054</v>
      </c>
      <c r="BB215" s="9">
        <v>0</v>
      </c>
      <c r="BC215" s="9">
        <v>81</v>
      </c>
      <c r="BD215" s="9">
        <v>30.74</v>
      </c>
      <c r="BZ215">
        <v>0.19415204678362574</v>
      </c>
      <c r="CA215">
        <v>0.6827586206896552</v>
      </c>
      <c r="CB215">
        <v>0.19415204678362574</v>
      </c>
    </row>
    <row r="216" spans="52:80" x14ac:dyDescent="0.25">
      <c r="AZ216" s="9">
        <v>213</v>
      </c>
      <c r="BA216" s="9">
        <v>0.62874645888226255</v>
      </c>
      <c r="BB216" s="9">
        <v>1</v>
      </c>
      <c r="BC216" s="9">
        <v>82</v>
      </c>
      <c r="BD216" s="9">
        <v>30.884999999999998</v>
      </c>
      <c r="BZ216">
        <v>0.19649122807017544</v>
      </c>
      <c r="CA216">
        <v>0.69655172413793098</v>
      </c>
      <c r="CB216">
        <v>0.19649122807017544</v>
      </c>
    </row>
    <row r="217" spans="52:80" x14ac:dyDescent="0.25">
      <c r="AZ217" s="9">
        <v>214</v>
      </c>
      <c r="BA217" s="9">
        <v>0.62514513057486365</v>
      </c>
      <c r="BB217" s="9">
        <v>0</v>
      </c>
      <c r="BC217" s="9">
        <v>82</v>
      </c>
      <c r="BD217" s="9">
        <v>31.029999999999998</v>
      </c>
      <c r="BZ217">
        <v>0.19883040935672514</v>
      </c>
      <c r="CA217">
        <v>0.70344827586206893</v>
      </c>
      <c r="CB217">
        <v>0.19883040935672514</v>
      </c>
    </row>
    <row r="218" spans="52:80" x14ac:dyDescent="0.25">
      <c r="AZ218" s="9">
        <v>215</v>
      </c>
      <c r="BA218" s="9">
        <v>0.62514513057486365</v>
      </c>
      <c r="BB218" s="9">
        <v>0</v>
      </c>
      <c r="BC218" s="9">
        <v>82</v>
      </c>
      <c r="BD218" s="9">
        <v>31.174999999999997</v>
      </c>
      <c r="BZ218">
        <v>0.2</v>
      </c>
      <c r="CA218">
        <v>0.70344827586206893</v>
      </c>
      <c r="CB218">
        <v>0.2</v>
      </c>
    </row>
    <row r="219" spans="52:80" x14ac:dyDescent="0.25">
      <c r="AZ219" s="9">
        <v>216</v>
      </c>
      <c r="BA219" s="9">
        <v>0.62394816135003728</v>
      </c>
      <c r="BB219" s="9">
        <v>0</v>
      </c>
      <c r="BC219" s="9">
        <v>82</v>
      </c>
      <c r="BD219" s="9">
        <v>31.319999999999997</v>
      </c>
      <c r="BZ219">
        <v>0.20116959064327486</v>
      </c>
      <c r="CA219">
        <v>0.70344827586206893</v>
      </c>
      <c r="CB219">
        <v>0.20116959064327486</v>
      </c>
    </row>
    <row r="220" spans="52:80" x14ac:dyDescent="0.25">
      <c r="AZ220" s="9">
        <v>217</v>
      </c>
      <c r="BA220" s="9">
        <v>0.62216733416032988</v>
      </c>
      <c r="BB220" s="9">
        <v>0</v>
      </c>
      <c r="BC220" s="9">
        <v>82</v>
      </c>
      <c r="BD220" s="9">
        <v>31.464999999999996</v>
      </c>
      <c r="BZ220">
        <v>0.20233918128654971</v>
      </c>
      <c r="CA220">
        <v>0.70344827586206893</v>
      </c>
      <c r="CB220">
        <v>0.20233918128654971</v>
      </c>
    </row>
    <row r="221" spans="52:80" x14ac:dyDescent="0.25">
      <c r="AZ221" s="9">
        <v>218</v>
      </c>
      <c r="BA221" s="9">
        <v>0.62179594780856584</v>
      </c>
      <c r="BB221" s="9">
        <v>1</v>
      </c>
      <c r="BC221" s="9">
        <v>83</v>
      </c>
      <c r="BD221" s="9">
        <v>31.61</v>
      </c>
      <c r="BZ221">
        <v>0.20350877192982456</v>
      </c>
      <c r="CA221">
        <v>0.70344827586206893</v>
      </c>
      <c r="CB221">
        <v>0.20350877192982456</v>
      </c>
    </row>
    <row r="222" spans="52:80" x14ac:dyDescent="0.25">
      <c r="AZ222" s="9">
        <v>219</v>
      </c>
      <c r="BA222" s="9">
        <v>0.62131375314970883</v>
      </c>
      <c r="BB222" s="9">
        <v>0</v>
      </c>
      <c r="BC222" s="9">
        <v>83</v>
      </c>
      <c r="BD222" s="9">
        <v>31.754999999999999</v>
      </c>
      <c r="BZ222">
        <v>0.2046783625730994</v>
      </c>
      <c r="CA222">
        <v>0.70344827586206893</v>
      </c>
      <c r="CB222">
        <v>0.2046783625730994</v>
      </c>
    </row>
    <row r="223" spans="52:80" x14ac:dyDescent="0.25">
      <c r="AZ223" s="9">
        <v>220</v>
      </c>
      <c r="BA223" s="9">
        <v>0.61735010918806266</v>
      </c>
      <c r="BB223" s="9">
        <v>1</v>
      </c>
      <c r="BC223" s="9">
        <v>84</v>
      </c>
      <c r="BD223" s="9">
        <v>31.9</v>
      </c>
      <c r="BZ223">
        <v>0.20584795321637428</v>
      </c>
      <c r="CA223">
        <v>0.70344827586206893</v>
      </c>
      <c r="CB223">
        <v>0.20584795321637428</v>
      </c>
    </row>
    <row r="224" spans="52:80" x14ac:dyDescent="0.25">
      <c r="AZ224" s="9">
        <v>221</v>
      </c>
      <c r="BA224" s="9">
        <v>0.61735010918806266</v>
      </c>
      <c r="BB224" s="9">
        <v>1</v>
      </c>
      <c r="BC224" s="9">
        <v>85</v>
      </c>
      <c r="BD224" s="9">
        <v>32.044999999999995</v>
      </c>
      <c r="BZ224">
        <v>0.20701754385964913</v>
      </c>
      <c r="CA224">
        <v>0.70344827586206893</v>
      </c>
      <c r="CB224">
        <v>0.20701754385964913</v>
      </c>
    </row>
    <row r="225" spans="52:80" x14ac:dyDescent="0.25">
      <c r="AZ225" s="9">
        <v>222</v>
      </c>
      <c r="BA225" s="9">
        <v>0.61735010918806266</v>
      </c>
      <c r="BB225" s="9">
        <v>1</v>
      </c>
      <c r="BC225" s="9">
        <v>86</v>
      </c>
      <c r="BD225" s="9">
        <v>32.19</v>
      </c>
      <c r="BZ225">
        <v>0.20701754385964913</v>
      </c>
      <c r="CA225">
        <v>0.71034482758620687</v>
      </c>
      <c r="CB225">
        <v>0.20701754385964913</v>
      </c>
    </row>
    <row r="226" spans="52:80" x14ac:dyDescent="0.25">
      <c r="AZ226" s="9">
        <v>223</v>
      </c>
      <c r="BA226" s="9">
        <v>0.61434859016536669</v>
      </c>
      <c r="BB226" s="9">
        <v>1</v>
      </c>
      <c r="BC226" s="9">
        <v>87</v>
      </c>
      <c r="BD226" s="9">
        <v>32.335000000000001</v>
      </c>
      <c r="BZ226">
        <v>0.20818713450292398</v>
      </c>
      <c r="CA226">
        <v>0.71034482758620687</v>
      </c>
      <c r="CB226">
        <v>0.20818713450292398</v>
      </c>
    </row>
    <row r="227" spans="52:80" x14ac:dyDescent="0.25">
      <c r="AZ227" s="9">
        <v>224</v>
      </c>
      <c r="BA227" s="9">
        <v>0.61288454587165719</v>
      </c>
      <c r="BB227" s="9">
        <v>0</v>
      </c>
      <c r="BC227" s="9">
        <v>87</v>
      </c>
      <c r="BD227" s="9">
        <v>32.479999999999997</v>
      </c>
      <c r="BZ227">
        <v>0.20935672514619882</v>
      </c>
      <c r="CA227">
        <v>0.71034482758620687</v>
      </c>
      <c r="CB227">
        <v>0.20935672514619882</v>
      </c>
    </row>
    <row r="228" spans="52:80" x14ac:dyDescent="0.25">
      <c r="AZ228" s="9">
        <v>225</v>
      </c>
      <c r="BA228" s="9">
        <v>0.61288454587165719</v>
      </c>
      <c r="BB228" s="9">
        <v>0</v>
      </c>
      <c r="BC228" s="9">
        <v>87</v>
      </c>
      <c r="BD228" s="9">
        <v>32.625</v>
      </c>
      <c r="BZ228">
        <v>0.21052631578947367</v>
      </c>
      <c r="CA228">
        <v>0.71034482758620687</v>
      </c>
      <c r="CB228">
        <v>0.21052631578947367</v>
      </c>
    </row>
    <row r="229" spans="52:80" x14ac:dyDescent="0.25">
      <c r="AZ229" s="9">
        <v>226</v>
      </c>
      <c r="BA229" s="9">
        <v>0.61288454587165719</v>
      </c>
      <c r="BB229" s="9">
        <v>0</v>
      </c>
      <c r="BC229" s="9">
        <v>87</v>
      </c>
      <c r="BD229" s="9">
        <v>32.769999999999996</v>
      </c>
      <c r="BZ229">
        <v>0.21169590643274855</v>
      </c>
      <c r="CA229">
        <v>0.71034482758620687</v>
      </c>
      <c r="CB229">
        <v>0.21169590643274855</v>
      </c>
    </row>
    <row r="230" spans="52:80" x14ac:dyDescent="0.25">
      <c r="AZ230" s="9">
        <v>227</v>
      </c>
      <c r="BA230" s="9">
        <v>0.60839992587678238</v>
      </c>
      <c r="BB230" s="9">
        <v>0</v>
      </c>
      <c r="BC230" s="9">
        <v>87</v>
      </c>
      <c r="BD230" s="9">
        <v>32.914999999999999</v>
      </c>
      <c r="BZ230">
        <v>0.2128654970760234</v>
      </c>
      <c r="CA230">
        <v>0.71034482758620687</v>
      </c>
      <c r="CB230">
        <v>0.2128654970760234</v>
      </c>
    </row>
    <row r="231" spans="52:80" x14ac:dyDescent="0.25">
      <c r="AZ231" s="9">
        <v>228</v>
      </c>
      <c r="BA231" s="9">
        <v>0.60839992587678238</v>
      </c>
      <c r="BB231" s="9">
        <v>0</v>
      </c>
      <c r="BC231" s="9">
        <v>87</v>
      </c>
      <c r="BD231" s="9">
        <v>33.059999999999995</v>
      </c>
      <c r="BZ231">
        <v>0.21403508771929824</v>
      </c>
      <c r="CA231">
        <v>0.71034482758620687</v>
      </c>
      <c r="CB231">
        <v>0.21403508771929824</v>
      </c>
    </row>
    <row r="232" spans="52:80" x14ac:dyDescent="0.25">
      <c r="AZ232" s="9">
        <v>229</v>
      </c>
      <c r="BA232" s="9">
        <v>0.60839992587678238</v>
      </c>
      <c r="BB232" s="9">
        <v>0</v>
      </c>
      <c r="BC232" s="9">
        <v>87</v>
      </c>
      <c r="BD232" s="9">
        <v>33.204999999999998</v>
      </c>
      <c r="BZ232">
        <v>0.21637426900584794</v>
      </c>
      <c r="CA232">
        <v>0.71034482758620687</v>
      </c>
      <c r="CB232">
        <v>0.21637426900584794</v>
      </c>
    </row>
    <row r="233" spans="52:80" x14ac:dyDescent="0.25">
      <c r="AZ233" s="9">
        <v>230</v>
      </c>
      <c r="BA233" s="9">
        <v>0.60262134833764835</v>
      </c>
      <c r="BB233" s="9">
        <v>1</v>
      </c>
      <c r="BC233" s="9">
        <v>88</v>
      </c>
      <c r="BD233" s="9">
        <v>33.349999999999994</v>
      </c>
      <c r="BZ233">
        <v>0.21754385964912282</v>
      </c>
      <c r="CA233">
        <v>0.71034482758620687</v>
      </c>
      <c r="CB233">
        <v>0.21754385964912282</v>
      </c>
    </row>
    <row r="234" spans="52:80" x14ac:dyDescent="0.25">
      <c r="AZ234" s="9">
        <v>231</v>
      </c>
      <c r="BA234" s="9">
        <v>0.59897624693345286</v>
      </c>
      <c r="BB234" s="9">
        <v>1</v>
      </c>
      <c r="BC234" s="9">
        <v>89</v>
      </c>
      <c r="BD234" s="9">
        <v>33.494999999999997</v>
      </c>
      <c r="BZ234">
        <v>0.21988304093567251</v>
      </c>
      <c r="CA234">
        <v>0.71034482758620687</v>
      </c>
      <c r="CB234">
        <v>0.21988304093567251</v>
      </c>
    </row>
    <row r="235" spans="52:80" x14ac:dyDescent="0.25">
      <c r="AZ235" s="9">
        <v>232</v>
      </c>
      <c r="BA235" s="9">
        <v>0.59594564178480736</v>
      </c>
      <c r="BB235" s="9">
        <v>0</v>
      </c>
      <c r="BC235" s="9">
        <v>89</v>
      </c>
      <c r="BD235" s="9">
        <v>33.64</v>
      </c>
      <c r="BZ235">
        <v>0.22105263157894736</v>
      </c>
      <c r="CA235">
        <v>0.71034482758620687</v>
      </c>
      <c r="CB235">
        <v>0.22105263157894736</v>
      </c>
    </row>
    <row r="236" spans="52:80" x14ac:dyDescent="0.25">
      <c r="AZ236" s="9">
        <v>233</v>
      </c>
      <c r="BA236" s="9">
        <v>0.59594564178480736</v>
      </c>
      <c r="BB236" s="9">
        <v>0</v>
      </c>
      <c r="BC236" s="9">
        <v>89</v>
      </c>
      <c r="BD236" s="9">
        <v>33.784999999999997</v>
      </c>
      <c r="BZ236">
        <v>0.22105263157894736</v>
      </c>
      <c r="CA236">
        <v>0.71724137931034482</v>
      </c>
      <c r="CB236">
        <v>0.22105263157894736</v>
      </c>
    </row>
    <row r="237" spans="52:80" x14ac:dyDescent="0.25">
      <c r="AZ237" s="9">
        <v>234</v>
      </c>
      <c r="BA237" s="9">
        <v>0.59594564178480736</v>
      </c>
      <c r="BB237" s="9">
        <v>0</v>
      </c>
      <c r="BC237" s="9">
        <v>89</v>
      </c>
      <c r="BD237" s="9">
        <v>33.93</v>
      </c>
      <c r="BZ237">
        <v>0.22222222222222221</v>
      </c>
      <c r="CA237">
        <v>0.72413793103448276</v>
      </c>
      <c r="CB237">
        <v>0.22222222222222221</v>
      </c>
    </row>
    <row r="238" spans="52:80" x14ac:dyDescent="0.25">
      <c r="AZ238" s="9">
        <v>235</v>
      </c>
      <c r="BA238" s="9">
        <v>0.59139561573259236</v>
      </c>
      <c r="BB238" s="9">
        <v>0</v>
      </c>
      <c r="BC238" s="9">
        <v>89</v>
      </c>
      <c r="BD238" s="9">
        <v>34.074999999999996</v>
      </c>
      <c r="BZ238">
        <v>0.22339181286549709</v>
      </c>
      <c r="CA238">
        <v>0.72413793103448276</v>
      </c>
      <c r="CB238">
        <v>0.22339181286549709</v>
      </c>
    </row>
    <row r="239" spans="52:80" x14ac:dyDescent="0.25">
      <c r="AZ239" s="9">
        <v>236</v>
      </c>
      <c r="BA239" s="9">
        <v>0.59133937698316241</v>
      </c>
      <c r="BB239" s="9">
        <v>0</v>
      </c>
      <c r="BC239" s="9">
        <v>89</v>
      </c>
      <c r="BD239" s="9">
        <v>34.22</v>
      </c>
      <c r="BZ239">
        <v>0.22573099415204678</v>
      </c>
      <c r="CA239">
        <v>0.72413793103448276</v>
      </c>
      <c r="CB239">
        <v>0.22573099415204678</v>
      </c>
    </row>
    <row r="240" spans="52:80" x14ac:dyDescent="0.25">
      <c r="AZ240" s="9">
        <v>237</v>
      </c>
      <c r="BA240" s="9">
        <v>0.58685355744329748</v>
      </c>
      <c r="BB240" s="9">
        <v>1</v>
      </c>
      <c r="BC240" s="9">
        <v>90</v>
      </c>
      <c r="BD240" s="9">
        <v>34.364999999999995</v>
      </c>
      <c r="BZ240">
        <v>0.22807017543859648</v>
      </c>
      <c r="CA240">
        <v>0.72413793103448276</v>
      </c>
      <c r="CB240">
        <v>0.22807017543859648</v>
      </c>
    </row>
    <row r="241" spans="52:80" x14ac:dyDescent="0.25">
      <c r="AZ241" s="9">
        <v>238</v>
      </c>
      <c r="BA241" s="9">
        <v>0.58682987522463825</v>
      </c>
      <c r="BB241" s="9">
        <v>1</v>
      </c>
      <c r="BC241" s="9">
        <v>91</v>
      </c>
      <c r="BD241" s="9">
        <v>34.51</v>
      </c>
      <c r="BZ241">
        <v>0.23391812865497075</v>
      </c>
      <c r="CA241">
        <v>0.72413793103448276</v>
      </c>
      <c r="CB241">
        <v>0.23391812865497075</v>
      </c>
    </row>
    <row r="242" spans="52:80" x14ac:dyDescent="0.25">
      <c r="AZ242" s="9">
        <v>239</v>
      </c>
      <c r="BA242" s="9">
        <v>0.5847169576844885</v>
      </c>
      <c r="BB242" s="9">
        <v>0</v>
      </c>
      <c r="BC242" s="9">
        <v>91</v>
      </c>
      <c r="BD242" s="9">
        <v>34.655000000000001</v>
      </c>
      <c r="BZ242">
        <v>0.23508771929824562</v>
      </c>
      <c r="CA242">
        <v>0.72413793103448276</v>
      </c>
      <c r="CB242">
        <v>0.23508771929824562</v>
      </c>
    </row>
    <row r="243" spans="52:80" x14ac:dyDescent="0.25">
      <c r="AZ243" s="9">
        <v>240</v>
      </c>
      <c r="BA243" s="9">
        <v>0.58336651066248946</v>
      </c>
      <c r="BB243" s="9">
        <v>1</v>
      </c>
      <c r="BC243" s="9">
        <v>92</v>
      </c>
      <c r="BD243" s="9">
        <v>34.799999999999997</v>
      </c>
      <c r="BZ243">
        <v>0.23625730994152047</v>
      </c>
      <c r="CA243">
        <v>0.72413793103448276</v>
      </c>
      <c r="CB243">
        <v>0.23625730994152047</v>
      </c>
    </row>
    <row r="244" spans="52:80" x14ac:dyDescent="0.25">
      <c r="AZ244" s="9">
        <v>241</v>
      </c>
      <c r="BA244" s="9">
        <v>0.58336651066248946</v>
      </c>
      <c r="BB244" s="9">
        <v>1</v>
      </c>
      <c r="BC244" s="9">
        <v>93</v>
      </c>
      <c r="BD244" s="9">
        <v>34.945</v>
      </c>
      <c r="BZ244">
        <v>0.23859649122807017</v>
      </c>
      <c r="CA244">
        <v>0.72413793103448276</v>
      </c>
      <c r="CB244">
        <v>0.23859649122807017</v>
      </c>
    </row>
    <row r="245" spans="52:80" x14ac:dyDescent="0.25">
      <c r="AZ245" s="9">
        <v>242</v>
      </c>
      <c r="BA245" s="9">
        <v>0.5787749545857801</v>
      </c>
      <c r="BB245" s="9">
        <v>0</v>
      </c>
      <c r="BC245" s="9">
        <v>93</v>
      </c>
      <c r="BD245" s="9">
        <v>35.089999999999996</v>
      </c>
      <c r="BZ245">
        <v>0.23976608187134502</v>
      </c>
      <c r="CA245">
        <v>0.72413793103448276</v>
      </c>
      <c r="CB245">
        <v>0.23976608187134502</v>
      </c>
    </row>
    <row r="246" spans="52:80" x14ac:dyDescent="0.25">
      <c r="AZ246" s="9">
        <v>243</v>
      </c>
      <c r="BA246" s="9">
        <v>0.5787749545857801</v>
      </c>
      <c r="BB246" s="9">
        <v>0</v>
      </c>
      <c r="BC246" s="9">
        <v>93</v>
      </c>
      <c r="BD246" s="9">
        <v>35.234999999999999</v>
      </c>
      <c r="BZ246">
        <v>0.24093567251461989</v>
      </c>
      <c r="CA246">
        <v>0.72413793103448276</v>
      </c>
      <c r="CB246">
        <v>0.24093567251461989</v>
      </c>
    </row>
    <row r="247" spans="52:80" x14ac:dyDescent="0.25">
      <c r="AZ247" s="9">
        <v>244</v>
      </c>
      <c r="BA247" s="9">
        <v>0.57833471695454342</v>
      </c>
      <c r="BB247" s="9">
        <v>0</v>
      </c>
      <c r="BC247" s="9">
        <v>93</v>
      </c>
      <c r="BD247" s="9">
        <v>35.379999999999995</v>
      </c>
      <c r="BZ247">
        <v>0.24210526315789474</v>
      </c>
      <c r="CA247">
        <v>0.72413793103448276</v>
      </c>
      <c r="CB247">
        <v>0.24210526315789474</v>
      </c>
    </row>
    <row r="248" spans="52:80" x14ac:dyDescent="0.25">
      <c r="AZ248" s="9">
        <v>245</v>
      </c>
      <c r="BA248" s="9">
        <v>0.57591082738592991</v>
      </c>
      <c r="BB248" s="9">
        <v>0</v>
      </c>
      <c r="BC248" s="9">
        <v>93</v>
      </c>
      <c r="BD248" s="9">
        <v>35.524999999999999</v>
      </c>
      <c r="BZ248">
        <v>0.24327485380116959</v>
      </c>
      <c r="CA248">
        <v>0.72413793103448276</v>
      </c>
      <c r="CB248">
        <v>0.24327485380116959</v>
      </c>
    </row>
    <row r="249" spans="52:80" x14ac:dyDescent="0.25">
      <c r="AZ249" s="9">
        <v>246</v>
      </c>
      <c r="BA249" s="9">
        <v>0.57582088471762605</v>
      </c>
      <c r="BB249" s="9">
        <v>0</v>
      </c>
      <c r="BC249" s="9">
        <v>93</v>
      </c>
      <c r="BD249" s="9">
        <v>35.669999999999995</v>
      </c>
      <c r="BZ249">
        <v>0.24444444444444444</v>
      </c>
      <c r="CA249">
        <v>0.72413793103448276</v>
      </c>
      <c r="CB249">
        <v>0.24444444444444444</v>
      </c>
    </row>
    <row r="250" spans="52:80" x14ac:dyDescent="0.25">
      <c r="AZ250" s="9">
        <v>247</v>
      </c>
      <c r="BA250" s="9">
        <v>0.57431192468102676</v>
      </c>
      <c r="BB250" s="9">
        <v>1</v>
      </c>
      <c r="BC250" s="9">
        <v>94</v>
      </c>
      <c r="BD250" s="9">
        <v>35.814999999999998</v>
      </c>
      <c r="BZ250">
        <v>0.24444444444444444</v>
      </c>
      <c r="CA250">
        <v>0.73793103448275865</v>
      </c>
      <c r="CB250">
        <v>0.24444444444444444</v>
      </c>
    </row>
    <row r="251" spans="52:80" x14ac:dyDescent="0.25">
      <c r="AZ251" s="9">
        <v>248</v>
      </c>
      <c r="BA251" s="9">
        <v>0.5741697336674263</v>
      </c>
      <c r="BB251" s="9">
        <v>0</v>
      </c>
      <c r="BC251" s="9">
        <v>94</v>
      </c>
      <c r="BD251" s="9">
        <v>35.96</v>
      </c>
      <c r="BZ251">
        <v>0.24561403508771928</v>
      </c>
      <c r="CA251">
        <v>0.73793103448275865</v>
      </c>
      <c r="CB251">
        <v>0.24561403508771928</v>
      </c>
    </row>
    <row r="252" spans="52:80" x14ac:dyDescent="0.25">
      <c r="AZ252" s="9">
        <v>249</v>
      </c>
      <c r="BA252" s="9">
        <v>0.5741697336674263</v>
      </c>
      <c r="BB252" s="9">
        <v>0</v>
      </c>
      <c r="BC252" s="9">
        <v>94</v>
      </c>
      <c r="BD252" s="9">
        <v>36.104999999999997</v>
      </c>
      <c r="BZ252">
        <v>0.24561403508771928</v>
      </c>
      <c r="CA252">
        <v>0.7448275862068966</v>
      </c>
      <c r="CB252">
        <v>0.24561403508771928</v>
      </c>
    </row>
    <row r="253" spans="52:80" x14ac:dyDescent="0.25">
      <c r="AZ253" s="9">
        <v>250</v>
      </c>
      <c r="BA253" s="9">
        <v>0.5741697336674263</v>
      </c>
      <c r="BB253" s="9">
        <v>0</v>
      </c>
      <c r="BC253" s="9">
        <v>94</v>
      </c>
      <c r="BD253" s="9">
        <v>36.25</v>
      </c>
      <c r="BZ253">
        <v>0.24678362573099416</v>
      </c>
      <c r="CA253">
        <v>0.7448275862068966</v>
      </c>
      <c r="CB253">
        <v>0.24678362573099416</v>
      </c>
    </row>
    <row r="254" spans="52:80" x14ac:dyDescent="0.25">
      <c r="AZ254" s="9">
        <v>251</v>
      </c>
      <c r="BA254" s="9">
        <v>0.57361461847824868</v>
      </c>
      <c r="BB254" s="9">
        <v>1</v>
      </c>
      <c r="BC254" s="9">
        <v>95</v>
      </c>
      <c r="BD254" s="9">
        <v>36.394999999999996</v>
      </c>
      <c r="BZ254">
        <v>0.25029239766081873</v>
      </c>
      <c r="CA254">
        <v>0.7448275862068966</v>
      </c>
      <c r="CB254">
        <v>0.25029239766081873</v>
      </c>
    </row>
    <row r="255" spans="52:80" x14ac:dyDescent="0.25">
      <c r="AZ255" s="9">
        <v>252</v>
      </c>
      <c r="BA255" s="9">
        <v>0.56955160959274653</v>
      </c>
      <c r="BB255" s="9">
        <v>1</v>
      </c>
      <c r="BC255" s="9">
        <v>96</v>
      </c>
      <c r="BD255" s="9">
        <v>36.54</v>
      </c>
      <c r="BZ255">
        <v>0.25146198830409355</v>
      </c>
      <c r="CA255">
        <v>0.7448275862068966</v>
      </c>
      <c r="CB255">
        <v>0.25146198830409355</v>
      </c>
    </row>
    <row r="256" spans="52:80" x14ac:dyDescent="0.25">
      <c r="AZ256" s="9">
        <v>253</v>
      </c>
      <c r="BA256" s="9">
        <v>0.56777108702980728</v>
      </c>
      <c r="BB256" s="9">
        <v>0</v>
      </c>
      <c r="BC256" s="9">
        <v>96</v>
      </c>
      <c r="BD256" s="9">
        <v>36.684999999999995</v>
      </c>
      <c r="BZ256">
        <v>0.25146198830409355</v>
      </c>
      <c r="CA256">
        <v>0.75172413793103443</v>
      </c>
      <c r="CB256">
        <v>0.25146198830409355</v>
      </c>
    </row>
    <row r="257" spans="52:80" x14ac:dyDescent="0.25">
      <c r="AZ257" s="9">
        <v>254</v>
      </c>
      <c r="BA257" s="9">
        <v>0.56605051310184418</v>
      </c>
      <c r="BB257" s="9">
        <v>1</v>
      </c>
      <c r="BC257" s="9">
        <v>97</v>
      </c>
      <c r="BD257" s="9">
        <v>36.83</v>
      </c>
      <c r="BZ257">
        <v>0.25380116959064325</v>
      </c>
      <c r="CA257">
        <v>0.75172413793103443</v>
      </c>
      <c r="CB257">
        <v>0.25380116959064325</v>
      </c>
    </row>
    <row r="258" spans="52:80" x14ac:dyDescent="0.25">
      <c r="AZ258" s="9">
        <v>255</v>
      </c>
      <c r="BA258" s="9">
        <v>0.56605051310184418</v>
      </c>
      <c r="BB258" s="9">
        <v>1</v>
      </c>
      <c r="BC258" s="9">
        <v>98</v>
      </c>
      <c r="BD258" s="9">
        <v>36.974999999999994</v>
      </c>
      <c r="BZ258">
        <v>0.25497076023391813</v>
      </c>
      <c r="CA258">
        <v>0.75172413793103443</v>
      </c>
      <c r="CB258">
        <v>0.25497076023391813</v>
      </c>
    </row>
    <row r="259" spans="52:80" x14ac:dyDescent="0.25">
      <c r="AZ259" s="9">
        <v>256</v>
      </c>
      <c r="BA259" s="9">
        <v>0.56605051310184418</v>
      </c>
      <c r="BB259" s="9">
        <v>1</v>
      </c>
      <c r="BC259" s="9">
        <v>99</v>
      </c>
      <c r="BD259" s="9">
        <v>37.119999999999997</v>
      </c>
      <c r="BZ259">
        <v>0.25497076023391813</v>
      </c>
      <c r="CA259">
        <v>0.75862068965517238</v>
      </c>
      <c r="CB259">
        <v>0.25497076023391813</v>
      </c>
    </row>
    <row r="260" spans="52:80" x14ac:dyDescent="0.25">
      <c r="AZ260" s="9">
        <v>257</v>
      </c>
      <c r="BA260" s="9">
        <v>0.56410864824666818</v>
      </c>
      <c r="BB260" s="9">
        <v>0</v>
      </c>
      <c r="BC260" s="9">
        <v>99</v>
      </c>
      <c r="BD260" s="9">
        <v>37.265000000000001</v>
      </c>
      <c r="BZ260">
        <v>0.256140350877193</v>
      </c>
      <c r="CA260">
        <v>0.75862068965517238</v>
      </c>
      <c r="CB260">
        <v>0.256140350877193</v>
      </c>
    </row>
    <row r="261" spans="52:80" x14ac:dyDescent="0.25">
      <c r="AZ261" s="9">
        <v>258</v>
      </c>
      <c r="BA261" s="9">
        <v>0.56277987168814314</v>
      </c>
      <c r="BB261" s="9">
        <v>0</v>
      </c>
      <c r="BC261" s="9">
        <v>99</v>
      </c>
      <c r="BD261" s="9">
        <v>37.409999999999997</v>
      </c>
      <c r="BZ261">
        <v>0.256140350877193</v>
      </c>
      <c r="CA261">
        <v>0.77241379310344827</v>
      </c>
      <c r="CB261">
        <v>0.256140350877193</v>
      </c>
    </row>
    <row r="262" spans="52:80" x14ac:dyDescent="0.25">
      <c r="AZ262" s="9">
        <v>259</v>
      </c>
      <c r="BA262" s="9">
        <v>0.56224325944186249</v>
      </c>
      <c r="BB262" s="9">
        <v>0</v>
      </c>
      <c r="BC262" s="9">
        <v>99</v>
      </c>
      <c r="BD262" s="9">
        <v>37.555</v>
      </c>
      <c r="BZ262">
        <v>0.256140350877193</v>
      </c>
      <c r="CA262">
        <v>0.77931034482758621</v>
      </c>
      <c r="CB262">
        <v>0.256140350877193</v>
      </c>
    </row>
    <row r="263" spans="52:80" x14ac:dyDescent="0.25">
      <c r="AZ263" s="9">
        <v>260</v>
      </c>
      <c r="BA263" s="9">
        <v>0.56141159670452312</v>
      </c>
      <c r="BB263" s="9">
        <v>0</v>
      </c>
      <c r="BC263" s="9">
        <v>99</v>
      </c>
      <c r="BD263" s="9">
        <v>37.699999999999996</v>
      </c>
      <c r="BZ263">
        <v>0.25730994152046782</v>
      </c>
      <c r="CA263">
        <v>0.77931034482758621</v>
      </c>
      <c r="CB263">
        <v>0.25730994152046782</v>
      </c>
    </row>
    <row r="264" spans="52:80" x14ac:dyDescent="0.25">
      <c r="AZ264" s="9">
        <v>261</v>
      </c>
      <c r="BA264" s="9">
        <v>0.56066097503241241</v>
      </c>
      <c r="BB264" s="9">
        <v>0</v>
      </c>
      <c r="BC264" s="9">
        <v>99</v>
      </c>
      <c r="BD264" s="9">
        <v>37.844999999999999</v>
      </c>
      <c r="BZ264">
        <v>0.2584795321637427</v>
      </c>
      <c r="CA264">
        <v>0.77931034482758621</v>
      </c>
      <c r="CB264">
        <v>0.2584795321637427</v>
      </c>
    </row>
    <row r="265" spans="52:80" x14ac:dyDescent="0.25">
      <c r="AZ265" s="9">
        <v>262</v>
      </c>
      <c r="BA265" s="9">
        <v>0.55866286325444914</v>
      </c>
      <c r="BB265" s="9">
        <v>0</v>
      </c>
      <c r="BC265" s="9">
        <v>99</v>
      </c>
      <c r="BD265" s="9">
        <v>37.989999999999995</v>
      </c>
      <c r="BZ265">
        <v>0.25964912280701752</v>
      </c>
      <c r="CA265">
        <v>0.77931034482758621</v>
      </c>
      <c r="CB265">
        <v>0.25964912280701752</v>
      </c>
    </row>
    <row r="266" spans="52:80" x14ac:dyDescent="0.25">
      <c r="AZ266" s="9">
        <v>263</v>
      </c>
      <c r="BA266" s="9">
        <v>0.55676192108038192</v>
      </c>
      <c r="BB266" s="9">
        <v>0</v>
      </c>
      <c r="BC266" s="9">
        <v>99</v>
      </c>
      <c r="BD266" s="9">
        <v>38.134999999999998</v>
      </c>
      <c r="BZ266">
        <v>0.25964912280701752</v>
      </c>
      <c r="CA266">
        <v>0.78620689655172415</v>
      </c>
      <c r="CB266">
        <v>0.25964912280701752</v>
      </c>
    </row>
    <row r="267" spans="52:80" x14ac:dyDescent="0.25">
      <c r="AZ267" s="9">
        <v>264</v>
      </c>
      <c r="BA267" s="9">
        <v>0.55676192108038192</v>
      </c>
      <c r="BB267" s="9">
        <v>0</v>
      </c>
      <c r="BC267" s="9">
        <v>99</v>
      </c>
      <c r="BD267" s="9">
        <v>38.279999999999994</v>
      </c>
      <c r="BZ267">
        <v>0.26081871345029239</v>
      </c>
      <c r="CA267">
        <v>0.78620689655172415</v>
      </c>
      <c r="CB267">
        <v>0.26081871345029239</v>
      </c>
    </row>
    <row r="268" spans="52:80" x14ac:dyDescent="0.25">
      <c r="AZ268" s="9">
        <v>265</v>
      </c>
      <c r="BA268" s="9">
        <v>0.55545939074667072</v>
      </c>
      <c r="BB268" s="9">
        <v>0</v>
      </c>
      <c r="BC268" s="9">
        <v>99</v>
      </c>
      <c r="BD268" s="9">
        <v>38.424999999999997</v>
      </c>
      <c r="BZ268">
        <v>0.26549707602339179</v>
      </c>
      <c r="CA268">
        <v>0.78620689655172415</v>
      </c>
      <c r="CB268">
        <v>0.26549707602339179</v>
      </c>
    </row>
    <row r="269" spans="52:80" x14ac:dyDescent="0.25">
      <c r="AZ269" s="9">
        <v>266</v>
      </c>
      <c r="BA269" s="9">
        <v>0.54857174713645362</v>
      </c>
      <c r="BB269" s="9">
        <v>0</v>
      </c>
      <c r="BC269" s="9">
        <v>99</v>
      </c>
      <c r="BD269" s="9">
        <v>38.57</v>
      </c>
      <c r="BZ269">
        <v>0.26666666666666666</v>
      </c>
      <c r="CA269">
        <v>0.78620689655172415</v>
      </c>
      <c r="CB269">
        <v>0.26666666666666666</v>
      </c>
    </row>
    <row r="270" spans="52:80" x14ac:dyDescent="0.25">
      <c r="AZ270" s="9">
        <v>267</v>
      </c>
      <c r="BA270" s="9">
        <v>0.54857174713645362</v>
      </c>
      <c r="BB270" s="9">
        <v>1</v>
      </c>
      <c r="BC270" s="9">
        <v>100</v>
      </c>
      <c r="BD270" s="9">
        <v>38.714999999999996</v>
      </c>
      <c r="BZ270">
        <v>0.26666666666666666</v>
      </c>
      <c r="CA270">
        <v>0.7931034482758621</v>
      </c>
      <c r="CB270">
        <v>0.26666666666666666</v>
      </c>
    </row>
    <row r="271" spans="52:80" x14ac:dyDescent="0.25">
      <c r="AZ271" s="9">
        <v>268</v>
      </c>
      <c r="BA271" s="9">
        <v>0.54857174713645362</v>
      </c>
      <c r="BB271" s="9">
        <v>1</v>
      </c>
      <c r="BC271" s="9">
        <v>101</v>
      </c>
      <c r="BD271" s="9">
        <v>38.86</v>
      </c>
      <c r="BZ271">
        <v>0.26783625730994154</v>
      </c>
      <c r="CA271">
        <v>0.7931034482758621</v>
      </c>
      <c r="CB271">
        <v>0.26783625730994154</v>
      </c>
    </row>
    <row r="272" spans="52:80" x14ac:dyDescent="0.25">
      <c r="AZ272" s="9">
        <v>269</v>
      </c>
      <c r="BA272" s="9">
        <v>0.54857174713645362</v>
      </c>
      <c r="BB272" s="9">
        <v>0</v>
      </c>
      <c r="BC272" s="9">
        <v>101</v>
      </c>
      <c r="BD272" s="9">
        <v>39.004999999999995</v>
      </c>
      <c r="BZ272">
        <v>0.27719298245614032</v>
      </c>
      <c r="CA272">
        <v>0.8</v>
      </c>
      <c r="CB272">
        <v>0.27719298245614032</v>
      </c>
    </row>
    <row r="273" spans="52:80" x14ac:dyDescent="0.25">
      <c r="AZ273" s="9">
        <v>270</v>
      </c>
      <c r="BA273" s="9">
        <v>0.54389653826866091</v>
      </c>
      <c r="BB273" s="9">
        <v>0</v>
      </c>
      <c r="BC273" s="9">
        <v>101</v>
      </c>
      <c r="BD273" s="9">
        <v>39.15</v>
      </c>
      <c r="BZ273">
        <v>0.2783625730994152</v>
      </c>
      <c r="CA273">
        <v>0.8</v>
      </c>
      <c r="CB273">
        <v>0.2783625730994152</v>
      </c>
    </row>
    <row r="274" spans="52:80" x14ac:dyDescent="0.25">
      <c r="AZ274" s="9">
        <v>271</v>
      </c>
      <c r="BA274" s="9">
        <v>0.54389653826866091</v>
      </c>
      <c r="BB274" s="9">
        <v>1</v>
      </c>
      <c r="BC274" s="9">
        <v>102</v>
      </c>
      <c r="BD274" s="9">
        <v>39.294999999999995</v>
      </c>
      <c r="BZ274">
        <v>0.27953216374269008</v>
      </c>
      <c r="CA274">
        <v>0.8</v>
      </c>
      <c r="CB274">
        <v>0.27953216374269008</v>
      </c>
    </row>
    <row r="275" spans="52:80" x14ac:dyDescent="0.25">
      <c r="AZ275" s="9">
        <v>272</v>
      </c>
      <c r="BA275" s="9">
        <v>0.54389653826866091</v>
      </c>
      <c r="BB275" s="9">
        <v>0</v>
      </c>
      <c r="BC275" s="9">
        <v>102</v>
      </c>
      <c r="BD275" s="9">
        <v>39.44</v>
      </c>
      <c r="BZ275">
        <v>0.2807017543859649</v>
      </c>
      <c r="CA275">
        <v>0.8</v>
      </c>
      <c r="CB275">
        <v>0.2807017543859649</v>
      </c>
    </row>
    <row r="276" spans="52:80" x14ac:dyDescent="0.25">
      <c r="AZ276" s="9">
        <v>273</v>
      </c>
      <c r="BA276" s="9">
        <v>0.54115769821683768</v>
      </c>
      <c r="BB276" s="9">
        <v>0</v>
      </c>
      <c r="BC276" s="9">
        <v>102</v>
      </c>
      <c r="BD276" s="9">
        <v>39.584999999999994</v>
      </c>
      <c r="BZ276">
        <v>0.28187134502923977</v>
      </c>
      <c r="CA276">
        <v>0.8</v>
      </c>
      <c r="CB276">
        <v>0.28187134502923977</v>
      </c>
    </row>
    <row r="277" spans="52:80" x14ac:dyDescent="0.25">
      <c r="AZ277" s="9">
        <v>274</v>
      </c>
      <c r="BA277" s="9">
        <v>0.54074746690561259</v>
      </c>
      <c r="BB277" s="9">
        <v>0</v>
      </c>
      <c r="BC277" s="9">
        <v>102</v>
      </c>
      <c r="BD277" s="9">
        <v>39.729999999999997</v>
      </c>
      <c r="BZ277">
        <v>0.28187134502923977</v>
      </c>
      <c r="CA277">
        <v>0.80689655172413788</v>
      </c>
      <c r="CB277">
        <v>0.28187134502923977</v>
      </c>
    </row>
    <row r="278" spans="52:80" x14ac:dyDescent="0.25">
      <c r="AZ278" s="9">
        <v>275</v>
      </c>
      <c r="BA278" s="9">
        <v>0.53921358118340734</v>
      </c>
      <c r="BB278" s="9">
        <v>0</v>
      </c>
      <c r="BC278" s="9">
        <v>102</v>
      </c>
      <c r="BD278" s="9">
        <v>39.875</v>
      </c>
      <c r="BZ278">
        <v>0.28421052631578947</v>
      </c>
      <c r="CA278">
        <v>0.80689655172413788</v>
      </c>
      <c r="CB278">
        <v>0.28421052631578947</v>
      </c>
    </row>
    <row r="279" spans="52:80" x14ac:dyDescent="0.25">
      <c r="AZ279" s="9">
        <v>276</v>
      </c>
      <c r="BA279" s="9">
        <v>0.53921358118340723</v>
      </c>
      <c r="BB279" s="9">
        <v>0</v>
      </c>
      <c r="BC279" s="9">
        <v>102</v>
      </c>
      <c r="BD279" s="9">
        <v>40.019999999999996</v>
      </c>
      <c r="BZ279">
        <v>0.28421052631578947</v>
      </c>
      <c r="CA279">
        <v>0.81379310344827582</v>
      </c>
      <c r="CB279">
        <v>0.28421052631578947</v>
      </c>
    </row>
    <row r="280" spans="52:80" x14ac:dyDescent="0.25">
      <c r="AZ280" s="9">
        <v>277</v>
      </c>
      <c r="BA280" s="9">
        <v>0.53845620144883866</v>
      </c>
      <c r="BB280" s="9">
        <v>0</v>
      </c>
      <c r="BC280" s="9">
        <v>102</v>
      </c>
      <c r="BD280" s="9">
        <v>40.164999999999999</v>
      </c>
      <c r="BZ280">
        <v>0.28538011695906434</v>
      </c>
      <c r="CA280">
        <v>0.81379310344827582</v>
      </c>
      <c r="CB280">
        <v>0.28538011695906434</v>
      </c>
    </row>
    <row r="281" spans="52:80" x14ac:dyDescent="0.25">
      <c r="AZ281" s="9">
        <v>278</v>
      </c>
      <c r="BA281" s="9">
        <v>0.53675522997344671</v>
      </c>
      <c r="BB281" s="9">
        <v>0</v>
      </c>
      <c r="BC281" s="9">
        <v>102</v>
      </c>
      <c r="BD281" s="9">
        <v>40.309999999999995</v>
      </c>
      <c r="BZ281">
        <v>0.28654970760233917</v>
      </c>
      <c r="CA281">
        <v>0.81379310344827582</v>
      </c>
      <c r="CB281">
        <v>0.28654970760233917</v>
      </c>
    </row>
    <row r="282" spans="52:80" x14ac:dyDescent="0.25">
      <c r="AZ282" s="9">
        <v>279</v>
      </c>
      <c r="BA282" s="9">
        <v>0.53487221086775683</v>
      </c>
      <c r="BB282" s="9">
        <v>0</v>
      </c>
      <c r="BC282" s="9">
        <v>102</v>
      </c>
      <c r="BD282" s="9">
        <v>40.454999999999998</v>
      </c>
      <c r="BZ282">
        <v>0.29005847953216374</v>
      </c>
      <c r="CA282">
        <v>0.81379310344827582</v>
      </c>
      <c r="CB282">
        <v>0.29005847953216374</v>
      </c>
    </row>
    <row r="283" spans="52:80" x14ac:dyDescent="0.25">
      <c r="AZ283" s="9">
        <v>280</v>
      </c>
      <c r="BA283" s="9">
        <v>0.53452369161530544</v>
      </c>
      <c r="BB283" s="9">
        <v>1</v>
      </c>
      <c r="BC283" s="9">
        <v>103</v>
      </c>
      <c r="BD283" s="9">
        <v>40.599999999999994</v>
      </c>
      <c r="BZ283">
        <v>0.29122807017543861</v>
      </c>
      <c r="CA283">
        <v>0.81379310344827582</v>
      </c>
      <c r="CB283">
        <v>0.29122807017543861</v>
      </c>
    </row>
    <row r="284" spans="52:80" x14ac:dyDescent="0.25">
      <c r="AZ284" s="9">
        <v>281</v>
      </c>
      <c r="BA284" s="9">
        <v>0.53399053483792547</v>
      </c>
      <c r="BB284" s="9">
        <v>0</v>
      </c>
      <c r="BC284" s="9">
        <v>103</v>
      </c>
      <c r="BD284" s="9">
        <v>40.744999999999997</v>
      </c>
      <c r="BZ284">
        <v>0.29239766081871343</v>
      </c>
      <c r="CA284">
        <v>0.81379310344827582</v>
      </c>
      <c r="CB284">
        <v>0.29239766081871343</v>
      </c>
    </row>
    <row r="285" spans="52:80" x14ac:dyDescent="0.25">
      <c r="AZ285" s="9">
        <v>282</v>
      </c>
      <c r="BA285" s="9">
        <v>0.53377300318364373</v>
      </c>
      <c r="BB285" s="9">
        <v>0</v>
      </c>
      <c r="BC285" s="9">
        <v>103</v>
      </c>
      <c r="BD285" s="9">
        <v>40.89</v>
      </c>
      <c r="BZ285">
        <v>0.30175438596491228</v>
      </c>
      <c r="CA285">
        <v>0.81379310344827582</v>
      </c>
      <c r="CB285">
        <v>0.30175438596491228</v>
      </c>
    </row>
    <row r="286" spans="52:80" x14ac:dyDescent="0.25">
      <c r="AZ286" s="9">
        <v>283</v>
      </c>
      <c r="BA286" s="9">
        <v>0.53271715244680351</v>
      </c>
      <c r="BB286" s="9">
        <v>0</v>
      </c>
      <c r="BC286" s="9">
        <v>103</v>
      </c>
      <c r="BD286" s="9">
        <v>41.034999999999997</v>
      </c>
      <c r="BZ286">
        <v>0.30409356725146197</v>
      </c>
      <c r="CA286">
        <v>0.81379310344827582</v>
      </c>
      <c r="CB286">
        <v>0.30409356725146197</v>
      </c>
    </row>
    <row r="287" spans="52:80" x14ac:dyDescent="0.25">
      <c r="AZ287" s="9">
        <v>284</v>
      </c>
      <c r="BA287" s="9">
        <v>0.53265921956648776</v>
      </c>
      <c r="BB287" s="9">
        <v>0</v>
      </c>
      <c r="BC287" s="9">
        <v>103</v>
      </c>
      <c r="BD287" s="9">
        <v>41.18</v>
      </c>
      <c r="BZ287">
        <v>0.30526315789473685</v>
      </c>
      <c r="CA287">
        <v>0.81379310344827582</v>
      </c>
      <c r="CB287">
        <v>0.30526315789473685</v>
      </c>
    </row>
    <row r="288" spans="52:80" x14ac:dyDescent="0.25">
      <c r="AZ288" s="9">
        <v>285</v>
      </c>
      <c r="BA288" s="9">
        <v>0.52941276608754728</v>
      </c>
      <c r="BB288" s="9">
        <v>0</v>
      </c>
      <c r="BC288" s="9">
        <v>103</v>
      </c>
      <c r="BD288" s="9">
        <v>41.324999999999996</v>
      </c>
      <c r="BZ288">
        <v>0.30643274853801172</v>
      </c>
      <c r="CA288">
        <v>0.83448275862068966</v>
      </c>
      <c r="CB288">
        <v>0.30643274853801172</v>
      </c>
    </row>
    <row r="289" spans="52:80" x14ac:dyDescent="0.25">
      <c r="AZ289" s="9">
        <v>286</v>
      </c>
      <c r="BA289" s="9">
        <v>0.52631342016630511</v>
      </c>
      <c r="BB289" s="9">
        <v>0</v>
      </c>
      <c r="BC289" s="9">
        <v>103</v>
      </c>
      <c r="BD289" s="9">
        <v>41.47</v>
      </c>
      <c r="BZ289">
        <v>0.30760233918128654</v>
      </c>
      <c r="CA289">
        <v>0.83448275862068966</v>
      </c>
      <c r="CB289">
        <v>0.30760233918128654</v>
      </c>
    </row>
    <row r="290" spans="52:80" x14ac:dyDescent="0.25">
      <c r="AZ290" s="9">
        <v>287</v>
      </c>
      <c r="BA290" s="9">
        <v>0.52627223417769387</v>
      </c>
      <c r="BB290" s="9">
        <v>0</v>
      </c>
      <c r="BC290" s="9">
        <v>103</v>
      </c>
      <c r="BD290" s="9">
        <v>41.614999999999995</v>
      </c>
      <c r="BZ290">
        <v>0.30877192982456142</v>
      </c>
      <c r="CA290">
        <v>0.83448275862068966</v>
      </c>
      <c r="CB290">
        <v>0.30877192982456142</v>
      </c>
    </row>
    <row r="291" spans="52:80" x14ac:dyDescent="0.25">
      <c r="AZ291" s="9">
        <v>288</v>
      </c>
      <c r="BA291" s="9">
        <v>0.52627223417769387</v>
      </c>
      <c r="BB291" s="9">
        <v>0</v>
      </c>
      <c r="BC291" s="9">
        <v>103</v>
      </c>
      <c r="BD291" s="9">
        <v>41.76</v>
      </c>
      <c r="BZ291">
        <v>0.31111111111111112</v>
      </c>
      <c r="CA291">
        <v>0.83448275862068966</v>
      </c>
      <c r="CB291">
        <v>0.31111111111111112</v>
      </c>
    </row>
    <row r="292" spans="52:80" x14ac:dyDescent="0.25">
      <c r="AZ292" s="9">
        <v>289</v>
      </c>
      <c r="BA292" s="9">
        <v>0.52471105066428947</v>
      </c>
      <c r="BB292" s="9">
        <v>0</v>
      </c>
      <c r="BC292" s="9">
        <v>103</v>
      </c>
      <c r="BD292" s="9">
        <v>41.904999999999994</v>
      </c>
      <c r="BZ292">
        <v>0.31228070175438599</v>
      </c>
      <c r="CA292">
        <v>0.83448275862068966</v>
      </c>
      <c r="CB292">
        <v>0.31228070175438599</v>
      </c>
    </row>
    <row r="293" spans="52:80" x14ac:dyDescent="0.25">
      <c r="AZ293" s="9">
        <v>290</v>
      </c>
      <c r="BA293" s="9">
        <v>0.52156749722330509</v>
      </c>
      <c r="BB293" s="9">
        <v>0</v>
      </c>
      <c r="BC293" s="9">
        <v>103</v>
      </c>
      <c r="BD293" s="9">
        <v>42.05</v>
      </c>
      <c r="BZ293">
        <v>0.31345029239766081</v>
      </c>
      <c r="CA293">
        <v>0.83448275862068966</v>
      </c>
      <c r="CB293">
        <v>0.31345029239766081</v>
      </c>
    </row>
    <row r="294" spans="52:80" x14ac:dyDescent="0.25">
      <c r="AZ294" s="9">
        <v>291</v>
      </c>
      <c r="BA294" s="9">
        <v>0.52156749722330509</v>
      </c>
      <c r="BB294" s="9">
        <v>0</v>
      </c>
      <c r="BC294" s="9">
        <v>103</v>
      </c>
      <c r="BD294" s="9">
        <v>42.195</v>
      </c>
      <c r="BZ294">
        <v>0.31461988304093569</v>
      </c>
      <c r="CA294">
        <v>0.83448275862068966</v>
      </c>
      <c r="CB294">
        <v>0.31461988304093569</v>
      </c>
    </row>
    <row r="295" spans="52:80" x14ac:dyDescent="0.25">
      <c r="AZ295" s="9">
        <v>292</v>
      </c>
      <c r="BA295" s="9">
        <v>0.52070297200371951</v>
      </c>
      <c r="BB295" s="9">
        <v>0</v>
      </c>
      <c r="BC295" s="9">
        <v>103</v>
      </c>
      <c r="BD295" s="9">
        <v>42.339999999999996</v>
      </c>
      <c r="BZ295">
        <v>0.31695906432748538</v>
      </c>
      <c r="CA295">
        <v>0.83448275862068966</v>
      </c>
      <c r="CB295">
        <v>0.31695906432748538</v>
      </c>
    </row>
    <row r="296" spans="52:80" x14ac:dyDescent="0.25">
      <c r="AZ296" s="9">
        <v>293</v>
      </c>
      <c r="BA296" s="9">
        <v>0.51800640183583047</v>
      </c>
      <c r="BB296" s="9">
        <v>1</v>
      </c>
      <c r="BC296" s="9">
        <v>104</v>
      </c>
      <c r="BD296" s="9">
        <v>42.484999999999999</v>
      </c>
      <c r="BZ296">
        <v>0.31695906432748538</v>
      </c>
      <c r="CA296">
        <v>0.8413793103448276</v>
      </c>
      <c r="CB296">
        <v>0.31695906432748538</v>
      </c>
    </row>
    <row r="297" spans="52:80" x14ac:dyDescent="0.25">
      <c r="AZ297" s="9">
        <v>294</v>
      </c>
      <c r="BA297" s="9">
        <v>0.51329549291231713</v>
      </c>
      <c r="BB297" s="9">
        <v>0</v>
      </c>
      <c r="BC297" s="9">
        <v>104</v>
      </c>
      <c r="BD297" s="9">
        <v>42.629999999999995</v>
      </c>
      <c r="BZ297">
        <v>0.31812865497076026</v>
      </c>
      <c r="CA297">
        <v>0.8413793103448276</v>
      </c>
      <c r="CB297">
        <v>0.31812865497076026</v>
      </c>
    </row>
    <row r="298" spans="52:80" x14ac:dyDescent="0.25">
      <c r="AZ298" s="9">
        <v>295</v>
      </c>
      <c r="BA298" s="9">
        <v>0.51329549291231713</v>
      </c>
      <c r="BB298" s="9">
        <v>1</v>
      </c>
      <c r="BC298" s="9">
        <v>105</v>
      </c>
      <c r="BD298" s="9">
        <v>42.774999999999999</v>
      </c>
      <c r="BZ298">
        <v>0.31929824561403508</v>
      </c>
      <c r="CA298">
        <v>0.8413793103448276</v>
      </c>
      <c r="CB298">
        <v>0.31929824561403508</v>
      </c>
    </row>
    <row r="299" spans="52:80" x14ac:dyDescent="0.25">
      <c r="AZ299" s="9">
        <v>296</v>
      </c>
      <c r="BA299" s="9">
        <v>0.51253402484330646</v>
      </c>
      <c r="BB299" s="9">
        <v>0</v>
      </c>
      <c r="BC299" s="9">
        <v>105</v>
      </c>
      <c r="BD299" s="9">
        <v>42.919999999999995</v>
      </c>
      <c r="BZ299">
        <v>0.32280701754385965</v>
      </c>
      <c r="CA299">
        <v>0.8413793103448276</v>
      </c>
      <c r="CB299">
        <v>0.32280701754385965</v>
      </c>
    </row>
    <row r="300" spans="52:80" x14ac:dyDescent="0.25">
      <c r="AZ300" s="9">
        <v>297</v>
      </c>
      <c r="BA300" s="9">
        <v>0.50858222063437708</v>
      </c>
      <c r="BB300" s="9">
        <v>0</v>
      </c>
      <c r="BC300" s="9">
        <v>105</v>
      </c>
      <c r="BD300" s="9">
        <v>43.064999999999998</v>
      </c>
      <c r="BZ300">
        <v>0.32280701754385965</v>
      </c>
      <c r="CA300">
        <v>0.85517241379310349</v>
      </c>
      <c r="CB300">
        <v>0.32280701754385965</v>
      </c>
    </row>
    <row r="301" spans="52:80" x14ac:dyDescent="0.25">
      <c r="AZ301" s="9">
        <v>298</v>
      </c>
      <c r="BA301" s="9">
        <v>0.50858222063437708</v>
      </c>
      <c r="BB301" s="9">
        <v>0</v>
      </c>
      <c r="BC301" s="9">
        <v>105</v>
      </c>
      <c r="BD301" s="9">
        <v>43.209999999999994</v>
      </c>
      <c r="BZ301">
        <v>0.32397660818713453</v>
      </c>
      <c r="CA301">
        <v>0.85517241379310349</v>
      </c>
      <c r="CB301">
        <v>0.32397660818713453</v>
      </c>
    </row>
    <row r="302" spans="52:80" x14ac:dyDescent="0.25">
      <c r="AZ302" s="9">
        <v>299</v>
      </c>
      <c r="BA302" s="9">
        <v>0.50386742218509895</v>
      </c>
      <c r="BB302" s="9">
        <v>0</v>
      </c>
      <c r="BC302" s="9">
        <v>105</v>
      </c>
      <c r="BD302" s="9">
        <v>43.354999999999997</v>
      </c>
      <c r="BZ302">
        <v>0.32514619883040935</v>
      </c>
      <c r="CA302">
        <v>0.85517241379310349</v>
      </c>
      <c r="CB302">
        <v>0.32514619883040935</v>
      </c>
    </row>
    <row r="303" spans="52:80" x14ac:dyDescent="0.25">
      <c r="AZ303" s="9">
        <v>300</v>
      </c>
      <c r="BA303" s="9">
        <v>0.50386742218509895</v>
      </c>
      <c r="BB303" s="9">
        <v>0</v>
      </c>
      <c r="BC303" s="9">
        <v>105</v>
      </c>
      <c r="BD303" s="9">
        <v>43.5</v>
      </c>
      <c r="BZ303">
        <v>0.3298245614035088</v>
      </c>
      <c r="CA303">
        <v>0.85517241379310349</v>
      </c>
      <c r="CB303">
        <v>0.3298245614035088</v>
      </c>
    </row>
    <row r="304" spans="52:80" x14ac:dyDescent="0.25">
      <c r="AZ304" s="10">
        <v>301</v>
      </c>
      <c r="BA304" s="10">
        <v>0.49558535340272181</v>
      </c>
      <c r="BB304" s="10">
        <v>0</v>
      </c>
      <c r="BC304" s="10">
        <v>105</v>
      </c>
      <c r="BD304" s="10">
        <v>43.644999999999996</v>
      </c>
      <c r="BZ304">
        <v>0.33099415204678362</v>
      </c>
      <c r="CA304">
        <v>0.85517241379310349</v>
      </c>
      <c r="CB304">
        <v>0.33099415204678362</v>
      </c>
    </row>
    <row r="305" spans="52:80" x14ac:dyDescent="0.25">
      <c r="AZ305" s="10">
        <v>302</v>
      </c>
      <c r="BA305" s="10">
        <v>0.49558535340272181</v>
      </c>
      <c r="BB305" s="10">
        <v>0</v>
      </c>
      <c r="BC305" s="10">
        <v>105</v>
      </c>
      <c r="BD305" s="10">
        <v>43.79</v>
      </c>
      <c r="BZ305">
        <v>0.33918128654970758</v>
      </c>
      <c r="CA305">
        <v>0.85517241379310349</v>
      </c>
      <c r="CB305">
        <v>0.33918128654970758</v>
      </c>
    </row>
    <row r="306" spans="52:80" x14ac:dyDescent="0.25">
      <c r="AZ306" s="10">
        <v>303</v>
      </c>
      <c r="BA306" s="10">
        <v>0.49558535340272181</v>
      </c>
      <c r="BB306" s="10">
        <v>0</v>
      </c>
      <c r="BC306" s="10">
        <v>105</v>
      </c>
      <c r="BD306" s="10">
        <v>43.934999999999995</v>
      </c>
      <c r="BZ306">
        <v>0.34035087719298246</v>
      </c>
      <c r="CA306">
        <v>0.85517241379310349</v>
      </c>
      <c r="CB306">
        <v>0.34035087719298246</v>
      </c>
    </row>
    <row r="307" spans="52:80" x14ac:dyDescent="0.25">
      <c r="AZ307" s="10">
        <v>304</v>
      </c>
      <c r="BA307" s="10">
        <v>0.49558535340272181</v>
      </c>
      <c r="BB307" s="10">
        <v>0</v>
      </c>
      <c r="BC307" s="10">
        <v>105</v>
      </c>
      <c r="BD307" s="10">
        <v>44.08</v>
      </c>
      <c r="BZ307">
        <v>0.34152046783625734</v>
      </c>
      <c r="CA307">
        <v>0.85517241379310349</v>
      </c>
      <c r="CB307">
        <v>0.34152046783625734</v>
      </c>
    </row>
    <row r="308" spans="52:80" x14ac:dyDescent="0.25">
      <c r="AZ308" s="10">
        <v>305</v>
      </c>
      <c r="BA308" s="10">
        <v>0.49558535340272181</v>
      </c>
      <c r="BB308" s="10">
        <v>0</v>
      </c>
      <c r="BC308" s="10">
        <v>105</v>
      </c>
      <c r="BD308" s="10">
        <v>44.224999999999994</v>
      </c>
      <c r="BZ308">
        <v>0.34269005847953216</v>
      </c>
      <c r="CA308">
        <v>0.85517241379310349</v>
      </c>
      <c r="CB308">
        <v>0.34269005847953216</v>
      </c>
    </row>
    <row r="309" spans="52:80" x14ac:dyDescent="0.25">
      <c r="AZ309" s="10">
        <v>306</v>
      </c>
      <c r="BA309" s="10">
        <v>0.49468268062881759</v>
      </c>
      <c r="BB309" s="10">
        <v>0</v>
      </c>
      <c r="BC309" s="10">
        <v>105</v>
      </c>
      <c r="BD309" s="10">
        <v>44.37</v>
      </c>
      <c r="BZ309">
        <v>0.34385964912280703</v>
      </c>
      <c r="CA309">
        <v>0.85517241379310349</v>
      </c>
      <c r="CB309">
        <v>0.34385964912280703</v>
      </c>
    </row>
    <row r="310" spans="52:80" x14ac:dyDescent="0.25">
      <c r="AZ310" s="10">
        <v>307</v>
      </c>
      <c r="BA310" s="10">
        <v>0.49204532413758423</v>
      </c>
      <c r="BB310" s="10">
        <v>0</v>
      </c>
      <c r="BC310" s="10">
        <v>105</v>
      </c>
      <c r="BD310" s="10">
        <v>44.514999999999993</v>
      </c>
      <c r="BZ310">
        <v>0.34502923976608185</v>
      </c>
      <c r="CA310">
        <v>0.85517241379310349</v>
      </c>
      <c r="CB310">
        <v>0.34502923976608185</v>
      </c>
    </row>
    <row r="311" spans="52:80" x14ac:dyDescent="0.25">
      <c r="AZ311" s="10">
        <v>308</v>
      </c>
      <c r="BA311" s="10">
        <v>0.49087068909049997</v>
      </c>
      <c r="BB311" s="10">
        <v>0</v>
      </c>
      <c r="BC311" s="10">
        <v>105</v>
      </c>
      <c r="BD311" s="10">
        <v>44.66</v>
      </c>
      <c r="BZ311">
        <v>0.34619883040935673</v>
      </c>
      <c r="CA311">
        <v>0.85517241379310349</v>
      </c>
      <c r="CB311">
        <v>0.34619883040935673</v>
      </c>
    </row>
    <row r="312" spans="52:80" x14ac:dyDescent="0.25">
      <c r="AZ312" s="10">
        <v>309</v>
      </c>
      <c r="BA312" s="10">
        <v>0.49087068909049997</v>
      </c>
      <c r="BB312" s="10">
        <v>0</v>
      </c>
      <c r="BC312" s="10">
        <v>105</v>
      </c>
      <c r="BD312" s="10">
        <v>44.805</v>
      </c>
      <c r="BZ312">
        <v>0.3473684210526316</v>
      </c>
      <c r="CA312">
        <v>0.85517241379310349</v>
      </c>
      <c r="CB312">
        <v>0.3473684210526316</v>
      </c>
    </row>
    <row r="313" spans="52:80" x14ac:dyDescent="0.25">
      <c r="AZ313" s="10">
        <v>310</v>
      </c>
      <c r="BA313" s="10">
        <v>0.48679356675622187</v>
      </c>
      <c r="BB313" s="10">
        <v>0</v>
      </c>
      <c r="BC313" s="10">
        <v>105</v>
      </c>
      <c r="BD313" s="10">
        <v>44.949999999999996</v>
      </c>
      <c r="BZ313">
        <v>0.352046783625731</v>
      </c>
      <c r="CA313">
        <v>0.85517241379310349</v>
      </c>
      <c r="CB313">
        <v>0.352046783625731</v>
      </c>
    </row>
    <row r="314" spans="52:80" x14ac:dyDescent="0.25">
      <c r="AZ314" s="10">
        <v>311</v>
      </c>
      <c r="BA314" s="10">
        <v>0.48659013288333564</v>
      </c>
      <c r="BB314" s="10">
        <v>0</v>
      </c>
      <c r="BC314" s="10">
        <v>105</v>
      </c>
      <c r="BD314" s="10">
        <v>45.094999999999999</v>
      </c>
      <c r="BZ314">
        <v>0.36140350877192984</v>
      </c>
      <c r="CA314">
        <v>0.85517241379310349</v>
      </c>
      <c r="CB314">
        <v>0.36140350877192984</v>
      </c>
    </row>
    <row r="315" spans="52:80" x14ac:dyDescent="0.25">
      <c r="AZ315" s="10">
        <v>312</v>
      </c>
      <c r="BA315" s="10">
        <v>0.4861576481754265</v>
      </c>
      <c r="BB315" s="10">
        <v>0</v>
      </c>
      <c r="BC315" s="10">
        <v>105</v>
      </c>
      <c r="BD315" s="10">
        <v>45.239999999999995</v>
      </c>
      <c r="BZ315">
        <v>0.36257309941520466</v>
      </c>
      <c r="CA315">
        <v>0.85517241379310349</v>
      </c>
      <c r="CB315">
        <v>0.36257309941520466</v>
      </c>
    </row>
    <row r="316" spans="52:80" x14ac:dyDescent="0.25">
      <c r="AZ316" s="10">
        <v>313</v>
      </c>
      <c r="BA316" s="10">
        <v>0.4845937351472569</v>
      </c>
      <c r="BB316" s="10">
        <v>0</v>
      </c>
      <c r="BC316" s="10">
        <v>105</v>
      </c>
      <c r="BD316" s="10">
        <v>45.384999999999998</v>
      </c>
      <c r="BZ316">
        <v>0.36374269005847953</v>
      </c>
      <c r="CA316">
        <v>0.85517241379310349</v>
      </c>
      <c r="CB316">
        <v>0.36374269005847953</v>
      </c>
    </row>
    <row r="317" spans="52:80" x14ac:dyDescent="0.25">
      <c r="AZ317" s="10">
        <v>314</v>
      </c>
      <c r="BA317" s="10">
        <v>0.48273967144073004</v>
      </c>
      <c r="BB317" s="10">
        <v>0</v>
      </c>
      <c r="BC317" s="10">
        <v>105</v>
      </c>
      <c r="BD317" s="10">
        <v>45.529999999999994</v>
      </c>
      <c r="BZ317">
        <v>0.36491228070175441</v>
      </c>
      <c r="CA317">
        <v>0.85517241379310349</v>
      </c>
      <c r="CB317">
        <v>0.36491228070175441</v>
      </c>
    </row>
    <row r="318" spans="52:80" x14ac:dyDescent="0.25">
      <c r="AZ318" s="10">
        <v>315</v>
      </c>
      <c r="BA318" s="10">
        <v>0.4825944496245485</v>
      </c>
      <c r="BB318" s="10">
        <v>1</v>
      </c>
      <c r="BC318" s="10">
        <v>106</v>
      </c>
      <c r="BD318" s="10">
        <v>45.674999999999997</v>
      </c>
      <c r="BZ318">
        <v>0.36608187134502923</v>
      </c>
      <c r="CA318">
        <v>0.85517241379310349</v>
      </c>
      <c r="CB318">
        <v>0.36608187134502923</v>
      </c>
    </row>
    <row r="319" spans="52:80" x14ac:dyDescent="0.25">
      <c r="AZ319" s="10">
        <v>316</v>
      </c>
      <c r="BA319" s="10">
        <v>0.4825944496245485</v>
      </c>
      <c r="BB319" s="10">
        <v>1</v>
      </c>
      <c r="BC319" s="10">
        <v>107</v>
      </c>
      <c r="BD319" s="10">
        <v>45.82</v>
      </c>
      <c r="BZ319">
        <v>0.36725146198830411</v>
      </c>
      <c r="CA319">
        <v>0.85517241379310349</v>
      </c>
      <c r="CB319">
        <v>0.36725146198830411</v>
      </c>
    </row>
    <row r="320" spans="52:80" x14ac:dyDescent="0.25">
      <c r="AZ320" s="10">
        <v>317</v>
      </c>
      <c r="BA320" s="10">
        <v>0.48208260541392839</v>
      </c>
      <c r="BB320" s="10">
        <v>0</v>
      </c>
      <c r="BC320" s="10">
        <v>107</v>
      </c>
      <c r="BD320" s="10">
        <v>45.964999999999996</v>
      </c>
      <c r="BZ320">
        <v>0.36842105263157893</v>
      </c>
      <c r="CA320">
        <v>0.85517241379310349</v>
      </c>
      <c r="CB320">
        <v>0.36842105263157893</v>
      </c>
    </row>
    <row r="321" spans="52:80" x14ac:dyDescent="0.25">
      <c r="AZ321" s="10">
        <v>318</v>
      </c>
      <c r="BA321" s="10">
        <v>0.48153247372730557</v>
      </c>
      <c r="BB321" s="10">
        <v>1</v>
      </c>
      <c r="BC321" s="10">
        <v>108</v>
      </c>
      <c r="BD321" s="10">
        <v>46.11</v>
      </c>
      <c r="BZ321">
        <v>0.37660818713450295</v>
      </c>
      <c r="CA321">
        <v>0.85517241379310349</v>
      </c>
      <c r="CB321">
        <v>0.37660818713450295</v>
      </c>
    </row>
    <row r="322" spans="52:80" x14ac:dyDescent="0.25">
      <c r="AZ322" s="10">
        <v>319</v>
      </c>
      <c r="BA322" s="10">
        <v>0.48006886439006363</v>
      </c>
      <c r="BB322" s="10">
        <v>0</v>
      </c>
      <c r="BC322" s="10">
        <v>108</v>
      </c>
      <c r="BD322" s="10">
        <v>46.254999999999995</v>
      </c>
      <c r="BZ322">
        <v>0.37777777777777777</v>
      </c>
      <c r="CA322">
        <v>0.85517241379310349</v>
      </c>
      <c r="CB322">
        <v>0.37777777777777777</v>
      </c>
    </row>
    <row r="323" spans="52:80" x14ac:dyDescent="0.25">
      <c r="AZ323" s="10">
        <v>320</v>
      </c>
      <c r="BA323" s="10">
        <v>0.47788628502889513</v>
      </c>
      <c r="BB323" s="10">
        <v>0</v>
      </c>
      <c r="BC323" s="10">
        <v>108</v>
      </c>
      <c r="BD323" s="10">
        <v>46.4</v>
      </c>
      <c r="BZ323">
        <v>0.37894736842105264</v>
      </c>
      <c r="CA323">
        <v>0.85517241379310349</v>
      </c>
      <c r="CB323">
        <v>0.37894736842105264</v>
      </c>
    </row>
    <row r="324" spans="52:80" x14ac:dyDescent="0.25">
      <c r="AZ324" s="10">
        <v>321</v>
      </c>
      <c r="BA324" s="10">
        <v>0.47788628502889513</v>
      </c>
      <c r="BB324" s="10">
        <v>0</v>
      </c>
      <c r="BC324" s="10">
        <v>108</v>
      </c>
      <c r="BD324" s="10">
        <v>46.544999999999995</v>
      </c>
      <c r="BZ324">
        <v>0.38362573099415204</v>
      </c>
      <c r="CA324">
        <v>0.85517241379310349</v>
      </c>
      <c r="CB324">
        <v>0.38362573099415204</v>
      </c>
    </row>
    <row r="325" spans="52:80" x14ac:dyDescent="0.25">
      <c r="AZ325" s="10">
        <v>322</v>
      </c>
      <c r="BA325" s="10">
        <v>0.47788628502889513</v>
      </c>
      <c r="BB325" s="10">
        <v>0</v>
      </c>
      <c r="BC325" s="10">
        <v>108</v>
      </c>
      <c r="BD325" s="10">
        <v>46.69</v>
      </c>
      <c r="BZ325">
        <v>0.38362573099415204</v>
      </c>
      <c r="CA325">
        <v>0.86206896551724133</v>
      </c>
      <c r="CB325">
        <v>0.38362573099415204</v>
      </c>
    </row>
    <row r="326" spans="52:80" x14ac:dyDescent="0.25">
      <c r="AZ326" s="10">
        <v>323</v>
      </c>
      <c r="BA326" s="10">
        <v>0.47318204636746553</v>
      </c>
      <c r="BB326" s="10">
        <v>0</v>
      </c>
      <c r="BC326" s="10">
        <v>108</v>
      </c>
      <c r="BD326" s="10">
        <v>46.834999999999994</v>
      </c>
      <c r="BZ326">
        <v>0.38479532163742691</v>
      </c>
      <c r="CA326">
        <v>0.86206896551724133</v>
      </c>
      <c r="CB326">
        <v>0.38479532163742691</v>
      </c>
    </row>
    <row r="327" spans="52:80" x14ac:dyDescent="0.25">
      <c r="AZ327" s="10">
        <v>324</v>
      </c>
      <c r="BA327" s="10">
        <v>0.47163099437879213</v>
      </c>
      <c r="BB327" s="10">
        <v>1</v>
      </c>
      <c r="BC327" s="10">
        <v>109</v>
      </c>
      <c r="BD327" s="10">
        <v>46.98</v>
      </c>
      <c r="BZ327">
        <v>0.38596491228070173</v>
      </c>
      <c r="CA327">
        <v>0.86206896551724133</v>
      </c>
      <c r="CB327">
        <v>0.38596491228070173</v>
      </c>
    </row>
    <row r="328" spans="52:80" x14ac:dyDescent="0.25">
      <c r="AZ328" s="10">
        <v>325</v>
      </c>
      <c r="BA328" s="10">
        <v>0.46848256441017183</v>
      </c>
      <c r="BB328" s="10">
        <v>0</v>
      </c>
      <c r="BC328" s="10">
        <v>109</v>
      </c>
      <c r="BD328" s="10">
        <v>47.125</v>
      </c>
      <c r="BZ328">
        <v>0.38713450292397661</v>
      </c>
      <c r="CA328">
        <v>0.86206896551724133</v>
      </c>
      <c r="CB328">
        <v>0.38713450292397661</v>
      </c>
    </row>
    <row r="329" spans="52:80" x14ac:dyDescent="0.25">
      <c r="AZ329" s="10">
        <v>326</v>
      </c>
      <c r="BA329" s="10">
        <v>0.46848256441017183</v>
      </c>
      <c r="BB329" s="10">
        <v>0</v>
      </c>
      <c r="BC329" s="10">
        <v>109</v>
      </c>
      <c r="BD329" s="10">
        <v>47.269999999999996</v>
      </c>
      <c r="BZ329">
        <v>0.38947368421052631</v>
      </c>
      <c r="CA329">
        <v>0.86206896551724133</v>
      </c>
      <c r="CB329">
        <v>0.38947368421052631</v>
      </c>
    </row>
    <row r="330" spans="52:80" x14ac:dyDescent="0.25">
      <c r="AZ330" s="10">
        <v>327</v>
      </c>
      <c r="BA330" s="10">
        <v>0.46749955931408554</v>
      </c>
      <c r="BB330" s="10">
        <v>0</v>
      </c>
      <c r="BC330" s="10">
        <v>109</v>
      </c>
      <c r="BD330" s="10">
        <v>47.414999999999999</v>
      </c>
      <c r="BZ330">
        <v>0.39064327485380118</v>
      </c>
      <c r="CA330">
        <v>0.86206896551724133</v>
      </c>
      <c r="CB330">
        <v>0.39064327485380118</v>
      </c>
    </row>
    <row r="331" spans="52:80" x14ac:dyDescent="0.25">
      <c r="AZ331" s="10">
        <v>328</v>
      </c>
      <c r="BA331" s="10">
        <v>0.46728195369744563</v>
      </c>
      <c r="BB331" s="10">
        <v>1</v>
      </c>
      <c r="BC331" s="10">
        <v>110</v>
      </c>
      <c r="BD331" s="10">
        <v>47.559999999999995</v>
      </c>
      <c r="BZ331">
        <v>0.39064327485380118</v>
      </c>
      <c r="CA331">
        <v>0.86896551724137927</v>
      </c>
      <c r="CB331">
        <v>0.39064327485380118</v>
      </c>
    </row>
    <row r="332" spans="52:80" x14ac:dyDescent="0.25">
      <c r="AZ332" s="10">
        <v>329</v>
      </c>
      <c r="BA332" s="10">
        <v>0.46590664169160168</v>
      </c>
      <c r="BB332" s="10">
        <v>0</v>
      </c>
      <c r="BC332" s="10">
        <v>110</v>
      </c>
      <c r="BD332" s="10">
        <v>47.704999999999998</v>
      </c>
      <c r="BZ332">
        <v>0.391812865497076</v>
      </c>
      <c r="CA332">
        <v>0.86896551724137927</v>
      </c>
      <c r="CB332">
        <v>0.391812865497076</v>
      </c>
    </row>
    <row r="333" spans="52:80" x14ac:dyDescent="0.25">
      <c r="AZ333" s="10">
        <v>330</v>
      </c>
      <c r="BA333" s="10">
        <v>0.4649316968497943</v>
      </c>
      <c r="BB333" s="10">
        <v>1</v>
      </c>
      <c r="BC333" s="10">
        <v>111</v>
      </c>
      <c r="BD333" s="10">
        <v>47.849999999999994</v>
      </c>
      <c r="BZ333">
        <v>0.39298245614035088</v>
      </c>
      <c r="CA333">
        <v>0.86896551724137927</v>
      </c>
      <c r="CB333">
        <v>0.39298245614035088</v>
      </c>
    </row>
    <row r="334" spans="52:80" x14ac:dyDescent="0.25">
      <c r="AZ334" s="10">
        <v>331</v>
      </c>
      <c r="BA334" s="10">
        <v>0.4649316968497943</v>
      </c>
      <c r="BB334" s="10">
        <v>1</v>
      </c>
      <c r="BC334" s="10">
        <v>112</v>
      </c>
      <c r="BD334" s="10">
        <v>47.994999999999997</v>
      </c>
      <c r="BZ334">
        <v>0.39298245614035088</v>
      </c>
      <c r="CA334">
        <v>0.87586206896551722</v>
      </c>
      <c r="CB334">
        <v>0.39298245614035088</v>
      </c>
    </row>
    <row r="335" spans="52:80" x14ac:dyDescent="0.25">
      <c r="AZ335" s="10">
        <v>332</v>
      </c>
      <c r="BA335" s="10">
        <v>0.46396073445239994</v>
      </c>
      <c r="BB335" s="10">
        <v>1</v>
      </c>
      <c r="BC335" s="10">
        <v>113</v>
      </c>
      <c r="BD335" s="10">
        <v>48.139999999999993</v>
      </c>
      <c r="BZ335">
        <v>0.39649122807017545</v>
      </c>
      <c r="CA335">
        <v>0.88275862068965516</v>
      </c>
      <c r="CB335">
        <v>0.39649122807017545</v>
      </c>
    </row>
    <row r="336" spans="52:80" x14ac:dyDescent="0.25">
      <c r="AZ336" s="10">
        <v>333</v>
      </c>
      <c r="BA336" s="10">
        <v>0.46362265342997822</v>
      </c>
      <c r="BB336" s="10">
        <v>0</v>
      </c>
      <c r="BC336" s="10">
        <v>113</v>
      </c>
      <c r="BD336" s="10">
        <v>48.284999999999997</v>
      </c>
      <c r="BZ336">
        <v>0.39766081871345027</v>
      </c>
      <c r="CA336">
        <v>0.88275862068965516</v>
      </c>
      <c r="CB336">
        <v>0.39766081871345027</v>
      </c>
    </row>
    <row r="337" spans="52:80" x14ac:dyDescent="0.25">
      <c r="AZ337" s="10">
        <v>334</v>
      </c>
      <c r="BA337" s="10">
        <v>0.46202498274743031</v>
      </c>
      <c r="BB337" s="10">
        <v>0</v>
      </c>
      <c r="BC337" s="10">
        <v>113</v>
      </c>
      <c r="BD337" s="10">
        <v>48.43</v>
      </c>
      <c r="BZ337">
        <v>0.40350877192982454</v>
      </c>
      <c r="CA337">
        <v>0.88275862068965516</v>
      </c>
      <c r="CB337">
        <v>0.40350877192982454</v>
      </c>
    </row>
    <row r="338" spans="52:80" x14ac:dyDescent="0.25">
      <c r="AZ338" s="10">
        <v>335</v>
      </c>
      <c r="BA338" s="10">
        <v>0.46188042810704677</v>
      </c>
      <c r="BB338" s="10">
        <v>0</v>
      </c>
      <c r="BC338" s="10">
        <v>113</v>
      </c>
      <c r="BD338" s="10">
        <v>48.574999999999996</v>
      </c>
      <c r="BZ338">
        <v>0.40467836257309941</v>
      </c>
      <c r="CA338">
        <v>0.88275862068965516</v>
      </c>
      <c r="CB338">
        <v>0.40467836257309941</v>
      </c>
    </row>
    <row r="339" spans="52:80" x14ac:dyDescent="0.25">
      <c r="AZ339" s="10">
        <v>336</v>
      </c>
      <c r="BA339" s="10">
        <v>0.46108191879479599</v>
      </c>
      <c r="BB339" s="10">
        <v>1</v>
      </c>
      <c r="BC339" s="10">
        <v>114</v>
      </c>
      <c r="BD339" s="10">
        <v>48.72</v>
      </c>
      <c r="BZ339">
        <v>0.40701754385964911</v>
      </c>
      <c r="CA339">
        <v>0.88275862068965516</v>
      </c>
      <c r="CB339">
        <v>0.40701754385964911</v>
      </c>
    </row>
    <row r="340" spans="52:80" x14ac:dyDescent="0.25">
      <c r="AZ340" s="10">
        <v>337</v>
      </c>
      <c r="BA340" s="10">
        <v>0.4603870504171686</v>
      </c>
      <c r="BB340" s="10">
        <v>0</v>
      </c>
      <c r="BC340" s="10">
        <v>114</v>
      </c>
      <c r="BD340" s="10">
        <v>48.864999999999995</v>
      </c>
      <c r="BZ340">
        <v>0.41169590643274856</v>
      </c>
      <c r="CA340">
        <v>0.88275862068965516</v>
      </c>
      <c r="CB340">
        <v>0.41169590643274856</v>
      </c>
    </row>
    <row r="341" spans="52:80" x14ac:dyDescent="0.25">
      <c r="AZ341" s="10">
        <v>338</v>
      </c>
      <c r="BA341" s="10">
        <v>0.46024256982298339</v>
      </c>
      <c r="BB341" s="10">
        <v>0</v>
      </c>
      <c r="BC341" s="10">
        <v>114</v>
      </c>
      <c r="BD341" s="10">
        <v>49.01</v>
      </c>
      <c r="BZ341">
        <v>0.41286549707602338</v>
      </c>
      <c r="CA341">
        <v>0.88275862068965516</v>
      </c>
      <c r="CB341">
        <v>0.41286549707602338</v>
      </c>
    </row>
    <row r="342" spans="52:80" x14ac:dyDescent="0.25">
      <c r="AZ342" s="10">
        <v>339</v>
      </c>
      <c r="BA342" s="10">
        <v>0.46024256982298339</v>
      </c>
      <c r="BB342" s="10">
        <v>0</v>
      </c>
      <c r="BC342" s="10">
        <v>114</v>
      </c>
      <c r="BD342" s="10">
        <v>49.154999999999994</v>
      </c>
      <c r="BZ342">
        <v>0.41403508771929826</v>
      </c>
      <c r="CA342">
        <v>0.88275862068965516</v>
      </c>
      <c r="CB342">
        <v>0.41403508771929826</v>
      </c>
    </row>
    <row r="343" spans="52:80" x14ac:dyDescent="0.25">
      <c r="AZ343" s="10">
        <v>340</v>
      </c>
      <c r="BA343" s="10">
        <v>0.46024256982298339</v>
      </c>
      <c r="BB343" s="10">
        <v>0</v>
      </c>
      <c r="BC343" s="10">
        <v>114</v>
      </c>
      <c r="BD343" s="10">
        <v>49.3</v>
      </c>
      <c r="BZ343">
        <v>0.41520467836257308</v>
      </c>
      <c r="CA343">
        <v>0.88275862068965516</v>
      </c>
      <c r="CB343">
        <v>0.41520467836257308</v>
      </c>
    </row>
    <row r="344" spans="52:80" x14ac:dyDescent="0.25">
      <c r="AZ344" s="10">
        <v>341</v>
      </c>
      <c r="BA344" s="10">
        <v>0.46024256982298339</v>
      </c>
      <c r="BB344" s="10">
        <v>0</v>
      </c>
      <c r="BC344" s="10">
        <v>114</v>
      </c>
      <c r="BD344" s="10">
        <v>49.444999999999993</v>
      </c>
      <c r="BZ344">
        <v>0.42807017543859649</v>
      </c>
      <c r="CA344">
        <v>0.88275862068965516</v>
      </c>
      <c r="CB344">
        <v>0.42807017543859649</v>
      </c>
    </row>
    <row r="345" spans="52:80" x14ac:dyDescent="0.25">
      <c r="AZ345" s="10">
        <v>342</v>
      </c>
      <c r="BA345" s="10">
        <v>0.45788991875716889</v>
      </c>
      <c r="BB345" s="10">
        <v>0</v>
      </c>
      <c r="BC345" s="10">
        <v>114</v>
      </c>
      <c r="BD345" s="10">
        <v>49.589999999999996</v>
      </c>
      <c r="BZ345">
        <v>0.42923976608187137</v>
      </c>
      <c r="CA345">
        <v>0.88275862068965516</v>
      </c>
      <c r="CB345">
        <v>0.42923976608187137</v>
      </c>
    </row>
    <row r="346" spans="52:80" x14ac:dyDescent="0.25">
      <c r="AZ346" s="10">
        <v>343</v>
      </c>
      <c r="BA346" s="10">
        <v>0.45669480862260237</v>
      </c>
      <c r="BB346" s="10">
        <v>1</v>
      </c>
      <c r="BC346" s="10">
        <v>115</v>
      </c>
      <c r="BD346" s="10">
        <v>49.734999999999999</v>
      </c>
      <c r="BZ346">
        <v>0.42923976608187137</v>
      </c>
      <c r="CA346">
        <v>0.8896551724137931</v>
      </c>
      <c r="CB346">
        <v>0.42923976608187137</v>
      </c>
    </row>
    <row r="347" spans="52:80" x14ac:dyDescent="0.25">
      <c r="AZ347" s="10">
        <v>344</v>
      </c>
      <c r="BA347" s="10">
        <v>0.4563985004699625</v>
      </c>
      <c r="BB347" s="10">
        <v>0</v>
      </c>
      <c r="BC347" s="10">
        <v>115</v>
      </c>
      <c r="BD347" s="10">
        <v>49.879999999999995</v>
      </c>
      <c r="BZ347">
        <v>0.43391812865497076</v>
      </c>
      <c r="CA347">
        <v>0.8896551724137931</v>
      </c>
      <c r="CB347">
        <v>0.43391812865497076</v>
      </c>
    </row>
    <row r="348" spans="52:80" x14ac:dyDescent="0.25">
      <c r="AZ348" s="10">
        <v>345</v>
      </c>
      <c r="BA348" s="10">
        <v>0.45556047021005325</v>
      </c>
      <c r="BB348" s="10">
        <v>0</v>
      </c>
      <c r="BC348" s="10">
        <v>115</v>
      </c>
      <c r="BD348" s="10">
        <v>50.024999999999999</v>
      </c>
      <c r="BZ348">
        <v>0.43508771929824563</v>
      </c>
      <c r="CA348">
        <v>0.8896551724137931</v>
      </c>
      <c r="CB348">
        <v>0.43508771929824563</v>
      </c>
    </row>
    <row r="349" spans="52:80" x14ac:dyDescent="0.25">
      <c r="AZ349" s="10">
        <v>346</v>
      </c>
      <c r="BA349" s="10">
        <v>0.45556047021005325</v>
      </c>
      <c r="BB349" s="10">
        <v>0</v>
      </c>
      <c r="BC349" s="10">
        <v>115</v>
      </c>
      <c r="BD349" s="10">
        <v>50.169999999999995</v>
      </c>
      <c r="BZ349">
        <v>0.43625730994152045</v>
      </c>
      <c r="CA349">
        <v>0.8896551724137931</v>
      </c>
      <c r="CB349">
        <v>0.43625730994152045</v>
      </c>
    </row>
    <row r="350" spans="52:80" x14ac:dyDescent="0.25">
      <c r="AZ350" s="10">
        <v>347</v>
      </c>
      <c r="BA350" s="10">
        <v>0.45556047021005325</v>
      </c>
      <c r="BB350" s="10">
        <v>0</v>
      </c>
      <c r="BC350" s="10">
        <v>115</v>
      </c>
      <c r="BD350" s="10">
        <v>50.314999999999998</v>
      </c>
      <c r="BZ350">
        <v>0.43742690058479533</v>
      </c>
      <c r="CA350">
        <v>0.8896551724137931</v>
      </c>
      <c r="CB350">
        <v>0.43742690058479533</v>
      </c>
    </row>
    <row r="351" spans="52:80" x14ac:dyDescent="0.25">
      <c r="AZ351" s="10">
        <v>348</v>
      </c>
      <c r="BA351" s="10">
        <v>0.45556047021005325</v>
      </c>
      <c r="BB351" s="10">
        <v>1</v>
      </c>
      <c r="BC351" s="10">
        <v>116</v>
      </c>
      <c r="BD351" s="10">
        <v>50.459999999999994</v>
      </c>
      <c r="BZ351">
        <v>0.43859649122807015</v>
      </c>
      <c r="CA351">
        <v>0.8896551724137931</v>
      </c>
      <c r="CB351">
        <v>0.43859649122807015</v>
      </c>
    </row>
    <row r="352" spans="52:80" x14ac:dyDescent="0.25">
      <c r="AZ352" s="10">
        <v>349</v>
      </c>
      <c r="BA352" s="10">
        <v>0.45556047021005325</v>
      </c>
      <c r="BB352" s="10">
        <v>0</v>
      </c>
      <c r="BC352" s="10">
        <v>116</v>
      </c>
      <c r="BD352" s="10">
        <v>50.604999999999997</v>
      </c>
      <c r="BZ352">
        <v>0.43976608187134503</v>
      </c>
      <c r="CA352">
        <v>0.8896551724137931</v>
      </c>
      <c r="CB352">
        <v>0.43976608187134503</v>
      </c>
    </row>
    <row r="353" spans="52:80" x14ac:dyDescent="0.25">
      <c r="AZ353" s="10">
        <v>350</v>
      </c>
      <c r="BA353" s="10">
        <v>0.45556047021005325</v>
      </c>
      <c r="BB353" s="10">
        <v>0</v>
      </c>
      <c r="BC353" s="10">
        <v>116</v>
      </c>
      <c r="BD353" s="10">
        <v>50.75</v>
      </c>
      <c r="BZ353">
        <v>0.4409356725146199</v>
      </c>
      <c r="CA353">
        <v>0.8896551724137931</v>
      </c>
      <c r="CB353">
        <v>0.4409356725146199</v>
      </c>
    </row>
    <row r="354" spans="52:80" x14ac:dyDescent="0.25">
      <c r="AZ354" s="10">
        <v>351</v>
      </c>
      <c r="BA354" s="10">
        <v>0.45556047021005325</v>
      </c>
      <c r="BB354" s="10">
        <v>0</v>
      </c>
      <c r="BC354" s="10">
        <v>116</v>
      </c>
      <c r="BD354" s="10">
        <v>50.894999999999996</v>
      </c>
      <c r="BZ354">
        <v>0.44210526315789472</v>
      </c>
      <c r="CA354">
        <v>0.8896551724137931</v>
      </c>
      <c r="CB354">
        <v>0.44210526315789472</v>
      </c>
    </row>
    <row r="355" spans="52:80" x14ac:dyDescent="0.25">
      <c r="AZ355" s="10">
        <v>352</v>
      </c>
      <c r="BA355" s="10">
        <v>0.45556047021005325</v>
      </c>
      <c r="BB355" s="10">
        <v>0</v>
      </c>
      <c r="BC355" s="10">
        <v>116</v>
      </c>
      <c r="BD355" s="10">
        <v>51.04</v>
      </c>
      <c r="BZ355">
        <v>0.4432748538011696</v>
      </c>
      <c r="CA355">
        <v>0.8896551724137931</v>
      </c>
      <c r="CB355">
        <v>0.4432748538011696</v>
      </c>
    </row>
    <row r="356" spans="52:80" x14ac:dyDescent="0.25">
      <c r="AZ356" s="10">
        <v>353</v>
      </c>
      <c r="BA356" s="10">
        <v>0.45556047021005325</v>
      </c>
      <c r="BB356" s="10">
        <v>0</v>
      </c>
      <c r="BC356" s="10">
        <v>116</v>
      </c>
      <c r="BD356" s="10">
        <v>51.184999999999995</v>
      </c>
      <c r="BZ356">
        <v>0.44678362573099417</v>
      </c>
      <c r="CA356">
        <v>0.8896551724137931</v>
      </c>
      <c r="CB356">
        <v>0.44678362573099417</v>
      </c>
    </row>
    <row r="357" spans="52:80" x14ac:dyDescent="0.25">
      <c r="AZ357" s="10">
        <v>354</v>
      </c>
      <c r="BA357" s="10">
        <v>0.45321165673461811</v>
      </c>
      <c r="BB357" s="10">
        <v>0</v>
      </c>
      <c r="BC357" s="10">
        <v>116</v>
      </c>
      <c r="BD357" s="10">
        <v>51.33</v>
      </c>
      <c r="BZ357">
        <v>0.44795321637426899</v>
      </c>
      <c r="CA357">
        <v>0.8896551724137931</v>
      </c>
      <c r="CB357">
        <v>0.44795321637426899</v>
      </c>
    </row>
    <row r="358" spans="52:80" x14ac:dyDescent="0.25">
      <c r="AZ358" s="10">
        <v>355</v>
      </c>
      <c r="BA358" s="10">
        <v>0.45300986898912926</v>
      </c>
      <c r="BB358" s="10">
        <v>0</v>
      </c>
      <c r="BC358" s="10">
        <v>116</v>
      </c>
      <c r="BD358" s="10">
        <v>51.474999999999994</v>
      </c>
      <c r="BZ358">
        <v>0.44912280701754387</v>
      </c>
      <c r="CA358">
        <v>0.8896551724137931</v>
      </c>
      <c r="CB358">
        <v>0.44912280701754387</v>
      </c>
    </row>
    <row r="359" spans="52:80" x14ac:dyDescent="0.25">
      <c r="AZ359" s="10">
        <v>356</v>
      </c>
      <c r="BA359" s="10">
        <v>0.45278389549201348</v>
      </c>
      <c r="BB359" s="10">
        <v>0</v>
      </c>
      <c r="BC359" s="10">
        <v>116</v>
      </c>
      <c r="BD359" s="10">
        <v>51.62</v>
      </c>
      <c r="BZ359">
        <v>0.45029239766081869</v>
      </c>
      <c r="CA359">
        <v>0.8896551724137931</v>
      </c>
      <c r="CB359">
        <v>0.45029239766081869</v>
      </c>
    </row>
    <row r="360" spans="52:80" x14ac:dyDescent="0.25">
      <c r="AZ360" s="10">
        <v>357</v>
      </c>
      <c r="BA360" s="10">
        <v>0.45161965527607462</v>
      </c>
      <c r="BB360" s="10">
        <v>0</v>
      </c>
      <c r="BC360" s="10">
        <v>116</v>
      </c>
      <c r="BD360" s="10">
        <v>51.764999999999993</v>
      </c>
      <c r="BZ360">
        <v>0.45146198830409356</v>
      </c>
      <c r="CA360">
        <v>0.8896551724137931</v>
      </c>
      <c r="CB360">
        <v>0.45146198830409356</v>
      </c>
    </row>
    <row r="361" spans="52:80" x14ac:dyDescent="0.25">
      <c r="AZ361" s="10">
        <v>358</v>
      </c>
      <c r="BA361" s="10">
        <v>0.4509970026180446</v>
      </c>
      <c r="BB361" s="10">
        <v>1</v>
      </c>
      <c r="BC361" s="10">
        <v>117</v>
      </c>
      <c r="BD361" s="10">
        <v>51.91</v>
      </c>
      <c r="BZ361">
        <v>0.45263157894736844</v>
      </c>
      <c r="CA361">
        <v>0.8896551724137931</v>
      </c>
      <c r="CB361">
        <v>0.45263157894736844</v>
      </c>
    </row>
    <row r="362" spans="52:80" x14ac:dyDescent="0.25">
      <c r="AZ362" s="10">
        <v>359</v>
      </c>
      <c r="BA362" s="10">
        <v>0.45088621314196475</v>
      </c>
      <c r="BB362" s="10">
        <v>0</v>
      </c>
      <c r="BC362" s="10">
        <v>117</v>
      </c>
      <c r="BD362" s="10">
        <v>52.055</v>
      </c>
      <c r="BZ362">
        <v>0.45380116959064326</v>
      </c>
      <c r="CA362">
        <v>0.8896551724137931</v>
      </c>
      <c r="CB362">
        <v>0.45380116959064326</v>
      </c>
    </row>
    <row r="363" spans="52:80" x14ac:dyDescent="0.25">
      <c r="AZ363" s="10">
        <v>360</v>
      </c>
      <c r="BA363" s="10">
        <v>0.45088621314196475</v>
      </c>
      <c r="BB363" s="10">
        <v>0</v>
      </c>
      <c r="BC363" s="10">
        <v>117</v>
      </c>
      <c r="BD363" s="10">
        <v>52.199999999999996</v>
      </c>
      <c r="BZ363">
        <v>0.45497076023391814</v>
      </c>
      <c r="CA363">
        <v>0.8896551724137931</v>
      </c>
      <c r="CB363">
        <v>0.45497076023391814</v>
      </c>
    </row>
    <row r="364" spans="52:80" x14ac:dyDescent="0.25">
      <c r="AZ364" s="10">
        <v>361</v>
      </c>
      <c r="BA364" s="10">
        <v>0.4473564637812335</v>
      </c>
      <c r="BB364" s="10">
        <v>1</v>
      </c>
      <c r="BC364" s="10">
        <v>118</v>
      </c>
      <c r="BD364" s="10">
        <v>52.344999999999999</v>
      </c>
      <c r="BZ364">
        <v>0.4631578947368421</v>
      </c>
      <c r="CA364">
        <v>0.8896551724137931</v>
      </c>
      <c r="CB364">
        <v>0.4631578947368421</v>
      </c>
    </row>
    <row r="365" spans="52:80" x14ac:dyDescent="0.25">
      <c r="AZ365" s="10">
        <v>362</v>
      </c>
      <c r="BA365" s="10">
        <v>0.4459119528011487</v>
      </c>
      <c r="BB365" s="10">
        <v>0</v>
      </c>
      <c r="BC365" s="10">
        <v>118</v>
      </c>
      <c r="BD365" s="10">
        <v>52.489999999999995</v>
      </c>
      <c r="BZ365">
        <v>0.46432748538011698</v>
      </c>
      <c r="CA365">
        <v>0.8896551724137931</v>
      </c>
      <c r="CB365">
        <v>0.46432748538011698</v>
      </c>
    </row>
    <row r="366" spans="52:80" x14ac:dyDescent="0.25">
      <c r="AZ366" s="10">
        <v>363</v>
      </c>
      <c r="BA366" s="10">
        <v>0.44526186403427132</v>
      </c>
      <c r="BB366" s="10">
        <v>0</v>
      </c>
      <c r="BC366" s="10">
        <v>118</v>
      </c>
      <c r="BD366" s="10">
        <v>52.634999999999998</v>
      </c>
      <c r="BZ366">
        <v>0.46666666666666667</v>
      </c>
      <c r="CA366">
        <v>0.8896551724137931</v>
      </c>
      <c r="CB366">
        <v>0.46666666666666667</v>
      </c>
    </row>
    <row r="367" spans="52:80" x14ac:dyDescent="0.25">
      <c r="AZ367" s="10">
        <v>364</v>
      </c>
      <c r="BA367" s="10">
        <v>0.44269793717356309</v>
      </c>
      <c r="BB367" s="10">
        <v>0</v>
      </c>
      <c r="BC367" s="10">
        <v>118</v>
      </c>
      <c r="BD367" s="10">
        <v>52.779999999999994</v>
      </c>
      <c r="BZ367">
        <v>0.46783625730994149</v>
      </c>
      <c r="CA367">
        <v>0.8896551724137931</v>
      </c>
      <c r="CB367">
        <v>0.46783625730994149</v>
      </c>
    </row>
    <row r="368" spans="52:80" x14ac:dyDescent="0.25">
      <c r="AZ368" s="10">
        <v>365</v>
      </c>
      <c r="BA368" s="10">
        <v>0.44269793717356309</v>
      </c>
      <c r="BB368" s="10">
        <v>0</v>
      </c>
      <c r="BC368" s="10">
        <v>118</v>
      </c>
      <c r="BD368" s="10">
        <v>52.924999999999997</v>
      </c>
      <c r="BZ368">
        <v>0.46900584795321637</v>
      </c>
      <c r="CA368">
        <v>0.8896551724137931</v>
      </c>
      <c r="CB368">
        <v>0.46900584795321637</v>
      </c>
    </row>
    <row r="369" spans="52:80" x14ac:dyDescent="0.25">
      <c r="AZ369" s="10">
        <v>366</v>
      </c>
      <c r="BA369" s="10">
        <v>0.44269793717356309</v>
      </c>
      <c r="BB369" s="10">
        <v>0</v>
      </c>
      <c r="BC369" s="10">
        <v>118</v>
      </c>
      <c r="BD369" s="10">
        <v>53.069999999999993</v>
      </c>
      <c r="BZ369">
        <v>0.47017543859649125</v>
      </c>
      <c r="CA369">
        <v>0.8896551724137931</v>
      </c>
      <c r="CB369">
        <v>0.47017543859649125</v>
      </c>
    </row>
    <row r="370" spans="52:80" x14ac:dyDescent="0.25">
      <c r="AZ370" s="10">
        <v>367</v>
      </c>
      <c r="BA370" s="10">
        <v>0.44208954165450476</v>
      </c>
      <c r="BB370" s="10">
        <v>0</v>
      </c>
      <c r="BC370" s="10">
        <v>118</v>
      </c>
      <c r="BD370" s="10">
        <v>53.214999999999996</v>
      </c>
      <c r="BZ370">
        <v>0.47134502923976607</v>
      </c>
      <c r="CA370">
        <v>0.8896551724137931</v>
      </c>
      <c r="CB370">
        <v>0.47134502923976607</v>
      </c>
    </row>
    <row r="371" spans="52:80" x14ac:dyDescent="0.25">
      <c r="AZ371" s="10">
        <v>368</v>
      </c>
      <c r="BA371" s="10">
        <v>0.4394313842198781</v>
      </c>
      <c r="BB371" s="10">
        <v>0</v>
      </c>
      <c r="BC371" s="10">
        <v>118</v>
      </c>
      <c r="BD371" s="10">
        <v>53.36</v>
      </c>
      <c r="BZ371">
        <v>0.47251461988304094</v>
      </c>
      <c r="CA371">
        <v>0.8896551724137931</v>
      </c>
      <c r="CB371">
        <v>0.47251461988304094</v>
      </c>
    </row>
    <row r="372" spans="52:80" x14ac:dyDescent="0.25">
      <c r="AZ372" s="10">
        <v>369</v>
      </c>
      <c r="BA372" s="10">
        <v>0.43804946969727054</v>
      </c>
      <c r="BB372" s="10">
        <v>0</v>
      </c>
      <c r="BC372" s="10">
        <v>118</v>
      </c>
      <c r="BD372" s="10">
        <v>53.504999999999995</v>
      </c>
      <c r="BZ372">
        <v>0.47368421052631576</v>
      </c>
      <c r="CA372">
        <v>0.8896551724137931</v>
      </c>
      <c r="CB372">
        <v>0.47368421052631576</v>
      </c>
    </row>
    <row r="373" spans="52:80" x14ac:dyDescent="0.25">
      <c r="AZ373" s="10">
        <v>370</v>
      </c>
      <c r="BA373" s="10">
        <v>0.43804946969727054</v>
      </c>
      <c r="BB373" s="10">
        <v>0</v>
      </c>
      <c r="BC373" s="10">
        <v>118</v>
      </c>
      <c r="BD373" s="10">
        <v>53.65</v>
      </c>
      <c r="BZ373">
        <v>0.47485380116959064</v>
      </c>
      <c r="CA373">
        <v>0.8896551724137931</v>
      </c>
      <c r="CB373">
        <v>0.47485380116959064</v>
      </c>
    </row>
    <row r="374" spans="52:80" x14ac:dyDescent="0.25">
      <c r="AZ374" s="10">
        <v>371</v>
      </c>
      <c r="BA374" s="10">
        <v>0.43804946969727054</v>
      </c>
      <c r="BB374" s="10">
        <v>0</v>
      </c>
      <c r="BC374" s="10">
        <v>118</v>
      </c>
      <c r="BD374" s="10">
        <v>53.794999999999995</v>
      </c>
      <c r="BZ374">
        <v>0.47602339181286552</v>
      </c>
      <c r="CA374">
        <v>0.8896551724137931</v>
      </c>
      <c r="CB374">
        <v>0.47602339181286552</v>
      </c>
    </row>
    <row r="375" spans="52:80" x14ac:dyDescent="0.25">
      <c r="AZ375" s="10">
        <v>372</v>
      </c>
      <c r="BA375" s="10">
        <v>0.43804946969727054</v>
      </c>
      <c r="BB375" s="10">
        <v>0</v>
      </c>
      <c r="BC375" s="10">
        <v>118</v>
      </c>
      <c r="BD375" s="10">
        <v>53.94</v>
      </c>
      <c r="BZ375">
        <v>0.48187134502923978</v>
      </c>
      <c r="CA375">
        <v>0.8896551724137931</v>
      </c>
      <c r="CB375">
        <v>0.48187134502923978</v>
      </c>
    </row>
    <row r="376" spans="52:80" x14ac:dyDescent="0.25">
      <c r="AZ376" s="10">
        <v>373</v>
      </c>
      <c r="BA376" s="10">
        <v>0.43804946969727054</v>
      </c>
      <c r="BB376" s="10">
        <v>0</v>
      </c>
      <c r="BC376" s="10">
        <v>118</v>
      </c>
      <c r="BD376" s="10">
        <v>54.084999999999994</v>
      </c>
      <c r="BZ376">
        <v>0.4830409356725146</v>
      </c>
      <c r="CA376">
        <v>0.8896551724137931</v>
      </c>
      <c r="CB376">
        <v>0.4830409356725146</v>
      </c>
    </row>
    <row r="377" spans="52:80" x14ac:dyDescent="0.25">
      <c r="AZ377" s="10">
        <v>374</v>
      </c>
      <c r="BA377" s="10">
        <v>0.43804946969727054</v>
      </c>
      <c r="BB377" s="10">
        <v>0</v>
      </c>
      <c r="BC377" s="10">
        <v>118</v>
      </c>
      <c r="BD377" s="10">
        <v>54.23</v>
      </c>
      <c r="BZ377">
        <v>0.48421052631578948</v>
      </c>
      <c r="CA377">
        <v>0.8896551724137931</v>
      </c>
      <c r="CB377">
        <v>0.48421052631578948</v>
      </c>
    </row>
    <row r="378" spans="52:80" x14ac:dyDescent="0.25">
      <c r="AZ378" s="10">
        <v>375</v>
      </c>
      <c r="BA378" s="10">
        <v>0.43804946969727054</v>
      </c>
      <c r="BB378" s="10">
        <v>0</v>
      </c>
      <c r="BC378" s="10">
        <v>118</v>
      </c>
      <c r="BD378" s="10">
        <v>54.374999999999993</v>
      </c>
      <c r="BZ378">
        <v>0.48654970760233918</v>
      </c>
      <c r="CA378">
        <v>0.8896551724137931</v>
      </c>
      <c r="CB378">
        <v>0.48654970760233918</v>
      </c>
    </row>
    <row r="379" spans="52:80" x14ac:dyDescent="0.25">
      <c r="AZ379" s="10">
        <v>376</v>
      </c>
      <c r="BA379" s="10">
        <v>0.43804946969727054</v>
      </c>
      <c r="BB379" s="10">
        <v>0</v>
      </c>
      <c r="BC379" s="10">
        <v>118</v>
      </c>
      <c r="BD379" s="10">
        <v>54.519999999999996</v>
      </c>
      <c r="BZ379">
        <v>0.48771929824561405</v>
      </c>
      <c r="CA379">
        <v>0.8896551724137931</v>
      </c>
      <c r="CB379">
        <v>0.48771929824561405</v>
      </c>
    </row>
    <row r="380" spans="52:80" x14ac:dyDescent="0.25">
      <c r="AZ380" s="10">
        <v>377</v>
      </c>
      <c r="BA380" s="10">
        <v>0.4349288493085649</v>
      </c>
      <c r="BB380" s="10">
        <v>0</v>
      </c>
      <c r="BC380" s="10">
        <v>118</v>
      </c>
      <c r="BD380" s="10">
        <v>54.664999999999999</v>
      </c>
      <c r="BZ380">
        <v>0.49005847953216375</v>
      </c>
      <c r="CA380">
        <v>0.8896551724137931</v>
      </c>
      <c r="CB380">
        <v>0.49005847953216375</v>
      </c>
    </row>
    <row r="381" spans="52:80" x14ac:dyDescent="0.25">
      <c r="AZ381" s="10">
        <v>378</v>
      </c>
      <c r="BA381" s="10">
        <v>0.4349288493085649</v>
      </c>
      <c r="BB381" s="10">
        <v>0</v>
      </c>
      <c r="BC381" s="10">
        <v>118</v>
      </c>
      <c r="BD381" s="10">
        <v>54.809999999999995</v>
      </c>
      <c r="BZ381">
        <v>0.49122807017543857</v>
      </c>
      <c r="CA381">
        <v>0.8896551724137931</v>
      </c>
      <c r="CB381">
        <v>0.49122807017543857</v>
      </c>
    </row>
    <row r="382" spans="52:80" x14ac:dyDescent="0.25">
      <c r="AZ382" s="10">
        <v>379</v>
      </c>
      <c r="BA382" s="10">
        <v>0.43321023479786042</v>
      </c>
      <c r="BB382" s="10">
        <v>0</v>
      </c>
      <c r="BC382" s="10">
        <v>118</v>
      </c>
      <c r="BD382" s="10">
        <v>54.954999999999998</v>
      </c>
      <c r="BZ382">
        <v>0.49239766081871345</v>
      </c>
      <c r="CA382">
        <v>0.90344827586206899</v>
      </c>
      <c r="CB382">
        <v>0.49239766081871345</v>
      </c>
    </row>
    <row r="383" spans="52:80" x14ac:dyDescent="0.25">
      <c r="AZ383" s="10">
        <v>380</v>
      </c>
      <c r="BA383" s="10">
        <v>0.42991179967213777</v>
      </c>
      <c r="BB383" s="10">
        <v>1</v>
      </c>
      <c r="BC383" s="10">
        <v>119</v>
      </c>
      <c r="BD383" s="10">
        <v>55.099999999999994</v>
      </c>
      <c r="BZ383">
        <v>0.49356725146198832</v>
      </c>
      <c r="CA383">
        <v>0.90344827586206899</v>
      </c>
      <c r="CB383">
        <v>0.49356725146198832</v>
      </c>
    </row>
    <row r="384" spans="52:80" x14ac:dyDescent="0.25">
      <c r="AZ384" s="10">
        <v>381</v>
      </c>
      <c r="BA384" s="10">
        <v>0.42991179967213777</v>
      </c>
      <c r="BB384" s="10">
        <v>0</v>
      </c>
      <c r="BC384" s="10">
        <v>119</v>
      </c>
      <c r="BD384" s="10">
        <v>55.244999999999997</v>
      </c>
      <c r="BZ384">
        <v>0.49473684210526314</v>
      </c>
      <c r="CA384">
        <v>0.90344827586206899</v>
      </c>
      <c r="CB384">
        <v>0.49473684210526314</v>
      </c>
    </row>
    <row r="385" spans="52:80" x14ac:dyDescent="0.25">
      <c r="AZ385" s="10">
        <v>382</v>
      </c>
      <c r="BA385" s="10">
        <v>0.42991179967213777</v>
      </c>
      <c r="BB385" s="10">
        <v>1</v>
      </c>
      <c r="BC385" s="10">
        <v>120</v>
      </c>
      <c r="BD385" s="10">
        <v>55.389999999999993</v>
      </c>
      <c r="BZ385">
        <v>0.49590643274853802</v>
      </c>
      <c r="CA385">
        <v>0.90344827586206899</v>
      </c>
      <c r="CB385">
        <v>0.49590643274853802</v>
      </c>
    </row>
    <row r="386" spans="52:80" x14ac:dyDescent="0.25">
      <c r="AZ386" s="10">
        <v>383</v>
      </c>
      <c r="BA386" s="10">
        <v>0.42991179967213777</v>
      </c>
      <c r="BB386" s="10">
        <v>1</v>
      </c>
      <c r="BC386" s="10">
        <v>121</v>
      </c>
      <c r="BD386" s="10">
        <v>55.534999999999997</v>
      </c>
      <c r="BZ386">
        <v>0.49707602339181284</v>
      </c>
      <c r="CA386">
        <v>0.90344827586206899</v>
      </c>
      <c r="CB386">
        <v>0.49707602339181284</v>
      </c>
    </row>
    <row r="387" spans="52:80" x14ac:dyDescent="0.25">
      <c r="AZ387" s="10">
        <v>384</v>
      </c>
      <c r="BA387" s="10">
        <v>0.42916947760521068</v>
      </c>
      <c r="BB387" s="10">
        <v>0</v>
      </c>
      <c r="BC387" s="10">
        <v>121</v>
      </c>
      <c r="BD387" s="10">
        <v>55.679999999999993</v>
      </c>
      <c r="BZ387">
        <v>0.50409356725146204</v>
      </c>
      <c r="CA387">
        <v>0.90344827586206899</v>
      </c>
      <c r="CB387">
        <v>0.50409356725146204</v>
      </c>
    </row>
    <row r="388" spans="52:80" x14ac:dyDescent="0.25">
      <c r="AZ388" s="10">
        <v>385</v>
      </c>
      <c r="BA388" s="10">
        <v>0.42840189868602613</v>
      </c>
      <c r="BB388" s="10">
        <v>0</v>
      </c>
      <c r="BC388" s="10">
        <v>121</v>
      </c>
      <c r="BD388" s="10">
        <v>55.824999999999996</v>
      </c>
      <c r="BZ388">
        <v>0.50526315789473686</v>
      </c>
      <c r="CA388">
        <v>0.90344827586206899</v>
      </c>
      <c r="CB388">
        <v>0.50526315789473686</v>
      </c>
    </row>
    <row r="389" spans="52:80" x14ac:dyDescent="0.25">
      <c r="AZ389" s="10">
        <v>386</v>
      </c>
      <c r="BA389" s="10">
        <v>0.42529513370619842</v>
      </c>
      <c r="BB389" s="10">
        <v>0</v>
      </c>
      <c r="BC389" s="10">
        <v>121</v>
      </c>
      <c r="BD389" s="10">
        <v>55.97</v>
      </c>
      <c r="BZ389">
        <v>0.50643274853801168</v>
      </c>
      <c r="CA389">
        <v>0.90344827586206899</v>
      </c>
      <c r="CB389">
        <v>0.50643274853801168</v>
      </c>
    </row>
    <row r="390" spans="52:80" x14ac:dyDescent="0.25">
      <c r="AZ390" s="10">
        <v>387</v>
      </c>
      <c r="BA390" s="10">
        <v>0.42529513370619842</v>
      </c>
      <c r="BB390" s="10">
        <v>0</v>
      </c>
      <c r="BC390" s="10">
        <v>121</v>
      </c>
      <c r="BD390" s="10">
        <v>56.114999999999995</v>
      </c>
      <c r="BZ390">
        <v>0.50994152046783625</v>
      </c>
      <c r="CA390">
        <v>0.90344827586206899</v>
      </c>
      <c r="CB390">
        <v>0.50994152046783625</v>
      </c>
    </row>
    <row r="391" spans="52:80" x14ac:dyDescent="0.25">
      <c r="AZ391" s="10">
        <v>388</v>
      </c>
      <c r="BA391" s="10">
        <v>0.4239075651886382</v>
      </c>
      <c r="BB391" s="10">
        <v>0</v>
      </c>
      <c r="BC391" s="10">
        <v>121</v>
      </c>
      <c r="BD391" s="10">
        <v>56.26</v>
      </c>
      <c r="BZ391">
        <v>0.51111111111111107</v>
      </c>
      <c r="CA391">
        <v>0.90344827586206899</v>
      </c>
      <c r="CB391">
        <v>0.51111111111111107</v>
      </c>
    </row>
    <row r="392" spans="52:80" x14ac:dyDescent="0.25">
      <c r="AZ392" s="10">
        <v>389</v>
      </c>
      <c r="BA392" s="10">
        <v>0.42274208212768888</v>
      </c>
      <c r="BB392" s="10">
        <v>0</v>
      </c>
      <c r="BC392" s="10">
        <v>121</v>
      </c>
      <c r="BD392" s="10">
        <v>56.404999999999994</v>
      </c>
      <c r="BZ392">
        <v>0.512280701754386</v>
      </c>
      <c r="CA392">
        <v>0.90344827586206899</v>
      </c>
      <c r="CB392">
        <v>0.512280701754386</v>
      </c>
    </row>
    <row r="393" spans="52:80" x14ac:dyDescent="0.25">
      <c r="AZ393" s="10">
        <v>390</v>
      </c>
      <c r="BA393" s="10">
        <v>0.42240027460408852</v>
      </c>
      <c r="BB393" s="10">
        <v>0</v>
      </c>
      <c r="BC393" s="10">
        <v>121</v>
      </c>
      <c r="BD393" s="10">
        <v>56.55</v>
      </c>
      <c r="BZ393">
        <v>0.51345029239766082</v>
      </c>
      <c r="CA393">
        <v>0.90344827586206899</v>
      </c>
      <c r="CB393">
        <v>0.51345029239766082</v>
      </c>
    </row>
    <row r="394" spans="52:80" x14ac:dyDescent="0.25">
      <c r="AZ394" s="10">
        <v>391</v>
      </c>
      <c r="BA394" s="10">
        <v>0.42069145975817146</v>
      </c>
      <c r="BB394" s="10">
        <v>0</v>
      </c>
      <c r="BC394" s="10">
        <v>121</v>
      </c>
      <c r="BD394" s="10">
        <v>56.694999999999993</v>
      </c>
      <c r="BZ394">
        <v>0.51461988304093564</v>
      </c>
      <c r="CA394">
        <v>0.90344827586206899</v>
      </c>
      <c r="CB394">
        <v>0.51461988304093564</v>
      </c>
    </row>
    <row r="395" spans="52:80" x14ac:dyDescent="0.25">
      <c r="AZ395" s="10">
        <v>392</v>
      </c>
      <c r="BA395" s="10">
        <v>0.42069145975817146</v>
      </c>
      <c r="BB395" s="10">
        <v>0</v>
      </c>
      <c r="BC395" s="10">
        <v>121</v>
      </c>
      <c r="BD395" s="10">
        <v>56.839999999999996</v>
      </c>
      <c r="BZ395">
        <v>0.51578947368421058</v>
      </c>
      <c r="CA395">
        <v>0.90344827586206899</v>
      </c>
      <c r="CB395">
        <v>0.51578947368421058</v>
      </c>
    </row>
    <row r="396" spans="52:80" x14ac:dyDescent="0.25">
      <c r="AZ396" s="10">
        <v>393</v>
      </c>
      <c r="BA396" s="10">
        <v>0.41974599150895642</v>
      </c>
      <c r="BB396" s="10">
        <v>1</v>
      </c>
      <c r="BC396" s="10">
        <v>122</v>
      </c>
      <c r="BD396" s="10">
        <v>56.984999999999999</v>
      </c>
      <c r="BZ396">
        <v>0.51929824561403504</v>
      </c>
      <c r="CA396">
        <v>0.90344827586206899</v>
      </c>
      <c r="CB396">
        <v>0.51929824561403504</v>
      </c>
    </row>
    <row r="397" spans="52:80" x14ac:dyDescent="0.25">
      <c r="AZ397" s="10">
        <v>394</v>
      </c>
      <c r="BA397" s="10">
        <v>0.41814593664927369</v>
      </c>
      <c r="BB397" s="10">
        <v>0</v>
      </c>
      <c r="BC397" s="10">
        <v>122</v>
      </c>
      <c r="BD397" s="10">
        <v>57.129999999999995</v>
      </c>
      <c r="BZ397">
        <v>0.52046783625730997</v>
      </c>
      <c r="CA397">
        <v>0.90344827586206899</v>
      </c>
      <c r="CB397">
        <v>0.52046783625730997</v>
      </c>
    </row>
    <row r="398" spans="52:80" x14ac:dyDescent="0.25">
      <c r="AZ398" s="10">
        <v>395</v>
      </c>
      <c r="BA398" s="10">
        <v>0.41734348553726941</v>
      </c>
      <c r="BB398" s="10">
        <v>0</v>
      </c>
      <c r="BC398" s="10">
        <v>122</v>
      </c>
      <c r="BD398" s="10">
        <v>57.274999999999999</v>
      </c>
      <c r="BZ398">
        <v>0.52163742690058479</v>
      </c>
      <c r="CA398">
        <v>0.90344827586206899</v>
      </c>
      <c r="CB398">
        <v>0.52163742690058479</v>
      </c>
    </row>
    <row r="399" spans="52:80" x14ac:dyDescent="0.25">
      <c r="AZ399" s="10">
        <v>396</v>
      </c>
      <c r="BA399" s="10">
        <v>0.41610153845165498</v>
      </c>
      <c r="BB399" s="10">
        <v>0</v>
      </c>
      <c r="BC399" s="10">
        <v>122</v>
      </c>
      <c r="BD399" s="10">
        <v>57.419999999999995</v>
      </c>
      <c r="BZ399">
        <v>0.53216374269005851</v>
      </c>
      <c r="CA399">
        <v>0.91034482758620694</v>
      </c>
      <c r="CB399">
        <v>0.53216374269005851</v>
      </c>
    </row>
    <row r="400" spans="52:80" x14ac:dyDescent="0.25">
      <c r="AZ400" s="10">
        <v>397</v>
      </c>
      <c r="BA400" s="10">
        <v>0.41610153845165498</v>
      </c>
      <c r="BB400" s="10">
        <v>0</v>
      </c>
      <c r="BC400" s="10">
        <v>122</v>
      </c>
      <c r="BD400" s="10">
        <v>57.564999999999998</v>
      </c>
      <c r="BZ400">
        <v>0.53333333333333333</v>
      </c>
      <c r="CA400">
        <v>0.91034482758620694</v>
      </c>
      <c r="CB400">
        <v>0.53333333333333333</v>
      </c>
    </row>
    <row r="401" spans="52:80" x14ac:dyDescent="0.25">
      <c r="AZ401" s="10">
        <v>398</v>
      </c>
      <c r="BA401" s="10">
        <v>0.41610153845165498</v>
      </c>
      <c r="BB401" s="10">
        <v>0</v>
      </c>
      <c r="BC401" s="10">
        <v>122</v>
      </c>
      <c r="BD401" s="10">
        <v>57.709999999999994</v>
      </c>
      <c r="BZ401">
        <v>0.53450292397660815</v>
      </c>
      <c r="CA401">
        <v>0.91034482758620694</v>
      </c>
      <c r="CB401">
        <v>0.53450292397660815</v>
      </c>
    </row>
    <row r="402" spans="52:80" x14ac:dyDescent="0.25">
      <c r="AZ402" s="10">
        <v>399</v>
      </c>
      <c r="BA402" s="10">
        <v>0.41263946801500057</v>
      </c>
      <c r="BB402" s="10">
        <v>1</v>
      </c>
      <c r="BC402" s="10">
        <v>123</v>
      </c>
      <c r="BD402" s="10">
        <v>57.854999999999997</v>
      </c>
      <c r="BZ402">
        <v>0.53567251461988308</v>
      </c>
      <c r="CA402">
        <v>0.91034482758620694</v>
      </c>
      <c r="CB402">
        <v>0.53567251461988308</v>
      </c>
    </row>
    <row r="403" spans="52:80" x14ac:dyDescent="0.25">
      <c r="AZ403" s="10">
        <v>400</v>
      </c>
      <c r="BA403" s="10">
        <v>0.41263946801500057</v>
      </c>
      <c r="BB403" s="10">
        <v>1</v>
      </c>
      <c r="BC403" s="10">
        <v>124</v>
      </c>
      <c r="BD403" s="10">
        <v>57.999999999999993</v>
      </c>
      <c r="BZ403">
        <v>0.5368421052631579</v>
      </c>
      <c r="CA403">
        <v>0.91034482758620694</v>
      </c>
      <c r="CB403">
        <v>0.5368421052631579</v>
      </c>
    </row>
    <row r="404" spans="52:80" x14ac:dyDescent="0.25">
      <c r="AZ404" s="9">
        <v>401</v>
      </c>
      <c r="BA404" s="9">
        <v>0.41059581118087468</v>
      </c>
      <c r="BB404" s="9">
        <v>0</v>
      </c>
      <c r="BC404" s="9">
        <v>124</v>
      </c>
      <c r="BD404" s="9">
        <v>58.144999999999996</v>
      </c>
      <c r="BZ404">
        <v>0.53801169590643272</v>
      </c>
      <c r="CA404">
        <v>0.91034482758620694</v>
      </c>
      <c r="CB404">
        <v>0.53801169590643272</v>
      </c>
    </row>
    <row r="405" spans="52:80" x14ac:dyDescent="0.25">
      <c r="AZ405" s="9">
        <v>402</v>
      </c>
      <c r="BA405" s="9">
        <v>0.40926199132372643</v>
      </c>
      <c r="BB405" s="9">
        <v>0</v>
      </c>
      <c r="BC405" s="9">
        <v>124</v>
      </c>
      <c r="BD405" s="9">
        <v>58.29</v>
      </c>
      <c r="BZ405">
        <v>0.53918128654970765</v>
      </c>
      <c r="CA405">
        <v>0.91034482758620694</v>
      </c>
      <c r="CB405">
        <v>0.53918128654970765</v>
      </c>
    </row>
    <row r="406" spans="52:80" x14ac:dyDescent="0.25">
      <c r="AZ406" s="9">
        <v>403</v>
      </c>
      <c r="BA406" s="9">
        <v>0.40807551374966256</v>
      </c>
      <c r="BB406" s="9">
        <v>0</v>
      </c>
      <c r="BC406" s="9">
        <v>124</v>
      </c>
      <c r="BD406" s="9">
        <v>58.434999999999995</v>
      </c>
      <c r="BZ406">
        <v>0.53918128654970765</v>
      </c>
      <c r="CA406">
        <v>0.91724137931034477</v>
      </c>
      <c r="CB406">
        <v>0.53918128654970765</v>
      </c>
    </row>
    <row r="407" spans="52:80" x14ac:dyDescent="0.25">
      <c r="AZ407" s="9">
        <v>404</v>
      </c>
      <c r="BA407" s="9">
        <v>0.40807551374966256</v>
      </c>
      <c r="BB407" s="9">
        <v>0</v>
      </c>
      <c r="BC407" s="9">
        <v>124</v>
      </c>
      <c r="BD407" s="9">
        <v>58.58</v>
      </c>
      <c r="BZ407">
        <v>0.53918128654970765</v>
      </c>
      <c r="CA407">
        <v>0.92413793103448272</v>
      </c>
      <c r="CB407">
        <v>0.53918128654970765</v>
      </c>
    </row>
    <row r="408" spans="52:80" x14ac:dyDescent="0.25">
      <c r="AZ408" s="9">
        <v>405</v>
      </c>
      <c r="BA408" s="9">
        <v>0.40807551374966256</v>
      </c>
      <c r="BB408" s="9">
        <v>0</v>
      </c>
      <c r="BC408" s="9">
        <v>124</v>
      </c>
      <c r="BD408" s="9">
        <v>58.724999999999994</v>
      </c>
      <c r="BZ408">
        <v>0.54035087719298247</v>
      </c>
      <c r="CA408">
        <v>0.92413793103448272</v>
      </c>
      <c r="CB408">
        <v>0.54035087719298247</v>
      </c>
    </row>
    <row r="409" spans="52:80" x14ac:dyDescent="0.25">
      <c r="AZ409" s="9">
        <v>406</v>
      </c>
      <c r="BA409" s="9">
        <v>0.40807551374966256</v>
      </c>
      <c r="BB409" s="9">
        <v>0</v>
      </c>
      <c r="BC409" s="9">
        <v>124</v>
      </c>
      <c r="BD409" s="9">
        <v>58.87</v>
      </c>
      <c r="BZ409">
        <v>0.5567251461988304</v>
      </c>
      <c r="CA409">
        <v>0.93103448275862066</v>
      </c>
      <c r="CB409">
        <v>0.5567251461988304</v>
      </c>
    </row>
    <row r="410" spans="52:80" x14ac:dyDescent="0.25">
      <c r="AZ410" s="9">
        <v>407</v>
      </c>
      <c r="BA410" s="9">
        <v>0.40356712184152588</v>
      </c>
      <c r="BB410" s="9">
        <v>0</v>
      </c>
      <c r="BC410" s="9">
        <v>124</v>
      </c>
      <c r="BD410" s="9">
        <v>59.014999999999993</v>
      </c>
      <c r="BZ410">
        <v>0.55789473684210522</v>
      </c>
      <c r="CA410">
        <v>0.93103448275862066</v>
      </c>
      <c r="CB410">
        <v>0.55789473684210522</v>
      </c>
    </row>
    <row r="411" spans="52:80" x14ac:dyDescent="0.25">
      <c r="AZ411" s="9">
        <v>408</v>
      </c>
      <c r="BA411" s="9">
        <v>0.40352735853261373</v>
      </c>
      <c r="BB411" s="9">
        <v>0</v>
      </c>
      <c r="BC411" s="9">
        <v>124</v>
      </c>
      <c r="BD411" s="9">
        <v>59.16</v>
      </c>
      <c r="BZ411">
        <v>0.55906432748538015</v>
      </c>
      <c r="CA411">
        <v>0.93103448275862066</v>
      </c>
      <c r="CB411">
        <v>0.55906432748538015</v>
      </c>
    </row>
    <row r="412" spans="52:80" x14ac:dyDescent="0.25">
      <c r="AZ412" s="9">
        <v>409</v>
      </c>
      <c r="BA412" s="9">
        <v>0.40352735853261373</v>
      </c>
      <c r="BB412" s="9">
        <v>0</v>
      </c>
      <c r="BC412" s="9">
        <v>124</v>
      </c>
      <c r="BD412" s="9">
        <v>59.304999999999993</v>
      </c>
      <c r="BZ412">
        <v>0.56023391812865497</v>
      </c>
      <c r="CA412">
        <v>0.93103448275862066</v>
      </c>
      <c r="CB412">
        <v>0.56023391812865497</v>
      </c>
    </row>
    <row r="413" spans="52:80" x14ac:dyDescent="0.25">
      <c r="AZ413" s="9">
        <v>410</v>
      </c>
      <c r="BA413" s="9">
        <v>0.40352735853261373</v>
      </c>
      <c r="BB413" s="9">
        <v>0</v>
      </c>
      <c r="BC413" s="9">
        <v>124</v>
      </c>
      <c r="BD413" s="9">
        <v>59.449999999999996</v>
      </c>
      <c r="BZ413">
        <v>0.56257309941520472</v>
      </c>
      <c r="CA413">
        <v>0.93103448275862066</v>
      </c>
      <c r="CB413">
        <v>0.56257309941520472</v>
      </c>
    </row>
    <row r="414" spans="52:80" x14ac:dyDescent="0.25">
      <c r="AZ414" s="9">
        <v>411</v>
      </c>
      <c r="BA414" s="9">
        <v>0.40352735853261373</v>
      </c>
      <c r="BB414" s="9">
        <v>0</v>
      </c>
      <c r="BC414" s="9">
        <v>124</v>
      </c>
      <c r="BD414" s="9">
        <v>59.594999999999999</v>
      </c>
      <c r="BZ414">
        <v>0.56374269005847955</v>
      </c>
      <c r="CA414">
        <v>0.93103448275862066</v>
      </c>
      <c r="CB414">
        <v>0.56374269005847955</v>
      </c>
    </row>
    <row r="415" spans="52:80" x14ac:dyDescent="0.25">
      <c r="AZ415" s="9">
        <v>412</v>
      </c>
      <c r="BA415" s="9">
        <v>0.40352735853261373</v>
      </c>
      <c r="BB415" s="9">
        <v>0</v>
      </c>
      <c r="BC415" s="9">
        <v>124</v>
      </c>
      <c r="BD415" s="9">
        <v>59.739999999999995</v>
      </c>
      <c r="BZ415">
        <v>0.56491228070175437</v>
      </c>
      <c r="CA415">
        <v>0.93103448275862066</v>
      </c>
      <c r="CB415">
        <v>0.56491228070175437</v>
      </c>
    </row>
    <row r="416" spans="52:80" x14ac:dyDescent="0.25">
      <c r="AZ416" s="9">
        <v>413</v>
      </c>
      <c r="BA416" s="9">
        <v>0.40352735853261373</v>
      </c>
      <c r="BB416" s="9">
        <v>0</v>
      </c>
      <c r="BC416" s="9">
        <v>124</v>
      </c>
      <c r="BD416" s="9">
        <v>59.884999999999998</v>
      </c>
      <c r="BZ416">
        <v>0.56608187134502919</v>
      </c>
      <c r="CA416">
        <v>0.93103448275862066</v>
      </c>
      <c r="CB416">
        <v>0.56608187134502919</v>
      </c>
    </row>
    <row r="417" spans="52:80" x14ac:dyDescent="0.25">
      <c r="AZ417" s="9">
        <v>414</v>
      </c>
      <c r="BA417" s="9">
        <v>0.40352735853261373</v>
      </c>
      <c r="BB417" s="9">
        <v>0</v>
      </c>
      <c r="BC417" s="9">
        <v>124</v>
      </c>
      <c r="BD417" s="9">
        <v>60.029999999999994</v>
      </c>
      <c r="BZ417">
        <v>0.56842105263157894</v>
      </c>
      <c r="CA417">
        <v>0.93103448275862066</v>
      </c>
      <c r="CB417">
        <v>0.56842105263157894</v>
      </c>
    </row>
    <row r="418" spans="52:80" x14ac:dyDescent="0.25">
      <c r="AZ418" s="9">
        <v>415</v>
      </c>
      <c r="BA418" s="9">
        <v>0.40192119581905117</v>
      </c>
      <c r="BB418" s="9">
        <v>0</v>
      </c>
      <c r="BC418" s="9">
        <v>124</v>
      </c>
      <c r="BD418" s="9">
        <v>60.174999999999997</v>
      </c>
      <c r="BZ418">
        <v>0.56959064327485376</v>
      </c>
      <c r="CA418">
        <v>0.93103448275862066</v>
      </c>
      <c r="CB418">
        <v>0.56959064327485376</v>
      </c>
    </row>
    <row r="419" spans="52:80" x14ac:dyDescent="0.25">
      <c r="AZ419" s="9">
        <v>416</v>
      </c>
      <c r="BA419" s="9">
        <v>0.39899572524217092</v>
      </c>
      <c r="BB419" s="9">
        <v>0</v>
      </c>
      <c r="BC419" s="9">
        <v>124</v>
      </c>
      <c r="BD419" s="9">
        <v>60.319999999999993</v>
      </c>
      <c r="BZ419">
        <v>0.57777777777777772</v>
      </c>
      <c r="CA419">
        <v>0.93103448275862066</v>
      </c>
      <c r="CB419">
        <v>0.57777777777777772</v>
      </c>
    </row>
    <row r="420" spans="52:80" x14ac:dyDescent="0.25">
      <c r="AZ420" s="9">
        <v>417</v>
      </c>
      <c r="BA420" s="9">
        <v>0.39557955736379791</v>
      </c>
      <c r="BB420" s="9">
        <v>0</v>
      </c>
      <c r="BC420" s="9">
        <v>124</v>
      </c>
      <c r="BD420" s="9">
        <v>60.464999999999996</v>
      </c>
      <c r="BZ420">
        <v>0.57894736842105265</v>
      </c>
      <c r="CA420">
        <v>0.93103448275862066</v>
      </c>
      <c r="CB420">
        <v>0.57894736842105265</v>
      </c>
    </row>
    <row r="421" spans="52:80" x14ac:dyDescent="0.25">
      <c r="AZ421" s="9">
        <v>418</v>
      </c>
      <c r="BA421" s="9">
        <v>0.39495054346707459</v>
      </c>
      <c r="BB421" s="9">
        <v>0</v>
      </c>
      <c r="BC421" s="9">
        <v>124</v>
      </c>
      <c r="BD421" s="9">
        <v>60.609999999999992</v>
      </c>
      <c r="BZ421">
        <v>0.58011695906432748</v>
      </c>
      <c r="CA421">
        <v>0.93103448275862066</v>
      </c>
      <c r="CB421">
        <v>0.58011695906432748</v>
      </c>
    </row>
    <row r="422" spans="52:80" x14ac:dyDescent="0.25">
      <c r="AZ422" s="9">
        <v>419</v>
      </c>
      <c r="BA422" s="9">
        <v>0.39432187724304563</v>
      </c>
      <c r="BB422" s="9">
        <v>0</v>
      </c>
      <c r="BC422" s="9">
        <v>124</v>
      </c>
      <c r="BD422" s="9">
        <v>60.754999999999995</v>
      </c>
      <c r="BZ422">
        <v>0.5812865497076023</v>
      </c>
      <c r="CA422">
        <v>0.93103448275862066</v>
      </c>
      <c r="CB422">
        <v>0.5812865497076023</v>
      </c>
    </row>
    <row r="423" spans="52:80" x14ac:dyDescent="0.25">
      <c r="AZ423" s="9">
        <v>420</v>
      </c>
      <c r="BA423" s="9">
        <v>0.39355474516092254</v>
      </c>
      <c r="BB423" s="9">
        <v>0</v>
      </c>
      <c r="BC423" s="9">
        <v>124</v>
      </c>
      <c r="BD423" s="9">
        <v>60.9</v>
      </c>
      <c r="BZ423">
        <v>0.59181286549707601</v>
      </c>
      <c r="CA423">
        <v>0.93103448275862066</v>
      </c>
      <c r="CB423">
        <v>0.59181286549707601</v>
      </c>
    </row>
    <row r="424" spans="52:80" x14ac:dyDescent="0.25">
      <c r="AZ424" s="9">
        <v>421</v>
      </c>
      <c r="BA424" s="9">
        <v>0.39121716401692941</v>
      </c>
      <c r="BB424" s="9">
        <v>0</v>
      </c>
      <c r="BC424" s="9">
        <v>124</v>
      </c>
      <c r="BD424" s="9">
        <v>61.044999999999995</v>
      </c>
      <c r="BZ424">
        <v>0.59298245614035083</v>
      </c>
      <c r="CA424">
        <v>0.93103448275862066</v>
      </c>
      <c r="CB424">
        <v>0.59298245614035083</v>
      </c>
    </row>
    <row r="425" spans="52:80" x14ac:dyDescent="0.25">
      <c r="AZ425" s="9">
        <v>422</v>
      </c>
      <c r="BA425" s="9">
        <v>0.39107865855945428</v>
      </c>
      <c r="BB425" s="9">
        <v>0</v>
      </c>
      <c r="BC425" s="9">
        <v>124</v>
      </c>
      <c r="BD425" s="9">
        <v>61.19</v>
      </c>
      <c r="BZ425">
        <v>0.59415204678362576</v>
      </c>
      <c r="CA425">
        <v>0.93103448275862066</v>
      </c>
      <c r="CB425">
        <v>0.59415204678362576</v>
      </c>
    </row>
    <row r="426" spans="52:80" x14ac:dyDescent="0.25">
      <c r="AZ426" s="9">
        <v>423</v>
      </c>
      <c r="BA426" s="9">
        <v>0.39107865855945428</v>
      </c>
      <c r="BB426" s="9">
        <v>0</v>
      </c>
      <c r="BC426" s="9">
        <v>124</v>
      </c>
      <c r="BD426" s="9">
        <v>61.334999999999994</v>
      </c>
      <c r="BZ426">
        <v>0.59532163742690059</v>
      </c>
      <c r="CA426">
        <v>0.93103448275862066</v>
      </c>
      <c r="CB426">
        <v>0.59532163742690059</v>
      </c>
    </row>
    <row r="427" spans="52:80" x14ac:dyDescent="0.25">
      <c r="AZ427" s="9">
        <v>424</v>
      </c>
      <c r="BA427" s="9">
        <v>0.39107865855945428</v>
      </c>
      <c r="BB427" s="9">
        <v>0</v>
      </c>
      <c r="BC427" s="9">
        <v>124</v>
      </c>
      <c r="BD427" s="9">
        <v>61.48</v>
      </c>
      <c r="BZ427">
        <v>0.59649122807017541</v>
      </c>
      <c r="CA427">
        <v>0.93103448275862066</v>
      </c>
      <c r="CB427">
        <v>0.59649122807017541</v>
      </c>
    </row>
    <row r="428" spans="52:80" x14ac:dyDescent="0.25">
      <c r="AZ428" s="9">
        <v>425</v>
      </c>
      <c r="BA428" s="9">
        <v>0.39107865855945428</v>
      </c>
      <c r="BB428" s="9">
        <v>0</v>
      </c>
      <c r="BC428" s="9">
        <v>124</v>
      </c>
      <c r="BD428" s="9">
        <v>61.624999999999993</v>
      </c>
      <c r="BZ428">
        <v>0.59883040935672516</v>
      </c>
      <c r="CA428">
        <v>0.93793103448275861</v>
      </c>
      <c r="CB428">
        <v>0.59883040935672516</v>
      </c>
    </row>
    <row r="429" spans="52:80" x14ac:dyDescent="0.25">
      <c r="AZ429" s="9">
        <v>426</v>
      </c>
      <c r="BA429" s="9">
        <v>0.38659621550492507</v>
      </c>
      <c r="BB429" s="9">
        <v>0</v>
      </c>
      <c r="BC429" s="9">
        <v>124</v>
      </c>
      <c r="BD429" s="9">
        <v>61.769999999999996</v>
      </c>
      <c r="BZ429">
        <v>0.6</v>
      </c>
      <c r="CA429">
        <v>0.93793103448275861</v>
      </c>
      <c r="CB429">
        <v>0.6</v>
      </c>
    </row>
    <row r="430" spans="52:80" x14ac:dyDescent="0.25">
      <c r="AZ430" s="9">
        <v>427</v>
      </c>
      <c r="BA430" s="9">
        <v>0.38659621550492507</v>
      </c>
      <c r="BB430" s="9">
        <v>0</v>
      </c>
      <c r="BC430" s="9">
        <v>124</v>
      </c>
      <c r="BD430" s="9">
        <v>61.914999999999999</v>
      </c>
      <c r="BZ430">
        <v>0.60116959064327491</v>
      </c>
      <c r="CA430">
        <v>0.93793103448275861</v>
      </c>
      <c r="CB430">
        <v>0.60116959064327491</v>
      </c>
    </row>
    <row r="431" spans="52:80" x14ac:dyDescent="0.25">
      <c r="AZ431" s="9">
        <v>428</v>
      </c>
      <c r="BA431" s="9">
        <v>0.38659621550492507</v>
      </c>
      <c r="BB431" s="9">
        <v>0</v>
      </c>
      <c r="BC431" s="9">
        <v>124</v>
      </c>
      <c r="BD431" s="9">
        <v>62.059999999999995</v>
      </c>
      <c r="BZ431">
        <v>0.60233918128654973</v>
      </c>
      <c r="CA431">
        <v>0.93793103448275861</v>
      </c>
      <c r="CB431">
        <v>0.60233918128654973</v>
      </c>
    </row>
    <row r="432" spans="52:80" x14ac:dyDescent="0.25">
      <c r="AZ432" s="9">
        <v>429</v>
      </c>
      <c r="BA432" s="9">
        <v>0.38659621550492507</v>
      </c>
      <c r="BB432" s="9">
        <v>0</v>
      </c>
      <c r="BC432" s="9">
        <v>124</v>
      </c>
      <c r="BD432" s="9">
        <v>62.204999999999998</v>
      </c>
      <c r="BZ432">
        <v>0.60350877192982455</v>
      </c>
      <c r="CA432">
        <v>0.93793103448275861</v>
      </c>
      <c r="CB432">
        <v>0.60350877192982455</v>
      </c>
    </row>
    <row r="433" spans="52:80" x14ac:dyDescent="0.25">
      <c r="AZ433" s="9">
        <v>430</v>
      </c>
      <c r="BA433" s="9">
        <v>0.38659621550492507</v>
      </c>
      <c r="BB433" s="9">
        <v>0</v>
      </c>
      <c r="BC433" s="9">
        <v>124</v>
      </c>
      <c r="BD433" s="9">
        <v>62.349999999999994</v>
      </c>
      <c r="BZ433">
        <v>0.60467836257309937</v>
      </c>
      <c r="CA433">
        <v>0.93793103448275861</v>
      </c>
      <c r="CB433">
        <v>0.60467836257309937</v>
      </c>
    </row>
    <row r="434" spans="52:80" x14ac:dyDescent="0.25">
      <c r="AZ434" s="9">
        <v>431</v>
      </c>
      <c r="BA434" s="9">
        <v>0.38659621550492507</v>
      </c>
      <c r="BB434" s="9">
        <v>0</v>
      </c>
      <c r="BC434" s="9">
        <v>124</v>
      </c>
      <c r="BD434" s="9">
        <v>62.494999999999997</v>
      </c>
      <c r="BZ434">
        <v>0.6058479532163743</v>
      </c>
      <c r="CA434">
        <v>0.93793103448275861</v>
      </c>
      <c r="CB434">
        <v>0.6058479532163743</v>
      </c>
    </row>
    <row r="435" spans="52:80" x14ac:dyDescent="0.25">
      <c r="AZ435" s="9">
        <v>432</v>
      </c>
      <c r="BA435" s="9">
        <v>0.38659621550492507</v>
      </c>
      <c r="BB435" s="9">
        <v>0</v>
      </c>
      <c r="BC435" s="9">
        <v>124</v>
      </c>
      <c r="BD435" s="9">
        <v>62.639999999999993</v>
      </c>
      <c r="BZ435">
        <v>0.60701754385964912</v>
      </c>
      <c r="CA435">
        <v>0.93793103448275861</v>
      </c>
      <c r="CB435">
        <v>0.60701754385964912</v>
      </c>
    </row>
    <row r="436" spans="52:80" x14ac:dyDescent="0.25">
      <c r="AZ436" s="9">
        <v>433</v>
      </c>
      <c r="BA436" s="9">
        <v>0.38659621550492507</v>
      </c>
      <c r="BB436" s="9">
        <v>0</v>
      </c>
      <c r="BC436" s="9">
        <v>124</v>
      </c>
      <c r="BD436" s="9">
        <v>62.784999999999997</v>
      </c>
      <c r="BZ436">
        <v>0.61169590643274852</v>
      </c>
      <c r="CA436">
        <v>0.94482758620689655</v>
      </c>
      <c r="CB436">
        <v>0.61169590643274852</v>
      </c>
    </row>
    <row r="437" spans="52:80" x14ac:dyDescent="0.25">
      <c r="AZ437" s="9">
        <v>434</v>
      </c>
      <c r="BA437" s="9">
        <v>0.38644229678540143</v>
      </c>
      <c r="BB437" s="9">
        <v>0</v>
      </c>
      <c r="BC437" s="9">
        <v>124</v>
      </c>
      <c r="BD437" s="9">
        <v>62.929999999999993</v>
      </c>
      <c r="BZ437">
        <v>0.61286549707602345</v>
      </c>
      <c r="CA437">
        <v>0.94482758620689655</v>
      </c>
      <c r="CB437">
        <v>0.61286549707602345</v>
      </c>
    </row>
    <row r="438" spans="52:80" x14ac:dyDescent="0.25">
      <c r="AZ438" s="9">
        <v>435</v>
      </c>
      <c r="BA438" s="9">
        <v>0.38486025997909973</v>
      </c>
      <c r="BB438" s="9">
        <v>0</v>
      </c>
      <c r="BC438" s="9">
        <v>124</v>
      </c>
      <c r="BD438" s="9">
        <v>63.074999999999996</v>
      </c>
      <c r="BZ438">
        <v>0.61403508771929827</v>
      </c>
      <c r="CA438">
        <v>0.94482758620689655</v>
      </c>
      <c r="CB438">
        <v>0.61403508771929827</v>
      </c>
    </row>
    <row r="439" spans="52:80" x14ac:dyDescent="0.25">
      <c r="AZ439" s="9">
        <v>436</v>
      </c>
      <c r="BA439" s="9">
        <v>0.38482115062213251</v>
      </c>
      <c r="BB439" s="9">
        <v>0</v>
      </c>
      <c r="BC439" s="9">
        <v>124</v>
      </c>
      <c r="BD439" s="9">
        <v>63.22</v>
      </c>
      <c r="BZ439">
        <v>0.61871345029239766</v>
      </c>
      <c r="CA439">
        <v>0.94482758620689655</v>
      </c>
      <c r="CB439">
        <v>0.61871345029239766</v>
      </c>
    </row>
    <row r="440" spans="52:80" x14ac:dyDescent="0.25">
      <c r="AZ440" s="9">
        <v>437</v>
      </c>
      <c r="BA440" s="9">
        <v>0.38213290730435795</v>
      </c>
      <c r="BB440" s="9">
        <v>0</v>
      </c>
      <c r="BC440" s="9">
        <v>124</v>
      </c>
      <c r="BD440" s="9">
        <v>63.364999999999995</v>
      </c>
      <c r="BZ440">
        <v>0.61988304093567248</v>
      </c>
      <c r="CA440">
        <v>0.94482758620689655</v>
      </c>
      <c r="CB440">
        <v>0.61988304093567248</v>
      </c>
    </row>
    <row r="441" spans="52:80" x14ac:dyDescent="0.25">
      <c r="AZ441" s="9">
        <v>438</v>
      </c>
      <c r="BA441" s="9">
        <v>0.37857853480064435</v>
      </c>
      <c r="BB441" s="9">
        <v>0</v>
      </c>
      <c r="BC441" s="9">
        <v>124</v>
      </c>
      <c r="BD441" s="9">
        <v>63.51</v>
      </c>
      <c r="BZ441">
        <v>0.61988304093567248</v>
      </c>
      <c r="CA441">
        <v>0.9517241379310345</v>
      </c>
      <c r="CB441">
        <v>0.61988304093567248</v>
      </c>
    </row>
    <row r="442" spans="52:80" x14ac:dyDescent="0.25">
      <c r="AZ442" s="9">
        <v>439</v>
      </c>
      <c r="BA442" s="9">
        <v>0.37838582289143474</v>
      </c>
      <c r="BB442" s="9">
        <v>0</v>
      </c>
      <c r="BC442" s="9">
        <v>124</v>
      </c>
      <c r="BD442" s="9">
        <v>63.654999999999994</v>
      </c>
      <c r="BZ442">
        <v>0.62105263157894741</v>
      </c>
      <c r="CA442">
        <v>0.9517241379310345</v>
      </c>
      <c r="CB442">
        <v>0.62105263157894741</v>
      </c>
    </row>
    <row r="443" spans="52:80" x14ac:dyDescent="0.25">
      <c r="AZ443" s="9">
        <v>440</v>
      </c>
      <c r="BA443" s="9">
        <v>0.37434203146210898</v>
      </c>
      <c r="BB443" s="9">
        <v>0</v>
      </c>
      <c r="BC443" s="9">
        <v>124</v>
      </c>
      <c r="BD443" s="9">
        <v>63.8</v>
      </c>
      <c r="BZ443">
        <v>0.62222222222222223</v>
      </c>
      <c r="CA443">
        <v>0.9517241379310345</v>
      </c>
      <c r="CB443">
        <v>0.62222222222222223</v>
      </c>
    </row>
    <row r="444" spans="52:80" x14ac:dyDescent="0.25">
      <c r="AZ444" s="9">
        <v>441</v>
      </c>
      <c r="BA444" s="9">
        <v>0.37434203146210898</v>
      </c>
      <c r="BB444" s="9">
        <v>0</v>
      </c>
      <c r="BC444" s="9">
        <v>124</v>
      </c>
      <c r="BD444" s="9">
        <v>63.944999999999993</v>
      </c>
      <c r="BZ444">
        <v>0.63157894736842102</v>
      </c>
      <c r="CA444">
        <v>0.9517241379310345</v>
      </c>
      <c r="CB444">
        <v>0.63157894736842102</v>
      </c>
    </row>
    <row r="445" spans="52:80" x14ac:dyDescent="0.25">
      <c r="AZ445" s="9">
        <v>442</v>
      </c>
      <c r="BA445" s="9">
        <v>0.37434203146210898</v>
      </c>
      <c r="BB445" s="9">
        <v>0</v>
      </c>
      <c r="BC445" s="9">
        <v>124</v>
      </c>
      <c r="BD445" s="9">
        <v>64.089999999999989</v>
      </c>
      <c r="BZ445">
        <v>0.63157894736842102</v>
      </c>
      <c r="CA445">
        <v>0.95862068965517244</v>
      </c>
      <c r="CB445">
        <v>0.63157894736842102</v>
      </c>
    </row>
    <row r="446" spans="52:80" x14ac:dyDescent="0.25">
      <c r="AZ446" s="9">
        <v>443</v>
      </c>
      <c r="BA446" s="9">
        <v>0.37434203146210898</v>
      </c>
      <c r="BB446" s="9">
        <v>0</v>
      </c>
      <c r="BC446" s="9">
        <v>124</v>
      </c>
      <c r="BD446" s="9">
        <v>64.234999999999999</v>
      </c>
      <c r="BZ446">
        <v>0.63274853801169595</v>
      </c>
      <c r="CA446">
        <v>0.95862068965517244</v>
      </c>
      <c r="CB446">
        <v>0.63274853801169595</v>
      </c>
    </row>
    <row r="447" spans="52:80" x14ac:dyDescent="0.25">
      <c r="AZ447" s="9">
        <v>444</v>
      </c>
      <c r="BA447" s="9">
        <v>0.37434203146210898</v>
      </c>
      <c r="BB447" s="9">
        <v>0</v>
      </c>
      <c r="BC447" s="9">
        <v>124</v>
      </c>
      <c r="BD447" s="9">
        <v>64.38</v>
      </c>
      <c r="BZ447">
        <v>0.63391812865497077</v>
      </c>
      <c r="CA447">
        <v>0.95862068965517244</v>
      </c>
      <c r="CB447">
        <v>0.63391812865497077</v>
      </c>
    </row>
    <row r="448" spans="52:80" x14ac:dyDescent="0.25">
      <c r="AZ448" s="9">
        <v>445</v>
      </c>
      <c r="BA448" s="9">
        <v>0.37434203146210898</v>
      </c>
      <c r="BB448" s="9">
        <v>0</v>
      </c>
      <c r="BC448" s="9">
        <v>124</v>
      </c>
      <c r="BD448" s="9">
        <v>64.524999999999991</v>
      </c>
      <c r="BZ448">
        <v>0.63508771929824559</v>
      </c>
      <c r="CA448">
        <v>0.95862068965517244</v>
      </c>
      <c r="CB448">
        <v>0.63508771929824559</v>
      </c>
    </row>
    <row r="449" spans="52:80" x14ac:dyDescent="0.25">
      <c r="AZ449" s="9">
        <v>446</v>
      </c>
      <c r="BA449" s="9">
        <v>0.37434203146210898</v>
      </c>
      <c r="BB449" s="9">
        <v>0</v>
      </c>
      <c r="BC449" s="9">
        <v>124</v>
      </c>
      <c r="BD449" s="9">
        <v>64.67</v>
      </c>
      <c r="BZ449">
        <v>0.63859649122807016</v>
      </c>
      <c r="CA449">
        <v>0.95862068965517244</v>
      </c>
      <c r="CB449">
        <v>0.63859649122807016</v>
      </c>
    </row>
    <row r="450" spans="52:80" x14ac:dyDescent="0.25">
      <c r="AZ450" s="9">
        <v>447</v>
      </c>
      <c r="BA450" s="9">
        <v>0.37137532440424309</v>
      </c>
      <c r="BB450" s="9">
        <v>0</v>
      </c>
      <c r="BC450" s="9">
        <v>124</v>
      </c>
      <c r="BD450" s="9">
        <v>64.814999999999998</v>
      </c>
      <c r="BZ450">
        <v>0.63976608187134498</v>
      </c>
      <c r="CA450">
        <v>0.95862068965517244</v>
      </c>
      <c r="CB450">
        <v>0.63976608187134498</v>
      </c>
    </row>
    <row r="451" spans="52:80" x14ac:dyDescent="0.25">
      <c r="AZ451" s="9">
        <v>448</v>
      </c>
      <c r="BA451" s="9">
        <v>0.37093385029368764</v>
      </c>
      <c r="BB451" s="9">
        <v>0</v>
      </c>
      <c r="BC451" s="9">
        <v>124</v>
      </c>
      <c r="BD451" s="9">
        <v>64.959999999999994</v>
      </c>
      <c r="BZ451">
        <v>0.64093567251461991</v>
      </c>
      <c r="CA451">
        <v>0.95862068965517244</v>
      </c>
      <c r="CB451">
        <v>0.64093567251461991</v>
      </c>
    </row>
    <row r="452" spans="52:80" x14ac:dyDescent="0.25">
      <c r="AZ452" s="9">
        <v>449</v>
      </c>
      <c r="BA452" s="9">
        <v>0.36993487726604846</v>
      </c>
      <c r="BB452" s="9">
        <v>0</v>
      </c>
      <c r="BC452" s="9">
        <v>124</v>
      </c>
      <c r="BD452" s="9">
        <v>65.10499999999999</v>
      </c>
      <c r="BZ452">
        <v>0.64210526315789473</v>
      </c>
      <c r="CA452">
        <v>0.95862068965517244</v>
      </c>
      <c r="CB452">
        <v>0.64210526315789473</v>
      </c>
    </row>
    <row r="453" spans="52:80" x14ac:dyDescent="0.25">
      <c r="AZ453" s="9">
        <v>450</v>
      </c>
      <c r="BA453" s="9">
        <v>0.36993487726604846</v>
      </c>
      <c r="BB453" s="9">
        <v>0</v>
      </c>
      <c r="BC453" s="9">
        <v>124</v>
      </c>
      <c r="BD453" s="9">
        <v>65.25</v>
      </c>
      <c r="BZ453">
        <v>0.64327485380116955</v>
      </c>
      <c r="CA453">
        <v>0.95862068965517244</v>
      </c>
      <c r="CB453">
        <v>0.64327485380116955</v>
      </c>
    </row>
    <row r="454" spans="52:80" x14ac:dyDescent="0.25">
      <c r="AZ454" s="9">
        <v>451</v>
      </c>
      <c r="BA454" s="9">
        <v>0.36993487726604846</v>
      </c>
      <c r="BB454" s="9">
        <v>0</v>
      </c>
      <c r="BC454" s="9">
        <v>124</v>
      </c>
      <c r="BD454" s="9">
        <v>65.394999999999996</v>
      </c>
      <c r="BZ454">
        <v>0.64444444444444449</v>
      </c>
      <c r="CA454">
        <v>0.95862068965517244</v>
      </c>
      <c r="CB454">
        <v>0.64444444444444449</v>
      </c>
    </row>
    <row r="455" spans="52:80" x14ac:dyDescent="0.25">
      <c r="AZ455" s="9">
        <v>452</v>
      </c>
      <c r="BA455" s="9">
        <v>0.36993487726604846</v>
      </c>
      <c r="BB455" s="9">
        <v>0</v>
      </c>
      <c r="BC455" s="9">
        <v>124</v>
      </c>
      <c r="BD455" s="9">
        <v>65.539999999999992</v>
      </c>
      <c r="BZ455">
        <v>0.64561403508771931</v>
      </c>
      <c r="CA455">
        <v>0.95862068965517244</v>
      </c>
      <c r="CB455">
        <v>0.64561403508771931</v>
      </c>
    </row>
    <row r="456" spans="52:80" x14ac:dyDescent="0.25">
      <c r="AZ456" s="9">
        <v>453</v>
      </c>
      <c r="BA456" s="9">
        <v>0.36870899334204754</v>
      </c>
      <c r="BB456" s="9">
        <v>1</v>
      </c>
      <c r="BC456" s="9">
        <v>125</v>
      </c>
      <c r="BD456" s="9">
        <v>65.685000000000002</v>
      </c>
      <c r="BZ456">
        <v>0.64678362573099413</v>
      </c>
      <c r="CA456">
        <v>0.95862068965517244</v>
      </c>
      <c r="CB456">
        <v>0.64678362573099413</v>
      </c>
    </row>
    <row r="457" spans="52:80" x14ac:dyDescent="0.25">
      <c r="AZ457" s="9">
        <v>454</v>
      </c>
      <c r="BA457" s="9">
        <v>0.36772935448811717</v>
      </c>
      <c r="BB457" s="9">
        <v>0</v>
      </c>
      <c r="BC457" s="9">
        <v>125</v>
      </c>
      <c r="BD457" s="9">
        <v>65.83</v>
      </c>
      <c r="BZ457">
        <v>0.64795321637426906</v>
      </c>
      <c r="CA457">
        <v>0.95862068965517244</v>
      </c>
      <c r="CB457">
        <v>0.64795321637426906</v>
      </c>
    </row>
    <row r="458" spans="52:80" x14ac:dyDescent="0.25">
      <c r="AZ458" s="9">
        <v>455</v>
      </c>
      <c r="BA458" s="9">
        <v>0.36688588709013736</v>
      </c>
      <c r="BB458" s="9">
        <v>0</v>
      </c>
      <c r="BC458" s="9">
        <v>125</v>
      </c>
      <c r="BD458" s="9">
        <v>65.974999999999994</v>
      </c>
      <c r="BZ458">
        <v>0.65497076023391809</v>
      </c>
      <c r="CA458">
        <v>0.95862068965517244</v>
      </c>
      <c r="CB458">
        <v>0.65497076023391809</v>
      </c>
    </row>
    <row r="459" spans="52:80" x14ac:dyDescent="0.25">
      <c r="AZ459" s="9">
        <v>456</v>
      </c>
      <c r="BA459" s="9">
        <v>0.36613986426329537</v>
      </c>
      <c r="BB459" s="9">
        <v>0</v>
      </c>
      <c r="BC459" s="9">
        <v>125</v>
      </c>
      <c r="BD459" s="9">
        <v>66.11999999999999</v>
      </c>
      <c r="BZ459">
        <v>0.65614035087719302</v>
      </c>
      <c r="CA459">
        <v>0.95862068965517244</v>
      </c>
      <c r="CB459">
        <v>0.65614035087719302</v>
      </c>
    </row>
    <row r="460" spans="52:80" x14ac:dyDescent="0.25">
      <c r="AZ460" s="9">
        <v>457</v>
      </c>
      <c r="BA460" s="9">
        <v>0.36554929384527873</v>
      </c>
      <c r="BB460" s="9">
        <v>0</v>
      </c>
      <c r="BC460" s="9">
        <v>125</v>
      </c>
      <c r="BD460" s="9">
        <v>66.265000000000001</v>
      </c>
      <c r="BZ460">
        <v>0.65730994152046784</v>
      </c>
      <c r="CA460">
        <v>0.95862068965517244</v>
      </c>
      <c r="CB460">
        <v>0.65730994152046784</v>
      </c>
    </row>
    <row r="461" spans="52:80" x14ac:dyDescent="0.25">
      <c r="AZ461" s="9">
        <v>458</v>
      </c>
      <c r="BA461" s="9">
        <v>0.36554929384527873</v>
      </c>
      <c r="BB461" s="9">
        <v>0</v>
      </c>
      <c r="BC461" s="9">
        <v>125</v>
      </c>
      <c r="BD461" s="9">
        <v>66.41</v>
      </c>
      <c r="BZ461">
        <v>0.65847953216374266</v>
      </c>
      <c r="CA461">
        <v>0.95862068965517244</v>
      </c>
      <c r="CB461">
        <v>0.65847953216374266</v>
      </c>
    </row>
    <row r="462" spans="52:80" x14ac:dyDescent="0.25">
      <c r="AZ462" s="9">
        <v>459</v>
      </c>
      <c r="BA462" s="9">
        <v>0.36549104031989726</v>
      </c>
      <c r="BB462" s="9">
        <v>0</v>
      </c>
      <c r="BC462" s="9">
        <v>125</v>
      </c>
      <c r="BD462" s="9">
        <v>66.554999999999993</v>
      </c>
      <c r="BZ462">
        <v>0.6596491228070176</v>
      </c>
      <c r="CA462">
        <v>0.95862068965517244</v>
      </c>
      <c r="CB462">
        <v>0.6596491228070176</v>
      </c>
    </row>
    <row r="463" spans="52:80" x14ac:dyDescent="0.25">
      <c r="AZ463" s="9">
        <v>460</v>
      </c>
      <c r="BA463" s="9">
        <v>0.36423311257567725</v>
      </c>
      <c r="BB463" s="9">
        <v>1</v>
      </c>
      <c r="BC463" s="9">
        <v>126</v>
      </c>
      <c r="BD463" s="9">
        <v>66.699999999999989</v>
      </c>
      <c r="BZ463">
        <v>0.66081871345029242</v>
      </c>
      <c r="CA463">
        <v>0.95862068965517244</v>
      </c>
      <c r="CB463">
        <v>0.66081871345029242</v>
      </c>
    </row>
    <row r="464" spans="52:80" x14ac:dyDescent="0.25">
      <c r="AZ464" s="9">
        <v>461</v>
      </c>
      <c r="BA464" s="9">
        <v>0.36354437277446272</v>
      </c>
      <c r="BB464" s="9">
        <v>0</v>
      </c>
      <c r="BC464" s="9">
        <v>126</v>
      </c>
      <c r="BD464" s="9">
        <v>66.844999999999999</v>
      </c>
      <c r="BZ464">
        <v>0.66198830409356724</v>
      </c>
      <c r="CA464">
        <v>0.95862068965517244</v>
      </c>
      <c r="CB464">
        <v>0.66198830409356724</v>
      </c>
    </row>
    <row r="465" spans="52:80" x14ac:dyDescent="0.25">
      <c r="AZ465" s="9">
        <v>462</v>
      </c>
      <c r="BA465" s="9">
        <v>0.36127885296118667</v>
      </c>
      <c r="BB465" s="9">
        <v>0</v>
      </c>
      <c r="BC465" s="9">
        <v>126</v>
      </c>
      <c r="BD465" s="9">
        <v>66.989999999999995</v>
      </c>
      <c r="BZ465">
        <v>0.66315789473684206</v>
      </c>
      <c r="CA465">
        <v>0.95862068965517244</v>
      </c>
      <c r="CB465">
        <v>0.66315789473684206</v>
      </c>
    </row>
    <row r="466" spans="52:80" x14ac:dyDescent="0.25">
      <c r="AZ466" s="9">
        <v>463</v>
      </c>
      <c r="BA466" s="9">
        <v>0.36118589756240344</v>
      </c>
      <c r="BB466" s="9">
        <v>1</v>
      </c>
      <c r="BC466" s="9">
        <v>127</v>
      </c>
      <c r="BD466" s="9">
        <v>67.134999999999991</v>
      </c>
      <c r="BZ466">
        <v>0.66900584795321638</v>
      </c>
      <c r="CA466">
        <v>0.95862068965517244</v>
      </c>
      <c r="CB466">
        <v>0.66900584795321638</v>
      </c>
    </row>
    <row r="467" spans="52:80" x14ac:dyDescent="0.25">
      <c r="AZ467" s="9">
        <v>464</v>
      </c>
      <c r="BA467" s="9">
        <v>0.35790067485559446</v>
      </c>
      <c r="BB467" s="9">
        <v>0</v>
      </c>
      <c r="BC467" s="9">
        <v>127</v>
      </c>
      <c r="BD467" s="9">
        <v>67.28</v>
      </c>
      <c r="BZ467">
        <v>0.66900584795321638</v>
      </c>
      <c r="CA467">
        <v>0.96551724137931039</v>
      </c>
      <c r="CB467">
        <v>0.66900584795321638</v>
      </c>
    </row>
    <row r="468" spans="52:80" x14ac:dyDescent="0.25">
      <c r="AZ468" s="9">
        <v>465</v>
      </c>
      <c r="BA468" s="9">
        <v>0.35790067485559446</v>
      </c>
      <c r="BB468" s="9">
        <v>1</v>
      </c>
      <c r="BC468" s="9">
        <v>128</v>
      </c>
      <c r="BD468" s="9">
        <v>67.424999999999997</v>
      </c>
      <c r="BZ468">
        <v>0.6701754385964912</v>
      </c>
      <c r="CA468">
        <v>0.96551724137931039</v>
      </c>
      <c r="CB468">
        <v>0.6701754385964912</v>
      </c>
    </row>
    <row r="469" spans="52:80" x14ac:dyDescent="0.25">
      <c r="AZ469" s="9">
        <v>466</v>
      </c>
      <c r="BA469" s="9">
        <v>0.35790067485559446</v>
      </c>
      <c r="BB469" s="9">
        <v>0</v>
      </c>
      <c r="BC469" s="9">
        <v>128</v>
      </c>
      <c r="BD469" s="9">
        <v>67.569999999999993</v>
      </c>
      <c r="BZ469">
        <v>0.67134502923976613</v>
      </c>
      <c r="CA469">
        <v>0.96551724137931039</v>
      </c>
      <c r="CB469">
        <v>0.67134502923976613</v>
      </c>
    </row>
    <row r="470" spans="52:80" x14ac:dyDescent="0.25">
      <c r="AZ470" s="9">
        <v>467</v>
      </c>
      <c r="BA470" s="9">
        <v>0.35790067485559446</v>
      </c>
      <c r="BB470" s="9">
        <v>0</v>
      </c>
      <c r="BC470" s="9">
        <v>128</v>
      </c>
      <c r="BD470" s="9">
        <v>67.714999999999989</v>
      </c>
      <c r="BZ470">
        <v>0.67251461988304095</v>
      </c>
      <c r="CA470">
        <v>0.96551724137931039</v>
      </c>
      <c r="CB470">
        <v>0.67251461988304095</v>
      </c>
    </row>
    <row r="471" spans="52:80" x14ac:dyDescent="0.25">
      <c r="AZ471" s="9">
        <v>468</v>
      </c>
      <c r="BA471" s="9">
        <v>0.35512351544486315</v>
      </c>
      <c r="BB471" s="9">
        <v>0</v>
      </c>
      <c r="BC471" s="9">
        <v>128</v>
      </c>
      <c r="BD471" s="9">
        <v>67.86</v>
      </c>
      <c r="BZ471">
        <v>0.67251461988304095</v>
      </c>
      <c r="CA471">
        <v>0.97241379310344822</v>
      </c>
      <c r="CB471">
        <v>0.67251461988304095</v>
      </c>
    </row>
    <row r="472" spans="52:80" x14ac:dyDescent="0.25">
      <c r="AZ472" s="9">
        <v>469</v>
      </c>
      <c r="BA472" s="9">
        <v>0.35357769648325654</v>
      </c>
      <c r="BB472" s="9">
        <v>0</v>
      </c>
      <c r="BC472" s="9">
        <v>128</v>
      </c>
      <c r="BD472" s="9">
        <v>68.004999999999995</v>
      </c>
      <c r="BZ472">
        <v>0.67602339181286553</v>
      </c>
      <c r="CA472">
        <v>0.97241379310344822</v>
      </c>
      <c r="CB472">
        <v>0.67602339181286553</v>
      </c>
    </row>
    <row r="473" spans="52:80" x14ac:dyDescent="0.25">
      <c r="AZ473" s="9">
        <v>470</v>
      </c>
      <c r="BA473" s="9">
        <v>0.35357769648325654</v>
      </c>
      <c r="BB473" s="9">
        <v>0</v>
      </c>
      <c r="BC473" s="9">
        <v>128</v>
      </c>
      <c r="BD473" s="9">
        <v>68.149999999999991</v>
      </c>
      <c r="BZ473">
        <v>0.67719298245614035</v>
      </c>
      <c r="CA473">
        <v>0.97241379310344822</v>
      </c>
      <c r="CB473">
        <v>0.67719298245614035</v>
      </c>
    </row>
    <row r="474" spans="52:80" x14ac:dyDescent="0.25">
      <c r="AZ474" s="9">
        <v>471</v>
      </c>
      <c r="BA474" s="9">
        <v>0.35357769648325654</v>
      </c>
      <c r="BB474" s="9">
        <v>0</v>
      </c>
      <c r="BC474" s="9">
        <v>128</v>
      </c>
      <c r="BD474" s="9">
        <v>68.295000000000002</v>
      </c>
      <c r="BZ474">
        <v>0.67836257309941517</v>
      </c>
      <c r="CA474">
        <v>0.97241379310344822</v>
      </c>
      <c r="CB474">
        <v>0.67836257309941517</v>
      </c>
    </row>
    <row r="475" spans="52:80" x14ac:dyDescent="0.25">
      <c r="AZ475" s="9">
        <v>472</v>
      </c>
      <c r="BA475" s="9">
        <v>0.35357769648325654</v>
      </c>
      <c r="BB475" s="9">
        <v>0</v>
      </c>
      <c r="BC475" s="9">
        <v>128</v>
      </c>
      <c r="BD475" s="9">
        <v>68.44</v>
      </c>
      <c r="BZ475">
        <v>0.6795321637426901</v>
      </c>
      <c r="CA475">
        <v>0.97241379310344822</v>
      </c>
      <c r="CB475">
        <v>0.6795321637426901</v>
      </c>
    </row>
    <row r="476" spans="52:80" x14ac:dyDescent="0.25">
      <c r="AZ476" s="9">
        <v>473</v>
      </c>
      <c r="BA476" s="9">
        <v>0.35357769648325654</v>
      </c>
      <c r="BB476" s="9">
        <v>0</v>
      </c>
      <c r="BC476" s="9">
        <v>128</v>
      </c>
      <c r="BD476" s="9">
        <v>68.584999999999994</v>
      </c>
      <c r="BZ476">
        <v>0.68070175438596492</v>
      </c>
      <c r="CA476">
        <v>0.97241379310344822</v>
      </c>
      <c r="CB476">
        <v>0.68070175438596492</v>
      </c>
    </row>
    <row r="477" spans="52:80" x14ac:dyDescent="0.25">
      <c r="AZ477" s="9">
        <v>474</v>
      </c>
      <c r="BA477" s="9">
        <v>0.35025273140758478</v>
      </c>
      <c r="BB477" s="9">
        <v>0</v>
      </c>
      <c r="BC477" s="9">
        <v>128</v>
      </c>
      <c r="BD477" s="9">
        <v>68.72999999999999</v>
      </c>
      <c r="BZ477">
        <v>0.68187134502923974</v>
      </c>
      <c r="CA477">
        <v>0.97241379310344822</v>
      </c>
      <c r="CB477">
        <v>0.68187134502923974</v>
      </c>
    </row>
    <row r="478" spans="52:80" x14ac:dyDescent="0.25">
      <c r="AZ478" s="9">
        <v>475</v>
      </c>
      <c r="BA478" s="9">
        <v>0.34927853051861879</v>
      </c>
      <c r="BB478" s="9">
        <v>0</v>
      </c>
      <c r="BC478" s="9">
        <v>128</v>
      </c>
      <c r="BD478" s="9">
        <v>68.875</v>
      </c>
      <c r="BZ478">
        <v>0.69122807017543864</v>
      </c>
      <c r="CA478">
        <v>0.97241379310344822</v>
      </c>
      <c r="CB478">
        <v>0.69122807017543864</v>
      </c>
    </row>
    <row r="479" spans="52:80" x14ac:dyDescent="0.25">
      <c r="AZ479" s="9">
        <v>476</v>
      </c>
      <c r="BA479" s="9">
        <v>0.34927853051861879</v>
      </c>
      <c r="BB479" s="9">
        <v>0</v>
      </c>
      <c r="BC479" s="9">
        <v>128</v>
      </c>
      <c r="BD479" s="9">
        <v>69.02</v>
      </c>
      <c r="BZ479">
        <v>0.69239766081871346</v>
      </c>
      <c r="CA479">
        <v>0.97241379310344822</v>
      </c>
      <c r="CB479">
        <v>0.69239766081871346</v>
      </c>
    </row>
    <row r="480" spans="52:80" x14ac:dyDescent="0.25">
      <c r="AZ480" s="9">
        <v>477</v>
      </c>
      <c r="BA480" s="9">
        <v>0.34604294458798618</v>
      </c>
      <c r="BB480" s="9">
        <v>0</v>
      </c>
      <c r="BC480" s="9">
        <v>128</v>
      </c>
      <c r="BD480" s="9">
        <v>69.164999999999992</v>
      </c>
      <c r="BZ480">
        <v>0.69356725146198828</v>
      </c>
      <c r="CA480">
        <v>0.97241379310344822</v>
      </c>
      <c r="CB480">
        <v>0.69356725146198828</v>
      </c>
    </row>
    <row r="481" spans="52:80" x14ac:dyDescent="0.25">
      <c r="AZ481" s="9">
        <v>478</v>
      </c>
      <c r="BA481" s="9">
        <v>0.34604294458798618</v>
      </c>
      <c r="BB481" s="9">
        <v>0</v>
      </c>
      <c r="BC481" s="9">
        <v>128</v>
      </c>
      <c r="BD481" s="9">
        <v>69.31</v>
      </c>
      <c r="BZ481">
        <v>0.69473684210526321</v>
      </c>
      <c r="CA481">
        <v>0.97241379310344822</v>
      </c>
      <c r="CB481">
        <v>0.69473684210526321</v>
      </c>
    </row>
    <row r="482" spans="52:80" x14ac:dyDescent="0.25">
      <c r="AZ482" s="9">
        <v>479</v>
      </c>
      <c r="BA482" s="9">
        <v>0.34604294458798618</v>
      </c>
      <c r="BB482" s="9">
        <v>0</v>
      </c>
      <c r="BC482" s="9">
        <v>128</v>
      </c>
      <c r="BD482" s="9">
        <v>69.454999999999998</v>
      </c>
      <c r="BZ482">
        <v>0.69590643274853803</v>
      </c>
      <c r="CA482">
        <v>0.97241379310344822</v>
      </c>
      <c r="CB482">
        <v>0.69590643274853803</v>
      </c>
    </row>
    <row r="483" spans="52:80" x14ac:dyDescent="0.25">
      <c r="AZ483" s="9">
        <v>480</v>
      </c>
      <c r="BA483" s="9">
        <v>0.34604294458798618</v>
      </c>
      <c r="BB483" s="9">
        <v>0</v>
      </c>
      <c r="BC483" s="9">
        <v>128</v>
      </c>
      <c r="BD483" s="9">
        <v>69.599999999999994</v>
      </c>
      <c r="BZ483">
        <v>0.69707602339181285</v>
      </c>
      <c r="CA483">
        <v>0.97241379310344822</v>
      </c>
      <c r="CB483">
        <v>0.69707602339181285</v>
      </c>
    </row>
    <row r="484" spans="52:80" x14ac:dyDescent="0.25">
      <c r="AZ484" s="9">
        <v>481</v>
      </c>
      <c r="BA484" s="9">
        <v>0.34548503530792507</v>
      </c>
      <c r="BB484" s="9">
        <v>0</v>
      </c>
      <c r="BC484" s="9">
        <v>128</v>
      </c>
      <c r="BD484" s="9">
        <v>69.74499999999999</v>
      </c>
      <c r="BZ484">
        <v>0.69824561403508767</v>
      </c>
      <c r="CA484">
        <v>0.97241379310344822</v>
      </c>
      <c r="CB484">
        <v>0.69824561403508767</v>
      </c>
    </row>
    <row r="485" spans="52:80" x14ac:dyDescent="0.25">
      <c r="AZ485" s="9">
        <v>482</v>
      </c>
      <c r="BA485" s="9">
        <v>0.34475883222704989</v>
      </c>
      <c r="BB485" s="9">
        <v>0</v>
      </c>
      <c r="BC485" s="9">
        <v>128</v>
      </c>
      <c r="BD485" s="9">
        <v>69.89</v>
      </c>
      <c r="BZ485">
        <v>0.6994152046783626</v>
      </c>
      <c r="CA485">
        <v>0.97241379310344822</v>
      </c>
      <c r="CB485">
        <v>0.6994152046783626</v>
      </c>
    </row>
    <row r="486" spans="52:80" x14ac:dyDescent="0.25">
      <c r="AZ486" s="9">
        <v>483</v>
      </c>
      <c r="BA486" s="9">
        <v>0.34455701180272374</v>
      </c>
      <c r="BB486" s="9">
        <v>0</v>
      </c>
      <c r="BC486" s="9">
        <v>128</v>
      </c>
      <c r="BD486" s="9">
        <v>70.034999999999997</v>
      </c>
      <c r="BZ486">
        <v>0.70058479532163742</v>
      </c>
      <c r="CA486">
        <v>0.97241379310344822</v>
      </c>
      <c r="CB486">
        <v>0.70058479532163742</v>
      </c>
    </row>
    <row r="487" spans="52:80" x14ac:dyDescent="0.25">
      <c r="AZ487" s="9">
        <v>484</v>
      </c>
      <c r="BA487" s="9">
        <v>0.34178695361578848</v>
      </c>
      <c r="BB487" s="9">
        <v>0</v>
      </c>
      <c r="BC487" s="9">
        <v>128</v>
      </c>
      <c r="BD487" s="9">
        <v>70.179999999999993</v>
      </c>
      <c r="BZ487">
        <v>0.70175438596491224</v>
      </c>
      <c r="CA487">
        <v>0.97241379310344822</v>
      </c>
      <c r="CB487">
        <v>0.70175438596491224</v>
      </c>
    </row>
    <row r="488" spans="52:80" x14ac:dyDescent="0.25">
      <c r="AZ488" s="9">
        <v>485</v>
      </c>
      <c r="BA488" s="9">
        <v>0.34178695361578848</v>
      </c>
      <c r="BB488" s="9">
        <v>0</v>
      </c>
      <c r="BC488" s="9">
        <v>128</v>
      </c>
      <c r="BD488" s="9">
        <v>70.324999999999989</v>
      </c>
      <c r="BZ488">
        <v>0.70292397660818717</v>
      </c>
      <c r="CA488">
        <v>0.97241379310344822</v>
      </c>
      <c r="CB488">
        <v>0.70292397660818717</v>
      </c>
    </row>
    <row r="489" spans="52:80" x14ac:dyDescent="0.25">
      <c r="AZ489" s="9">
        <v>486</v>
      </c>
      <c r="BA489" s="9">
        <v>0.34178695361578848</v>
      </c>
      <c r="BB489" s="9">
        <v>0</v>
      </c>
      <c r="BC489" s="9">
        <v>128</v>
      </c>
      <c r="BD489" s="9">
        <v>70.47</v>
      </c>
      <c r="BZ489">
        <v>0.70877192982456139</v>
      </c>
      <c r="CA489">
        <v>0.97241379310344822</v>
      </c>
      <c r="CB489">
        <v>0.70877192982456139</v>
      </c>
    </row>
    <row r="490" spans="52:80" x14ac:dyDescent="0.25">
      <c r="AZ490" s="9">
        <v>487</v>
      </c>
      <c r="BA490" s="9">
        <v>0.34178695361578848</v>
      </c>
      <c r="BB490" s="9">
        <v>0</v>
      </c>
      <c r="BC490" s="9">
        <v>128</v>
      </c>
      <c r="BD490" s="9">
        <v>70.614999999999995</v>
      </c>
      <c r="BZ490">
        <v>0.71578947368421053</v>
      </c>
      <c r="CA490">
        <v>0.97241379310344822</v>
      </c>
      <c r="CB490">
        <v>0.71578947368421053</v>
      </c>
    </row>
    <row r="491" spans="52:80" x14ac:dyDescent="0.25">
      <c r="AZ491" s="9">
        <v>488</v>
      </c>
      <c r="BA491" s="9">
        <v>0.34178695361578848</v>
      </c>
      <c r="BB491" s="9">
        <v>0</v>
      </c>
      <c r="BC491" s="9">
        <v>128</v>
      </c>
      <c r="BD491" s="9">
        <v>70.759999999999991</v>
      </c>
      <c r="BZ491">
        <v>0.71695906432748535</v>
      </c>
      <c r="CA491">
        <v>0.97241379310344822</v>
      </c>
      <c r="CB491">
        <v>0.71695906432748535</v>
      </c>
    </row>
    <row r="492" spans="52:80" x14ac:dyDescent="0.25">
      <c r="AZ492" s="9">
        <v>489</v>
      </c>
      <c r="BA492" s="9">
        <v>0.34178695361578848</v>
      </c>
      <c r="BB492" s="9">
        <v>0</v>
      </c>
      <c r="BC492" s="9">
        <v>128</v>
      </c>
      <c r="BD492" s="9">
        <v>70.905000000000001</v>
      </c>
      <c r="BZ492">
        <v>0.71812865497076028</v>
      </c>
      <c r="CA492">
        <v>0.97241379310344822</v>
      </c>
      <c r="CB492">
        <v>0.71812865497076028</v>
      </c>
    </row>
    <row r="493" spans="52:80" x14ac:dyDescent="0.25">
      <c r="AZ493" s="9">
        <v>490</v>
      </c>
      <c r="BA493" s="9">
        <v>0.34178695361578848</v>
      </c>
      <c r="BB493" s="9">
        <v>0</v>
      </c>
      <c r="BC493" s="9">
        <v>128</v>
      </c>
      <c r="BD493" s="9">
        <v>71.05</v>
      </c>
      <c r="BZ493">
        <v>0.7192982456140351</v>
      </c>
      <c r="CA493">
        <v>0.97241379310344822</v>
      </c>
      <c r="CB493">
        <v>0.7192982456140351</v>
      </c>
    </row>
    <row r="494" spans="52:80" x14ac:dyDescent="0.25">
      <c r="AZ494" s="9">
        <v>491</v>
      </c>
      <c r="BA494" s="9">
        <v>0.34178695361578848</v>
      </c>
      <c r="BB494" s="9">
        <v>0</v>
      </c>
      <c r="BC494" s="9">
        <v>128</v>
      </c>
      <c r="BD494" s="9">
        <v>71.194999999999993</v>
      </c>
      <c r="BZ494">
        <v>0.72046783625730992</v>
      </c>
      <c r="CA494">
        <v>0.97241379310344822</v>
      </c>
      <c r="CB494">
        <v>0.72046783625730992</v>
      </c>
    </row>
    <row r="495" spans="52:80" x14ac:dyDescent="0.25">
      <c r="AZ495" s="9">
        <v>492</v>
      </c>
      <c r="BA495" s="9">
        <v>0.34178695361578848</v>
      </c>
      <c r="BB495" s="9">
        <v>0</v>
      </c>
      <c r="BC495" s="9">
        <v>128</v>
      </c>
      <c r="BD495" s="9">
        <v>71.339999999999989</v>
      </c>
      <c r="BZ495">
        <v>0.72163742690058474</v>
      </c>
      <c r="CA495">
        <v>0.97241379310344822</v>
      </c>
      <c r="CB495">
        <v>0.72163742690058474</v>
      </c>
    </row>
    <row r="496" spans="52:80" x14ac:dyDescent="0.25">
      <c r="AZ496" s="9">
        <v>493</v>
      </c>
      <c r="BA496" s="9">
        <v>0.34178695361578848</v>
      </c>
      <c r="BB496" s="9">
        <v>0</v>
      </c>
      <c r="BC496" s="9">
        <v>128</v>
      </c>
      <c r="BD496" s="9">
        <v>71.484999999999999</v>
      </c>
      <c r="BZ496">
        <v>0.72280701754385968</v>
      </c>
      <c r="CA496">
        <v>0.97241379310344822</v>
      </c>
      <c r="CB496">
        <v>0.72280701754385968</v>
      </c>
    </row>
    <row r="497" spans="52:80" x14ac:dyDescent="0.25">
      <c r="AZ497" s="9">
        <v>494</v>
      </c>
      <c r="BA497" s="9">
        <v>0.34178695361578848</v>
      </c>
      <c r="BB497" s="9">
        <v>0</v>
      </c>
      <c r="BC497" s="9">
        <v>128</v>
      </c>
      <c r="BD497" s="9">
        <v>71.63</v>
      </c>
      <c r="BZ497">
        <v>0.7239766081871345</v>
      </c>
      <c r="CA497">
        <v>0.97241379310344822</v>
      </c>
      <c r="CB497">
        <v>0.7239766081871345</v>
      </c>
    </row>
    <row r="498" spans="52:80" x14ac:dyDescent="0.25">
      <c r="AZ498" s="9">
        <v>495</v>
      </c>
      <c r="BA498" s="9">
        <v>0.3403798204590856</v>
      </c>
      <c r="BB498" s="9">
        <v>0</v>
      </c>
      <c r="BC498" s="9">
        <v>128</v>
      </c>
      <c r="BD498" s="9">
        <v>71.774999999999991</v>
      </c>
      <c r="BZ498">
        <v>0.72514619883040932</v>
      </c>
      <c r="CA498">
        <v>0.97241379310344822</v>
      </c>
      <c r="CB498">
        <v>0.72514619883040932</v>
      </c>
    </row>
    <row r="499" spans="52:80" x14ac:dyDescent="0.25">
      <c r="AZ499" s="9">
        <v>496</v>
      </c>
      <c r="BA499" s="9">
        <v>0.33890560308412793</v>
      </c>
      <c r="BB499" s="9">
        <v>1</v>
      </c>
      <c r="BC499" s="9">
        <v>129</v>
      </c>
      <c r="BD499" s="9">
        <v>71.92</v>
      </c>
      <c r="BZ499">
        <v>0.72631578947368425</v>
      </c>
      <c r="CA499">
        <v>0.97241379310344822</v>
      </c>
      <c r="CB499">
        <v>0.72631578947368425</v>
      </c>
    </row>
    <row r="500" spans="52:80" x14ac:dyDescent="0.25">
      <c r="AZ500" s="9">
        <v>497</v>
      </c>
      <c r="BA500" s="9">
        <v>0.33755628824080353</v>
      </c>
      <c r="BB500" s="9">
        <v>0</v>
      </c>
      <c r="BC500" s="9">
        <v>129</v>
      </c>
      <c r="BD500" s="9">
        <v>72.064999999999998</v>
      </c>
      <c r="BZ500">
        <v>0.72982456140350882</v>
      </c>
      <c r="CA500">
        <v>0.97241379310344822</v>
      </c>
      <c r="CB500">
        <v>0.72982456140350882</v>
      </c>
    </row>
    <row r="501" spans="52:80" x14ac:dyDescent="0.25">
      <c r="AZ501" s="9">
        <v>498</v>
      </c>
      <c r="BA501" s="9">
        <v>0.33755628824080353</v>
      </c>
      <c r="BB501" s="9">
        <v>0</v>
      </c>
      <c r="BC501" s="9">
        <v>129</v>
      </c>
      <c r="BD501" s="9">
        <v>72.209999999999994</v>
      </c>
      <c r="BZ501">
        <v>0.73099415204678364</v>
      </c>
      <c r="CA501">
        <v>0.97241379310344822</v>
      </c>
      <c r="CB501">
        <v>0.73099415204678364</v>
      </c>
    </row>
    <row r="502" spans="52:80" x14ac:dyDescent="0.25">
      <c r="AZ502" s="9">
        <v>499</v>
      </c>
      <c r="BA502" s="9">
        <v>0.33755628824080353</v>
      </c>
      <c r="BB502" s="9">
        <v>0</v>
      </c>
      <c r="BC502" s="9">
        <v>129</v>
      </c>
      <c r="BD502" s="9">
        <v>72.35499999999999</v>
      </c>
      <c r="BZ502">
        <v>0.73216374269005846</v>
      </c>
      <c r="CA502">
        <v>0.97241379310344822</v>
      </c>
      <c r="CB502">
        <v>0.73216374269005846</v>
      </c>
    </row>
    <row r="503" spans="52:80" x14ac:dyDescent="0.25">
      <c r="AZ503" s="9">
        <v>500</v>
      </c>
      <c r="BA503" s="9">
        <v>0.33755628824080353</v>
      </c>
      <c r="BB503" s="9">
        <v>0</v>
      </c>
      <c r="BC503" s="9">
        <v>129</v>
      </c>
      <c r="BD503" s="9">
        <v>72.5</v>
      </c>
      <c r="BZ503">
        <v>0.73333333333333328</v>
      </c>
      <c r="CA503">
        <v>0.97241379310344822</v>
      </c>
      <c r="CB503">
        <v>0.73333333333333328</v>
      </c>
    </row>
    <row r="504" spans="52:80" x14ac:dyDescent="0.25">
      <c r="AZ504" s="10">
        <v>501</v>
      </c>
      <c r="BA504" s="10">
        <v>0.33750012262695306</v>
      </c>
      <c r="BB504" s="10">
        <v>0</v>
      </c>
      <c r="BC504" s="10">
        <v>129</v>
      </c>
      <c r="BD504" s="10">
        <v>72.644999999999996</v>
      </c>
      <c r="BZ504">
        <v>0.73684210526315785</v>
      </c>
      <c r="CA504">
        <v>0.97241379310344822</v>
      </c>
      <c r="CB504">
        <v>0.73684210526315785</v>
      </c>
    </row>
    <row r="505" spans="52:80" x14ac:dyDescent="0.25">
      <c r="AZ505" s="10">
        <v>502</v>
      </c>
      <c r="BA505" s="10">
        <v>0.33707732485597258</v>
      </c>
      <c r="BB505" s="10">
        <v>0</v>
      </c>
      <c r="BC505" s="10">
        <v>129</v>
      </c>
      <c r="BD505" s="10">
        <v>72.789999999999992</v>
      </c>
      <c r="BZ505">
        <v>0.73801169590643279</v>
      </c>
      <c r="CA505">
        <v>0.97241379310344822</v>
      </c>
      <c r="CB505">
        <v>0.73801169590643279</v>
      </c>
    </row>
    <row r="506" spans="52:80" x14ac:dyDescent="0.25">
      <c r="AZ506" s="10">
        <v>503</v>
      </c>
      <c r="BA506" s="10">
        <v>0.33687507749309509</v>
      </c>
      <c r="BB506" s="10">
        <v>0</v>
      </c>
      <c r="BC506" s="10">
        <v>129</v>
      </c>
      <c r="BD506" s="10">
        <v>72.934999999999988</v>
      </c>
      <c r="BZ506">
        <v>0.73918128654970761</v>
      </c>
      <c r="CA506">
        <v>0.97241379310344822</v>
      </c>
      <c r="CB506">
        <v>0.73918128654970761</v>
      </c>
    </row>
    <row r="507" spans="52:80" x14ac:dyDescent="0.25">
      <c r="AZ507" s="10">
        <v>504</v>
      </c>
      <c r="BA507" s="10">
        <v>0.33575337597493382</v>
      </c>
      <c r="BB507" s="10">
        <v>0</v>
      </c>
      <c r="BC507" s="10">
        <v>129</v>
      </c>
      <c r="BD507" s="10">
        <v>73.08</v>
      </c>
      <c r="BZ507">
        <v>0.74035087719298243</v>
      </c>
      <c r="CA507">
        <v>0.97241379310344822</v>
      </c>
      <c r="CB507">
        <v>0.74035087719298243</v>
      </c>
    </row>
    <row r="508" spans="52:80" x14ac:dyDescent="0.25">
      <c r="AZ508" s="10">
        <v>505</v>
      </c>
      <c r="BA508" s="10">
        <v>0.33557069184280985</v>
      </c>
      <c r="BB508" s="10">
        <v>0</v>
      </c>
      <c r="BC508" s="10">
        <v>129</v>
      </c>
      <c r="BD508" s="10">
        <v>73.224999999999994</v>
      </c>
      <c r="BZ508">
        <v>0.74035087719298243</v>
      </c>
      <c r="CA508">
        <v>0.97931034482758617</v>
      </c>
      <c r="CB508">
        <v>0.74035087719298243</v>
      </c>
    </row>
    <row r="509" spans="52:80" x14ac:dyDescent="0.25">
      <c r="AZ509" s="10">
        <v>506</v>
      </c>
      <c r="BA509" s="10">
        <v>0.33485466674973324</v>
      </c>
      <c r="BB509" s="10">
        <v>0</v>
      </c>
      <c r="BC509" s="10">
        <v>129</v>
      </c>
      <c r="BD509" s="10">
        <v>73.36999999999999</v>
      </c>
      <c r="BZ509">
        <v>0.74152046783625736</v>
      </c>
      <c r="CA509">
        <v>0.97931034482758617</v>
      </c>
      <c r="CB509">
        <v>0.74152046783625736</v>
      </c>
    </row>
    <row r="510" spans="52:80" x14ac:dyDescent="0.25">
      <c r="AZ510" s="10">
        <v>507</v>
      </c>
      <c r="BA510" s="10">
        <v>0.33463242816206484</v>
      </c>
      <c r="BB510" s="10">
        <v>0</v>
      </c>
      <c r="BC510" s="10">
        <v>129</v>
      </c>
      <c r="BD510" s="10">
        <v>73.515000000000001</v>
      </c>
      <c r="BZ510">
        <v>0.74269005847953218</v>
      </c>
      <c r="CA510">
        <v>0.97931034482758617</v>
      </c>
      <c r="CB510">
        <v>0.74269005847953218</v>
      </c>
    </row>
    <row r="511" spans="52:80" x14ac:dyDescent="0.25">
      <c r="AZ511" s="10">
        <v>508</v>
      </c>
      <c r="BA511" s="10">
        <v>0.33410264658451722</v>
      </c>
      <c r="BB511" s="10">
        <v>0</v>
      </c>
      <c r="BC511" s="10">
        <v>129</v>
      </c>
      <c r="BD511" s="10">
        <v>73.66</v>
      </c>
      <c r="BZ511">
        <v>0.74619883040935675</v>
      </c>
      <c r="CA511">
        <v>0.97931034482758617</v>
      </c>
      <c r="CB511">
        <v>0.74619883040935675</v>
      </c>
    </row>
    <row r="512" spans="52:80" x14ac:dyDescent="0.25">
      <c r="AZ512" s="10">
        <v>509</v>
      </c>
      <c r="BA512" s="10">
        <v>0.33335146888925105</v>
      </c>
      <c r="BB512" s="10">
        <v>0</v>
      </c>
      <c r="BC512" s="10">
        <v>129</v>
      </c>
      <c r="BD512" s="10">
        <v>73.804999999999993</v>
      </c>
      <c r="BZ512">
        <v>0.74736842105263157</v>
      </c>
      <c r="CA512">
        <v>0.97931034482758617</v>
      </c>
      <c r="CB512">
        <v>0.74736842105263157</v>
      </c>
    </row>
    <row r="513" spans="52:80" x14ac:dyDescent="0.25">
      <c r="AZ513" s="10">
        <v>510</v>
      </c>
      <c r="BA513" s="10">
        <v>0.33335146888925105</v>
      </c>
      <c r="BB513" s="10">
        <v>0</v>
      </c>
      <c r="BC513" s="10">
        <v>129</v>
      </c>
      <c r="BD513" s="10">
        <v>73.949999999999989</v>
      </c>
      <c r="BZ513">
        <v>0.74853801169590639</v>
      </c>
      <c r="CA513">
        <v>0.97931034482758617</v>
      </c>
      <c r="CB513">
        <v>0.74853801169590639</v>
      </c>
    </row>
    <row r="514" spans="52:80" x14ac:dyDescent="0.25">
      <c r="AZ514" s="10">
        <v>511</v>
      </c>
      <c r="BA514" s="10">
        <v>0.33335146888925105</v>
      </c>
      <c r="BB514" s="10">
        <v>0</v>
      </c>
      <c r="BC514" s="10">
        <v>129</v>
      </c>
      <c r="BD514" s="10">
        <v>74.094999999999999</v>
      </c>
      <c r="BZ514">
        <v>0.74970760233918132</v>
      </c>
      <c r="CA514">
        <v>0.97931034482758617</v>
      </c>
      <c r="CB514">
        <v>0.74970760233918132</v>
      </c>
    </row>
    <row r="515" spans="52:80" x14ac:dyDescent="0.25">
      <c r="AZ515" s="10">
        <v>512</v>
      </c>
      <c r="BA515" s="10">
        <v>0.33300463878937048</v>
      </c>
      <c r="BB515" s="10">
        <v>0</v>
      </c>
      <c r="BC515" s="10">
        <v>129</v>
      </c>
      <c r="BD515" s="10">
        <v>74.239999999999995</v>
      </c>
      <c r="BZ515">
        <v>0.75438596491228072</v>
      </c>
      <c r="CA515">
        <v>0.97931034482758617</v>
      </c>
      <c r="CB515">
        <v>0.75438596491228072</v>
      </c>
    </row>
    <row r="516" spans="52:80" x14ac:dyDescent="0.25">
      <c r="AZ516" s="10">
        <v>513</v>
      </c>
      <c r="BA516" s="10">
        <v>0.33186921704790301</v>
      </c>
      <c r="BB516" s="10">
        <v>0</v>
      </c>
      <c r="BC516" s="10">
        <v>129</v>
      </c>
      <c r="BD516" s="10">
        <v>74.384999999999991</v>
      </c>
      <c r="BZ516">
        <v>0.75555555555555554</v>
      </c>
      <c r="CA516">
        <v>0.97931034482758617</v>
      </c>
      <c r="CB516">
        <v>0.75555555555555554</v>
      </c>
    </row>
    <row r="517" spans="52:80" x14ac:dyDescent="0.25">
      <c r="AZ517" s="10">
        <v>514</v>
      </c>
      <c r="BA517" s="10">
        <v>0.33115715354242703</v>
      </c>
      <c r="BB517" s="10">
        <v>0</v>
      </c>
      <c r="BC517" s="10">
        <v>129</v>
      </c>
      <c r="BD517" s="10">
        <v>74.53</v>
      </c>
      <c r="BZ517">
        <v>0.75672514619883036</v>
      </c>
      <c r="CA517">
        <v>0.97931034482758617</v>
      </c>
      <c r="CB517">
        <v>0.75672514619883036</v>
      </c>
    </row>
    <row r="518" spans="52:80" x14ac:dyDescent="0.25">
      <c r="AZ518" s="10">
        <v>515</v>
      </c>
      <c r="BA518" s="10">
        <v>0.33086708198736015</v>
      </c>
      <c r="BB518" s="10">
        <v>0</v>
      </c>
      <c r="BC518" s="10">
        <v>129</v>
      </c>
      <c r="BD518" s="10">
        <v>74.674999999999997</v>
      </c>
      <c r="BZ518">
        <v>0.75789473684210529</v>
      </c>
      <c r="CA518">
        <v>0.97931034482758617</v>
      </c>
      <c r="CB518">
        <v>0.75789473684210529</v>
      </c>
    </row>
    <row r="519" spans="52:80" x14ac:dyDescent="0.25">
      <c r="AZ519" s="10">
        <v>516</v>
      </c>
      <c r="BA519" s="10">
        <v>0.33018855949109521</v>
      </c>
      <c r="BB519" s="10">
        <v>0</v>
      </c>
      <c r="BC519" s="10">
        <v>129</v>
      </c>
      <c r="BD519" s="10">
        <v>74.819999999999993</v>
      </c>
      <c r="BZ519">
        <v>0.75906432748538011</v>
      </c>
      <c r="CA519">
        <v>0.97931034482758617</v>
      </c>
      <c r="CB519">
        <v>0.75906432748538011</v>
      </c>
    </row>
    <row r="520" spans="52:80" x14ac:dyDescent="0.25">
      <c r="AZ520" s="10">
        <v>517</v>
      </c>
      <c r="BA520" s="10">
        <v>0.32866208535099695</v>
      </c>
      <c r="BB520" s="10">
        <v>0</v>
      </c>
      <c r="BC520" s="10">
        <v>129</v>
      </c>
      <c r="BD520" s="10">
        <v>74.964999999999989</v>
      </c>
      <c r="BZ520">
        <v>0.76023391812865493</v>
      </c>
      <c r="CA520">
        <v>0.97931034482758617</v>
      </c>
      <c r="CB520">
        <v>0.76023391812865493</v>
      </c>
    </row>
    <row r="521" spans="52:80" x14ac:dyDescent="0.25">
      <c r="AZ521" s="10">
        <v>518</v>
      </c>
      <c r="BA521" s="10">
        <v>0.3276623096638368</v>
      </c>
      <c r="BB521" s="10">
        <v>0</v>
      </c>
      <c r="BC521" s="10">
        <v>129</v>
      </c>
      <c r="BD521" s="10">
        <v>75.11</v>
      </c>
      <c r="BZ521">
        <v>0.76140350877192986</v>
      </c>
      <c r="CA521">
        <v>0.97931034482758617</v>
      </c>
      <c r="CB521">
        <v>0.76140350877192986</v>
      </c>
    </row>
    <row r="522" spans="52:80" x14ac:dyDescent="0.25">
      <c r="AZ522" s="10">
        <v>519</v>
      </c>
      <c r="BA522" s="10">
        <v>0.32603034798482378</v>
      </c>
      <c r="BB522" s="10">
        <v>0</v>
      </c>
      <c r="BC522" s="10">
        <v>129</v>
      </c>
      <c r="BD522" s="10">
        <v>75.254999999999995</v>
      </c>
      <c r="BZ522">
        <v>0.76257309941520468</v>
      </c>
      <c r="CA522">
        <v>0.97931034482758617</v>
      </c>
      <c r="CB522">
        <v>0.76257309941520468</v>
      </c>
    </row>
    <row r="523" spans="52:80" x14ac:dyDescent="0.25">
      <c r="AZ523" s="10">
        <v>520</v>
      </c>
      <c r="BA523" s="10">
        <v>0.32603034798482378</v>
      </c>
      <c r="BB523" s="10">
        <v>0</v>
      </c>
      <c r="BC523" s="10">
        <v>129</v>
      </c>
      <c r="BD523" s="10">
        <v>75.399999999999991</v>
      </c>
      <c r="BZ523">
        <v>0.7637426900584795</v>
      </c>
      <c r="CA523">
        <v>0.97931034482758617</v>
      </c>
      <c r="CB523">
        <v>0.7637426900584795</v>
      </c>
    </row>
    <row r="524" spans="52:80" x14ac:dyDescent="0.25">
      <c r="AZ524" s="10">
        <v>521</v>
      </c>
      <c r="BA524" s="10">
        <v>0.32603034798482378</v>
      </c>
      <c r="BB524" s="10">
        <v>0</v>
      </c>
      <c r="BC524" s="10">
        <v>129</v>
      </c>
      <c r="BD524" s="10">
        <v>75.545000000000002</v>
      </c>
      <c r="BZ524">
        <v>0.76491228070175443</v>
      </c>
      <c r="CA524">
        <v>0.97931034482758617</v>
      </c>
      <c r="CB524">
        <v>0.76491228070175443</v>
      </c>
    </row>
    <row r="525" spans="52:80" x14ac:dyDescent="0.25">
      <c r="AZ525" s="10">
        <v>522</v>
      </c>
      <c r="BA525" s="10">
        <v>0.32603034798482378</v>
      </c>
      <c r="BB525" s="10">
        <v>0</v>
      </c>
      <c r="BC525" s="10">
        <v>129</v>
      </c>
      <c r="BD525" s="10">
        <v>75.69</v>
      </c>
      <c r="BZ525">
        <v>0.76608187134502925</v>
      </c>
      <c r="CA525">
        <v>0.97931034482758617</v>
      </c>
      <c r="CB525">
        <v>0.76608187134502925</v>
      </c>
    </row>
    <row r="526" spans="52:80" x14ac:dyDescent="0.25">
      <c r="AZ526" s="10">
        <v>523</v>
      </c>
      <c r="BA526" s="10">
        <v>0.32603034798482378</v>
      </c>
      <c r="BB526" s="10">
        <v>0</v>
      </c>
      <c r="BC526" s="10">
        <v>129</v>
      </c>
      <c r="BD526" s="10">
        <v>75.834999999999994</v>
      </c>
      <c r="BZ526">
        <v>0.77426900584795322</v>
      </c>
      <c r="CA526">
        <v>0.97931034482758617</v>
      </c>
      <c r="CB526">
        <v>0.77426900584795322</v>
      </c>
    </row>
    <row r="527" spans="52:80" x14ac:dyDescent="0.25">
      <c r="AZ527" s="10">
        <v>524</v>
      </c>
      <c r="BA527" s="10">
        <v>0.32603034798482378</v>
      </c>
      <c r="BB527" s="10">
        <v>0</v>
      </c>
      <c r="BC527" s="10">
        <v>129</v>
      </c>
      <c r="BD527" s="10">
        <v>75.97999999999999</v>
      </c>
      <c r="BZ527">
        <v>0.77543859649122804</v>
      </c>
      <c r="CA527">
        <v>0.97931034482758617</v>
      </c>
      <c r="CB527">
        <v>0.77543859649122804</v>
      </c>
    </row>
    <row r="528" spans="52:80" x14ac:dyDescent="0.25">
      <c r="AZ528" s="10">
        <v>525</v>
      </c>
      <c r="BA528" s="10">
        <v>0.32603034798482378</v>
      </c>
      <c r="BB528" s="10">
        <v>0</v>
      </c>
      <c r="BC528" s="10">
        <v>129</v>
      </c>
      <c r="BD528" s="10">
        <v>76.125</v>
      </c>
      <c r="BZ528">
        <v>0.77894736842105261</v>
      </c>
      <c r="CA528">
        <v>0.97931034482758617</v>
      </c>
      <c r="CB528">
        <v>0.77894736842105261</v>
      </c>
    </row>
    <row r="529" spans="52:80" x14ac:dyDescent="0.25">
      <c r="AZ529" s="10">
        <v>526</v>
      </c>
      <c r="BA529" s="10">
        <v>0.32224126366657146</v>
      </c>
      <c r="BB529" s="10">
        <v>0</v>
      </c>
      <c r="BC529" s="10">
        <v>129</v>
      </c>
      <c r="BD529" s="10">
        <v>76.27</v>
      </c>
      <c r="BZ529">
        <v>0.78011695906432743</v>
      </c>
      <c r="CA529">
        <v>0.97931034482758617</v>
      </c>
      <c r="CB529">
        <v>0.78011695906432743</v>
      </c>
    </row>
    <row r="530" spans="52:80" x14ac:dyDescent="0.25">
      <c r="AZ530" s="10">
        <v>527</v>
      </c>
      <c r="BA530" s="10">
        <v>0.32189933642865692</v>
      </c>
      <c r="BB530" s="10">
        <v>0</v>
      </c>
      <c r="BC530" s="10">
        <v>129</v>
      </c>
      <c r="BD530" s="10">
        <v>76.414999999999992</v>
      </c>
      <c r="BZ530">
        <v>0.78128654970760236</v>
      </c>
      <c r="CA530">
        <v>0.97931034482758617</v>
      </c>
      <c r="CB530">
        <v>0.78128654970760236</v>
      </c>
    </row>
    <row r="531" spans="52:80" x14ac:dyDescent="0.25">
      <c r="AZ531" s="10">
        <v>528</v>
      </c>
      <c r="BA531" s="10">
        <v>0.32189933642865692</v>
      </c>
      <c r="BB531" s="10">
        <v>0</v>
      </c>
      <c r="BC531" s="10">
        <v>129</v>
      </c>
      <c r="BD531" s="10">
        <v>76.559999999999988</v>
      </c>
      <c r="BZ531">
        <v>0.78245614035087718</v>
      </c>
      <c r="CA531">
        <v>0.97931034482758617</v>
      </c>
      <c r="CB531">
        <v>0.78245614035087718</v>
      </c>
    </row>
    <row r="532" spans="52:80" x14ac:dyDescent="0.25">
      <c r="AZ532" s="10">
        <v>529</v>
      </c>
      <c r="BA532" s="10">
        <v>0.32114361732908386</v>
      </c>
      <c r="BB532" s="10">
        <v>0</v>
      </c>
      <c r="BC532" s="10">
        <v>129</v>
      </c>
      <c r="BD532" s="10">
        <v>76.704999999999998</v>
      </c>
      <c r="BZ532">
        <v>0.783625730994152</v>
      </c>
      <c r="CA532">
        <v>0.97931034482758617</v>
      </c>
      <c r="CB532">
        <v>0.783625730994152</v>
      </c>
    </row>
    <row r="533" spans="52:80" x14ac:dyDescent="0.25">
      <c r="AZ533" s="10">
        <v>530</v>
      </c>
      <c r="BA533" s="10">
        <v>0.31997711906870036</v>
      </c>
      <c r="BB533" s="10">
        <v>0</v>
      </c>
      <c r="BC533" s="10">
        <v>129</v>
      </c>
      <c r="BD533" s="10">
        <v>76.849999999999994</v>
      </c>
      <c r="BZ533">
        <v>0.78479532163742693</v>
      </c>
      <c r="CA533">
        <v>0.97931034482758617</v>
      </c>
      <c r="CB533">
        <v>0.78479532163742693</v>
      </c>
    </row>
    <row r="534" spans="52:80" x14ac:dyDescent="0.25">
      <c r="AZ534" s="10">
        <v>531</v>
      </c>
      <c r="BA534" s="10">
        <v>0.31834811895000176</v>
      </c>
      <c r="BB534" s="10">
        <v>0</v>
      </c>
      <c r="BC534" s="10">
        <v>129</v>
      </c>
      <c r="BD534" s="10">
        <v>76.99499999999999</v>
      </c>
      <c r="BZ534">
        <v>0.78596491228070176</v>
      </c>
      <c r="CA534">
        <v>0.97931034482758617</v>
      </c>
      <c r="CB534">
        <v>0.78596491228070176</v>
      </c>
    </row>
    <row r="535" spans="52:80" x14ac:dyDescent="0.25">
      <c r="AZ535" s="10">
        <v>532</v>
      </c>
      <c r="BA535" s="10">
        <v>0.31745763372990804</v>
      </c>
      <c r="BB535" s="10">
        <v>0</v>
      </c>
      <c r="BC535" s="10">
        <v>129</v>
      </c>
      <c r="BD535" s="10">
        <v>77.14</v>
      </c>
      <c r="BZ535">
        <v>0.78713450292397658</v>
      </c>
      <c r="CA535">
        <v>0.97931034482758617</v>
      </c>
      <c r="CB535">
        <v>0.78713450292397658</v>
      </c>
    </row>
    <row r="536" spans="52:80" x14ac:dyDescent="0.25">
      <c r="AZ536" s="10">
        <v>533</v>
      </c>
      <c r="BA536" s="10">
        <v>0.31691948054552349</v>
      </c>
      <c r="BB536" s="10">
        <v>0</v>
      </c>
      <c r="BC536" s="10">
        <v>129</v>
      </c>
      <c r="BD536" s="10">
        <v>77.284999999999997</v>
      </c>
      <c r="BZ536">
        <v>0.78830409356725151</v>
      </c>
      <c r="CA536">
        <v>0.97931034482758617</v>
      </c>
      <c r="CB536">
        <v>0.78830409356725151</v>
      </c>
    </row>
    <row r="537" spans="52:80" x14ac:dyDescent="0.25">
      <c r="AZ537" s="10">
        <v>534</v>
      </c>
      <c r="BA537" s="10">
        <v>0.31473206060596759</v>
      </c>
      <c r="BB537" s="10">
        <v>0</v>
      </c>
      <c r="BC537" s="10">
        <v>129</v>
      </c>
      <c r="BD537" s="10">
        <v>77.429999999999993</v>
      </c>
      <c r="BZ537">
        <v>0.79064327485380115</v>
      </c>
      <c r="CA537">
        <v>0.97931034482758617</v>
      </c>
      <c r="CB537">
        <v>0.79064327485380115</v>
      </c>
    </row>
    <row r="538" spans="52:80" x14ac:dyDescent="0.25">
      <c r="AZ538" s="10">
        <v>535</v>
      </c>
      <c r="BA538" s="10">
        <v>0.31471099478043713</v>
      </c>
      <c r="BB538" s="10">
        <v>0</v>
      </c>
      <c r="BC538" s="10">
        <v>129</v>
      </c>
      <c r="BD538" s="10">
        <v>77.574999999999989</v>
      </c>
      <c r="BZ538">
        <v>0.79415204678362572</v>
      </c>
      <c r="CA538">
        <v>0.97931034482758617</v>
      </c>
      <c r="CB538">
        <v>0.79415204678362572</v>
      </c>
    </row>
    <row r="539" spans="52:80" x14ac:dyDescent="0.25">
      <c r="AZ539" s="10">
        <v>536</v>
      </c>
      <c r="BA539" s="10">
        <v>0.31210607025829434</v>
      </c>
      <c r="BB539" s="10">
        <v>0</v>
      </c>
      <c r="BC539" s="10">
        <v>129</v>
      </c>
      <c r="BD539" s="10">
        <v>77.72</v>
      </c>
      <c r="BZ539">
        <v>0.79532163742690054</v>
      </c>
      <c r="CA539">
        <v>0.97931034482758617</v>
      </c>
      <c r="CB539">
        <v>0.79532163742690054</v>
      </c>
    </row>
    <row r="540" spans="52:80" x14ac:dyDescent="0.25">
      <c r="AZ540" s="10">
        <v>537</v>
      </c>
      <c r="BA540" s="10">
        <v>0.31065729752266624</v>
      </c>
      <c r="BB540" s="10">
        <v>0</v>
      </c>
      <c r="BC540" s="10">
        <v>129</v>
      </c>
      <c r="BD540" s="10">
        <v>77.864999999999995</v>
      </c>
      <c r="BZ540">
        <v>0.79766081871345029</v>
      </c>
      <c r="CA540">
        <v>0.97931034482758617</v>
      </c>
      <c r="CB540">
        <v>0.79766081871345029</v>
      </c>
    </row>
    <row r="541" spans="52:80" x14ac:dyDescent="0.25">
      <c r="AZ541" s="10">
        <v>538</v>
      </c>
      <c r="BA541" s="10">
        <v>0.31065729752266624</v>
      </c>
      <c r="BB541" s="10">
        <v>0</v>
      </c>
      <c r="BC541" s="10">
        <v>129</v>
      </c>
      <c r="BD541" s="10">
        <v>78.009999999999991</v>
      </c>
      <c r="BZ541">
        <v>0.79883040935672511</v>
      </c>
      <c r="CA541">
        <v>0.97931034482758617</v>
      </c>
      <c r="CB541">
        <v>0.79883040935672511</v>
      </c>
    </row>
    <row r="542" spans="52:80" x14ac:dyDescent="0.25">
      <c r="AZ542" s="10">
        <v>539</v>
      </c>
      <c r="BA542" s="10">
        <v>0.31065729752266624</v>
      </c>
      <c r="BB542" s="10">
        <v>0</v>
      </c>
      <c r="BC542" s="10">
        <v>129</v>
      </c>
      <c r="BD542" s="10">
        <v>78.155000000000001</v>
      </c>
      <c r="BZ542">
        <v>0.8</v>
      </c>
      <c r="CA542">
        <v>0.97931034482758617</v>
      </c>
      <c r="CB542">
        <v>0.8</v>
      </c>
    </row>
    <row r="543" spans="52:80" x14ac:dyDescent="0.25">
      <c r="AZ543" s="10">
        <v>540</v>
      </c>
      <c r="BA543" s="10">
        <v>0.31065729752266624</v>
      </c>
      <c r="BB543" s="10">
        <v>0</v>
      </c>
      <c r="BC543" s="10">
        <v>129</v>
      </c>
      <c r="BD543" s="10">
        <v>78.3</v>
      </c>
      <c r="BZ543">
        <v>0.80350877192982462</v>
      </c>
      <c r="CA543">
        <v>0.97931034482758617</v>
      </c>
      <c r="CB543">
        <v>0.80350877192982462</v>
      </c>
    </row>
    <row r="544" spans="52:80" x14ac:dyDescent="0.25">
      <c r="AZ544" s="10">
        <v>541</v>
      </c>
      <c r="BA544" s="10">
        <v>0.31065729752266624</v>
      </c>
      <c r="BB544" s="10">
        <v>0</v>
      </c>
      <c r="BC544" s="10">
        <v>129</v>
      </c>
      <c r="BD544" s="10">
        <v>78.444999999999993</v>
      </c>
      <c r="BZ544">
        <v>0.80467836257309944</v>
      </c>
      <c r="CA544">
        <v>0.97931034482758617</v>
      </c>
      <c r="CB544">
        <v>0.80467836257309944</v>
      </c>
    </row>
    <row r="545" spans="52:80" x14ac:dyDescent="0.25">
      <c r="AZ545" s="10">
        <v>542</v>
      </c>
      <c r="BA545" s="10">
        <v>0.30880979251631335</v>
      </c>
      <c r="BB545" s="10">
        <v>0</v>
      </c>
      <c r="BC545" s="10">
        <v>129</v>
      </c>
      <c r="BD545" s="10">
        <v>78.589999999999989</v>
      </c>
      <c r="BZ545">
        <v>0.80584795321637426</v>
      </c>
      <c r="CA545">
        <v>0.97931034482758617</v>
      </c>
      <c r="CB545">
        <v>0.80584795321637426</v>
      </c>
    </row>
    <row r="546" spans="52:80" x14ac:dyDescent="0.25">
      <c r="AZ546" s="10">
        <v>543</v>
      </c>
      <c r="BA546" s="10">
        <v>0.30735117882516055</v>
      </c>
      <c r="BB546" s="10">
        <v>0</v>
      </c>
      <c r="BC546" s="10">
        <v>129</v>
      </c>
      <c r="BD546" s="10">
        <v>78.734999999999999</v>
      </c>
      <c r="BZ546">
        <v>0.80701754385964908</v>
      </c>
      <c r="CA546">
        <v>0.97931034482758617</v>
      </c>
      <c r="CB546">
        <v>0.80701754385964908</v>
      </c>
    </row>
    <row r="547" spans="52:80" x14ac:dyDescent="0.25">
      <c r="AZ547" s="10">
        <v>544</v>
      </c>
      <c r="BA547" s="10">
        <v>0.30663245136785366</v>
      </c>
      <c r="BB547" s="10">
        <v>0</v>
      </c>
      <c r="BC547" s="10">
        <v>129</v>
      </c>
      <c r="BD547" s="10">
        <v>78.88</v>
      </c>
      <c r="BZ547">
        <v>0.80818713450292401</v>
      </c>
      <c r="CA547">
        <v>0.97931034482758617</v>
      </c>
      <c r="CB547">
        <v>0.80818713450292401</v>
      </c>
    </row>
    <row r="548" spans="52:80" x14ac:dyDescent="0.25">
      <c r="AZ548" s="10">
        <v>545</v>
      </c>
      <c r="BA548" s="10">
        <v>0.30663245136785366</v>
      </c>
      <c r="BB548" s="10">
        <v>0</v>
      </c>
      <c r="BC548" s="10">
        <v>129</v>
      </c>
      <c r="BD548" s="10">
        <v>79.024999999999991</v>
      </c>
      <c r="BZ548">
        <v>0.81052631578947365</v>
      </c>
      <c r="CA548">
        <v>0.97931034482758617</v>
      </c>
      <c r="CB548">
        <v>0.81052631578947365</v>
      </c>
    </row>
    <row r="549" spans="52:80" x14ac:dyDescent="0.25">
      <c r="AZ549" s="10">
        <v>546</v>
      </c>
      <c r="BA549" s="10">
        <v>0.30589640560026676</v>
      </c>
      <c r="BB549" s="10">
        <v>0</v>
      </c>
      <c r="BC549" s="10">
        <v>129</v>
      </c>
      <c r="BD549" s="10">
        <v>79.169999999999987</v>
      </c>
      <c r="BZ549">
        <v>0.81169590643274858</v>
      </c>
      <c r="CA549">
        <v>0.97931034482758617</v>
      </c>
      <c r="CB549">
        <v>0.81169590643274858</v>
      </c>
    </row>
    <row r="550" spans="52:80" x14ac:dyDescent="0.25">
      <c r="AZ550" s="10">
        <v>547</v>
      </c>
      <c r="BA550" s="10">
        <v>0.30263685768441828</v>
      </c>
      <c r="BB550" s="10">
        <v>0</v>
      </c>
      <c r="BC550" s="10">
        <v>129</v>
      </c>
      <c r="BD550" s="10">
        <v>79.314999999999998</v>
      </c>
      <c r="BZ550">
        <v>0.8128654970760234</v>
      </c>
      <c r="CA550">
        <v>0.97931034482758617</v>
      </c>
      <c r="CB550">
        <v>0.8128654970760234</v>
      </c>
    </row>
    <row r="551" spans="52:80" x14ac:dyDescent="0.25">
      <c r="AZ551" s="10">
        <v>548</v>
      </c>
      <c r="BA551" s="10">
        <v>0.30263685768441828</v>
      </c>
      <c r="BB551" s="10">
        <v>0</v>
      </c>
      <c r="BC551" s="10">
        <v>129</v>
      </c>
      <c r="BD551" s="10">
        <v>79.459999999999994</v>
      </c>
      <c r="BZ551">
        <v>0.81403508771929822</v>
      </c>
      <c r="CA551">
        <v>0.97931034482758617</v>
      </c>
      <c r="CB551">
        <v>0.81403508771929822</v>
      </c>
    </row>
    <row r="552" spans="52:80" x14ac:dyDescent="0.25">
      <c r="AZ552" s="10">
        <v>549</v>
      </c>
      <c r="BA552" s="10">
        <v>0.30015608850140763</v>
      </c>
      <c r="BB552" s="10">
        <v>0</v>
      </c>
      <c r="BC552" s="10">
        <v>129</v>
      </c>
      <c r="BD552" s="10">
        <v>79.60499999999999</v>
      </c>
      <c r="BZ552">
        <v>0.81520467836257315</v>
      </c>
      <c r="CA552">
        <v>0.97931034482758617</v>
      </c>
      <c r="CB552">
        <v>0.81520467836257315</v>
      </c>
    </row>
    <row r="553" spans="52:80" x14ac:dyDescent="0.25">
      <c r="AZ553" s="10">
        <v>550</v>
      </c>
      <c r="BA553" s="10">
        <v>0.29963438925410524</v>
      </c>
      <c r="BB553" s="10">
        <v>1</v>
      </c>
      <c r="BC553" s="10">
        <v>130</v>
      </c>
      <c r="BD553" s="10">
        <v>79.75</v>
      </c>
      <c r="BZ553">
        <v>0.81637426900584797</v>
      </c>
      <c r="CA553">
        <v>0.97931034482758617</v>
      </c>
      <c r="CB553">
        <v>0.81637426900584797</v>
      </c>
    </row>
    <row r="554" spans="52:80" x14ac:dyDescent="0.25">
      <c r="AZ554" s="10">
        <v>551</v>
      </c>
      <c r="BA554" s="10">
        <v>0.29963438925410524</v>
      </c>
      <c r="BB554" s="10">
        <v>0</v>
      </c>
      <c r="BC554" s="10">
        <v>130</v>
      </c>
      <c r="BD554" s="10">
        <v>79.894999999999996</v>
      </c>
      <c r="BZ554">
        <v>0.81754385964912279</v>
      </c>
      <c r="CA554">
        <v>0.97931034482758617</v>
      </c>
      <c r="CB554">
        <v>0.81754385964912279</v>
      </c>
    </row>
    <row r="555" spans="52:80" x14ac:dyDescent="0.25">
      <c r="AZ555" s="10">
        <v>552</v>
      </c>
      <c r="BA555" s="10">
        <v>0.29963438925410524</v>
      </c>
      <c r="BB555" s="10">
        <v>1</v>
      </c>
      <c r="BC555" s="10">
        <v>131</v>
      </c>
      <c r="BD555" s="10">
        <v>80.039999999999992</v>
      </c>
      <c r="BZ555">
        <v>0.81871345029239762</v>
      </c>
      <c r="CA555">
        <v>0.97931034482758617</v>
      </c>
      <c r="CB555">
        <v>0.81871345029239762</v>
      </c>
    </row>
    <row r="556" spans="52:80" x14ac:dyDescent="0.25">
      <c r="AZ556" s="10">
        <v>553</v>
      </c>
      <c r="BA556" s="10">
        <v>0.29822227436420667</v>
      </c>
      <c r="BB556" s="10">
        <v>0</v>
      </c>
      <c r="BC556" s="10">
        <v>131</v>
      </c>
      <c r="BD556" s="10">
        <v>80.184999999999988</v>
      </c>
      <c r="BZ556">
        <v>0.82105263157894737</v>
      </c>
      <c r="CA556">
        <v>0.97931034482758617</v>
      </c>
      <c r="CB556">
        <v>0.82105263157894737</v>
      </c>
    </row>
    <row r="557" spans="52:80" x14ac:dyDescent="0.25">
      <c r="AZ557" s="10">
        <v>554</v>
      </c>
      <c r="BA557" s="10">
        <v>0.29760134238425429</v>
      </c>
      <c r="BB557" s="10">
        <v>0</v>
      </c>
      <c r="BC557" s="10">
        <v>131</v>
      </c>
      <c r="BD557" s="10">
        <v>80.33</v>
      </c>
      <c r="BZ557">
        <v>0.82222222222222219</v>
      </c>
      <c r="CA557">
        <v>0.97931034482758617</v>
      </c>
      <c r="CB557">
        <v>0.82222222222222219</v>
      </c>
    </row>
    <row r="558" spans="52:80" x14ac:dyDescent="0.25">
      <c r="AZ558" s="10">
        <v>555</v>
      </c>
      <c r="BA558" s="10">
        <v>0.29756681083048325</v>
      </c>
      <c r="BB558" s="10">
        <v>0</v>
      </c>
      <c r="BC558" s="10">
        <v>131</v>
      </c>
      <c r="BD558" s="10">
        <v>80.474999999999994</v>
      </c>
      <c r="BZ558">
        <v>0.82339181286549712</v>
      </c>
      <c r="CA558">
        <v>0.97931034482758617</v>
      </c>
      <c r="CB558">
        <v>0.82339181286549712</v>
      </c>
    </row>
    <row r="559" spans="52:80" x14ac:dyDescent="0.25">
      <c r="AZ559" s="10">
        <v>556</v>
      </c>
      <c r="BA559" s="10">
        <v>0.29605317516552199</v>
      </c>
      <c r="BB559" s="10">
        <v>0</v>
      </c>
      <c r="BC559" s="10">
        <v>131</v>
      </c>
      <c r="BD559" s="10">
        <v>80.61999999999999</v>
      </c>
      <c r="BZ559">
        <v>0.82456140350877194</v>
      </c>
      <c r="CA559">
        <v>0.97931034482758617</v>
      </c>
      <c r="CB559">
        <v>0.82456140350877194</v>
      </c>
    </row>
    <row r="560" spans="52:80" x14ac:dyDescent="0.25">
      <c r="AZ560" s="10">
        <v>557</v>
      </c>
      <c r="BA560" s="10">
        <v>0.29569109625361667</v>
      </c>
      <c r="BB560" s="10">
        <v>0</v>
      </c>
      <c r="BC560" s="10">
        <v>131</v>
      </c>
      <c r="BD560" s="10">
        <v>80.765000000000001</v>
      </c>
      <c r="BZ560">
        <v>0.82807017543859651</v>
      </c>
      <c r="CA560">
        <v>0.98620689655172411</v>
      </c>
      <c r="CB560">
        <v>0.82807017543859651</v>
      </c>
    </row>
    <row r="561" spans="52:80" x14ac:dyDescent="0.25">
      <c r="AZ561" s="10">
        <v>558</v>
      </c>
      <c r="BA561" s="10">
        <v>0.29569109625361667</v>
      </c>
      <c r="BB561" s="10">
        <v>0</v>
      </c>
      <c r="BC561" s="10">
        <v>131</v>
      </c>
      <c r="BD561" s="10">
        <v>80.91</v>
      </c>
      <c r="BZ561">
        <v>0.82923976608187133</v>
      </c>
      <c r="CA561">
        <v>0.98620689655172411</v>
      </c>
      <c r="CB561">
        <v>0.82923976608187133</v>
      </c>
    </row>
    <row r="562" spans="52:80" x14ac:dyDescent="0.25">
      <c r="AZ562" s="10">
        <v>559</v>
      </c>
      <c r="BA562" s="10">
        <v>0.29569109625361667</v>
      </c>
      <c r="BB562" s="10">
        <v>0</v>
      </c>
      <c r="BC562" s="10">
        <v>131</v>
      </c>
      <c r="BD562" s="10">
        <v>81.054999999999993</v>
      </c>
      <c r="BZ562">
        <v>0.83040935672514615</v>
      </c>
      <c r="CA562">
        <v>0.98620689655172411</v>
      </c>
      <c r="CB562">
        <v>0.83040935672514615</v>
      </c>
    </row>
    <row r="563" spans="52:80" x14ac:dyDescent="0.25">
      <c r="AZ563" s="10">
        <v>560</v>
      </c>
      <c r="BA563" s="10">
        <v>0.29569109625361667</v>
      </c>
      <c r="BB563" s="10">
        <v>0</v>
      </c>
      <c r="BC563" s="10">
        <v>131</v>
      </c>
      <c r="BD563" s="10">
        <v>81.199999999999989</v>
      </c>
      <c r="BZ563">
        <v>0.83157894736842108</v>
      </c>
      <c r="CA563">
        <v>0.98620689655172411</v>
      </c>
      <c r="CB563">
        <v>0.83157894736842108</v>
      </c>
    </row>
    <row r="564" spans="52:80" x14ac:dyDescent="0.25">
      <c r="AZ564" s="10">
        <v>561</v>
      </c>
      <c r="BA564" s="10">
        <v>0.29569109625361667</v>
      </c>
      <c r="BB564" s="10">
        <v>0</v>
      </c>
      <c r="BC564" s="10">
        <v>131</v>
      </c>
      <c r="BD564" s="10">
        <v>81.344999999999999</v>
      </c>
      <c r="BZ564">
        <v>0.8327485380116959</v>
      </c>
      <c r="CA564">
        <v>0.98620689655172411</v>
      </c>
      <c r="CB564">
        <v>0.8327485380116959</v>
      </c>
    </row>
    <row r="565" spans="52:80" x14ac:dyDescent="0.25">
      <c r="AZ565" s="10">
        <v>562</v>
      </c>
      <c r="BA565" s="10">
        <v>0.29569109625361667</v>
      </c>
      <c r="BB565" s="10">
        <v>0</v>
      </c>
      <c r="BC565" s="10">
        <v>131</v>
      </c>
      <c r="BD565" s="10">
        <v>81.489999999999995</v>
      </c>
      <c r="BZ565">
        <v>0.83625730994152048</v>
      </c>
      <c r="CA565">
        <v>0.98620689655172411</v>
      </c>
      <c r="CB565">
        <v>0.83625730994152048</v>
      </c>
    </row>
    <row r="566" spans="52:80" x14ac:dyDescent="0.25">
      <c r="AZ566" s="10">
        <v>563</v>
      </c>
      <c r="BA566" s="10">
        <v>0.29293909582808936</v>
      </c>
      <c r="BB566" s="10">
        <v>0</v>
      </c>
      <c r="BC566" s="10">
        <v>131</v>
      </c>
      <c r="BD566" s="10">
        <v>81.634999999999991</v>
      </c>
      <c r="BZ566">
        <v>0.8374269005847953</v>
      </c>
      <c r="CA566">
        <v>0.98620689655172411</v>
      </c>
      <c r="CB566">
        <v>0.8374269005847953</v>
      </c>
    </row>
    <row r="567" spans="52:80" x14ac:dyDescent="0.25">
      <c r="AZ567" s="10">
        <v>564</v>
      </c>
      <c r="BA567" s="10">
        <v>0.29194739740822989</v>
      </c>
      <c r="BB567" s="10">
        <v>0</v>
      </c>
      <c r="BC567" s="10">
        <v>131</v>
      </c>
      <c r="BD567" s="10">
        <v>81.78</v>
      </c>
      <c r="BZ567">
        <v>0.83859649122807023</v>
      </c>
      <c r="CA567">
        <v>0.98620689655172411</v>
      </c>
      <c r="CB567">
        <v>0.83859649122807023</v>
      </c>
    </row>
    <row r="568" spans="52:80" x14ac:dyDescent="0.25">
      <c r="AZ568" s="10">
        <v>565</v>
      </c>
      <c r="BA568" s="10">
        <v>0.29177807843332237</v>
      </c>
      <c r="BB568" s="10">
        <v>0</v>
      </c>
      <c r="BC568" s="10">
        <v>131</v>
      </c>
      <c r="BD568" s="10">
        <v>81.924999999999997</v>
      </c>
      <c r="BZ568">
        <v>0.84444444444444444</v>
      </c>
      <c r="CA568">
        <v>0.98620689655172411</v>
      </c>
      <c r="CB568">
        <v>0.84444444444444444</v>
      </c>
    </row>
    <row r="569" spans="52:80" x14ac:dyDescent="0.25">
      <c r="AZ569" s="10">
        <v>566</v>
      </c>
      <c r="BA569" s="10">
        <v>0.29177807843332237</v>
      </c>
      <c r="BB569" s="10">
        <v>0</v>
      </c>
      <c r="BC569" s="10">
        <v>131</v>
      </c>
      <c r="BD569" s="10">
        <v>82.07</v>
      </c>
      <c r="BZ569">
        <v>0.84444444444444444</v>
      </c>
      <c r="CA569">
        <v>0.99310344827586206</v>
      </c>
      <c r="CB569">
        <v>0.84444444444444444</v>
      </c>
    </row>
    <row r="570" spans="52:80" x14ac:dyDescent="0.25">
      <c r="AZ570" s="10">
        <v>567</v>
      </c>
      <c r="BA570" s="10">
        <v>0.29177807843332237</v>
      </c>
      <c r="BB570" s="10">
        <v>0</v>
      </c>
      <c r="BC570" s="10">
        <v>131</v>
      </c>
      <c r="BD570" s="10">
        <v>82.214999999999989</v>
      </c>
      <c r="BZ570">
        <v>0.84561403508771926</v>
      </c>
      <c r="CA570">
        <v>0.99310344827586206</v>
      </c>
      <c r="CB570">
        <v>0.84561403508771926</v>
      </c>
    </row>
    <row r="571" spans="52:80" x14ac:dyDescent="0.25">
      <c r="AZ571" s="10">
        <v>568</v>
      </c>
      <c r="BA571" s="10">
        <v>0.29106272134467254</v>
      </c>
      <c r="BB571" s="10">
        <v>0</v>
      </c>
      <c r="BC571" s="10">
        <v>131</v>
      </c>
      <c r="BD571" s="10">
        <v>82.36</v>
      </c>
      <c r="BZ571">
        <v>0.84678362573099419</v>
      </c>
      <c r="CA571">
        <v>0.99310344827586206</v>
      </c>
      <c r="CB571">
        <v>0.84678362573099419</v>
      </c>
    </row>
    <row r="572" spans="52:80" x14ac:dyDescent="0.25">
      <c r="AZ572" s="10">
        <v>569</v>
      </c>
      <c r="BA572" s="10">
        <v>0.28775883617147852</v>
      </c>
      <c r="BB572" s="10">
        <v>0</v>
      </c>
      <c r="BC572" s="10">
        <v>131</v>
      </c>
      <c r="BD572" s="10">
        <v>82.504999999999995</v>
      </c>
      <c r="BZ572">
        <v>0.84795321637426901</v>
      </c>
      <c r="CA572">
        <v>0.99310344827586206</v>
      </c>
      <c r="CB572">
        <v>0.84795321637426901</v>
      </c>
    </row>
    <row r="573" spans="52:80" x14ac:dyDescent="0.25">
      <c r="AZ573" s="10">
        <v>570</v>
      </c>
      <c r="BA573" s="10">
        <v>0.28693410777392714</v>
      </c>
      <c r="BB573" s="10">
        <v>0</v>
      </c>
      <c r="BC573" s="10">
        <v>131</v>
      </c>
      <c r="BD573" s="10">
        <v>82.649999999999991</v>
      </c>
      <c r="BZ573">
        <v>0.84912280701754383</v>
      </c>
      <c r="CA573">
        <v>0.99310344827586206</v>
      </c>
      <c r="CB573">
        <v>0.84912280701754383</v>
      </c>
    </row>
    <row r="574" spans="52:80" x14ac:dyDescent="0.25">
      <c r="AZ574" s="10">
        <v>571</v>
      </c>
      <c r="BA574" s="10">
        <v>0.28578727053461483</v>
      </c>
      <c r="BB574" s="10">
        <v>0</v>
      </c>
      <c r="BC574" s="10">
        <v>131</v>
      </c>
      <c r="BD574" s="10">
        <v>82.794999999999987</v>
      </c>
      <c r="BZ574">
        <v>0.85029239766081877</v>
      </c>
      <c r="CA574">
        <v>0.99310344827586206</v>
      </c>
      <c r="CB574">
        <v>0.85029239766081877</v>
      </c>
    </row>
    <row r="575" spans="52:80" x14ac:dyDescent="0.25">
      <c r="AZ575" s="10">
        <v>572</v>
      </c>
      <c r="BA575" s="10">
        <v>0.28541750363874091</v>
      </c>
      <c r="BB575" s="10">
        <v>0</v>
      </c>
      <c r="BC575" s="10">
        <v>131</v>
      </c>
      <c r="BD575" s="10">
        <v>82.94</v>
      </c>
      <c r="BZ575">
        <v>0.85146198830409359</v>
      </c>
      <c r="CA575">
        <v>0.99310344827586206</v>
      </c>
      <c r="CB575">
        <v>0.85146198830409359</v>
      </c>
    </row>
    <row r="576" spans="52:80" x14ac:dyDescent="0.25">
      <c r="AZ576" s="10">
        <v>573</v>
      </c>
      <c r="BA576" s="10">
        <v>0.28497969114350807</v>
      </c>
      <c r="BB576" s="10">
        <v>0</v>
      </c>
      <c r="BC576" s="10">
        <v>131</v>
      </c>
      <c r="BD576" s="10">
        <v>83.084999999999994</v>
      </c>
      <c r="BZ576">
        <v>0.85263157894736841</v>
      </c>
      <c r="CA576">
        <v>0.99310344827586206</v>
      </c>
      <c r="CB576">
        <v>0.85263157894736841</v>
      </c>
    </row>
    <row r="577" spans="52:80" x14ac:dyDescent="0.25">
      <c r="AZ577" s="10">
        <v>574</v>
      </c>
      <c r="BA577" s="10">
        <v>0.28497969114350807</v>
      </c>
      <c r="BB577" s="10">
        <v>0</v>
      </c>
      <c r="BC577" s="10">
        <v>131</v>
      </c>
      <c r="BD577" s="10">
        <v>83.22999999999999</v>
      </c>
      <c r="BZ577">
        <v>0.85380116959064323</v>
      </c>
      <c r="CA577">
        <v>0.99310344827586206</v>
      </c>
      <c r="CB577">
        <v>0.85380116959064323</v>
      </c>
    </row>
    <row r="578" spans="52:80" x14ac:dyDescent="0.25">
      <c r="AZ578" s="10">
        <v>575</v>
      </c>
      <c r="BA578" s="10">
        <v>0.28497969114350807</v>
      </c>
      <c r="BB578" s="10">
        <v>0</v>
      </c>
      <c r="BC578" s="10">
        <v>131</v>
      </c>
      <c r="BD578" s="10">
        <v>83.375</v>
      </c>
      <c r="BZ578">
        <v>0.85497076023391816</v>
      </c>
      <c r="CA578">
        <v>0.99310344827586206</v>
      </c>
      <c r="CB578">
        <v>0.85497076023391816</v>
      </c>
    </row>
    <row r="579" spans="52:80" x14ac:dyDescent="0.25">
      <c r="AZ579" s="10">
        <v>576</v>
      </c>
      <c r="BA579" s="10">
        <v>0.28213615025186772</v>
      </c>
      <c r="BB579" s="10">
        <v>0</v>
      </c>
      <c r="BC579" s="10">
        <v>131</v>
      </c>
      <c r="BD579" s="10">
        <v>83.52</v>
      </c>
      <c r="BZ579">
        <v>0.85614035087719298</v>
      </c>
      <c r="CA579">
        <v>0.99310344827586206</v>
      </c>
      <c r="CB579">
        <v>0.85614035087719298</v>
      </c>
    </row>
    <row r="580" spans="52:80" x14ac:dyDescent="0.25">
      <c r="AZ580" s="10">
        <v>577</v>
      </c>
      <c r="BA580" s="10">
        <v>0.28165429813385146</v>
      </c>
      <c r="BB580" s="10">
        <v>0</v>
      </c>
      <c r="BC580" s="10">
        <v>131</v>
      </c>
      <c r="BD580" s="10">
        <v>83.664999999999992</v>
      </c>
      <c r="BZ580">
        <v>0.8573099415204678</v>
      </c>
      <c r="CA580">
        <v>0.99310344827586206</v>
      </c>
      <c r="CB580">
        <v>0.8573099415204678</v>
      </c>
    </row>
    <row r="581" spans="52:80" x14ac:dyDescent="0.25">
      <c r="AZ581" s="10">
        <v>578</v>
      </c>
      <c r="BA581" s="10">
        <v>0.28115183779196279</v>
      </c>
      <c r="BB581" s="10">
        <v>0</v>
      </c>
      <c r="BC581" s="10">
        <v>131</v>
      </c>
      <c r="BD581" s="10">
        <v>83.809999999999988</v>
      </c>
      <c r="BZ581">
        <v>0.85847953216374273</v>
      </c>
      <c r="CA581">
        <v>0.99310344827586206</v>
      </c>
      <c r="CB581">
        <v>0.85847953216374273</v>
      </c>
    </row>
    <row r="582" spans="52:80" x14ac:dyDescent="0.25">
      <c r="AZ582" s="10">
        <v>579</v>
      </c>
      <c r="BA582" s="10">
        <v>0.28115183779196279</v>
      </c>
      <c r="BB582" s="10">
        <v>0</v>
      </c>
      <c r="BC582" s="10">
        <v>131</v>
      </c>
      <c r="BD582" s="10">
        <v>83.954999999999998</v>
      </c>
      <c r="BZ582">
        <v>0.85964912280701755</v>
      </c>
      <c r="CA582">
        <v>0.99310344827586206</v>
      </c>
      <c r="CB582">
        <v>0.85964912280701755</v>
      </c>
    </row>
    <row r="583" spans="52:80" x14ac:dyDescent="0.25">
      <c r="AZ583" s="10">
        <v>580</v>
      </c>
      <c r="BA583" s="10">
        <v>0.28115183779196279</v>
      </c>
      <c r="BB583" s="10">
        <v>0</v>
      </c>
      <c r="BC583" s="10">
        <v>131</v>
      </c>
      <c r="BD583" s="10">
        <v>84.1</v>
      </c>
      <c r="BZ583">
        <v>0.86081871345029237</v>
      </c>
      <c r="CA583">
        <v>0.99310344827586206</v>
      </c>
      <c r="CB583">
        <v>0.86081871345029237</v>
      </c>
    </row>
    <row r="584" spans="52:80" x14ac:dyDescent="0.25">
      <c r="AZ584" s="10">
        <v>581</v>
      </c>
      <c r="BA584" s="10">
        <v>0.28115183779196279</v>
      </c>
      <c r="BB584" s="10">
        <v>0</v>
      </c>
      <c r="BC584" s="10">
        <v>131</v>
      </c>
      <c r="BD584" s="10">
        <v>84.24499999999999</v>
      </c>
      <c r="BZ584">
        <v>0.8619883040935673</v>
      </c>
      <c r="CA584">
        <v>0.99310344827586206</v>
      </c>
      <c r="CB584">
        <v>0.8619883040935673</v>
      </c>
    </row>
    <row r="585" spans="52:80" x14ac:dyDescent="0.25">
      <c r="AZ585" s="10">
        <v>582</v>
      </c>
      <c r="BA585" s="10">
        <v>0.28115183779196279</v>
      </c>
      <c r="BB585" s="10">
        <v>1</v>
      </c>
      <c r="BC585" s="10">
        <v>132</v>
      </c>
      <c r="BD585" s="10">
        <v>84.39</v>
      </c>
      <c r="BZ585">
        <v>0.86315789473684212</v>
      </c>
      <c r="CA585">
        <v>0.99310344827586206</v>
      </c>
      <c r="CB585">
        <v>0.86315789473684212</v>
      </c>
    </row>
    <row r="586" spans="52:80" x14ac:dyDescent="0.25">
      <c r="AZ586" s="10">
        <v>583</v>
      </c>
      <c r="BA586" s="10">
        <v>0.28115183779196279</v>
      </c>
      <c r="BB586" s="10">
        <v>0</v>
      </c>
      <c r="BC586" s="10">
        <v>132</v>
      </c>
      <c r="BD586" s="10">
        <v>84.534999999999997</v>
      </c>
      <c r="BZ586">
        <v>0.86432748538011694</v>
      </c>
      <c r="CA586">
        <v>0.99310344827586206</v>
      </c>
      <c r="CB586">
        <v>0.86432748538011694</v>
      </c>
    </row>
    <row r="587" spans="52:80" x14ac:dyDescent="0.25">
      <c r="AZ587" s="10">
        <v>584</v>
      </c>
      <c r="BA587" s="10">
        <v>0.28115183779196279</v>
      </c>
      <c r="BB587" s="10">
        <v>0</v>
      </c>
      <c r="BC587" s="10">
        <v>132</v>
      </c>
      <c r="BD587" s="10">
        <v>84.679999999999993</v>
      </c>
      <c r="BZ587">
        <v>0.86549707602339176</v>
      </c>
      <c r="CA587">
        <v>0.99310344827586206</v>
      </c>
      <c r="CB587">
        <v>0.86549707602339176</v>
      </c>
    </row>
    <row r="588" spans="52:80" x14ac:dyDescent="0.25">
      <c r="AZ588" s="10">
        <v>585</v>
      </c>
      <c r="BA588" s="10">
        <v>0.28115183779196279</v>
      </c>
      <c r="BB588" s="10">
        <v>0</v>
      </c>
      <c r="BC588" s="10">
        <v>132</v>
      </c>
      <c r="BD588" s="10">
        <v>84.824999999999989</v>
      </c>
      <c r="BZ588">
        <v>0.8666666666666667</v>
      </c>
      <c r="CA588">
        <v>0.99310344827586206</v>
      </c>
      <c r="CB588">
        <v>0.8666666666666667</v>
      </c>
    </row>
    <row r="589" spans="52:80" x14ac:dyDescent="0.25">
      <c r="AZ589" s="10">
        <v>586</v>
      </c>
      <c r="BA589" s="10">
        <v>0.28115183779196279</v>
      </c>
      <c r="BB589" s="10">
        <v>0</v>
      </c>
      <c r="BC589" s="10">
        <v>132</v>
      </c>
      <c r="BD589" s="10">
        <v>84.97</v>
      </c>
      <c r="BZ589">
        <v>0.86783625730994152</v>
      </c>
      <c r="CA589">
        <v>0.99310344827586206</v>
      </c>
      <c r="CB589">
        <v>0.86783625730994152</v>
      </c>
    </row>
    <row r="590" spans="52:80" x14ac:dyDescent="0.25">
      <c r="AZ590" s="10">
        <v>587</v>
      </c>
      <c r="BA590" s="10">
        <v>0.28115183779196279</v>
      </c>
      <c r="BB590" s="10">
        <v>0</v>
      </c>
      <c r="BC590" s="10">
        <v>132</v>
      </c>
      <c r="BD590" s="10">
        <v>85.114999999999995</v>
      </c>
      <c r="BZ590">
        <v>0.86900584795321634</v>
      </c>
      <c r="CA590">
        <v>0.99310344827586206</v>
      </c>
      <c r="CB590">
        <v>0.86900584795321634</v>
      </c>
    </row>
    <row r="591" spans="52:80" x14ac:dyDescent="0.25">
      <c r="AZ591" s="10">
        <v>588</v>
      </c>
      <c r="BA591" s="10">
        <v>0.28047192775181068</v>
      </c>
      <c r="BB591" s="10">
        <v>0</v>
      </c>
      <c r="BC591" s="10">
        <v>132</v>
      </c>
      <c r="BD591" s="10">
        <v>85.259999999999991</v>
      </c>
      <c r="BZ591">
        <v>0.87134502923976609</v>
      </c>
      <c r="CA591">
        <v>0.99310344827586206</v>
      </c>
      <c r="CB591">
        <v>0.87134502923976609</v>
      </c>
    </row>
    <row r="592" spans="52:80" x14ac:dyDescent="0.25">
      <c r="AZ592" s="10">
        <v>589</v>
      </c>
      <c r="BA592" s="10">
        <v>0.27803307740337141</v>
      </c>
      <c r="BB592" s="10">
        <v>0</v>
      </c>
      <c r="BC592" s="10">
        <v>132</v>
      </c>
      <c r="BD592" s="10">
        <v>85.405000000000001</v>
      </c>
      <c r="BZ592">
        <v>0.87251461988304091</v>
      </c>
      <c r="CA592">
        <v>0.99310344827586206</v>
      </c>
      <c r="CB592">
        <v>0.87251461988304091</v>
      </c>
    </row>
    <row r="593" spans="52:80" x14ac:dyDescent="0.25">
      <c r="AZ593" s="10">
        <v>590</v>
      </c>
      <c r="BA593" s="10">
        <v>0.27529439991147886</v>
      </c>
      <c r="BB593" s="10">
        <v>0</v>
      </c>
      <c r="BC593" s="10">
        <v>132</v>
      </c>
      <c r="BD593" s="10">
        <v>85.55</v>
      </c>
      <c r="BZ593">
        <v>0.87485380116959066</v>
      </c>
      <c r="CA593">
        <v>0.99310344827586206</v>
      </c>
      <c r="CB593">
        <v>0.87485380116959066</v>
      </c>
    </row>
    <row r="594" spans="52:80" x14ac:dyDescent="0.25">
      <c r="AZ594" s="10">
        <v>591</v>
      </c>
      <c r="BA594" s="10">
        <v>0.27390216674883661</v>
      </c>
      <c r="BB594" s="10">
        <v>0</v>
      </c>
      <c r="BC594" s="10">
        <v>132</v>
      </c>
      <c r="BD594" s="10">
        <v>85.694999999999993</v>
      </c>
      <c r="BZ594">
        <v>0.87602339181286548</v>
      </c>
      <c r="CA594">
        <v>0.99310344827586206</v>
      </c>
      <c r="CB594">
        <v>0.87602339181286548</v>
      </c>
    </row>
    <row r="595" spans="52:80" x14ac:dyDescent="0.25">
      <c r="AZ595" s="10">
        <v>592</v>
      </c>
      <c r="BA595" s="10">
        <v>0.2729028773759542</v>
      </c>
      <c r="BB595" s="10">
        <v>0</v>
      </c>
      <c r="BC595" s="10">
        <v>132</v>
      </c>
      <c r="BD595" s="10">
        <v>85.839999999999989</v>
      </c>
      <c r="BZ595">
        <v>0.8771929824561403</v>
      </c>
      <c r="CA595">
        <v>0.99310344827586206</v>
      </c>
      <c r="CB595">
        <v>0.8771929824561403</v>
      </c>
    </row>
    <row r="596" spans="52:80" x14ac:dyDescent="0.25">
      <c r="AZ596" s="10">
        <v>593</v>
      </c>
      <c r="BA596" s="10">
        <v>0.27133651950243837</v>
      </c>
      <c r="BB596" s="10">
        <v>0</v>
      </c>
      <c r="BC596" s="10">
        <v>132</v>
      </c>
      <c r="BD596" s="10">
        <v>85.984999999999999</v>
      </c>
      <c r="BZ596">
        <v>0.87836257309941523</v>
      </c>
      <c r="CA596">
        <v>0.99310344827586206</v>
      </c>
      <c r="CB596">
        <v>0.87836257309941523</v>
      </c>
    </row>
    <row r="597" spans="52:80" x14ac:dyDescent="0.25">
      <c r="AZ597" s="10">
        <v>594</v>
      </c>
      <c r="BA597" s="10">
        <v>0.27076463843829424</v>
      </c>
      <c r="BB597" s="10">
        <v>1</v>
      </c>
      <c r="BC597" s="10">
        <v>133</v>
      </c>
      <c r="BD597" s="10">
        <v>86.13</v>
      </c>
      <c r="BZ597">
        <v>0.87953216374269005</v>
      </c>
      <c r="CA597">
        <v>0.99310344827586206</v>
      </c>
      <c r="CB597">
        <v>0.87953216374269005</v>
      </c>
    </row>
    <row r="598" spans="52:80" x14ac:dyDescent="0.25">
      <c r="AZ598" s="10">
        <v>595</v>
      </c>
      <c r="BA598" s="10">
        <v>0.26977848237200736</v>
      </c>
      <c r="BB598" s="10">
        <v>1</v>
      </c>
      <c r="BC598" s="10">
        <v>134</v>
      </c>
      <c r="BD598" s="10">
        <v>86.274999999999991</v>
      </c>
      <c r="BZ598">
        <v>0.88070175438596487</v>
      </c>
      <c r="CA598">
        <v>0.99310344827586206</v>
      </c>
      <c r="CB598">
        <v>0.88070175438596487</v>
      </c>
    </row>
    <row r="599" spans="52:80" x14ac:dyDescent="0.25">
      <c r="AZ599" s="10">
        <v>596</v>
      </c>
      <c r="BA599" s="10">
        <v>0.26775057705484073</v>
      </c>
      <c r="BB599" s="10">
        <v>0</v>
      </c>
      <c r="BC599" s="10">
        <v>134</v>
      </c>
      <c r="BD599" s="10">
        <v>86.419999999999987</v>
      </c>
      <c r="BZ599">
        <v>0.88187134502923981</v>
      </c>
      <c r="CA599">
        <v>0.99310344827586206</v>
      </c>
      <c r="CB599">
        <v>0.88187134502923981</v>
      </c>
    </row>
    <row r="600" spans="52:80" x14ac:dyDescent="0.25">
      <c r="AZ600" s="10">
        <v>597</v>
      </c>
      <c r="BA600" s="10">
        <v>0.26705640803295388</v>
      </c>
      <c r="BB600" s="10">
        <v>0</v>
      </c>
      <c r="BC600" s="10">
        <v>134</v>
      </c>
      <c r="BD600" s="10">
        <v>86.564999999999998</v>
      </c>
      <c r="BZ600">
        <v>0.88304093567251463</v>
      </c>
      <c r="CA600">
        <v>0.99310344827586206</v>
      </c>
      <c r="CB600">
        <v>0.88304093567251463</v>
      </c>
    </row>
    <row r="601" spans="52:80" x14ac:dyDescent="0.25">
      <c r="AZ601" s="10">
        <v>598</v>
      </c>
      <c r="BA601" s="10">
        <v>0.26705640803295388</v>
      </c>
      <c r="BB601" s="10">
        <v>0</v>
      </c>
      <c r="BC601" s="10">
        <v>134</v>
      </c>
      <c r="BD601" s="10">
        <v>86.71</v>
      </c>
      <c r="BZ601">
        <v>0.88538011695906438</v>
      </c>
      <c r="CA601">
        <v>0.99310344827586206</v>
      </c>
      <c r="CB601">
        <v>0.88538011695906438</v>
      </c>
    </row>
    <row r="602" spans="52:80" x14ac:dyDescent="0.25">
      <c r="AZ602" s="10">
        <v>599</v>
      </c>
      <c r="BA602" s="10">
        <v>0.26705640803295388</v>
      </c>
      <c r="BB602" s="10">
        <v>0</v>
      </c>
      <c r="BC602" s="10">
        <v>134</v>
      </c>
      <c r="BD602" s="10">
        <v>86.85499999999999</v>
      </c>
      <c r="BZ602">
        <v>0.8865497076023392</v>
      </c>
      <c r="CA602">
        <v>0.99310344827586206</v>
      </c>
      <c r="CB602">
        <v>0.8865497076023392</v>
      </c>
    </row>
    <row r="603" spans="52:80" x14ac:dyDescent="0.25">
      <c r="AZ603" s="10">
        <v>600</v>
      </c>
      <c r="BA603" s="10">
        <v>0.26705640803295388</v>
      </c>
      <c r="BB603" s="10">
        <v>0</v>
      </c>
      <c r="BC603" s="10">
        <v>134</v>
      </c>
      <c r="BD603" s="10">
        <v>87</v>
      </c>
      <c r="BZ603">
        <v>0.88771929824561402</v>
      </c>
      <c r="CA603">
        <v>0.99310344827586206</v>
      </c>
      <c r="CB603">
        <v>0.88771929824561402</v>
      </c>
    </row>
    <row r="604" spans="52:80" x14ac:dyDescent="0.25">
      <c r="AZ604" s="9">
        <v>601</v>
      </c>
      <c r="BA604" s="9">
        <v>0.26705640803295388</v>
      </c>
      <c r="BB604" s="9">
        <v>0</v>
      </c>
      <c r="BC604" s="9">
        <v>134</v>
      </c>
      <c r="BD604" s="9">
        <v>87.144999999999996</v>
      </c>
      <c r="BZ604">
        <v>0.88888888888888884</v>
      </c>
      <c r="CA604">
        <v>0.99310344827586206</v>
      </c>
      <c r="CB604">
        <v>0.88888888888888884</v>
      </c>
    </row>
    <row r="605" spans="52:80" x14ac:dyDescent="0.25">
      <c r="AZ605" s="9">
        <v>602</v>
      </c>
      <c r="BA605" s="9">
        <v>0.26705640803295388</v>
      </c>
      <c r="BB605" s="9">
        <v>0</v>
      </c>
      <c r="BC605" s="9">
        <v>134</v>
      </c>
      <c r="BD605" s="9">
        <v>87.289999999999992</v>
      </c>
      <c r="BZ605">
        <v>0.89005847953216377</v>
      </c>
      <c r="CA605">
        <v>0.99310344827586206</v>
      </c>
      <c r="CB605">
        <v>0.89005847953216377</v>
      </c>
    </row>
    <row r="606" spans="52:80" x14ac:dyDescent="0.25">
      <c r="AZ606" s="9">
        <v>603</v>
      </c>
      <c r="BA606" s="9">
        <v>0.26705640803295388</v>
      </c>
      <c r="BB606" s="9">
        <v>1</v>
      </c>
      <c r="BC606" s="9">
        <v>135</v>
      </c>
      <c r="BD606" s="9">
        <v>87.434999999999988</v>
      </c>
      <c r="BZ606">
        <v>0.89122807017543859</v>
      </c>
      <c r="CA606">
        <v>0.99310344827586206</v>
      </c>
      <c r="CB606">
        <v>0.89122807017543859</v>
      </c>
    </row>
    <row r="607" spans="52:80" x14ac:dyDescent="0.25">
      <c r="AZ607" s="9">
        <v>604</v>
      </c>
      <c r="BA607" s="9">
        <v>0.26705640803295388</v>
      </c>
      <c r="BB607" s="9">
        <v>0</v>
      </c>
      <c r="BC607" s="9">
        <v>135</v>
      </c>
      <c r="BD607" s="9">
        <v>87.58</v>
      </c>
      <c r="BZ607">
        <v>0.89239766081871341</v>
      </c>
      <c r="CA607">
        <v>0.99310344827586206</v>
      </c>
      <c r="CB607">
        <v>0.89239766081871341</v>
      </c>
    </row>
    <row r="608" spans="52:80" x14ac:dyDescent="0.25">
      <c r="AZ608" s="9">
        <v>605</v>
      </c>
      <c r="BA608" s="9">
        <v>0.26705640803295388</v>
      </c>
      <c r="BB608" s="9">
        <v>0</v>
      </c>
      <c r="BC608" s="9">
        <v>135</v>
      </c>
      <c r="BD608" s="9">
        <v>87.724999999999994</v>
      </c>
      <c r="BZ608">
        <v>0.89356725146198834</v>
      </c>
      <c r="CA608">
        <v>0.99310344827586206</v>
      </c>
      <c r="CB608">
        <v>0.89356725146198834</v>
      </c>
    </row>
    <row r="609" spans="52:80" x14ac:dyDescent="0.25">
      <c r="AZ609" s="9">
        <v>606</v>
      </c>
      <c r="BA609" s="9">
        <v>0.26705640803295388</v>
      </c>
      <c r="BB609" s="9">
        <v>0</v>
      </c>
      <c r="BC609" s="9">
        <v>135</v>
      </c>
      <c r="BD609" s="9">
        <v>87.86999999999999</v>
      </c>
      <c r="BZ609">
        <v>0.89473684210526316</v>
      </c>
      <c r="CA609">
        <v>0.99310344827586206</v>
      </c>
      <c r="CB609">
        <v>0.89473684210526316</v>
      </c>
    </row>
    <row r="610" spans="52:80" x14ac:dyDescent="0.25">
      <c r="AZ610" s="9">
        <v>607</v>
      </c>
      <c r="BA610" s="9">
        <v>0.26705640803295388</v>
      </c>
      <c r="BB610" s="9">
        <v>0</v>
      </c>
      <c r="BC610" s="9">
        <v>135</v>
      </c>
      <c r="BD610" s="9">
        <v>88.015000000000001</v>
      </c>
      <c r="BZ610">
        <v>0.89590643274853798</v>
      </c>
      <c r="CA610">
        <v>0.99310344827586206</v>
      </c>
      <c r="CB610">
        <v>0.89590643274853798</v>
      </c>
    </row>
    <row r="611" spans="52:80" x14ac:dyDescent="0.25">
      <c r="AZ611" s="9">
        <v>608</v>
      </c>
      <c r="BA611" s="9">
        <v>0.26705640803295388</v>
      </c>
      <c r="BB611" s="9">
        <v>0</v>
      </c>
      <c r="BC611" s="9">
        <v>135</v>
      </c>
      <c r="BD611" s="9">
        <v>88.16</v>
      </c>
      <c r="BZ611">
        <v>0.89707602339181292</v>
      </c>
      <c r="CA611">
        <v>0.99310344827586206</v>
      </c>
      <c r="CB611">
        <v>0.89707602339181292</v>
      </c>
    </row>
    <row r="612" spans="52:80" x14ac:dyDescent="0.25">
      <c r="AZ612" s="9">
        <v>609</v>
      </c>
      <c r="BA612" s="9">
        <v>0.26705640803295388</v>
      </c>
      <c r="BB612" s="9">
        <v>0</v>
      </c>
      <c r="BC612" s="9">
        <v>135</v>
      </c>
      <c r="BD612" s="9">
        <v>88.304999999999993</v>
      </c>
      <c r="BZ612">
        <v>0.89824561403508774</v>
      </c>
      <c r="CA612">
        <v>0.99310344827586206</v>
      </c>
      <c r="CB612">
        <v>0.89824561403508774</v>
      </c>
    </row>
    <row r="613" spans="52:80" x14ac:dyDescent="0.25">
      <c r="AZ613" s="9">
        <v>610</v>
      </c>
      <c r="BA613" s="9">
        <v>0.26705640803295388</v>
      </c>
      <c r="BB613" s="9">
        <v>0</v>
      </c>
      <c r="BC613" s="9">
        <v>135</v>
      </c>
      <c r="BD613" s="9">
        <v>88.449999999999989</v>
      </c>
      <c r="BZ613">
        <v>0.90292397660818713</v>
      </c>
      <c r="CA613">
        <v>0.99310344827586206</v>
      </c>
      <c r="CB613">
        <v>0.90292397660818713</v>
      </c>
    </row>
    <row r="614" spans="52:80" x14ac:dyDescent="0.25">
      <c r="AZ614" s="9">
        <v>611</v>
      </c>
      <c r="BA614" s="9">
        <v>0.26705640803295388</v>
      </c>
      <c r="BB614" s="9">
        <v>0</v>
      </c>
      <c r="BC614" s="9">
        <v>135</v>
      </c>
      <c r="BD614" s="9">
        <v>88.594999999999999</v>
      </c>
      <c r="BZ614">
        <v>0.90409356725146195</v>
      </c>
      <c r="CA614">
        <v>0.99310344827586206</v>
      </c>
      <c r="CB614">
        <v>0.90409356725146195</v>
      </c>
    </row>
    <row r="615" spans="52:80" x14ac:dyDescent="0.25">
      <c r="AZ615" s="9">
        <v>612</v>
      </c>
      <c r="BA615" s="9">
        <v>0.26617069560083423</v>
      </c>
      <c r="BB615" s="9">
        <v>0</v>
      </c>
      <c r="BC615" s="9">
        <v>135</v>
      </c>
      <c r="BD615" s="9">
        <v>88.74</v>
      </c>
      <c r="BZ615">
        <v>0.90526315789473688</v>
      </c>
      <c r="CA615">
        <v>0.99310344827586206</v>
      </c>
      <c r="CB615">
        <v>0.90526315789473688</v>
      </c>
    </row>
    <row r="616" spans="52:80" x14ac:dyDescent="0.25">
      <c r="AZ616" s="9">
        <v>613</v>
      </c>
      <c r="BA616" s="9">
        <v>0.26539926964230348</v>
      </c>
      <c r="BB616" s="9">
        <v>0</v>
      </c>
      <c r="BC616" s="9">
        <v>135</v>
      </c>
      <c r="BD616" s="9">
        <v>88.884999999999991</v>
      </c>
      <c r="BZ616">
        <v>0.90760233918128652</v>
      </c>
      <c r="CA616">
        <v>0.99310344827586206</v>
      </c>
      <c r="CB616">
        <v>0.90760233918128652</v>
      </c>
    </row>
    <row r="617" spans="52:80" x14ac:dyDescent="0.25">
      <c r="AZ617" s="9">
        <v>614</v>
      </c>
      <c r="BA617" s="9">
        <v>0.26341267293691156</v>
      </c>
      <c r="BB617" s="9">
        <v>0</v>
      </c>
      <c r="BC617" s="9">
        <v>135</v>
      </c>
      <c r="BD617" s="9">
        <v>89.029999999999987</v>
      </c>
      <c r="BZ617">
        <v>0.90877192982456145</v>
      </c>
      <c r="CA617">
        <v>0.99310344827586206</v>
      </c>
      <c r="CB617">
        <v>0.90877192982456145</v>
      </c>
    </row>
    <row r="618" spans="52:80" x14ac:dyDescent="0.25">
      <c r="AZ618" s="9">
        <v>615</v>
      </c>
      <c r="BA618" s="9">
        <v>0.26338062087178687</v>
      </c>
      <c r="BB618" s="9">
        <v>0</v>
      </c>
      <c r="BC618" s="9">
        <v>135</v>
      </c>
      <c r="BD618" s="9">
        <v>89.174999999999997</v>
      </c>
      <c r="BZ618">
        <v>0.90994152046783627</v>
      </c>
      <c r="CA618">
        <v>0.99310344827586206</v>
      </c>
      <c r="CB618">
        <v>0.90994152046783627</v>
      </c>
    </row>
    <row r="619" spans="52:80" x14ac:dyDescent="0.25">
      <c r="AZ619" s="9">
        <v>616</v>
      </c>
      <c r="BA619" s="9">
        <v>0.26338062087178687</v>
      </c>
      <c r="BB619" s="9">
        <v>0</v>
      </c>
      <c r="BC619" s="9">
        <v>135</v>
      </c>
      <c r="BD619" s="9">
        <v>89.32</v>
      </c>
      <c r="BZ619">
        <v>0.91111111111111109</v>
      </c>
      <c r="CA619">
        <v>0.99310344827586206</v>
      </c>
      <c r="CB619">
        <v>0.91111111111111109</v>
      </c>
    </row>
    <row r="620" spans="52:80" x14ac:dyDescent="0.25">
      <c r="AZ620" s="9">
        <v>617</v>
      </c>
      <c r="BA620" s="9">
        <v>0.26288443300185577</v>
      </c>
      <c r="BB620" s="9">
        <v>0</v>
      </c>
      <c r="BC620" s="9">
        <v>135</v>
      </c>
      <c r="BD620" s="9">
        <v>89.464999999999989</v>
      </c>
      <c r="BZ620">
        <v>0.91228070175438591</v>
      </c>
      <c r="CA620">
        <v>0.99310344827586206</v>
      </c>
      <c r="CB620">
        <v>0.91228070175438591</v>
      </c>
    </row>
    <row r="621" spans="52:80" x14ac:dyDescent="0.25">
      <c r="AZ621" s="9">
        <v>618</v>
      </c>
      <c r="BA621" s="9">
        <v>0.26242344086864872</v>
      </c>
      <c r="BB621" s="9">
        <v>0</v>
      </c>
      <c r="BC621" s="9">
        <v>135</v>
      </c>
      <c r="BD621" s="9">
        <v>89.61</v>
      </c>
      <c r="BZ621">
        <v>0.91345029239766085</v>
      </c>
      <c r="CA621">
        <v>0.99310344827586206</v>
      </c>
      <c r="CB621">
        <v>0.91345029239766085</v>
      </c>
    </row>
    <row r="622" spans="52:80" x14ac:dyDescent="0.25">
      <c r="AZ622" s="9">
        <v>619</v>
      </c>
      <c r="BA622" s="9">
        <v>0.26170491808202923</v>
      </c>
      <c r="BB622" s="9">
        <v>0</v>
      </c>
      <c r="BC622" s="9">
        <v>135</v>
      </c>
      <c r="BD622" s="9">
        <v>89.754999999999995</v>
      </c>
      <c r="BZ622">
        <v>0.91812865497076024</v>
      </c>
      <c r="CA622">
        <v>0.99310344827586206</v>
      </c>
      <c r="CB622">
        <v>0.91812865497076024</v>
      </c>
    </row>
    <row r="623" spans="52:80" x14ac:dyDescent="0.25">
      <c r="AZ623" s="9">
        <v>620</v>
      </c>
      <c r="BA623" s="9">
        <v>0.26084626648167247</v>
      </c>
      <c r="BB623" s="9">
        <v>0</v>
      </c>
      <c r="BC623" s="9">
        <v>135</v>
      </c>
      <c r="BD623" s="9">
        <v>89.899999999999991</v>
      </c>
      <c r="BZ623">
        <v>0.91929824561403506</v>
      </c>
      <c r="CA623">
        <v>0.99310344827586206</v>
      </c>
      <c r="CB623">
        <v>0.91929824561403506</v>
      </c>
    </row>
    <row r="624" spans="52:80" x14ac:dyDescent="0.25">
      <c r="AZ624" s="9">
        <v>621</v>
      </c>
      <c r="BA624" s="9">
        <v>0.26084626648167247</v>
      </c>
      <c r="BB624" s="9">
        <v>0</v>
      </c>
      <c r="BC624" s="9">
        <v>135</v>
      </c>
      <c r="BD624" s="9">
        <v>90.044999999999987</v>
      </c>
      <c r="BZ624">
        <v>0.92046783625730999</v>
      </c>
      <c r="CA624">
        <v>0.99310344827586206</v>
      </c>
      <c r="CB624">
        <v>0.92046783625730999</v>
      </c>
    </row>
    <row r="625" spans="52:80" x14ac:dyDescent="0.25">
      <c r="AZ625" s="9">
        <v>622</v>
      </c>
      <c r="BA625" s="9">
        <v>0.25845566984394208</v>
      </c>
      <c r="BB625" s="9">
        <v>0</v>
      </c>
      <c r="BC625" s="9">
        <v>135</v>
      </c>
      <c r="BD625" s="9">
        <v>90.19</v>
      </c>
      <c r="BZ625">
        <v>0.92163742690058481</v>
      </c>
      <c r="CA625">
        <v>0.99310344827586206</v>
      </c>
      <c r="CB625">
        <v>0.92163742690058481</v>
      </c>
    </row>
    <row r="626" spans="52:80" x14ac:dyDescent="0.25">
      <c r="AZ626" s="9">
        <v>623</v>
      </c>
      <c r="BA626" s="9">
        <v>0.25700378434924548</v>
      </c>
      <c r="BB626" s="9">
        <v>0</v>
      </c>
      <c r="BC626" s="9">
        <v>135</v>
      </c>
      <c r="BD626" s="9">
        <v>90.334999999999994</v>
      </c>
      <c r="BZ626">
        <v>0.92280701754385963</v>
      </c>
      <c r="CA626">
        <v>0.99310344827586206</v>
      </c>
      <c r="CB626">
        <v>0.92280701754385963</v>
      </c>
    </row>
    <row r="627" spans="52:80" x14ac:dyDescent="0.25">
      <c r="AZ627" s="9">
        <v>624</v>
      </c>
      <c r="BA627" s="9">
        <v>0.25700378434924548</v>
      </c>
      <c r="BB627" s="9">
        <v>0</v>
      </c>
      <c r="BC627" s="9">
        <v>135</v>
      </c>
      <c r="BD627" s="9">
        <v>90.47999999999999</v>
      </c>
      <c r="BZ627">
        <v>0.92397660818713445</v>
      </c>
      <c r="CA627">
        <v>0.99310344827586206</v>
      </c>
      <c r="CB627">
        <v>0.92397660818713445</v>
      </c>
    </row>
    <row r="628" spans="52:80" x14ac:dyDescent="0.25">
      <c r="AZ628" s="9">
        <v>625</v>
      </c>
      <c r="BA628" s="9">
        <v>0.25700378434924548</v>
      </c>
      <c r="BB628" s="9">
        <v>0</v>
      </c>
      <c r="BC628" s="9">
        <v>135</v>
      </c>
      <c r="BD628" s="9">
        <v>90.625</v>
      </c>
      <c r="BZ628">
        <v>0.92514619883040938</v>
      </c>
      <c r="CA628">
        <v>0.99310344827586206</v>
      </c>
      <c r="CB628">
        <v>0.92514619883040938</v>
      </c>
    </row>
    <row r="629" spans="52:80" x14ac:dyDescent="0.25">
      <c r="AZ629" s="9">
        <v>626</v>
      </c>
      <c r="BA629" s="9">
        <v>0.25700378434924548</v>
      </c>
      <c r="BB629" s="9">
        <v>0</v>
      </c>
      <c r="BC629" s="9">
        <v>135</v>
      </c>
      <c r="BD629" s="9">
        <v>90.77</v>
      </c>
      <c r="BZ629">
        <v>0.9263157894736842</v>
      </c>
      <c r="CA629">
        <v>0.99310344827586206</v>
      </c>
      <c r="CB629">
        <v>0.9263157894736842</v>
      </c>
    </row>
    <row r="630" spans="52:80" x14ac:dyDescent="0.25">
      <c r="AZ630" s="9">
        <v>627</v>
      </c>
      <c r="BA630" s="9">
        <v>0.25700378434924548</v>
      </c>
      <c r="BB630" s="9">
        <v>0</v>
      </c>
      <c r="BC630" s="9">
        <v>135</v>
      </c>
      <c r="BD630" s="9">
        <v>90.914999999999992</v>
      </c>
      <c r="BZ630">
        <v>0.92748538011695902</v>
      </c>
      <c r="CA630">
        <v>0.99310344827586206</v>
      </c>
      <c r="CB630">
        <v>0.92748538011695902</v>
      </c>
    </row>
    <row r="631" spans="52:80" x14ac:dyDescent="0.25">
      <c r="AZ631" s="9">
        <v>628</v>
      </c>
      <c r="BA631" s="9">
        <v>0.25700378434924548</v>
      </c>
      <c r="BB631" s="9">
        <v>0</v>
      </c>
      <c r="BC631" s="9">
        <v>135</v>
      </c>
      <c r="BD631" s="9">
        <v>91.059999999999988</v>
      </c>
      <c r="BZ631">
        <v>0.92982456140350878</v>
      </c>
      <c r="CA631">
        <v>0.99310344827586206</v>
      </c>
      <c r="CB631">
        <v>0.92982456140350878</v>
      </c>
    </row>
    <row r="632" spans="52:80" x14ac:dyDescent="0.25">
      <c r="AZ632" s="9">
        <v>629</v>
      </c>
      <c r="BA632" s="9">
        <v>0.25700378434924548</v>
      </c>
      <c r="BB632" s="9">
        <v>0</v>
      </c>
      <c r="BC632" s="9">
        <v>135</v>
      </c>
      <c r="BD632" s="9">
        <v>91.204999999999998</v>
      </c>
      <c r="BZ632">
        <v>0.9309941520467836</v>
      </c>
      <c r="CA632">
        <v>0.99310344827586206</v>
      </c>
      <c r="CB632">
        <v>0.9309941520467836</v>
      </c>
    </row>
    <row r="633" spans="52:80" x14ac:dyDescent="0.25">
      <c r="AZ633" s="9">
        <v>630</v>
      </c>
      <c r="BA633" s="9">
        <v>0.25677014079254068</v>
      </c>
      <c r="BB633" s="9">
        <v>0</v>
      </c>
      <c r="BC633" s="9">
        <v>135</v>
      </c>
      <c r="BD633" s="9">
        <v>91.35</v>
      </c>
      <c r="BZ633">
        <v>0.93216374269005853</v>
      </c>
      <c r="CA633">
        <v>0.99310344827586206</v>
      </c>
      <c r="CB633">
        <v>0.93216374269005853</v>
      </c>
    </row>
    <row r="634" spans="52:80" x14ac:dyDescent="0.25">
      <c r="AZ634" s="9">
        <v>631</v>
      </c>
      <c r="BA634" s="9">
        <v>0.25538857611363919</v>
      </c>
      <c r="BB634" s="9">
        <v>0</v>
      </c>
      <c r="BC634" s="9">
        <v>135</v>
      </c>
      <c r="BD634" s="9">
        <v>91.49499999999999</v>
      </c>
      <c r="BZ634">
        <v>0.93333333333333335</v>
      </c>
      <c r="CA634">
        <v>0.99310344827586206</v>
      </c>
      <c r="CB634">
        <v>0.93333333333333335</v>
      </c>
    </row>
    <row r="635" spans="52:80" x14ac:dyDescent="0.25">
      <c r="AZ635" s="9">
        <v>632</v>
      </c>
      <c r="BA635" s="9">
        <v>0.25501270916755925</v>
      </c>
      <c r="BB635" s="9">
        <v>0</v>
      </c>
      <c r="BC635" s="9">
        <v>135</v>
      </c>
      <c r="BD635" s="9">
        <v>91.64</v>
      </c>
      <c r="BZ635">
        <v>0.93450292397660817</v>
      </c>
      <c r="CA635">
        <v>0.99310344827586206</v>
      </c>
      <c r="CB635">
        <v>0.93450292397660817</v>
      </c>
    </row>
    <row r="636" spans="52:80" x14ac:dyDescent="0.25">
      <c r="AZ636" s="9">
        <v>633</v>
      </c>
      <c r="BA636" s="9">
        <v>0.25341852198173492</v>
      </c>
      <c r="BB636" s="9">
        <v>0</v>
      </c>
      <c r="BC636" s="9">
        <v>135</v>
      </c>
      <c r="BD636" s="9">
        <v>91.784999999999997</v>
      </c>
      <c r="BZ636">
        <v>0.93567251461988299</v>
      </c>
      <c r="CA636">
        <v>0.99310344827586206</v>
      </c>
      <c r="CB636">
        <v>0.93567251461988299</v>
      </c>
    </row>
    <row r="637" spans="52:80" x14ac:dyDescent="0.25">
      <c r="AZ637" s="9">
        <v>634</v>
      </c>
      <c r="BA637" s="9">
        <v>0.25341852198173492</v>
      </c>
      <c r="BB637" s="9">
        <v>0</v>
      </c>
      <c r="BC637" s="9">
        <v>135</v>
      </c>
      <c r="BD637" s="9">
        <v>91.929999999999993</v>
      </c>
      <c r="BZ637">
        <v>0.93684210526315792</v>
      </c>
      <c r="CA637">
        <v>0.99310344827586206</v>
      </c>
      <c r="CB637">
        <v>0.93684210526315792</v>
      </c>
    </row>
    <row r="638" spans="52:80" x14ac:dyDescent="0.25">
      <c r="AZ638" s="9">
        <v>635</v>
      </c>
      <c r="BA638" s="9">
        <v>0.25341852198173492</v>
      </c>
      <c r="BB638" s="9">
        <v>0</v>
      </c>
      <c r="BC638" s="9">
        <v>135</v>
      </c>
      <c r="BD638" s="9">
        <v>92.074999999999989</v>
      </c>
      <c r="BZ638">
        <v>0.93801169590643274</v>
      </c>
      <c r="CA638">
        <v>0.99310344827586206</v>
      </c>
      <c r="CB638">
        <v>0.93801169590643274</v>
      </c>
    </row>
    <row r="639" spans="52:80" x14ac:dyDescent="0.25">
      <c r="AZ639" s="9">
        <v>636</v>
      </c>
      <c r="BA639" s="9">
        <v>0.25341852198173492</v>
      </c>
      <c r="BB639" s="9">
        <v>0</v>
      </c>
      <c r="BC639" s="9">
        <v>135</v>
      </c>
      <c r="BD639" s="9">
        <v>92.22</v>
      </c>
      <c r="BZ639">
        <v>0.93918128654970756</v>
      </c>
      <c r="CA639">
        <v>0.99310344827586206</v>
      </c>
      <c r="CB639">
        <v>0.93918128654970756</v>
      </c>
    </row>
    <row r="640" spans="52:80" x14ac:dyDescent="0.25">
      <c r="AZ640" s="9">
        <v>637</v>
      </c>
      <c r="BA640" s="9">
        <v>0.25341852198173492</v>
      </c>
      <c r="BB640" s="9">
        <v>0</v>
      </c>
      <c r="BC640" s="9">
        <v>135</v>
      </c>
      <c r="BD640" s="9">
        <v>92.364999999999995</v>
      </c>
      <c r="BZ640">
        <v>0.94035087719298249</v>
      </c>
      <c r="CA640">
        <v>0.99310344827586206</v>
      </c>
      <c r="CB640">
        <v>0.94035087719298249</v>
      </c>
    </row>
    <row r="641" spans="52:80" x14ac:dyDescent="0.25">
      <c r="AZ641" s="9">
        <v>638</v>
      </c>
      <c r="BA641" s="9">
        <v>0.25341852198173492</v>
      </c>
      <c r="BB641" s="9">
        <v>0</v>
      </c>
      <c r="BC641" s="9">
        <v>135</v>
      </c>
      <c r="BD641" s="9">
        <v>92.509999999999991</v>
      </c>
      <c r="BZ641">
        <v>0.94152046783625731</v>
      </c>
      <c r="CA641">
        <v>0.99310344827586206</v>
      </c>
      <c r="CB641">
        <v>0.94152046783625731</v>
      </c>
    </row>
    <row r="642" spans="52:80" x14ac:dyDescent="0.25">
      <c r="AZ642" s="9">
        <v>639</v>
      </c>
      <c r="BA642" s="9">
        <v>0.25341852198173492</v>
      </c>
      <c r="BB642" s="9">
        <v>0</v>
      </c>
      <c r="BC642" s="9">
        <v>135</v>
      </c>
      <c r="BD642" s="9">
        <v>92.654999999999987</v>
      </c>
      <c r="BZ642">
        <v>0.94269005847953213</v>
      </c>
      <c r="CA642">
        <v>0.99310344827586206</v>
      </c>
      <c r="CB642">
        <v>0.94269005847953213</v>
      </c>
    </row>
    <row r="643" spans="52:80" x14ac:dyDescent="0.25">
      <c r="AZ643" s="9">
        <v>640</v>
      </c>
      <c r="BA643" s="9">
        <v>0.25341852198173492</v>
      </c>
      <c r="BB643" s="9">
        <v>0</v>
      </c>
      <c r="BC643" s="9">
        <v>135</v>
      </c>
      <c r="BD643" s="9">
        <v>92.8</v>
      </c>
      <c r="BZ643">
        <v>0.94385964912280707</v>
      </c>
      <c r="CA643">
        <v>0.99310344827586206</v>
      </c>
      <c r="CB643">
        <v>0.94385964912280707</v>
      </c>
    </row>
    <row r="644" spans="52:80" x14ac:dyDescent="0.25">
      <c r="AZ644" s="9">
        <v>641</v>
      </c>
      <c r="BA644" s="9">
        <v>0.25341852198173492</v>
      </c>
      <c r="BB644" s="9">
        <v>0</v>
      </c>
      <c r="BC644" s="9">
        <v>135</v>
      </c>
      <c r="BD644" s="9">
        <v>92.944999999999993</v>
      </c>
      <c r="BZ644">
        <v>0.94502923976608189</v>
      </c>
      <c r="CA644">
        <v>0.99310344827586206</v>
      </c>
      <c r="CB644">
        <v>0.94502923976608189</v>
      </c>
    </row>
    <row r="645" spans="52:80" x14ac:dyDescent="0.25">
      <c r="AZ645" s="9">
        <v>642</v>
      </c>
      <c r="BA645" s="9">
        <v>0.25267225913116503</v>
      </c>
      <c r="BB645" s="9">
        <v>0</v>
      </c>
      <c r="BC645" s="9">
        <v>135</v>
      </c>
      <c r="BD645" s="9">
        <v>93.089999999999989</v>
      </c>
      <c r="BZ645">
        <v>0.94619883040935671</v>
      </c>
      <c r="CA645">
        <v>0.99310344827586206</v>
      </c>
      <c r="CB645">
        <v>0.94619883040935671</v>
      </c>
    </row>
    <row r="646" spans="52:80" x14ac:dyDescent="0.25">
      <c r="AZ646" s="9">
        <v>643</v>
      </c>
      <c r="BA646" s="9">
        <v>0.25259491912379567</v>
      </c>
      <c r="BB646" s="9">
        <v>0</v>
      </c>
      <c r="BC646" s="9">
        <v>135</v>
      </c>
      <c r="BD646" s="9">
        <v>93.234999999999999</v>
      </c>
      <c r="BZ646">
        <v>0.94736842105263153</v>
      </c>
      <c r="CA646">
        <v>0.99310344827586206</v>
      </c>
      <c r="CB646">
        <v>0.94736842105263153</v>
      </c>
    </row>
    <row r="647" spans="52:80" x14ac:dyDescent="0.25">
      <c r="AZ647" s="9">
        <v>644</v>
      </c>
      <c r="BA647" s="9">
        <v>0.2515518299853432</v>
      </c>
      <c r="BB647" s="9">
        <v>0</v>
      </c>
      <c r="BC647" s="9">
        <v>135</v>
      </c>
      <c r="BD647" s="9">
        <v>93.38</v>
      </c>
      <c r="BZ647">
        <v>0.94853801169590646</v>
      </c>
      <c r="CA647">
        <v>0.99310344827586206</v>
      </c>
      <c r="CB647">
        <v>0.94853801169590646</v>
      </c>
    </row>
    <row r="648" spans="52:80" x14ac:dyDescent="0.25">
      <c r="AZ648" s="9">
        <v>645</v>
      </c>
      <c r="BA648" s="9">
        <v>0.25016009479534335</v>
      </c>
      <c r="BB648" s="9">
        <v>0</v>
      </c>
      <c r="BC648" s="9">
        <v>135</v>
      </c>
      <c r="BD648" s="9">
        <v>93.524999999999991</v>
      </c>
      <c r="BZ648">
        <v>0.9508771929824561</v>
      </c>
      <c r="CA648">
        <v>0.99310344827586206</v>
      </c>
      <c r="CB648">
        <v>0.9508771929824561</v>
      </c>
    </row>
    <row r="649" spans="52:80" x14ac:dyDescent="0.25">
      <c r="AZ649" s="9">
        <v>646</v>
      </c>
      <c r="BA649" s="9">
        <v>0.24986645494330895</v>
      </c>
      <c r="BB649" s="9">
        <v>1</v>
      </c>
      <c r="BC649" s="9">
        <v>136</v>
      </c>
      <c r="BD649" s="9">
        <v>93.669999999999987</v>
      </c>
      <c r="BZ649">
        <v>0.95204678362573103</v>
      </c>
      <c r="CA649">
        <v>0.99310344827586206</v>
      </c>
      <c r="CB649">
        <v>0.95204678362573103</v>
      </c>
    </row>
    <row r="650" spans="52:80" x14ac:dyDescent="0.25">
      <c r="AZ650" s="9">
        <v>647</v>
      </c>
      <c r="BA650" s="9">
        <v>0.24986645494330895</v>
      </c>
      <c r="BB650" s="9">
        <v>0</v>
      </c>
      <c r="BC650" s="9">
        <v>136</v>
      </c>
      <c r="BD650" s="9">
        <v>93.814999999999998</v>
      </c>
      <c r="BZ650">
        <v>0.95321637426900585</v>
      </c>
      <c r="CA650">
        <v>0.99310344827586206</v>
      </c>
      <c r="CB650">
        <v>0.95321637426900585</v>
      </c>
    </row>
    <row r="651" spans="52:80" x14ac:dyDescent="0.25">
      <c r="AZ651" s="9">
        <v>648</v>
      </c>
      <c r="BA651" s="9">
        <v>0.24986645494330895</v>
      </c>
      <c r="BB651" s="9">
        <v>0</v>
      </c>
      <c r="BC651" s="9">
        <v>136</v>
      </c>
      <c r="BD651" s="9">
        <v>93.96</v>
      </c>
      <c r="BZ651">
        <v>0.95438596491228067</v>
      </c>
      <c r="CA651">
        <v>0.99310344827586206</v>
      </c>
      <c r="CB651">
        <v>0.95438596491228067</v>
      </c>
    </row>
    <row r="652" spans="52:80" x14ac:dyDescent="0.25">
      <c r="AZ652" s="9">
        <v>649</v>
      </c>
      <c r="BA652" s="9">
        <v>0.24957396735537976</v>
      </c>
      <c r="BB652" s="9">
        <v>0</v>
      </c>
      <c r="BC652" s="9">
        <v>136</v>
      </c>
      <c r="BD652" s="9">
        <v>94.10499999999999</v>
      </c>
      <c r="BZ652">
        <v>0.9555555555555556</v>
      </c>
      <c r="CA652">
        <v>0.99310344827586206</v>
      </c>
      <c r="CB652">
        <v>0.9555555555555556</v>
      </c>
    </row>
    <row r="653" spans="52:80" x14ac:dyDescent="0.25">
      <c r="AZ653" s="9">
        <v>650</v>
      </c>
      <c r="BA653" s="9">
        <v>0.2480172356212092</v>
      </c>
      <c r="BB653" s="9">
        <v>0</v>
      </c>
      <c r="BC653" s="9">
        <v>136</v>
      </c>
      <c r="BD653" s="9">
        <v>94.25</v>
      </c>
      <c r="BZ653">
        <v>0.95672514619883042</v>
      </c>
      <c r="CA653">
        <v>0.99310344827586206</v>
      </c>
      <c r="CB653">
        <v>0.95672514619883042</v>
      </c>
    </row>
    <row r="654" spans="52:80" x14ac:dyDescent="0.25">
      <c r="AZ654" s="9">
        <v>651</v>
      </c>
      <c r="BA654" s="9">
        <v>0.24682065828794972</v>
      </c>
      <c r="BB654" s="9">
        <v>0</v>
      </c>
      <c r="BC654" s="9">
        <v>136</v>
      </c>
      <c r="BD654" s="9">
        <v>94.394999999999996</v>
      </c>
      <c r="BZ654">
        <v>0.95906432748538006</v>
      </c>
      <c r="CA654">
        <v>0.99310344827586206</v>
      </c>
      <c r="CB654">
        <v>0.95906432748538006</v>
      </c>
    </row>
    <row r="655" spans="52:80" x14ac:dyDescent="0.25">
      <c r="AZ655" s="9">
        <v>652</v>
      </c>
      <c r="BA655" s="9">
        <v>0.2458423072619812</v>
      </c>
      <c r="BB655" s="9">
        <v>0</v>
      </c>
      <c r="BC655" s="9">
        <v>136</v>
      </c>
      <c r="BD655" s="9">
        <v>94.539999999999992</v>
      </c>
      <c r="BZ655">
        <v>0.960233918128655</v>
      </c>
      <c r="CA655">
        <v>0.99310344827586206</v>
      </c>
      <c r="CB655">
        <v>0.960233918128655</v>
      </c>
    </row>
    <row r="656" spans="52:80" x14ac:dyDescent="0.25">
      <c r="AZ656" s="9">
        <v>653</v>
      </c>
      <c r="BA656" s="9">
        <v>0.2449560629731114</v>
      </c>
      <c r="BB656" s="9">
        <v>0</v>
      </c>
      <c r="BC656" s="9">
        <v>136</v>
      </c>
      <c r="BD656" s="9">
        <v>94.684999999999988</v>
      </c>
      <c r="BZ656">
        <v>0.96140350877192982</v>
      </c>
      <c r="CA656">
        <v>0.99310344827586206</v>
      </c>
      <c r="CB656">
        <v>0.96140350877192982</v>
      </c>
    </row>
    <row r="657" spans="52:80" x14ac:dyDescent="0.25">
      <c r="AZ657" s="9">
        <v>654</v>
      </c>
      <c r="BA657" s="9">
        <v>0.2438462340244201</v>
      </c>
      <c r="BB657" s="9">
        <v>0</v>
      </c>
      <c r="BC657" s="9">
        <v>136</v>
      </c>
      <c r="BD657" s="9">
        <v>94.83</v>
      </c>
      <c r="BZ657">
        <v>0.96257309941520464</v>
      </c>
      <c r="CA657">
        <v>0.99310344827586206</v>
      </c>
      <c r="CB657">
        <v>0.96257309941520464</v>
      </c>
    </row>
    <row r="658" spans="52:80" x14ac:dyDescent="0.25">
      <c r="AZ658" s="9">
        <v>655</v>
      </c>
      <c r="BA658" s="9">
        <v>0.24372656732097403</v>
      </c>
      <c r="BB658" s="9">
        <v>0</v>
      </c>
      <c r="BC658" s="9">
        <v>136</v>
      </c>
      <c r="BD658" s="9">
        <v>94.974999999999994</v>
      </c>
      <c r="BZ658">
        <v>0.96374269005847957</v>
      </c>
      <c r="CA658">
        <v>0.99310344827586206</v>
      </c>
      <c r="CB658">
        <v>0.96374269005847957</v>
      </c>
    </row>
    <row r="659" spans="52:80" x14ac:dyDescent="0.25">
      <c r="AZ659" s="9">
        <v>656</v>
      </c>
      <c r="BA659" s="9">
        <v>0.24370856386884196</v>
      </c>
      <c r="BB659" s="9">
        <v>1</v>
      </c>
      <c r="BC659" s="9">
        <v>137</v>
      </c>
      <c r="BD659" s="9">
        <v>95.11999999999999</v>
      </c>
      <c r="BZ659">
        <v>0.96491228070175439</v>
      </c>
      <c r="CA659">
        <v>0.99310344827586206</v>
      </c>
      <c r="CB659">
        <v>0.96491228070175439</v>
      </c>
    </row>
    <row r="660" spans="52:80" x14ac:dyDescent="0.25">
      <c r="AZ660" s="9">
        <v>657</v>
      </c>
      <c r="BA660" s="9">
        <v>0.24370856386884196</v>
      </c>
      <c r="BB660" s="9">
        <v>0</v>
      </c>
      <c r="BC660" s="9">
        <v>137</v>
      </c>
      <c r="BD660" s="9">
        <v>95.264999999999986</v>
      </c>
      <c r="BZ660">
        <v>0.96842105263157896</v>
      </c>
      <c r="CA660">
        <v>0.99310344827586206</v>
      </c>
      <c r="CB660">
        <v>0.96842105263157896</v>
      </c>
    </row>
    <row r="661" spans="52:80" x14ac:dyDescent="0.25">
      <c r="AZ661" s="9">
        <v>658</v>
      </c>
      <c r="BA661" s="9">
        <v>0.24370856386884196</v>
      </c>
      <c r="BB661" s="9">
        <v>0</v>
      </c>
      <c r="BC661" s="9">
        <v>137</v>
      </c>
      <c r="BD661" s="9">
        <v>95.41</v>
      </c>
      <c r="BZ661">
        <v>0.96959064327485378</v>
      </c>
      <c r="CA661">
        <v>0.99310344827586206</v>
      </c>
      <c r="CB661">
        <v>0.96959064327485378</v>
      </c>
    </row>
    <row r="662" spans="52:80" x14ac:dyDescent="0.25">
      <c r="AZ662" s="9">
        <v>659</v>
      </c>
      <c r="BA662" s="9">
        <v>0.24370856386884196</v>
      </c>
      <c r="BB662" s="9">
        <v>0</v>
      </c>
      <c r="BC662" s="9">
        <v>137</v>
      </c>
      <c r="BD662" s="9">
        <v>95.554999999999993</v>
      </c>
      <c r="BZ662">
        <v>0.9707602339181286</v>
      </c>
      <c r="CA662">
        <v>0.99310344827586206</v>
      </c>
      <c r="CB662">
        <v>0.9707602339181286</v>
      </c>
    </row>
    <row r="663" spans="52:80" x14ac:dyDescent="0.25">
      <c r="AZ663" s="9">
        <v>660</v>
      </c>
      <c r="BA663" s="9">
        <v>0.24370856386884196</v>
      </c>
      <c r="BB663" s="9">
        <v>0</v>
      </c>
      <c r="BC663" s="9">
        <v>137</v>
      </c>
      <c r="BD663" s="9">
        <v>95.699999999999989</v>
      </c>
      <c r="BZ663">
        <v>0.97309941520467835</v>
      </c>
      <c r="CA663">
        <v>0.99310344827586206</v>
      </c>
      <c r="CB663">
        <v>0.97309941520467835</v>
      </c>
    </row>
    <row r="664" spans="52:80" x14ac:dyDescent="0.25">
      <c r="AZ664" s="9">
        <v>661</v>
      </c>
      <c r="BA664" s="9">
        <v>0.24243718293178587</v>
      </c>
      <c r="BB664" s="9">
        <v>0</v>
      </c>
      <c r="BC664" s="9">
        <v>137</v>
      </c>
      <c r="BD664" s="9">
        <v>95.844999999999999</v>
      </c>
      <c r="BZ664">
        <v>0.97426900584795317</v>
      </c>
      <c r="CA664">
        <v>0.99310344827586206</v>
      </c>
      <c r="CB664">
        <v>0.97426900584795317</v>
      </c>
    </row>
    <row r="665" spans="52:80" x14ac:dyDescent="0.25">
      <c r="AZ665" s="9">
        <v>662</v>
      </c>
      <c r="BA665" s="9">
        <v>0.24121415120415676</v>
      </c>
      <c r="BB665" s="9">
        <v>0</v>
      </c>
      <c r="BC665" s="9">
        <v>137</v>
      </c>
      <c r="BD665" s="9">
        <v>95.99</v>
      </c>
      <c r="BZ665">
        <v>0.9754385964912281</v>
      </c>
      <c r="CA665">
        <v>0.99310344827586206</v>
      </c>
      <c r="CB665">
        <v>0.9754385964912281</v>
      </c>
    </row>
    <row r="666" spans="52:80" x14ac:dyDescent="0.25">
      <c r="AZ666" s="9">
        <v>663</v>
      </c>
      <c r="BA666" s="9">
        <v>0.24024880048614697</v>
      </c>
      <c r="BB666" s="9">
        <v>0</v>
      </c>
      <c r="BC666" s="9">
        <v>137</v>
      </c>
      <c r="BD666" s="9">
        <v>96.134999999999991</v>
      </c>
      <c r="BZ666">
        <v>0.97660818713450293</v>
      </c>
      <c r="CA666">
        <v>0.99310344827586206</v>
      </c>
      <c r="CB666">
        <v>0.97660818713450293</v>
      </c>
    </row>
    <row r="667" spans="52:80" x14ac:dyDescent="0.25">
      <c r="AZ667" s="9">
        <v>664</v>
      </c>
      <c r="BA667" s="9">
        <v>0.24024880048614697</v>
      </c>
      <c r="BB667" s="9">
        <v>0</v>
      </c>
      <c r="BC667" s="9">
        <v>137</v>
      </c>
      <c r="BD667" s="9">
        <v>96.279999999999987</v>
      </c>
      <c r="BZ667">
        <v>0.97777777777777775</v>
      </c>
      <c r="CA667">
        <v>0.99310344827586206</v>
      </c>
      <c r="CB667">
        <v>0.97777777777777775</v>
      </c>
    </row>
    <row r="668" spans="52:80" x14ac:dyDescent="0.25">
      <c r="AZ668" s="9">
        <v>665</v>
      </c>
      <c r="BA668" s="9">
        <v>0.24024880048614697</v>
      </c>
      <c r="BB668" s="9">
        <v>0</v>
      </c>
      <c r="BC668" s="9">
        <v>137</v>
      </c>
      <c r="BD668" s="9">
        <v>96.424999999999997</v>
      </c>
      <c r="BZ668">
        <v>0.97894736842105268</v>
      </c>
      <c r="CA668">
        <v>0.99310344827586206</v>
      </c>
      <c r="CB668">
        <v>0.97894736842105268</v>
      </c>
    </row>
    <row r="669" spans="52:80" x14ac:dyDescent="0.25">
      <c r="AZ669" s="9">
        <v>666</v>
      </c>
      <c r="BA669" s="9">
        <v>0.24024880048614697</v>
      </c>
      <c r="BB669" s="9">
        <v>0</v>
      </c>
      <c r="BC669" s="9">
        <v>137</v>
      </c>
      <c r="BD669" s="9">
        <v>96.57</v>
      </c>
      <c r="BZ669">
        <v>0.9801169590643275</v>
      </c>
      <c r="CA669">
        <v>0.99310344827586206</v>
      </c>
      <c r="CB669">
        <v>0.9801169590643275</v>
      </c>
    </row>
    <row r="670" spans="52:80" x14ac:dyDescent="0.25">
      <c r="AZ670" s="9">
        <v>667</v>
      </c>
      <c r="BA670" s="9">
        <v>0.24023647533125739</v>
      </c>
      <c r="BB670" s="9">
        <v>0</v>
      </c>
      <c r="BC670" s="9">
        <v>137</v>
      </c>
      <c r="BD670" s="9">
        <v>96.714999999999989</v>
      </c>
      <c r="BZ670">
        <v>0.98128654970760232</v>
      </c>
      <c r="CA670">
        <v>0.99310344827586206</v>
      </c>
      <c r="CB670">
        <v>0.98128654970760232</v>
      </c>
    </row>
    <row r="671" spans="52:80" x14ac:dyDescent="0.25">
      <c r="AZ671" s="9">
        <v>668</v>
      </c>
      <c r="BA671" s="9">
        <v>0.23706172019777835</v>
      </c>
      <c r="BB671" s="9">
        <v>1</v>
      </c>
      <c r="BC671" s="9">
        <v>138</v>
      </c>
      <c r="BD671" s="9">
        <v>96.86</v>
      </c>
      <c r="BZ671">
        <v>0.98245614035087714</v>
      </c>
      <c r="CA671">
        <v>0.99310344827586206</v>
      </c>
      <c r="CB671">
        <v>0.98245614035087714</v>
      </c>
    </row>
    <row r="672" spans="52:80" x14ac:dyDescent="0.25">
      <c r="AZ672" s="9">
        <v>669</v>
      </c>
      <c r="BA672" s="9">
        <v>0.23682277299381183</v>
      </c>
      <c r="BB672" s="9">
        <v>0</v>
      </c>
      <c r="BC672" s="9">
        <v>138</v>
      </c>
      <c r="BD672" s="9">
        <v>97.004999999999995</v>
      </c>
      <c r="BZ672">
        <v>0.98245614035087714</v>
      </c>
      <c r="CA672">
        <v>1</v>
      </c>
      <c r="CB672">
        <v>0.98245614035087714</v>
      </c>
    </row>
    <row r="673" spans="52:80" x14ac:dyDescent="0.25">
      <c r="AZ673" s="9">
        <v>670</v>
      </c>
      <c r="BA673" s="9">
        <v>0.23273689808565509</v>
      </c>
      <c r="BB673" s="9">
        <v>0</v>
      </c>
      <c r="BC673" s="9">
        <v>138</v>
      </c>
      <c r="BD673" s="9">
        <v>97.149999999999991</v>
      </c>
      <c r="BZ673">
        <v>0.98362573099415207</v>
      </c>
      <c r="CA673">
        <v>1</v>
      </c>
      <c r="CB673">
        <v>0.98362573099415207</v>
      </c>
    </row>
    <row r="674" spans="52:80" x14ac:dyDescent="0.25">
      <c r="AZ674" s="9">
        <v>671</v>
      </c>
      <c r="BA674" s="9">
        <v>0.23088739674106956</v>
      </c>
      <c r="BB674" s="9">
        <v>0</v>
      </c>
      <c r="BC674" s="9">
        <v>138</v>
      </c>
      <c r="BD674" s="9">
        <v>97.294999999999987</v>
      </c>
      <c r="BZ674">
        <v>0.98479532163742689</v>
      </c>
      <c r="CA674">
        <v>1</v>
      </c>
      <c r="CB674">
        <v>0.98479532163742689</v>
      </c>
    </row>
    <row r="675" spans="52:80" x14ac:dyDescent="0.25">
      <c r="AZ675" s="9">
        <v>672</v>
      </c>
      <c r="BA675" s="9">
        <v>0.23088739674106956</v>
      </c>
      <c r="BB675" s="9">
        <v>0</v>
      </c>
      <c r="BC675" s="9">
        <v>138</v>
      </c>
      <c r="BD675" s="9">
        <v>97.44</v>
      </c>
      <c r="BZ675">
        <v>0.98596491228070171</v>
      </c>
      <c r="CA675">
        <v>1</v>
      </c>
      <c r="CB675">
        <v>0.98596491228070171</v>
      </c>
    </row>
    <row r="676" spans="52:80" x14ac:dyDescent="0.25">
      <c r="AZ676" s="9">
        <v>673</v>
      </c>
      <c r="BA676" s="9">
        <v>0.23088739674106956</v>
      </c>
      <c r="BB676" s="9">
        <v>0</v>
      </c>
      <c r="BC676" s="9">
        <v>138</v>
      </c>
      <c r="BD676" s="9">
        <v>97.584999999999994</v>
      </c>
      <c r="BZ676">
        <v>0.98713450292397664</v>
      </c>
      <c r="CA676">
        <v>1</v>
      </c>
      <c r="CB676">
        <v>0.98713450292397664</v>
      </c>
    </row>
    <row r="677" spans="52:80" x14ac:dyDescent="0.25">
      <c r="AZ677" s="9">
        <v>674</v>
      </c>
      <c r="BA677" s="9">
        <v>0.23088739674106956</v>
      </c>
      <c r="BB677" s="9">
        <v>0</v>
      </c>
      <c r="BC677" s="9">
        <v>138</v>
      </c>
      <c r="BD677" s="9">
        <v>97.72999999999999</v>
      </c>
      <c r="BZ677">
        <v>0.98830409356725146</v>
      </c>
      <c r="CA677">
        <v>1</v>
      </c>
      <c r="CB677">
        <v>0.98830409356725146</v>
      </c>
    </row>
    <row r="678" spans="52:80" x14ac:dyDescent="0.25">
      <c r="AZ678" s="9">
        <v>675</v>
      </c>
      <c r="BA678" s="9">
        <v>0.23088739674106956</v>
      </c>
      <c r="BB678" s="9">
        <v>0</v>
      </c>
      <c r="BC678" s="9">
        <v>138</v>
      </c>
      <c r="BD678" s="9">
        <v>97.875</v>
      </c>
      <c r="BZ678">
        <v>0.98947368421052628</v>
      </c>
      <c r="CA678">
        <v>1</v>
      </c>
      <c r="CB678">
        <v>0.98947368421052628</v>
      </c>
    </row>
    <row r="679" spans="52:80" x14ac:dyDescent="0.25">
      <c r="AZ679" s="9">
        <v>676</v>
      </c>
      <c r="BA679" s="9">
        <v>0.23088739674106956</v>
      </c>
      <c r="BB679" s="9">
        <v>0</v>
      </c>
      <c r="BC679" s="9">
        <v>138</v>
      </c>
      <c r="BD679" s="9">
        <v>98.02</v>
      </c>
      <c r="BZ679">
        <v>0.99064327485380121</v>
      </c>
      <c r="CA679">
        <v>1</v>
      </c>
      <c r="CB679">
        <v>0.99064327485380121</v>
      </c>
    </row>
    <row r="680" spans="52:80" x14ac:dyDescent="0.25">
      <c r="AZ680" s="9">
        <v>677</v>
      </c>
      <c r="BA680" s="9">
        <v>0.23088739674106956</v>
      </c>
      <c r="BB680" s="9">
        <v>0</v>
      </c>
      <c r="BC680" s="9">
        <v>138</v>
      </c>
      <c r="BD680" s="9">
        <v>98.164999999999992</v>
      </c>
      <c r="BZ680">
        <v>0.99181286549707603</v>
      </c>
      <c r="CA680">
        <v>1</v>
      </c>
      <c r="CB680">
        <v>0.99181286549707603</v>
      </c>
    </row>
    <row r="681" spans="52:80" x14ac:dyDescent="0.25">
      <c r="AZ681" s="9">
        <v>678</v>
      </c>
      <c r="BA681" s="9">
        <v>0.23088739674106956</v>
      </c>
      <c r="BB681" s="9">
        <v>0</v>
      </c>
      <c r="BC681" s="9">
        <v>138</v>
      </c>
      <c r="BD681" s="9">
        <v>98.309999999999988</v>
      </c>
      <c r="BZ681">
        <v>0.99298245614035086</v>
      </c>
      <c r="CA681">
        <v>1</v>
      </c>
      <c r="CB681">
        <v>0.99298245614035086</v>
      </c>
    </row>
    <row r="682" spans="52:80" x14ac:dyDescent="0.25">
      <c r="AZ682" s="9">
        <v>679</v>
      </c>
      <c r="BA682" s="9">
        <v>0.22977744974895994</v>
      </c>
      <c r="BB682" s="9">
        <v>1</v>
      </c>
      <c r="BC682" s="9">
        <v>139</v>
      </c>
      <c r="BD682" s="9">
        <v>98.454999999999998</v>
      </c>
      <c r="BZ682">
        <v>0.99415204678362568</v>
      </c>
      <c r="CA682">
        <v>1</v>
      </c>
      <c r="CB682">
        <v>0.99415204678362568</v>
      </c>
    </row>
    <row r="683" spans="52:80" x14ac:dyDescent="0.25">
      <c r="AZ683" s="9">
        <v>680</v>
      </c>
      <c r="BA683" s="9">
        <v>0.22961935131711589</v>
      </c>
      <c r="BB683" s="9">
        <v>0</v>
      </c>
      <c r="BC683" s="9">
        <v>139</v>
      </c>
      <c r="BD683" s="9">
        <v>98.6</v>
      </c>
      <c r="BZ683">
        <v>0.99532163742690061</v>
      </c>
      <c r="CA683">
        <v>1</v>
      </c>
      <c r="CB683">
        <v>0.99532163742690061</v>
      </c>
    </row>
    <row r="684" spans="52:80" x14ac:dyDescent="0.25">
      <c r="AZ684" s="9">
        <v>681</v>
      </c>
      <c r="BA684" s="9">
        <v>0.22874470281612691</v>
      </c>
      <c r="BB684" s="9">
        <v>0</v>
      </c>
      <c r="BC684" s="9">
        <v>139</v>
      </c>
      <c r="BD684" s="9">
        <v>98.74499999999999</v>
      </c>
      <c r="BZ684">
        <v>0.99649122807017543</v>
      </c>
      <c r="CA684">
        <v>1</v>
      </c>
      <c r="CB684">
        <v>0.99649122807017543</v>
      </c>
    </row>
    <row r="685" spans="52:80" x14ac:dyDescent="0.25">
      <c r="AZ685" s="9">
        <v>682</v>
      </c>
      <c r="BA685" s="9">
        <v>0.22855678156472797</v>
      </c>
      <c r="BB685" s="9">
        <v>0</v>
      </c>
      <c r="BC685" s="9">
        <v>139</v>
      </c>
      <c r="BD685" s="9">
        <v>98.889999999999986</v>
      </c>
      <c r="BZ685">
        <v>0.99766081871345025</v>
      </c>
      <c r="CA685">
        <v>1</v>
      </c>
      <c r="CB685">
        <v>0.99766081871345025</v>
      </c>
    </row>
    <row r="686" spans="52:80" x14ac:dyDescent="0.25">
      <c r="AZ686" s="9">
        <v>683</v>
      </c>
      <c r="BA686" s="9">
        <v>0.22755488204906463</v>
      </c>
      <c r="BB686" s="9">
        <v>0</v>
      </c>
      <c r="BC686" s="9">
        <v>139</v>
      </c>
      <c r="BD686" s="9">
        <v>99.034999999999997</v>
      </c>
      <c r="BZ686">
        <v>0.99883040935672518</v>
      </c>
      <c r="CA686">
        <v>1</v>
      </c>
      <c r="CB686">
        <v>0.99883040935672518</v>
      </c>
    </row>
    <row r="687" spans="52:80" x14ac:dyDescent="0.25">
      <c r="AZ687" s="9">
        <v>684</v>
      </c>
      <c r="BA687" s="9">
        <v>0.22755488204906463</v>
      </c>
      <c r="BB687" s="9">
        <v>0</v>
      </c>
      <c r="BC687" s="9">
        <v>139</v>
      </c>
      <c r="BD687" s="9">
        <v>99.179999999999993</v>
      </c>
      <c r="BZ687">
        <v>1</v>
      </c>
      <c r="CA687">
        <v>1</v>
      </c>
      <c r="CB687">
        <v>1</v>
      </c>
    </row>
    <row r="688" spans="52:80" x14ac:dyDescent="0.25">
      <c r="AZ688" s="9">
        <v>685</v>
      </c>
      <c r="BA688" s="9">
        <v>0.22755488204906463</v>
      </c>
      <c r="BB688" s="9">
        <v>0</v>
      </c>
      <c r="BC688" s="9">
        <v>139</v>
      </c>
      <c r="BD688" s="9">
        <v>99.324999999999989</v>
      </c>
    </row>
    <row r="689" spans="52:56" x14ac:dyDescent="0.25">
      <c r="AZ689" s="9">
        <v>686</v>
      </c>
      <c r="BA689" s="9">
        <v>0.22696366241045532</v>
      </c>
      <c r="BB689" s="9">
        <v>0</v>
      </c>
      <c r="BC689" s="9">
        <v>139</v>
      </c>
      <c r="BD689" s="9">
        <v>99.47</v>
      </c>
    </row>
    <row r="690" spans="52:56" x14ac:dyDescent="0.25">
      <c r="AZ690" s="9">
        <v>687</v>
      </c>
      <c r="BA690" s="9">
        <v>0.22435645692048423</v>
      </c>
      <c r="BB690" s="9">
        <v>0</v>
      </c>
      <c r="BC690" s="9">
        <v>139</v>
      </c>
      <c r="BD690" s="9">
        <v>99.614999999999995</v>
      </c>
    </row>
    <row r="691" spans="52:56" x14ac:dyDescent="0.25">
      <c r="AZ691" s="9">
        <v>688</v>
      </c>
      <c r="BA691" s="9">
        <v>0.22358206094148958</v>
      </c>
      <c r="BB691" s="9">
        <v>0</v>
      </c>
      <c r="BC691" s="9">
        <v>139</v>
      </c>
      <c r="BD691" s="9">
        <v>99.759999999999991</v>
      </c>
    </row>
    <row r="692" spans="52:56" x14ac:dyDescent="0.25">
      <c r="AZ692" s="9">
        <v>689</v>
      </c>
      <c r="BA692" s="9">
        <v>0.2229558360078287</v>
      </c>
      <c r="BB692" s="9">
        <v>0</v>
      </c>
      <c r="BC692" s="9">
        <v>139</v>
      </c>
      <c r="BD692" s="9">
        <v>99.904999999999987</v>
      </c>
    </row>
    <row r="693" spans="52:56" x14ac:dyDescent="0.25">
      <c r="AZ693" s="9">
        <v>690</v>
      </c>
      <c r="BA693" s="9">
        <v>0.2224853922052967</v>
      </c>
      <c r="BB693" s="9">
        <v>0</v>
      </c>
      <c r="BC693" s="9">
        <v>139</v>
      </c>
      <c r="BD693" s="9">
        <v>100.05</v>
      </c>
    </row>
    <row r="694" spans="52:56" x14ac:dyDescent="0.25">
      <c r="AZ694" s="9">
        <v>691</v>
      </c>
      <c r="BA694" s="9">
        <v>0.22167226755145</v>
      </c>
      <c r="BB694" s="9">
        <v>0</v>
      </c>
      <c r="BC694" s="9">
        <v>139</v>
      </c>
      <c r="BD694" s="9">
        <v>100.19499999999999</v>
      </c>
    </row>
    <row r="695" spans="52:56" x14ac:dyDescent="0.25">
      <c r="AZ695" s="9">
        <v>692</v>
      </c>
      <c r="BA695" s="9">
        <v>0.22116165749946498</v>
      </c>
      <c r="BB695" s="9">
        <v>0</v>
      </c>
      <c r="BC695" s="9">
        <v>139</v>
      </c>
      <c r="BD695" s="9">
        <v>100.33999999999999</v>
      </c>
    </row>
    <row r="696" spans="52:56" x14ac:dyDescent="0.25">
      <c r="AZ696" s="9">
        <v>693</v>
      </c>
      <c r="BA696" s="9">
        <v>0.2196054112283693</v>
      </c>
      <c r="BB696" s="9">
        <v>0</v>
      </c>
      <c r="BC696" s="9">
        <v>139</v>
      </c>
      <c r="BD696" s="9">
        <v>100.485</v>
      </c>
    </row>
    <row r="697" spans="52:56" x14ac:dyDescent="0.25">
      <c r="AZ697" s="9">
        <v>694</v>
      </c>
      <c r="BA697" s="9">
        <v>0.21854582172008089</v>
      </c>
      <c r="BB697" s="9">
        <v>0</v>
      </c>
      <c r="BC697" s="9">
        <v>139</v>
      </c>
      <c r="BD697" s="9">
        <v>100.63</v>
      </c>
    </row>
    <row r="698" spans="52:56" x14ac:dyDescent="0.25">
      <c r="AZ698" s="9">
        <v>695</v>
      </c>
      <c r="BA698" s="9">
        <v>0.21854582172008089</v>
      </c>
      <c r="BB698" s="9">
        <v>0</v>
      </c>
      <c r="BC698" s="9">
        <v>139</v>
      </c>
      <c r="BD698" s="9">
        <v>100.77499999999999</v>
      </c>
    </row>
    <row r="699" spans="52:56" x14ac:dyDescent="0.25">
      <c r="AZ699" s="9">
        <v>696</v>
      </c>
      <c r="BA699" s="9">
        <v>0.21854582172008089</v>
      </c>
      <c r="BB699" s="9">
        <v>0</v>
      </c>
      <c r="BC699" s="9">
        <v>139</v>
      </c>
      <c r="BD699" s="9">
        <v>100.91999999999999</v>
      </c>
    </row>
    <row r="700" spans="52:56" x14ac:dyDescent="0.25">
      <c r="AZ700" s="9">
        <v>697</v>
      </c>
      <c r="BA700" s="9">
        <v>0.21854582172008089</v>
      </c>
      <c r="BB700" s="9">
        <v>0</v>
      </c>
      <c r="BC700" s="9">
        <v>139</v>
      </c>
      <c r="BD700" s="9">
        <v>101.065</v>
      </c>
    </row>
    <row r="701" spans="52:56" x14ac:dyDescent="0.25">
      <c r="AZ701" s="9">
        <v>698</v>
      </c>
      <c r="BA701" s="9">
        <v>0.21854582172008089</v>
      </c>
      <c r="BB701" s="9">
        <v>0</v>
      </c>
      <c r="BC701" s="9">
        <v>139</v>
      </c>
      <c r="BD701" s="9">
        <v>101.21</v>
      </c>
    </row>
    <row r="702" spans="52:56" x14ac:dyDescent="0.25">
      <c r="AZ702" s="9">
        <v>699</v>
      </c>
      <c r="BA702" s="9">
        <v>0.21854582172008089</v>
      </c>
      <c r="BB702" s="9">
        <v>0</v>
      </c>
      <c r="BC702" s="9">
        <v>139</v>
      </c>
      <c r="BD702" s="9">
        <v>101.35499999999999</v>
      </c>
    </row>
    <row r="703" spans="52:56" x14ac:dyDescent="0.25">
      <c r="AZ703" s="9">
        <v>700</v>
      </c>
      <c r="BA703" s="9">
        <v>0.21797140387018543</v>
      </c>
      <c r="BB703" s="9">
        <v>0</v>
      </c>
      <c r="BC703" s="9">
        <v>139</v>
      </c>
      <c r="BD703" s="9">
        <v>101.5</v>
      </c>
    </row>
    <row r="704" spans="52:56" x14ac:dyDescent="0.25">
      <c r="AZ704" s="10">
        <v>701</v>
      </c>
      <c r="BA704" s="10">
        <v>0.21736798151726075</v>
      </c>
      <c r="BB704" s="10">
        <v>0</v>
      </c>
      <c r="BC704" s="10">
        <v>139</v>
      </c>
      <c r="BD704" s="10">
        <v>101.645</v>
      </c>
    </row>
    <row r="705" spans="52:56" x14ac:dyDescent="0.25">
      <c r="AZ705" s="10">
        <v>702</v>
      </c>
      <c r="BA705" s="10">
        <v>0.21703291143127379</v>
      </c>
      <c r="BB705" s="10">
        <v>0</v>
      </c>
      <c r="BC705" s="10">
        <v>139</v>
      </c>
      <c r="BD705" s="10">
        <v>101.78999999999999</v>
      </c>
    </row>
    <row r="706" spans="52:56" x14ac:dyDescent="0.25">
      <c r="AZ706" s="10">
        <v>703</v>
      </c>
      <c r="BA706" s="10">
        <v>0.21703092470616961</v>
      </c>
      <c r="BB706" s="10">
        <v>0</v>
      </c>
      <c r="BC706" s="10">
        <v>139</v>
      </c>
      <c r="BD706" s="10">
        <v>101.93499999999999</v>
      </c>
    </row>
    <row r="707" spans="52:56" x14ac:dyDescent="0.25">
      <c r="AZ707" s="10">
        <v>704</v>
      </c>
      <c r="BA707" s="10">
        <v>0.21689258170760023</v>
      </c>
      <c r="BB707" s="10">
        <v>0</v>
      </c>
      <c r="BC707" s="10">
        <v>139</v>
      </c>
      <c r="BD707" s="10">
        <v>102.08</v>
      </c>
    </row>
    <row r="708" spans="52:56" x14ac:dyDescent="0.25">
      <c r="AZ708" s="10">
        <v>705</v>
      </c>
      <c r="BA708" s="10">
        <v>0.21655605808852707</v>
      </c>
      <c r="BB708" s="10">
        <v>0</v>
      </c>
      <c r="BC708" s="10">
        <v>139</v>
      </c>
      <c r="BD708" s="10">
        <v>102.22499999999999</v>
      </c>
    </row>
    <row r="709" spans="52:56" x14ac:dyDescent="0.25">
      <c r="AZ709" s="10">
        <v>706</v>
      </c>
      <c r="BA709" s="10">
        <v>0.21620617573809492</v>
      </c>
      <c r="BB709" s="10">
        <v>0</v>
      </c>
      <c r="BC709" s="10">
        <v>139</v>
      </c>
      <c r="BD709" s="10">
        <v>102.36999999999999</v>
      </c>
    </row>
    <row r="710" spans="52:56" x14ac:dyDescent="0.25">
      <c r="AZ710" s="10">
        <v>707</v>
      </c>
      <c r="BA710" s="10">
        <v>0.2153415645203591</v>
      </c>
      <c r="BB710" s="10">
        <v>0</v>
      </c>
      <c r="BC710" s="10">
        <v>139</v>
      </c>
      <c r="BD710" s="10">
        <v>102.51499999999999</v>
      </c>
    </row>
    <row r="711" spans="52:56" x14ac:dyDescent="0.25">
      <c r="AZ711" s="10">
        <v>708</v>
      </c>
      <c r="BA711" s="10">
        <v>0.2153415645203591</v>
      </c>
      <c r="BB711" s="10">
        <v>0</v>
      </c>
      <c r="BC711" s="10">
        <v>139</v>
      </c>
      <c r="BD711" s="10">
        <v>102.66</v>
      </c>
    </row>
    <row r="712" spans="52:56" x14ac:dyDescent="0.25">
      <c r="AZ712" s="10">
        <v>709</v>
      </c>
      <c r="BA712" s="10">
        <v>0.2153415645203591</v>
      </c>
      <c r="BB712" s="10">
        <v>0</v>
      </c>
      <c r="BC712" s="10">
        <v>139</v>
      </c>
      <c r="BD712" s="10">
        <v>102.80499999999999</v>
      </c>
    </row>
    <row r="713" spans="52:56" x14ac:dyDescent="0.25">
      <c r="AZ713" s="10">
        <v>710</v>
      </c>
      <c r="BA713" s="10">
        <v>0.2153415645203591</v>
      </c>
      <c r="BB713" s="10">
        <v>0</v>
      </c>
      <c r="BC713" s="10">
        <v>139</v>
      </c>
      <c r="BD713" s="10">
        <v>102.94999999999999</v>
      </c>
    </row>
    <row r="714" spans="52:56" x14ac:dyDescent="0.25">
      <c r="AZ714" s="10">
        <v>711</v>
      </c>
      <c r="BA714" s="10">
        <v>0.2153415645203591</v>
      </c>
      <c r="BB714" s="10">
        <v>0</v>
      </c>
      <c r="BC714" s="10">
        <v>139</v>
      </c>
      <c r="BD714" s="10">
        <v>103.095</v>
      </c>
    </row>
    <row r="715" spans="52:56" x14ac:dyDescent="0.25">
      <c r="AZ715" s="10">
        <v>712</v>
      </c>
      <c r="BA715" s="10">
        <v>0.21482700791843493</v>
      </c>
      <c r="BB715" s="10">
        <v>1</v>
      </c>
      <c r="BC715" s="10">
        <v>140</v>
      </c>
      <c r="BD715" s="10">
        <v>103.24</v>
      </c>
    </row>
    <row r="716" spans="52:56" x14ac:dyDescent="0.25">
      <c r="AZ716" s="10">
        <v>713</v>
      </c>
      <c r="BA716" s="10">
        <v>0.2121715317848214</v>
      </c>
      <c r="BB716" s="10">
        <v>0</v>
      </c>
      <c r="BC716" s="10">
        <v>140</v>
      </c>
      <c r="BD716" s="10">
        <v>103.38499999999999</v>
      </c>
    </row>
    <row r="717" spans="52:56" x14ac:dyDescent="0.25">
      <c r="AZ717" s="10">
        <v>714</v>
      </c>
      <c r="BA717" s="10">
        <v>0.21152358263526283</v>
      </c>
      <c r="BB717" s="10">
        <v>0</v>
      </c>
      <c r="BC717" s="10">
        <v>140</v>
      </c>
      <c r="BD717" s="10">
        <v>103.52999999999999</v>
      </c>
    </row>
    <row r="718" spans="52:56" x14ac:dyDescent="0.25">
      <c r="AZ718" s="10">
        <v>715</v>
      </c>
      <c r="BA718" s="10">
        <v>0.2078652689505909</v>
      </c>
      <c r="BB718" s="10">
        <v>0</v>
      </c>
      <c r="BC718" s="10">
        <v>140</v>
      </c>
      <c r="BD718" s="10">
        <v>103.675</v>
      </c>
    </row>
    <row r="719" spans="52:56" x14ac:dyDescent="0.25">
      <c r="AZ719" s="10">
        <v>716</v>
      </c>
      <c r="BA719" s="10">
        <v>0.20687744405173714</v>
      </c>
      <c r="BB719" s="10">
        <v>1</v>
      </c>
      <c r="BC719" s="10">
        <v>141</v>
      </c>
      <c r="BD719" s="10">
        <v>103.82</v>
      </c>
    </row>
    <row r="720" spans="52:56" x14ac:dyDescent="0.25">
      <c r="AZ720" s="10">
        <v>717</v>
      </c>
      <c r="BA720" s="10">
        <v>0.20668665677226417</v>
      </c>
      <c r="BB720" s="10">
        <v>0</v>
      </c>
      <c r="BC720" s="10">
        <v>141</v>
      </c>
      <c r="BD720" s="10">
        <v>103.96499999999999</v>
      </c>
    </row>
    <row r="721" spans="52:56" x14ac:dyDescent="0.25">
      <c r="AZ721" s="10">
        <v>718</v>
      </c>
      <c r="BA721" s="10">
        <v>0.20668665677226417</v>
      </c>
      <c r="BB721" s="10">
        <v>0</v>
      </c>
      <c r="BC721" s="10">
        <v>141</v>
      </c>
      <c r="BD721" s="10">
        <v>104.11</v>
      </c>
    </row>
    <row r="722" spans="52:56" x14ac:dyDescent="0.25">
      <c r="AZ722" s="10">
        <v>719</v>
      </c>
      <c r="BA722" s="10">
        <v>0.20668665677226417</v>
      </c>
      <c r="BB722" s="10">
        <v>0</v>
      </c>
      <c r="BC722" s="10">
        <v>141</v>
      </c>
      <c r="BD722" s="10">
        <v>104.255</v>
      </c>
    </row>
    <row r="723" spans="52:56" x14ac:dyDescent="0.25">
      <c r="AZ723" s="10">
        <v>720</v>
      </c>
      <c r="BA723" s="10">
        <v>0.20625550647395199</v>
      </c>
      <c r="BB723" s="10">
        <v>0</v>
      </c>
      <c r="BC723" s="10">
        <v>141</v>
      </c>
      <c r="BD723" s="10">
        <v>104.39999999999999</v>
      </c>
    </row>
    <row r="724" spans="52:56" x14ac:dyDescent="0.25">
      <c r="AZ724" s="10">
        <v>721</v>
      </c>
      <c r="BA724" s="10">
        <v>0.2058398826015459</v>
      </c>
      <c r="BB724" s="10">
        <v>0</v>
      </c>
      <c r="BC724" s="10">
        <v>141</v>
      </c>
      <c r="BD724" s="10">
        <v>104.54499999999999</v>
      </c>
    </row>
    <row r="725" spans="52:56" x14ac:dyDescent="0.25">
      <c r="AZ725" s="10">
        <v>722</v>
      </c>
      <c r="BA725" s="10">
        <v>0.20470877475238555</v>
      </c>
      <c r="BB725" s="10">
        <v>0</v>
      </c>
      <c r="BC725" s="10">
        <v>141</v>
      </c>
      <c r="BD725" s="10">
        <v>104.69</v>
      </c>
    </row>
    <row r="726" spans="52:56" x14ac:dyDescent="0.25">
      <c r="AZ726" s="10">
        <v>723</v>
      </c>
      <c r="BA726" s="10">
        <v>0.20446872599538476</v>
      </c>
      <c r="BB726" s="10">
        <v>0</v>
      </c>
      <c r="BC726" s="10">
        <v>141</v>
      </c>
      <c r="BD726" s="10">
        <v>104.83499999999999</v>
      </c>
    </row>
    <row r="727" spans="52:56" x14ac:dyDescent="0.25">
      <c r="AZ727" s="10">
        <v>724</v>
      </c>
      <c r="BA727" s="10">
        <v>0.20408071067904415</v>
      </c>
      <c r="BB727" s="10">
        <v>0</v>
      </c>
      <c r="BC727" s="10">
        <v>141</v>
      </c>
      <c r="BD727" s="10">
        <v>104.97999999999999</v>
      </c>
    </row>
    <row r="728" spans="52:56" x14ac:dyDescent="0.25">
      <c r="AZ728" s="10">
        <v>725</v>
      </c>
      <c r="BA728" s="10">
        <v>0.20361097129591205</v>
      </c>
      <c r="BB728" s="10">
        <v>0</v>
      </c>
      <c r="BC728" s="10">
        <v>141</v>
      </c>
      <c r="BD728" s="10">
        <v>105.12499999999999</v>
      </c>
    </row>
    <row r="729" spans="52:56" x14ac:dyDescent="0.25">
      <c r="AZ729" s="10">
        <v>726</v>
      </c>
      <c r="BA729" s="10">
        <v>0.20361097129591205</v>
      </c>
      <c r="BB729" s="10">
        <v>0</v>
      </c>
      <c r="BC729" s="10">
        <v>141</v>
      </c>
      <c r="BD729" s="10">
        <v>105.27</v>
      </c>
    </row>
    <row r="730" spans="52:56" x14ac:dyDescent="0.25">
      <c r="AZ730" s="10">
        <v>727</v>
      </c>
      <c r="BA730" s="10">
        <v>0.20361097129591205</v>
      </c>
      <c r="BB730" s="10">
        <v>0</v>
      </c>
      <c r="BC730" s="10">
        <v>141</v>
      </c>
      <c r="BD730" s="10">
        <v>105.41499999999999</v>
      </c>
    </row>
    <row r="731" spans="52:56" x14ac:dyDescent="0.25">
      <c r="AZ731" s="10">
        <v>728</v>
      </c>
      <c r="BA731" s="10">
        <v>0.20361097129591205</v>
      </c>
      <c r="BB731" s="10">
        <v>0</v>
      </c>
      <c r="BC731" s="10">
        <v>141</v>
      </c>
      <c r="BD731" s="10">
        <v>105.55999999999999</v>
      </c>
    </row>
    <row r="732" spans="52:56" x14ac:dyDescent="0.25">
      <c r="AZ732" s="10">
        <v>729</v>
      </c>
      <c r="BA732" s="10">
        <v>0.20361097129591205</v>
      </c>
      <c r="BB732" s="10">
        <v>0</v>
      </c>
      <c r="BC732" s="10">
        <v>141</v>
      </c>
      <c r="BD732" s="10">
        <v>105.705</v>
      </c>
    </row>
    <row r="733" spans="52:56" x14ac:dyDescent="0.25">
      <c r="AZ733" s="10">
        <v>730</v>
      </c>
      <c r="BA733" s="10">
        <v>0.20361097129591205</v>
      </c>
      <c r="BB733" s="10">
        <v>0</v>
      </c>
      <c r="BC733" s="10">
        <v>141</v>
      </c>
      <c r="BD733" s="10">
        <v>105.85</v>
      </c>
    </row>
    <row r="734" spans="52:56" x14ac:dyDescent="0.25">
      <c r="AZ734" s="10">
        <v>731</v>
      </c>
      <c r="BA734" s="10">
        <v>0.20361097129591205</v>
      </c>
      <c r="BB734" s="10">
        <v>0</v>
      </c>
      <c r="BC734" s="10">
        <v>141</v>
      </c>
      <c r="BD734" s="10">
        <v>105.99499999999999</v>
      </c>
    </row>
    <row r="735" spans="52:56" x14ac:dyDescent="0.25">
      <c r="AZ735" s="10">
        <v>732</v>
      </c>
      <c r="BA735" s="10">
        <v>0.20361097129591205</v>
      </c>
      <c r="BB735" s="10">
        <v>0</v>
      </c>
      <c r="BC735" s="10">
        <v>141</v>
      </c>
      <c r="BD735" s="10">
        <v>106.13999999999999</v>
      </c>
    </row>
    <row r="736" spans="52:56" x14ac:dyDescent="0.25">
      <c r="AZ736" s="10">
        <v>733</v>
      </c>
      <c r="BA736" s="10">
        <v>0.20311718893381478</v>
      </c>
      <c r="BB736" s="10">
        <v>0</v>
      </c>
      <c r="BC736" s="10">
        <v>141</v>
      </c>
      <c r="BD736" s="10">
        <v>106.285</v>
      </c>
    </row>
    <row r="737" spans="52:56" x14ac:dyDescent="0.25">
      <c r="AZ737" s="10">
        <v>734</v>
      </c>
      <c r="BA737" s="10">
        <v>0.2013900062715592</v>
      </c>
      <c r="BB737" s="10">
        <v>0</v>
      </c>
      <c r="BC737" s="10">
        <v>141</v>
      </c>
      <c r="BD737" s="10">
        <v>106.42999999999999</v>
      </c>
    </row>
    <row r="738" spans="52:56" x14ac:dyDescent="0.25">
      <c r="AZ738" s="10">
        <v>735</v>
      </c>
      <c r="BA738" s="10">
        <v>0.20104482318952488</v>
      </c>
      <c r="BB738" s="10">
        <v>0</v>
      </c>
      <c r="BC738" s="10">
        <v>141</v>
      </c>
      <c r="BD738" s="10">
        <v>106.57499999999999</v>
      </c>
    </row>
    <row r="739" spans="52:56" x14ac:dyDescent="0.25">
      <c r="AZ739" s="10">
        <v>736</v>
      </c>
      <c r="BA739" s="10">
        <v>0.20103289018637122</v>
      </c>
      <c r="BB739" s="10">
        <v>0</v>
      </c>
      <c r="BC739" s="10">
        <v>141</v>
      </c>
      <c r="BD739" s="10">
        <v>106.72</v>
      </c>
    </row>
    <row r="740" spans="52:56" x14ac:dyDescent="0.25">
      <c r="AZ740" s="10">
        <v>737</v>
      </c>
      <c r="BA740" s="10">
        <v>0.20056948326837862</v>
      </c>
      <c r="BB740" s="10">
        <v>0</v>
      </c>
      <c r="BC740" s="10">
        <v>141</v>
      </c>
      <c r="BD740" s="10">
        <v>106.86499999999999</v>
      </c>
    </row>
    <row r="741" spans="52:56" x14ac:dyDescent="0.25">
      <c r="AZ741" s="10">
        <v>738</v>
      </c>
      <c r="BA741" s="10">
        <v>0.20001459015697035</v>
      </c>
      <c r="BB741" s="10">
        <v>0</v>
      </c>
      <c r="BC741" s="10">
        <v>141</v>
      </c>
      <c r="BD741" s="10">
        <v>107.00999999999999</v>
      </c>
    </row>
    <row r="742" spans="52:56" x14ac:dyDescent="0.25">
      <c r="AZ742" s="10">
        <v>739</v>
      </c>
      <c r="BA742" s="10">
        <v>0.19963290624970226</v>
      </c>
      <c r="BB742" s="10">
        <v>0</v>
      </c>
      <c r="BC742" s="10">
        <v>141</v>
      </c>
      <c r="BD742" s="10">
        <v>107.15499999999999</v>
      </c>
    </row>
    <row r="743" spans="52:56" x14ac:dyDescent="0.25">
      <c r="AZ743" s="10">
        <v>740</v>
      </c>
      <c r="BA743" s="10">
        <v>0.19752233992488041</v>
      </c>
      <c r="BB743" s="10">
        <v>0</v>
      </c>
      <c r="BC743" s="10">
        <v>141</v>
      </c>
      <c r="BD743" s="10">
        <v>107.3</v>
      </c>
    </row>
    <row r="744" spans="52:56" x14ac:dyDescent="0.25">
      <c r="AZ744" s="10">
        <v>741</v>
      </c>
      <c r="BA744" s="10">
        <v>0.19604989559372749</v>
      </c>
      <c r="BB744" s="10">
        <v>0</v>
      </c>
      <c r="BC744" s="10">
        <v>141</v>
      </c>
      <c r="BD744" s="10">
        <v>107.44499999999999</v>
      </c>
    </row>
    <row r="745" spans="52:56" x14ac:dyDescent="0.25">
      <c r="AZ745" s="10">
        <v>742</v>
      </c>
      <c r="BA745" s="10">
        <v>0.19586769358392561</v>
      </c>
      <c r="BB745" s="10">
        <v>0</v>
      </c>
      <c r="BC745" s="10">
        <v>141</v>
      </c>
      <c r="BD745" s="10">
        <v>107.58999999999999</v>
      </c>
    </row>
    <row r="746" spans="52:56" x14ac:dyDescent="0.25">
      <c r="AZ746" s="10">
        <v>743</v>
      </c>
      <c r="BA746" s="10">
        <v>0.1953101798404715</v>
      </c>
      <c r="BB746" s="10">
        <v>0</v>
      </c>
      <c r="BC746" s="10">
        <v>141</v>
      </c>
      <c r="BD746" s="10">
        <v>107.735</v>
      </c>
    </row>
    <row r="747" spans="52:56" x14ac:dyDescent="0.25">
      <c r="AZ747" s="10">
        <v>744</v>
      </c>
      <c r="BA747" s="10">
        <v>0.1953101798404715</v>
      </c>
      <c r="BB747" s="10">
        <v>0</v>
      </c>
      <c r="BC747" s="10">
        <v>141</v>
      </c>
      <c r="BD747" s="10">
        <v>107.88</v>
      </c>
    </row>
    <row r="748" spans="52:56" x14ac:dyDescent="0.25">
      <c r="AZ748" s="10">
        <v>745</v>
      </c>
      <c r="BA748" s="10">
        <v>0.1953101798404715</v>
      </c>
      <c r="BB748" s="10">
        <v>0</v>
      </c>
      <c r="BC748" s="10">
        <v>141</v>
      </c>
      <c r="BD748" s="10">
        <v>108.02499999999999</v>
      </c>
    </row>
    <row r="749" spans="52:56" x14ac:dyDescent="0.25">
      <c r="AZ749" s="10">
        <v>746</v>
      </c>
      <c r="BA749" s="10">
        <v>0.1953101798404715</v>
      </c>
      <c r="BB749" s="10">
        <v>0</v>
      </c>
      <c r="BC749" s="10">
        <v>141</v>
      </c>
      <c r="BD749" s="10">
        <v>108.16999999999999</v>
      </c>
    </row>
    <row r="750" spans="52:56" x14ac:dyDescent="0.25">
      <c r="AZ750" s="10">
        <v>747</v>
      </c>
      <c r="BA750" s="10">
        <v>0.1953101798404715</v>
      </c>
      <c r="BB750" s="10">
        <v>0</v>
      </c>
      <c r="BC750" s="10">
        <v>141</v>
      </c>
      <c r="BD750" s="10">
        <v>108.315</v>
      </c>
    </row>
    <row r="751" spans="52:56" x14ac:dyDescent="0.25">
      <c r="AZ751" s="10">
        <v>748</v>
      </c>
      <c r="BA751" s="10">
        <v>0.19236273666187581</v>
      </c>
      <c r="BB751" s="10">
        <v>0</v>
      </c>
      <c r="BC751" s="10">
        <v>141</v>
      </c>
      <c r="BD751" s="10">
        <v>108.46</v>
      </c>
    </row>
    <row r="752" spans="52:56" x14ac:dyDescent="0.25">
      <c r="AZ752" s="10">
        <v>749</v>
      </c>
      <c r="BA752" s="10">
        <v>0.19236273666187581</v>
      </c>
      <c r="BB752" s="10">
        <v>0</v>
      </c>
      <c r="BC752" s="10">
        <v>141</v>
      </c>
      <c r="BD752" s="10">
        <v>108.60499999999999</v>
      </c>
    </row>
    <row r="753" spans="52:56" x14ac:dyDescent="0.25">
      <c r="AZ753" s="10">
        <v>750</v>
      </c>
      <c r="BA753" s="10">
        <v>0.19236273666187581</v>
      </c>
      <c r="BB753" s="10">
        <v>0</v>
      </c>
      <c r="BC753" s="10">
        <v>141</v>
      </c>
      <c r="BD753" s="10">
        <v>108.74999999999999</v>
      </c>
    </row>
    <row r="754" spans="52:56" x14ac:dyDescent="0.25">
      <c r="AZ754" s="10">
        <v>751</v>
      </c>
      <c r="BA754" s="10">
        <v>0.19236273666187581</v>
      </c>
      <c r="BB754" s="10">
        <v>0</v>
      </c>
      <c r="BC754" s="10">
        <v>141</v>
      </c>
      <c r="BD754" s="10">
        <v>108.895</v>
      </c>
    </row>
    <row r="755" spans="52:56" x14ac:dyDescent="0.25">
      <c r="AZ755" s="10">
        <v>752</v>
      </c>
      <c r="BA755" s="10">
        <v>0.19236273666187581</v>
      </c>
      <c r="BB755" s="10">
        <v>0</v>
      </c>
      <c r="BC755" s="10">
        <v>141</v>
      </c>
      <c r="BD755" s="10">
        <v>109.03999999999999</v>
      </c>
    </row>
    <row r="756" spans="52:56" x14ac:dyDescent="0.25">
      <c r="AZ756" s="10">
        <v>753</v>
      </c>
      <c r="BA756" s="10">
        <v>0.19236273666187581</v>
      </c>
      <c r="BB756" s="10">
        <v>0</v>
      </c>
      <c r="BC756" s="10">
        <v>141</v>
      </c>
      <c r="BD756" s="10">
        <v>109.18499999999999</v>
      </c>
    </row>
    <row r="757" spans="52:56" x14ac:dyDescent="0.25">
      <c r="AZ757" s="10">
        <v>754</v>
      </c>
      <c r="BA757" s="10">
        <v>0.19189147295637088</v>
      </c>
      <c r="BB757" s="10">
        <v>0</v>
      </c>
      <c r="BC757" s="10">
        <v>141</v>
      </c>
      <c r="BD757" s="10">
        <v>109.33</v>
      </c>
    </row>
    <row r="758" spans="52:56" x14ac:dyDescent="0.25">
      <c r="AZ758" s="10">
        <v>755</v>
      </c>
      <c r="BA758" s="10">
        <v>0.19129146595985722</v>
      </c>
      <c r="BB758" s="10">
        <v>0</v>
      </c>
      <c r="BC758" s="10">
        <v>141</v>
      </c>
      <c r="BD758" s="10">
        <v>109.47499999999999</v>
      </c>
    </row>
    <row r="759" spans="52:56" x14ac:dyDescent="0.25">
      <c r="AZ759" s="10">
        <v>756</v>
      </c>
      <c r="BA759" s="10">
        <v>0.19120151128946294</v>
      </c>
      <c r="BB759" s="10">
        <v>0</v>
      </c>
      <c r="BC759" s="10">
        <v>141</v>
      </c>
      <c r="BD759" s="10">
        <v>109.61999999999999</v>
      </c>
    </row>
    <row r="760" spans="52:56" x14ac:dyDescent="0.25">
      <c r="AZ760" s="10">
        <v>757</v>
      </c>
      <c r="BA760" s="10">
        <v>0.18980470791900791</v>
      </c>
      <c r="BB760" s="10">
        <v>0</v>
      </c>
      <c r="BC760" s="10">
        <v>141</v>
      </c>
      <c r="BD760" s="10">
        <v>109.76499999999999</v>
      </c>
    </row>
    <row r="761" spans="52:56" x14ac:dyDescent="0.25">
      <c r="AZ761" s="10">
        <v>758</v>
      </c>
      <c r="BA761" s="10">
        <v>0.18962694097264979</v>
      </c>
      <c r="BB761" s="10">
        <v>0</v>
      </c>
      <c r="BC761" s="10">
        <v>141</v>
      </c>
      <c r="BD761" s="10">
        <v>109.91</v>
      </c>
    </row>
    <row r="762" spans="52:56" x14ac:dyDescent="0.25">
      <c r="AZ762" s="10">
        <v>759</v>
      </c>
      <c r="BA762" s="10">
        <v>0.18944930158768419</v>
      </c>
      <c r="BB762" s="10">
        <v>0</v>
      </c>
      <c r="BC762" s="10">
        <v>141</v>
      </c>
      <c r="BD762" s="10">
        <v>110.05499999999999</v>
      </c>
    </row>
    <row r="763" spans="52:56" x14ac:dyDescent="0.25">
      <c r="AZ763" s="10">
        <v>760</v>
      </c>
      <c r="BA763" s="10">
        <v>0.18885410958842036</v>
      </c>
      <c r="BB763" s="10">
        <v>0</v>
      </c>
      <c r="BC763" s="10">
        <v>141</v>
      </c>
      <c r="BD763" s="10">
        <v>110.19999999999999</v>
      </c>
    </row>
    <row r="764" spans="52:56" x14ac:dyDescent="0.25">
      <c r="AZ764" s="10">
        <v>761</v>
      </c>
      <c r="BA764" s="10">
        <v>0.18465201781561336</v>
      </c>
      <c r="BB764" s="10">
        <v>0</v>
      </c>
      <c r="BC764" s="10">
        <v>141</v>
      </c>
      <c r="BD764" s="10">
        <v>110.345</v>
      </c>
    </row>
    <row r="765" spans="52:56" x14ac:dyDescent="0.25">
      <c r="AZ765" s="10">
        <v>762</v>
      </c>
      <c r="BA765" s="10">
        <v>0.18458933687258189</v>
      </c>
      <c r="BB765" s="10">
        <v>0</v>
      </c>
      <c r="BC765" s="10">
        <v>141</v>
      </c>
      <c r="BD765" s="10">
        <v>110.49</v>
      </c>
    </row>
    <row r="766" spans="52:56" x14ac:dyDescent="0.25">
      <c r="AZ766" s="10">
        <v>763</v>
      </c>
      <c r="BA766" s="10">
        <v>0.18441432491879312</v>
      </c>
      <c r="BB766" s="10">
        <v>0</v>
      </c>
      <c r="BC766" s="10">
        <v>141</v>
      </c>
      <c r="BD766" s="10">
        <v>110.63499999999999</v>
      </c>
    </row>
    <row r="767" spans="52:56" x14ac:dyDescent="0.25">
      <c r="AZ767" s="10">
        <v>764</v>
      </c>
      <c r="BA767" s="10">
        <v>0.18441432491879312</v>
      </c>
      <c r="BB767" s="10">
        <v>0</v>
      </c>
      <c r="BC767" s="10">
        <v>141</v>
      </c>
      <c r="BD767" s="10">
        <v>110.77999999999999</v>
      </c>
    </row>
    <row r="768" spans="52:56" x14ac:dyDescent="0.25">
      <c r="AZ768" s="10">
        <v>765</v>
      </c>
      <c r="BA768" s="10">
        <v>0.18441432491879312</v>
      </c>
      <c r="BB768" s="10">
        <v>0</v>
      </c>
      <c r="BC768" s="10">
        <v>141</v>
      </c>
      <c r="BD768" s="10">
        <v>110.925</v>
      </c>
    </row>
    <row r="769" spans="52:56" x14ac:dyDescent="0.25">
      <c r="AZ769" s="10">
        <v>766</v>
      </c>
      <c r="BA769" s="10">
        <v>0.18251372910524027</v>
      </c>
      <c r="BB769" s="10">
        <v>0</v>
      </c>
      <c r="BC769" s="10">
        <v>141</v>
      </c>
      <c r="BD769" s="10">
        <v>111.07</v>
      </c>
    </row>
    <row r="770" spans="52:56" x14ac:dyDescent="0.25">
      <c r="AZ770" s="10">
        <v>767</v>
      </c>
      <c r="BA770" s="10">
        <v>0.18202476036265808</v>
      </c>
      <c r="BB770" s="10">
        <v>0</v>
      </c>
      <c r="BC770" s="10">
        <v>141</v>
      </c>
      <c r="BD770" s="10">
        <v>111.21499999999999</v>
      </c>
    </row>
    <row r="771" spans="52:56" x14ac:dyDescent="0.25">
      <c r="AZ771" s="10">
        <v>768</v>
      </c>
      <c r="BA771" s="10">
        <v>0.18185163765029266</v>
      </c>
      <c r="BB771" s="10">
        <v>0</v>
      </c>
      <c r="BC771" s="10">
        <v>141</v>
      </c>
      <c r="BD771" s="10">
        <v>111.35999999999999</v>
      </c>
    </row>
    <row r="772" spans="52:56" x14ac:dyDescent="0.25">
      <c r="AZ772" s="10">
        <v>769</v>
      </c>
      <c r="BA772" s="10">
        <v>0.18159420509149252</v>
      </c>
      <c r="BB772" s="10">
        <v>0</v>
      </c>
      <c r="BC772" s="10">
        <v>141</v>
      </c>
      <c r="BD772" s="10">
        <v>111.505</v>
      </c>
    </row>
    <row r="773" spans="52:56" x14ac:dyDescent="0.25">
      <c r="AZ773" s="10">
        <v>770</v>
      </c>
      <c r="BA773" s="10">
        <v>0.18159420509149252</v>
      </c>
      <c r="BB773" s="10">
        <v>0</v>
      </c>
      <c r="BC773" s="10">
        <v>141</v>
      </c>
      <c r="BD773" s="10">
        <v>111.64999999999999</v>
      </c>
    </row>
    <row r="774" spans="52:56" x14ac:dyDescent="0.25">
      <c r="AZ774" s="10">
        <v>771</v>
      </c>
      <c r="BA774" s="10">
        <v>0.18159420509149252</v>
      </c>
      <c r="BB774" s="10">
        <v>0</v>
      </c>
      <c r="BC774" s="10">
        <v>141</v>
      </c>
      <c r="BD774" s="10">
        <v>111.79499999999999</v>
      </c>
    </row>
    <row r="775" spans="52:56" x14ac:dyDescent="0.25">
      <c r="AZ775" s="10">
        <v>772</v>
      </c>
      <c r="BA775" s="10">
        <v>0.18056949652548077</v>
      </c>
      <c r="BB775" s="10">
        <v>0</v>
      </c>
      <c r="BC775" s="10">
        <v>141</v>
      </c>
      <c r="BD775" s="10">
        <v>111.94</v>
      </c>
    </row>
    <row r="776" spans="52:56" x14ac:dyDescent="0.25">
      <c r="AZ776" s="10">
        <v>773</v>
      </c>
      <c r="BA776" s="10">
        <v>0.1796936403667031</v>
      </c>
      <c r="BB776" s="10">
        <v>0</v>
      </c>
      <c r="BC776" s="10">
        <v>141</v>
      </c>
      <c r="BD776" s="10">
        <v>112.08499999999999</v>
      </c>
    </row>
    <row r="777" spans="52:56" x14ac:dyDescent="0.25">
      <c r="AZ777" s="10">
        <v>774</v>
      </c>
      <c r="BA777" s="10">
        <v>0.17805845676099519</v>
      </c>
      <c r="BB777" s="10">
        <v>0</v>
      </c>
      <c r="BC777" s="10">
        <v>141</v>
      </c>
      <c r="BD777" s="10">
        <v>112.22999999999999</v>
      </c>
    </row>
    <row r="778" spans="52:56" x14ac:dyDescent="0.25">
      <c r="AZ778" s="10">
        <v>775</v>
      </c>
      <c r="BA778" s="10">
        <v>0.17760125154636672</v>
      </c>
      <c r="BB778" s="10">
        <v>1</v>
      </c>
      <c r="BC778" s="10">
        <v>142</v>
      </c>
      <c r="BD778" s="10">
        <v>112.37499999999999</v>
      </c>
    </row>
    <row r="779" spans="52:56" x14ac:dyDescent="0.25">
      <c r="AZ779" s="10">
        <v>776</v>
      </c>
      <c r="BA779" s="10">
        <v>0.17617373615984216</v>
      </c>
      <c r="BB779" s="10">
        <v>0</v>
      </c>
      <c r="BC779" s="10">
        <v>142</v>
      </c>
      <c r="BD779" s="10">
        <v>112.52</v>
      </c>
    </row>
    <row r="780" spans="52:56" x14ac:dyDescent="0.25">
      <c r="AZ780" s="10">
        <v>777</v>
      </c>
      <c r="BA780" s="10">
        <v>0.17416212375652895</v>
      </c>
      <c r="BB780" s="10">
        <v>0</v>
      </c>
      <c r="BC780" s="10">
        <v>142</v>
      </c>
      <c r="BD780" s="10">
        <v>112.66499999999999</v>
      </c>
    </row>
    <row r="781" spans="52:56" x14ac:dyDescent="0.25">
      <c r="AZ781" s="10">
        <v>778</v>
      </c>
      <c r="BA781" s="10">
        <v>0.17399488845364111</v>
      </c>
      <c r="BB781" s="10">
        <v>0</v>
      </c>
      <c r="BC781" s="10">
        <v>142</v>
      </c>
      <c r="BD781" s="10">
        <v>112.80999999999999</v>
      </c>
    </row>
    <row r="782" spans="52:56" x14ac:dyDescent="0.25">
      <c r="AZ782" s="10">
        <v>779</v>
      </c>
      <c r="BA782" s="10">
        <v>0.17399488845364111</v>
      </c>
      <c r="BB782" s="10">
        <v>0</v>
      </c>
      <c r="BC782" s="10">
        <v>142</v>
      </c>
      <c r="BD782" s="10">
        <v>112.955</v>
      </c>
    </row>
    <row r="783" spans="52:56" x14ac:dyDescent="0.25">
      <c r="AZ783" s="10">
        <v>780</v>
      </c>
      <c r="BA783" s="10">
        <v>0.17399488845364111</v>
      </c>
      <c r="BB783" s="10">
        <v>0</v>
      </c>
      <c r="BC783" s="10">
        <v>142</v>
      </c>
      <c r="BD783" s="10">
        <v>113.1</v>
      </c>
    </row>
    <row r="784" spans="52:56" x14ac:dyDescent="0.25">
      <c r="AZ784" s="10">
        <v>781</v>
      </c>
      <c r="BA784" s="10">
        <v>0.17289717741666205</v>
      </c>
      <c r="BB784" s="10">
        <v>0</v>
      </c>
      <c r="BC784" s="10">
        <v>142</v>
      </c>
      <c r="BD784" s="10">
        <v>113.24499999999999</v>
      </c>
    </row>
    <row r="785" spans="52:56" x14ac:dyDescent="0.25">
      <c r="AZ785" s="10">
        <v>782</v>
      </c>
      <c r="BA785" s="10">
        <v>0.17263746424174964</v>
      </c>
      <c r="BB785" s="10">
        <v>0</v>
      </c>
      <c r="BC785" s="10">
        <v>142</v>
      </c>
      <c r="BD785" s="10">
        <v>113.38999999999999</v>
      </c>
    </row>
    <row r="786" spans="52:56" x14ac:dyDescent="0.25">
      <c r="AZ786" s="10">
        <v>783</v>
      </c>
      <c r="BA786" s="10">
        <v>0.17140667705866283</v>
      </c>
      <c r="BB786" s="10">
        <v>0</v>
      </c>
      <c r="BC786" s="10">
        <v>142</v>
      </c>
      <c r="BD786" s="10">
        <v>113.535</v>
      </c>
    </row>
    <row r="787" spans="52:56" x14ac:dyDescent="0.25">
      <c r="AZ787" s="10">
        <v>784</v>
      </c>
      <c r="BA787" s="10">
        <v>0.1713006396008836</v>
      </c>
      <c r="BB787" s="10">
        <v>0</v>
      </c>
      <c r="BC787" s="10">
        <v>142</v>
      </c>
      <c r="BD787" s="10">
        <v>113.67999999999999</v>
      </c>
    </row>
    <row r="788" spans="52:56" x14ac:dyDescent="0.25">
      <c r="AZ788" s="10">
        <v>785</v>
      </c>
      <c r="BA788" s="10">
        <v>0.1713006396008836</v>
      </c>
      <c r="BB788" s="10">
        <v>0</v>
      </c>
      <c r="BC788" s="10">
        <v>142</v>
      </c>
      <c r="BD788" s="10">
        <v>113.82499999999999</v>
      </c>
    </row>
    <row r="789" spans="52:56" x14ac:dyDescent="0.25">
      <c r="AZ789" s="10">
        <v>786</v>
      </c>
      <c r="BA789" s="10">
        <v>0.1713006396008836</v>
      </c>
      <c r="BB789" s="10">
        <v>0</v>
      </c>
      <c r="BC789" s="10">
        <v>142</v>
      </c>
      <c r="BD789" s="10">
        <v>113.97</v>
      </c>
    </row>
    <row r="790" spans="52:56" x14ac:dyDescent="0.25">
      <c r="AZ790" s="10">
        <v>787</v>
      </c>
      <c r="BA790" s="10">
        <v>0.1713006396008836</v>
      </c>
      <c r="BB790" s="10">
        <v>0</v>
      </c>
      <c r="BC790" s="10">
        <v>142</v>
      </c>
      <c r="BD790" s="10">
        <v>114.11499999999999</v>
      </c>
    </row>
    <row r="791" spans="52:56" x14ac:dyDescent="0.25">
      <c r="AZ791" s="10">
        <v>788</v>
      </c>
      <c r="BA791" s="10">
        <v>0.17118507341654832</v>
      </c>
      <c r="BB791" s="10">
        <v>0</v>
      </c>
      <c r="BC791" s="10">
        <v>142</v>
      </c>
      <c r="BD791" s="10">
        <v>114.25999999999999</v>
      </c>
    </row>
    <row r="792" spans="52:56" x14ac:dyDescent="0.25">
      <c r="AZ792" s="10">
        <v>789</v>
      </c>
      <c r="BA792" s="10">
        <v>0.17092740055406999</v>
      </c>
      <c r="BB792" s="10">
        <v>0</v>
      </c>
      <c r="BC792" s="10">
        <v>142</v>
      </c>
      <c r="BD792" s="10">
        <v>114.40499999999999</v>
      </c>
    </row>
    <row r="793" spans="52:56" x14ac:dyDescent="0.25">
      <c r="AZ793" s="10">
        <v>790</v>
      </c>
      <c r="BA793" s="10">
        <v>0.17070628888940337</v>
      </c>
      <c r="BB793" s="10">
        <v>0</v>
      </c>
      <c r="BC793" s="10">
        <v>142</v>
      </c>
      <c r="BD793" s="10">
        <v>114.55</v>
      </c>
    </row>
    <row r="794" spans="52:56" x14ac:dyDescent="0.25">
      <c r="AZ794" s="10">
        <v>791</v>
      </c>
      <c r="BA794" s="10">
        <v>0.17026309541055895</v>
      </c>
      <c r="BB794" s="10">
        <v>0</v>
      </c>
      <c r="BC794" s="10">
        <v>142</v>
      </c>
      <c r="BD794" s="10">
        <v>114.69499999999999</v>
      </c>
    </row>
    <row r="795" spans="52:56" x14ac:dyDescent="0.25">
      <c r="AZ795" s="10">
        <v>792</v>
      </c>
      <c r="BA795" s="10">
        <v>0.16899677876325012</v>
      </c>
      <c r="BB795" s="10">
        <v>0</v>
      </c>
      <c r="BC795" s="10">
        <v>142</v>
      </c>
      <c r="BD795" s="10">
        <v>114.83999999999999</v>
      </c>
    </row>
    <row r="796" spans="52:56" x14ac:dyDescent="0.25">
      <c r="AZ796" s="10">
        <v>793</v>
      </c>
      <c r="BA796" s="10">
        <v>0.1683967556927862</v>
      </c>
      <c r="BB796" s="10">
        <v>0</v>
      </c>
      <c r="BC796" s="10">
        <v>142</v>
      </c>
      <c r="BD796" s="10">
        <v>114.98499999999999</v>
      </c>
    </row>
    <row r="797" spans="52:56" x14ac:dyDescent="0.25">
      <c r="AZ797" s="10">
        <v>794</v>
      </c>
      <c r="BA797" s="10">
        <v>0.16798237747554773</v>
      </c>
      <c r="BB797" s="10">
        <v>0</v>
      </c>
      <c r="BC797" s="10">
        <v>142</v>
      </c>
      <c r="BD797" s="10">
        <v>115.13</v>
      </c>
    </row>
    <row r="798" spans="52:56" x14ac:dyDescent="0.25">
      <c r="AZ798" s="10">
        <v>795</v>
      </c>
      <c r="BA798" s="10">
        <v>0.16620470170958013</v>
      </c>
      <c r="BB798" s="10">
        <v>0</v>
      </c>
      <c r="BC798" s="10">
        <v>142</v>
      </c>
      <c r="BD798" s="10">
        <v>115.27499999999999</v>
      </c>
    </row>
    <row r="799" spans="52:56" x14ac:dyDescent="0.25">
      <c r="AZ799" s="10">
        <v>796</v>
      </c>
      <c r="BA799" s="10">
        <v>0.16440946928314348</v>
      </c>
      <c r="BB799" s="10">
        <v>0</v>
      </c>
      <c r="BC799" s="10">
        <v>142</v>
      </c>
      <c r="BD799" s="10">
        <v>115.41999999999999</v>
      </c>
    </row>
    <row r="800" spans="52:56" x14ac:dyDescent="0.25">
      <c r="AZ800" s="10">
        <v>797</v>
      </c>
      <c r="BA800" s="10">
        <v>0.1641153209241451</v>
      </c>
      <c r="BB800" s="10">
        <v>0</v>
      </c>
      <c r="BC800" s="10">
        <v>142</v>
      </c>
      <c r="BD800" s="10">
        <v>115.565</v>
      </c>
    </row>
    <row r="801" spans="52:56" x14ac:dyDescent="0.25">
      <c r="AZ801" s="10">
        <v>798</v>
      </c>
      <c r="BA801" s="10">
        <v>0.16404574146250092</v>
      </c>
      <c r="BB801" s="10">
        <v>0</v>
      </c>
      <c r="BC801" s="10">
        <v>142</v>
      </c>
      <c r="BD801" s="10">
        <v>115.71</v>
      </c>
    </row>
    <row r="802" spans="52:56" x14ac:dyDescent="0.25">
      <c r="AZ802" s="10">
        <v>799</v>
      </c>
      <c r="BA802" s="10">
        <v>0.16404574146250092</v>
      </c>
      <c r="BB802" s="10">
        <v>0</v>
      </c>
      <c r="BC802" s="10">
        <v>142</v>
      </c>
      <c r="BD802" s="10">
        <v>115.85499999999999</v>
      </c>
    </row>
    <row r="803" spans="52:56" x14ac:dyDescent="0.25">
      <c r="AZ803" s="10">
        <v>800</v>
      </c>
      <c r="BA803" s="10">
        <v>0.16404574146250092</v>
      </c>
      <c r="BB803" s="10">
        <v>0</v>
      </c>
      <c r="BC803" s="10">
        <v>142</v>
      </c>
      <c r="BD803" s="10">
        <v>115.99999999999999</v>
      </c>
    </row>
    <row r="804" spans="52:56" x14ac:dyDescent="0.25">
      <c r="AZ804" s="9">
        <v>801</v>
      </c>
      <c r="BA804" s="9">
        <v>0.16404574146250092</v>
      </c>
      <c r="BB804" s="9">
        <v>0</v>
      </c>
      <c r="BC804" s="9">
        <v>142</v>
      </c>
      <c r="BD804" s="9">
        <v>116.145</v>
      </c>
    </row>
    <row r="805" spans="52:56" x14ac:dyDescent="0.25">
      <c r="AZ805" s="9">
        <v>802</v>
      </c>
      <c r="BA805" s="9">
        <v>0.16404574146250092</v>
      </c>
      <c r="BB805" s="9">
        <v>0</v>
      </c>
      <c r="BC805" s="9">
        <v>142</v>
      </c>
      <c r="BD805" s="9">
        <v>116.28999999999999</v>
      </c>
    </row>
    <row r="806" spans="52:56" x14ac:dyDescent="0.25">
      <c r="AZ806" s="9">
        <v>803</v>
      </c>
      <c r="BA806" s="9">
        <v>0.16404574146250092</v>
      </c>
      <c r="BB806" s="9">
        <v>0</v>
      </c>
      <c r="BC806" s="9">
        <v>142</v>
      </c>
      <c r="BD806" s="9">
        <v>116.43499999999999</v>
      </c>
    </row>
    <row r="807" spans="52:56" x14ac:dyDescent="0.25">
      <c r="AZ807" s="9">
        <v>804</v>
      </c>
      <c r="BA807" s="9">
        <v>0.16404574146250092</v>
      </c>
      <c r="BB807" s="9">
        <v>0</v>
      </c>
      <c r="BC807" s="9">
        <v>142</v>
      </c>
      <c r="BD807" s="9">
        <v>116.58</v>
      </c>
    </row>
    <row r="808" spans="52:56" x14ac:dyDescent="0.25">
      <c r="AZ808" s="9">
        <v>805</v>
      </c>
      <c r="BA808" s="9">
        <v>0.16221428457840237</v>
      </c>
      <c r="BB808" s="9">
        <v>0</v>
      </c>
      <c r="BC808" s="9">
        <v>142</v>
      </c>
      <c r="BD808" s="9">
        <v>116.72499999999999</v>
      </c>
    </row>
    <row r="809" spans="52:56" x14ac:dyDescent="0.25">
      <c r="AZ809" s="9">
        <v>806</v>
      </c>
      <c r="BA809" s="9">
        <v>0.16147543466962055</v>
      </c>
      <c r="BB809" s="9">
        <v>0</v>
      </c>
      <c r="BC809" s="9">
        <v>142</v>
      </c>
      <c r="BD809" s="9">
        <v>116.86999999999999</v>
      </c>
    </row>
    <row r="810" spans="52:56" x14ac:dyDescent="0.25">
      <c r="AZ810" s="9">
        <v>807</v>
      </c>
      <c r="BA810" s="9">
        <v>0.16147543466962055</v>
      </c>
      <c r="BB810" s="9">
        <v>0</v>
      </c>
      <c r="BC810" s="9">
        <v>142</v>
      </c>
      <c r="BD810" s="9">
        <v>117.01499999999999</v>
      </c>
    </row>
    <row r="811" spans="52:56" x14ac:dyDescent="0.25">
      <c r="AZ811" s="9">
        <v>808</v>
      </c>
      <c r="BA811" s="9">
        <v>0.16147543466962055</v>
      </c>
      <c r="BB811" s="9">
        <v>0</v>
      </c>
      <c r="BC811" s="9">
        <v>142</v>
      </c>
      <c r="BD811" s="9">
        <v>117.16</v>
      </c>
    </row>
    <row r="812" spans="52:56" x14ac:dyDescent="0.25">
      <c r="AZ812" s="9">
        <v>809</v>
      </c>
      <c r="BA812" s="9">
        <v>0.16106317043403867</v>
      </c>
      <c r="BB812" s="9">
        <v>0</v>
      </c>
      <c r="BC812" s="9">
        <v>142</v>
      </c>
      <c r="BD812" s="9">
        <v>117.30499999999999</v>
      </c>
    </row>
    <row r="813" spans="52:56" x14ac:dyDescent="0.25">
      <c r="AZ813" s="9">
        <v>810</v>
      </c>
      <c r="BA813" s="9">
        <v>0.160120083562658</v>
      </c>
      <c r="BB813" s="9">
        <v>0</v>
      </c>
      <c r="BC813" s="9">
        <v>142</v>
      </c>
      <c r="BD813" s="9">
        <v>117.44999999999999</v>
      </c>
    </row>
    <row r="814" spans="52:56" x14ac:dyDescent="0.25">
      <c r="AZ814" s="9">
        <v>811</v>
      </c>
      <c r="BA814" s="9">
        <v>0.15998682963533412</v>
      </c>
      <c r="BB814" s="9">
        <v>0</v>
      </c>
      <c r="BC814" s="9">
        <v>142</v>
      </c>
      <c r="BD814" s="9">
        <v>117.595</v>
      </c>
    </row>
    <row r="815" spans="52:56" x14ac:dyDescent="0.25">
      <c r="AZ815" s="9">
        <v>812</v>
      </c>
      <c r="BA815" s="9">
        <v>0.15914719568422725</v>
      </c>
      <c r="BB815" s="9">
        <v>0</v>
      </c>
      <c r="BC815" s="9">
        <v>142</v>
      </c>
      <c r="BD815" s="9">
        <v>117.74</v>
      </c>
    </row>
    <row r="816" spans="52:56" x14ac:dyDescent="0.25">
      <c r="AZ816" s="9">
        <v>813</v>
      </c>
      <c r="BA816" s="9">
        <v>0.15877329683074778</v>
      </c>
      <c r="BB816" s="9">
        <v>0</v>
      </c>
      <c r="BC816" s="9">
        <v>142</v>
      </c>
      <c r="BD816" s="9">
        <v>117.88499999999999</v>
      </c>
    </row>
    <row r="817" spans="52:56" x14ac:dyDescent="0.25">
      <c r="AZ817" s="9">
        <v>814</v>
      </c>
      <c r="BA817" s="9">
        <v>0.15847519566274643</v>
      </c>
      <c r="BB817" s="9">
        <v>0</v>
      </c>
      <c r="BC817" s="9">
        <v>142</v>
      </c>
      <c r="BD817" s="9">
        <v>118.02999999999999</v>
      </c>
    </row>
    <row r="818" spans="52:56" x14ac:dyDescent="0.25">
      <c r="AZ818" s="9">
        <v>815</v>
      </c>
      <c r="BA818" s="9">
        <v>0.15825566286007722</v>
      </c>
      <c r="BB818" s="9">
        <v>0</v>
      </c>
      <c r="BC818" s="9">
        <v>142</v>
      </c>
      <c r="BD818" s="9">
        <v>118.175</v>
      </c>
    </row>
    <row r="819" spans="52:56" x14ac:dyDescent="0.25">
      <c r="AZ819" s="9">
        <v>816</v>
      </c>
      <c r="BA819" s="9">
        <v>0.15799331871612327</v>
      </c>
      <c r="BB819" s="9">
        <v>0</v>
      </c>
      <c r="BC819" s="9">
        <v>142</v>
      </c>
      <c r="BD819" s="9">
        <v>118.32</v>
      </c>
    </row>
    <row r="820" spans="52:56" x14ac:dyDescent="0.25">
      <c r="AZ820" s="9">
        <v>817</v>
      </c>
      <c r="BA820" s="9">
        <v>0.15634441979517125</v>
      </c>
      <c r="BB820" s="9">
        <v>0</v>
      </c>
      <c r="BC820" s="9">
        <v>142</v>
      </c>
      <c r="BD820" s="9">
        <v>118.46499999999999</v>
      </c>
    </row>
    <row r="821" spans="52:56" x14ac:dyDescent="0.25">
      <c r="AZ821" s="9">
        <v>818</v>
      </c>
      <c r="BA821" s="9">
        <v>0.15634441979517125</v>
      </c>
      <c r="BB821" s="9">
        <v>0</v>
      </c>
      <c r="BC821" s="9">
        <v>142</v>
      </c>
      <c r="BD821" s="9">
        <v>118.60999999999999</v>
      </c>
    </row>
    <row r="822" spans="52:56" x14ac:dyDescent="0.25">
      <c r="AZ822" s="9">
        <v>819</v>
      </c>
      <c r="BA822" s="9">
        <v>0.15455904321605565</v>
      </c>
      <c r="BB822" s="9">
        <v>0</v>
      </c>
      <c r="BC822" s="9">
        <v>142</v>
      </c>
      <c r="BD822" s="9">
        <v>118.755</v>
      </c>
    </row>
    <row r="823" spans="52:56" x14ac:dyDescent="0.25">
      <c r="AZ823" s="9">
        <v>820</v>
      </c>
      <c r="BA823" s="9">
        <v>0.15455904321605565</v>
      </c>
      <c r="BB823" s="9">
        <v>0</v>
      </c>
      <c r="BC823" s="9">
        <v>142</v>
      </c>
      <c r="BD823" s="9">
        <v>118.89999999999999</v>
      </c>
    </row>
    <row r="824" spans="52:56" x14ac:dyDescent="0.25">
      <c r="AZ824" s="9">
        <v>821</v>
      </c>
      <c r="BA824" s="9">
        <v>0.15455904321605565</v>
      </c>
      <c r="BB824" s="9">
        <v>0</v>
      </c>
      <c r="BC824" s="9">
        <v>142</v>
      </c>
      <c r="BD824" s="9">
        <v>119.04499999999999</v>
      </c>
    </row>
    <row r="825" spans="52:56" x14ac:dyDescent="0.25">
      <c r="AZ825" s="9">
        <v>822</v>
      </c>
      <c r="BA825" s="9">
        <v>0.15240885940800802</v>
      </c>
      <c r="BB825" s="9">
        <v>0</v>
      </c>
      <c r="BC825" s="9">
        <v>142</v>
      </c>
      <c r="BD825" s="9">
        <v>119.19</v>
      </c>
    </row>
    <row r="826" spans="52:56" x14ac:dyDescent="0.25">
      <c r="AZ826" s="9">
        <v>823</v>
      </c>
      <c r="BA826" s="9">
        <v>0.15211032970239513</v>
      </c>
      <c r="BB826" s="9">
        <v>0</v>
      </c>
      <c r="BC826" s="9">
        <v>142</v>
      </c>
      <c r="BD826" s="9">
        <v>119.33499999999999</v>
      </c>
    </row>
    <row r="827" spans="52:56" x14ac:dyDescent="0.25">
      <c r="AZ827" s="9">
        <v>824</v>
      </c>
      <c r="BA827" s="9">
        <v>0.15211032970239513</v>
      </c>
      <c r="BB827" s="9">
        <v>0</v>
      </c>
      <c r="BC827" s="9">
        <v>142</v>
      </c>
      <c r="BD827" s="9">
        <v>119.47999999999999</v>
      </c>
    </row>
    <row r="828" spans="52:56" x14ac:dyDescent="0.25">
      <c r="AZ828" s="9">
        <v>825</v>
      </c>
      <c r="BA828" s="9">
        <v>0.14657416629133732</v>
      </c>
      <c r="BB828" s="9">
        <v>0</v>
      </c>
      <c r="BC828" s="9">
        <v>142</v>
      </c>
      <c r="BD828" s="9">
        <v>119.62499999999999</v>
      </c>
    </row>
    <row r="829" spans="52:56" x14ac:dyDescent="0.25">
      <c r="AZ829" s="9">
        <v>826</v>
      </c>
      <c r="BA829" s="9">
        <v>0.14655350250302809</v>
      </c>
      <c r="BB829" s="9">
        <v>0</v>
      </c>
      <c r="BC829" s="9">
        <v>142</v>
      </c>
      <c r="BD829" s="9">
        <v>119.77</v>
      </c>
    </row>
    <row r="830" spans="52:56" x14ac:dyDescent="0.25">
      <c r="AZ830" s="9">
        <v>827</v>
      </c>
      <c r="BA830" s="9">
        <v>0.1455254528345426</v>
      </c>
      <c r="BB830" s="9">
        <v>0</v>
      </c>
      <c r="BC830" s="9">
        <v>142</v>
      </c>
      <c r="BD830" s="9">
        <v>119.91499999999999</v>
      </c>
    </row>
    <row r="831" spans="52:56" x14ac:dyDescent="0.25">
      <c r="AZ831" s="9">
        <v>828</v>
      </c>
      <c r="BA831" s="9">
        <v>0.1455254528345426</v>
      </c>
      <c r="BB831" s="9">
        <v>0</v>
      </c>
      <c r="BC831" s="9">
        <v>142</v>
      </c>
      <c r="BD831" s="9">
        <v>120.05999999999999</v>
      </c>
    </row>
    <row r="832" spans="52:56" x14ac:dyDescent="0.25">
      <c r="AZ832" s="9">
        <v>829</v>
      </c>
      <c r="BA832" s="9">
        <v>0.1455254528345426</v>
      </c>
      <c r="BB832" s="9">
        <v>0</v>
      </c>
      <c r="BC832" s="9">
        <v>142</v>
      </c>
      <c r="BD832" s="9">
        <v>120.205</v>
      </c>
    </row>
    <row r="833" spans="52:56" x14ac:dyDescent="0.25">
      <c r="AZ833" s="9">
        <v>830</v>
      </c>
      <c r="BA833" s="9">
        <v>0.14549651623070975</v>
      </c>
      <c r="BB833" s="9">
        <v>0</v>
      </c>
      <c r="BC833" s="9">
        <v>142</v>
      </c>
      <c r="BD833" s="9">
        <v>120.35</v>
      </c>
    </row>
    <row r="834" spans="52:56" x14ac:dyDescent="0.25">
      <c r="AZ834" s="9">
        <v>831</v>
      </c>
      <c r="BA834" s="9">
        <v>0.14533144097360406</v>
      </c>
      <c r="BB834" s="9">
        <v>0</v>
      </c>
      <c r="BC834" s="9">
        <v>142</v>
      </c>
      <c r="BD834" s="9">
        <v>120.49499999999999</v>
      </c>
    </row>
    <row r="835" spans="52:56" x14ac:dyDescent="0.25">
      <c r="AZ835" s="9">
        <v>832</v>
      </c>
      <c r="BA835" s="9">
        <v>0.14425076888611579</v>
      </c>
      <c r="BB835" s="9">
        <v>0</v>
      </c>
      <c r="BC835" s="9">
        <v>142</v>
      </c>
      <c r="BD835" s="9">
        <v>120.63999999999999</v>
      </c>
    </row>
    <row r="836" spans="52:56" x14ac:dyDescent="0.25">
      <c r="AZ836" s="9">
        <v>833</v>
      </c>
      <c r="BA836" s="9">
        <v>0.14357141347133792</v>
      </c>
      <c r="BB836" s="9">
        <v>0</v>
      </c>
      <c r="BC836" s="9">
        <v>142</v>
      </c>
      <c r="BD836" s="9">
        <v>120.785</v>
      </c>
    </row>
    <row r="837" spans="52:56" x14ac:dyDescent="0.25">
      <c r="AZ837" s="9">
        <v>834</v>
      </c>
      <c r="BA837" s="9">
        <v>0.14319561952239662</v>
      </c>
      <c r="BB837" s="9">
        <v>0</v>
      </c>
      <c r="BC837" s="9">
        <v>142</v>
      </c>
      <c r="BD837" s="9">
        <v>120.92999999999999</v>
      </c>
    </row>
    <row r="838" spans="52:56" x14ac:dyDescent="0.25">
      <c r="AZ838" s="9">
        <v>835</v>
      </c>
      <c r="BA838" s="9">
        <v>0.14319561952239662</v>
      </c>
      <c r="BB838" s="9">
        <v>0</v>
      </c>
      <c r="BC838" s="9">
        <v>142</v>
      </c>
      <c r="BD838" s="9">
        <v>121.07499999999999</v>
      </c>
    </row>
    <row r="839" spans="52:56" x14ac:dyDescent="0.25">
      <c r="AZ839" s="9">
        <v>836</v>
      </c>
      <c r="BA839" s="9">
        <v>0.14101613922190465</v>
      </c>
      <c r="BB839" s="9">
        <v>0</v>
      </c>
      <c r="BC839" s="9">
        <v>142</v>
      </c>
      <c r="BD839" s="9">
        <v>121.21999999999998</v>
      </c>
    </row>
    <row r="840" spans="52:56" x14ac:dyDescent="0.25">
      <c r="AZ840" s="9">
        <v>837</v>
      </c>
      <c r="BA840" s="9">
        <v>0.14089693583553156</v>
      </c>
      <c r="BB840" s="9">
        <v>0</v>
      </c>
      <c r="BC840" s="9">
        <v>142</v>
      </c>
      <c r="BD840" s="9">
        <v>121.36499999999999</v>
      </c>
    </row>
    <row r="841" spans="52:56" x14ac:dyDescent="0.25">
      <c r="AZ841" s="9">
        <v>838</v>
      </c>
      <c r="BA841" s="9">
        <v>0.13908131175079544</v>
      </c>
      <c r="BB841" s="9">
        <v>0</v>
      </c>
      <c r="BC841" s="9">
        <v>142</v>
      </c>
      <c r="BD841" s="9">
        <v>121.50999999999999</v>
      </c>
    </row>
    <row r="842" spans="52:56" x14ac:dyDescent="0.25">
      <c r="AZ842" s="9">
        <v>839</v>
      </c>
      <c r="BA842" s="9">
        <v>0.13888502030582509</v>
      </c>
      <c r="BB842" s="9">
        <v>0</v>
      </c>
      <c r="BC842" s="9">
        <v>142</v>
      </c>
      <c r="BD842" s="9">
        <v>121.65499999999999</v>
      </c>
    </row>
    <row r="843" spans="52:56" x14ac:dyDescent="0.25">
      <c r="AZ843" s="9">
        <v>840</v>
      </c>
      <c r="BA843" s="9">
        <v>0.13842236405300576</v>
      </c>
      <c r="BB843" s="9">
        <v>0</v>
      </c>
      <c r="BC843" s="9">
        <v>142</v>
      </c>
      <c r="BD843" s="9">
        <v>121.8</v>
      </c>
    </row>
    <row r="844" spans="52:56" x14ac:dyDescent="0.25">
      <c r="AZ844" s="9">
        <v>841</v>
      </c>
      <c r="BA844" s="9">
        <v>0.1377348155916</v>
      </c>
      <c r="BB844" s="9">
        <v>0</v>
      </c>
      <c r="BC844" s="9">
        <v>142</v>
      </c>
      <c r="BD844" s="9">
        <v>121.94499999999999</v>
      </c>
    </row>
    <row r="845" spans="52:56" x14ac:dyDescent="0.25">
      <c r="AZ845" s="9">
        <v>842</v>
      </c>
      <c r="BA845" s="9">
        <v>0.13733408526336335</v>
      </c>
      <c r="BB845" s="9">
        <v>0</v>
      </c>
      <c r="BC845" s="9">
        <v>142</v>
      </c>
      <c r="BD845" s="9">
        <v>122.08999999999999</v>
      </c>
    </row>
    <row r="846" spans="52:56" x14ac:dyDescent="0.25">
      <c r="AZ846" s="9">
        <v>843</v>
      </c>
      <c r="BA846" s="9">
        <v>0.13693433567987229</v>
      </c>
      <c r="BB846" s="9">
        <v>0</v>
      </c>
      <c r="BC846" s="9">
        <v>142</v>
      </c>
      <c r="BD846" s="9">
        <v>122.23499999999999</v>
      </c>
    </row>
    <row r="847" spans="52:56" x14ac:dyDescent="0.25">
      <c r="AZ847" s="9">
        <v>844</v>
      </c>
      <c r="BA847" s="9">
        <v>0.13693433567987229</v>
      </c>
      <c r="BB847" s="9">
        <v>0</v>
      </c>
      <c r="BC847" s="9">
        <v>142</v>
      </c>
      <c r="BD847" s="9">
        <v>122.38</v>
      </c>
    </row>
    <row r="848" spans="52:56" x14ac:dyDescent="0.25">
      <c r="AZ848" s="9">
        <v>845</v>
      </c>
      <c r="BA848" s="9">
        <v>0.13538515731443287</v>
      </c>
      <c r="BB848" s="9">
        <v>0</v>
      </c>
      <c r="BC848" s="9">
        <v>142</v>
      </c>
      <c r="BD848" s="9">
        <v>122.52499999999999</v>
      </c>
    </row>
    <row r="849" spans="52:56" x14ac:dyDescent="0.25">
      <c r="AZ849" s="9">
        <v>846</v>
      </c>
      <c r="BA849" s="9">
        <v>0.13518184383058976</v>
      </c>
      <c r="BB849" s="9">
        <v>0</v>
      </c>
      <c r="BC849" s="9">
        <v>142</v>
      </c>
      <c r="BD849" s="9">
        <v>122.66999999999999</v>
      </c>
    </row>
    <row r="850" spans="52:56" x14ac:dyDescent="0.25">
      <c r="AZ850" s="9">
        <v>847</v>
      </c>
      <c r="BA850" s="9">
        <v>0.13497090396298569</v>
      </c>
      <c r="BB850" s="9">
        <v>0</v>
      </c>
      <c r="BC850" s="9">
        <v>142</v>
      </c>
      <c r="BD850" s="9">
        <v>122.815</v>
      </c>
    </row>
    <row r="851" spans="52:56" x14ac:dyDescent="0.25">
      <c r="AZ851" s="9">
        <v>848</v>
      </c>
      <c r="BA851" s="9">
        <v>0.13472035892062681</v>
      </c>
      <c r="BB851" s="9">
        <v>1</v>
      </c>
      <c r="BC851" s="9">
        <v>143</v>
      </c>
      <c r="BD851" s="9">
        <v>122.96</v>
      </c>
    </row>
    <row r="852" spans="52:56" x14ac:dyDescent="0.25">
      <c r="AZ852" s="9">
        <v>849</v>
      </c>
      <c r="BA852" s="9">
        <v>0.13472035892062681</v>
      </c>
      <c r="BB852" s="9">
        <v>0</v>
      </c>
      <c r="BC852" s="9">
        <v>143</v>
      </c>
      <c r="BD852" s="9">
        <v>123.10499999999999</v>
      </c>
    </row>
    <row r="853" spans="52:56" x14ac:dyDescent="0.25">
      <c r="AZ853" s="9">
        <v>850</v>
      </c>
      <c r="BA853" s="9">
        <v>0.13472035892062681</v>
      </c>
      <c r="BB853" s="9">
        <v>0</v>
      </c>
      <c r="BC853" s="9">
        <v>143</v>
      </c>
      <c r="BD853" s="9">
        <v>123.24999999999999</v>
      </c>
    </row>
    <row r="854" spans="52:56" x14ac:dyDescent="0.25">
      <c r="AZ854" s="9">
        <v>851</v>
      </c>
      <c r="BA854" s="9">
        <v>0.13472035892062681</v>
      </c>
      <c r="BB854" s="9">
        <v>0</v>
      </c>
      <c r="BC854" s="9">
        <v>143</v>
      </c>
      <c r="BD854" s="9">
        <v>123.395</v>
      </c>
    </row>
    <row r="855" spans="52:56" x14ac:dyDescent="0.25">
      <c r="AZ855" s="9">
        <v>852</v>
      </c>
      <c r="BA855" s="9">
        <v>0.13275564554232971</v>
      </c>
      <c r="BB855" s="9">
        <v>0</v>
      </c>
      <c r="BC855" s="9">
        <v>143</v>
      </c>
      <c r="BD855" s="9">
        <v>123.53999999999999</v>
      </c>
    </row>
    <row r="856" spans="52:56" x14ac:dyDescent="0.25">
      <c r="AZ856" s="9">
        <v>853</v>
      </c>
      <c r="BA856" s="9">
        <v>0.13250780488798636</v>
      </c>
      <c r="BB856" s="9">
        <v>0</v>
      </c>
      <c r="BC856" s="9">
        <v>143</v>
      </c>
      <c r="BD856" s="9">
        <v>123.68499999999999</v>
      </c>
    </row>
    <row r="857" spans="52:56" x14ac:dyDescent="0.25">
      <c r="AZ857" s="9">
        <v>854</v>
      </c>
      <c r="BA857" s="9">
        <v>0.12956354163518252</v>
      </c>
      <c r="BB857" s="9">
        <v>0</v>
      </c>
      <c r="BC857" s="9">
        <v>143</v>
      </c>
      <c r="BD857" s="9">
        <v>123.83</v>
      </c>
    </row>
    <row r="858" spans="52:56" x14ac:dyDescent="0.25">
      <c r="AZ858" s="9">
        <v>855</v>
      </c>
      <c r="BA858" s="9">
        <v>0.12915345403650072</v>
      </c>
      <c r="BB858" s="9">
        <v>0</v>
      </c>
      <c r="BC858" s="9">
        <v>143</v>
      </c>
      <c r="BD858" s="9">
        <v>123.97499999999999</v>
      </c>
    </row>
    <row r="859" spans="52:56" x14ac:dyDescent="0.25">
      <c r="AZ859" s="9">
        <v>856</v>
      </c>
      <c r="BA859" s="9">
        <v>0.12877396195933916</v>
      </c>
      <c r="BB859" s="9">
        <v>0</v>
      </c>
      <c r="BC859" s="9">
        <v>143</v>
      </c>
      <c r="BD859" s="9">
        <v>124.11999999999999</v>
      </c>
    </row>
    <row r="860" spans="52:56" x14ac:dyDescent="0.25">
      <c r="AZ860" s="9">
        <v>857</v>
      </c>
      <c r="BA860" s="9">
        <v>0.12877396195933916</v>
      </c>
      <c r="BB860" s="9">
        <v>0</v>
      </c>
      <c r="BC860" s="9">
        <v>143</v>
      </c>
      <c r="BD860" s="9">
        <v>124.26499999999999</v>
      </c>
    </row>
    <row r="861" spans="52:56" x14ac:dyDescent="0.25">
      <c r="AZ861" s="9">
        <v>858</v>
      </c>
      <c r="BA861" s="9">
        <v>0.12877396195933916</v>
      </c>
      <c r="BB861" s="9">
        <v>0</v>
      </c>
      <c r="BC861" s="9">
        <v>143</v>
      </c>
      <c r="BD861" s="9">
        <v>124.41</v>
      </c>
    </row>
    <row r="862" spans="52:56" x14ac:dyDescent="0.25">
      <c r="AZ862" s="9">
        <v>859</v>
      </c>
      <c r="BA862" s="9">
        <v>0.12789009920053249</v>
      </c>
      <c r="BB862" s="9">
        <v>0</v>
      </c>
      <c r="BC862" s="9">
        <v>143</v>
      </c>
      <c r="BD862" s="9">
        <v>124.55499999999999</v>
      </c>
    </row>
    <row r="863" spans="52:56" x14ac:dyDescent="0.25">
      <c r="AZ863" s="9">
        <v>860</v>
      </c>
      <c r="BA863" s="9">
        <v>0.12684590406174456</v>
      </c>
      <c r="BB863" s="9">
        <v>0</v>
      </c>
      <c r="BC863" s="9">
        <v>143</v>
      </c>
      <c r="BD863" s="9">
        <v>124.69999999999999</v>
      </c>
    </row>
    <row r="864" spans="52:56" x14ac:dyDescent="0.25">
      <c r="AZ864" s="9">
        <v>861</v>
      </c>
      <c r="BA864" s="9">
        <v>0.12667255881743286</v>
      </c>
      <c r="BB864" s="9">
        <v>0</v>
      </c>
      <c r="BC864" s="9">
        <v>143</v>
      </c>
      <c r="BD864" s="9">
        <v>124.84499999999998</v>
      </c>
    </row>
    <row r="865" spans="52:56" x14ac:dyDescent="0.25">
      <c r="AZ865" s="9">
        <v>862</v>
      </c>
      <c r="BA865" s="9">
        <v>0.12667255881743286</v>
      </c>
      <c r="BB865" s="9">
        <v>0</v>
      </c>
      <c r="BC865" s="9">
        <v>143</v>
      </c>
      <c r="BD865" s="9">
        <v>124.99</v>
      </c>
    </row>
    <row r="866" spans="52:56" x14ac:dyDescent="0.25">
      <c r="AZ866" s="9">
        <v>863</v>
      </c>
      <c r="BA866" s="9">
        <v>0.12667255881743286</v>
      </c>
      <c r="BB866" s="9">
        <v>0</v>
      </c>
      <c r="BC866" s="9">
        <v>143</v>
      </c>
      <c r="BD866" s="9">
        <v>125.13499999999999</v>
      </c>
    </row>
    <row r="867" spans="52:56" x14ac:dyDescent="0.25">
      <c r="AZ867" s="9">
        <v>864</v>
      </c>
      <c r="BA867" s="9">
        <v>0.12667255881743286</v>
      </c>
      <c r="BB867" s="9">
        <v>0</v>
      </c>
      <c r="BC867" s="9">
        <v>143</v>
      </c>
      <c r="BD867" s="9">
        <v>125.27999999999999</v>
      </c>
    </row>
    <row r="868" spans="52:56" x14ac:dyDescent="0.25">
      <c r="AZ868" s="9">
        <v>865</v>
      </c>
      <c r="BA868" s="9">
        <v>0.12667255881743286</v>
      </c>
      <c r="BB868" s="9">
        <v>0</v>
      </c>
      <c r="BC868" s="9">
        <v>143</v>
      </c>
      <c r="BD868" s="9">
        <v>125.425</v>
      </c>
    </row>
    <row r="869" spans="52:56" x14ac:dyDescent="0.25">
      <c r="AZ869" s="9">
        <v>866</v>
      </c>
      <c r="BA869" s="9">
        <v>0.1262364259220716</v>
      </c>
      <c r="BB869" s="9">
        <v>1</v>
      </c>
      <c r="BC869" s="9">
        <v>144</v>
      </c>
      <c r="BD869" s="9">
        <v>125.57</v>
      </c>
    </row>
    <row r="870" spans="52:56" x14ac:dyDescent="0.25">
      <c r="AZ870" s="9">
        <v>867</v>
      </c>
      <c r="BA870" s="9">
        <v>0.1251133518949589</v>
      </c>
      <c r="BB870" s="9">
        <v>0</v>
      </c>
      <c r="BC870" s="9">
        <v>144</v>
      </c>
      <c r="BD870" s="9">
        <v>125.71499999999999</v>
      </c>
    </row>
    <row r="871" spans="52:56" x14ac:dyDescent="0.25">
      <c r="AZ871" s="9">
        <v>868</v>
      </c>
      <c r="BA871" s="9">
        <v>0.1250504457357958</v>
      </c>
      <c r="BB871" s="9">
        <v>0</v>
      </c>
      <c r="BC871" s="9">
        <v>144</v>
      </c>
      <c r="BD871" s="9">
        <v>125.85999999999999</v>
      </c>
    </row>
    <row r="872" spans="52:56" x14ac:dyDescent="0.25">
      <c r="AZ872" s="9">
        <v>869</v>
      </c>
      <c r="BA872" s="9">
        <v>0.12487846369339972</v>
      </c>
      <c r="BB872" s="9">
        <v>0</v>
      </c>
      <c r="BC872" s="9">
        <v>144</v>
      </c>
      <c r="BD872" s="9">
        <v>126.005</v>
      </c>
    </row>
    <row r="873" spans="52:56" x14ac:dyDescent="0.25">
      <c r="AZ873" s="9">
        <v>870</v>
      </c>
      <c r="BA873" s="9">
        <v>0.12452774605778133</v>
      </c>
      <c r="BB873" s="9">
        <v>0</v>
      </c>
      <c r="BC873" s="9">
        <v>144</v>
      </c>
      <c r="BD873" s="9">
        <v>126.14999999999999</v>
      </c>
    </row>
    <row r="874" spans="52:56" x14ac:dyDescent="0.25">
      <c r="AZ874" s="9">
        <v>871</v>
      </c>
      <c r="BA874" s="9">
        <v>0.12441163141357567</v>
      </c>
      <c r="BB874" s="9">
        <v>0</v>
      </c>
      <c r="BC874" s="9">
        <v>144</v>
      </c>
      <c r="BD874" s="9">
        <v>126.29499999999999</v>
      </c>
    </row>
    <row r="875" spans="52:56" x14ac:dyDescent="0.25">
      <c r="AZ875" s="9">
        <v>872</v>
      </c>
      <c r="BA875" s="9">
        <v>0.12381092278842026</v>
      </c>
      <c r="BB875" s="9">
        <v>0</v>
      </c>
      <c r="BC875" s="9">
        <v>144</v>
      </c>
      <c r="BD875" s="9">
        <v>126.44</v>
      </c>
    </row>
    <row r="876" spans="52:56" x14ac:dyDescent="0.25">
      <c r="AZ876" s="9">
        <v>873</v>
      </c>
      <c r="BA876" s="9">
        <v>0.12349123152545666</v>
      </c>
      <c r="BB876" s="9">
        <v>0</v>
      </c>
      <c r="BC876" s="9">
        <v>144</v>
      </c>
      <c r="BD876" s="9">
        <v>126.58499999999999</v>
      </c>
    </row>
    <row r="877" spans="52:56" x14ac:dyDescent="0.25">
      <c r="AZ877" s="9">
        <v>874</v>
      </c>
      <c r="BA877" s="9">
        <v>0.12209757149487788</v>
      </c>
      <c r="BB877" s="9">
        <v>0</v>
      </c>
      <c r="BC877" s="9">
        <v>144</v>
      </c>
      <c r="BD877" s="9">
        <v>126.72999999999999</v>
      </c>
    </row>
    <row r="878" spans="52:56" x14ac:dyDescent="0.25">
      <c r="AZ878" s="9">
        <v>875</v>
      </c>
      <c r="BA878" s="9">
        <v>0.12205294626880946</v>
      </c>
      <c r="BB878" s="9">
        <v>0</v>
      </c>
      <c r="BC878" s="9">
        <v>144</v>
      </c>
      <c r="BD878" s="9">
        <v>126.87499999999999</v>
      </c>
    </row>
    <row r="879" spans="52:56" x14ac:dyDescent="0.25">
      <c r="AZ879" s="9">
        <v>876</v>
      </c>
      <c r="BA879" s="9">
        <v>0.12140917115135648</v>
      </c>
      <c r="BB879" s="9">
        <v>0</v>
      </c>
      <c r="BC879" s="9">
        <v>144</v>
      </c>
      <c r="BD879" s="9">
        <v>127.02</v>
      </c>
    </row>
    <row r="880" spans="52:56" x14ac:dyDescent="0.25">
      <c r="AZ880" s="9">
        <v>877</v>
      </c>
      <c r="BA880" s="9">
        <v>0.12103169547656921</v>
      </c>
      <c r="BB880" s="9">
        <v>0</v>
      </c>
      <c r="BC880" s="9">
        <v>144</v>
      </c>
      <c r="BD880" s="9">
        <v>127.16499999999999</v>
      </c>
    </row>
    <row r="881" spans="52:56" x14ac:dyDescent="0.25">
      <c r="AZ881" s="9">
        <v>878</v>
      </c>
      <c r="BA881" s="9">
        <v>0.12062982492350699</v>
      </c>
      <c r="BB881" s="9">
        <v>0</v>
      </c>
      <c r="BC881" s="9">
        <v>144</v>
      </c>
      <c r="BD881" s="9">
        <v>127.30999999999999</v>
      </c>
    </row>
    <row r="882" spans="52:56" x14ac:dyDescent="0.25">
      <c r="AZ882" s="9">
        <v>879</v>
      </c>
      <c r="BA882" s="9">
        <v>0.12038470113106639</v>
      </c>
      <c r="BB882" s="9">
        <v>0</v>
      </c>
      <c r="BC882" s="9">
        <v>144</v>
      </c>
      <c r="BD882" s="9">
        <v>127.455</v>
      </c>
    </row>
    <row r="883" spans="52:56" x14ac:dyDescent="0.25">
      <c r="AZ883" s="9">
        <v>880</v>
      </c>
      <c r="BA883" s="9">
        <v>0.12029849843319455</v>
      </c>
      <c r="BB883" s="9">
        <v>0</v>
      </c>
      <c r="BC883" s="9">
        <v>144</v>
      </c>
      <c r="BD883" s="9">
        <v>127.6</v>
      </c>
    </row>
    <row r="884" spans="52:56" x14ac:dyDescent="0.25">
      <c r="AZ884" s="9">
        <v>881</v>
      </c>
      <c r="BA884" s="9">
        <v>0.11903937210595009</v>
      </c>
      <c r="BB884" s="9">
        <v>0</v>
      </c>
      <c r="BC884" s="9">
        <v>144</v>
      </c>
      <c r="BD884" s="9">
        <v>127.74499999999999</v>
      </c>
    </row>
    <row r="885" spans="52:56" x14ac:dyDescent="0.25">
      <c r="AZ885" s="9">
        <v>882</v>
      </c>
      <c r="BA885" s="9">
        <v>0.11815264810828811</v>
      </c>
      <c r="BB885" s="9">
        <v>0</v>
      </c>
      <c r="BC885" s="9">
        <v>144</v>
      </c>
      <c r="BD885" s="9">
        <v>127.88999999999999</v>
      </c>
    </row>
    <row r="886" spans="52:56" x14ac:dyDescent="0.25">
      <c r="AZ886" s="9">
        <v>883</v>
      </c>
      <c r="BA886" s="9">
        <v>0.11800606645048545</v>
      </c>
      <c r="BB886" s="9">
        <v>0</v>
      </c>
      <c r="BC886" s="9">
        <v>144</v>
      </c>
      <c r="BD886" s="9">
        <v>128.035</v>
      </c>
    </row>
    <row r="887" spans="52:56" x14ac:dyDescent="0.25">
      <c r="AZ887" s="9">
        <v>884</v>
      </c>
      <c r="BA887" s="9">
        <v>0.11524008123006868</v>
      </c>
      <c r="BB887" s="9">
        <v>0</v>
      </c>
      <c r="BC887" s="9">
        <v>144</v>
      </c>
      <c r="BD887" s="9">
        <v>128.17999999999998</v>
      </c>
    </row>
    <row r="888" spans="52:56" x14ac:dyDescent="0.25">
      <c r="AZ888" s="9">
        <v>885</v>
      </c>
      <c r="BA888" s="9">
        <v>0.11456100215969996</v>
      </c>
      <c r="BB888" s="9">
        <v>0</v>
      </c>
      <c r="BC888" s="9">
        <v>144</v>
      </c>
      <c r="BD888" s="9">
        <v>128.32499999999999</v>
      </c>
    </row>
    <row r="889" spans="52:56" x14ac:dyDescent="0.25">
      <c r="AZ889" s="9">
        <v>886</v>
      </c>
      <c r="BA889" s="9">
        <v>0.1140616015059082</v>
      </c>
      <c r="BB889" s="9">
        <v>0</v>
      </c>
      <c r="BC889" s="9">
        <v>144</v>
      </c>
      <c r="BD889" s="9">
        <v>128.47</v>
      </c>
    </row>
    <row r="890" spans="52:56" x14ac:dyDescent="0.25">
      <c r="AZ890" s="9">
        <v>887</v>
      </c>
      <c r="BA890" s="9">
        <v>0.11371081893873666</v>
      </c>
      <c r="BB890" s="9">
        <v>0</v>
      </c>
      <c r="BC890" s="9">
        <v>144</v>
      </c>
      <c r="BD890" s="9">
        <v>128.61499999999998</v>
      </c>
    </row>
    <row r="891" spans="52:56" x14ac:dyDescent="0.25">
      <c r="AZ891" s="9">
        <v>888</v>
      </c>
      <c r="BA891" s="9">
        <v>0.11369417095649641</v>
      </c>
      <c r="BB891" s="9">
        <v>0</v>
      </c>
      <c r="BC891" s="9">
        <v>144</v>
      </c>
      <c r="BD891" s="9">
        <v>128.76</v>
      </c>
    </row>
    <row r="892" spans="52:56" x14ac:dyDescent="0.25">
      <c r="AZ892" s="9">
        <v>889</v>
      </c>
      <c r="BA892" s="9">
        <v>0.11369417095649641</v>
      </c>
      <c r="BB892" s="9">
        <v>0</v>
      </c>
      <c r="BC892" s="9">
        <v>144</v>
      </c>
      <c r="BD892" s="9">
        <v>128.905</v>
      </c>
    </row>
    <row r="893" spans="52:56" x14ac:dyDescent="0.25">
      <c r="AZ893" s="9">
        <v>890</v>
      </c>
      <c r="BA893" s="9">
        <v>0.11362877780362463</v>
      </c>
      <c r="BB893" s="9">
        <v>0</v>
      </c>
      <c r="BC893" s="9">
        <v>144</v>
      </c>
      <c r="BD893" s="9">
        <v>129.04999999999998</v>
      </c>
    </row>
    <row r="894" spans="52:56" x14ac:dyDescent="0.25">
      <c r="AZ894" s="9">
        <v>891</v>
      </c>
      <c r="BA894" s="9">
        <v>0.11180726772874987</v>
      </c>
      <c r="BB894" s="9">
        <v>0</v>
      </c>
      <c r="BC894" s="9">
        <v>144</v>
      </c>
      <c r="BD894" s="9">
        <v>129.19499999999999</v>
      </c>
    </row>
    <row r="895" spans="52:56" x14ac:dyDescent="0.25">
      <c r="AZ895" s="9">
        <v>892</v>
      </c>
      <c r="BA895" s="9">
        <v>0.11180726772874987</v>
      </c>
      <c r="BB895" s="9">
        <v>0</v>
      </c>
      <c r="BC895" s="9">
        <v>144</v>
      </c>
      <c r="BD895" s="9">
        <v>129.34</v>
      </c>
    </row>
    <row r="896" spans="52:56" x14ac:dyDescent="0.25">
      <c r="AZ896" s="9">
        <v>893</v>
      </c>
      <c r="BA896" s="9">
        <v>0.11010113897080019</v>
      </c>
      <c r="BB896" s="9">
        <v>0</v>
      </c>
      <c r="BC896" s="9">
        <v>144</v>
      </c>
      <c r="BD896" s="9">
        <v>129.48499999999999</v>
      </c>
    </row>
    <row r="897" spans="52:56" x14ac:dyDescent="0.25">
      <c r="AZ897" s="9">
        <v>894</v>
      </c>
      <c r="BA897" s="9">
        <v>0.10943249523722674</v>
      </c>
      <c r="BB897" s="9">
        <v>0</v>
      </c>
      <c r="BC897" s="9">
        <v>144</v>
      </c>
      <c r="BD897" s="9">
        <v>129.63</v>
      </c>
    </row>
    <row r="898" spans="52:56" x14ac:dyDescent="0.25">
      <c r="AZ898" s="9">
        <v>895</v>
      </c>
      <c r="BA898" s="9">
        <v>0.10931327158419672</v>
      </c>
      <c r="BB898" s="9">
        <v>0</v>
      </c>
      <c r="BC898" s="9">
        <v>144</v>
      </c>
      <c r="BD898" s="9">
        <v>129.77499999999998</v>
      </c>
    </row>
    <row r="899" spans="52:56" x14ac:dyDescent="0.25">
      <c r="AZ899" s="9">
        <v>896</v>
      </c>
      <c r="BA899" s="9">
        <v>0.1088161236331108</v>
      </c>
      <c r="BB899" s="9">
        <v>0</v>
      </c>
      <c r="BC899" s="9">
        <v>144</v>
      </c>
      <c r="BD899" s="9">
        <v>129.91999999999999</v>
      </c>
    </row>
    <row r="900" spans="52:56" x14ac:dyDescent="0.25">
      <c r="AZ900" s="9">
        <v>897</v>
      </c>
      <c r="BA900" s="9">
        <v>0.10880010429422232</v>
      </c>
      <c r="BB900" s="9">
        <v>0</v>
      </c>
      <c r="BC900" s="9">
        <v>144</v>
      </c>
      <c r="BD900" s="9">
        <v>130.065</v>
      </c>
    </row>
    <row r="901" spans="52:56" x14ac:dyDescent="0.25">
      <c r="AZ901" s="9">
        <v>898</v>
      </c>
      <c r="BA901" s="9">
        <v>0.10789249203510727</v>
      </c>
      <c r="BB901" s="9">
        <v>0</v>
      </c>
      <c r="BC901" s="9">
        <v>144</v>
      </c>
      <c r="BD901" s="9">
        <v>130.20999999999998</v>
      </c>
    </row>
    <row r="902" spans="52:56" x14ac:dyDescent="0.25">
      <c r="AZ902" s="9">
        <v>899</v>
      </c>
      <c r="BA902" s="9">
        <v>0.10703955015180186</v>
      </c>
      <c r="BB902" s="9">
        <v>0</v>
      </c>
      <c r="BC902" s="9">
        <v>144</v>
      </c>
      <c r="BD902" s="9">
        <v>130.35499999999999</v>
      </c>
    </row>
    <row r="903" spans="52:56" x14ac:dyDescent="0.25">
      <c r="AZ903" s="9">
        <v>900</v>
      </c>
      <c r="BA903" s="9">
        <v>0.10674745882319234</v>
      </c>
      <c r="BB903" s="9">
        <v>0</v>
      </c>
      <c r="BC903" s="9">
        <v>144</v>
      </c>
      <c r="BD903" s="9">
        <v>130.5</v>
      </c>
    </row>
    <row r="904" spans="52:56" x14ac:dyDescent="0.25">
      <c r="AZ904" s="10">
        <v>901</v>
      </c>
      <c r="BA904" s="10">
        <v>0.10674745882319234</v>
      </c>
      <c r="BB904" s="10">
        <v>0</v>
      </c>
      <c r="BC904" s="10">
        <v>144</v>
      </c>
      <c r="BD904" s="10">
        <v>130.64499999999998</v>
      </c>
    </row>
    <row r="905" spans="52:56" x14ac:dyDescent="0.25">
      <c r="AZ905" s="10">
        <v>902</v>
      </c>
      <c r="BA905" s="10">
        <v>0.10584743828465307</v>
      </c>
      <c r="BB905" s="10">
        <v>0</v>
      </c>
      <c r="BC905" s="10">
        <v>144</v>
      </c>
      <c r="BD905" s="10">
        <v>130.79</v>
      </c>
    </row>
    <row r="906" spans="52:56" x14ac:dyDescent="0.25">
      <c r="AZ906" s="10">
        <v>903</v>
      </c>
      <c r="BA906" s="10">
        <v>0.10580914264204024</v>
      </c>
      <c r="BB906" s="10">
        <v>0</v>
      </c>
      <c r="BC906" s="10">
        <v>144</v>
      </c>
      <c r="BD906" s="10">
        <v>130.935</v>
      </c>
    </row>
    <row r="907" spans="52:56" x14ac:dyDescent="0.25">
      <c r="AZ907" s="10">
        <v>904</v>
      </c>
      <c r="BA907" s="10">
        <v>0.10554372265720137</v>
      </c>
      <c r="BB907" s="10">
        <v>0</v>
      </c>
      <c r="BC907" s="10">
        <v>144</v>
      </c>
      <c r="BD907" s="10">
        <v>131.07999999999998</v>
      </c>
    </row>
    <row r="908" spans="52:56" x14ac:dyDescent="0.25">
      <c r="AZ908" s="10">
        <v>905</v>
      </c>
      <c r="BA908" s="10">
        <v>0.10496219197930481</v>
      </c>
      <c r="BB908" s="10">
        <v>0</v>
      </c>
      <c r="BC908" s="10">
        <v>144</v>
      </c>
      <c r="BD908" s="10">
        <v>131.22499999999999</v>
      </c>
    </row>
    <row r="909" spans="52:56" x14ac:dyDescent="0.25">
      <c r="AZ909" s="10">
        <v>906</v>
      </c>
      <c r="BA909" s="10">
        <v>0.10424503512479301</v>
      </c>
      <c r="BB909" s="10">
        <v>0</v>
      </c>
      <c r="BC909" s="10">
        <v>144</v>
      </c>
      <c r="BD909" s="10">
        <v>131.37</v>
      </c>
    </row>
    <row r="910" spans="52:56" x14ac:dyDescent="0.25">
      <c r="AZ910" s="10">
        <v>907</v>
      </c>
      <c r="BA910" s="10">
        <v>0.1032033327160974</v>
      </c>
      <c r="BB910" s="10">
        <v>0</v>
      </c>
      <c r="BC910" s="10">
        <v>144</v>
      </c>
      <c r="BD910" s="10">
        <v>131.51499999999999</v>
      </c>
    </row>
    <row r="911" spans="52:56" x14ac:dyDescent="0.25">
      <c r="AZ911" s="10">
        <v>908</v>
      </c>
      <c r="BA911" s="10">
        <v>0.10269346975947742</v>
      </c>
      <c r="BB911" s="10">
        <v>0</v>
      </c>
      <c r="BC911" s="10">
        <v>144</v>
      </c>
      <c r="BD911" s="10">
        <v>131.66</v>
      </c>
    </row>
    <row r="912" spans="52:56" x14ac:dyDescent="0.25">
      <c r="AZ912" s="10">
        <v>909</v>
      </c>
      <c r="BA912" s="10">
        <v>0.1019968521429728</v>
      </c>
      <c r="BB912" s="10">
        <v>0</v>
      </c>
      <c r="BC912" s="10">
        <v>144</v>
      </c>
      <c r="BD912" s="10">
        <v>131.80499999999998</v>
      </c>
    </row>
    <row r="913" spans="52:56" x14ac:dyDescent="0.25">
      <c r="AZ913" s="10">
        <v>910</v>
      </c>
      <c r="BA913" s="10">
        <v>0.1013127032794259</v>
      </c>
      <c r="BB913" s="10">
        <v>0</v>
      </c>
      <c r="BC913" s="10">
        <v>144</v>
      </c>
      <c r="BD913" s="10">
        <v>131.94999999999999</v>
      </c>
    </row>
    <row r="914" spans="52:56" x14ac:dyDescent="0.25">
      <c r="AZ914" s="10">
        <v>911</v>
      </c>
      <c r="BA914" s="10">
        <v>0.10123752167798721</v>
      </c>
      <c r="BB914" s="10">
        <v>0</v>
      </c>
      <c r="BC914" s="10">
        <v>144</v>
      </c>
      <c r="BD914" s="10">
        <v>132.095</v>
      </c>
    </row>
    <row r="915" spans="52:56" x14ac:dyDescent="0.25">
      <c r="AZ915" s="10">
        <v>912</v>
      </c>
      <c r="BA915" s="10">
        <v>0.10043842480616179</v>
      </c>
      <c r="BB915" s="10">
        <v>0</v>
      </c>
      <c r="BC915" s="10">
        <v>144</v>
      </c>
      <c r="BD915" s="10">
        <v>132.23999999999998</v>
      </c>
    </row>
    <row r="916" spans="52:56" x14ac:dyDescent="0.25">
      <c r="AZ916" s="10">
        <v>913</v>
      </c>
      <c r="BA916" s="10">
        <v>0.10017721671534702</v>
      </c>
      <c r="BB916" s="10">
        <v>0</v>
      </c>
      <c r="BC916" s="10">
        <v>144</v>
      </c>
      <c r="BD916" s="10">
        <v>132.38499999999999</v>
      </c>
    </row>
    <row r="917" spans="52:56" x14ac:dyDescent="0.25">
      <c r="AZ917" s="10">
        <v>914</v>
      </c>
      <c r="BA917" s="10">
        <v>0.10017721671534702</v>
      </c>
      <c r="BB917" s="10">
        <v>0</v>
      </c>
      <c r="BC917" s="10">
        <v>144</v>
      </c>
      <c r="BD917" s="10">
        <v>132.53</v>
      </c>
    </row>
    <row r="918" spans="52:56" x14ac:dyDescent="0.25">
      <c r="AZ918" s="10">
        <v>915</v>
      </c>
      <c r="BA918" s="10">
        <v>0.10017721671534702</v>
      </c>
      <c r="BB918" s="10">
        <v>0</v>
      </c>
      <c r="BC918" s="10">
        <v>144</v>
      </c>
      <c r="BD918" s="10">
        <v>132.67499999999998</v>
      </c>
    </row>
    <row r="919" spans="52:56" x14ac:dyDescent="0.25">
      <c r="AZ919" s="10">
        <v>916</v>
      </c>
      <c r="BA919" s="10">
        <v>0.10017721671534702</v>
      </c>
      <c r="BB919" s="10">
        <v>0</v>
      </c>
      <c r="BC919" s="10">
        <v>144</v>
      </c>
      <c r="BD919" s="10">
        <v>132.82</v>
      </c>
    </row>
    <row r="920" spans="52:56" x14ac:dyDescent="0.25">
      <c r="AZ920" s="10">
        <v>917</v>
      </c>
      <c r="BA920" s="10">
        <v>9.98896131167821E-2</v>
      </c>
      <c r="BB920" s="10">
        <v>0</v>
      </c>
      <c r="BC920" s="10">
        <v>144</v>
      </c>
      <c r="BD920" s="10">
        <v>132.965</v>
      </c>
    </row>
    <row r="921" spans="52:56" x14ac:dyDescent="0.25">
      <c r="AZ921" s="10">
        <v>918</v>
      </c>
      <c r="BA921" s="10">
        <v>9.9467223749069703E-2</v>
      </c>
      <c r="BB921" s="10">
        <v>0</v>
      </c>
      <c r="BC921" s="10">
        <v>144</v>
      </c>
      <c r="BD921" s="10">
        <v>133.10999999999999</v>
      </c>
    </row>
    <row r="922" spans="52:56" x14ac:dyDescent="0.25">
      <c r="AZ922" s="10">
        <v>919</v>
      </c>
      <c r="BA922" s="10">
        <v>9.8489716412817147E-2</v>
      </c>
      <c r="BB922" s="10">
        <v>0</v>
      </c>
      <c r="BC922" s="10">
        <v>144</v>
      </c>
      <c r="BD922" s="10">
        <v>133.255</v>
      </c>
    </row>
    <row r="923" spans="52:56" x14ac:dyDescent="0.25">
      <c r="AZ923" s="10">
        <v>920</v>
      </c>
      <c r="BA923" s="10">
        <v>9.8489716412817147E-2</v>
      </c>
      <c r="BB923" s="10">
        <v>0</v>
      </c>
      <c r="BC923" s="10">
        <v>144</v>
      </c>
      <c r="BD923" s="10">
        <v>133.39999999999998</v>
      </c>
    </row>
    <row r="924" spans="52:56" x14ac:dyDescent="0.25">
      <c r="AZ924" s="10">
        <v>921</v>
      </c>
      <c r="BA924" s="10">
        <v>9.7877869915394614E-2</v>
      </c>
      <c r="BB924" s="10">
        <v>0</v>
      </c>
      <c r="BC924" s="10">
        <v>144</v>
      </c>
      <c r="BD924" s="10">
        <v>133.54499999999999</v>
      </c>
    </row>
    <row r="925" spans="52:56" x14ac:dyDescent="0.25">
      <c r="AZ925" s="10">
        <v>922</v>
      </c>
      <c r="BA925" s="10">
        <v>9.7463066221705211E-2</v>
      </c>
      <c r="BB925" s="10">
        <v>0</v>
      </c>
      <c r="BC925" s="10">
        <v>144</v>
      </c>
      <c r="BD925" s="10">
        <v>133.69</v>
      </c>
    </row>
    <row r="926" spans="52:56" x14ac:dyDescent="0.25">
      <c r="AZ926" s="10">
        <v>923</v>
      </c>
      <c r="BA926" s="10">
        <v>9.6769218813773247E-2</v>
      </c>
      <c r="BB926" s="10">
        <v>0</v>
      </c>
      <c r="BC926" s="10">
        <v>144</v>
      </c>
      <c r="BD926" s="10">
        <v>133.83499999999998</v>
      </c>
    </row>
    <row r="927" spans="52:56" x14ac:dyDescent="0.25">
      <c r="AZ927" s="10">
        <v>924</v>
      </c>
      <c r="BA927" s="10">
        <v>9.5581243441954039E-2</v>
      </c>
      <c r="BB927" s="10">
        <v>0</v>
      </c>
      <c r="BC927" s="10">
        <v>144</v>
      </c>
      <c r="BD927" s="10">
        <v>133.97999999999999</v>
      </c>
    </row>
    <row r="928" spans="52:56" x14ac:dyDescent="0.25">
      <c r="AZ928" s="10">
        <v>925</v>
      </c>
      <c r="BA928" s="10">
        <v>9.4201445194761854E-2</v>
      </c>
      <c r="BB928" s="10">
        <v>0</v>
      </c>
      <c r="BC928" s="10">
        <v>144</v>
      </c>
      <c r="BD928" s="10">
        <v>134.125</v>
      </c>
    </row>
    <row r="929" spans="52:56" x14ac:dyDescent="0.25">
      <c r="AZ929" s="10">
        <v>926</v>
      </c>
      <c r="BA929" s="10">
        <v>9.3968827380191119E-2</v>
      </c>
      <c r="BB929" s="10">
        <v>0</v>
      </c>
      <c r="BC929" s="10">
        <v>144</v>
      </c>
      <c r="BD929" s="10">
        <v>134.26999999999998</v>
      </c>
    </row>
    <row r="930" spans="52:56" x14ac:dyDescent="0.25">
      <c r="AZ930" s="10">
        <v>927</v>
      </c>
      <c r="BA930" s="10">
        <v>9.3968827380191119E-2</v>
      </c>
      <c r="BB930" s="10">
        <v>0</v>
      </c>
      <c r="BC930" s="10">
        <v>144</v>
      </c>
      <c r="BD930" s="10">
        <v>134.41499999999999</v>
      </c>
    </row>
    <row r="931" spans="52:56" x14ac:dyDescent="0.25">
      <c r="AZ931" s="10">
        <v>928</v>
      </c>
      <c r="BA931" s="10">
        <v>9.3968827380191119E-2</v>
      </c>
      <c r="BB931" s="10">
        <v>0</v>
      </c>
      <c r="BC931" s="10">
        <v>144</v>
      </c>
      <c r="BD931" s="10">
        <v>134.56</v>
      </c>
    </row>
    <row r="932" spans="52:56" x14ac:dyDescent="0.25">
      <c r="AZ932" s="10">
        <v>929</v>
      </c>
      <c r="BA932" s="10">
        <v>9.3968827380191119E-2</v>
      </c>
      <c r="BB932" s="10">
        <v>0</v>
      </c>
      <c r="BC932" s="10">
        <v>144</v>
      </c>
      <c r="BD932" s="10">
        <v>134.70499999999998</v>
      </c>
    </row>
    <row r="933" spans="52:56" x14ac:dyDescent="0.25">
      <c r="AZ933" s="10">
        <v>930</v>
      </c>
      <c r="BA933" s="10">
        <v>9.3019565178342256E-2</v>
      </c>
      <c r="BB933" s="10">
        <v>0</v>
      </c>
      <c r="BC933" s="10">
        <v>144</v>
      </c>
      <c r="BD933" s="10">
        <v>134.85</v>
      </c>
    </row>
    <row r="934" spans="52:56" x14ac:dyDescent="0.25">
      <c r="AZ934" s="10">
        <v>931</v>
      </c>
      <c r="BA934" s="10">
        <v>9.0785099753320483E-2</v>
      </c>
      <c r="BB934" s="10">
        <v>0</v>
      </c>
      <c r="BC934" s="10">
        <v>144</v>
      </c>
      <c r="BD934" s="10">
        <v>134.995</v>
      </c>
    </row>
    <row r="935" spans="52:56" x14ac:dyDescent="0.25">
      <c r="AZ935" s="10">
        <v>932</v>
      </c>
      <c r="BA935" s="10">
        <v>8.8107522891336776E-2</v>
      </c>
      <c r="BB935" s="10">
        <v>0</v>
      </c>
      <c r="BC935" s="10">
        <v>144</v>
      </c>
      <c r="BD935" s="10">
        <v>135.13999999999999</v>
      </c>
    </row>
    <row r="936" spans="52:56" x14ac:dyDescent="0.25">
      <c r="AZ936" s="10">
        <v>933</v>
      </c>
      <c r="BA936" s="10">
        <v>8.7862947347762635E-2</v>
      </c>
      <c r="BB936" s="10">
        <v>0</v>
      </c>
      <c r="BC936" s="10">
        <v>144</v>
      </c>
      <c r="BD936" s="10">
        <v>135.285</v>
      </c>
    </row>
    <row r="937" spans="52:56" x14ac:dyDescent="0.25">
      <c r="AZ937" s="10">
        <v>934</v>
      </c>
      <c r="BA937" s="10">
        <v>8.7711474824643129E-2</v>
      </c>
      <c r="BB937" s="10">
        <v>0</v>
      </c>
      <c r="BC937" s="10">
        <v>144</v>
      </c>
      <c r="BD937" s="10">
        <v>135.42999999999998</v>
      </c>
    </row>
    <row r="938" spans="52:56" x14ac:dyDescent="0.25">
      <c r="AZ938" s="10">
        <v>935</v>
      </c>
      <c r="BA938" s="10">
        <v>8.578041620229826E-2</v>
      </c>
      <c r="BB938" s="10">
        <v>0</v>
      </c>
      <c r="BC938" s="10">
        <v>144</v>
      </c>
      <c r="BD938" s="10">
        <v>135.57499999999999</v>
      </c>
    </row>
    <row r="939" spans="52:56" x14ac:dyDescent="0.25">
      <c r="AZ939" s="10">
        <v>936</v>
      </c>
      <c r="BA939" s="10">
        <v>8.5187108309324744E-2</v>
      </c>
      <c r="BB939" s="10">
        <v>0</v>
      </c>
      <c r="BC939" s="10">
        <v>144</v>
      </c>
      <c r="BD939" s="10">
        <v>135.72</v>
      </c>
    </row>
    <row r="940" spans="52:56" x14ac:dyDescent="0.25">
      <c r="AZ940" s="10">
        <v>937</v>
      </c>
      <c r="BA940" s="10">
        <v>8.348850970443214E-2</v>
      </c>
      <c r="BB940" s="10">
        <v>0</v>
      </c>
      <c r="BC940" s="10">
        <v>144</v>
      </c>
      <c r="BD940" s="10">
        <v>135.86499999999998</v>
      </c>
    </row>
    <row r="941" spans="52:56" x14ac:dyDescent="0.25">
      <c r="AZ941" s="10">
        <v>938</v>
      </c>
      <c r="BA941" s="10">
        <v>8.2578495390131637E-2</v>
      </c>
      <c r="BB941" s="10">
        <v>0</v>
      </c>
      <c r="BC941" s="10">
        <v>144</v>
      </c>
      <c r="BD941" s="10">
        <v>136.01</v>
      </c>
    </row>
    <row r="942" spans="52:56" x14ac:dyDescent="0.25">
      <c r="AZ942" s="10">
        <v>939</v>
      </c>
      <c r="BA942" s="10">
        <v>8.2578495390131637E-2</v>
      </c>
      <c r="BB942" s="10">
        <v>0</v>
      </c>
      <c r="BC942" s="10">
        <v>144</v>
      </c>
      <c r="BD942" s="10">
        <v>136.155</v>
      </c>
    </row>
    <row r="943" spans="52:56" x14ac:dyDescent="0.25">
      <c r="AZ943" s="10">
        <v>940</v>
      </c>
      <c r="BA943" s="10">
        <v>8.0359628080498152E-2</v>
      </c>
      <c r="BB943" s="10">
        <v>0</v>
      </c>
      <c r="BC943" s="10">
        <v>144</v>
      </c>
      <c r="BD943" s="10">
        <v>136.29999999999998</v>
      </c>
    </row>
    <row r="944" spans="52:56" x14ac:dyDescent="0.25">
      <c r="AZ944" s="10">
        <v>941</v>
      </c>
      <c r="BA944" s="10">
        <v>7.6031269264272242E-2</v>
      </c>
      <c r="BB944" s="10">
        <v>0</v>
      </c>
      <c r="BC944" s="10">
        <v>144</v>
      </c>
      <c r="BD944" s="10">
        <v>136.44499999999999</v>
      </c>
    </row>
    <row r="945" spans="52:56" x14ac:dyDescent="0.25">
      <c r="AZ945" s="10">
        <v>942</v>
      </c>
      <c r="BA945" s="10">
        <v>7.5535240044714139E-2</v>
      </c>
      <c r="BB945" s="10">
        <v>0</v>
      </c>
      <c r="BC945" s="10">
        <v>144</v>
      </c>
      <c r="BD945" s="10">
        <v>136.59</v>
      </c>
    </row>
    <row r="946" spans="52:56" x14ac:dyDescent="0.25">
      <c r="AZ946" s="10">
        <v>943</v>
      </c>
      <c r="BA946" s="10">
        <v>7.5219191402365729E-2</v>
      </c>
      <c r="BB946" s="10">
        <v>0</v>
      </c>
      <c r="BC946" s="10">
        <v>144</v>
      </c>
      <c r="BD946" s="10">
        <v>136.73499999999999</v>
      </c>
    </row>
    <row r="947" spans="52:56" x14ac:dyDescent="0.25">
      <c r="AZ947" s="10">
        <v>944</v>
      </c>
      <c r="BA947" s="10">
        <v>7.5070748941698892E-2</v>
      </c>
      <c r="BB947" s="10">
        <v>0</v>
      </c>
      <c r="BC947" s="10">
        <v>144</v>
      </c>
      <c r="BD947" s="10">
        <v>136.88</v>
      </c>
    </row>
    <row r="948" spans="52:56" x14ac:dyDescent="0.25">
      <c r="AZ948" s="10">
        <v>945</v>
      </c>
      <c r="BA948" s="10">
        <v>7.4392800580345947E-2</v>
      </c>
      <c r="BB948" s="10">
        <v>0</v>
      </c>
      <c r="BC948" s="10">
        <v>144</v>
      </c>
      <c r="BD948" s="10">
        <v>137.02499999999998</v>
      </c>
    </row>
    <row r="949" spans="52:56" x14ac:dyDescent="0.25">
      <c r="AZ949" s="10">
        <v>946</v>
      </c>
      <c r="BA949" s="10">
        <v>7.4160509544293568E-2</v>
      </c>
      <c r="BB949" s="10">
        <v>0</v>
      </c>
      <c r="BC949" s="10">
        <v>144</v>
      </c>
      <c r="BD949" s="10">
        <v>137.16999999999999</v>
      </c>
    </row>
    <row r="950" spans="52:56" x14ac:dyDescent="0.25">
      <c r="AZ950" s="10">
        <v>947</v>
      </c>
      <c r="BA950" s="10">
        <v>7.2458413772446342E-2</v>
      </c>
      <c r="BB950" s="10">
        <v>0</v>
      </c>
      <c r="BC950" s="10">
        <v>144</v>
      </c>
      <c r="BD950" s="10">
        <v>137.315</v>
      </c>
    </row>
    <row r="951" spans="52:56" x14ac:dyDescent="0.25">
      <c r="AZ951" s="10">
        <v>948</v>
      </c>
      <c r="BA951" s="10">
        <v>7.1589154056906218E-2</v>
      </c>
      <c r="BB951" s="10">
        <v>0</v>
      </c>
      <c r="BC951" s="10">
        <v>144</v>
      </c>
      <c r="BD951" s="10">
        <v>137.45999999999998</v>
      </c>
    </row>
    <row r="952" spans="52:56" x14ac:dyDescent="0.25">
      <c r="AZ952" s="10">
        <v>949</v>
      </c>
      <c r="BA952" s="10">
        <v>7.1578174905283565E-2</v>
      </c>
      <c r="BB952" s="10">
        <v>0</v>
      </c>
      <c r="BC952" s="10">
        <v>144</v>
      </c>
      <c r="BD952" s="10">
        <v>137.60499999999999</v>
      </c>
    </row>
    <row r="953" spans="52:56" x14ac:dyDescent="0.25">
      <c r="AZ953" s="10">
        <v>950</v>
      </c>
      <c r="BA953" s="10">
        <v>7.1539535376078878E-2</v>
      </c>
      <c r="BB953" s="10">
        <v>0</v>
      </c>
      <c r="BC953" s="10">
        <v>144</v>
      </c>
      <c r="BD953" s="10">
        <v>137.75</v>
      </c>
    </row>
    <row r="954" spans="52:56" x14ac:dyDescent="0.25">
      <c r="AZ954" s="10">
        <v>951</v>
      </c>
      <c r="BA954" s="10">
        <v>7.1484690265072467E-2</v>
      </c>
      <c r="BB954" s="10">
        <v>0</v>
      </c>
      <c r="BC954" s="10">
        <v>144</v>
      </c>
      <c r="BD954" s="10">
        <v>137.89499999999998</v>
      </c>
    </row>
    <row r="955" spans="52:56" x14ac:dyDescent="0.25">
      <c r="AZ955" s="10">
        <v>952</v>
      </c>
      <c r="BA955" s="10">
        <v>7.094023575148091E-2</v>
      </c>
      <c r="BB955" s="10">
        <v>0</v>
      </c>
      <c r="BC955" s="10">
        <v>144</v>
      </c>
      <c r="BD955" s="10">
        <v>138.04</v>
      </c>
    </row>
    <row r="956" spans="52:56" x14ac:dyDescent="0.25">
      <c r="AZ956" s="10">
        <v>953</v>
      </c>
      <c r="BA956" s="10">
        <v>7.0501402517892997E-2</v>
      </c>
      <c r="BB956" s="10">
        <v>0</v>
      </c>
      <c r="BC956" s="10">
        <v>144</v>
      </c>
      <c r="BD956" s="10">
        <v>138.185</v>
      </c>
    </row>
    <row r="957" spans="52:56" x14ac:dyDescent="0.25">
      <c r="AZ957" s="10">
        <v>954</v>
      </c>
      <c r="BA957" s="10">
        <v>6.8068979185866019E-2</v>
      </c>
      <c r="BB957" s="10">
        <v>0</v>
      </c>
      <c r="BC957" s="10">
        <v>144</v>
      </c>
      <c r="BD957" s="10">
        <v>138.32999999999998</v>
      </c>
    </row>
    <row r="958" spans="52:56" x14ac:dyDescent="0.25">
      <c r="AZ958" s="10">
        <v>955</v>
      </c>
      <c r="BA958" s="10">
        <v>6.8032095188349573E-2</v>
      </c>
      <c r="BB958" s="10">
        <v>0</v>
      </c>
      <c r="BC958" s="10">
        <v>144</v>
      </c>
      <c r="BD958" s="10">
        <v>138.47499999999999</v>
      </c>
    </row>
    <row r="959" spans="52:56" x14ac:dyDescent="0.25">
      <c r="AZ959" s="10">
        <v>956</v>
      </c>
      <c r="BA959" s="10">
        <v>6.7838361475790726E-2</v>
      </c>
      <c r="BB959" s="10">
        <v>0</v>
      </c>
      <c r="BC959" s="10">
        <v>144</v>
      </c>
      <c r="BD959" s="10">
        <v>138.62</v>
      </c>
    </row>
    <row r="960" spans="52:56" x14ac:dyDescent="0.25">
      <c r="AZ960" s="10">
        <v>957</v>
      </c>
      <c r="BA960" s="10">
        <v>6.7838361475790726E-2</v>
      </c>
      <c r="BB960" s="10">
        <v>0</v>
      </c>
      <c r="BC960" s="10">
        <v>144</v>
      </c>
      <c r="BD960" s="10">
        <v>138.76499999999999</v>
      </c>
    </row>
    <row r="961" spans="52:56" x14ac:dyDescent="0.25">
      <c r="AZ961" s="10">
        <v>958</v>
      </c>
      <c r="BA961" s="10">
        <v>6.7833663651989659E-2</v>
      </c>
      <c r="BB961" s="10">
        <v>0</v>
      </c>
      <c r="BC961" s="10">
        <v>144</v>
      </c>
      <c r="BD961" s="10">
        <v>138.91</v>
      </c>
    </row>
    <row r="962" spans="52:56" x14ac:dyDescent="0.25">
      <c r="AZ962" s="10">
        <v>959</v>
      </c>
      <c r="BA962" s="10">
        <v>6.5470711613031599E-2</v>
      </c>
      <c r="BB962" s="10">
        <v>0</v>
      </c>
      <c r="BC962" s="10">
        <v>144</v>
      </c>
      <c r="BD962" s="10">
        <v>139.05499999999998</v>
      </c>
    </row>
    <row r="963" spans="52:56" x14ac:dyDescent="0.25">
      <c r="AZ963" s="10">
        <v>960</v>
      </c>
      <c r="BA963" s="10">
        <v>6.5094620521772131E-2</v>
      </c>
      <c r="BB963" s="10">
        <v>0</v>
      </c>
      <c r="BC963" s="10">
        <v>144</v>
      </c>
      <c r="BD963" s="10">
        <v>139.19999999999999</v>
      </c>
    </row>
    <row r="964" spans="52:56" x14ac:dyDescent="0.25">
      <c r="AZ964" s="10">
        <v>961</v>
      </c>
      <c r="BA964" s="10">
        <v>6.4261952848163467E-2</v>
      </c>
      <c r="BB964" s="10">
        <v>0</v>
      </c>
      <c r="BC964" s="10">
        <v>144</v>
      </c>
      <c r="BD964" s="10">
        <v>139.345</v>
      </c>
    </row>
    <row r="965" spans="52:56" x14ac:dyDescent="0.25">
      <c r="AZ965" s="10">
        <v>962</v>
      </c>
      <c r="BA965" s="10">
        <v>6.26655035021733E-2</v>
      </c>
      <c r="BB965" s="10">
        <v>0</v>
      </c>
      <c r="BC965" s="10">
        <v>144</v>
      </c>
      <c r="BD965" s="10">
        <v>139.48999999999998</v>
      </c>
    </row>
    <row r="966" spans="52:56" x14ac:dyDescent="0.25">
      <c r="AZ966" s="10">
        <v>963</v>
      </c>
      <c r="BA966" s="10">
        <v>6.2380341064994162E-2</v>
      </c>
      <c r="BB966" s="10">
        <v>0</v>
      </c>
      <c r="BC966" s="10">
        <v>144</v>
      </c>
      <c r="BD966" s="10">
        <v>139.63499999999999</v>
      </c>
    </row>
    <row r="967" spans="52:56" x14ac:dyDescent="0.25">
      <c r="AZ967" s="10">
        <v>964</v>
      </c>
      <c r="BA967" s="10">
        <v>6.2380341064994162E-2</v>
      </c>
      <c r="BB967" s="10">
        <v>0</v>
      </c>
      <c r="BC967" s="10">
        <v>144</v>
      </c>
      <c r="BD967" s="10">
        <v>139.78</v>
      </c>
    </row>
    <row r="968" spans="52:56" x14ac:dyDescent="0.25">
      <c r="AZ968" s="10">
        <v>965</v>
      </c>
      <c r="BA968" s="10">
        <v>6.1804352661725945E-2</v>
      </c>
      <c r="BB968" s="10">
        <v>0</v>
      </c>
      <c r="BC968" s="10">
        <v>144</v>
      </c>
      <c r="BD968" s="10">
        <v>139.92499999999998</v>
      </c>
    </row>
    <row r="969" spans="52:56" x14ac:dyDescent="0.25">
      <c r="AZ969" s="10">
        <v>966</v>
      </c>
      <c r="BA969" s="10">
        <v>6.1016622258356613E-2</v>
      </c>
      <c r="BB969" s="10">
        <v>0</v>
      </c>
      <c r="BC969" s="10">
        <v>144</v>
      </c>
      <c r="BD969" s="10">
        <v>140.07</v>
      </c>
    </row>
    <row r="970" spans="52:56" x14ac:dyDescent="0.25">
      <c r="AZ970" s="10">
        <v>967</v>
      </c>
      <c r="BA970" s="10">
        <v>6.0499346227524536E-2</v>
      </c>
      <c r="BB970" s="10">
        <v>0</v>
      </c>
      <c r="BC970" s="10">
        <v>144</v>
      </c>
      <c r="BD970" s="10">
        <v>140.215</v>
      </c>
    </row>
    <row r="971" spans="52:56" x14ac:dyDescent="0.25">
      <c r="AZ971" s="10">
        <v>968</v>
      </c>
      <c r="BA971" s="10">
        <v>6.0476068041816967E-2</v>
      </c>
      <c r="BB971" s="10">
        <v>0</v>
      </c>
      <c r="BC971" s="10">
        <v>144</v>
      </c>
      <c r="BD971" s="10">
        <v>140.35999999999999</v>
      </c>
    </row>
    <row r="972" spans="52:56" x14ac:dyDescent="0.25">
      <c r="AZ972" s="10">
        <v>969</v>
      </c>
      <c r="BA972" s="10">
        <v>5.9977242199866942E-2</v>
      </c>
      <c r="BB972" s="10">
        <v>0</v>
      </c>
      <c r="BC972" s="10">
        <v>144</v>
      </c>
      <c r="BD972" s="10">
        <v>140.505</v>
      </c>
    </row>
    <row r="973" spans="52:56" x14ac:dyDescent="0.25">
      <c r="AZ973" s="10">
        <v>970</v>
      </c>
      <c r="BA973" s="10">
        <v>5.9407723955526404E-2</v>
      </c>
      <c r="BB973" s="10">
        <v>0</v>
      </c>
      <c r="BC973" s="10">
        <v>144</v>
      </c>
      <c r="BD973" s="10">
        <v>140.64999999999998</v>
      </c>
    </row>
    <row r="974" spans="52:56" x14ac:dyDescent="0.25">
      <c r="AZ974" s="10">
        <v>971</v>
      </c>
      <c r="BA974" s="10">
        <v>5.9407723955526404E-2</v>
      </c>
      <c r="BB974" s="10">
        <v>0</v>
      </c>
      <c r="BC974" s="10">
        <v>144</v>
      </c>
      <c r="BD974" s="10">
        <v>140.79499999999999</v>
      </c>
    </row>
    <row r="975" spans="52:56" x14ac:dyDescent="0.25">
      <c r="AZ975" s="10">
        <v>972</v>
      </c>
      <c r="BA975" s="10">
        <v>5.9407723955526404E-2</v>
      </c>
      <c r="BB975" s="10">
        <v>0</v>
      </c>
      <c r="BC975" s="10">
        <v>144</v>
      </c>
      <c r="BD975" s="10">
        <v>140.94</v>
      </c>
    </row>
    <row r="976" spans="52:56" x14ac:dyDescent="0.25">
      <c r="AZ976" s="10">
        <v>973</v>
      </c>
      <c r="BA976" s="10">
        <v>5.9219881468353844E-2</v>
      </c>
      <c r="BB976" s="10">
        <v>0</v>
      </c>
      <c r="BC976" s="10">
        <v>144</v>
      </c>
      <c r="BD976" s="10">
        <v>141.08499999999998</v>
      </c>
    </row>
    <row r="977" spans="52:56" x14ac:dyDescent="0.25">
      <c r="AZ977" s="10">
        <v>974</v>
      </c>
      <c r="BA977" s="10">
        <v>5.7943073010256425E-2</v>
      </c>
      <c r="BB977" s="10">
        <v>0</v>
      </c>
      <c r="BC977" s="10">
        <v>144</v>
      </c>
      <c r="BD977" s="10">
        <v>141.22999999999999</v>
      </c>
    </row>
    <row r="978" spans="52:56" x14ac:dyDescent="0.25">
      <c r="AZ978" s="10">
        <v>975</v>
      </c>
      <c r="BA978" s="10">
        <v>5.5569948557965196E-2</v>
      </c>
      <c r="BB978" s="10">
        <v>0</v>
      </c>
      <c r="BC978" s="10">
        <v>144</v>
      </c>
      <c r="BD978" s="10">
        <v>141.375</v>
      </c>
    </row>
    <row r="979" spans="52:56" x14ac:dyDescent="0.25">
      <c r="AZ979" s="10">
        <v>976</v>
      </c>
      <c r="BA979" s="10">
        <v>5.5569948557965196E-2</v>
      </c>
      <c r="BB979" s="10">
        <v>0</v>
      </c>
      <c r="BC979" s="10">
        <v>144</v>
      </c>
      <c r="BD979" s="10">
        <v>141.51999999999998</v>
      </c>
    </row>
    <row r="980" spans="52:56" x14ac:dyDescent="0.25">
      <c r="AZ980" s="10">
        <v>977</v>
      </c>
      <c r="BA980" s="10">
        <v>5.4746395601666914E-2</v>
      </c>
      <c r="BB980" s="10">
        <v>0</v>
      </c>
      <c r="BC980" s="10">
        <v>144</v>
      </c>
      <c r="BD980" s="10">
        <v>141.66499999999999</v>
      </c>
    </row>
    <row r="981" spans="52:56" x14ac:dyDescent="0.25">
      <c r="AZ981" s="10">
        <v>978</v>
      </c>
      <c r="BA981" s="10">
        <v>5.3185446005161945E-2</v>
      </c>
      <c r="BB981" s="10">
        <v>0</v>
      </c>
      <c r="BC981" s="10">
        <v>144</v>
      </c>
      <c r="BD981" s="10">
        <v>141.81</v>
      </c>
    </row>
    <row r="982" spans="52:56" x14ac:dyDescent="0.25">
      <c r="AZ982" s="10">
        <v>979</v>
      </c>
      <c r="BA982" s="10">
        <v>5.302819407535217E-2</v>
      </c>
      <c r="BB982" s="10">
        <v>0</v>
      </c>
      <c r="BC982" s="10">
        <v>144</v>
      </c>
      <c r="BD982" s="10">
        <v>141.95499999999998</v>
      </c>
    </row>
    <row r="983" spans="52:56" x14ac:dyDescent="0.25">
      <c r="AZ983" s="10">
        <v>980</v>
      </c>
      <c r="BA983" s="10">
        <v>5.1966398427602215E-2</v>
      </c>
      <c r="BB983" s="10">
        <v>0</v>
      </c>
      <c r="BC983" s="10">
        <v>144</v>
      </c>
      <c r="BD983" s="10">
        <v>142.1</v>
      </c>
    </row>
    <row r="984" spans="52:56" x14ac:dyDescent="0.25">
      <c r="AZ984" s="10">
        <v>981</v>
      </c>
      <c r="BA984" s="10">
        <v>5.1236774092298397E-2</v>
      </c>
      <c r="BB984" s="10">
        <v>0</v>
      </c>
      <c r="BC984" s="10">
        <v>144</v>
      </c>
      <c r="BD984" s="10">
        <v>142.24499999999998</v>
      </c>
    </row>
    <row r="985" spans="52:56" x14ac:dyDescent="0.25">
      <c r="AZ985" s="10">
        <v>982</v>
      </c>
      <c r="BA985" s="10">
        <v>5.0532698069494529E-2</v>
      </c>
      <c r="BB985" s="10">
        <v>0</v>
      </c>
      <c r="BC985" s="10">
        <v>144</v>
      </c>
      <c r="BD985" s="10">
        <v>142.38999999999999</v>
      </c>
    </row>
    <row r="986" spans="52:56" x14ac:dyDescent="0.25">
      <c r="AZ986" s="10">
        <v>983</v>
      </c>
      <c r="BA986" s="10">
        <v>4.8718472547775907E-2</v>
      </c>
      <c r="BB986" s="10">
        <v>0</v>
      </c>
      <c r="BC986" s="10">
        <v>144</v>
      </c>
      <c r="BD986" s="10">
        <v>142.535</v>
      </c>
    </row>
    <row r="987" spans="52:56" x14ac:dyDescent="0.25">
      <c r="AZ987" s="10">
        <v>984</v>
      </c>
      <c r="BA987" s="10">
        <v>4.858450684409852E-2</v>
      </c>
      <c r="BB987" s="10">
        <v>0</v>
      </c>
      <c r="BC987" s="10">
        <v>144</v>
      </c>
      <c r="BD987" s="10">
        <v>142.67999999999998</v>
      </c>
    </row>
    <row r="988" spans="52:56" x14ac:dyDescent="0.25">
      <c r="AZ988" s="10">
        <v>985</v>
      </c>
      <c r="BA988" s="10">
        <v>4.8246963707807344E-2</v>
      </c>
      <c r="BB988" s="10">
        <v>1</v>
      </c>
      <c r="BC988" s="10">
        <v>145</v>
      </c>
      <c r="BD988" s="10">
        <v>142.82499999999999</v>
      </c>
    </row>
    <row r="989" spans="52:56" x14ac:dyDescent="0.25">
      <c r="AZ989" s="10">
        <v>986</v>
      </c>
      <c r="BA989" s="10">
        <v>4.6660830060920457E-2</v>
      </c>
      <c r="BB989" s="10">
        <v>0</v>
      </c>
      <c r="BC989" s="10">
        <v>145</v>
      </c>
      <c r="BD989" s="10">
        <v>142.97</v>
      </c>
    </row>
    <row r="990" spans="52:56" x14ac:dyDescent="0.25">
      <c r="AZ990" s="10">
        <v>987</v>
      </c>
      <c r="BA990" s="10">
        <v>4.6241192579728335E-2</v>
      </c>
      <c r="BB990" s="10">
        <v>0</v>
      </c>
      <c r="BC990" s="10">
        <v>145</v>
      </c>
      <c r="BD990" s="10">
        <v>143.11499999999998</v>
      </c>
    </row>
    <row r="991" spans="52:56" x14ac:dyDescent="0.25">
      <c r="AZ991" s="10">
        <v>988</v>
      </c>
      <c r="BA991" s="10">
        <v>4.4601459455632576E-2</v>
      </c>
      <c r="BB991" s="10">
        <v>0</v>
      </c>
      <c r="BC991" s="10">
        <v>145</v>
      </c>
      <c r="BD991" s="10">
        <v>143.26</v>
      </c>
    </row>
    <row r="992" spans="52:56" x14ac:dyDescent="0.25">
      <c r="AZ992" s="10">
        <v>989</v>
      </c>
      <c r="BA992" s="10">
        <v>4.2531799880843789E-2</v>
      </c>
      <c r="BB992" s="10">
        <v>0</v>
      </c>
      <c r="BC992" s="10">
        <v>145</v>
      </c>
      <c r="BD992" s="10">
        <v>143.405</v>
      </c>
    </row>
    <row r="993" spans="52:56" x14ac:dyDescent="0.25">
      <c r="AZ993" s="10">
        <v>990</v>
      </c>
      <c r="BA993" s="10">
        <v>4.1770268829319189E-2</v>
      </c>
      <c r="BB993" s="10">
        <v>0</v>
      </c>
      <c r="BC993" s="10">
        <v>145</v>
      </c>
      <c r="BD993" s="10">
        <v>143.54999999999998</v>
      </c>
    </row>
    <row r="994" spans="52:56" x14ac:dyDescent="0.25">
      <c r="AZ994" s="10">
        <v>991</v>
      </c>
      <c r="BA994" s="10">
        <v>4.0669578617146894E-2</v>
      </c>
      <c r="BB994" s="10">
        <v>0</v>
      </c>
      <c r="BC994" s="10">
        <v>145</v>
      </c>
      <c r="BD994" s="10">
        <v>143.69499999999999</v>
      </c>
    </row>
    <row r="995" spans="52:56" x14ac:dyDescent="0.25">
      <c r="AZ995" s="10">
        <v>992</v>
      </c>
      <c r="BA995" s="10">
        <v>3.4000600886937002E-2</v>
      </c>
      <c r="BB995" s="10">
        <v>0</v>
      </c>
      <c r="BC995" s="10">
        <v>145</v>
      </c>
      <c r="BD995" s="10">
        <v>143.84</v>
      </c>
    </row>
    <row r="996" spans="52:56" x14ac:dyDescent="0.25">
      <c r="AZ996" s="10">
        <v>993</v>
      </c>
      <c r="BA996" s="10">
        <v>3.2790639674062601E-2</v>
      </c>
      <c r="BB996" s="10">
        <v>0</v>
      </c>
      <c r="BC996" s="10">
        <v>145</v>
      </c>
      <c r="BD996" s="10">
        <v>143.98499999999999</v>
      </c>
    </row>
    <row r="997" spans="52:56" x14ac:dyDescent="0.25">
      <c r="AZ997" s="10">
        <v>994</v>
      </c>
      <c r="BA997" s="10">
        <v>3.2683664191931333E-2</v>
      </c>
      <c r="BB997" s="10">
        <v>0</v>
      </c>
      <c r="BC997" s="10">
        <v>145</v>
      </c>
      <c r="BD997" s="10">
        <v>144.13</v>
      </c>
    </row>
    <row r="998" spans="52:56" x14ac:dyDescent="0.25">
      <c r="AZ998" s="10">
        <v>995</v>
      </c>
      <c r="BA998" s="10">
        <v>2.983869542467683E-2</v>
      </c>
      <c r="BB998" s="10">
        <v>0</v>
      </c>
      <c r="BC998" s="10">
        <v>145</v>
      </c>
      <c r="BD998" s="10">
        <v>144.27499999999998</v>
      </c>
    </row>
    <row r="999" spans="52:56" x14ac:dyDescent="0.25">
      <c r="AZ999" s="10">
        <v>996</v>
      </c>
      <c r="BA999" s="10">
        <v>2.6239760166835206E-2</v>
      </c>
      <c r="BB999" s="10">
        <v>0</v>
      </c>
      <c r="BC999" s="10">
        <v>145</v>
      </c>
      <c r="BD999" s="10">
        <v>144.41999999999999</v>
      </c>
    </row>
    <row r="1000" spans="52:56" x14ac:dyDescent="0.25">
      <c r="AZ1000" s="10">
        <v>997</v>
      </c>
      <c r="BA1000" s="10">
        <v>1.7892717436124281E-2</v>
      </c>
      <c r="BB1000" s="10">
        <v>0</v>
      </c>
      <c r="BC1000" s="10">
        <v>145</v>
      </c>
      <c r="BD1000" s="10">
        <v>144.565</v>
      </c>
    </row>
    <row r="1001" spans="52:56" x14ac:dyDescent="0.25">
      <c r="AZ1001" s="10">
        <v>998</v>
      </c>
      <c r="BA1001" s="10">
        <v>1.3790909626823205E-2</v>
      </c>
      <c r="BB1001" s="10">
        <v>0</v>
      </c>
      <c r="BC1001" s="10">
        <v>145</v>
      </c>
      <c r="BD1001" s="10">
        <v>144.70999999999998</v>
      </c>
    </row>
    <row r="1002" spans="52:56" x14ac:dyDescent="0.25">
      <c r="AZ1002" s="10">
        <v>999</v>
      </c>
      <c r="BA1002" s="10">
        <v>1.3742798297007881E-2</v>
      </c>
      <c r="BB1002" s="10">
        <v>0</v>
      </c>
      <c r="BC1002" s="10">
        <v>145</v>
      </c>
      <c r="BD1002" s="10">
        <v>144.85499999999999</v>
      </c>
    </row>
    <row r="1003" spans="52:56" x14ac:dyDescent="0.25">
      <c r="AZ1003" s="10">
        <v>1000</v>
      </c>
      <c r="BA1003" s="10">
        <v>1.1676554047881288E-2</v>
      </c>
      <c r="BB1003" s="10">
        <v>0</v>
      </c>
      <c r="BC1003" s="10">
        <v>145</v>
      </c>
      <c r="BD1003" s="10">
        <v>145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2'!$B$10:$B$10" display="Inputs"/>
    <hyperlink ref="D4" location="'LR_Output2'!$B$44:$B$44" display="Prior Class Prob."/>
    <hyperlink ref="F4" location="'LR_Output2'!$B$53:$B$53" display="Predictors"/>
    <hyperlink ref="H4" location="'LR_Output2'!$B$66:$B$66" display="Regress. Model"/>
    <hyperlink ref="J4" location="'LR_Output2'!$B$76:$B$76" display="Train. Score Summary"/>
    <hyperlink ref="L4" location="'LR_Output2'!$B$100:$B$100" display="Valid. Score Summary"/>
    <hyperlink ref="B5" location="'LR_Output2'!$B$124:$B$124" display="Test Score Summary"/>
    <hyperlink ref="D5" location="'LR_TestLiftChart2'!$B$10:$B$10" display="Test Lift Chart"/>
    <hyperlink ref="F5" location="'LR_TrainingLiftChart2'!$B$10:$B$10" display="Training Lift Chart"/>
    <hyperlink ref="H5" location="'LR_ValidationLiftChart2'!$B$10:$B$10" display="Validation Lift Chart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672"/>
  <sheetViews>
    <sheetView showGridLines="0" workbookViewId="0"/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132</v>
      </c>
      <c r="N1" t="s">
        <v>224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1.0309278350515464E-2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0.9985330734339567</v>
      </c>
      <c r="BB4" s="9">
        <v>1</v>
      </c>
      <c r="BC4" s="9">
        <v>1</v>
      </c>
      <c r="BD4" s="9">
        <v>0.14499252615844543</v>
      </c>
      <c r="BE4">
        <v>1</v>
      </c>
      <c r="BF4">
        <v>2.7169634489222121</v>
      </c>
      <c r="BZ4">
        <v>1.7482517482517483E-3</v>
      </c>
      <c r="CA4">
        <v>1.0309278350515464E-2</v>
      </c>
      <c r="CB4">
        <v>1.7482517482517483E-3</v>
      </c>
    </row>
    <row r="5" spans="2:80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15</v>
      </c>
      <c r="Q5" s="6">
        <v>3</v>
      </c>
      <c r="R5" s="6">
        <v>28</v>
      </c>
      <c r="S5" s="6">
        <v>46</v>
      </c>
      <c r="AZ5" s="9">
        <v>2</v>
      </c>
      <c r="BA5" s="9">
        <v>0.98496945900662525</v>
      </c>
      <c r="BB5" s="9">
        <v>0</v>
      </c>
      <c r="BC5" s="9">
        <v>1</v>
      </c>
      <c r="BD5" s="9">
        <v>0.28998505231689087</v>
      </c>
      <c r="BE5">
        <v>2</v>
      </c>
      <c r="BF5">
        <v>2.1944704779756328</v>
      </c>
      <c r="BZ5">
        <v>1.7482517482517483E-3</v>
      </c>
      <c r="CA5">
        <v>2.0618556701030927E-2</v>
      </c>
      <c r="CB5">
        <v>1.7482517482517483E-3</v>
      </c>
    </row>
    <row r="6" spans="2:80" x14ac:dyDescent="0.25">
      <c r="AZ6" s="9">
        <v>3</v>
      </c>
      <c r="BA6" s="9">
        <v>0.97831893432788408</v>
      </c>
      <c r="BB6" s="9">
        <v>1</v>
      </c>
      <c r="BC6" s="9">
        <v>2</v>
      </c>
      <c r="BD6" s="9">
        <v>0.4349775784753363</v>
      </c>
      <c r="BE6">
        <v>3</v>
      </c>
      <c r="BF6">
        <v>2.5079662605435806</v>
      </c>
      <c r="BZ6">
        <v>3.4965034965034965E-3</v>
      </c>
      <c r="CA6">
        <v>2.0618556701030927E-2</v>
      </c>
      <c r="CB6">
        <v>3.4965034965034965E-3</v>
      </c>
    </row>
    <row r="7" spans="2:80" x14ac:dyDescent="0.25">
      <c r="AZ7" s="9">
        <v>4</v>
      </c>
      <c r="BA7" s="9">
        <v>0.971245388040611</v>
      </c>
      <c r="BB7" s="9">
        <v>0</v>
      </c>
      <c r="BC7" s="9">
        <v>2</v>
      </c>
      <c r="BD7" s="9">
        <v>0.57997010463378174</v>
      </c>
      <c r="BE7">
        <v>4</v>
      </c>
      <c r="BF7">
        <v>1.0449859418931586</v>
      </c>
      <c r="BZ7">
        <v>3.4965034965034965E-3</v>
      </c>
      <c r="CA7">
        <v>3.0927835051546393E-2</v>
      </c>
      <c r="CB7">
        <v>3.4965034965034965E-3</v>
      </c>
    </row>
    <row r="8" spans="2:80" x14ac:dyDescent="0.25">
      <c r="AZ8" s="9">
        <v>5</v>
      </c>
      <c r="BA8" s="9">
        <v>0.96938371926983291</v>
      </c>
      <c r="BB8" s="9">
        <v>1</v>
      </c>
      <c r="BC8" s="9">
        <v>3</v>
      </c>
      <c r="BD8" s="9">
        <v>0.72496263079222723</v>
      </c>
      <c r="BE8">
        <v>5</v>
      </c>
      <c r="BF8">
        <v>0.731490159325211</v>
      </c>
      <c r="BZ8">
        <v>3.4965034965034965E-3</v>
      </c>
      <c r="CA8">
        <v>4.1237113402061855E-2</v>
      </c>
      <c r="CB8">
        <v>3.4965034965034965E-3</v>
      </c>
    </row>
    <row r="9" spans="2:80" x14ac:dyDescent="0.25">
      <c r="AZ9" s="9">
        <v>6</v>
      </c>
      <c r="BA9" s="9">
        <v>0.96895744910116555</v>
      </c>
      <c r="BB9" s="9">
        <v>1</v>
      </c>
      <c r="BC9" s="9">
        <v>4</v>
      </c>
      <c r="BD9" s="9">
        <v>0.8699551569506726</v>
      </c>
      <c r="BE9">
        <v>6</v>
      </c>
      <c r="BF9">
        <v>0.10449859418931585</v>
      </c>
      <c r="BZ9">
        <v>3.4965034965034965E-3</v>
      </c>
      <c r="CA9">
        <v>5.1546391752577317E-2</v>
      </c>
      <c r="CB9">
        <v>3.4965034965034965E-3</v>
      </c>
    </row>
    <row r="10" spans="2:80" x14ac:dyDescent="0.25">
      <c r="AZ10" s="9">
        <v>7</v>
      </c>
      <c r="BA10" s="9">
        <v>0.96614234342461291</v>
      </c>
      <c r="BB10" s="9">
        <v>1</v>
      </c>
      <c r="BC10" s="9">
        <v>5</v>
      </c>
      <c r="BD10" s="9">
        <v>1.014947683109118</v>
      </c>
      <c r="BE10">
        <v>7</v>
      </c>
      <c r="BF10">
        <v>0.10449859418931585</v>
      </c>
      <c r="BZ10">
        <v>5.244755244755245E-3</v>
      </c>
      <c r="CA10">
        <v>5.1546391752577317E-2</v>
      </c>
      <c r="CB10">
        <v>5.244755244755245E-3</v>
      </c>
    </row>
    <row r="11" spans="2:80" x14ac:dyDescent="0.25">
      <c r="AZ11" s="9">
        <v>8</v>
      </c>
      <c r="BA11" s="9">
        <v>0.96118793865865648</v>
      </c>
      <c r="BB11" s="9">
        <v>0</v>
      </c>
      <c r="BC11" s="9">
        <v>5</v>
      </c>
      <c r="BD11" s="9">
        <v>1.1599402092675635</v>
      </c>
      <c r="BE11">
        <v>8</v>
      </c>
      <c r="BF11">
        <v>0.20899718837863171</v>
      </c>
      <c r="BZ11">
        <v>5.244755244755245E-3</v>
      </c>
      <c r="CA11">
        <v>6.1855670103092786E-2</v>
      </c>
      <c r="CB11">
        <v>5.244755244755245E-3</v>
      </c>
    </row>
    <row r="12" spans="2:80" x14ac:dyDescent="0.25">
      <c r="AZ12" s="9">
        <v>9</v>
      </c>
      <c r="BA12" s="9">
        <v>0.96093806515432711</v>
      </c>
      <c r="BB12" s="9">
        <v>1</v>
      </c>
      <c r="BC12" s="9">
        <v>6</v>
      </c>
      <c r="BD12" s="9">
        <v>1.304932735426009</v>
      </c>
      <c r="BE12">
        <v>9</v>
      </c>
      <c r="BF12">
        <v>0.31349578256794758</v>
      </c>
      <c r="BZ12">
        <v>6.993006993006993E-3</v>
      </c>
      <c r="CA12">
        <v>6.1855670103092786E-2</v>
      </c>
      <c r="CB12">
        <v>6.993006993006993E-3</v>
      </c>
    </row>
    <row r="13" spans="2:80" x14ac:dyDescent="0.25">
      <c r="AZ13" s="9">
        <v>10</v>
      </c>
      <c r="BA13" s="9">
        <v>0.95945834795586182</v>
      </c>
      <c r="BB13" s="9">
        <v>0</v>
      </c>
      <c r="BC13" s="9">
        <v>6</v>
      </c>
      <c r="BD13" s="9">
        <v>1.4499252615844545</v>
      </c>
      <c r="BE13">
        <v>10</v>
      </c>
      <c r="BF13">
        <v>0.20899718837863171</v>
      </c>
      <c r="BZ13">
        <v>6.993006993006993E-3</v>
      </c>
      <c r="CA13">
        <v>7.2164948453608241E-2</v>
      </c>
      <c r="CB13">
        <v>6.993006993006993E-3</v>
      </c>
    </row>
    <row r="14" spans="2:80" x14ac:dyDescent="0.25">
      <c r="AZ14" s="9">
        <v>11</v>
      </c>
      <c r="BA14" s="9">
        <v>0.95845658895396901</v>
      </c>
      <c r="BB14" s="9">
        <v>1</v>
      </c>
      <c r="BC14" s="9">
        <v>7</v>
      </c>
      <c r="BD14" s="9">
        <v>1.5949177877428997</v>
      </c>
      <c r="BZ14">
        <v>8.7412587412587419E-3</v>
      </c>
      <c r="CA14">
        <v>7.2164948453608241E-2</v>
      </c>
      <c r="CB14">
        <v>8.7412587412587419E-3</v>
      </c>
    </row>
    <row r="15" spans="2:80" x14ac:dyDescent="0.25">
      <c r="AZ15" s="9">
        <v>12</v>
      </c>
      <c r="BA15" s="9">
        <v>0.95083299343757399</v>
      </c>
      <c r="BB15" s="9">
        <v>0</v>
      </c>
      <c r="BC15" s="9">
        <v>7</v>
      </c>
      <c r="BD15" s="9">
        <v>1.7399103139013452</v>
      </c>
      <c r="BZ15">
        <v>8.7412587412587419E-3</v>
      </c>
      <c r="CA15">
        <v>8.247422680412371E-2</v>
      </c>
      <c r="CB15">
        <v>8.7412587412587419E-3</v>
      </c>
    </row>
    <row r="16" spans="2:80" x14ac:dyDescent="0.25">
      <c r="AZ16" s="9">
        <v>13</v>
      </c>
      <c r="BA16" s="9">
        <v>0.9504331173928231</v>
      </c>
      <c r="BB16" s="9">
        <v>1</v>
      </c>
      <c r="BC16" s="9">
        <v>8</v>
      </c>
      <c r="BD16" s="9">
        <v>1.8849028400597907</v>
      </c>
      <c r="BZ16">
        <v>1.048951048951049E-2</v>
      </c>
      <c r="CA16">
        <v>8.247422680412371E-2</v>
      </c>
      <c r="CB16">
        <v>1.048951048951049E-2</v>
      </c>
    </row>
    <row r="17" spans="52:80" x14ac:dyDescent="0.25">
      <c r="AZ17" s="9">
        <v>14</v>
      </c>
      <c r="BA17" s="9">
        <v>0.94911803692044328</v>
      </c>
      <c r="BB17" s="9">
        <v>0</v>
      </c>
      <c r="BC17" s="9">
        <v>8</v>
      </c>
      <c r="BD17" s="9">
        <v>2.029895366218236</v>
      </c>
      <c r="BZ17">
        <v>1.2237762237762238E-2</v>
      </c>
      <c r="CA17">
        <v>8.247422680412371E-2</v>
      </c>
      <c r="CB17">
        <v>1.2237762237762238E-2</v>
      </c>
    </row>
    <row r="18" spans="52:80" x14ac:dyDescent="0.25">
      <c r="AZ18" s="9">
        <v>15</v>
      </c>
      <c r="BA18" s="9">
        <v>0.94862541245382648</v>
      </c>
      <c r="BB18" s="9">
        <v>0</v>
      </c>
      <c r="BC18" s="9">
        <v>8</v>
      </c>
      <c r="BD18" s="9">
        <v>2.1748878923766815</v>
      </c>
      <c r="BZ18">
        <v>1.3986013986013986E-2</v>
      </c>
      <c r="CA18">
        <v>8.247422680412371E-2</v>
      </c>
      <c r="CB18">
        <v>1.3986013986013986E-2</v>
      </c>
    </row>
    <row r="19" spans="52:80" x14ac:dyDescent="0.25">
      <c r="AZ19" s="9">
        <v>16</v>
      </c>
      <c r="BA19" s="9">
        <v>0.94843780801740651</v>
      </c>
      <c r="BB19" s="9">
        <v>0</v>
      </c>
      <c r="BC19" s="9">
        <v>8</v>
      </c>
      <c r="BD19" s="9">
        <v>2.3198804185351269</v>
      </c>
      <c r="BZ19">
        <v>1.3986013986013986E-2</v>
      </c>
      <c r="CA19">
        <v>9.2783505154639179E-2</v>
      </c>
      <c r="CB19">
        <v>1.3986013986013986E-2</v>
      </c>
    </row>
    <row r="20" spans="52:80" x14ac:dyDescent="0.25">
      <c r="AZ20" s="9">
        <v>17</v>
      </c>
      <c r="BA20" s="9">
        <v>0.94769833834022077</v>
      </c>
      <c r="BB20" s="9">
        <v>1</v>
      </c>
      <c r="BC20" s="9">
        <v>9</v>
      </c>
      <c r="BD20" s="9">
        <v>2.4648729446935724</v>
      </c>
      <c r="BZ20">
        <v>1.3986013986013986E-2</v>
      </c>
      <c r="CA20">
        <v>0.10309278350515463</v>
      </c>
      <c r="CB20">
        <v>1.3986013986013986E-2</v>
      </c>
    </row>
    <row r="21" spans="52:80" x14ac:dyDescent="0.25">
      <c r="AZ21" s="9">
        <v>18</v>
      </c>
      <c r="BA21" s="9">
        <v>0.9465477846198953</v>
      </c>
      <c r="BB21" s="9">
        <v>1</v>
      </c>
      <c r="BC21" s="9">
        <v>10</v>
      </c>
      <c r="BD21" s="9">
        <v>2.6098654708520179</v>
      </c>
      <c r="BZ21">
        <v>1.3986013986013986E-2</v>
      </c>
      <c r="CA21">
        <v>0.12371134020618557</v>
      </c>
      <c r="CB21">
        <v>1.3986013986013986E-2</v>
      </c>
    </row>
    <row r="22" spans="52:80" x14ac:dyDescent="0.25">
      <c r="AZ22" s="9">
        <v>19</v>
      </c>
      <c r="BA22" s="9">
        <v>0.94460664002097872</v>
      </c>
      <c r="BB22" s="9">
        <v>1</v>
      </c>
      <c r="BC22" s="9">
        <v>11</v>
      </c>
      <c r="BD22" s="9">
        <v>2.7548579970104634</v>
      </c>
      <c r="BZ22">
        <v>1.5734265734265736E-2</v>
      </c>
      <c r="CA22">
        <v>0.12371134020618557</v>
      </c>
      <c r="CB22">
        <v>1.5734265734265736E-2</v>
      </c>
    </row>
    <row r="23" spans="52:80" x14ac:dyDescent="0.25">
      <c r="AZ23" s="9">
        <v>20</v>
      </c>
      <c r="BA23" s="9">
        <v>0.94460664002097872</v>
      </c>
      <c r="BB23" s="9">
        <v>1</v>
      </c>
      <c r="BC23" s="9">
        <v>12</v>
      </c>
      <c r="BD23" s="9">
        <v>2.8998505231689089</v>
      </c>
      <c r="BZ23">
        <v>1.7482517482517484E-2</v>
      </c>
      <c r="CA23">
        <v>0.12371134020618557</v>
      </c>
      <c r="CB23">
        <v>1.7482517482517484E-2</v>
      </c>
    </row>
    <row r="24" spans="52:80" x14ac:dyDescent="0.25">
      <c r="AZ24" s="9">
        <v>21</v>
      </c>
      <c r="BA24" s="9">
        <v>0.94145551238005665</v>
      </c>
      <c r="BB24" s="9">
        <v>0</v>
      </c>
      <c r="BC24" s="9">
        <v>12</v>
      </c>
      <c r="BD24" s="9">
        <v>3.0448430493273539</v>
      </c>
      <c r="BZ24">
        <v>1.7482517482517484E-2</v>
      </c>
      <c r="CA24">
        <v>0.13402061855670103</v>
      </c>
      <c r="CB24">
        <v>1.7482517482517484E-2</v>
      </c>
    </row>
    <row r="25" spans="52:80" x14ac:dyDescent="0.25">
      <c r="AZ25" s="9">
        <v>22</v>
      </c>
      <c r="BA25" s="9">
        <v>0.9389074082589256</v>
      </c>
      <c r="BB25" s="9">
        <v>0</v>
      </c>
      <c r="BC25" s="9">
        <v>12</v>
      </c>
      <c r="BD25" s="9">
        <v>3.1898355754857994</v>
      </c>
      <c r="BZ25">
        <v>1.9230769230769232E-2</v>
      </c>
      <c r="CA25">
        <v>0.13402061855670103</v>
      </c>
      <c r="CB25">
        <v>1.9230769230769232E-2</v>
      </c>
    </row>
    <row r="26" spans="52:80" x14ac:dyDescent="0.25">
      <c r="AZ26" s="9">
        <v>23</v>
      </c>
      <c r="BA26" s="9">
        <v>0.93233231770185743</v>
      </c>
      <c r="BB26" s="9">
        <v>1</v>
      </c>
      <c r="BC26" s="9">
        <v>13</v>
      </c>
      <c r="BD26" s="9">
        <v>3.3348281016442449</v>
      </c>
      <c r="BZ26">
        <v>1.9230769230769232E-2</v>
      </c>
      <c r="CA26">
        <v>0.14432989690721648</v>
      </c>
      <c r="CB26">
        <v>1.9230769230769232E-2</v>
      </c>
    </row>
    <row r="27" spans="52:80" x14ac:dyDescent="0.25">
      <c r="AZ27" s="9">
        <v>24</v>
      </c>
      <c r="BA27" s="9">
        <v>0.92751126569490494</v>
      </c>
      <c r="BB27" s="9">
        <v>0</v>
      </c>
      <c r="BC27" s="9">
        <v>13</v>
      </c>
      <c r="BD27" s="9">
        <v>3.4798206278026904</v>
      </c>
      <c r="BZ27">
        <v>1.9230769230769232E-2</v>
      </c>
      <c r="CA27">
        <v>0.15463917525773196</v>
      </c>
      <c r="CB27">
        <v>1.9230769230769232E-2</v>
      </c>
    </row>
    <row r="28" spans="52:80" x14ac:dyDescent="0.25">
      <c r="AZ28" s="9">
        <v>25</v>
      </c>
      <c r="BA28" s="9">
        <v>0.92611396979794325</v>
      </c>
      <c r="BB28" s="9">
        <v>1</v>
      </c>
      <c r="BC28" s="9">
        <v>14</v>
      </c>
      <c r="BD28" s="9">
        <v>3.6248131539611359</v>
      </c>
      <c r="BZ28">
        <v>1.9230769230769232E-2</v>
      </c>
      <c r="CA28">
        <v>0.16494845360824742</v>
      </c>
      <c r="CB28">
        <v>1.9230769230769232E-2</v>
      </c>
    </row>
    <row r="29" spans="52:80" x14ac:dyDescent="0.25">
      <c r="AZ29" s="9">
        <v>26</v>
      </c>
      <c r="BA29" s="9">
        <v>0.92352235161160046</v>
      </c>
      <c r="BB29" s="9">
        <v>1</v>
      </c>
      <c r="BC29" s="9">
        <v>15</v>
      </c>
      <c r="BD29" s="9">
        <v>3.7698056801195814</v>
      </c>
      <c r="BZ29">
        <v>2.097902097902098E-2</v>
      </c>
      <c r="CA29">
        <v>0.16494845360824742</v>
      </c>
      <c r="CB29">
        <v>2.097902097902098E-2</v>
      </c>
    </row>
    <row r="30" spans="52:80" x14ac:dyDescent="0.25">
      <c r="AZ30" s="9">
        <v>27</v>
      </c>
      <c r="BA30" s="9">
        <v>0.92185157215822566</v>
      </c>
      <c r="BB30" s="9">
        <v>1</v>
      </c>
      <c r="BC30" s="9">
        <v>16</v>
      </c>
      <c r="BD30" s="9">
        <v>3.9147982062780269</v>
      </c>
      <c r="BZ30">
        <v>2.2727272727272728E-2</v>
      </c>
      <c r="CA30">
        <v>0.16494845360824742</v>
      </c>
      <c r="CB30">
        <v>2.2727272727272728E-2</v>
      </c>
    </row>
    <row r="31" spans="52:80" x14ac:dyDescent="0.25">
      <c r="AZ31" s="9">
        <v>28</v>
      </c>
      <c r="BA31" s="9">
        <v>0.92048185320982956</v>
      </c>
      <c r="BB31" s="9">
        <v>0</v>
      </c>
      <c r="BC31" s="9">
        <v>16</v>
      </c>
      <c r="BD31" s="9">
        <v>4.0597907324364719</v>
      </c>
      <c r="BZ31">
        <v>2.2727272727272728E-2</v>
      </c>
      <c r="CA31">
        <v>0.17525773195876287</v>
      </c>
      <c r="CB31">
        <v>2.2727272727272728E-2</v>
      </c>
    </row>
    <row r="32" spans="52:80" x14ac:dyDescent="0.25">
      <c r="AZ32" s="9">
        <v>29</v>
      </c>
      <c r="BA32" s="9">
        <v>0.91814173849472169</v>
      </c>
      <c r="BB32" s="9">
        <v>0</v>
      </c>
      <c r="BC32" s="9">
        <v>16</v>
      </c>
      <c r="BD32" s="9">
        <v>4.2047832585949179</v>
      </c>
      <c r="BZ32">
        <v>2.4475524475524476E-2</v>
      </c>
      <c r="CA32">
        <v>0.17525773195876287</v>
      </c>
      <c r="CB32">
        <v>2.4475524475524476E-2</v>
      </c>
    </row>
    <row r="33" spans="9:80" x14ac:dyDescent="0.25">
      <c r="AZ33" s="9">
        <v>30</v>
      </c>
      <c r="BA33" s="9">
        <v>0.91659219215808974</v>
      </c>
      <c r="BB33" s="9">
        <v>1</v>
      </c>
      <c r="BC33" s="9">
        <v>17</v>
      </c>
      <c r="BD33" s="9">
        <v>4.3497757847533629</v>
      </c>
      <c r="BZ33">
        <v>2.6223776223776224E-2</v>
      </c>
      <c r="CA33">
        <v>0.17525773195876287</v>
      </c>
      <c r="CB33">
        <v>2.6223776223776224E-2</v>
      </c>
    </row>
    <row r="34" spans="9:80" x14ac:dyDescent="0.25">
      <c r="AZ34" s="9">
        <v>31</v>
      </c>
      <c r="BA34" s="9">
        <v>0.91434686382292396</v>
      </c>
      <c r="BB34" s="9">
        <v>0</v>
      </c>
      <c r="BC34" s="9">
        <v>17</v>
      </c>
      <c r="BD34" s="9">
        <v>4.4947683109118088</v>
      </c>
      <c r="BZ34">
        <v>2.7972027972027972E-2</v>
      </c>
      <c r="CA34">
        <v>0.17525773195876287</v>
      </c>
      <c r="CB34">
        <v>2.7972027972027972E-2</v>
      </c>
    </row>
    <row r="35" spans="9:80" x14ac:dyDescent="0.25">
      <c r="AZ35" s="9">
        <v>32</v>
      </c>
      <c r="BA35" s="9">
        <v>0.9094719917085109</v>
      </c>
      <c r="BB35" s="9">
        <v>0</v>
      </c>
      <c r="BC35" s="9">
        <v>17</v>
      </c>
      <c r="BD35" s="9">
        <v>4.6397608370702539</v>
      </c>
      <c r="BZ35">
        <v>2.972027972027972E-2</v>
      </c>
      <c r="CA35">
        <v>0.17525773195876287</v>
      </c>
      <c r="CB35">
        <v>2.972027972027972E-2</v>
      </c>
    </row>
    <row r="36" spans="9:80" x14ac:dyDescent="0.25">
      <c r="AZ36" s="9">
        <v>33</v>
      </c>
      <c r="BA36" s="9">
        <v>0.90523489172462634</v>
      </c>
      <c r="BB36" s="9">
        <v>0</v>
      </c>
      <c r="BC36" s="9">
        <v>17</v>
      </c>
      <c r="BD36" s="9">
        <v>4.7847533632286989</v>
      </c>
      <c r="BZ36">
        <v>3.1468531468531472E-2</v>
      </c>
      <c r="CA36">
        <v>0.17525773195876287</v>
      </c>
      <c r="CB36">
        <v>3.1468531468531472E-2</v>
      </c>
    </row>
    <row r="37" spans="9:80" x14ac:dyDescent="0.25">
      <c r="AZ37" s="9">
        <v>34</v>
      </c>
      <c r="BA37" s="9">
        <v>0.90494925186445374</v>
      </c>
      <c r="BB37" s="9">
        <v>0</v>
      </c>
      <c r="BC37" s="9">
        <v>17</v>
      </c>
      <c r="BD37" s="9">
        <v>4.9297458893871449</v>
      </c>
      <c r="BZ37">
        <v>3.1468531468531472E-2</v>
      </c>
      <c r="CA37">
        <v>0.18556701030927836</v>
      </c>
      <c r="CB37">
        <v>3.1468531468531472E-2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0.9018090811935956</v>
      </c>
      <c r="BB38" s="9">
        <v>0</v>
      </c>
      <c r="BC38" s="9">
        <v>17</v>
      </c>
      <c r="BD38" s="9">
        <v>5.0747384155455899</v>
      </c>
      <c r="BZ38">
        <v>3.3216783216783216E-2</v>
      </c>
      <c r="CA38">
        <v>0.18556701030927836</v>
      </c>
      <c r="CB38">
        <v>3.3216783216783216E-2</v>
      </c>
    </row>
    <row r="39" spans="9:80" x14ac:dyDescent="0.25">
      <c r="I39" s="7">
        <v>1</v>
      </c>
      <c r="J39" s="6">
        <v>0.39393939393939392</v>
      </c>
      <c r="K39" s="6">
        <v>0.49236596391733106</v>
      </c>
      <c r="L39" s="6">
        <v>0</v>
      </c>
      <c r="M39" s="6">
        <v>1</v>
      </c>
      <c r="AZ39" s="9">
        <v>36</v>
      </c>
      <c r="BA39" s="9">
        <v>0.90064263850173498</v>
      </c>
      <c r="BB39" s="9">
        <v>1</v>
      </c>
      <c r="BC39" s="9">
        <v>18</v>
      </c>
      <c r="BD39" s="9">
        <v>5.2197309417040358</v>
      </c>
      <c r="BZ39">
        <v>3.4965034965034968E-2</v>
      </c>
      <c r="CA39">
        <v>0.18556701030927836</v>
      </c>
      <c r="CB39">
        <v>3.4965034965034968E-2</v>
      </c>
    </row>
    <row r="40" spans="9:80" x14ac:dyDescent="0.25">
      <c r="I40" s="7">
        <v>2</v>
      </c>
      <c r="J40" s="6">
        <v>0.31818181818181818</v>
      </c>
      <c r="K40" s="6">
        <v>0.46933966408105771</v>
      </c>
      <c r="L40" s="6">
        <v>0</v>
      </c>
      <c r="M40" s="6">
        <v>1</v>
      </c>
      <c r="AZ40" s="9">
        <v>37</v>
      </c>
      <c r="BA40" s="9">
        <v>0.89931545527848822</v>
      </c>
      <c r="BB40" s="9">
        <v>0</v>
      </c>
      <c r="BC40" s="9">
        <v>18</v>
      </c>
      <c r="BD40" s="9">
        <v>5.3647234678624809</v>
      </c>
      <c r="BZ40">
        <v>3.8461538461538464E-2</v>
      </c>
      <c r="CA40">
        <v>0.19587628865979381</v>
      </c>
      <c r="CB40">
        <v>3.8461538461538464E-2</v>
      </c>
    </row>
    <row r="41" spans="9:80" x14ac:dyDescent="0.25">
      <c r="I41" s="7">
        <v>3</v>
      </c>
      <c r="J41" s="6">
        <v>0.36363636363636365</v>
      </c>
      <c r="K41" s="6">
        <v>0.48473192072013871</v>
      </c>
      <c r="L41" s="6">
        <v>0</v>
      </c>
      <c r="M41" s="6">
        <v>1</v>
      </c>
      <c r="AZ41" s="9">
        <v>38</v>
      </c>
      <c r="BA41" s="9">
        <v>0.89790914594669835</v>
      </c>
      <c r="BB41" s="9">
        <v>0</v>
      </c>
      <c r="BC41" s="9">
        <v>18</v>
      </c>
      <c r="BD41" s="9">
        <v>5.5097159940209268</v>
      </c>
      <c r="BZ41">
        <v>4.0209790209790208E-2</v>
      </c>
      <c r="CA41">
        <v>0.19587628865979381</v>
      </c>
      <c r="CB41">
        <v>4.0209790209790208E-2</v>
      </c>
    </row>
    <row r="42" spans="9:80" x14ac:dyDescent="0.25">
      <c r="I42" s="7">
        <v>4</v>
      </c>
      <c r="J42" s="6">
        <v>0.15151515151515152</v>
      </c>
      <c r="K42" s="6">
        <v>0.36129784186475611</v>
      </c>
      <c r="L42" s="6">
        <v>0</v>
      </c>
      <c r="M42" s="6">
        <v>1</v>
      </c>
      <c r="AZ42" s="9">
        <v>39</v>
      </c>
      <c r="BA42" s="9">
        <v>0.8971081329205246</v>
      </c>
      <c r="BB42" s="9">
        <v>1</v>
      </c>
      <c r="BC42" s="9">
        <v>19</v>
      </c>
      <c r="BD42" s="9">
        <v>5.6547085201793719</v>
      </c>
      <c r="BZ42">
        <v>4.0209790209790208E-2</v>
      </c>
      <c r="CA42">
        <v>0.20618556701030927</v>
      </c>
      <c r="CB42">
        <v>4.0209790209790208E-2</v>
      </c>
    </row>
    <row r="43" spans="9:80" x14ac:dyDescent="0.25">
      <c r="I43" s="7">
        <v>5</v>
      </c>
      <c r="J43" s="6">
        <v>0.10606060606060606</v>
      </c>
      <c r="K43" s="6">
        <v>0.31027471097463988</v>
      </c>
      <c r="L43" s="6">
        <v>0</v>
      </c>
      <c r="M43" s="6">
        <v>1</v>
      </c>
      <c r="AZ43" s="9">
        <v>40</v>
      </c>
      <c r="BA43" s="9">
        <v>0.8971081329205246</v>
      </c>
      <c r="BB43" s="9">
        <v>0</v>
      </c>
      <c r="BC43" s="9">
        <v>19</v>
      </c>
      <c r="BD43" s="9">
        <v>5.7997010463378178</v>
      </c>
      <c r="BZ43">
        <v>4.195804195804196E-2</v>
      </c>
      <c r="CA43">
        <v>0.20618556701030927</v>
      </c>
      <c r="CB43">
        <v>4.195804195804196E-2</v>
      </c>
    </row>
    <row r="44" spans="9:80" x14ac:dyDescent="0.25">
      <c r="I44" s="7">
        <v>6</v>
      </c>
      <c r="J44" s="6">
        <v>1.5151515151515152E-2</v>
      </c>
      <c r="K44" s="6">
        <v>0.12309149097933263</v>
      </c>
      <c r="L44" s="6">
        <v>0</v>
      </c>
      <c r="M44" s="6">
        <v>1</v>
      </c>
      <c r="AZ44" s="9">
        <v>41</v>
      </c>
      <c r="BA44" s="9">
        <v>0.8971081329205246</v>
      </c>
      <c r="BB44" s="9">
        <v>0</v>
      </c>
      <c r="BC44" s="9">
        <v>19</v>
      </c>
      <c r="BD44" s="9">
        <v>5.9446935724962628</v>
      </c>
      <c r="BZ44">
        <v>4.3706293706293704E-2</v>
      </c>
      <c r="CA44">
        <v>0.20618556701030927</v>
      </c>
      <c r="CB44">
        <v>4.3706293706293704E-2</v>
      </c>
    </row>
    <row r="45" spans="9:80" x14ac:dyDescent="0.25">
      <c r="I45" s="7">
        <v>7</v>
      </c>
      <c r="J45" s="6">
        <v>1.5151515151515152E-2</v>
      </c>
      <c r="K45" s="6">
        <v>0.12309149097933271</v>
      </c>
      <c r="L45" s="6">
        <v>0</v>
      </c>
      <c r="M45" s="6">
        <v>1</v>
      </c>
      <c r="AZ45" s="9">
        <v>42</v>
      </c>
      <c r="BA45" s="9">
        <v>0.89616705109796435</v>
      </c>
      <c r="BB45" s="9">
        <v>0</v>
      </c>
      <c r="BC45" s="9">
        <v>19</v>
      </c>
      <c r="BD45" s="9">
        <v>6.0896860986547079</v>
      </c>
      <c r="BZ45">
        <v>4.3706293706293704E-2</v>
      </c>
      <c r="CA45">
        <v>0.21649484536082475</v>
      </c>
      <c r="CB45">
        <v>4.3706293706293704E-2</v>
      </c>
    </row>
    <row r="46" spans="9:80" x14ac:dyDescent="0.25">
      <c r="I46" s="7">
        <v>8</v>
      </c>
      <c r="J46" s="6">
        <v>3.0303030303030304E-2</v>
      </c>
      <c r="K46" s="6">
        <v>0.17273340683501232</v>
      </c>
      <c r="L46" s="6">
        <v>0</v>
      </c>
      <c r="M46" s="6">
        <v>1</v>
      </c>
      <c r="AZ46" s="9">
        <v>43</v>
      </c>
      <c r="BA46" s="9">
        <v>0.89567007133017862</v>
      </c>
      <c r="BB46" s="9">
        <v>1</v>
      </c>
      <c r="BC46" s="9">
        <v>20</v>
      </c>
      <c r="BD46" s="9">
        <v>6.2346786248131538</v>
      </c>
      <c r="BZ46">
        <v>4.3706293706293704E-2</v>
      </c>
      <c r="CA46">
        <v>0.22680412371134021</v>
      </c>
      <c r="CB46">
        <v>4.3706293706293704E-2</v>
      </c>
    </row>
    <row r="47" spans="9:80" x14ac:dyDescent="0.25">
      <c r="I47" s="7">
        <v>9</v>
      </c>
      <c r="J47" s="6">
        <v>4.5454545454545456E-2</v>
      </c>
      <c r="K47" s="6">
        <v>0.20989507868443227</v>
      </c>
      <c r="L47" s="6">
        <v>0</v>
      </c>
      <c r="M47" s="6">
        <v>1</v>
      </c>
      <c r="AZ47" s="9">
        <v>44</v>
      </c>
      <c r="BA47" s="9">
        <v>0.88489304437074257</v>
      </c>
      <c r="BB47" s="9">
        <v>0</v>
      </c>
      <c r="BC47" s="9">
        <v>20</v>
      </c>
      <c r="BD47" s="9">
        <v>6.3796711509715989</v>
      </c>
      <c r="BZ47">
        <v>4.5454545454545456E-2</v>
      </c>
      <c r="CA47">
        <v>0.22680412371134021</v>
      </c>
      <c r="CB47">
        <v>4.5454545454545456E-2</v>
      </c>
    </row>
    <row r="48" spans="9:80" x14ac:dyDescent="0.25">
      <c r="I48" s="7">
        <v>10</v>
      </c>
      <c r="J48" s="6">
        <v>3.0303030303030304E-2</v>
      </c>
      <c r="K48" s="6">
        <v>0.17273340683501232</v>
      </c>
      <c r="L48" s="6">
        <v>0</v>
      </c>
      <c r="M48" s="6">
        <v>1</v>
      </c>
      <c r="AZ48" s="9">
        <v>45</v>
      </c>
      <c r="BA48" s="9">
        <v>0.88248563324293228</v>
      </c>
      <c r="BB48" s="9">
        <v>0</v>
      </c>
      <c r="BC48" s="9">
        <v>20</v>
      </c>
      <c r="BD48" s="9">
        <v>6.5246636771300448</v>
      </c>
      <c r="BZ48">
        <v>4.72027972027972E-2</v>
      </c>
      <c r="CA48">
        <v>0.22680412371134021</v>
      </c>
      <c r="CB48">
        <v>4.72027972027972E-2</v>
      </c>
    </row>
    <row r="49" spans="52:80" x14ac:dyDescent="0.25">
      <c r="AZ49" s="9">
        <v>46</v>
      </c>
      <c r="BA49" s="9">
        <v>0.88231041955218992</v>
      </c>
      <c r="BB49" s="9">
        <v>1</v>
      </c>
      <c r="BC49" s="9">
        <v>21</v>
      </c>
      <c r="BD49" s="9">
        <v>6.6696562032884898</v>
      </c>
      <c r="BZ49">
        <v>4.8951048951048952E-2</v>
      </c>
      <c r="CA49">
        <v>0.22680412371134021</v>
      </c>
      <c r="CB49">
        <v>4.8951048951048952E-2</v>
      </c>
    </row>
    <row r="50" spans="52:80" x14ac:dyDescent="0.25">
      <c r="AZ50" s="9">
        <v>47</v>
      </c>
      <c r="BA50" s="9">
        <v>0.88131356124793236</v>
      </c>
      <c r="BB50" s="9">
        <v>1</v>
      </c>
      <c r="BC50" s="9">
        <v>22</v>
      </c>
      <c r="BD50" s="9">
        <v>6.8146487294469358</v>
      </c>
      <c r="BZ50">
        <v>5.0699300699300696E-2</v>
      </c>
      <c r="CA50">
        <v>0.22680412371134021</v>
      </c>
      <c r="CB50">
        <v>5.0699300699300696E-2</v>
      </c>
    </row>
    <row r="51" spans="52:80" x14ac:dyDescent="0.25">
      <c r="AZ51" s="9">
        <v>48</v>
      </c>
      <c r="BA51" s="9">
        <v>0.87873523371726092</v>
      </c>
      <c r="BB51" s="9">
        <v>0</v>
      </c>
      <c r="BC51" s="9">
        <v>22</v>
      </c>
      <c r="BD51" s="9">
        <v>6.9596412556053808</v>
      </c>
      <c r="BZ51">
        <v>5.2447552447552448E-2</v>
      </c>
      <c r="CA51">
        <v>0.23711340206185566</v>
      </c>
      <c r="CB51">
        <v>5.2447552447552448E-2</v>
      </c>
    </row>
    <row r="52" spans="52:80" x14ac:dyDescent="0.25">
      <c r="AZ52" s="9">
        <v>49</v>
      </c>
      <c r="BA52" s="9">
        <v>0.87780425390631944</v>
      </c>
      <c r="BB52" s="9">
        <v>0</v>
      </c>
      <c r="BC52" s="9">
        <v>22</v>
      </c>
      <c r="BD52" s="9">
        <v>7.1046337817638259</v>
      </c>
      <c r="BZ52">
        <v>5.4195804195804193E-2</v>
      </c>
      <c r="CA52">
        <v>0.23711340206185566</v>
      </c>
      <c r="CB52">
        <v>5.4195804195804193E-2</v>
      </c>
    </row>
    <row r="53" spans="52:80" x14ac:dyDescent="0.25">
      <c r="AZ53" s="9">
        <v>50</v>
      </c>
      <c r="BA53" s="9">
        <v>0.87369976119749648</v>
      </c>
      <c r="BB53" s="9">
        <v>0</v>
      </c>
      <c r="BC53" s="9">
        <v>22</v>
      </c>
      <c r="BD53" s="9">
        <v>7.2496263079222718</v>
      </c>
      <c r="BZ53">
        <v>5.5944055944055944E-2</v>
      </c>
      <c r="CA53">
        <v>0.23711340206185566</v>
      </c>
      <c r="CB53">
        <v>5.5944055944055944E-2</v>
      </c>
    </row>
    <row r="54" spans="52:80" x14ac:dyDescent="0.25">
      <c r="AZ54" s="9">
        <v>51</v>
      </c>
      <c r="BA54" s="9">
        <v>0.86280674967634297</v>
      </c>
      <c r="BB54" s="9">
        <v>0</v>
      </c>
      <c r="BC54" s="9">
        <v>22</v>
      </c>
      <c r="BD54" s="9">
        <v>7.3946188340807169</v>
      </c>
      <c r="BZ54">
        <v>5.7692307692307696E-2</v>
      </c>
      <c r="CA54">
        <v>0.23711340206185566</v>
      </c>
      <c r="CB54">
        <v>5.7692307692307696E-2</v>
      </c>
    </row>
    <row r="55" spans="52:80" x14ac:dyDescent="0.25">
      <c r="AZ55" s="9">
        <v>52</v>
      </c>
      <c r="BA55" s="9">
        <v>0.85951046727562719</v>
      </c>
      <c r="BB55" s="9">
        <v>1</v>
      </c>
      <c r="BC55" s="9">
        <v>23</v>
      </c>
      <c r="BD55" s="9">
        <v>7.5396113602391628</v>
      </c>
      <c r="BZ55">
        <v>5.944055944055944E-2</v>
      </c>
      <c r="CA55">
        <v>0.23711340206185566</v>
      </c>
      <c r="CB55">
        <v>5.944055944055944E-2</v>
      </c>
    </row>
    <row r="56" spans="52:80" x14ac:dyDescent="0.25">
      <c r="AZ56" s="9">
        <v>53</v>
      </c>
      <c r="BA56" s="9">
        <v>0.85951046727562719</v>
      </c>
      <c r="BB56" s="9">
        <v>0</v>
      </c>
      <c r="BC56" s="9">
        <v>23</v>
      </c>
      <c r="BD56" s="9">
        <v>7.6846038863976078</v>
      </c>
      <c r="BZ56">
        <v>6.2937062937062943E-2</v>
      </c>
      <c r="CA56">
        <v>0.23711340206185566</v>
      </c>
      <c r="CB56">
        <v>6.2937062937062943E-2</v>
      </c>
    </row>
    <row r="57" spans="52:80" x14ac:dyDescent="0.25">
      <c r="AZ57" s="9">
        <v>54</v>
      </c>
      <c r="BA57" s="9">
        <v>0.85721732555724817</v>
      </c>
      <c r="BB57" s="9">
        <v>0</v>
      </c>
      <c r="BC57" s="9">
        <v>23</v>
      </c>
      <c r="BD57" s="9">
        <v>7.8295964125560538</v>
      </c>
      <c r="BZ57">
        <v>6.4685314685314688E-2</v>
      </c>
      <c r="CA57">
        <v>0.23711340206185566</v>
      </c>
      <c r="CB57">
        <v>6.4685314685314688E-2</v>
      </c>
    </row>
    <row r="58" spans="52:80" x14ac:dyDescent="0.25">
      <c r="AZ58" s="9">
        <v>55</v>
      </c>
      <c r="BA58" s="9">
        <v>0.85311428930962541</v>
      </c>
      <c r="BB58" s="9">
        <v>0</v>
      </c>
      <c r="BC58" s="9">
        <v>23</v>
      </c>
      <c r="BD58" s="9">
        <v>7.9745889387144988</v>
      </c>
      <c r="BZ58">
        <v>6.6433566433566432E-2</v>
      </c>
      <c r="CA58">
        <v>0.23711340206185566</v>
      </c>
      <c r="CB58">
        <v>6.6433566433566432E-2</v>
      </c>
    </row>
    <row r="59" spans="52:80" x14ac:dyDescent="0.25">
      <c r="AZ59" s="9">
        <v>56</v>
      </c>
      <c r="BA59" s="9">
        <v>0.85280496476377121</v>
      </c>
      <c r="BB59" s="9">
        <v>0</v>
      </c>
      <c r="BC59" s="9">
        <v>23</v>
      </c>
      <c r="BD59" s="9">
        <v>8.1195814648729439</v>
      </c>
      <c r="BZ59">
        <v>6.8181818181818177E-2</v>
      </c>
      <c r="CA59">
        <v>0.23711340206185566</v>
      </c>
      <c r="CB59">
        <v>6.8181818181818177E-2</v>
      </c>
    </row>
    <row r="60" spans="52:80" x14ac:dyDescent="0.25">
      <c r="AZ60" s="9">
        <v>57</v>
      </c>
      <c r="BA60" s="9">
        <v>0.85073487661914693</v>
      </c>
      <c r="BB60" s="9">
        <v>0</v>
      </c>
      <c r="BC60" s="9">
        <v>23</v>
      </c>
      <c r="BD60" s="9">
        <v>8.2645739910313889</v>
      </c>
      <c r="BZ60">
        <v>6.8181818181818177E-2</v>
      </c>
      <c r="CA60">
        <v>0.24742268041237114</v>
      </c>
      <c r="CB60">
        <v>6.8181818181818177E-2</v>
      </c>
    </row>
    <row r="61" spans="52:80" x14ac:dyDescent="0.25">
      <c r="AZ61" s="9">
        <v>58</v>
      </c>
      <c r="BA61" s="9">
        <v>0.84515469633325258</v>
      </c>
      <c r="BB61" s="9">
        <v>0</v>
      </c>
      <c r="BC61" s="9">
        <v>23</v>
      </c>
      <c r="BD61" s="9">
        <v>8.4095665171898357</v>
      </c>
      <c r="BZ61">
        <v>6.8181818181818177E-2</v>
      </c>
      <c r="CA61">
        <v>0.25773195876288657</v>
      </c>
      <c r="CB61">
        <v>6.8181818181818177E-2</v>
      </c>
    </row>
    <row r="62" spans="52:80" x14ac:dyDescent="0.25">
      <c r="AZ62" s="9">
        <v>59</v>
      </c>
      <c r="BA62" s="9">
        <v>0.84515469633325258</v>
      </c>
      <c r="BB62" s="9">
        <v>0</v>
      </c>
      <c r="BC62" s="9">
        <v>23</v>
      </c>
      <c r="BD62" s="9">
        <v>8.5545590433482808</v>
      </c>
      <c r="BZ62">
        <v>6.8181818181818177E-2</v>
      </c>
      <c r="CA62">
        <v>0.26804123711340205</v>
      </c>
      <c r="CB62">
        <v>6.8181818181818177E-2</v>
      </c>
    </row>
    <row r="63" spans="52:80" x14ac:dyDescent="0.25">
      <c r="AZ63" s="9">
        <v>60</v>
      </c>
      <c r="BA63" s="9">
        <v>0.84295463874281484</v>
      </c>
      <c r="BB63" s="9">
        <v>0</v>
      </c>
      <c r="BC63" s="9">
        <v>23</v>
      </c>
      <c r="BD63" s="9">
        <v>8.6995515695067258</v>
      </c>
      <c r="BZ63">
        <v>6.9930069930069935E-2</v>
      </c>
      <c r="CA63">
        <v>0.26804123711340205</v>
      </c>
      <c r="CB63">
        <v>6.9930069930069935E-2</v>
      </c>
    </row>
    <row r="64" spans="52:80" x14ac:dyDescent="0.25">
      <c r="AZ64" s="9">
        <v>61</v>
      </c>
      <c r="BA64" s="9">
        <v>0.84151220143752703</v>
      </c>
      <c r="BB64" s="9">
        <v>0</v>
      </c>
      <c r="BC64" s="9">
        <v>23</v>
      </c>
      <c r="BD64" s="9">
        <v>8.8445440956651709</v>
      </c>
      <c r="BZ64">
        <v>7.167832167832168E-2</v>
      </c>
      <c r="CA64">
        <v>0.26804123711340205</v>
      </c>
      <c r="CB64">
        <v>7.167832167832168E-2</v>
      </c>
    </row>
    <row r="65" spans="52:80" x14ac:dyDescent="0.25">
      <c r="AZ65" s="9">
        <v>62</v>
      </c>
      <c r="BA65" s="9">
        <v>0.83783917249520901</v>
      </c>
      <c r="BB65" s="9">
        <v>0</v>
      </c>
      <c r="BC65" s="9">
        <v>23</v>
      </c>
      <c r="BD65" s="9">
        <v>8.9895366218236177</v>
      </c>
      <c r="BZ65">
        <v>7.167832167832168E-2</v>
      </c>
      <c r="CA65">
        <v>0.27835051546391754</v>
      </c>
      <c r="CB65">
        <v>7.167832167832168E-2</v>
      </c>
    </row>
    <row r="66" spans="52:80" x14ac:dyDescent="0.25">
      <c r="AZ66" s="9">
        <v>63</v>
      </c>
      <c r="BA66" s="9">
        <v>0.83193676592309951</v>
      </c>
      <c r="BB66" s="9">
        <v>1</v>
      </c>
      <c r="BC66" s="9">
        <v>24</v>
      </c>
      <c r="BD66" s="9">
        <v>9.1345291479820627</v>
      </c>
      <c r="BZ66">
        <v>7.167832167832168E-2</v>
      </c>
      <c r="CA66">
        <v>0.28865979381443296</v>
      </c>
      <c r="CB66">
        <v>7.167832167832168E-2</v>
      </c>
    </row>
    <row r="67" spans="52:80" x14ac:dyDescent="0.25">
      <c r="AZ67" s="9">
        <v>64</v>
      </c>
      <c r="BA67" s="9">
        <v>0.83040707620687282</v>
      </c>
      <c r="BB67" s="9">
        <v>1</v>
      </c>
      <c r="BC67" s="9">
        <v>25</v>
      </c>
      <c r="BD67" s="9">
        <v>9.2795216741405078</v>
      </c>
      <c r="BZ67">
        <v>7.3426573426573424E-2</v>
      </c>
      <c r="CA67">
        <v>0.28865979381443296</v>
      </c>
      <c r="CB67">
        <v>7.3426573426573424E-2</v>
      </c>
    </row>
    <row r="68" spans="52:80" x14ac:dyDescent="0.25">
      <c r="AZ68" s="9">
        <v>65</v>
      </c>
      <c r="BA68" s="9">
        <v>0.82579773135212864</v>
      </c>
      <c r="BB68" s="9">
        <v>1</v>
      </c>
      <c r="BC68" s="9">
        <v>26</v>
      </c>
      <c r="BD68" s="9">
        <v>9.4245142002989528</v>
      </c>
      <c r="BZ68">
        <v>7.3426573426573424E-2</v>
      </c>
      <c r="CA68">
        <v>0.29896907216494845</v>
      </c>
      <c r="CB68">
        <v>7.3426573426573424E-2</v>
      </c>
    </row>
    <row r="69" spans="52:80" x14ac:dyDescent="0.25">
      <c r="AZ69" s="9">
        <v>66</v>
      </c>
      <c r="BA69" s="9">
        <v>0.82569027555020025</v>
      </c>
      <c r="BB69" s="9">
        <v>0</v>
      </c>
      <c r="BC69" s="9">
        <v>26</v>
      </c>
      <c r="BD69" s="9">
        <v>9.5695067264573979</v>
      </c>
      <c r="BZ69">
        <v>7.5174825174825169E-2</v>
      </c>
      <c r="CA69">
        <v>0.29896907216494845</v>
      </c>
      <c r="CB69">
        <v>7.5174825174825169E-2</v>
      </c>
    </row>
    <row r="70" spans="52:80" x14ac:dyDescent="0.25">
      <c r="AZ70" s="10">
        <v>67</v>
      </c>
      <c r="BA70" s="10">
        <v>0.82527499010949634</v>
      </c>
      <c r="BB70" s="10">
        <v>0</v>
      </c>
      <c r="BC70" s="10">
        <v>26</v>
      </c>
      <c r="BD70" s="10">
        <v>9.7144992526158447</v>
      </c>
      <c r="BZ70">
        <v>7.5174825174825169E-2</v>
      </c>
      <c r="CA70">
        <v>0.30927835051546393</v>
      </c>
      <c r="CB70">
        <v>7.5174825174825169E-2</v>
      </c>
    </row>
    <row r="71" spans="52:80" x14ac:dyDescent="0.25">
      <c r="AZ71" s="10">
        <v>68</v>
      </c>
      <c r="BA71" s="10">
        <v>0.82295881015721362</v>
      </c>
      <c r="BB71" s="10">
        <v>1</v>
      </c>
      <c r="BC71" s="10">
        <v>27</v>
      </c>
      <c r="BD71" s="10">
        <v>9.8594917787742897</v>
      </c>
      <c r="BZ71">
        <v>7.6923076923076927E-2</v>
      </c>
      <c r="CA71">
        <v>0.30927835051546393</v>
      </c>
      <c r="CB71">
        <v>7.6923076923076927E-2</v>
      </c>
    </row>
    <row r="72" spans="52:80" x14ac:dyDescent="0.25">
      <c r="AZ72" s="10">
        <v>69</v>
      </c>
      <c r="BA72" s="10">
        <v>0.8208705874302793</v>
      </c>
      <c r="BB72" s="10">
        <v>1</v>
      </c>
      <c r="BC72" s="10">
        <v>28</v>
      </c>
      <c r="BD72" s="10">
        <v>10.004484304932735</v>
      </c>
      <c r="BZ72">
        <v>7.8671328671328672E-2</v>
      </c>
      <c r="CA72">
        <v>0.30927835051546393</v>
      </c>
      <c r="CB72">
        <v>7.8671328671328672E-2</v>
      </c>
    </row>
    <row r="73" spans="52:80" x14ac:dyDescent="0.25">
      <c r="AZ73" s="10">
        <v>70</v>
      </c>
      <c r="BA73" s="10">
        <v>0.81890606863822613</v>
      </c>
      <c r="BB73" s="10">
        <v>0</v>
      </c>
      <c r="BC73" s="10">
        <v>28</v>
      </c>
      <c r="BD73" s="10">
        <v>10.14947683109118</v>
      </c>
      <c r="BZ73">
        <v>8.0419580419580416E-2</v>
      </c>
      <c r="CA73">
        <v>0.30927835051546393</v>
      </c>
      <c r="CB73">
        <v>8.0419580419580416E-2</v>
      </c>
    </row>
    <row r="74" spans="52:80" x14ac:dyDescent="0.25">
      <c r="AZ74" s="10">
        <v>71</v>
      </c>
      <c r="BA74" s="10">
        <v>0.81808023673179198</v>
      </c>
      <c r="BB74" s="10">
        <v>1</v>
      </c>
      <c r="BC74" s="10">
        <v>29</v>
      </c>
      <c r="BD74" s="10">
        <v>10.294469357249627</v>
      </c>
      <c r="BZ74">
        <v>8.2167832167832161E-2</v>
      </c>
      <c r="CA74">
        <v>0.30927835051546393</v>
      </c>
      <c r="CB74">
        <v>8.2167832167832161E-2</v>
      </c>
    </row>
    <row r="75" spans="52:80" x14ac:dyDescent="0.25">
      <c r="AZ75" s="10">
        <v>72</v>
      </c>
      <c r="BA75" s="10">
        <v>0.81331437961833408</v>
      </c>
      <c r="BB75" s="10">
        <v>0</v>
      </c>
      <c r="BC75" s="10">
        <v>29</v>
      </c>
      <c r="BD75" s="10">
        <v>10.439461883408072</v>
      </c>
      <c r="BZ75">
        <v>8.2167832167832161E-2</v>
      </c>
      <c r="CA75">
        <v>0.31958762886597936</v>
      </c>
      <c r="CB75">
        <v>8.2167832167832161E-2</v>
      </c>
    </row>
    <row r="76" spans="52:80" x14ac:dyDescent="0.25">
      <c r="AZ76" s="10">
        <v>73</v>
      </c>
      <c r="BA76" s="10">
        <v>0.80729694529357054</v>
      </c>
      <c r="BB76" s="10">
        <v>1</v>
      </c>
      <c r="BC76" s="10">
        <v>30</v>
      </c>
      <c r="BD76" s="10">
        <v>10.584454409566517</v>
      </c>
      <c r="BZ76">
        <v>8.5664335664335664E-2</v>
      </c>
      <c r="CA76">
        <v>0.31958762886597936</v>
      </c>
      <c r="CB76">
        <v>8.5664335664335664E-2</v>
      </c>
    </row>
    <row r="77" spans="52:80" x14ac:dyDescent="0.25">
      <c r="AZ77" s="10">
        <v>74</v>
      </c>
      <c r="BA77" s="10">
        <v>0.79603383650005732</v>
      </c>
      <c r="BB77" s="10">
        <v>0</v>
      </c>
      <c r="BC77" s="10">
        <v>30</v>
      </c>
      <c r="BD77" s="10">
        <v>10.729446935724962</v>
      </c>
      <c r="BZ77">
        <v>8.9160839160839167E-2</v>
      </c>
      <c r="CA77">
        <v>0.31958762886597936</v>
      </c>
      <c r="CB77">
        <v>8.9160839160839167E-2</v>
      </c>
    </row>
    <row r="78" spans="52:80" x14ac:dyDescent="0.25">
      <c r="AZ78" s="10">
        <v>75</v>
      </c>
      <c r="BA78" s="10">
        <v>0.79555866104049822</v>
      </c>
      <c r="BB78" s="10">
        <v>0</v>
      </c>
      <c r="BC78" s="10">
        <v>30</v>
      </c>
      <c r="BD78" s="10">
        <v>10.874439461883407</v>
      </c>
      <c r="BZ78">
        <v>8.9160839160839167E-2</v>
      </c>
      <c r="CA78">
        <v>0.32989690721649484</v>
      </c>
      <c r="CB78">
        <v>8.9160839160839167E-2</v>
      </c>
    </row>
    <row r="79" spans="52:80" x14ac:dyDescent="0.25">
      <c r="AZ79" s="10">
        <v>76</v>
      </c>
      <c r="BA79" s="10">
        <v>0.79295418050554678</v>
      </c>
      <c r="BB79" s="10">
        <v>0</v>
      </c>
      <c r="BC79" s="10">
        <v>30</v>
      </c>
      <c r="BD79" s="10">
        <v>11.019431988041854</v>
      </c>
      <c r="BZ79">
        <v>9.0909090909090912E-2</v>
      </c>
      <c r="CA79">
        <v>0.32989690721649484</v>
      </c>
      <c r="CB79">
        <v>9.0909090909090912E-2</v>
      </c>
    </row>
    <row r="80" spans="52:80" x14ac:dyDescent="0.25">
      <c r="AZ80" s="10">
        <v>77</v>
      </c>
      <c r="BA80" s="10">
        <v>0.79077032043358653</v>
      </c>
      <c r="BB80" s="10">
        <v>0</v>
      </c>
      <c r="BC80" s="10">
        <v>30</v>
      </c>
      <c r="BD80" s="10">
        <v>11.164424514200299</v>
      </c>
      <c r="BZ80">
        <v>9.2657342657342656E-2</v>
      </c>
      <c r="CA80">
        <v>0.32989690721649484</v>
      </c>
      <c r="CB80">
        <v>9.2657342657342656E-2</v>
      </c>
    </row>
    <row r="81" spans="52:80" x14ac:dyDescent="0.25">
      <c r="AZ81" s="10">
        <v>78</v>
      </c>
      <c r="BA81" s="10">
        <v>0.7898403014314862</v>
      </c>
      <c r="BB81" s="10">
        <v>1</v>
      </c>
      <c r="BC81" s="10">
        <v>31</v>
      </c>
      <c r="BD81" s="10">
        <v>11.309417040358744</v>
      </c>
      <c r="BZ81">
        <v>9.4405594405594401E-2</v>
      </c>
      <c r="CA81">
        <v>0.32989690721649484</v>
      </c>
      <c r="CB81">
        <v>9.4405594405594401E-2</v>
      </c>
    </row>
    <row r="82" spans="52:80" x14ac:dyDescent="0.25">
      <c r="AZ82" s="10">
        <v>79</v>
      </c>
      <c r="BA82" s="10">
        <v>0.78428832248474079</v>
      </c>
      <c r="BB82" s="10">
        <v>0</v>
      </c>
      <c r="BC82" s="10">
        <v>31</v>
      </c>
      <c r="BD82" s="10">
        <v>11.454409566517189</v>
      </c>
      <c r="BZ82">
        <v>9.4405594405594401E-2</v>
      </c>
      <c r="CA82">
        <v>0.35051546391752575</v>
      </c>
      <c r="CB82">
        <v>9.4405594405594401E-2</v>
      </c>
    </row>
    <row r="83" spans="52:80" x14ac:dyDescent="0.25">
      <c r="AZ83" s="10">
        <v>80</v>
      </c>
      <c r="BA83" s="10">
        <v>0.78428832248474079</v>
      </c>
      <c r="BB83" s="10">
        <v>0</v>
      </c>
      <c r="BC83" s="10">
        <v>31</v>
      </c>
      <c r="BD83" s="10">
        <v>11.599402092675636</v>
      </c>
      <c r="BZ83">
        <v>9.6153846153846159E-2</v>
      </c>
      <c r="CA83">
        <v>0.35051546391752575</v>
      </c>
      <c r="CB83">
        <v>9.6153846153846159E-2</v>
      </c>
    </row>
    <row r="84" spans="52:80" x14ac:dyDescent="0.25">
      <c r="AZ84" s="10">
        <v>81</v>
      </c>
      <c r="BA84" s="10">
        <v>0.78108009456790028</v>
      </c>
      <c r="BB84" s="10">
        <v>0</v>
      </c>
      <c r="BC84" s="10">
        <v>31</v>
      </c>
      <c r="BD84" s="10">
        <v>11.744394618834081</v>
      </c>
      <c r="BZ84">
        <v>9.7902097902097904E-2</v>
      </c>
      <c r="CA84">
        <v>0.35051546391752575</v>
      </c>
      <c r="CB84">
        <v>9.7902097902097904E-2</v>
      </c>
    </row>
    <row r="85" spans="52:80" x14ac:dyDescent="0.25">
      <c r="AZ85" s="10">
        <v>82</v>
      </c>
      <c r="BA85" s="10">
        <v>0.78108009456790028</v>
      </c>
      <c r="BB85" s="10">
        <v>0</v>
      </c>
      <c r="BC85" s="10">
        <v>31</v>
      </c>
      <c r="BD85" s="10">
        <v>11.889387144992526</v>
      </c>
      <c r="BZ85">
        <v>0.10139860139860139</v>
      </c>
      <c r="CA85">
        <v>0.35051546391752575</v>
      </c>
      <c r="CB85">
        <v>0.10139860139860139</v>
      </c>
    </row>
    <row r="86" spans="52:80" x14ac:dyDescent="0.25">
      <c r="AZ86" s="10">
        <v>83</v>
      </c>
      <c r="BA86" s="10">
        <v>0.77783766755022454</v>
      </c>
      <c r="BB86" s="10">
        <v>1</v>
      </c>
      <c r="BC86" s="10">
        <v>32</v>
      </c>
      <c r="BD86" s="10">
        <v>12.034379671150971</v>
      </c>
      <c r="BZ86">
        <v>0.10314685314685315</v>
      </c>
      <c r="CA86">
        <v>0.35051546391752575</v>
      </c>
      <c r="CB86">
        <v>0.10314685314685315</v>
      </c>
    </row>
    <row r="87" spans="52:80" x14ac:dyDescent="0.25">
      <c r="AZ87" s="10">
        <v>84</v>
      </c>
      <c r="BA87" s="10">
        <v>0.77303689484260152</v>
      </c>
      <c r="BB87" s="10">
        <v>0</v>
      </c>
      <c r="BC87" s="10">
        <v>32</v>
      </c>
      <c r="BD87" s="10">
        <v>12.179372197309416</v>
      </c>
      <c r="BZ87">
        <v>0.10314685314685315</v>
      </c>
      <c r="CA87">
        <v>0.37113402061855671</v>
      </c>
      <c r="CB87">
        <v>0.10314685314685315</v>
      </c>
    </row>
    <row r="88" spans="52:80" x14ac:dyDescent="0.25">
      <c r="AZ88" s="10">
        <v>85</v>
      </c>
      <c r="BA88" s="10">
        <v>0.77206011151123954</v>
      </c>
      <c r="BB88" s="10">
        <v>0</v>
      </c>
      <c r="BC88" s="10">
        <v>32</v>
      </c>
      <c r="BD88" s="10">
        <v>12.324364723467863</v>
      </c>
      <c r="BZ88">
        <v>0.10314685314685315</v>
      </c>
      <c r="CA88">
        <v>0.38144329896907214</v>
      </c>
      <c r="CB88">
        <v>0.10314685314685315</v>
      </c>
    </row>
    <row r="89" spans="52:80" x14ac:dyDescent="0.25">
      <c r="AZ89" s="10">
        <v>86</v>
      </c>
      <c r="BA89" s="10">
        <v>0.77093391209481954</v>
      </c>
      <c r="BB89" s="10">
        <v>0</v>
      </c>
      <c r="BC89" s="10">
        <v>32</v>
      </c>
      <c r="BD89" s="10">
        <v>12.469357249626308</v>
      </c>
      <c r="BZ89">
        <v>0.1048951048951049</v>
      </c>
      <c r="CA89">
        <v>0.38144329896907214</v>
      </c>
      <c r="CB89">
        <v>0.1048951048951049</v>
      </c>
    </row>
    <row r="90" spans="52:80" x14ac:dyDescent="0.25">
      <c r="AZ90" s="10">
        <v>87</v>
      </c>
      <c r="BA90" s="10">
        <v>0.76278135549208725</v>
      </c>
      <c r="BB90" s="10">
        <v>1</v>
      </c>
      <c r="BC90" s="10">
        <v>33</v>
      </c>
      <c r="BD90" s="10">
        <v>12.614349775784753</v>
      </c>
      <c r="BZ90">
        <v>0.10664335664335664</v>
      </c>
      <c r="CA90">
        <v>0.38144329896907214</v>
      </c>
      <c r="CB90">
        <v>0.10664335664335664</v>
      </c>
    </row>
    <row r="91" spans="52:80" x14ac:dyDescent="0.25">
      <c r="AZ91" s="10">
        <v>88</v>
      </c>
      <c r="BA91" s="10">
        <v>0.76278135549208725</v>
      </c>
      <c r="BB91" s="10">
        <v>1</v>
      </c>
      <c r="BC91" s="10">
        <v>34</v>
      </c>
      <c r="BD91" s="10">
        <v>12.759342301943198</v>
      </c>
      <c r="BZ91">
        <v>0.10664335664335664</v>
      </c>
      <c r="CA91">
        <v>0.39175257731958762</v>
      </c>
      <c r="CB91">
        <v>0.10664335664335664</v>
      </c>
    </row>
    <row r="92" spans="52:80" x14ac:dyDescent="0.25">
      <c r="AZ92" s="10">
        <v>89</v>
      </c>
      <c r="BA92" s="10">
        <v>0.76036574692758663</v>
      </c>
      <c r="BB92" s="10">
        <v>0</v>
      </c>
      <c r="BC92" s="10">
        <v>34</v>
      </c>
      <c r="BD92" s="10">
        <v>12.904334828101643</v>
      </c>
      <c r="BZ92">
        <v>0.11188811188811189</v>
      </c>
      <c r="CA92">
        <v>0.39175257731958762</v>
      </c>
      <c r="CB92">
        <v>0.11188811188811189</v>
      </c>
    </row>
    <row r="93" spans="52:80" x14ac:dyDescent="0.25">
      <c r="AZ93" s="10">
        <v>90</v>
      </c>
      <c r="BA93" s="10">
        <v>0.75935140691413383</v>
      </c>
      <c r="BB93" s="10">
        <v>0</v>
      </c>
      <c r="BC93" s="10">
        <v>34</v>
      </c>
      <c r="BD93" s="10">
        <v>13.04932735426009</v>
      </c>
      <c r="BZ93">
        <v>0.11188811188811189</v>
      </c>
      <c r="CA93">
        <v>0.40206185567010311</v>
      </c>
      <c r="CB93">
        <v>0.11188811188811189</v>
      </c>
    </row>
    <row r="94" spans="52:80" x14ac:dyDescent="0.25">
      <c r="AZ94" s="10">
        <v>91</v>
      </c>
      <c r="BA94" s="10">
        <v>0.75588773607423954</v>
      </c>
      <c r="BB94" s="10">
        <v>0</v>
      </c>
      <c r="BC94" s="10">
        <v>34</v>
      </c>
      <c r="BD94" s="10">
        <v>13.194319880418535</v>
      </c>
      <c r="BZ94">
        <v>0.11188811188811189</v>
      </c>
      <c r="CA94">
        <v>0.41237113402061853</v>
      </c>
      <c r="CB94">
        <v>0.11188811188811189</v>
      </c>
    </row>
    <row r="95" spans="52:80" x14ac:dyDescent="0.25">
      <c r="AZ95" s="10">
        <v>92</v>
      </c>
      <c r="BA95" s="10">
        <v>0.75588773607423954</v>
      </c>
      <c r="BB95" s="10">
        <v>0</v>
      </c>
      <c r="BC95" s="10">
        <v>34</v>
      </c>
      <c r="BD95" s="10">
        <v>13.33931240657698</v>
      </c>
      <c r="BZ95">
        <v>0.11538461538461539</v>
      </c>
      <c r="CA95">
        <v>0.41237113402061853</v>
      </c>
      <c r="CB95">
        <v>0.11538461538461539</v>
      </c>
    </row>
    <row r="96" spans="52:80" x14ac:dyDescent="0.25">
      <c r="AZ96" s="10">
        <v>93</v>
      </c>
      <c r="BA96" s="10">
        <v>0.75076462354746554</v>
      </c>
      <c r="BB96" s="10">
        <v>0</v>
      </c>
      <c r="BC96" s="10">
        <v>34</v>
      </c>
      <c r="BD96" s="10">
        <v>13.484304932735425</v>
      </c>
      <c r="BZ96">
        <v>0.11713286713286714</v>
      </c>
      <c r="CA96">
        <v>0.41237113402061853</v>
      </c>
      <c r="CB96">
        <v>0.11713286713286714</v>
      </c>
    </row>
    <row r="97" spans="52:80" x14ac:dyDescent="0.25">
      <c r="AZ97" s="10">
        <v>94</v>
      </c>
      <c r="BA97" s="10">
        <v>0.74972302013950087</v>
      </c>
      <c r="BB97" s="10">
        <v>1</v>
      </c>
      <c r="BC97" s="10">
        <v>35</v>
      </c>
      <c r="BD97" s="10">
        <v>13.629297458893872</v>
      </c>
      <c r="BZ97">
        <v>0.11888111888111888</v>
      </c>
      <c r="CA97">
        <v>0.41237113402061853</v>
      </c>
      <c r="CB97">
        <v>0.11888111888111888</v>
      </c>
    </row>
    <row r="98" spans="52:80" x14ac:dyDescent="0.25">
      <c r="AZ98" s="10">
        <v>95</v>
      </c>
      <c r="BA98" s="10">
        <v>0.74972302013950087</v>
      </c>
      <c r="BB98" s="10">
        <v>1</v>
      </c>
      <c r="BC98" s="10">
        <v>36</v>
      </c>
      <c r="BD98" s="10">
        <v>13.774289985052317</v>
      </c>
      <c r="BZ98">
        <v>0.12062937062937062</v>
      </c>
      <c r="CA98">
        <v>0.41237113402061853</v>
      </c>
      <c r="CB98">
        <v>0.12062937062937062</v>
      </c>
    </row>
    <row r="99" spans="52:80" x14ac:dyDescent="0.25">
      <c r="AZ99" s="10">
        <v>96</v>
      </c>
      <c r="BA99" s="10">
        <v>0.74885974392632071</v>
      </c>
      <c r="BB99" s="10">
        <v>1</v>
      </c>
      <c r="BC99" s="10">
        <v>37</v>
      </c>
      <c r="BD99" s="10">
        <v>13.919282511210762</v>
      </c>
      <c r="BZ99">
        <v>0.12237762237762238</v>
      </c>
      <c r="CA99">
        <v>0.41237113402061853</v>
      </c>
      <c r="CB99">
        <v>0.12237762237762238</v>
      </c>
    </row>
    <row r="100" spans="52:80" x14ac:dyDescent="0.25">
      <c r="AZ100" s="10">
        <v>97</v>
      </c>
      <c r="BA100" s="10">
        <v>0.73940178531299949</v>
      </c>
      <c r="BB100" s="10">
        <v>0</v>
      </c>
      <c r="BC100" s="10">
        <v>37</v>
      </c>
      <c r="BD100" s="10">
        <v>14.064275037369207</v>
      </c>
      <c r="BZ100">
        <v>0.12412587412587413</v>
      </c>
      <c r="CA100">
        <v>0.42268041237113402</v>
      </c>
      <c r="CB100">
        <v>0.12412587412587413</v>
      </c>
    </row>
    <row r="101" spans="52:80" x14ac:dyDescent="0.25">
      <c r="AZ101" s="10">
        <v>98</v>
      </c>
      <c r="BA101" s="10">
        <v>0.73725091316446822</v>
      </c>
      <c r="BB101" s="10">
        <v>0</v>
      </c>
      <c r="BC101" s="10">
        <v>37</v>
      </c>
      <c r="BD101" s="10">
        <v>14.209267563527652</v>
      </c>
      <c r="BZ101">
        <v>0.12937062937062938</v>
      </c>
      <c r="CA101">
        <v>0.42268041237113402</v>
      </c>
      <c r="CB101">
        <v>0.12937062937062938</v>
      </c>
    </row>
    <row r="102" spans="52:80" x14ac:dyDescent="0.25">
      <c r="AZ102" s="10">
        <v>99</v>
      </c>
      <c r="BA102" s="10">
        <v>0.73619445921645843</v>
      </c>
      <c r="BB102" s="10">
        <v>1</v>
      </c>
      <c r="BC102" s="10">
        <v>38</v>
      </c>
      <c r="BD102" s="10">
        <v>14.354260089686099</v>
      </c>
      <c r="BZ102">
        <v>0.13286713286713286</v>
      </c>
      <c r="CA102">
        <v>0.4329896907216495</v>
      </c>
      <c r="CB102">
        <v>0.13286713286713286</v>
      </c>
    </row>
    <row r="103" spans="52:80" x14ac:dyDescent="0.25">
      <c r="AZ103" s="10">
        <v>100</v>
      </c>
      <c r="BA103" s="10">
        <v>0.73251489522348356</v>
      </c>
      <c r="BB103" s="10">
        <v>0</v>
      </c>
      <c r="BC103" s="10">
        <v>38</v>
      </c>
      <c r="BD103" s="10">
        <v>14.499252615844544</v>
      </c>
      <c r="BZ103">
        <v>0.13286713286713286</v>
      </c>
      <c r="CA103">
        <v>0.44329896907216493</v>
      </c>
      <c r="CB103">
        <v>0.13286713286713286</v>
      </c>
    </row>
    <row r="104" spans="52:80" x14ac:dyDescent="0.25">
      <c r="AZ104" s="10">
        <v>101</v>
      </c>
      <c r="BA104" s="10">
        <v>0.73251489522348356</v>
      </c>
      <c r="BB104" s="10">
        <v>0</v>
      </c>
      <c r="BC104" s="10">
        <v>38</v>
      </c>
      <c r="BD104" s="10">
        <v>14.644245142002989</v>
      </c>
      <c r="BZ104">
        <v>0.13461538461538461</v>
      </c>
      <c r="CA104">
        <v>0.44329896907216493</v>
      </c>
      <c r="CB104">
        <v>0.13461538461538461</v>
      </c>
    </row>
    <row r="105" spans="52:80" x14ac:dyDescent="0.25">
      <c r="AZ105" s="10">
        <v>102</v>
      </c>
      <c r="BA105" s="10">
        <v>0.73251489522348356</v>
      </c>
      <c r="BB105" s="10">
        <v>0</v>
      </c>
      <c r="BC105" s="10">
        <v>38</v>
      </c>
      <c r="BD105" s="10">
        <v>14.789237668161434</v>
      </c>
      <c r="BZ105">
        <v>0.13636363636363635</v>
      </c>
      <c r="CA105">
        <v>0.44329896907216493</v>
      </c>
      <c r="CB105">
        <v>0.13636363636363635</v>
      </c>
    </row>
    <row r="106" spans="52:80" x14ac:dyDescent="0.25">
      <c r="AZ106" s="10">
        <v>103</v>
      </c>
      <c r="BA106" s="10">
        <v>0.72707837103368245</v>
      </c>
      <c r="BB106" s="10">
        <v>1</v>
      </c>
      <c r="BC106" s="10">
        <v>39</v>
      </c>
      <c r="BD106" s="10">
        <v>14.934230194319881</v>
      </c>
      <c r="BZ106">
        <v>0.1381118881118881</v>
      </c>
      <c r="CA106">
        <v>0.44329896907216493</v>
      </c>
      <c r="CB106">
        <v>0.1381118881118881</v>
      </c>
    </row>
    <row r="107" spans="52:80" x14ac:dyDescent="0.25">
      <c r="AZ107" s="10">
        <v>104</v>
      </c>
      <c r="BA107" s="10">
        <v>0.7222055805136024</v>
      </c>
      <c r="BB107" s="10">
        <v>1</v>
      </c>
      <c r="BC107" s="10">
        <v>40</v>
      </c>
      <c r="BD107" s="10">
        <v>15.079222720478326</v>
      </c>
      <c r="BZ107">
        <v>0.13986013986013987</v>
      </c>
      <c r="CA107">
        <v>0.44329896907216493</v>
      </c>
      <c r="CB107">
        <v>0.13986013986013987</v>
      </c>
    </row>
    <row r="108" spans="52:80" x14ac:dyDescent="0.25">
      <c r="AZ108" s="10">
        <v>105</v>
      </c>
      <c r="BA108" s="10">
        <v>0.71840553172922694</v>
      </c>
      <c r="BB108" s="10">
        <v>0</v>
      </c>
      <c r="BC108" s="10">
        <v>40</v>
      </c>
      <c r="BD108" s="10">
        <v>15.224215246636771</v>
      </c>
      <c r="BZ108">
        <v>0.14160839160839161</v>
      </c>
      <c r="CA108">
        <v>0.44329896907216493</v>
      </c>
      <c r="CB108">
        <v>0.14160839160839161</v>
      </c>
    </row>
    <row r="109" spans="52:80" x14ac:dyDescent="0.25">
      <c r="AZ109" s="10">
        <v>106</v>
      </c>
      <c r="BA109" s="10">
        <v>0.71840553172922694</v>
      </c>
      <c r="BB109" s="10">
        <v>0</v>
      </c>
      <c r="BC109" s="10">
        <v>40</v>
      </c>
      <c r="BD109" s="10">
        <v>15.369207772795216</v>
      </c>
      <c r="BZ109">
        <v>0.14685314685314685</v>
      </c>
      <c r="CA109">
        <v>0.44329896907216493</v>
      </c>
      <c r="CB109">
        <v>0.14685314685314685</v>
      </c>
    </row>
    <row r="110" spans="52:80" x14ac:dyDescent="0.25">
      <c r="AZ110" s="10">
        <v>107</v>
      </c>
      <c r="BA110" s="10">
        <v>0.71778853301050805</v>
      </c>
      <c r="BB110" s="10">
        <v>0</v>
      </c>
      <c r="BC110" s="10">
        <v>40</v>
      </c>
      <c r="BD110" s="10">
        <v>15.514200298953661</v>
      </c>
      <c r="BZ110">
        <v>0.14860139860139859</v>
      </c>
      <c r="CA110">
        <v>0.46391752577319589</v>
      </c>
      <c r="CB110">
        <v>0.14860139860139859</v>
      </c>
    </row>
    <row r="111" spans="52:80" x14ac:dyDescent="0.25">
      <c r="AZ111" s="10">
        <v>108</v>
      </c>
      <c r="BA111" s="10">
        <v>0.71648496673096151</v>
      </c>
      <c r="BB111" s="10">
        <v>0</v>
      </c>
      <c r="BC111" s="10">
        <v>40</v>
      </c>
      <c r="BD111" s="10">
        <v>15.659192825112108</v>
      </c>
      <c r="BZ111">
        <v>0.14860139860139859</v>
      </c>
      <c r="CA111">
        <v>0.4845360824742268</v>
      </c>
      <c r="CB111">
        <v>0.14860139860139859</v>
      </c>
    </row>
    <row r="112" spans="52:80" x14ac:dyDescent="0.25">
      <c r="AZ112" s="10">
        <v>109</v>
      </c>
      <c r="BA112" s="10">
        <v>0.71307739842738671</v>
      </c>
      <c r="BB112" s="10">
        <v>0</v>
      </c>
      <c r="BC112" s="10">
        <v>40</v>
      </c>
      <c r="BD112" s="10">
        <v>15.804185351270553</v>
      </c>
      <c r="BZ112">
        <v>0.15034965034965034</v>
      </c>
      <c r="CA112">
        <v>0.4845360824742268</v>
      </c>
      <c r="CB112">
        <v>0.15034965034965034</v>
      </c>
    </row>
    <row r="113" spans="52:80" x14ac:dyDescent="0.25">
      <c r="AZ113" s="10">
        <v>110</v>
      </c>
      <c r="BA113" s="10">
        <v>0.70891777880758</v>
      </c>
      <c r="BB113" s="10">
        <v>0</v>
      </c>
      <c r="BC113" s="10">
        <v>40</v>
      </c>
      <c r="BD113" s="10">
        <v>15.949177877428998</v>
      </c>
      <c r="BZ113">
        <v>0.15034965034965034</v>
      </c>
      <c r="CA113">
        <v>0.49484536082474229</v>
      </c>
      <c r="CB113">
        <v>0.15034965034965034</v>
      </c>
    </row>
    <row r="114" spans="52:80" x14ac:dyDescent="0.25">
      <c r="AZ114" s="10">
        <v>111</v>
      </c>
      <c r="BA114" s="10">
        <v>0.70776936263541401</v>
      </c>
      <c r="BB114" s="10">
        <v>0</v>
      </c>
      <c r="BC114" s="10">
        <v>40</v>
      </c>
      <c r="BD114" s="10">
        <v>16.094170403587444</v>
      </c>
      <c r="BZ114">
        <v>0.15209790209790211</v>
      </c>
      <c r="CA114">
        <v>0.49484536082474229</v>
      </c>
      <c r="CB114">
        <v>0.15209790209790211</v>
      </c>
    </row>
    <row r="115" spans="52:80" x14ac:dyDescent="0.25">
      <c r="AZ115" s="10">
        <v>112</v>
      </c>
      <c r="BA115" s="10">
        <v>0.70776936263541401</v>
      </c>
      <c r="BB115" s="10">
        <v>1</v>
      </c>
      <c r="BC115" s="10">
        <v>41</v>
      </c>
      <c r="BD115" s="10">
        <v>16.239162929745888</v>
      </c>
      <c r="BZ115">
        <v>0.15384615384615385</v>
      </c>
      <c r="CA115">
        <v>0.49484536082474229</v>
      </c>
      <c r="CB115">
        <v>0.15384615384615385</v>
      </c>
    </row>
    <row r="116" spans="52:80" x14ac:dyDescent="0.25">
      <c r="AZ116" s="10">
        <v>113</v>
      </c>
      <c r="BA116" s="10">
        <v>0.70385281346377659</v>
      </c>
      <c r="BB116" s="10">
        <v>0</v>
      </c>
      <c r="BC116" s="10">
        <v>41</v>
      </c>
      <c r="BD116" s="10">
        <v>16.384155455904335</v>
      </c>
      <c r="BZ116">
        <v>0.1555944055944056</v>
      </c>
      <c r="CA116">
        <v>0.49484536082474229</v>
      </c>
      <c r="CB116">
        <v>0.1555944055944056</v>
      </c>
    </row>
    <row r="117" spans="52:80" x14ac:dyDescent="0.25">
      <c r="AZ117" s="10">
        <v>114</v>
      </c>
      <c r="BA117" s="10">
        <v>0.70385281346377659</v>
      </c>
      <c r="BB117" s="10">
        <v>0</v>
      </c>
      <c r="BC117" s="10">
        <v>41</v>
      </c>
      <c r="BD117" s="10">
        <v>16.529147982062778</v>
      </c>
      <c r="BZ117">
        <v>0.15734265734265734</v>
      </c>
      <c r="CA117">
        <v>0.49484536082474229</v>
      </c>
      <c r="CB117">
        <v>0.15734265734265734</v>
      </c>
    </row>
    <row r="118" spans="52:80" x14ac:dyDescent="0.25">
      <c r="AZ118" s="10">
        <v>115</v>
      </c>
      <c r="BA118" s="10">
        <v>0.70385281346377659</v>
      </c>
      <c r="BB118" s="10">
        <v>0</v>
      </c>
      <c r="BC118" s="10">
        <v>41</v>
      </c>
      <c r="BD118" s="10">
        <v>16.674140508221225</v>
      </c>
      <c r="BZ118">
        <v>0.15734265734265734</v>
      </c>
      <c r="CA118">
        <v>0.50515463917525771</v>
      </c>
      <c r="CB118">
        <v>0.15734265734265734</v>
      </c>
    </row>
    <row r="119" spans="52:80" x14ac:dyDescent="0.25">
      <c r="AZ119" s="10">
        <v>116</v>
      </c>
      <c r="BA119" s="10">
        <v>0.69990602969682203</v>
      </c>
      <c r="BB119" s="10">
        <v>1</v>
      </c>
      <c r="BC119" s="10">
        <v>42</v>
      </c>
      <c r="BD119" s="10">
        <v>16.819133034379671</v>
      </c>
      <c r="BZ119">
        <v>0.15734265734265734</v>
      </c>
      <c r="CA119">
        <v>0.51546391752577314</v>
      </c>
      <c r="CB119">
        <v>0.15734265734265734</v>
      </c>
    </row>
    <row r="120" spans="52:80" x14ac:dyDescent="0.25">
      <c r="AZ120" s="10">
        <v>117</v>
      </c>
      <c r="BA120" s="10">
        <v>0.69990602969682203</v>
      </c>
      <c r="BB120" s="10">
        <v>0</v>
      </c>
      <c r="BC120" s="10">
        <v>42</v>
      </c>
      <c r="BD120" s="10">
        <v>16.964125560538115</v>
      </c>
      <c r="BZ120">
        <v>0.15734265734265734</v>
      </c>
      <c r="CA120">
        <v>0.53608247422680411</v>
      </c>
      <c r="CB120">
        <v>0.15734265734265734</v>
      </c>
    </row>
    <row r="121" spans="52:80" x14ac:dyDescent="0.25">
      <c r="AZ121" s="10">
        <v>118</v>
      </c>
      <c r="BA121" s="10">
        <v>0.69990602969682203</v>
      </c>
      <c r="BB121" s="10">
        <v>0</v>
      </c>
      <c r="BC121" s="10">
        <v>42</v>
      </c>
      <c r="BD121" s="10">
        <v>17.109118086696562</v>
      </c>
      <c r="BZ121">
        <v>0.15909090909090909</v>
      </c>
      <c r="CA121">
        <v>0.53608247422680411</v>
      </c>
      <c r="CB121">
        <v>0.15909090909090909</v>
      </c>
    </row>
    <row r="122" spans="52:80" x14ac:dyDescent="0.25">
      <c r="AZ122" s="10">
        <v>119</v>
      </c>
      <c r="BA122" s="10">
        <v>0.69690094906845279</v>
      </c>
      <c r="BB122" s="10">
        <v>1</v>
      </c>
      <c r="BC122" s="10">
        <v>43</v>
      </c>
      <c r="BD122" s="10">
        <v>17.254110612855008</v>
      </c>
      <c r="BZ122">
        <v>0.16433566433566432</v>
      </c>
      <c r="CA122">
        <v>0.53608247422680411</v>
      </c>
      <c r="CB122">
        <v>0.16433566433566432</v>
      </c>
    </row>
    <row r="123" spans="52:80" x14ac:dyDescent="0.25">
      <c r="AZ123" s="10">
        <v>120</v>
      </c>
      <c r="BA123" s="10">
        <v>0.69421826869890146</v>
      </c>
      <c r="BB123" s="10">
        <v>0</v>
      </c>
      <c r="BC123" s="10">
        <v>43</v>
      </c>
      <c r="BD123" s="10">
        <v>17.399103139013452</v>
      </c>
      <c r="BZ123">
        <v>0.16608391608391609</v>
      </c>
      <c r="CA123">
        <v>0.53608247422680411</v>
      </c>
      <c r="CB123">
        <v>0.16608391608391609</v>
      </c>
    </row>
    <row r="124" spans="52:80" x14ac:dyDescent="0.25">
      <c r="AZ124" s="10">
        <v>121</v>
      </c>
      <c r="BA124" s="10">
        <v>0.69370881721873656</v>
      </c>
      <c r="BB124" s="10">
        <v>0</v>
      </c>
      <c r="BC124" s="10">
        <v>43</v>
      </c>
      <c r="BD124" s="10">
        <v>17.544095665171898</v>
      </c>
      <c r="BZ124">
        <v>0.16608391608391609</v>
      </c>
      <c r="CA124">
        <v>0.54639175257731953</v>
      </c>
      <c r="CB124">
        <v>0.16608391608391609</v>
      </c>
    </row>
    <row r="125" spans="52:80" x14ac:dyDescent="0.25">
      <c r="AZ125" s="10">
        <v>122</v>
      </c>
      <c r="BA125" s="10">
        <v>0.68481670626609803</v>
      </c>
      <c r="BB125" s="10">
        <v>0</v>
      </c>
      <c r="BC125" s="10">
        <v>43</v>
      </c>
      <c r="BD125" s="10">
        <v>17.689088191330342</v>
      </c>
      <c r="BZ125">
        <v>0.16608391608391609</v>
      </c>
      <c r="CA125">
        <v>0.5670103092783505</v>
      </c>
      <c r="CB125">
        <v>0.16608391608391609</v>
      </c>
    </row>
    <row r="126" spans="52:80" x14ac:dyDescent="0.25">
      <c r="AZ126" s="10">
        <v>123</v>
      </c>
      <c r="BA126" s="10">
        <v>0.67762265166118762</v>
      </c>
      <c r="BB126" s="10">
        <v>0</v>
      </c>
      <c r="BC126" s="10">
        <v>43</v>
      </c>
      <c r="BD126" s="10">
        <v>17.834080717488789</v>
      </c>
      <c r="BZ126">
        <v>0.16608391608391609</v>
      </c>
      <c r="CA126">
        <v>0.59793814432989689</v>
      </c>
      <c r="CB126">
        <v>0.16608391608391609</v>
      </c>
    </row>
    <row r="127" spans="52:80" x14ac:dyDescent="0.25">
      <c r="AZ127" s="10">
        <v>124</v>
      </c>
      <c r="BA127" s="10">
        <v>0.67501704987674982</v>
      </c>
      <c r="BB127" s="10">
        <v>0</v>
      </c>
      <c r="BC127" s="10">
        <v>43</v>
      </c>
      <c r="BD127" s="10">
        <v>17.979073243647235</v>
      </c>
      <c r="BZ127">
        <v>0.16608391608391609</v>
      </c>
      <c r="CA127">
        <v>0.60824742268041232</v>
      </c>
      <c r="CB127">
        <v>0.16608391608391609</v>
      </c>
    </row>
    <row r="128" spans="52:80" x14ac:dyDescent="0.25">
      <c r="AZ128" s="10">
        <v>125</v>
      </c>
      <c r="BA128" s="10">
        <v>0.67348845945190106</v>
      </c>
      <c r="BB128" s="10">
        <v>0</v>
      </c>
      <c r="BC128" s="10">
        <v>43</v>
      </c>
      <c r="BD128" s="10">
        <v>18.124065769805679</v>
      </c>
      <c r="BZ128">
        <v>0.16783216783216784</v>
      </c>
      <c r="CA128">
        <v>0.60824742268041232</v>
      </c>
      <c r="CB128">
        <v>0.16783216783216784</v>
      </c>
    </row>
    <row r="129" spans="52:80" x14ac:dyDescent="0.25">
      <c r="AZ129" s="10">
        <v>126</v>
      </c>
      <c r="BA129" s="10">
        <v>0.67348845945190106</v>
      </c>
      <c r="BB129" s="10">
        <v>0</v>
      </c>
      <c r="BC129" s="10">
        <v>43</v>
      </c>
      <c r="BD129" s="10">
        <v>18.269058295964125</v>
      </c>
      <c r="BZ129">
        <v>0.17832167832167833</v>
      </c>
      <c r="CA129">
        <v>0.60824742268041232</v>
      </c>
      <c r="CB129">
        <v>0.17832167832167833</v>
      </c>
    </row>
    <row r="130" spans="52:80" x14ac:dyDescent="0.25">
      <c r="AZ130" s="10">
        <v>127</v>
      </c>
      <c r="BA130" s="10">
        <v>0.67348845945190106</v>
      </c>
      <c r="BB130" s="10">
        <v>0</v>
      </c>
      <c r="BC130" s="10">
        <v>43</v>
      </c>
      <c r="BD130" s="10">
        <v>18.414050822122569</v>
      </c>
      <c r="BZ130">
        <v>0.18006993006993008</v>
      </c>
      <c r="CA130">
        <v>0.60824742268041232</v>
      </c>
      <c r="CB130">
        <v>0.18006993006993008</v>
      </c>
    </row>
    <row r="131" spans="52:80" x14ac:dyDescent="0.25">
      <c r="AZ131" s="10">
        <v>128</v>
      </c>
      <c r="BA131" s="10">
        <v>0.66932712188903687</v>
      </c>
      <c r="BB131" s="10">
        <v>1</v>
      </c>
      <c r="BC131" s="10">
        <v>44</v>
      </c>
      <c r="BD131" s="10">
        <v>18.559043348281016</v>
      </c>
      <c r="BZ131">
        <v>0.18181818181818182</v>
      </c>
      <c r="CA131">
        <v>0.60824742268041232</v>
      </c>
      <c r="CB131">
        <v>0.18181818181818182</v>
      </c>
    </row>
    <row r="132" spans="52:80" x14ac:dyDescent="0.25">
      <c r="AZ132" s="10">
        <v>129</v>
      </c>
      <c r="BA132" s="10">
        <v>0.66932712188903687</v>
      </c>
      <c r="BB132" s="10">
        <v>0</v>
      </c>
      <c r="BC132" s="10">
        <v>44</v>
      </c>
      <c r="BD132" s="10">
        <v>18.704035874439462</v>
      </c>
      <c r="BZ132">
        <v>0.18181818181818182</v>
      </c>
      <c r="CA132">
        <v>0.61855670103092786</v>
      </c>
      <c r="CB132">
        <v>0.18181818181818182</v>
      </c>
    </row>
    <row r="133" spans="52:80" x14ac:dyDescent="0.25">
      <c r="AZ133" s="10">
        <v>130</v>
      </c>
      <c r="BA133" s="10">
        <v>0.66932712188903687</v>
      </c>
      <c r="BB133" s="10">
        <v>1</v>
      </c>
      <c r="BC133" s="10">
        <v>45</v>
      </c>
      <c r="BD133" s="10">
        <v>18.849028400597906</v>
      </c>
      <c r="BZ133">
        <v>0.18356643356643357</v>
      </c>
      <c r="CA133">
        <v>0.61855670103092786</v>
      </c>
      <c r="CB133">
        <v>0.18356643356643357</v>
      </c>
    </row>
    <row r="134" spans="52:80" x14ac:dyDescent="0.25">
      <c r="AZ134" s="10">
        <v>131</v>
      </c>
      <c r="BA134" s="10">
        <v>0.6661618854279201</v>
      </c>
      <c r="BB134" s="10">
        <v>1</v>
      </c>
      <c r="BC134" s="10">
        <v>46</v>
      </c>
      <c r="BD134" s="10">
        <v>18.994020926756352</v>
      </c>
      <c r="BZ134">
        <v>0.18356643356643357</v>
      </c>
      <c r="CA134">
        <v>0.62886597938144329</v>
      </c>
      <c r="CB134">
        <v>0.18356643356643357</v>
      </c>
    </row>
    <row r="135" spans="52:80" x14ac:dyDescent="0.25">
      <c r="AZ135" s="10">
        <v>132</v>
      </c>
      <c r="BA135" s="10">
        <v>0.6661618854279201</v>
      </c>
      <c r="BB135" s="10">
        <v>1</v>
      </c>
      <c r="BC135" s="10">
        <v>47</v>
      </c>
      <c r="BD135" s="10">
        <v>19.139013452914796</v>
      </c>
      <c r="BZ135">
        <v>0.18706293706293706</v>
      </c>
      <c r="CA135">
        <v>0.62886597938144329</v>
      </c>
      <c r="CB135">
        <v>0.18706293706293706</v>
      </c>
    </row>
    <row r="136" spans="52:80" x14ac:dyDescent="0.25">
      <c r="AZ136" s="9">
        <v>133</v>
      </c>
      <c r="BA136" s="9">
        <v>0.66346431586359234</v>
      </c>
      <c r="BB136" s="9">
        <v>0</v>
      </c>
      <c r="BC136" s="9">
        <v>47</v>
      </c>
      <c r="BD136" s="9">
        <v>19.284005979073243</v>
      </c>
      <c r="BZ136">
        <v>0.1888111888111888</v>
      </c>
      <c r="CA136">
        <v>0.62886597938144329</v>
      </c>
      <c r="CB136">
        <v>0.1888111888111888</v>
      </c>
    </row>
    <row r="137" spans="52:80" x14ac:dyDescent="0.25">
      <c r="AZ137" s="9">
        <v>134</v>
      </c>
      <c r="BA137" s="9">
        <v>0.66342742893450457</v>
      </c>
      <c r="BB137" s="9">
        <v>1</v>
      </c>
      <c r="BC137" s="9">
        <v>48</v>
      </c>
      <c r="BD137" s="9">
        <v>19.428998505231689</v>
      </c>
      <c r="BZ137">
        <v>0.19055944055944055</v>
      </c>
      <c r="CA137">
        <v>0.62886597938144329</v>
      </c>
      <c r="CB137">
        <v>0.19055944055944055</v>
      </c>
    </row>
    <row r="138" spans="52:80" x14ac:dyDescent="0.25">
      <c r="AZ138" s="9">
        <v>135</v>
      </c>
      <c r="BA138" s="9">
        <v>0.66308027164011907</v>
      </c>
      <c r="BB138" s="9">
        <v>0</v>
      </c>
      <c r="BC138" s="9">
        <v>48</v>
      </c>
      <c r="BD138" s="9">
        <v>19.573991031390133</v>
      </c>
      <c r="BZ138">
        <v>0.19055944055944055</v>
      </c>
      <c r="CA138">
        <v>0.63917525773195871</v>
      </c>
      <c r="CB138">
        <v>0.19055944055944055</v>
      </c>
    </row>
    <row r="139" spans="52:80" x14ac:dyDescent="0.25">
      <c r="AZ139" s="9">
        <v>136</v>
      </c>
      <c r="BA139" s="9">
        <v>0.66195404033449667</v>
      </c>
      <c r="BB139" s="9">
        <v>0</v>
      </c>
      <c r="BC139" s="9">
        <v>48</v>
      </c>
      <c r="BD139" s="9">
        <v>19.718983557548579</v>
      </c>
      <c r="BZ139">
        <v>0.19230769230769232</v>
      </c>
      <c r="CA139">
        <v>0.63917525773195871</v>
      </c>
      <c r="CB139">
        <v>0.19230769230769232</v>
      </c>
    </row>
    <row r="140" spans="52:80" x14ac:dyDescent="0.25">
      <c r="AZ140" s="9">
        <v>137</v>
      </c>
      <c r="BA140" s="9">
        <v>0.65910920086834224</v>
      </c>
      <c r="BB140" s="9">
        <v>0</v>
      </c>
      <c r="BC140" s="9">
        <v>48</v>
      </c>
      <c r="BD140" s="9">
        <v>19.863976083707023</v>
      </c>
      <c r="BZ140">
        <v>0.19405594405594406</v>
      </c>
      <c r="CA140">
        <v>0.63917525773195871</v>
      </c>
      <c r="CB140">
        <v>0.19405594405594406</v>
      </c>
    </row>
    <row r="141" spans="52:80" x14ac:dyDescent="0.25">
      <c r="AZ141" s="9">
        <v>138</v>
      </c>
      <c r="BA141" s="9">
        <v>0.65772040882451299</v>
      </c>
      <c r="BB141" s="9">
        <v>0</v>
      </c>
      <c r="BC141" s="9">
        <v>48</v>
      </c>
      <c r="BD141" s="9">
        <v>20.00896860986547</v>
      </c>
      <c r="BZ141">
        <v>0.19405594405594406</v>
      </c>
      <c r="CA141">
        <v>0.64948453608247425</v>
      </c>
      <c r="CB141">
        <v>0.19405594405594406</v>
      </c>
    </row>
    <row r="142" spans="52:80" x14ac:dyDescent="0.25">
      <c r="AZ142" s="9">
        <v>139</v>
      </c>
      <c r="BA142" s="9">
        <v>0.65440207587853194</v>
      </c>
      <c r="BB142" s="9">
        <v>1</v>
      </c>
      <c r="BC142" s="9">
        <v>49</v>
      </c>
      <c r="BD142" s="9">
        <v>20.153961136023916</v>
      </c>
      <c r="BZ142">
        <v>0.19405594405594406</v>
      </c>
      <c r="CA142">
        <v>0.68041237113402064</v>
      </c>
      <c r="CB142">
        <v>0.19405594405594406</v>
      </c>
    </row>
    <row r="143" spans="52:80" x14ac:dyDescent="0.25">
      <c r="AZ143" s="9">
        <v>140</v>
      </c>
      <c r="BA143" s="9">
        <v>0.65327708938928564</v>
      </c>
      <c r="BB143" s="9">
        <v>1</v>
      </c>
      <c r="BC143" s="9">
        <v>50</v>
      </c>
      <c r="BD143" s="9">
        <v>20.29895366218236</v>
      </c>
      <c r="BZ143">
        <v>0.19580419580419581</v>
      </c>
      <c r="CA143">
        <v>0.68041237113402064</v>
      </c>
      <c r="CB143">
        <v>0.19580419580419581</v>
      </c>
    </row>
    <row r="144" spans="52:80" x14ac:dyDescent="0.25">
      <c r="AZ144" s="9">
        <v>141</v>
      </c>
      <c r="BA144" s="9">
        <v>0.65022377198584869</v>
      </c>
      <c r="BB144" s="9">
        <v>1</v>
      </c>
      <c r="BC144" s="9">
        <v>51</v>
      </c>
      <c r="BD144" s="9">
        <v>20.443946188340806</v>
      </c>
      <c r="BZ144">
        <v>0.19580419580419581</v>
      </c>
      <c r="CA144">
        <v>0.7010309278350515</v>
      </c>
      <c r="CB144">
        <v>0.19580419580419581</v>
      </c>
    </row>
    <row r="145" spans="52:80" x14ac:dyDescent="0.25">
      <c r="AZ145" s="9">
        <v>142</v>
      </c>
      <c r="BA145" s="9">
        <v>0.65022377198584869</v>
      </c>
      <c r="BB145" s="9">
        <v>1</v>
      </c>
      <c r="BC145" s="9">
        <v>52</v>
      </c>
      <c r="BD145" s="9">
        <v>20.588938714499253</v>
      </c>
      <c r="BZ145">
        <v>0.19580419580419581</v>
      </c>
      <c r="CA145">
        <v>0.71134020618556704</v>
      </c>
      <c r="CB145">
        <v>0.19580419580419581</v>
      </c>
    </row>
    <row r="146" spans="52:80" x14ac:dyDescent="0.25">
      <c r="AZ146" s="9">
        <v>143</v>
      </c>
      <c r="BA146" s="9">
        <v>0.64592181336704124</v>
      </c>
      <c r="BB146" s="9">
        <v>0</v>
      </c>
      <c r="BC146" s="9">
        <v>52</v>
      </c>
      <c r="BD146" s="9">
        <v>20.733931240657697</v>
      </c>
      <c r="BZ146">
        <v>0.1993006993006993</v>
      </c>
      <c r="CA146">
        <v>0.71134020618556704</v>
      </c>
      <c r="CB146">
        <v>0.1993006993006993</v>
      </c>
    </row>
    <row r="147" spans="52:80" x14ac:dyDescent="0.25">
      <c r="AZ147" s="9">
        <v>144</v>
      </c>
      <c r="BA147" s="9">
        <v>0.64159610854397098</v>
      </c>
      <c r="BB147" s="9">
        <v>0</v>
      </c>
      <c r="BC147" s="9">
        <v>52</v>
      </c>
      <c r="BD147" s="9">
        <v>20.878923766816143</v>
      </c>
      <c r="BZ147">
        <v>0.20104895104895104</v>
      </c>
      <c r="CA147">
        <v>0.71134020618556704</v>
      </c>
      <c r="CB147">
        <v>0.20104895104895104</v>
      </c>
    </row>
    <row r="148" spans="52:80" x14ac:dyDescent="0.25">
      <c r="AZ148" s="9">
        <v>145</v>
      </c>
      <c r="BA148" s="9">
        <v>0.64159610854397098</v>
      </c>
      <c r="BB148" s="9">
        <v>0</v>
      </c>
      <c r="BC148" s="9">
        <v>52</v>
      </c>
      <c r="BD148" s="9">
        <v>21.023916292974587</v>
      </c>
      <c r="BZ148">
        <v>0.20279720279720279</v>
      </c>
      <c r="CA148">
        <v>0.71134020618556704</v>
      </c>
      <c r="CB148">
        <v>0.20279720279720279</v>
      </c>
    </row>
    <row r="149" spans="52:80" x14ac:dyDescent="0.25">
      <c r="AZ149" s="9">
        <v>146</v>
      </c>
      <c r="BA149" s="9">
        <v>0.64159610854397098</v>
      </c>
      <c r="BB149" s="9">
        <v>0</v>
      </c>
      <c r="BC149" s="9">
        <v>52</v>
      </c>
      <c r="BD149" s="9">
        <v>21.168908819133033</v>
      </c>
      <c r="BZ149">
        <v>0.20454545454545456</v>
      </c>
      <c r="CA149">
        <v>0.71134020618556704</v>
      </c>
      <c r="CB149">
        <v>0.20454545454545456</v>
      </c>
    </row>
    <row r="150" spans="52:80" x14ac:dyDescent="0.25">
      <c r="AZ150" s="9">
        <v>147</v>
      </c>
      <c r="BA150" s="9">
        <v>0.6407991026271469</v>
      </c>
      <c r="BB150" s="9">
        <v>0</v>
      </c>
      <c r="BC150" s="9">
        <v>52</v>
      </c>
      <c r="BD150" s="9">
        <v>21.31390134529148</v>
      </c>
      <c r="BZ150">
        <v>0.20454545454545456</v>
      </c>
      <c r="CA150">
        <v>0.72164948453608246</v>
      </c>
      <c r="CB150">
        <v>0.20454545454545456</v>
      </c>
    </row>
    <row r="151" spans="52:80" x14ac:dyDescent="0.25">
      <c r="AZ151" s="9">
        <v>148</v>
      </c>
      <c r="BA151" s="9">
        <v>0.63783546481481912</v>
      </c>
      <c r="BB151" s="9">
        <v>1</v>
      </c>
      <c r="BC151" s="9">
        <v>53</v>
      </c>
      <c r="BD151" s="9">
        <v>21.458893871449924</v>
      </c>
      <c r="BZ151">
        <v>0.2062937062937063</v>
      </c>
      <c r="CA151">
        <v>0.72164948453608246</v>
      </c>
      <c r="CB151">
        <v>0.2062937062937063</v>
      </c>
    </row>
    <row r="152" spans="52:80" x14ac:dyDescent="0.25">
      <c r="AZ152" s="9">
        <v>149</v>
      </c>
      <c r="BA152" s="9">
        <v>0.63724723615426093</v>
      </c>
      <c r="BB152" s="9">
        <v>1</v>
      </c>
      <c r="BC152" s="9">
        <v>54</v>
      </c>
      <c r="BD152" s="9">
        <v>21.60388639760837</v>
      </c>
      <c r="BZ152">
        <v>0.20804195804195805</v>
      </c>
      <c r="CA152">
        <v>0.72164948453608246</v>
      </c>
      <c r="CB152">
        <v>0.20804195804195805</v>
      </c>
    </row>
    <row r="153" spans="52:80" x14ac:dyDescent="0.25">
      <c r="AZ153" s="9">
        <v>150</v>
      </c>
      <c r="BA153" s="9">
        <v>0.63724723615426093</v>
      </c>
      <c r="BB153" s="9">
        <v>1</v>
      </c>
      <c r="BC153" s="9">
        <v>55</v>
      </c>
      <c r="BD153" s="9">
        <v>21.748878923766814</v>
      </c>
      <c r="BZ153">
        <v>0.20979020979020979</v>
      </c>
      <c r="CA153">
        <v>0.72164948453608246</v>
      </c>
      <c r="CB153">
        <v>0.20979020979020979</v>
      </c>
    </row>
    <row r="154" spans="52:80" x14ac:dyDescent="0.25">
      <c r="AZ154" s="9">
        <v>151</v>
      </c>
      <c r="BA154" s="9">
        <v>0.6339428662899762</v>
      </c>
      <c r="BB154" s="9">
        <v>1</v>
      </c>
      <c r="BC154" s="9">
        <v>56</v>
      </c>
      <c r="BD154" s="9">
        <v>21.89387144992526</v>
      </c>
      <c r="BZ154">
        <v>0.20979020979020979</v>
      </c>
      <c r="CA154">
        <v>0.73195876288659789</v>
      </c>
      <c r="CB154">
        <v>0.20979020979020979</v>
      </c>
    </row>
    <row r="155" spans="52:80" x14ac:dyDescent="0.25">
      <c r="AZ155" s="9">
        <v>152</v>
      </c>
      <c r="BA155" s="9">
        <v>0.6339428662899762</v>
      </c>
      <c r="BB155" s="9">
        <v>1</v>
      </c>
      <c r="BC155" s="9">
        <v>57</v>
      </c>
      <c r="BD155" s="9">
        <v>22.038863976083707</v>
      </c>
      <c r="BZ155">
        <v>0.21328671328671328</v>
      </c>
      <c r="CA155">
        <v>0.73195876288659789</v>
      </c>
      <c r="CB155">
        <v>0.21328671328671328</v>
      </c>
    </row>
    <row r="156" spans="52:80" x14ac:dyDescent="0.25">
      <c r="AZ156" s="9">
        <v>153</v>
      </c>
      <c r="BA156" s="9">
        <v>0.6339428662899762</v>
      </c>
      <c r="BB156" s="9">
        <v>1</v>
      </c>
      <c r="BC156" s="9">
        <v>58</v>
      </c>
      <c r="BD156" s="9">
        <v>22.183856502242151</v>
      </c>
      <c r="BZ156">
        <v>0.21503496503496503</v>
      </c>
      <c r="CA156">
        <v>0.73195876288659789</v>
      </c>
      <c r="CB156">
        <v>0.21503496503496503</v>
      </c>
    </row>
    <row r="157" spans="52:80" x14ac:dyDescent="0.25">
      <c r="AZ157" s="9">
        <v>154</v>
      </c>
      <c r="BA157" s="9">
        <v>0.63207051197488728</v>
      </c>
      <c r="BB157" s="9">
        <v>1</v>
      </c>
      <c r="BC157" s="9">
        <v>59</v>
      </c>
      <c r="BD157" s="9">
        <v>22.328849028400597</v>
      </c>
      <c r="BZ157">
        <v>0.21678321678321677</v>
      </c>
      <c r="CA157">
        <v>0.73195876288659789</v>
      </c>
      <c r="CB157">
        <v>0.21678321678321677</v>
      </c>
    </row>
    <row r="158" spans="52:80" x14ac:dyDescent="0.25">
      <c r="AZ158" s="9">
        <v>155</v>
      </c>
      <c r="BA158" s="9">
        <v>0.62955474760497132</v>
      </c>
      <c r="BB158" s="9">
        <v>0</v>
      </c>
      <c r="BC158" s="9">
        <v>59</v>
      </c>
      <c r="BD158" s="9">
        <v>22.473841554559041</v>
      </c>
      <c r="BZ158">
        <v>0.21853146853146854</v>
      </c>
      <c r="CA158">
        <v>0.73195876288659789</v>
      </c>
      <c r="CB158">
        <v>0.21853146853146854</v>
      </c>
    </row>
    <row r="159" spans="52:80" x14ac:dyDescent="0.25">
      <c r="AZ159" s="9">
        <v>156</v>
      </c>
      <c r="BA159" s="9">
        <v>0.62514513057486365</v>
      </c>
      <c r="BB159" s="9">
        <v>0</v>
      </c>
      <c r="BC159" s="9">
        <v>59</v>
      </c>
      <c r="BD159" s="9">
        <v>22.618834080717487</v>
      </c>
      <c r="BZ159">
        <v>0.22027972027972029</v>
      </c>
      <c r="CA159">
        <v>0.73195876288659789</v>
      </c>
      <c r="CB159">
        <v>0.22027972027972029</v>
      </c>
    </row>
    <row r="160" spans="52:80" x14ac:dyDescent="0.25">
      <c r="AZ160" s="9">
        <v>157</v>
      </c>
      <c r="BA160" s="9">
        <v>0.62514513057486365</v>
      </c>
      <c r="BB160" s="9">
        <v>0</v>
      </c>
      <c r="BC160" s="9">
        <v>59</v>
      </c>
      <c r="BD160" s="9">
        <v>22.763826606875934</v>
      </c>
      <c r="BZ160">
        <v>0.22902097902097901</v>
      </c>
      <c r="CA160">
        <v>0.73195876288659789</v>
      </c>
      <c r="CB160">
        <v>0.22902097902097901</v>
      </c>
    </row>
    <row r="161" spans="52:80" x14ac:dyDescent="0.25">
      <c r="AZ161" s="9">
        <v>158</v>
      </c>
      <c r="BA161" s="9">
        <v>0.62514513057486365</v>
      </c>
      <c r="BB161" s="9">
        <v>0</v>
      </c>
      <c r="BC161" s="9">
        <v>59</v>
      </c>
      <c r="BD161" s="9">
        <v>22.908819133034378</v>
      </c>
      <c r="BZ161">
        <v>0.23076923076923078</v>
      </c>
      <c r="CA161">
        <v>0.73195876288659789</v>
      </c>
      <c r="CB161">
        <v>0.23076923076923078</v>
      </c>
    </row>
    <row r="162" spans="52:80" x14ac:dyDescent="0.25">
      <c r="AZ162" s="9">
        <v>159</v>
      </c>
      <c r="BA162" s="9">
        <v>0.62514513057486365</v>
      </c>
      <c r="BB162" s="9">
        <v>0</v>
      </c>
      <c r="BC162" s="9">
        <v>59</v>
      </c>
      <c r="BD162" s="9">
        <v>23.053811659192824</v>
      </c>
      <c r="BZ162">
        <v>0.23076923076923078</v>
      </c>
      <c r="CA162">
        <v>0.74226804123711343</v>
      </c>
      <c r="CB162">
        <v>0.23076923076923078</v>
      </c>
    </row>
    <row r="163" spans="52:80" x14ac:dyDescent="0.25">
      <c r="AZ163" s="9">
        <v>160</v>
      </c>
      <c r="BA163" s="9">
        <v>0.62514513057486365</v>
      </c>
      <c r="BB163" s="9">
        <v>0</v>
      </c>
      <c r="BC163" s="9">
        <v>59</v>
      </c>
      <c r="BD163" s="9">
        <v>23.198804185351271</v>
      </c>
      <c r="BZ163">
        <v>0.23251748251748253</v>
      </c>
      <c r="CA163">
        <v>0.74226804123711343</v>
      </c>
      <c r="CB163">
        <v>0.23251748251748253</v>
      </c>
    </row>
    <row r="164" spans="52:80" x14ac:dyDescent="0.25">
      <c r="AZ164" s="9">
        <v>161</v>
      </c>
      <c r="BA164" s="9">
        <v>0.62514513057486365</v>
      </c>
      <c r="BB164" s="9">
        <v>0</v>
      </c>
      <c r="BC164" s="9">
        <v>59</v>
      </c>
      <c r="BD164" s="9">
        <v>23.343796711509714</v>
      </c>
      <c r="BZ164">
        <v>0.23251748251748253</v>
      </c>
      <c r="CA164">
        <v>0.77319587628865982</v>
      </c>
      <c r="CB164">
        <v>0.23251748251748253</v>
      </c>
    </row>
    <row r="165" spans="52:80" x14ac:dyDescent="0.25">
      <c r="AZ165" s="9">
        <v>162</v>
      </c>
      <c r="BA165" s="9">
        <v>0.61838338080164379</v>
      </c>
      <c r="BB165" s="9">
        <v>0</v>
      </c>
      <c r="BC165" s="9">
        <v>59</v>
      </c>
      <c r="BD165" s="9">
        <v>23.488789237668161</v>
      </c>
      <c r="BZ165">
        <v>0.23776223776223776</v>
      </c>
      <c r="CA165">
        <v>0.77319587628865982</v>
      </c>
      <c r="CB165">
        <v>0.23776223776223776</v>
      </c>
    </row>
    <row r="166" spans="52:80" x14ac:dyDescent="0.25">
      <c r="AZ166" s="9">
        <v>163</v>
      </c>
      <c r="BA166" s="9">
        <v>0.61793691441458964</v>
      </c>
      <c r="BB166" s="9">
        <v>0</v>
      </c>
      <c r="BC166" s="9">
        <v>59</v>
      </c>
      <c r="BD166" s="9">
        <v>23.633781763826605</v>
      </c>
      <c r="BZ166">
        <v>0.2395104895104895</v>
      </c>
      <c r="CA166">
        <v>0.77319587628865982</v>
      </c>
      <c r="CB166">
        <v>0.2395104895104895</v>
      </c>
    </row>
    <row r="167" spans="52:80" x14ac:dyDescent="0.25">
      <c r="AZ167" s="9">
        <v>164</v>
      </c>
      <c r="BA167" s="9">
        <v>0.61544436753328091</v>
      </c>
      <c r="BB167" s="9">
        <v>1</v>
      </c>
      <c r="BC167" s="9">
        <v>60</v>
      </c>
      <c r="BD167" s="9">
        <v>23.778774289985051</v>
      </c>
      <c r="BZ167">
        <v>0.24300699300699299</v>
      </c>
      <c r="CA167">
        <v>0.77319587628865982</v>
      </c>
      <c r="CB167">
        <v>0.24300699300699299</v>
      </c>
    </row>
    <row r="168" spans="52:80" x14ac:dyDescent="0.25">
      <c r="AZ168" s="9">
        <v>165</v>
      </c>
      <c r="BA168" s="9">
        <v>0.61288454587165719</v>
      </c>
      <c r="BB168" s="9">
        <v>0</v>
      </c>
      <c r="BC168" s="9">
        <v>60</v>
      </c>
      <c r="BD168" s="9">
        <v>23.923766816143498</v>
      </c>
      <c r="BZ168">
        <v>0.24300699300699299</v>
      </c>
      <c r="CA168">
        <v>0.78350515463917525</v>
      </c>
      <c r="CB168">
        <v>0.24300699300699299</v>
      </c>
    </row>
    <row r="169" spans="52:80" x14ac:dyDescent="0.25">
      <c r="AZ169" s="9">
        <v>166</v>
      </c>
      <c r="BA169" s="9">
        <v>0.60853847972761343</v>
      </c>
      <c r="BB169" s="9">
        <v>1</v>
      </c>
      <c r="BC169" s="9">
        <v>61</v>
      </c>
      <c r="BD169" s="9">
        <v>24.068759342301941</v>
      </c>
      <c r="BZ169">
        <v>0.24475524475524477</v>
      </c>
      <c r="CA169">
        <v>0.78350515463917525</v>
      </c>
      <c r="CB169">
        <v>0.24475524475524477</v>
      </c>
    </row>
    <row r="170" spans="52:80" x14ac:dyDescent="0.25">
      <c r="AZ170" s="9">
        <v>167</v>
      </c>
      <c r="BA170" s="9">
        <v>0.60839992587678238</v>
      </c>
      <c r="BB170" s="9">
        <v>0</v>
      </c>
      <c r="BC170" s="9">
        <v>61</v>
      </c>
      <c r="BD170" s="9">
        <v>24.213751868460388</v>
      </c>
      <c r="BZ170">
        <v>0.24825174825174826</v>
      </c>
      <c r="CA170">
        <v>0.78350515463917525</v>
      </c>
      <c r="CB170">
        <v>0.24825174825174826</v>
      </c>
    </row>
    <row r="171" spans="52:80" x14ac:dyDescent="0.25">
      <c r="AZ171" s="9">
        <v>168</v>
      </c>
      <c r="BA171" s="9">
        <v>0.60839992587678238</v>
      </c>
      <c r="BB171" s="9">
        <v>0</v>
      </c>
      <c r="BC171" s="9">
        <v>61</v>
      </c>
      <c r="BD171" s="9">
        <v>24.358744394618832</v>
      </c>
      <c r="BZ171">
        <v>0.25</v>
      </c>
      <c r="CA171">
        <v>0.78350515463917525</v>
      </c>
      <c r="CB171">
        <v>0.25</v>
      </c>
    </row>
    <row r="172" spans="52:80" x14ac:dyDescent="0.25">
      <c r="AZ172" s="9">
        <v>169</v>
      </c>
      <c r="BA172" s="9">
        <v>0.60806730352765936</v>
      </c>
      <c r="BB172" s="9">
        <v>0</v>
      </c>
      <c r="BC172" s="9">
        <v>61</v>
      </c>
      <c r="BD172" s="9">
        <v>24.503736920777278</v>
      </c>
      <c r="BZ172">
        <v>0.25174825174825177</v>
      </c>
      <c r="CA172">
        <v>0.78350515463917525</v>
      </c>
      <c r="CB172">
        <v>0.25174825174825177</v>
      </c>
    </row>
    <row r="173" spans="52:80" x14ac:dyDescent="0.25">
      <c r="AZ173" s="9">
        <v>170</v>
      </c>
      <c r="BA173" s="9">
        <v>0.60239667060328073</v>
      </c>
      <c r="BB173" s="9">
        <v>0</v>
      </c>
      <c r="BC173" s="9">
        <v>61</v>
      </c>
      <c r="BD173" s="9">
        <v>24.648729446935725</v>
      </c>
      <c r="BZ173">
        <v>0.25174825174825177</v>
      </c>
      <c r="CA173">
        <v>0.79381443298969068</v>
      </c>
      <c r="CB173">
        <v>0.25174825174825177</v>
      </c>
    </row>
    <row r="174" spans="52:80" x14ac:dyDescent="0.25">
      <c r="AZ174" s="9">
        <v>171</v>
      </c>
      <c r="BA174" s="9">
        <v>0.60047922924240371</v>
      </c>
      <c r="BB174" s="9">
        <v>1</v>
      </c>
      <c r="BC174" s="9">
        <v>62</v>
      </c>
      <c r="BD174" s="9">
        <v>24.793721973094168</v>
      </c>
      <c r="BZ174">
        <v>0.25349650349650349</v>
      </c>
      <c r="CA174">
        <v>0.79381443298969068</v>
      </c>
      <c r="CB174">
        <v>0.25349650349650349</v>
      </c>
    </row>
    <row r="175" spans="52:80" x14ac:dyDescent="0.25">
      <c r="AZ175" s="9">
        <v>172</v>
      </c>
      <c r="BA175" s="9">
        <v>0.59594564178480736</v>
      </c>
      <c r="BB175" s="9">
        <v>0</v>
      </c>
      <c r="BC175" s="9">
        <v>62</v>
      </c>
      <c r="BD175" s="9">
        <v>24.938714499252615</v>
      </c>
      <c r="BZ175">
        <v>0.25349650349650349</v>
      </c>
      <c r="CA175">
        <v>0.80412371134020622</v>
      </c>
      <c r="CB175">
        <v>0.25349650349650349</v>
      </c>
    </row>
    <row r="176" spans="52:80" x14ac:dyDescent="0.25">
      <c r="AZ176" s="9">
        <v>173</v>
      </c>
      <c r="BA176" s="9">
        <v>0.59139561573259236</v>
      </c>
      <c r="BB176" s="9">
        <v>0</v>
      </c>
      <c r="BC176" s="9">
        <v>62</v>
      </c>
      <c r="BD176" s="9">
        <v>25.083707025411059</v>
      </c>
      <c r="BZ176">
        <v>0.25524475524475526</v>
      </c>
      <c r="CA176">
        <v>0.80412371134020622</v>
      </c>
      <c r="CB176">
        <v>0.25524475524475526</v>
      </c>
    </row>
    <row r="177" spans="52:80" x14ac:dyDescent="0.25">
      <c r="AZ177" s="9">
        <v>174</v>
      </c>
      <c r="BA177" s="9">
        <v>0.58814985794548758</v>
      </c>
      <c r="BB177" s="9">
        <v>1</v>
      </c>
      <c r="BC177" s="9">
        <v>63</v>
      </c>
      <c r="BD177" s="9">
        <v>25.228699551569505</v>
      </c>
      <c r="BZ177">
        <v>0.26048951048951047</v>
      </c>
      <c r="CA177">
        <v>0.80412371134020622</v>
      </c>
      <c r="CB177">
        <v>0.26048951048951047</v>
      </c>
    </row>
    <row r="178" spans="52:80" x14ac:dyDescent="0.25">
      <c r="AZ178" s="9">
        <v>175</v>
      </c>
      <c r="BA178" s="9">
        <v>0.58794364957198209</v>
      </c>
      <c r="BB178" s="9">
        <v>1</v>
      </c>
      <c r="BC178" s="9">
        <v>64</v>
      </c>
      <c r="BD178" s="9">
        <v>25.373692077727952</v>
      </c>
      <c r="BZ178">
        <v>0.26048951048951047</v>
      </c>
      <c r="CA178">
        <v>0.81443298969072164</v>
      </c>
      <c r="CB178">
        <v>0.26048951048951047</v>
      </c>
    </row>
    <row r="179" spans="52:80" x14ac:dyDescent="0.25">
      <c r="AZ179" s="9">
        <v>176</v>
      </c>
      <c r="BA179" s="9">
        <v>0.58794364957198209</v>
      </c>
      <c r="BB179" s="9">
        <v>1</v>
      </c>
      <c r="BC179" s="9">
        <v>65</v>
      </c>
      <c r="BD179" s="9">
        <v>25.518684603886395</v>
      </c>
      <c r="BZ179">
        <v>0.26223776223776224</v>
      </c>
      <c r="CA179">
        <v>0.81443298969072164</v>
      </c>
      <c r="CB179">
        <v>0.26223776223776224</v>
      </c>
    </row>
    <row r="180" spans="52:80" x14ac:dyDescent="0.25">
      <c r="AZ180" s="9">
        <v>177</v>
      </c>
      <c r="BA180" s="9">
        <v>0.58794364957198209</v>
      </c>
      <c r="BB180" s="9">
        <v>1</v>
      </c>
      <c r="BC180" s="9">
        <v>66</v>
      </c>
      <c r="BD180" s="9">
        <v>25.663677130044842</v>
      </c>
      <c r="BZ180">
        <v>0.26398601398601401</v>
      </c>
      <c r="CA180">
        <v>0.81443298969072164</v>
      </c>
      <c r="CB180">
        <v>0.26398601398601401</v>
      </c>
    </row>
    <row r="181" spans="52:80" x14ac:dyDescent="0.25">
      <c r="AZ181" s="9">
        <v>178</v>
      </c>
      <c r="BA181" s="9">
        <v>0.58676897152928487</v>
      </c>
      <c r="BB181" s="9">
        <v>0</v>
      </c>
      <c r="BC181" s="9">
        <v>66</v>
      </c>
      <c r="BD181" s="9">
        <v>25.808669656203286</v>
      </c>
      <c r="BZ181">
        <v>0.26573426573426573</v>
      </c>
      <c r="CA181">
        <v>0.81443298969072164</v>
      </c>
      <c r="CB181">
        <v>0.26573426573426573</v>
      </c>
    </row>
    <row r="182" spans="52:80" x14ac:dyDescent="0.25">
      <c r="AZ182" s="9">
        <v>179</v>
      </c>
      <c r="BA182" s="9">
        <v>0.58336651066248946</v>
      </c>
      <c r="BB182" s="9">
        <v>1</v>
      </c>
      <c r="BC182" s="9">
        <v>67</v>
      </c>
      <c r="BD182" s="9">
        <v>25.953662182361732</v>
      </c>
      <c r="BZ182">
        <v>0.2674825174825175</v>
      </c>
      <c r="CA182">
        <v>0.81443298969072164</v>
      </c>
      <c r="CB182">
        <v>0.2674825174825175</v>
      </c>
    </row>
    <row r="183" spans="52:80" x14ac:dyDescent="0.25">
      <c r="AZ183" s="9">
        <v>180</v>
      </c>
      <c r="BA183" s="9">
        <v>0.58336651066248946</v>
      </c>
      <c r="BB183" s="9">
        <v>1</v>
      </c>
      <c r="BC183" s="9">
        <v>68</v>
      </c>
      <c r="BD183" s="9">
        <v>26.098654708520179</v>
      </c>
      <c r="BZ183">
        <v>0.26923076923076922</v>
      </c>
      <c r="CA183">
        <v>0.81443298969072164</v>
      </c>
      <c r="CB183">
        <v>0.26923076923076922</v>
      </c>
    </row>
    <row r="184" spans="52:80" x14ac:dyDescent="0.25">
      <c r="AZ184" s="9">
        <v>181</v>
      </c>
      <c r="BA184" s="9">
        <v>0.58224915501942953</v>
      </c>
      <c r="BB184" s="9">
        <v>1</v>
      </c>
      <c r="BC184" s="9">
        <v>69</v>
      </c>
      <c r="BD184" s="9">
        <v>26.243647234678622</v>
      </c>
      <c r="BZ184">
        <v>0.27097902097902099</v>
      </c>
      <c r="CA184">
        <v>0.81443298969072164</v>
      </c>
      <c r="CB184">
        <v>0.27097902097902099</v>
      </c>
    </row>
    <row r="185" spans="52:80" x14ac:dyDescent="0.25">
      <c r="AZ185" s="9">
        <v>182</v>
      </c>
      <c r="BA185" s="9">
        <v>0.5787749545857801</v>
      </c>
      <c r="BB185" s="9">
        <v>0</v>
      </c>
      <c r="BC185" s="9">
        <v>69</v>
      </c>
      <c r="BD185" s="9">
        <v>26.388639760837069</v>
      </c>
      <c r="BZ185">
        <v>0.27272727272727271</v>
      </c>
      <c r="CA185">
        <v>0.81443298969072164</v>
      </c>
      <c r="CB185">
        <v>0.27272727272727271</v>
      </c>
    </row>
    <row r="186" spans="52:80" x14ac:dyDescent="0.25">
      <c r="AZ186" s="9">
        <v>183</v>
      </c>
      <c r="BA186" s="9">
        <v>0.5787749545857801</v>
      </c>
      <c r="BB186" s="9">
        <v>0</v>
      </c>
      <c r="BC186" s="9">
        <v>69</v>
      </c>
      <c r="BD186" s="9">
        <v>26.533632286995516</v>
      </c>
      <c r="BZ186">
        <v>0.27447552447552448</v>
      </c>
      <c r="CA186">
        <v>0.81443298969072164</v>
      </c>
      <c r="CB186">
        <v>0.27447552447552448</v>
      </c>
    </row>
    <row r="187" spans="52:80" x14ac:dyDescent="0.25">
      <c r="AZ187" s="9">
        <v>184</v>
      </c>
      <c r="BA187" s="9">
        <v>0.57771217860215185</v>
      </c>
      <c r="BB187" s="9">
        <v>0</v>
      </c>
      <c r="BC187" s="9">
        <v>69</v>
      </c>
      <c r="BD187" s="9">
        <v>26.678624813153959</v>
      </c>
      <c r="BZ187">
        <v>0.2762237762237762</v>
      </c>
      <c r="CA187">
        <v>0.81443298969072164</v>
      </c>
      <c r="CB187">
        <v>0.2762237762237762</v>
      </c>
    </row>
    <row r="188" spans="52:80" x14ac:dyDescent="0.25">
      <c r="AZ188" s="9">
        <v>185</v>
      </c>
      <c r="BA188" s="9">
        <v>0.5741697336674263</v>
      </c>
      <c r="BB188" s="9">
        <v>0</v>
      </c>
      <c r="BC188" s="9">
        <v>69</v>
      </c>
      <c r="BD188" s="9">
        <v>26.823617339312406</v>
      </c>
      <c r="BZ188">
        <v>0.27797202797202797</v>
      </c>
      <c r="CA188">
        <v>0.81443298969072164</v>
      </c>
      <c r="CB188">
        <v>0.27797202797202797</v>
      </c>
    </row>
    <row r="189" spans="52:80" x14ac:dyDescent="0.25">
      <c r="AZ189" s="9">
        <v>186</v>
      </c>
      <c r="BA189" s="9">
        <v>0.57189215740864185</v>
      </c>
      <c r="BB189" s="9">
        <v>0</v>
      </c>
      <c r="BC189" s="9">
        <v>69</v>
      </c>
      <c r="BD189" s="9">
        <v>26.968609865470849</v>
      </c>
      <c r="BZ189">
        <v>0.27972027972027974</v>
      </c>
      <c r="CA189">
        <v>0.81443298969072164</v>
      </c>
      <c r="CB189">
        <v>0.27972027972027974</v>
      </c>
    </row>
    <row r="190" spans="52:80" x14ac:dyDescent="0.25">
      <c r="AZ190" s="9">
        <v>187</v>
      </c>
      <c r="BA190" s="9">
        <v>0.56955160959274653</v>
      </c>
      <c r="BB190" s="9">
        <v>1</v>
      </c>
      <c r="BC190" s="9">
        <v>70</v>
      </c>
      <c r="BD190" s="9">
        <v>27.113602391629296</v>
      </c>
      <c r="BZ190">
        <v>0.2937062937062937</v>
      </c>
      <c r="CA190">
        <v>0.81443298969072164</v>
      </c>
      <c r="CB190">
        <v>0.2937062937062937</v>
      </c>
    </row>
    <row r="191" spans="52:80" x14ac:dyDescent="0.25">
      <c r="AZ191" s="9">
        <v>188</v>
      </c>
      <c r="BA191" s="9">
        <v>0.56906673781645079</v>
      </c>
      <c r="BB191" s="9">
        <v>0</v>
      </c>
      <c r="BC191" s="9">
        <v>70</v>
      </c>
      <c r="BD191" s="9">
        <v>27.258594917787743</v>
      </c>
      <c r="BZ191">
        <v>0.29545454545454547</v>
      </c>
      <c r="CA191">
        <v>0.81443298969072164</v>
      </c>
      <c r="CB191">
        <v>0.29545454545454547</v>
      </c>
    </row>
    <row r="192" spans="52:80" x14ac:dyDescent="0.25">
      <c r="AZ192" s="9">
        <v>189</v>
      </c>
      <c r="BA192" s="9">
        <v>0.56605051310184418</v>
      </c>
      <c r="BB192" s="9">
        <v>0</v>
      </c>
      <c r="BC192" s="9">
        <v>70</v>
      </c>
      <c r="BD192" s="9">
        <v>27.403587443946186</v>
      </c>
      <c r="BZ192">
        <v>0.29720279720279719</v>
      </c>
      <c r="CA192">
        <v>0.81443298969072164</v>
      </c>
      <c r="CB192">
        <v>0.29720279720279719</v>
      </c>
    </row>
    <row r="193" spans="52:80" x14ac:dyDescent="0.25">
      <c r="AZ193" s="9">
        <v>190</v>
      </c>
      <c r="BA193" s="9">
        <v>0.5644953428419992</v>
      </c>
      <c r="BB193" s="9">
        <v>0</v>
      </c>
      <c r="BC193" s="9">
        <v>70</v>
      </c>
      <c r="BD193" s="9">
        <v>27.548579970104633</v>
      </c>
      <c r="BZ193">
        <v>0.29895104895104896</v>
      </c>
      <c r="CA193">
        <v>0.81443298969072164</v>
      </c>
      <c r="CB193">
        <v>0.29895104895104896</v>
      </c>
    </row>
    <row r="194" spans="52:80" x14ac:dyDescent="0.25">
      <c r="AZ194" s="9">
        <v>191</v>
      </c>
      <c r="BA194" s="9">
        <v>0.56277987168814314</v>
      </c>
      <c r="BB194" s="9">
        <v>1</v>
      </c>
      <c r="BC194" s="9">
        <v>71</v>
      </c>
      <c r="BD194" s="9">
        <v>27.693572496263076</v>
      </c>
      <c r="BZ194">
        <v>0.30069930069930068</v>
      </c>
      <c r="CA194">
        <v>0.81443298969072164</v>
      </c>
      <c r="CB194">
        <v>0.30069930069930068</v>
      </c>
    </row>
    <row r="195" spans="52:80" x14ac:dyDescent="0.25">
      <c r="AZ195" s="9">
        <v>192</v>
      </c>
      <c r="BA195" s="9">
        <v>0.56141159670452312</v>
      </c>
      <c r="BB195" s="9">
        <v>0</v>
      </c>
      <c r="BC195" s="9">
        <v>71</v>
      </c>
      <c r="BD195" s="9">
        <v>27.838565022421523</v>
      </c>
      <c r="BZ195">
        <v>0.30244755244755245</v>
      </c>
      <c r="CA195">
        <v>0.81443298969072164</v>
      </c>
      <c r="CB195">
        <v>0.30244755244755245</v>
      </c>
    </row>
    <row r="196" spans="52:80" x14ac:dyDescent="0.25">
      <c r="AZ196" s="9">
        <v>193</v>
      </c>
      <c r="BA196" s="9">
        <v>0.56141159670452312</v>
      </c>
      <c r="BB196" s="9">
        <v>0</v>
      </c>
      <c r="BC196" s="9">
        <v>71</v>
      </c>
      <c r="BD196" s="9">
        <v>27.98355754857997</v>
      </c>
      <c r="BZ196">
        <v>0.3111888111888112</v>
      </c>
      <c r="CA196">
        <v>0.81443298969072164</v>
      </c>
      <c r="CB196">
        <v>0.3111888111888112</v>
      </c>
    </row>
    <row r="197" spans="52:80" x14ac:dyDescent="0.25">
      <c r="AZ197" s="9">
        <v>194</v>
      </c>
      <c r="BA197" s="9">
        <v>0.5614115967045229</v>
      </c>
      <c r="BB197" s="9">
        <v>0</v>
      </c>
      <c r="BC197" s="9">
        <v>71</v>
      </c>
      <c r="BD197" s="9">
        <v>28.128550074738413</v>
      </c>
      <c r="BZ197">
        <v>0.31293706293706292</v>
      </c>
      <c r="CA197">
        <v>0.81443298969072164</v>
      </c>
      <c r="CB197">
        <v>0.31293706293706292</v>
      </c>
    </row>
    <row r="198" spans="52:80" x14ac:dyDescent="0.25">
      <c r="AZ198" s="9">
        <v>195</v>
      </c>
      <c r="BA198" s="9">
        <v>0.56106785712364926</v>
      </c>
      <c r="BB198" s="9">
        <v>0</v>
      </c>
      <c r="BC198" s="9">
        <v>71</v>
      </c>
      <c r="BD198" s="9">
        <v>28.27354260089686</v>
      </c>
      <c r="BZ198">
        <v>0.31468531468531469</v>
      </c>
      <c r="CA198">
        <v>0.81443298969072164</v>
      </c>
      <c r="CB198">
        <v>0.31468531468531469</v>
      </c>
    </row>
    <row r="199" spans="52:80" x14ac:dyDescent="0.25">
      <c r="AZ199" s="9">
        <v>196</v>
      </c>
      <c r="BA199" s="9">
        <v>0.56070166692037726</v>
      </c>
      <c r="BB199" s="9">
        <v>0</v>
      </c>
      <c r="BC199" s="9">
        <v>71</v>
      </c>
      <c r="BD199" s="9">
        <v>28.418535127055303</v>
      </c>
      <c r="BZ199">
        <v>0.31993006993006995</v>
      </c>
      <c r="CA199">
        <v>0.81443298969072164</v>
      </c>
      <c r="CB199">
        <v>0.31993006993006995</v>
      </c>
    </row>
    <row r="200" spans="52:80" x14ac:dyDescent="0.25">
      <c r="AZ200" s="9">
        <v>197</v>
      </c>
      <c r="BA200" s="9">
        <v>0.556843455412662</v>
      </c>
      <c r="BB200" s="9">
        <v>0</v>
      </c>
      <c r="BC200" s="9">
        <v>71</v>
      </c>
      <c r="BD200" s="9">
        <v>28.56352765321375</v>
      </c>
      <c r="BZ200">
        <v>0.31993006993006995</v>
      </c>
      <c r="CA200">
        <v>0.82474226804123707</v>
      </c>
      <c r="CB200">
        <v>0.31993006993006995</v>
      </c>
    </row>
    <row r="201" spans="52:80" x14ac:dyDescent="0.25">
      <c r="AZ201" s="9">
        <v>198</v>
      </c>
      <c r="BA201" s="9">
        <v>0.55676192108038192</v>
      </c>
      <c r="BB201" s="9">
        <v>0</v>
      </c>
      <c r="BC201" s="9">
        <v>71</v>
      </c>
      <c r="BD201" s="9">
        <v>28.708520179372197</v>
      </c>
      <c r="BZ201">
        <v>0.31993006993006995</v>
      </c>
      <c r="CA201">
        <v>0.83505154639175261</v>
      </c>
      <c r="CB201">
        <v>0.31993006993006995</v>
      </c>
    </row>
    <row r="202" spans="52:80" x14ac:dyDescent="0.25">
      <c r="AZ202" s="10">
        <v>199</v>
      </c>
      <c r="BA202" s="10">
        <v>0.55676192108038192</v>
      </c>
      <c r="BB202" s="10">
        <v>0</v>
      </c>
      <c r="BC202" s="10">
        <v>71</v>
      </c>
      <c r="BD202" s="10">
        <v>28.85351270553064</v>
      </c>
      <c r="BZ202">
        <v>0.32867132867132864</v>
      </c>
      <c r="CA202">
        <v>0.83505154639175261</v>
      </c>
      <c r="CB202">
        <v>0.32867132867132864</v>
      </c>
    </row>
    <row r="203" spans="52:80" x14ac:dyDescent="0.25">
      <c r="AZ203" s="10">
        <v>200</v>
      </c>
      <c r="BA203" s="10">
        <v>0.55676192108038192</v>
      </c>
      <c r="BB203" s="10">
        <v>0</v>
      </c>
      <c r="BC203" s="10">
        <v>71</v>
      </c>
      <c r="BD203" s="10">
        <v>28.998505231689087</v>
      </c>
      <c r="BZ203">
        <v>0.33391608391608391</v>
      </c>
      <c r="CA203">
        <v>0.83505154639175261</v>
      </c>
      <c r="CB203">
        <v>0.33391608391608391</v>
      </c>
    </row>
    <row r="204" spans="52:80" x14ac:dyDescent="0.25">
      <c r="AZ204" s="10">
        <v>201</v>
      </c>
      <c r="BA204" s="10">
        <v>0.55676192108038192</v>
      </c>
      <c r="BB204" s="10">
        <v>0</v>
      </c>
      <c r="BC204" s="10">
        <v>71</v>
      </c>
      <c r="BD204" s="10">
        <v>29.14349775784753</v>
      </c>
      <c r="BZ204">
        <v>0.33566433566433568</v>
      </c>
      <c r="CA204">
        <v>0.83505154639175261</v>
      </c>
      <c r="CB204">
        <v>0.33566433566433568</v>
      </c>
    </row>
    <row r="205" spans="52:80" x14ac:dyDescent="0.25">
      <c r="AZ205" s="10">
        <v>202</v>
      </c>
      <c r="BA205" s="10">
        <v>0.55676192108038192</v>
      </c>
      <c r="BB205" s="10">
        <v>0</v>
      </c>
      <c r="BC205" s="10">
        <v>71</v>
      </c>
      <c r="BD205" s="10">
        <v>29.288490284005977</v>
      </c>
      <c r="BZ205">
        <v>0.33741258741258739</v>
      </c>
      <c r="CA205">
        <v>0.83505154639175261</v>
      </c>
      <c r="CB205">
        <v>0.33741258741258739</v>
      </c>
    </row>
    <row r="206" spans="52:80" x14ac:dyDescent="0.25">
      <c r="AZ206" s="10">
        <v>203</v>
      </c>
      <c r="BA206" s="10">
        <v>0.55568624197834426</v>
      </c>
      <c r="BB206" s="10">
        <v>0</v>
      </c>
      <c r="BC206" s="10">
        <v>71</v>
      </c>
      <c r="BD206" s="10">
        <v>29.433482810164424</v>
      </c>
      <c r="BZ206">
        <v>0.33916083916083917</v>
      </c>
      <c r="CA206">
        <v>0.83505154639175261</v>
      </c>
      <c r="CB206">
        <v>0.33916083916083917</v>
      </c>
    </row>
    <row r="207" spans="52:80" x14ac:dyDescent="0.25">
      <c r="AZ207" s="10">
        <v>204</v>
      </c>
      <c r="BA207" s="10">
        <v>0.55481118133067275</v>
      </c>
      <c r="BB207" s="10">
        <v>1</v>
      </c>
      <c r="BC207" s="10">
        <v>72</v>
      </c>
      <c r="BD207" s="10">
        <v>29.578475336322867</v>
      </c>
      <c r="BZ207">
        <v>0.34090909090909088</v>
      </c>
      <c r="CA207">
        <v>0.83505154639175261</v>
      </c>
      <c r="CB207">
        <v>0.34090909090909088</v>
      </c>
    </row>
    <row r="208" spans="52:80" x14ac:dyDescent="0.25">
      <c r="AZ208" s="10">
        <v>205</v>
      </c>
      <c r="BA208" s="10">
        <v>0.54974641290335791</v>
      </c>
      <c r="BB208" s="10">
        <v>0</v>
      </c>
      <c r="BC208" s="10">
        <v>72</v>
      </c>
      <c r="BD208" s="10">
        <v>29.723467862481314</v>
      </c>
      <c r="BZ208">
        <v>0.34090909090909088</v>
      </c>
      <c r="CA208">
        <v>0.84536082474226804</v>
      </c>
      <c r="CB208">
        <v>0.34090909090909088</v>
      </c>
    </row>
    <row r="209" spans="52:80" x14ac:dyDescent="0.25">
      <c r="AZ209" s="10">
        <v>206</v>
      </c>
      <c r="BA209" s="10">
        <v>0.54857174713645362</v>
      </c>
      <c r="BB209" s="10">
        <v>1</v>
      </c>
      <c r="BC209" s="10">
        <v>73</v>
      </c>
      <c r="BD209" s="10">
        <v>29.868460388639761</v>
      </c>
      <c r="BZ209">
        <v>0.34965034965034963</v>
      </c>
      <c r="CA209">
        <v>0.84536082474226804</v>
      </c>
      <c r="CB209">
        <v>0.34965034965034963</v>
      </c>
    </row>
    <row r="210" spans="52:80" x14ac:dyDescent="0.25">
      <c r="AZ210" s="10">
        <v>207</v>
      </c>
      <c r="BA210" s="10">
        <v>0.54857174713645362</v>
      </c>
      <c r="BB210" s="10">
        <v>1</v>
      </c>
      <c r="BC210" s="10">
        <v>74</v>
      </c>
      <c r="BD210" s="10">
        <v>30.013452914798204</v>
      </c>
      <c r="BZ210">
        <v>0.35314685314685312</v>
      </c>
      <c r="CA210">
        <v>0.84536082474226804</v>
      </c>
      <c r="CB210">
        <v>0.35314685314685312</v>
      </c>
    </row>
    <row r="211" spans="52:80" x14ac:dyDescent="0.25">
      <c r="AZ211" s="10">
        <v>208</v>
      </c>
      <c r="BA211" s="10">
        <v>0.54857174713645362</v>
      </c>
      <c r="BB211" s="10">
        <v>1</v>
      </c>
      <c r="BC211" s="10">
        <v>75</v>
      </c>
      <c r="BD211" s="10">
        <v>30.158445440956651</v>
      </c>
      <c r="BZ211">
        <v>0.35839160839160839</v>
      </c>
      <c r="CA211">
        <v>0.84536082474226804</v>
      </c>
      <c r="CB211">
        <v>0.35839160839160839</v>
      </c>
    </row>
    <row r="212" spans="52:80" x14ac:dyDescent="0.25">
      <c r="AZ212" s="10">
        <v>209</v>
      </c>
      <c r="BA212" s="10">
        <v>0.54389653826866091</v>
      </c>
      <c r="BB212" s="10">
        <v>0</v>
      </c>
      <c r="BC212" s="10">
        <v>75</v>
      </c>
      <c r="BD212" s="10">
        <v>30.303437967115094</v>
      </c>
      <c r="BZ212">
        <v>0.35839160839160839</v>
      </c>
      <c r="CA212">
        <v>0.85567010309278346</v>
      </c>
      <c r="CB212">
        <v>0.35839160839160839</v>
      </c>
    </row>
    <row r="213" spans="52:80" x14ac:dyDescent="0.25">
      <c r="AZ213" s="10">
        <v>210</v>
      </c>
      <c r="BA213" s="10">
        <v>0.54389653826866091</v>
      </c>
      <c r="BB213" s="10">
        <v>0</v>
      </c>
      <c r="BC213" s="10">
        <v>75</v>
      </c>
      <c r="BD213" s="10">
        <v>30.448430493273541</v>
      </c>
      <c r="BZ213">
        <v>0.36013986013986016</v>
      </c>
      <c r="CA213">
        <v>0.85567010309278346</v>
      </c>
      <c r="CB213">
        <v>0.36013986013986016</v>
      </c>
    </row>
    <row r="214" spans="52:80" x14ac:dyDescent="0.25">
      <c r="AZ214" s="10">
        <v>211</v>
      </c>
      <c r="BA214" s="10">
        <v>0.54389653826866091</v>
      </c>
      <c r="BB214" s="10">
        <v>0</v>
      </c>
      <c r="BC214" s="10">
        <v>75</v>
      </c>
      <c r="BD214" s="10">
        <v>30.593423019431988</v>
      </c>
      <c r="BZ214">
        <v>0.36188811188811187</v>
      </c>
      <c r="CA214">
        <v>0.85567010309278346</v>
      </c>
      <c r="CB214">
        <v>0.36188811188811187</v>
      </c>
    </row>
    <row r="215" spans="52:80" x14ac:dyDescent="0.25">
      <c r="AZ215" s="10">
        <v>212</v>
      </c>
      <c r="BA215" s="10">
        <v>0.53994942123508005</v>
      </c>
      <c r="BB215" s="10">
        <v>0</v>
      </c>
      <c r="BC215" s="10">
        <v>75</v>
      </c>
      <c r="BD215" s="10">
        <v>30.738415545590431</v>
      </c>
      <c r="BZ215">
        <v>0.3723776223776224</v>
      </c>
      <c r="CA215">
        <v>0.85567010309278346</v>
      </c>
      <c r="CB215">
        <v>0.3723776223776224</v>
      </c>
    </row>
    <row r="216" spans="52:80" x14ac:dyDescent="0.25">
      <c r="AZ216" s="10">
        <v>213</v>
      </c>
      <c r="BA216" s="10">
        <v>0.53921358118340734</v>
      </c>
      <c r="BB216" s="10">
        <v>0</v>
      </c>
      <c r="BC216" s="10">
        <v>75</v>
      </c>
      <c r="BD216" s="10">
        <v>30.883408071748878</v>
      </c>
      <c r="BZ216">
        <v>0.37412587412587411</v>
      </c>
      <c r="CA216">
        <v>0.85567010309278346</v>
      </c>
      <c r="CB216">
        <v>0.37412587412587411</v>
      </c>
    </row>
    <row r="217" spans="52:80" x14ac:dyDescent="0.25">
      <c r="AZ217" s="10">
        <v>214</v>
      </c>
      <c r="BA217" s="10">
        <v>0.53921358118340734</v>
      </c>
      <c r="BB217" s="10">
        <v>0</v>
      </c>
      <c r="BC217" s="10">
        <v>75</v>
      </c>
      <c r="BD217" s="10">
        <v>31.028400597907321</v>
      </c>
      <c r="BZ217">
        <v>0.37412587412587411</v>
      </c>
      <c r="CA217">
        <v>0.865979381443299</v>
      </c>
      <c r="CB217">
        <v>0.37412587412587411</v>
      </c>
    </row>
    <row r="218" spans="52:80" x14ac:dyDescent="0.25">
      <c r="AZ218" s="10">
        <v>215</v>
      </c>
      <c r="BA218" s="10">
        <v>0.53452369161530544</v>
      </c>
      <c r="BB218" s="10">
        <v>1</v>
      </c>
      <c r="BC218" s="10">
        <v>76</v>
      </c>
      <c r="BD218" s="10">
        <v>31.173393124065768</v>
      </c>
      <c r="BZ218">
        <v>0.3776223776223776</v>
      </c>
      <c r="CA218">
        <v>0.865979381443299</v>
      </c>
      <c r="CB218">
        <v>0.3776223776223776</v>
      </c>
    </row>
    <row r="219" spans="52:80" x14ac:dyDescent="0.25">
      <c r="AZ219" s="10">
        <v>216</v>
      </c>
      <c r="BA219" s="10">
        <v>0.53310864639446343</v>
      </c>
      <c r="BB219" s="10">
        <v>0</v>
      </c>
      <c r="BC219" s="10">
        <v>76</v>
      </c>
      <c r="BD219" s="10">
        <v>31.318385650224215</v>
      </c>
      <c r="BZ219">
        <v>0.37937062937062938</v>
      </c>
      <c r="CA219">
        <v>0.865979381443299</v>
      </c>
      <c r="CB219">
        <v>0.37937062937062938</v>
      </c>
    </row>
    <row r="220" spans="52:80" x14ac:dyDescent="0.25">
      <c r="AZ220" s="10">
        <v>217</v>
      </c>
      <c r="BA220" s="10">
        <v>0.53097231068073703</v>
      </c>
      <c r="BB220" s="10">
        <v>0</v>
      </c>
      <c r="BC220" s="10">
        <v>76</v>
      </c>
      <c r="BD220" s="10">
        <v>31.463378176382658</v>
      </c>
      <c r="BZ220">
        <v>0.38111888111888109</v>
      </c>
      <c r="CA220">
        <v>0.865979381443299</v>
      </c>
      <c r="CB220">
        <v>0.38111888111888109</v>
      </c>
    </row>
    <row r="221" spans="52:80" x14ac:dyDescent="0.25">
      <c r="AZ221" s="10">
        <v>218</v>
      </c>
      <c r="BA221" s="10">
        <v>0.53097231068073703</v>
      </c>
      <c r="BB221" s="10">
        <v>0</v>
      </c>
      <c r="BC221" s="10">
        <v>76</v>
      </c>
      <c r="BD221" s="10">
        <v>31.608370702541105</v>
      </c>
      <c r="BZ221">
        <v>0.39160839160839161</v>
      </c>
      <c r="CA221">
        <v>0.87628865979381443</v>
      </c>
      <c r="CB221">
        <v>0.39160839160839161</v>
      </c>
    </row>
    <row r="222" spans="52:80" x14ac:dyDescent="0.25">
      <c r="AZ222" s="10">
        <v>219</v>
      </c>
      <c r="BA222" s="10">
        <v>0.52627223417769387</v>
      </c>
      <c r="BB222" s="10">
        <v>0</v>
      </c>
      <c r="BC222" s="10">
        <v>76</v>
      </c>
      <c r="BD222" s="10">
        <v>31.753363228699548</v>
      </c>
      <c r="BZ222">
        <v>0.39335664335664333</v>
      </c>
      <c r="CA222">
        <v>0.87628865979381443</v>
      </c>
      <c r="CB222">
        <v>0.39335664335664333</v>
      </c>
    </row>
    <row r="223" spans="52:80" x14ac:dyDescent="0.25">
      <c r="AZ223" s="10">
        <v>220</v>
      </c>
      <c r="BA223" s="10">
        <v>0.52156749722330509</v>
      </c>
      <c r="BB223" s="10">
        <v>0</v>
      </c>
      <c r="BC223" s="10">
        <v>76</v>
      </c>
      <c r="BD223" s="10">
        <v>31.898355754857995</v>
      </c>
      <c r="BZ223">
        <v>0.39860139860139859</v>
      </c>
      <c r="CA223">
        <v>0.87628865979381443</v>
      </c>
      <c r="CB223">
        <v>0.39860139860139859</v>
      </c>
    </row>
    <row r="224" spans="52:80" x14ac:dyDescent="0.25">
      <c r="AZ224" s="10">
        <v>221</v>
      </c>
      <c r="BA224" s="10">
        <v>0.51800640183583047</v>
      </c>
      <c r="BB224" s="10">
        <v>1</v>
      </c>
      <c r="BC224" s="10">
        <v>77</v>
      </c>
      <c r="BD224" s="10">
        <v>32.043348281016442</v>
      </c>
      <c r="BZ224">
        <v>0.40034965034965037</v>
      </c>
      <c r="CA224">
        <v>0.87628865979381443</v>
      </c>
      <c r="CB224">
        <v>0.40034965034965037</v>
      </c>
    </row>
    <row r="225" spans="52:80" x14ac:dyDescent="0.25">
      <c r="AZ225" s="10">
        <v>222</v>
      </c>
      <c r="BA225" s="10">
        <v>0.5176690106777968</v>
      </c>
      <c r="BB225" s="10">
        <v>0</v>
      </c>
      <c r="BC225" s="10">
        <v>77</v>
      </c>
      <c r="BD225" s="10">
        <v>32.188340807174889</v>
      </c>
      <c r="BZ225">
        <v>0.40209790209790208</v>
      </c>
      <c r="CA225">
        <v>0.87628865979381443</v>
      </c>
      <c r="CB225">
        <v>0.40209790209790208</v>
      </c>
    </row>
    <row r="226" spans="52:80" x14ac:dyDescent="0.25">
      <c r="AZ226" s="10">
        <v>223</v>
      </c>
      <c r="BA226" s="10">
        <v>0.51685893094075264</v>
      </c>
      <c r="BB226" s="10">
        <v>1</v>
      </c>
      <c r="BC226" s="10">
        <v>78</v>
      </c>
      <c r="BD226" s="10">
        <v>32.333333333333329</v>
      </c>
      <c r="BZ226">
        <v>0.40209790209790208</v>
      </c>
      <c r="CA226">
        <v>0.88659793814432986</v>
      </c>
      <c r="CB226">
        <v>0.40209790209790208</v>
      </c>
    </row>
    <row r="227" spans="52:80" x14ac:dyDescent="0.25">
      <c r="AZ227" s="10">
        <v>224</v>
      </c>
      <c r="BA227" s="10">
        <v>0.50386742218509895</v>
      </c>
      <c r="BB227" s="10">
        <v>0</v>
      </c>
      <c r="BC227" s="10">
        <v>78</v>
      </c>
      <c r="BD227" s="10">
        <v>32.478325859491775</v>
      </c>
      <c r="BZ227">
        <v>0.40384615384615385</v>
      </c>
      <c r="CA227">
        <v>0.88659793814432986</v>
      </c>
      <c r="CB227">
        <v>0.40384615384615385</v>
      </c>
    </row>
    <row r="228" spans="52:80" x14ac:dyDescent="0.25">
      <c r="AZ228" s="10">
        <v>225</v>
      </c>
      <c r="BA228" s="10">
        <v>0.49558535340272181</v>
      </c>
      <c r="BB228" s="10">
        <v>0</v>
      </c>
      <c r="BC228" s="10">
        <v>78</v>
      </c>
      <c r="BD228" s="10">
        <v>32.623318385650222</v>
      </c>
      <c r="BZ228">
        <v>0.40384615384615385</v>
      </c>
      <c r="CA228">
        <v>0.89690721649484539</v>
      </c>
      <c r="CB228">
        <v>0.40384615384615385</v>
      </c>
    </row>
    <row r="229" spans="52:80" x14ac:dyDescent="0.25">
      <c r="AZ229" s="10">
        <v>226</v>
      </c>
      <c r="BA229" s="10">
        <v>0.49558535340272181</v>
      </c>
      <c r="BB229" s="10">
        <v>0</v>
      </c>
      <c r="BC229" s="10">
        <v>78</v>
      </c>
      <c r="BD229" s="10">
        <v>32.768310911808669</v>
      </c>
      <c r="BZ229">
        <v>0.40559440559440557</v>
      </c>
      <c r="CA229">
        <v>0.89690721649484539</v>
      </c>
      <c r="CB229">
        <v>0.40559440559440557</v>
      </c>
    </row>
    <row r="230" spans="52:80" x14ac:dyDescent="0.25">
      <c r="AZ230" s="10">
        <v>227</v>
      </c>
      <c r="BA230" s="10">
        <v>0.49558535340272181</v>
      </c>
      <c r="BB230" s="10">
        <v>0</v>
      </c>
      <c r="BC230" s="10">
        <v>78</v>
      </c>
      <c r="BD230" s="10">
        <v>32.913303437967116</v>
      </c>
      <c r="BZ230">
        <v>0.40734265734265734</v>
      </c>
      <c r="CA230">
        <v>0.89690721649484539</v>
      </c>
      <c r="CB230">
        <v>0.40734265734265734</v>
      </c>
    </row>
    <row r="231" spans="52:80" x14ac:dyDescent="0.25">
      <c r="AZ231" s="10">
        <v>228</v>
      </c>
      <c r="BA231" s="10">
        <v>0.49478676543449324</v>
      </c>
      <c r="BB231" s="10">
        <v>1</v>
      </c>
      <c r="BC231" s="10">
        <v>79</v>
      </c>
      <c r="BD231" s="10">
        <v>33.058295964125556</v>
      </c>
      <c r="BZ231">
        <v>0.40909090909090912</v>
      </c>
      <c r="CA231">
        <v>0.89690721649484539</v>
      </c>
      <c r="CB231">
        <v>0.40909090909090912</v>
      </c>
    </row>
    <row r="232" spans="52:80" x14ac:dyDescent="0.25">
      <c r="AZ232" s="10">
        <v>229</v>
      </c>
      <c r="BA232" s="10">
        <v>0.49445471060387491</v>
      </c>
      <c r="BB232" s="10">
        <v>0</v>
      </c>
      <c r="BC232" s="10">
        <v>79</v>
      </c>
      <c r="BD232" s="10">
        <v>33.203288490284002</v>
      </c>
      <c r="BZ232">
        <v>0.41608391608391609</v>
      </c>
      <c r="CA232">
        <v>0.89690721649484539</v>
      </c>
      <c r="CB232">
        <v>0.41608391608391609</v>
      </c>
    </row>
    <row r="233" spans="52:80" x14ac:dyDescent="0.25">
      <c r="AZ233" s="10">
        <v>230</v>
      </c>
      <c r="BA233" s="10">
        <v>0.49311766151267772</v>
      </c>
      <c r="BB233" s="10">
        <v>0</v>
      </c>
      <c r="BC233" s="10">
        <v>79</v>
      </c>
      <c r="BD233" s="10">
        <v>33.348281016442449</v>
      </c>
      <c r="BZ233">
        <v>0.41608391608391609</v>
      </c>
      <c r="CA233">
        <v>0.90721649484536082</v>
      </c>
      <c r="CB233">
        <v>0.41608391608391609</v>
      </c>
    </row>
    <row r="234" spans="52:80" x14ac:dyDescent="0.25">
      <c r="AZ234" s="10">
        <v>231</v>
      </c>
      <c r="BA234" s="10">
        <v>0.49194125448178905</v>
      </c>
      <c r="BB234" s="10">
        <v>0</v>
      </c>
      <c r="BC234" s="10">
        <v>79</v>
      </c>
      <c r="BD234" s="10">
        <v>33.493273542600896</v>
      </c>
      <c r="BZ234">
        <v>0.41783216783216781</v>
      </c>
      <c r="CA234">
        <v>0.90721649484536082</v>
      </c>
      <c r="CB234">
        <v>0.41783216783216781</v>
      </c>
    </row>
    <row r="235" spans="52:80" x14ac:dyDescent="0.25">
      <c r="AZ235" s="10">
        <v>232</v>
      </c>
      <c r="BA235" s="10">
        <v>0.49087068909049997</v>
      </c>
      <c r="BB235" s="10">
        <v>0</v>
      </c>
      <c r="BC235" s="10">
        <v>79</v>
      </c>
      <c r="BD235" s="10">
        <v>33.638266068759343</v>
      </c>
      <c r="BZ235">
        <v>0.41958041958041958</v>
      </c>
      <c r="CA235">
        <v>0.90721649484536082</v>
      </c>
      <c r="CB235">
        <v>0.41958041958041958</v>
      </c>
    </row>
    <row r="236" spans="52:80" x14ac:dyDescent="0.25">
      <c r="AZ236" s="10">
        <v>233</v>
      </c>
      <c r="BA236" s="10">
        <v>0.49010898832036881</v>
      </c>
      <c r="BB236" s="10">
        <v>0</v>
      </c>
      <c r="BC236" s="10">
        <v>79</v>
      </c>
      <c r="BD236" s="10">
        <v>33.783258594917783</v>
      </c>
      <c r="BZ236">
        <v>0.42307692307692307</v>
      </c>
      <c r="CA236">
        <v>0.90721649484536082</v>
      </c>
      <c r="CB236">
        <v>0.42307692307692307</v>
      </c>
    </row>
    <row r="237" spans="52:80" x14ac:dyDescent="0.25">
      <c r="AZ237" s="10">
        <v>234</v>
      </c>
      <c r="BA237" s="10">
        <v>0.4861576481754265</v>
      </c>
      <c r="BB237" s="10">
        <v>0</v>
      </c>
      <c r="BC237" s="10">
        <v>79</v>
      </c>
      <c r="BD237" s="10">
        <v>33.928251121076229</v>
      </c>
      <c r="BZ237">
        <v>0.42482517482517484</v>
      </c>
      <c r="CA237">
        <v>0.90721649484536082</v>
      </c>
      <c r="CB237">
        <v>0.42482517482517484</v>
      </c>
    </row>
    <row r="238" spans="52:80" x14ac:dyDescent="0.25">
      <c r="AZ238" s="10">
        <v>235</v>
      </c>
      <c r="BA238" s="10">
        <v>0.48138435827373977</v>
      </c>
      <c r="BB238" s="10">
        <v>0</v>
      </c>
      <c r="BC238" s="10">
        <v>79</v>
      </c>
      <c r="BD238" s="10">
        <v>34.073243647234676</v>
      </c>
      <c r="BZ238">
        <v>0.42657342657342656</v>
      </c>
      <c r="CA238">
        <v>0.90721649484536082</v>
      </c>
      <c r="CB238">
        <v>0.42657342657342656</v>
      </c>
    </row>
    <row r="239" spans="52:80" x14ac:dyDescent="0.25">
      <c r="AZ239" s="10">
        <v>236</v>
      </c>
      <c r="BA239" s="10">
        <v>0.47953406723872033</v>
      </c>
      <c r="BB239" s="10">
        <v>0</v>
      </c>
      <c r="BC239" s="10">
        <v>79</v>
      </c>
      <c r="BD239" s="10">
        <v>34.218236173393123</v>
      </c>
      <c r="BZ239">
        <v>0.43181818181818182</v>
      </c>
      <c r="CA239">
        <v>0.90721649484536082</v>
      </c>
      <c r="CB239">
        <v>0.43181818181818182</v>
      </c>
    </row>
    <row r="240" spans="52:80" x14ac:dyDescent="0.25">
      <c r="AZ240" s="10">
        <v>237</v>
      </c>
      <c r="BA240" s="10">
        <v>0.47782821758251826</v>
      </c>
      <c r="BB240" s="10">
        <v>0</v>
      </c>
      <c r="BC240" s="10">
        <v>79</v>
      </c>
      <c r="BD240" s="10">
        <v>34.36322869955157</v>
      </c>
      <c r="BZ240">
        <v>0.43706293706293708</v>
      </c>
      <c r="CA240">
        <v>0.90721649484536082</v>
      </c>
      <c r="CB240">
        <v>0.43706293706293708</v>
      </c>
    </row>
    <row r="241" spans="52:80" x14ac:dyDescent="0.25">
      <c r="AZ241" s="10">
        <v>238</v>
      </c>
      <c r="BA241" s="10">
        <v>0.47616240322069037</v>
      </c>
      <c r="BB241" s="10">
        <v>0</v>
      </c>
      <c r="BC241" s="10">
        <v>79</v>
      </c>
      <c r="BD241" s="10">
        <v>34.508221225710017</v>
      </c>
      <c r="BZ241">
        <v>0.4388111888111888</v>
      </c>
      <c r="CA241">
        <v>0.90721649484536082</v>
      </c>
      <c r="CB241">
        <v>0.4388111888111888</v>
      </c>
    </row>
    <row r="242" spans="52:80" x14ac:dyDescent="0.25">
      <c r="AZ242" s="10">
        <v>239</v>
      </c>
      <c r="BA242" s="10">
        <v>0.47565110953403711</v>
      </c>
      <c r="BB242" s="10">
        <v>0</v>
      </c>
      <c r="BC242" s="10">
        <v>79</v>
      </c>
      <c r="BD242" s="10">
        <v>34.653213751868456</v>
      </c>
      <c r="BZ242">
        <v>0.44055944055944057</v>
      </c>
      <c r="CA242">
        <v>0.90721649484536082</v>
      </c>
      <c r="CB242">
        <v>0.44055944055944057</v>
      </c>
    </row>
    <row r="243" spans="52:80" x14ac:dyDescent="0.25">
      <c r="AZ243" s="10">
        <v>240</v>
      </c>
      <c r="BA243" s="10">
        <v>0.47318204636746553</v>
      </c>
      <c r="BB243" s="10">
        <v>0</v>
      </c>
      <c r="BC243" s="10">
        <v>79</v>
      </c>
      <c r="BD243" s="10">
        <v>34.798206278026903</v>
      </c>
      <c r="BZ243">
        <v>0.44230769230769229</v>
      </c>
      <c r="CA243">
        <v>0.90721649484536082</v>
      </c>
      <c r="CB243">
        <v>0.44230769230769229</v>
      </c>
    </row>
    <row r="244" spans="52:80" x14ac:dyDescent="0.25">
      <c r="AZ244" s="10">
        <v>241</v>
      </c>
      <c r="BA244" s="10">
        <v>0.47318204636746553</v>
      </c>
      <c r="BB244" s="10">
        <v>0</v>
      </c>
      <c r="BC244" s="10">
        <v>79</v>
      </c>
      <c r="BD244" s="10">
        <v>34.94319880418535</v>
      </c>
      <c r="BZ244">
        <v>0.44405594405594406</v>
      </c>
      <c r="CA244">
        <v>0.90721649484536082</v>
      </c>
      <c r="CB244">
        <v>0.44405594405594406</v>
      </c>
    </row>
    <row r="245" spans="52:80" x14ac:dyDescent="0.25">
      <c r="AZ245" s="10">
        <v>242</v>
      </c>
      <c r="BA245" s="10">
        <v>0.47318204636746553</v>
      </c>
      <c r="BB245" s="10">
        <v>0</v>
      </c>
      <c r="BC245" s="10">
        <v>79</v>
      </c>
      <c r="BD245" s="10">
        <v>35.088191330343797</v>
      </c>
      <c r="BZ245">
        <v>0.44580419580419578</v>
      </c>
      <c r="CA245">
        <v>0.90721649484536082</v>
      </c>
      <c r="CB245">
        <v>0.44580419580419578</v>
      </c>
    </row>
    <row r="246" spans="52:80" x14ac:dyDescent="0.25">
      <c r="AZ246" s="10">
        <v>243</v>
      </c>
      <c r="BA246" s="10">
        <v>0.47318204636746553</v>
      </c>
      <c r="BB246" s="10">
        <v>0</v>
      </c>
      <c r="BC246" s="10">
        <v>79</v>
      </c>
      <c r="BD246" s="10">
        <v>35.233183856502244</v>
      </c>
      <c r="BZ246">
        <v>0.44755244755244755</v>
      </c>
      <c r="CA246">
        <v>0.90721649484536082</v>
      </c>
      <c r="CB246">
        <v>0.44755244755244755</v>
      </c>
    </row>
    <row r="247" spans="52:80" x14ac:dyDescent="0.25">
      <c r="AZ247" s="10">
        <v>244</v>
      </c>
      <c r="BA247" s="10">
        <v>0.47318204636746553</v>
      </c>
      <c r="BB247" s="10">
        <v>0</v>
      </c>
      <c r="BC247" s="10">
        <v>79</v>
      </c>
      <c r="BD247" s="10">
        <v>35.378176382660683</v>
      </c>
      <c r="BZ247">
        <v>0.44930069930069932</v>
      </c>
      <c r="CA247">
        <v>0.90721649484536082</v>
      </c>
      <c r="CB247">
        <v>0.44930069930069932</v>
      </c>
    </row>
    <row r="248" spans="52:80" x14ac:dyDescent="0.25">
      <c r="AZ248" s="10">
        <v>245</v>
      </c>
      <c r="BA248" s="10">
        <v>0.47318204636746553</v>
      </c>
      <c r="BB248" s="10">
        <v>0</v>
      </c>
      <c r="BC248" s="10">
        <v>79</v>
      </c>
      <c r="BD248" s="10">
        <v>35.52316890881913</v>
      </c>
      <c r="BZ248">
        <v>0.45454545454545453</v>
      </c>
      <c r="CA248">
        <v>0.90721649484536082</v>
      </c>
      <c r="CB248">
        <v>0.45454545454545453</v>
      </c>
    </row>
    <row r="249" spans="52:80" x14ac:dyDescent="0.25">
      <c r="AZ249" s="10">
        <v>246</v>
      </c>
      <c r="BA249" s="10">
        <v>0.47318204636746553</v>
      </c>
      <c r="BB249" s="10">
        <v>0</v>
      </c>
      <c r="BC249" s="10">
        <v>79</v>
      </c>
      <c r="BD249" s="10">
        <v>35.668161434977577</v>
      </c>
      <c r="BZ249">
        <v>0.4562937062937063</v>
      </c>
      <c r="CA249">
        <v>0.90721649484536082</v>
      </c>
      <c r="CB249">
        <v>0.4562937062937063</v>
      </c>
    </row>
    <row r="250" spans="52:80" x14ac:dyDescent="0.25">
      <c r="AZ250" s="10">
        <v>247</v>
      </c>
      <c r="BA250" s="10">
        <v>0.47318204636746553</v>
      </c>
      <c r="BB250" s="10">
        <v>0</v>
      </c>
      <c r="BC250" s="10">
        <v>79</v>
      </c>
      <c r="BD250" s="10">
        <v>35.813153961136024</v>
      </c>
      <c r="BZ250">
        <v>0.46328671328671328</v>
      </c>
      <c r="CA250">
        <v>0.90721649484536082</v>
      </c>
      <c r="CB250">
        <v>0.46328671328671328</v>
      </c>
    </row>
    <row r="251" spans="52:80" x14ac:dyDescent="0.25">
      <c r="AZ251" s="10">
        <v>248</v>
      </c>
      <c r="BA251" s="10">
        <v>0.4715178032733513</v>
      </c>
      <c r="BB251" s="10">
        <v>0</v>
      </c>
      <c r="BC251" s="10">
        <v>79</v>
      </c>
      <c r="BD251" s="10">
        <v>35.958146487294471</v>
      </c>
      <c r="BZ251">
        <v>0.46503496503496505</v>
      </c>
      <c r="CA251">
        <v>0.90721649484536082</v>
      </c>
      <c r="CB251">
        <v>0.46503496503496505</v>
      </c>
    </row>
    <row r="252" spans="52:80" x14ac:dyDescent="0.25">
      <c r="AZ252" s="10">
        <v>249</v>
      </c>
      <c r="BA252" s="10">
        <v>0.4700204822692699</v>
      </c>
      <c r="BB252" s="10">
        <v>0</v>
      </c>
      <c r="BC252" s="10">
        <v>79</v>
      </c>
      <c r="BD252" s="10">
        <v>36.10313901345291</v>
      </c>
      <c r="BZ252">
        <v>0.46678321678321677</v>
      </c>
      <c r="CA252">
        <v>0.90721649484536082</v>
      </c>
      <c r="CB252">
        <v>0.46678321678321677</v>
      </c>
    </row>
    <row r="253" spans="52:80" x14ac:dyDescent="0.25">
      <c r="AZ253" s="10">
        <v>250</v>
      </c>
      <c r="BA253" s="10">
        <v>0.46842001826406504</v>
      </c>
      <c r="BB253" s="10">
        <v>0</v>
      </c>
      <c r="BC253" s="10">
        <v>79</v>
      </c>
      <c r="BD253" s="10">
        <v>36.248131539611357</v>
      </c>
      <c r="BZ253">
        <v>0.46853146853146854</v>
      </c>
      <c r="CA253">
        <v>0.90721649484536082</v>
      </c>
      <c r="CB253">
        <v>0.46853146853146854</v>
      </c>
    </row>
    <row r="254" spans="52:80" x14ac:dyDescent="0.25">
      <c r="AZ254" s="10">
        <v>251</v>
      </c>
      <c r="BA254" s="10">
        <v>0.46587582801308336</v>
      </c>
      <c r="BB254" s="10">
        <v>0</v>
      </c>
      <c r="BC254" s="10">
        <v>79</v>
      </c>
      <c r="BD254" s="10">
        <v>36.393124065769804</v>
      </c>
      <c r="BZ254">
        <v>0.47027972027972026</v>
      </c>
      <c r="CA254">
        <v>0.90721649484536082</v>
      </c>
      <c r="CB254">
        <v>0.47027972027972026</v>
      </c>
    </row>
    <row r="255" spans="52:80" x14ac:dyDescent="0.25">
      <c r="AZ255" s="10">
        <v>252</v>
      </c>
      <c r="BA255" s="10">
        <v>0.46024256982298339</v>
      </c>
      <c r="BB255" s="10">
        <v>0</v>
      </c>
      <c r="BC255" s="10">
        <v>79</v>
      </c>
      <c r="BD255" s="10">
        <v>36.538116591928251</v>
      </c>
      <c r="BZ255">
        <v>0.47202797202797203</v>
      </c>
      <c r="CA255">
        <v>0.91752577319587625</v>
      </c>
      <c r="CB255">
        <v>0.47202797202797203</v>
      </c>
    </row>
    <row r="256" spans="52:80" x14ac:dyDescent="0.25">
      <c r="AZ256" s="10">
        <v>253</v>
      </c>
      <c r="BA256" s="10">
        <v>0.45556047021005325</v>
      </c>
      <c r="BB256" s="10">
        <v>0</v>
      </c>
      <c r="BC256" s="10">
        <v>79</v>
      </c>
      <c r="BD256" s="10">
        <v>36.683109118086698</v>
      </c>
      <c r="BZ256">
        <v>0.47902097902097901</v>
      </c>
      <c r="CA256">
        <v>0.91752577319587625</v>
      </c>
      <c r="CB256">
        <v>0.47902097902097901</v>
      </c>
    </row>
    <row r="257" spans="52:80" x14ac:dyDescent="0.25">
      <c r="AZ257" s="10">
        <v>254</v>
      </c>
      <c r="BA257" s="10">
        <v>0.45556047021005325</v>
      </c>
      <c r="BB257" s="10">
        <v>0</v>
      </c>
      <c r="BC257" s="10">
        <v>79</v>
      </c>
      <c r="BD257" s="10">
        <v>36.828101644245137</v>
      </c>
      <c r="BZ257">
        <v>0.48076923076923078</v>
      </c>
      <c r="CA257">
        <v>0.91752577319587625</v>
      </c>
      <c r="CB257">
        <v>0.48076923076923078</v>
      </c>
    </row>
    <row r="258" spans="52:80" x14ac:dyDescent="0.25">
      <c r="AZ258" s="10">
        <v>255</v>
      </c>
      <c r="BA258" s="10">
        <v>0.45556047021005325</v>
      </c>
      <c r="BB258" s="10">
        <v>0</v>
      </c>
      <c r="BC258" s="10">
        <v>79</v>
      </c>
      <c r="BD258" s="10">
        <v>36.973094170403584</v>
      </c>
      <c r="BZ258">
        <v>0.4825174825174825</v>
      </c>
      <c r="CA258">
        <v>0.91752577319587625</v>
      </c>
      <c r="CB258">
        <v>0.4825174825174825</v>
      </c>
    </row>
    <row r="259" spans="52:80" x14ac:dyDescent="0.25">
      <c r="AZ259" s="10">
        <v>256</v>
      </c>
      <c r="BA259" s="10">
        <v>0.45556047021005325</v>
      </c>
      <c r="BB259" s="10">
        <v>0</v>
      </c>
      <c r="BC259" s="10">
        <v>79</v>
      </c>
      <c r="BD259" s="10">
        <v>37.118086696562031</v>
      </c>
      <c r="BZ259">
        <v>0.48426573426573427</v>
      </c>
      <c r="CA259">
        <v>0.91752577319587625</v>
      </c>
      <c r="CB259">
        <v>0.48426573426573427</v>
      </c>
    </row>
    <row r="260" spans="52:80" x14ac:dyDescent="0.25">
      <c r="AZ260" s="10">
        <v>257</v>
      </c>
      <c r="BA260" s="10">
        <v>0.45556047021005325</v>
      </c>
      <c r="BB260" s="10">
        <v>0</v>
      </c>
      <c r="BC260" s="10">
        <v>79</v>
      </c>
      <c r="BD260" s="10">
        <v>37.263079222720478</v>
      </c>
      <c r="BZ260">
        <v>0.48601398601398599</v>
      </c>
      <c r="CA260">
        <v>0.91752577319587625</v>
      </c>
      <c r="CB260">
        <v>0.48601398601398599</v>
      </c>
    </row>
    <row r="261" spans="52:80" x14ac:dyDescent="0.25">
      <c r="AZ261" s="10">
        <v>258</v>
      </c>
      <c r="BA261" s="10">
        <v>0.45400801857495066</v>
      </c>
      <c r="BB261" s="10">
        <v>0</v>
      </c>
      <c r="BC261" s="10">
        <v>79</v>
      </c>
      <c r="BD261" s="10">
        <v>37.408071748878925</v>
      </c>
      <c r="BZ261">
        <v>0.48776223776223776</v>
      </c>
      <c r="CA261">
        <v>0.91752577319587625</v>
      </c>
      <c r="CB261">
        <v>0.48776223776223776</v>
      </c>
    </row>
    <row r="262" spans="52:80" x14ac:dyDescent="0.25">
      <c r="AZ262" s="10">
        <v>259</v>
      </c>
      <c r="BA262" s="10">
        <v>0.45241553430172798</v>
      </c>
      <c r="BB262" s="10">
        <v>0</v>
      </c>
      <c r="BC262" s="10">
        <v>79</v>
      </c>
      <c r="BD262" s="10">
        <v>37.553064275037364</v>
      </c>
      <c r="BZ262">
        <v>0.48951048951048953</v>
      </c>
      <c r="CA262">
        <v>0.91752577319587625</v>
      </c>
      <c r="CB262">
        <v>0.48951048951048953</v>
      </c>
    </row>
    <row r="263" spans="52:80" x14ac:dyDescent="0.25">
      <c r="AZ263" s="10">
        <v>260</v>
      </c>
      <c r="BA263" s="10">
        <v>0.45088621314196475</v>
      </c>
      <c r="BB263" s="10">
        <v>0</v>
      </c>
      <c r="BC263" s="10">
        <v>79</v>
      </c>
      <c r="BD263" s="10">
        <v>37.698056801195811</v>
      </c>
      <c r="BZ263">
        <v>0.49125874125874125</v>
      </c>
      <c r="CA263">
        <v>0.91752577319587625</v>
      </c>
      <c r="CB263">
        <v>0.49125874125874125</v>
      </c>
    </row>
    <row r="264" spans="52:80" x14ac:dyDescent="0.25">
      <c r="AZ264" s="10">
        <v>261</v>
      </c>
      <c r="BA264" s="10">
        <v>0.45088621314196475</v>
      </c>
      <c r="BB264" s="10">
        <v>0</v>
      </c>
      <c r="BC264" s="10">
        <v>79</v>
      </c>
      <c r="BD264" s="10">
        <v>37.843049327354258</v>
      </c>
      <c r="BZ264">
        <v>0.49300699300699302</v>
      </c>
      <c r="CA264">
        <v>0.91752577319587625</v>
      </c>
      <c r="CB264">
        <v>0.49300699300699302</v>
      </c>
    </row>
    <row r="265" spans="52:80" x14ac:dyDescent="0.25">
      <c r="AZ265" s="10">
        <v>262</v>
      </c>
      <c r="BA265" s="10">
        <v>0.45088621314196475</v>
      </c>
      <c r="BB265" s="10">
        <v>0</v>
      </c>
      <c r="BC265" s="10">
        <v>79</v>
      </c>
      <c r="BD265" s="10">
        <v>37.988041853512705</v>
      </c>
      <c r="BZ265">
        <v>0.49475524475524474</v>
      </c>
      <c r="CA265">
        <v>0.91752577319587625</v>
      </c>
      <c r="CB265">
        <v>0.49475524475524474</v>
      </c>
    </row>
    <row r="266" spans="52:80" x14ac:dyDescent="0.25">
      <c r="AZ266" s="10">
        <v>263</v>
      </c>
      <c r="BA266" s="10">
        <v>0.45068460737517241</v>
      </c>
      <c r="BB266" s="10">
        <v>1</v>
      </c>
      <c r="BC266" s="10">
        <v>80</v>
      </c>
      <c r="BD266" s="10">
        <v>38.133034379671152</v>
      </c>
      <c r="BZ266">
        <v>0.49825174825174823</v>
      </c>
      <c r="CA266">
        <v>0.91752577319587625</v>
      </c>
      <c r="CB266">
        <v>0.49825174825174823</v>
      </c>
    </row>
    <row r="267" spans="52:80" x14ac:dyDescent="0.25">
      <c r="AZ267" s="10">
        <v>264</v>
      </c>
      <c r="BA267" s="10">
        <v>0.4473564637812335</v>
      </c>
      <c r="BB267" s="10">
        <v>1</v>
      </c>
      <c r="BC267" s="10">
        <v>81</v>
      </c>
      <c r="BD267" s="10">
        <v>38.278026905829591</v>
      </c>
      <c r="BZ267">
        <v>0.5</v>
      </c>
      <c r="CA267">
        <v>0.91752577319587625</v>
      </c>
      <c r="CB267">
        <v>0.5</v>
      </c>
    </row>
    <row r="268" spans="52:80" x14ac:dyDescent="0.25">
      <c r="AZ268" s="9">
        <v>265</v>
      </c>
      <c r="BA268" s="9">
        <v>0.44269793717356309</v>
      </c>
      <c r="BB268" s="9">
        <v>0</v>
      </c>
      <c r="BC268" s="9">
        <v>81</v>
      </c>
      <c r="BD268" s="9">
        <v>38.423019431988038</v>
      </c>
      <c r="BZ268">
        <v>0.50349650349650354</v>
      </c>
      <c r="CA268">
        <v>0.91752577319587625</v>
      </c>
      <c r="CB268">
        <v>0.50349650349650354</v>
      </c>
    </row>
    <row r="269" spans="52:80" x14ac:dyDescent="0.25">
      <c r="AZ269" s="9">
        <v>266</v>
      </c>
      <c r="BA269" s="9">
        <v>0.44269793717356309</v>
      </c>
      <c r="BB269" s="9">
        <v>0</v>
      </c>
      <c r="BC269" s="9">
        <v>81</v>
      </c>
      <c r="BD269" s="9">
        <v>38.568011958146485</v>
      </c>
      <c r="BZ269">
        <v>0.50524475524475521</v>
      </c>
      <c r="CA269">
        <v>0.91752577319587625</v>
      </c>
      <c r="CB269">
        <v>0.50524475524475521</v>
      </c>
    </row>
    <row r="270" spans="52:80" x14ac:dyDescent="0.25">
      <c r="AZ270" s="9">
        <v>267</v>
      </c>
      <c r="BA270" s="9">
        <v>0.44269793717356309</v>
      </c>
      <c r="BB270" s="9">
        <v>0</v>
      </c>
      <c r="BC270" s="9">
        <v>81</v>
      </c>
      <c r="BD270" s="9">
        <v>38.713004484304932</v>
      </c>
      <c r="BZ270">
        <v>0.50699300699300698</v>
      </c>
      <c r="CA270">
        <v>0.91752577319587625</v>
      </c>
      <c r="CB270">
        <v>0.50699300699300698</v>
      </c>
    </row>
    <row r="271" spans="52:80" x14ac:dyDescent="0.25">
      <c r="AZ271" s="9">
        <v>268</v>
      </c>
      <c r="BA271" s="9">
        <v>0.44269793717356309</v>
      </c>
      <c r="BB271" s="9">
        <v>0</v>
      </c>
      <c r="BC271" s="9">
        <v>81</v>
      </c>
      <c r="BD271" s="9">
        <v>38.857997010463379</v>
      </c>
      <c r="BZ271">
        <v>0.51398601398601396</v>
      </c>
      <c r="CA271">
        <v>0.91752577319587625</v>
      </c>
      <c r="CB271">
        <v>0.51398601398601396</v>
      </c>
    </row>
    <row r="272" spans="52:80" x14ac:dyDescent="0.25">
      <c r="AZ272" s="9">
        <v>269</v>
      </c>
      <c r="BA272" s="9">
        <v>0.44269793717356309</v>
      </c>
      <c r="BB272" s="9">
        <v>0</v>
      </c>
      <c r="BC272" s="9">
        <v>81</v>
      </c>
      <c r="BD272" s="9">
        <v>39.002989536621818</v>
      </c>
      <c r="BZ272">
        <v>0.51573426573426573</v>
      </c>
      <c r="CA272">
        <v>0.91752577319587625</v>
      </c>
      <c r="CB272">
        <v>0.51573426573426573</v>
      </c>
    </row>
    <row r="273" spans="52:80" x14ac:dyDescent="0.25">
      <c r="AZ273" s="9">
        <v>270</v>
      </c>
      <c r="BA273" s="9">
        <v>0.43804946969727054</v>
      </c>
      <c r="BB273" s="9">
        <v>0</v>
      </c>
      <c r="BC273" s="9">
        <v>81</v>
      </c>
      <c r="BD273" s="9">
        <v>39.147982062780265</v>
      </c>
      <c r="BZ273">
        <v>0.5174825174825175</v>
      </c>
      <c r="CA273">
        <v>0.91752577319587625</v>
      </c>
      <c r="CB273">
        <v>0.5174825174825175</v>
      </c>
    </row>
    <row r="274" spans="52:80" x14ac:dyDescent="0.25">
      <c r="AZ274" s="9">
        <v>271</v>
      </c>
      <c r="BA274" s="9">
        <v>0.43804946969727054</v>
      </c>
      <c r="BB274" s="9">
        <v>0</v>
      </c>
      <c r="BC274" s="9">
        <v>81</v>
      </c>
      <c r="BD274" s="9">
        <v>39.292974588938712</v>
      </c>
      <c r="BZ274">
        <v>0.51923076923076927</v>
      </c>
      <c r="CA274">
        <v>0.91752577319587625</v>
      </c>
      <c r="CB274">
        <v>0.51923076923076927</v>
      </c>
    </row>
    <row r="275" spans="52:80" x14ac:dyDescent="0.25">
      <c r="AZ275" s="9">
        <v>272</v>
      </c>
      <c r="BA275" s="9">
        <v>0.43804946969727054</v>
      </c>
      <c r="BB275" s="9">
        <v>0</v>
      </c>
      <c r="BC275" s="9">
        <v>81</v>
      </c>
      <c r="BD275" s="9">
        <v>39.437967115097159</v>
      </c>
      <c r="BZ275">
        <v>0.52097902097902093</v>
      </c>
      <c r="CA275">
        <v>0.91752577319587625</v>
      </c>
      <c r="CB275">
        <v>0.52097902097902093</v>
      </c>
    </row>
    <row r="276" spans="52:80" x14ac:dyDescent="0.25">
      <c r="AZ276" s="9">
        <v>273</v>
      </c>
      <c r="BA276" s="9">
        <v>0.43428056020373246</v>
      </c>
      <c r="BB276" s="9">
        <v>0</v>
      </c>
      <c r="BC276" s="9">
        <v>81</v>
      </c>
      <c r="BD276" s="9">
        <v>39.582959641255606</v>
      </c>
      <c r="BZ276">
        <v>0.52272727272727271</v>
      </c>
      <c r="CA276">
        <v>0.91752577319587625</v>
      </c>
      <c r="CB276">
        <v>0.52272727272727271</v>
      </c>
    </row>
    <row r="277" spans="52:80" x14ac:dyDescent="0.25">
      <c r="AZ277" s="9">
        <v>274</v>
      </c>
      <c r="BA277" s="9">
        <v>0.43413934339777782</v>
      </c>
      <c r="BB277" s="9">
        <v>0</v>
      </c>
      <c r="BC277" s="9">
        <v>81</v>
      </c>
      <c r="BD277" s="9">
        <v>39.727952167414045</v>
      </c>
      <c r="BZ277">
        <v>0.52447552447552448</v>
      </c>
      <c r="CA277">
        <v>0.91752577319587625</v>
      </c>
      <c r="CB277">
        <v>0.52447552447552448</v>
      </c>
    </row>
    <row r="278" spans="52:80" x14ac:dyDescent="0.25">
      <c r="AZ278" s="9">
        <v>275</v>
      </c>
      <c r="BA278" s="9">
        <v>0.43341185293789064</v>
      </c>
      <c r="BB278" s="9">
        <v>0</v>
      </c>
      <c r="BC278" s="9">
        <v>81</v>
      </c>
      <c r="BD278" s="9">
        <v>39.872944693572492</v>
      </c>
      <c r="BZ278">
        <v>0.52622377622377625</v>
      </c>
      <c r="CA278">
        <v>0.91752577319587625</v>
      </c>
      <c r="CB278">
        <v>0.52622377622377625</v>
      </c>
    </row>
    <row r="279" spans="52:80" x14ac:dyDescent="0.25">
      <c r="AZ279" s="9">
        <v>276</v>
      </c>
      <c r="BA279" s="9">
        <v>0.42700886469975968</v>
      </c>
      <c r="BB279" s="9">
        <v>0</v>
      </c>
      <c r="BC279" s="9">
        <v>81</v>
      </c>
      <c r="BD279" s="9">
        <v>40.017937219730939</v>
      </c>
      <c r="BZ279">
        <v>0.53146853146853146</v>
      </c>
      <c r="CA279">
        <v>0.91752577319587625</v>
      </c>
      <c r="CB279">
        <v>0.53146853146853146</v>
      </c>
    </row>
    <row r="280" spans="52:80" x14ac:dyDescent="0.25">
      <c r="AZ280" s="9">
        <v>277</v>
      </c>
      <c r="BA280" s="9">
        <v>0.42699234317847135</v>
      </c>
      <c r="BB280" s="9">
        <v>1</v>
      </c>
      <c r="BC280" s="9">
        <v>82</v>
      </c>
      <c r="BD280" s="9">
        <v>40.162929745889386</v>
      </c>
      <c r="BZ280">
        <v>0.53846153846153844</v>
      </c>
      <c r="CA280">
        <v>0.91752577319587625</v>
      </c>
      <c r="CB280">
        <v>0.53846153846153844</v>
      </c>
    </row>
    <row r="281" spans="52:80" x14ac:dyDescent="0.25">
      <c r="AZ281" s="9">
        <v>278</v>
      </c>
      <c r="BA281" s="9">
        <v>0.42529513370619842</v>
      </c>
      <c r="BB281" s="9">
        <v>0</v>
      </c>
      <c r="BC281" s="9">
        <v>82</v>
      </c>
      <c r="BD281" s="9">
        <v>40.307922272047833</v>
      </c>
      <c r="BZ281">
        <v>0.54020979020979021</v>
      </c>
      <c r="CA281">
        <v>0.91752577319587625</v>
      </c>
      <c r="CB281">
        <v>0.54020979020979021</v>
      </c>
    </row>
    <row r="282" spans="52:80" x14ac:dyDescent="0.25">
      <c r="AZ282" s="9">
        <v>279</v>
      </c>
      <c r="BA282" s="9">
        <v>0.42529513370619842</v>
      </c>
      <c r="BB282" s="9">
        <v>0</v>
      </c>
      <c r="BC282" s="9">
        <v>82</v>
      </c>
      <c r="BD282" s="9">
        <v>40.45291479820628</v>
      </c>
      <c r="BZ282">
        <v>0.54195804195804198</v>
      </c>
      <c r="CA282">
        <v>0.91752577319587625</v>
      </c>
      <c r="CB282">
        <v>0.54195804195804198</v>
      </c>
    </row>
    <row r="283" spans="52:80" x14ac:dyDescent="0.25">
      <c r="AZ283" s="9">
        <v>280</v>
      </c>
      <c r="BA283" s="9">
        <v>0.42529513370619842</v>
      </c>
      <c r="BB283" s="9">
        <v>0</v>
      </c>
      <c r="BC283" s="9">
        <v>82</v>
      </c>
      <c r="BD283" s="9">
        <v>40.597907324364719</v>
      </c>
      <c r="BZ283">
        <v>0.54370629370629375</v>
      </c>
      <c r="CA283">
        <v>0.91752577319587625</v>
      </c>
      <c r="CB283">
        <v>0.54370629370629375</v>
      </c>
    </row>
    <row r="284" spans="52:80" x14ac:dyDescent="0.25">
      <c r="AZ284" s="9">
        <v>281</v>
      </c>
      <c r="BA284" s="9">
        <v>0.42529513370619842</v>
      </c>
      <c r="BB284" s="9">
        <v>0</v>
      </c>
      <c r="BC284" s="9">
        <v>82</v>
      </c>
      <c r="BD284" s="9">
        <v>40.742899850523166</v>
      </c>
      <c r="BZ284">
        <v>0.54545454545454541</v>
      </c>
      <c r="CA284">
        <v>0.91752577319587625</v>
      </c>
      <c r="CB284">
        <v>0.54545454545454541</v>
      </c>
    </row>
    <row r="285" spans="52:80" x14ac:dyDescent="0.25">
      <c r="AZ285" s="9">
        <v>282</v>
      </c>
      <c r="BA285" s="9">
        <v>0.42529513370619842</v>
      </c>
      <c r="BB285" s="9">
        <v>0</v>
      </c>
      <c r="BC285" s="9">
        <v>82</v>
      </c>
      <c r="BD285" s="9">
        <v>40.887892376681613</v>
      </c>
      <c r="BZ285">
        <v>0.54720279720279719</v>
      </c>
      <c r="CA285">
        <v>0.91752577319587625</v>
      </c>
      <c r="CB285">
        <v>0.54720279720279719</v>
      </c>
    </row>
    <row r="286" spans="52:80" x14ac:dyDescent="0.25">
      <c r="AZ286" s="9">
        <v>283</v>
      </c>
      <c r="BA286" s="9">
        <v>0.42069145975817146</v>
      </c>
      <c r="BB286" s="9">
        <v>0</v>
      </c>
      <c r="BC286" s="9">
        <v>82</v>
      </c>
      <c r="BD286" s="9">
        <v>41.03288490284006</v>
      </c>
      <c r="BZ286">
        <v>0.54895104895104896</v>
      </c>
      <c r="CA286">
        <v>0.91752577319587625</v>
      </c>
      <c r="CB286">
        <v>0.54895104895104896</v>
      </c>
    </row>
    <row r="287" spans="52:80" x14ac:dyDescent="0.25">
      <c r="AZ287" s="9">
        <v>284</v>
      </c>
      <c r="BA287" s="9">
        <v>0.42069145975817146</v>
      </c>
      <c r="BB287" s="9">
        <v>0</v>
      </c>
      <c r="BC287" s="9">
        <v>82</v>
      </c>
      <c r="BD287" s="9">
        <v>41.177877428998507</v>
      </c>
      <c r="BZ287">
        <v>0.55069930069930073</v>
      </c>
      <c r="CA287">
        <v>0.91752577319587625</v>
      </c>
      <c r="CB287">
        <v>0.55069930069930073</v>
      </c>
    </row>
    <row r="288" spans="52:80" x14ac:dyDescent="0.25">
      <c r="AZ288" s="9">
        <v>285</v>
      </c>
      <c r="BA288" s="9">
        <v>0.41610153845165498</v>
      </c>
      <c r="BB288" s="9">
        <v>0</v>
      </c>
      <c r="BC288" s="9">
        <v>82</v>
      </c>
      <c r="BD288" s="9">
        <v>41.322869955156946</v>
      </c>
      <c r="BZ288">
        <v>0.55244755244755239</v>
      </c>
      <c r="CA288">
        <v>0.91752577319587625</v>
      </c>
      <c r="CB288">
        <v>0.55244755244755239</v>
      </c>
    </row>
    <row r="289" spans="52:80" x14ac:dyDescent="0.25">
      <c r="AZ289" s="9">
        <v>286</v>
      </c>
      <c r="BA289" s="9">
        <v>0.41610153845165498</v>
      </c>
      <c r="BB289" s="9">
        <v>0</v>
      </c>
      <c r="BC289" s="9">
        <v>82</v>
      </c>
      <c r="BD289" s="9">
        <v>41.467862481315393</v>
      </c>
      <c r="BZ289">
        <v>0.55419580419580416</v>
      </c>
      <c r="CA289">
        <v>0.91752577319587625</v>
      </c>
      <c r="CB289">
        <v>0.55419580419580416</v>
      </c>
    </row>
    <row r="290" spans="52:80" x14ac:dyDescent="0.25">
      <c r="AZ290" s="9">
        <v>287</v>
      </c>
      <c r="BA290" s="9">
        <v>0.41610153845165498</v>
      </c>
      <c r="BB290" s="9">
        <v>0</v>
      </c>
      <c r="BC290" s="9">
        <v>82</v>
      </c>
      <c r="BD290" s="9">
        <v>41.61285500747384</v>
      </c>
      <c r="BZ290">
        <v>0.55944055944055948</v>
      </c>
      <c r="CA290">
        <v>0.91752577319587625</v>
      </c>
      <c r="CB290">
        <v>0.55944055944055948</v>
      </c>
    </row>
    <row r="291" spans="52:80" x14ac:dyDescent="0.25">
      <c r="AZ291" s="9">
        <v>288</v>
      </c>
      <c r="BA291" s="9">
        <v>0.41263946801500057</v>
      </c>
      <c r="BB291" s="9">
        <v>1</v>
      </c>
      <c r="BC291" s="9">
        <v>83</v>
      </c>
      <c r="BD291" s="9">
        <v>41.757847533632287</v>
      </c>
      <c r="BZ291">
        <v>0.56118881118881114</v>
      </c>
      <c r="CA291">
        <v>0.91752577319587625</v>
      </c>
      <c r="CB291">
        <v>0.56118881118881114</v>
      </c>
    </row>
    <row r="292" spans="52:80" x14ac:dyDescent="0.25">
      <c r="AZ292" s="9">
        <v>289</v>
      </c>
      <c r="BA292" s="9">
        <v>0.41154366649968926</v>
      </c>
      <c r="BB292" s="9">
        <v>0</v>
      </c>
      <c r="BC292" s="9">
        <v>83</v>
      </c>
      <c r="BD292" s="9">
        <v>41.902840059790734</v>
      </c>
      <c r="BZ292">
        <v>0.56293706293706292</v>
      </c>
      <c r="CA292">
        <v>0.91752577319587625</v>
      </c>
      <c r="CB292">
        <v>0.56293706293706292</v>
      </c>
    </row>
    <row r="293" spans="52:80" x14ac:dyDescent="0.25">
      <c r="AZ293" s="9">
        <v>290</v>
      </c>
      <c r="BA293" s="9">
        <v>0.40889179636023026</v>
      </c>
      <c r="BB293" s="9">
        <v>0</v>
      </c>
      <c r="BC293" s="9">
        <v>83</v>
      </c>
      <c r="BD293" s="9">
        <v>42.047832585949173</v>
      </c>
      <c r="BZ293">
        <v>0.56468531468531469</v>
      </c>
      <c r="CA293">
        <v>0.91752577319587625</v>
      </c>
      <c r="CB293">
        <v>0.56468531468531469</v>
      </c>
    </row>
    <row r="294" spans="52:80" x14ac:dyDescent="0.25">
      <c r="AZ294" s="9">
        <v>291</v>
      </c>
      <c r="BA294" s="9">
        <v>0.40807551374966256</v>
      </c>
      <c r="BB294" s="9">
        <v>0</v>
      </c>
      <c r="BC294" s="9">
        <v>83</v>
      </c>
      <c r="BD294" s="9">
        <v>42.19282511210762</v>
      </c>
      <c r="BZ294">
        <v>0.56643356643356646</v>
      </c>
      <c r="CA294">
        <v>0.91752577319587625</v>
      </c>
      <c r="CB294">
        <v>0.56643356643356646</v>
      </c>
    </row>
    <row r="295" spans="52:80" x14ac:dyDescent="0.25">
      <c r="AZ295" s="9">
        <v>292</v>
      </c>
      <c r="BA295" s="9">
        <v>0.40807551374966256</v>
      </c>
      <c r="BB295" s="9">
        <v>0</v>
      </c>
      <c r="BC295" s="9">
        <v>83</v>
      </c>
      <c r="BD295" s="9">
        <v>42.337817638266067</v>
      </c>
      <c r="BZ295">
        <v>0.56818181818181823</v>
      </c>
      <c r="CA295">
        <v>0.91752577319587625</v>
      </c>
      <c r="CB295">
        <v>0.56818181818181823</v>
      </c>
    </row>
    <row r="296" spans="52:80" x14ac:dyDescent="0.25">
      <c r="AZ296" s="9">
        <v>293</v>
      </c>
      <c r="BA296" s="9">
        <v>0.40807551374966256</v>
      </c>
      <c r="BB296" s="9">
        <v>0</v>
      </c>
      <c r="BC296" s="9">
        <v>83</v>
      </c>
      <c r="BD296" s="9">
        <v>42.482810164424514</v>
      </c>
      <c r="BZ296">
        <v>0.56993006993006989</v>
      </c>
      <c r="CA296">
        <v>0.91752577319587625</v>
      </c>
      <c r="CB296">
        <v>0.56993006993006989</v>
      </c>
    </row>
    <row r="297" spans="52:80" x14ac:dyDescent="0.25">
      <c r="AZ297" s="9">
        <v>294</v>
      </c>
      <c r="BA297" s="9">
        <v>0.40807551374966256</v>
      </c>
      <c r="BB297" s="9">
        <v>0</v>
      </c>
      <c r="BC297" s="9">
        <v>83</v>
      </c>
      <c r="BD297" s="9">
        <v>42.627802690582961</v>
      </c>
      <c r="BZ297">
        <v>0.57167832167832167</v>
      </c>
      <c r="CA297">
        <v>0.91752577319587625</v>
      </c>
      <c r="CB297">
        <v>0.57167832167832167</v>
      </c>
    </row>
    <row r="298" spans="52:80" x14ac:dyDescent="0.25">
      <c r="AZ298" s="9">
        <v>295</v>
      </c>
      <c r="BA298" s="9">
        <v>0.40807551374966256</v>
      </c>
      <c r="BB298" s="9">
        <v>0</v>
      </c>
      <c r="BC298" s="9">
        <v>83</v>
      </c>
      <c r="BD298" s="9">
        <v>42.7727952167414</v>
      </c>
      <c r="BZ298">
        <v>0.58041958041958042</v>
      </c>
      <c r="CA298">
        <v>0.91752577319587625</v>
      </c>
      <c r="CB298">
        <v>0.58041958041958042</v>
      </c>
    </row>
    <row r="299" spans="52:80" x14ac:dyDescent="0.25">
      <c r="AZ299" s="9">
        <v>296</v>
      </c>
      <c r="BA299" s="9">
        <v>0.40807551374966256</v>
      </c>
      <c r="BB299" s="9">
        <v>0</v>
      </c>
      <c r="BC299" s="9">
        <v>83</v>
      </c>
      <c r="BD299" s="9">
        <v>42.917787742899847</v>
      </c>
      <c r="BZ299">
        <v>0.58216783216783219</v>
      </c>
      <c r="CA299">
        <v>0.91752577319587625</v>
      </c>
      <c r="CB299">
        <v>0.58216783216783219</v>
      </c>
    </row>
    <row r="300" spans="52:80" x14ac:dyDescent="0.25">
      <c r="AZ300" s="9">
        <v>297</v>
      </c>
      <c r="BA300" s="9">
        <v>0.40656404150593273</v>
      </c>
      <c r="BB300" s="9">
        <v>0</v>
      </c>
      <c r="BC300" s="9">
        <v>83</v>
      </c>
      <c r="BD300" s="9">
        <v>43.062780269058294</v>
      </c>
      <c r="BZ300">
        <v>0.58391608391608396</v>
      </c>
      <c r="CA300">
        <v>0.91752577319587625</v>
      </c>
      <c r="CB300">
        <v>0.58391608391608396</v>
      </c>
    </row>
    <row r="301" spans="52:80" x14ac:dyDescent="0.25">
      <c r="AZ301" s="9">
        <v>298</v>
      </c>
      <c r="BA301" s="9">
        <v>0.39702180245085039</v>
      </c>
      <c r="BB301" s="9">
        <v>1</v>
      </c>
      <c r="BC301" s="9">
        <v>84</v>
      </c>
      <c r="BD301" s="9">
        <v>43.207772795216741</v>
      </c>
      <c r="BZ301">
        <v>0.59265734265734271</v>
      </c>
      <c r="CA301">
        <v>0.91752577319587625</v>
      </c>
      <c r="CB301">
        <v>0.59265734265734271</v>
      </c>
    </row>
    <row r="302" spans="52:80" x14ac:dyDescent="0.25">
      <c r="AZ302" s="9">
        <v>299</v>
      </c>
      <c r="BA302" s="9">
        <v>0.39595728611249376</v>
      </c>
      <c r="BB302" s="9">
        <v>0</v>
      </c>
      <c r="BC302" s="9">
        <v>84</v>
      </c>
      <c r="BD302" s="9">
        <v>43.352765321375188</v>
      </c>
      <c r="BZ302">
        <v>0.59440559440559437</v>
      </c>
      <c r="CA302">
        <v>0.91752577319587625</v>
      </c>
      <c r="CB302">
        <v>0.59440559440559437</v>
      </c>
    </row>
    <row r="303" spans="52:80" x14ac:dyDescent="0.25">
      <c r="AZ303" s="9">
        <v>300</v>
      </c>
      <c r="BA303" s="9">
        <v>0.39595728611249376</v>
      </c>
      <c r="BB303" s="9">
        <v>0</v>
      </c>
      <c r="BC303" s="9">
        <v>84</v>
      </c>
      <c r="BD303" s="9">
        <v>43.497757847533627</v>
      </c>
      <c r="BZ303">
        <v>0.59615384615384615</v>
      </c>
      <c r="CA303">
        <v>0.91752577319587625</v>
      </c>
      <c r="CB303">
        <v>0.59615384615384615</v>
      </c>
    </row>
    <row r="304" spans="52:80" x14ac:dyDescent="0.25">
      <c r="AZ304" s="9">
        <v>301</v>
      </c>
      <c r="BA304" s="9">
        <v>0.3958577014031634</v>
      </c>
      <c r="BB304" s="9">
        <v>0</v>
      </c>
      <c r="BC304" s="9">
        <v>84</v>
      </c>
      <c r="BD304" s="9">
        <v>43.642750373692074</v>
      </c>
      <c r="BZ304">
        <v>0.59790209790209792</v>
      </c>
      <c r="CA304">
        <v>0.91752577319587625</v>
      </c>
      <c r="CB304">
        <v>0.59790209790209792</v>
      </c>
    </row>
    <row r="305" spans="52:80" x14ac:dyDescent="0.25">
      <c r="AZ305" s="9">
        <v>302</v>
      </c>
      <c r="BA305" s="9">
        <v>0.39135568700104933</v>
      </c>
      <c r="BB305" s="9">
        <v>0</v>
      </c>
      <c r="BC305" s="9">
        <v>84</v>
      </c>
      <c r="BD305" s="9">
        <v>43.787742899850521</v>
      </c>
      <c r="BZ305">
        <v>0.59965034965034969</v>
      </c>
      <c r="CA305">
        <v>0.91752577319587625</v>
      </c>
      <c r="CB305">
        <v>0.59965034965034969</v>
      </c>
    </row>
    <row r="306" spans="52:80" x14ac:dyDescent="0.25">
      <c r="AZ306" s="9">
        <v>303</v>
      </c>
      <c r="BA306" s="9">
        <v>0.39107865855945428</v>
      </c>
      <c r="BB306" s="9">
        <v>0</v>
      </c>
      <c r="BC306" s="9">
        <v>84</v>
      </c>
      <c r="BD306" s="9">
        <v>43.932735426008968</v>
      </c>
      <c r="BZ306">
        <v>0.60664335664335667</v>
      </c>
      <c r="CA306">
        <v>0.91752577319587625</v>
      </c>
      <c r="CB306">
        <v>0.60664335664335667</v>
      </c>
    </row>
    <row r="307" spans="52:80" x14ac:dyDescent="0.25">
      <c r="AZ307" s="9">
        <v>304</v>
      </c>
      <c r="BA307" s="9">
        <v>0.39107865855945428</v>
      </c>
      <c r="BB307" s="9">
        <v>0</v>
      </c>
      <c r="BC307" s="9">
        <v>84</v>
      </c>
      <c r="BD307" s="9">
        <v>44.077727952167415</v>
      </c>
      <c r="BZ307">
        <v>0.60839160839160844</v>
      </c>
      <c r="CA307">
        <v>0.91752577319587625</v>
      </c>
      <c r="CB307">
        <v>0.60839160839160844</v>
      </c>
    </row>
    <row r="308" spans="52:80" x14ac:dyDescent="0.25">
      <c r="AZ308" s="9">
        <v>305</v>
      </c>
      <c r="BA308" s="9">
        <v>0.39107865855945428</v>
      </c>
      <c r="BB308" s="9">
        <v>0</v>
      </c>
      <c r="BC308" s="9">
        <v>84</v>
      </c>
      <c r="BD308" s="9">
        <v>44.222720478325854</v>
      </c>
      <c r="BZ308">
        <v>0.6101398601398601</v>
      </c>
      <c r="CA308">
        <v>0.91752577319587625</v>
      </c>
      <c r="CB308">
        <v>0.6101398601398601</v>
      </c>
    </row>
    <row r="309" spans="52:80" x14ac:dyDescent="0.25">
      <c r="AZ309" s="9">
        <v>306</v>
      </c>
      <c r="BA309" s="9">
        <v>0.39107865855945428</v>
      </c>
      <c r="BB309" s="9">
        <v>1</v>
      </c>
      <c r="BC309" s="9">
        <v>85</v>
      </c>
      <c r="BD309" s="9">
        <v>44.367713004484301</v>
      </c>
      <c r="BZ309">
        <v>0.61188811188811187</v>
      </c>
      <c r="CA309">
        <v>0.91752577319587625</v>
      </c>
      <c r="CB309">
        <v>0.61188811188811187</v>
      </c>
    </row>
    <row r="310" spans="52:80" x14ac:dyDescent="0.25">
      <c r="AZ310" s="9">
        <v>307</v>
      </c>
      <c r="BA310" s="9">
        <v>0.39107865855945428</v>
      </c>
      <c r="BB310" s="9">
        <v>0</v>
      </c>
      <c r="BC310" s="9">
        <v>85</v>
      </c>
      <c r="BD310" s="9">
        <v>44.512705530642748</v>
      </c>
      <c r="BZ310">
        <v>0.61363636363636365</v>
      </c>
      <c r="CA310">
        <v>0.91752577319587625</v>
      </c>
      <c r="CB310">
        <v>0.61363636363636365</v>
      </c>
    </row>
    <row r="311" spans="52:80" x14ac:dyDescent="0.25">
      <c r="AZ311" s="9">
        <v>308</v>
      </c>
      <c r="BA311" s="9">
        <v>0.39107865855945428</v>
      </c>
      <c r="BB311" s="9">
        <v>0</v>
      </c>
      <c r="BC311" s="9">
        <v>85</v>
      </c>
      <c r="BD311" s="9">
        <v>44.657698056801195</v>
      </c>
      <c r="BZ311">
        <v>0.61538461538461542</v>
      </c>
      <c r="CA311">
        <v>0.91752577319587625</v>
      </c>
      <c r="CB311">
        <v>0.61538461538461542</v>
      </c>
    </row>
    <row r="312" spans="52:80" x14ac:dyDescent="0.25">
      <c r="AZ312" s="9">
        <v>309</v>
      </c>
      <c r="BA312" s="9">
        <v>0.39107865855945428</v>
      </c>
      <c r="BB312" s="9">
        <v>0</v>
      </c>
      <c r="BC312" s="9">
        <v>85</v>
      </c>
      <c r="BD312" s="9">
        <v>44.802690582959642</v>
      </c>
      <c r="BZ312">
        <v>0.61713286713286708</v>
      </c>
      <c r="CA312">
        <v>0.91752577319587625</v>
      </c>
      <c r="CB312">
        <v>0.61713286713286708</v>
      </c>
    </row>
    <row r="313" spans="52:80" x14ac:dyDescent="0.25">
      <c r="AZ313" s="9">
        <v>310</v>
      </c>
      <c r="BA313" s="9">
        <v>0.38947363356766784</v>
      </c>
      <c r="BB313" s="9">
        <v>0</v>
      </c>
      <c r="BC313" s="9">
        <v>85</v>
      </c>
      <c r="BD313" s="9">
        <v>44.947683109118081</v>
      </c>
      <c r="BZ313">
        <v>0.61888111888111885</v>
      </c>
      <c r="CA313">
        <v>0.91752577319587625</v>
      </c>
      <c r="CB313">
        <v>0.61888111888111885</v>
      </c>
    </row>
    <row r="314" spans="52:80" x14ac:dyDescent="0.25">
      <c r="AZ314" s="9">
        <v>311</v>
      </c>
      <c r="BA314" s="9">
        <v>0.38659621550492507</v>
      </c>
      <c r="BB314" s="9">
        <v>0</v>
      </c>
      <c r="BC314" s="9">
        <v>85</v>
      </c>
      <c r="BD314" s="9">
        <v>45.092675635276528</v>
      </c>
      <c r="BZ314">
        <v>0.62062937062937062</v>
      </c>
      <c r="CA314">
        <v>0.91752577319587625</v>
      </c>
      <c r="CB314">
        <v>0.62062937062937062</v>
      </c>
    </row>
    <row r="315" spans="52:80" x14ac:dyDescent="0.25">
      <c r="AZ315" s="9">
        <v>312</v>
      </c>
      <c r="BA315" s="9">
        <v>0.38659621550492507</v>
      </c>
      <c r="BB315" s="9">
        <v>0</v>
      </c>
      <c r="BC315" s="9">
        <v>85</v>
      </c>
      <c r="BD315" s="9">
        <v>45.237668161434975</v>
      </c>
      <c r="BZ315">
        <v>0.6223776223776224</v>
      </c>
      <c r="CA315">
        <v>0.91752577319587625</v>
      </c>
      <c r="CB315">
        <v>0.6223776223776224</v>
      </c>
    </row>
    <row r="316" spans="52:80" x14ac:dyDescent="0.25">
      <c r="AZ316" s="9">
        <v>313</v>
      </c>
      <c r="BA316" s="9">
        <v>0.38659621550492507</v>
      </c>
      <c r="BB316" s="9">
        <v>0</v>
      </c>
      <c r="BC316" s="9">
        <v>85</v>
      </c>
      <c r="BD316" s="9">
        <v>45.382660687593422</v>
      </c>
      <c r="BZ316">
        <v>0.62412587412587417</v>
      </c>
      <c r="CA316">
        <v>0.91752577319587625</v>
      </c>
      <c r="CB316">
        <v>0.62412587412587417</v>
      </c>
    </row>
    <row r="317" spans="52:80" x14ac:dyDescent="0.25">
      <c r="AZ317" s="9">
        <v>314</v>
      </c>
      <c r="BA317" s="9">
        <v>0.38435195455332111</v>
      </c>
      <c r="BB317" s="9">
        <v>0</v>
      </c>
      <c r="BC317" s="9">
        <v>85</v>
      </c>
      <c r="BD317" s="9">
        <v>45.527653213751869</v>
      </c>
      <c r="BZ317">
        <v>0.62587412587412583</v>
      </c>
      <c r="CA317">
        <v>0.91752577319587625</v>
      </c>
      <c r="CB317">
        <v>0.62587412587412583</v>
      </c>
    </row>
    <row r="318" spans="52:80" x14ac:dyDescent="0.25">
      <c r="AZ318" s="9">
        <v>315</v>
      </c>
      <c r="BA318" s="9">
        <v>0.38213290730435795</v>
      </c>
      <c r="BB318" s="9">
        <v>0</v>
      </c>
      <c r="BC318" s="9">
        <v>85</v>
      </c>
      <c r="BD318" s="9">
        <v>45.672645739910308</v>
      </c>
      <c r="BZ318">
        <v>0.6276223776223776</v>
      </c>
      <c r="CA318">
        <v>0.91752577319587625</v>
      </c>
      <c r="CB318">
        <v>0.6276223776223776</v>
      </c>
    </row>
    <row r="319" spans="52:80" x14ac:dyDescent="0.25">
      <c r="AZ319" s="9">
        <v>316</v>
      </c>
      <c r="BA319" s="9">
        <v>0.38032234281223753</v>
      </c>
      <c r="BB319" s="9">
        <v>1</v>
      </c>
      <c r="BC319" s="9">
        <v>86</v>
      </c>
      <c r="BD319" s="9">
        <v>45.817638266068755</v>
      </c>
      <c r="BZ319">
        <v>0.62937062937062938</v>
      </c>
      <c r="CA319">
        <v>0.91752577319587625</v>
      </c>
      <c r="CB319">
        <v>0.62937062937062938</v>
      </c>
    </row>
    <row r="320" spans="52:80" x14ac:dyDescent="0.25">
      <c r="AZ320" s="9">
        <v>317</v>
      </c>
      <c r="BA320" s="9">
        <v>0.37904386316383598</v>
      </c>
      <c r="BB320" s="9">
        <v>0</v>
      </c>
      <c r="BC320" s="9">
        <v>86</v>
      </c>
      <c r="BD320" s="9">
        <v>45.962630792227202</v>
      </c>
      <c r="BZ320">
        <v>0.63111888111888115</v>
      </c>
      <c r="CA320">
        <v>0.91752577319587625</v>
      </c>
      <c r="CB320">
        <v>0.63111888111888115</v>
      </c>
    </row>
    <row r="321" spans="52:80" x14ac:dyDescent="0.25">
      <c r="AZ321" s="9">
        <v>318</v>
      </c>
      <c r="BA321" s="9">
        <v>0.37768940049889499</v>
      </c>
      <c r="BB321" s="9">
        <v>1</v>
      </c>
      <c r="BC321" s="9">
        <v>87</v>
      </c>
      <c r="BD321" s="9">
        <v>46.107623318385649</v>
      </c>
      <c r="BZ321">
        <v>0.63286713286713292</v>
      </c>
      <c r="CA321">
        <v>0.91752577319587625</v>
      </c>
      <c r="CB321">
        <v>0.63286713286713292</v>
      </c>
    </row>
    <row r="322" spans="52:80" x14ac:dyDescent="0.25">
      <c r="AZ322" s="9">
        <v>319</v>
      </c>
      <c r="BA322" s="9">
        <v>0.37529283857254814</v>
      </c>
      <c r="BB322" s="9">
        <v>0</v>
      </c>
      <c r="BC322" s="9">
        <v>87</v>
      </c>
      <c r="BD322" s="9">
        <v>46.252615844544096</v>
      </c>
      <c r="BZ322">
        <v>0.63286713286713292</v>
      </c>
      <c r="CA322">
        <v>0.92783505154639179</v>
      </c>
      <c r="CB322">
        <v>0.63286713286713292</v>
      </c>
    </row>
    <row r="323" spans="52:80" x14ac:dyDescent="0.25">
      <c r="AZ323" s="9">
        <v>320</v>
      </c>
      <c r="BA323" s="9">
        <v>0.37341778238892487</v>
      </c>
      <c r="BB323" s="9">
        <v>0</v>
      </c>
      <c r="BC323" s="9">
        <v>87</v>
      </c>
      <c r="BD323" s="9">
        <v>46.397608370702542</v>
      </c>
      <c r="BZ323">
        <v>0.63461538461538458</v>
      </c>
      <c r="CA323">
        <v>0.92783505154639179</v>
      </c>
      <c r="CB323">
        <v>0.63461538461538458</v>
      </c>
    </row>
    <row r="324" spans="52:80" x14ac:dyDescent="0.25">
      <c r="AZ324" s="9">
        <v>321</v>
      </c>
      <c r="BA324" s="9">
        <v>0.37057123218719384</v>
      </c>
      <c r="BB324" s="9">
        <v>0</v>
      </c>
      <c r="BC324" s="9">
        <v>87</v>
      </c>
      <c r="BD324" s="9">
        <v>46.542600896860982</v>
      </c>
      <c r="BZ324">
        <v>0.63636363636363635</v>
      </c>
      <c r="CA324">
        <v>0.92783505154639179</v>
      </c>
      <c r="CB324">
        <v>0.63636363636363635</v>
      </c>
    </row>
    <row r="325" spans="52:80" x14ac:dyDescent="0.25">
      <c r="AZ325" s="9">
        <v>322</v>
      </c>
      <c r="BA325" s="9">
        <v>0.36993487726604846</v>
      </c>
      <c r="BB325" s="9">
        <v>0</v>
      </c>
      <c r="BC325" s="9">
        <v>87</v>
      </c>
      <c r="BD325" s="9">
        <v>46.687593423019429</v>
      </c>
      <c r="BZ325">
        <v>0.64860139860139865</v>
      </c>
      <c r="CA325">
        <v>0.92783505154639179</v>
      </c>
      <c r="CB325">
        <v>0.64860139860139865</v>
      </c>
    </row>
    <row r="326" spans="52:80" x14ac:dyDescent="0.25">
      <c r="AZ326" s="9">
        <v>323</v>
      </c>
      <c r="BA326" s="9">
        <v>0.36993487726604846</v>
      </c>
      <c r="BB326" s="9">
        <v>0</v>
      </c>
      <c r="BC326" s="9">
        <v>87</v>
      </c>
      <c r="BD326" s="9">
        <v>46.832585949177876</v>
      </c>
      <c r="BZ326">
        <v>0.65034965034965031</v>
      </c>
      <c r="CA326">
        <v>0.92783505154639179</v>
      </c>
      <c r="CB326">
        <v>0.65034965034965031</v>
      </c>
    </row>
    <row r="327" spans="52:80" x14ac:dyDescent="0.25">
      <c r="AZ327" s="9">
        <v>324</v>
      </c>
      <c r="BA327" s="9">
        <v>0.36993487726604846</v>
      </c>
      <c r="BB327" s="9">
        <v>0</v>
      </c>
      <c r="BC327" s="9">
        <v>87</v>
      </c>
      <c r="BD327" s="9">
        <v>46.977578475336323</v>
      </c>
      <c r="BZ327">
        <v>0.65209790209790208</v>
      </c>
      <c r="CA327">
        <v>0.92783505154639179</v>
      </c>
      <c r="CB327">
        <v>0.65209790209790208</v>
      </c>
    </row>
    <row r="328" spans="52:80" x14ac:dyDescent="0.25">
      <c r="AZ328" s="9">
        <v>325</v>
      </c>
      <c r="BA328" s="9">
        <v>0.36993487726604846</v>
      </c>
      <c r="BB328" s="9">
        <v>0</v>
      </c>
      <c r="BC328" s="9">
        <v>87</v>
      </c>
      <c r="BD328" s="9">
        <v>47.122571001494769</v>
      </c>
      <c r="BZ328">
        <v>0.65384615384615385</v>
      </c>
      <c r="CA328">
        <v>0.92783505154639179</v>
      </c>
      <c r="CB328">
        <v>0.65384615384615385</v>
      </c>
    </row>
    <row r="329" spans="52:80" x14ac:dyDescent="0.25">
      <c r="AZ329" s="9">
        <v>326</v>
      </c>
      <c r="BA329" s="9">
        <v>0.36991913836936013</v>
      </c>
      <c r="BB329" s="9">
        <v>1</v>
      </c>
      <c r="BC329" s="9">
        <v>88</v>
      </c>
      <c r="BD329" s="9">
        <v>47.267563527653209</v>
      </c>
      <c r="BZ329">
        <v>0.65559440559440563</v>
      </c>
      <c r="CA329">
        <v>0.92783505154639179</v>
      </c>
      <c r="CB329">
        <v>0.65559440559440563</v>
      </c>
    </row>
    <row r="330" spans="52:80" x14ac:dyDescent="0.25">
      <c r="AZ330" s="9">
        <v>327</v>
      </c>
      <c r="BA330" s="9">
        <v>0.36623650498124227</v>
      </c>
      <c r="BB330" s="9">
        <v>0</v>
      </c>
      <c r="BC330" s="9">
        <v>88</v>
      </c>
      <c r="BD330" s="9">
        <v>47.412556053811656</v>
      </c>
      <c r="BZ330">
        <v>0.65734265734265729</v>
      </c>
      <c r="CA330">
        <v>0.92783505154639179</v>
      </c>
      <c r="CB330">
        <v>0.65734265734265729</v>
      </c>
    </row>
    <row r="331" spans="52:80" x14ac:dyDescent="0.25">
      <c r="AZ331" s="9">
        <v>328</v>
      </c>
      <c r="BA331" s="9">
        <v>0.36302772180125648</v>
      </c>
      <c r="BB331" s="9">
        <v>0</v>
      </c>
      <c r="BC331" s="9">
        <v>88</v>
      </c>
      <c r="BD331" s="9">
        <v>47.557548579970103</v>
      </c>
      <c r="BZ331">
        <v>0.65909090909090906</v>
      </c>
      <c r="CA331">
        <v>0.92783505154639179</v>
      </c>
      <c r="CB331">
        <v>0.65909090909090906</v>
      </c>
    </row>
    <row r="332" spans="52:80" x14ac:dyDescent="0.25">
      <c r="AZ332" s="9">
        <v>329</v>
      </c>
      <c r="BA332" s="9">
        <v>0.36224688869642935</v>
      </c>
      <c r="BB332" s="9">
        <v>0</v>
      </c>
      <c r="BC332" s="9">
        <v>88</v>
      </c>
      <c r="BD332" s="9">
        <v>47.70254110612855</v>
      </c>
      <c r="BZ332">
        <v>0.66083916083916083</v>
      </c>
      <c r="CA332">
        <v>0.93814432989690721</v>
      </c>
      <c r="CB332">
        <v>0.66083916083916083</v>
      </c>
    </row>
    <row r="333" spans="52:80" x14ac:dyDescent="0.25">
      <c r="AZ333" s="9">
        <v>330</v>
      </c>
      <c r="BA333" s="9">
        <v>0.36224688869642935</v>
      </c>
      <c r="BB333" s="9">
        <v>0</v>
      </c>
      <c r="BC333" s="9">
        <v>88</v>
      </c>
      <c r="BD333" s="9">
        <v>47.847533632286996</v>
      </c>
      <c r="BZ333">
        <v>0.66258741258741261</v>
      </c>
      <c r="CA333">
        <v>0.93814432989690721</v>
      </c>
      <c r="CB333">
        <v>0.66258741258741261</v>
      </c>
    </row>
    <row r="334" spans="52:80" x14ac:dyDescent="0.25">
      <c r="AZ334" s="10">
        <v>331</v>
      </c>
      <c r="BA334" s="10">
        <v>0.3596466495019181</v>
      </c>
      <c r="BB334" s="10">
        <v>0</v>
      </c>
      <c r="BC334" s="10">
        <v>88</v>
      </c>
      <c r="BD334" s="10">
        <v>47.992526158445436</v>
      </c>
      <c r="BZ334">
        <v>0.66958041958041958</v>
      </c>
      <c r="CA334">
        <v>0.93814432989690721</v>
      </c>
      <c r="CB334">
        <v>0.66958041958041958</v>
      </c>
    </row>
    <row r="335" spans="52:80" x14ac:dyDescent="0.25">
      <c r="AZ335" s="10">
        <v>332</v>
      </c>
      <c r="BA335" s="10">
        <v>0.35833816145846625</v>
      </c>
      <c r="BB335" s="10">
        <v>0</v>
      </c>
      <c r="BC335" s="10">
        <v>88</v>
      </c>
      <c r="BD335" s="10">
        <v>48.137518684603883</v>
      </c>
      <c r="BZ335">
        <v>0.67132867132867136</v>
      </c>
      <c r="CA335">
        <v>0.93814432989690721</v>
      </c>
      <c r="CB335">
        <v>0.67132867132867136</v>
      </c>
    </row>
    <row r="336" spans="52:80" x14ac:dyDescent="0.25">
      <c r="AZ336" s="10">
        <v>333</v>
      </c>
      <c r="BA336" s="10">
        <v>0.35790067485559446</v>
      </c>
      <c r="BB336" s="10">
        <v>0</v>
      </c>
      <c r="BC336" s="10">
        <v>88</v>
      </c>
      <c r="BD336" s="10">
        <v>48.28251121076233</v>
      </c>
      <c r="BZ336">
        <v>0.67307692307692313</v>
      </c>
      <c r="CA336">
        <v>0.93814432989690721</v>
      </c>
      <c r="CB336">
        <v>0.67307692307692313</v>
      </c>
    </row>
    <row r="337" spans="52:80" x14ac:dyDescent="0.25">
      <c r="AZ337" s="10">
        <v>334</v>
      </c>
      <c r="BA337" s="10">
        <v>0.35790067485559446</v>
      </c>
      <c r="BB337" s="10">
        <v>0</v>
      </c>
      <c r="BC337" s="10">
        <v>88</v>
      </c>
      <c r="BD337" s="10">
        <v>48.427503736920777</v>
      </c>
      <c r="BZ337">
        <v>0.67482517482517479</v>
      </c>
      <c r="CA337">
        <v>0.93814432989690721</v>
      </c>
      <c r="CB337">
        <v>0.67482517482517479</v>
      </c>
    </row>
    <row r="338" spans="52:80" x14ac:dyDescent="0.25">
      <c r="AZ338" s="10">
        <v>335</v>
      </c>
      <c r="BA338" s="10">
        <v>0.35790067485559446</v>
      </c>
      <c r="BB338" s="10">
        <v>0</v>
      </c>
      <c r="BC338" s="10">
        <v>88</v>
      </c>
      <c r="BD338" s="10">
        <v>48.572496263079223</v>
      </c>
      <c r="BZ338">
        <v>0.67657342657342656</v>
      </c>
      <c r="CA338">
        <v>0.93814432989690721</v>
      </c>
      <c r="CB338">
        <v>0.67657342657342656</v>
      </c>
    </row>
    <row r="339" spans="52:80" x14ac:dyDescent="0.25">
      <c r="AZ339" s="10">
        <v>336</v>
      </c>
      <c r="BA339" s="10">
        <v>0.35357769648325654</v>
      </c>
      <c r="BB339" s="10">
        <v>0</v>
      </c>
      <c r="BC339" s="10">
        <v>88</v>
      </c>
      <c r="BD339" s="10">
        <v>48.717488789237663</v>
      </c>
      <c r="BZ339">
        <v>0.67832167832167833</v>
      </c>
      <c r="CA339">
        <v>0.93814432989690721</v>
      </c>
      <c r="CB339">
        <v>0.67832167832167833</v>
      </c>
    </row>
    <row r="340" spans="52:80" x14ac:dyDescent="0.25">
      <c r="AZ340" s="10">
        <v>337</v>
      </c>
      <c r="BA340" s="10">
        <v>0.35357769648325654</v>
      </c>
      <c r="BB340" s="10">
        <v>0</v>
      </c>
      <c r="BC340" s="10">
        <v>88</v>
      </c>
      <c r="BD340" s="10">
        <v>48.86248131539611</v>
      </c>
      <c r="BZ340">
        <v>0.68006993006993011</v>
      </c>
      <c r="CA340">
        <v>0.93814432989690721</v>
      </c>
      <c r="CB340">
        <v>0.68006993006993011</v>
      </c>
    </row>
    <row r="341" spans="52:80" x14ac:dyDescent="0.25">
      <c r="AZ341" s="10">
        <v>338</v>
      </c>
      <c r="BA341" s="10">
        <v>0.35357769648325654</v>
      </c>
      <c r="BB341" s="10">
        <v>0</v>
      </c>
      <c r="BC341" s="10">
        <v>88</v>
      </c>
      <c r="BD341" s="10">
        <v>49.007473841554557</v>
      </c>
      <c r="BZ341">
        <v>0.68181818181818177</v>
      </c>
      <c r="CA341">
        <v>0.93814432989690721</v>
      </c>
      <c r="CB341">
        <v>0.68181818181818177</v>
      </c>
    </row>
    <row r="342" spans="52:80" x14ac:dyDescent="0.25">
      <c r="AZ342" s="10">
        <v>339</v>
      </c>
      <c r="BA342" s="10">
        <v>0.35278629843249293</v>
      </c>
      <c r="BB342" s="10">
        <v>0</v>
      </c>
      <c r="BC342" s="10">
        <v>88</v>
      </c>
      <c r="BD342" s="10">
        <v>49.152466367713004</v>
      </c>
      <c r="BZ342">
        <v>0.68356643356643354</v>
      </c>
      <c r="CA342">
        <v>0.93814432989690721</v>
      </c>
      <c r="CB342">
        <v>0.68356643356643354</v>
      </c>
    </row>
    <row r="343" spans="52:80" x14ac:dyDescent="0.25">
      <c r="AZ343" s="10">
        <v>340</v>
      </c>
      <c r="BA343" s="10">
        <v>0.35088946371043289</v>
      </c>
      <c r="BB343" s="10">
        <v>0</v>
      </c>
      <c r="BC343" s="10">
        <v>88</v>
      </c>
      <c r="BD343" s="10">
        <v>49.29745889387145</v>
      </c>
      <c r="BZ343">
        <v>0.68531468531468531</v>
      </c>
      <c r="CA343">
        <v>0.93814432989690721</v>
      </c>
      <c r="CB343">
        <v>0.68531468531468531</v>
      </c>
    </row>
    <row r="344" spans="52:80" x14ac:dyDescent="0.25">
      <c r="AZ344" s="10">
        <v>341</v>
      </c>
      <c r="BA344" s="10">
        <v>0.34922144267603394</v>
      </c>
      <c r="BB344" s="10">
        <v>0</v>
      </c>
      <c r="BC344" s="10">
        <v>88</v>
      </c>
      <c r="BD344" s="10">
        <v>49.44245142002989</v>
      </c>
      <c r="BZ344">
        <v>0.68706293706293708</v>
      </c>
      <c r="CA344">
        <v>0.93814432989690721</v>
      </c>
      <c r="CB344">
        <v>0.68706293706293708</v>
      </c>
    </row>
    <row r="345" spans="52:80" x14ac:dyDescent="0.25">
      <c r="AZ345" s="10">
        <v>342</v>
      </c>
      <c r="BA345" s="10">
        <v>0.34839703512570214</v>
      </c>
      <c r="BB345" s="10">
        <v>0</v>
      </c>
      <c r="BC345" s="10">
        <v>88</v>
      </c>
      <c r="BD345" s="10">
        <v>49.587443946188337</v>
      </c>
      <c r="BZ345">
        <v>0.69580419580419584</v>
      </c>
      <c r="CA345">
        <v>0.93814432989690721</v>
      </c>
      <c r="CB345">
        <v>0.69580419580419584</v>
      </c>
    </row>
    <row r="346" spans="52:80" x14ac:dyDescent="0.25">
      <c r="AZ346" s="10">
        <v>343</v>
      </c>
      <c r="BA346" s="10">
        <v>0.34693960310184097</v>
      </c>
      <c r="BB346" s="10">
        <v>0</v>
      </c>
      <c r="BC346" s="10">
        <v>88</v>
      </c>
      <c r="BD346" s="10">
        <v>49.732436472346784</v>
      </c>
      <c r="BZ346">
        <v>0.69755244755244761</v>
      </c>
      <c r="CA346">
        <v>0.93814432989690721</v>
      </c>
      <c r="CB346">
        <v>0.69755244755244761</v>
      </c>
    </row>
    <row r="347" spans="52:80" x14ac:dyDescent="0.25">
      <c r="AZ347" s="10">
        <v>344</v>
      </c>
      <c r="BA347" s="10">
        <v>0.34604294458798618</v>
      </c>
      <c r="BB347" s="10">
        <v>0</v>
      </c>
      <c r="BC347" s="10">
        <v>88</v>
      </c>
      <c r="BD347" s="10">
        <v>49.877428998505231</v>
      </c>
      <c r="BZ347">
        <v>0.69930069930069927</v>
      </c>
      <c r="CA347">
        <v>0.93814432989690721</v>
      </c>
      <c r="CB347">
        <v>0.69930069930069927</v>
      </c>
    </row>
    <row r="348" spans="52:80" x14ac:dyDescent="0.25">
      <c r="AZ348" s="10">
        <v>345</v>
      </c>
      <c r="BA348" s="10">
        <v>0.34305057411037304</v>
      </c>
      <c r="BB348" s="10">
        <v>0</v>
      </c>
      <c r="BC348" s="10">
        <v>88</v>
      </c>
      <c r="BD348" s="10">
        <v>50.022421524663677</v>
      </c>
      <c r="BZ348">
        <v>0.70104895104895104</v>
      </c>
      <c r="CA348">
        <v>0.93814432989690721</v>
      </c>
      <c r="CB348">
        <v>0.70104895104895104</v>
      </c>
    </row>
    <row r="349" spans="52:80" x14ac:dyDescent="0.25">
      <c r="AZ349" s="10">
        <v>346</v>
      </c>
      <c r="BA349" s="10">
        <v>0.34178695361578848</v>
      </c>
      <c r="BB349" s="10">
        <v>0</v>
      </c>
      <c r="BC349" s="10">
        <v>88</v>
      </c>
      <c r="BD349" s="10">
        <v>50.167414050822117</v>
      </c>
      <c r="BZ349">
        <v>0.70279720279720281</v>
      </c>
      <c r="CA349">
        <v>0.93814432989690721</v>
      </c>
      <c r="CB349">
        <v>0.70279720279720281</v>
      </c>
    </row>
    <row r="350" spans="52:80" x14ac:dyDescent="0.25">
      <c r="AZ350" s="10">
        <v>347</v>
      </c>
      <c r="BA350" s="10">
        <v>0.34178695361578848</v>
      </c>
      <c r="BB350" s="10">
        <v>0</v>
      </c>
      <c r="BC350" s="10">
        <v>88</v>
      </c>
      <c r="BD350" s="10">
        <v>50.312406576980564</v>
      </c>
      <c r="BZ350">
        <v>0.70454545454545459</v>
      </c>
      <c r="CA350">
        <v>0.93814432989690721</v>
      </c>
      <c r="CB350">
        <v>0.70454545454545459</v>
      </c>
    </row>
    <row r="351" spans="52:80" x14ac:dyDescent="0.25">
      <c r="AZ351" s="10">
        <v>348</v>
      </c>
      <c r="BA351" s="10">
        <v>0.34178695361578848</v>
      </c>
      <c r="BB351" s="10">
        <v>0</v>
      </c>
      <c r="BC351" s="10">
        <v>88</v>
      </c>
      <c r="BD351" s="10">
        <v>50.457399103139011</v>
      </c>
      <c r="BZ351">
        <v>0.70629370629370625</v>
      </c>
      <c r="CA351">
        <v>0.93814432989690721</v>
      </c>
      <c r="CB351">
        <v>0.70629370629370625</v>
      </c>
    </row>
    <row r="352" spans="52:80" x14ac:dyDescent="0.25">
      <c r="AZ352" s="10">
        <v>349</v>
      </c>
      <c r="BA352" s="10">
        <v>0.33903178251140931</v>
      </c>
      <c r="BB352" s="10">
        <v>0</v>
      </c>
      <c r="BC352" s="10">
        <v>88</v>
      </c>
      <c r="BD352" s="10">
        <v>50.602391629297458</v>
      </c>
      <c r="BZ352">
        <v>0.70804195804195802</v>
      </c>
      <c r="CA352">
        <v>0.93814432989690721</v>
      </c>
      <c r="CB352">
        <v>0.70804195804195802</v>
      </c>
    </row>
    <row r="353" spans="52:80" x14ac:dyDescent="0.25">
      <c r="AZ353" s="10">
        <v>350</v>
      </c>
      <c r="BA353" s="10">
        <v>0.33755628824080353</v>
      </c>
      <c r="BB353" s="10">
        <v>0</v>
      </c>
      <c r="BC353" s="10">
        <v>88</v>
      </c>
      <c r="BD353" s="10">
        <v>50.747384155455904</v>
      </c>
      <c r="BZ353">
        <v>0.70979020979020979</v>
      </c>
      <c r="CA353">
        <v>0.93814432989690721</v>
      </c>
      <c r="CB353">
        <v>0.70979020979020979</v>
      </c>
    </row>
    <row r="354" spans="52:80" x14ac:dyDescent="0.25">
      <c r="AZ354" s="10">
        <v>351</v>
      </c>
      <c r="BA354" s="10">
        <v>0.33755628824080353</v>
      </c>
      <c r="BB354" s="10">
        <v>0</v>
      </c>
      <c r="BC354" s="10">
        <v>88</v>
      </c>
      <c r="BD354" s="10">
        <v>50.892376681614344</v>
      </c>
      <c r="BZ354">
        <v>0.71328671328671334</v>
      </c>
      <c r="CA354">
        <v>0.93814432989690721</v>
      </c>
      <c r="CB354">
        <v>0.71328671328671334</v>
      </c>
    </row>
    <row r="355" spans="52:80" x14ac:dyDescent="0.25">
      <c r="AZ355" s="10">
        <v>352</v>
      </c>
      <c r="BA355" s="10">
        <v>0.33755628824080353</v>
      </c>
      <c r="BB355" s="10">
        <v>0</v>
      </c>
      <c r="BC355" s="10">
        <v>88</v>
      </c>
      <c r="BD355" s="10">
        <v>51.037369207772791</v>
      </c>
      <c r="BZ355">
        <v>0.715034965034965</v>
      </c>
      <c r="CA355">
        <v>0.93814432989690721</v>
      </c>
      <c r="CB355">
        <v>0.715034965034965</v>
      </c>
    </row>
    <row r="356" spans="52:80" x14ac:dyDescent="0.25">
      <c r="AZ356" s="10">
        <v>353</v>
      </c>
      <c r="BA356" s="10">
        <v>0.33755628824080353</v>
      </c>
      <c r="BB356" s="10">
        <v>0</v>
      </c>
      <c r="BC356" s="10">
        <v>88</v>
      </c>
      <c r="BD356" s="10">
        <v>51.182361733931238</v>
      </c>
      <c r="BZ356">
        <v>0.72027972027972031</v>
      </c>
      <c r="CA356">
        <v>0.93814432989690721</v>
      </c>
      <c r="CB356">
        <v>0.72027972027972031</v>
      </c>
    </row>
    <row r="357" spans="52:80" x14ac:dyDescent="0.25">
      <c r="AZ357" s="10">
        <v>354</v>
      </c>
      <c r="BA357" s="10">
        <v>0.33500186151310613</v>
      </c>
      <c r="BB357" s="10">
        <v>0</v>
      </c>
      <c r="BC357" s="10">
        <v>88</v>
      </c>
      <c r="BD357" s="10">
        <v>51.327354260089685</v>
      </c>
      <c r="BZ357">
        <v>0.72202797202797198</v>
      </c>
      <c r="CA357">
        <v>0.93814432989690721</v>
      </c>
      <c r="CB357">
        <v>0.72202797202797198</v>
      </c>
    </row>
    <row r="358" spans="52:80" x14ac:dyDescent="0.25">
      <c r="AZ358" s="10">
        <v>355</v>
      </c>
      <c r="BA358" s="10">
        <v>0.33472514423867133</v>
      </c>
      <c r="BB358" s="10">
        <v>0</v>
      </c>
      <c r="BC358" s="10">
        <v>88</v>
      </c>
      <c r="BD358" s="10">
        <v>51.472346786248131</v>
      </c>
      <c r="BZ358">
        <v>0.72377622377622375</v>
      </c>
      <c r="CA358">
        <v>0.93814432989690721</v>
      </c>
      <c r="CB358">
        <v>0.72377622377622375</v>
      </c>
    </row>
    <row r="359" spans="52:80" x14ac:dyDescent="0.25">
      <c r="AZ359" s="10">
        <v>356</v>
      </c>
      <c r="BA359" s="10">
        <v>0.33208903549356045</v>
      </c>
      <c r="BB359" s="10">
        <v>0</v>
      </c>
      <c r="BC359" s="10">
        <v>88</v>
      </c>
      <c r="BD359" s="10">
        <v>51.617339312406571</v>
      </c>
      <c r="BZ359">
        <v>0.72552447552447552</v>
      </c>
      <c r="CA359">
        <v>0.93814432989690721</v>
      </c>
      <c r="CB359">
        <v>0.72552447552447552</v>
      </c>
    </row>
    <row r="360" spans="52:80" x14ac:dyDescent="0.25">
      <c r="AZ360" s="10">
        <v>357</v>
      </c>
      <c r="BA360" s="10">
        <v>0.33117469970079261</v>
      </c>
      <c r="BB360" s="10">
        <v>0</v>
      </c>
      <c r="BC360" s="10">
        <v>88</v>
      </c>
      <c r="BD360" s="10">
        <v>51.762331838565018</v>
      </c>
      <c r="BZ360">
        <v>0.72552447552447552</v>
      </c>
      <c r="CA360">
        <v>0.94845360824742264</v>
      </c>
      <c r="CB360">
        <v>0.72552447552447552</v>
      </c>
    </row>
    <row r="361" spans="52:80" x14ac:dyDescent="0.25">
      <c r="AZ361" s="10">
        <v>358</v>
      </c>
      <c r="BA361" s="10">
        <v>0.33018855949109521</v>
      </c>
      <c r="BB361" s="10">
        <v>1</v>
      </c>
      <c r="BC361" s="10">
        <v>89</v>
      </c>
      <c r="BD361" s="10">
        <v>51.907324364723465</v>
      </c>
      <c r="BZ361">
        <v>0.73076923076923073</v>
      </c>
      <c r="CA361">
        <v>0.94845360824742264</v>
      </c>
      <c r="CB361">
        <v>0.73076923076923073</v>
      </c>
    </row>
    <row r="362" spans="52:80" x14ac:dyDescent="0.25">
      <c r="AZ362" s="10">
        <v>359</v>
      </c>
      <c r="BA362" s="10">
        <v>0.33018855949109521</v>
      </c>
      <c r="BB362" s="10">
        <v>0</v>
      </c>
      <c r="BC362" s="10">
        <v>89</v>
      </c>
      <c r="BD362" s="10">
        <v>52.052316890881912</v>
      </c>
      <c r="BZ362">
        <v>0.7325174825174825</v>
      </c>
      <c r="CA362">
        <v>0.94845360824742264</v>
      </c>
      <c r="CB362">
        <v>0.7325174825174825</v>
      </c>
    </row>
    <row r="363" spans="52:80" x14ac:dyDescent="0.25">
      <c r="AZ363" s="10">
        <v>360</v>
      </c>
      <c r="BA363" s="10">
        <v>0.32603034798482378</v>
      </c>
      <c r="BB363" s="10">
        <v>0</v>
      </c>
      <c r="BC363" s="10">
        <v>89</v>
      </c>
      <c r="BD363" s="10">
        <v>52.197309417040358</v>
      </c>
      <c r="BZ363">
        <v>0.74300699300699302</v>
      </c>
      <c r="CA363">
        <v>0.94845360824742264</v>
      </c>
      <c r="CB363">
        <v>0.74300699300699302</v>
      </c>
    </row>
    <row r="364" spans="52:80" x14ac:dyDescent="0.25">
      <c r="AZ364" s="10">
        <v>361</v>
      </c>
      <c r="BA364" s="10">
        <v>0.32603034798482378</v>
      </c>
      <c r="BB364" s="10">
        <v>0</v>
      </c>
      <c r="BC364" s="10">
        <v>89</v>
      </c>
      <c r="BD364" s="10">
        <v>52.342301943198798</v>
      </c>
      <c r="BZ364">
        <v>0.74475524475524479</v>
      </c>
      <c r="CA364">
        <v>0.94845360824742264</v>
      </c>
      <c r="CB364">
        <v>0.74475524475524479</v>
      </c>
    </row>
    <row r="365" spans="52:80" x14ac:dyDescent="0.25">
      <c r="AZ365" s="10">
        <v>362</v>
      </c>
      <c r="BA365" s="10">
        <v>0.32603034798482378</v>
      </c>
      <c r="BB365" s="10">
        <v>0</v>
      </c>
      <c r="BC365" s="10">
        <v>89</v>
      </c>
      <c r="BD365" s="10">
        <v>52.487294469357245</v>
      </c>
      <c r="BZ365">
        <v>0.74650349650349646</v>
      </c>
      <c r="CA365">
        <v>0.94845360824742264</v>
      </c>
      <c r="CB365">
        <v>0.74650349650349646</v>
      </c>
    </row>
    <row r="366" spans="52:80" x14ac:dyDescent="0.25">
      <c r="AZ366" s="10">
        <v>363</v>
      </c>
      <c r="BA366" s="10">
        <v>0.32603034798482378</v>
      </c>
      <c r="BB366" s="10">
        <v>0</v>
      </c>
      <c r="BC366" s="10">
        <v>89</v>
      </c>
      <c r="BD366" s="10">
        <v>52.632286995515692</v>
      </c>
      <c r="BZ366">
        <v>0.74825174825174823</v>
      </c>
      <c r="CA366">
        <v>0.94845360824742264</v>
      </c>
      <c r="CB366">
        <v>0.74825174825174823</v>
      </c>
    </row>
    <row r="367" spans="52:80" x14ac:dyDescent="0.25">
      <c r="AZ367" s="10">
        <v>364</v>
      </c>
      <c r="BA367" s="10">
        <v>0.32379102709852065</v>
      </c>
      <c r="BB367" s="10">
        <v>0</v>
      </c>
      <c r="BC367" s="10">
        <v>89</v>
      </c>
      <c r="BD367" s="10">
        <v>52.777279521674139</v>
      </c>
      <c r="BZ367">
        <v>0.75</v>
      </c>
      <c r="CA367">
        <v>0.94845360824742264</v>
      </c>
      <c r="CB367">
        <v>0.75</v>
      </c>
    </row>
    <row r="368" spans="52:80" x14ac:dyDescent="0.25">
      <c r="AZ368" s="10">
        <v>365</v>
      </c>
      <c r="BA368" s="10">
        <v>0.32324870254588395</v>
      </c>
      <c r="BB368" s="10">
        <v>0</v>
      </c>
      <c r="BC368" s="10">
        <v>89</v>
      </c>
      <c r="BD368" s="10">
        <v>52.922272047832585</v>
      </c>
      <c r="BZ368">
        <v>0.75174825174825177</v>
      </c>
      <c r="CA368">
        <v>0.94845360824742264</v>
      </c>
      <c r="CB368">
        <v>0.75174825174825177</v>
      </c>
    </row>
    <row r="369" spans="52:80" x14ac:dyDescent="0.25">
      <c r="AZ369" s="10">
        <v>366</v>
      </c>
      <c r="BA369" s="10">
        <v>0.32312552555521673</v>
      </c>
      <c r="BB369" s="10">
        <v>0</v>
      </c>
      <c r="BC369" s="10">
        <v>89</v>
      </c>
      <c r="BD369" s="10">
        <v>53.067264573991032</v>
      </c>
      <c r="BZ369">
        <v>0.75349650349650354</v>
      </c>
      <c r="CA369">
        <v>0.94845360824742264</v>
      </c>
      <c r="CB369">
        <v>0.75349650349650354</v>
      </c>
    </row>
    <row r="370" spans="52:80" x14ac:dyDescent="0.25">
      <c r="AZ370" s="10">
        <v>367</v>
      </c>
      <c r="BA370" s="10">
        <v>0.32296221331255992</v>
      </c>
      <c r="BB370" s="10">
        <v>0</v>
      </c>
      <c r="BC370" s="10">
        <v>89</v>
      </c>
      <c r="BD370" s="10">
        <v>53.212257100149472</v>
      </c>
      <c r="BZ370">
        <v>0.75524475524475521</v>
      </c>
      <c r="CA370">
        <v>0.94845360824742264</v>
      </c>
      <c r="CB370">
        <v>0.75524475524475521</v>
      </c>
    </row>
    <row r="371" spans="52:80" x14ac:dyDescent="0.25">
      <c r="AZ371" s="10">
        <v>368</v>
      </c>
      <c r="BA371" s="10">
        <v>0.32189933642865692</v>
      </c>
      <c r="BB371" s="10">
        <v>0</v>
      </c>
      <c r="BC371" s="10">
        <v>89</v>
      </c>
      <c r="BD371" s="10">
        <v>53.357249626307919</v>
      </c>
      <c r="BZ371">
        <v>0.75699300699300698</v>
      </c>
      <c r="CA371">
        <v>0.94845360824742264</v>
      </c>
      <c r="CB371">
        <v>0.75699300699300698</v>
      </c>
    </row>
    <row r="372" spans="52:80" x14ac:dyDescent="0.25">
      <c r="AZ372" s="10">
        <v>369</v>
      </c>
      <c r="BA372" s="10">
        <v>0.32105284774540915</v>
      </c>
      <c r="BB372" s="10">
        <v>0</v>
      </c>
      <c r="BC372" s="10">
        <v>89</v>
      </c>
      <c r="BD372" s="10">
        <v>53.502242152466366</v>
      </c>
      <c r="BZ372">
        <v>0.75874125874125875</v>
      </c>
      <c r="CA372">
        <v>0.94845360824742264</v>
      </c>
      <c r="CB372">
        <v>0.75874125874125875</v>
      </c>
    </row>
    <row r="373" spans="52:80" x14ac:dyDescent="0.25">
      <c r="AZ373" s="10">
        <v>370</v>
      </c>
      <c r="BA373" s="10">
        <v>0.31635007954225186</v>
      </c>
      <c r="BB373" s="10">
        <v>0</v>
      </c>
      <c r="BC373" s="10">
        <v>89</v>
      </c>
      <c r="BD373" s="10">
        <v>53.647234678624812</v>
      </c>
      <c r="BZ373">
        <v>0.76398601398601396</v>
      </c>
      <c r="CA373">
        <v>0.94845360824742264</v>
      </c>
      <c r="CB373">
        <v>0.76398601398601396</v>
      </c>
    </row>
    <row r="374" spans="52:80" x14ac:dyDescent="0.25">
      <c r="AZ374" s="10">
        <v>371</v>
      </c>
      <c r="BA374" s="10">
        <v>0.31529989247239637</v>
      </c>
      <c r="BB374" s="10">
        <v>0</v>
      </c>
      <c r="BC374" s="10">
        <v>89</v>
      </c>
      <c r="BD374" s="10">
        <v>53.792227204783259</v>
      </c>
      <c r="BZ374">
        <v>0.76573426573426573</v>
      </c>
      <c r="CA374">
        <v>0.94845360824742264</v>
      </c>
      <c r="CB374">
        <v>0.76573426573426573</v>
      </c>
    </row>
    <row r="375" spans="52:80" x14ac:dyDescent="0.25">
      <c r="AZ375" s="10">
        <v>372</v>
      </c>
      <c r="BA375" s="10">
        <v>0.31471099478043713</v>
      </c>
      <c r="BB375" s="10">
        <v>0</v>
      </c>
      <c r="BC375" s="10">
        <v>89</v>
      </c>
      <c r="BD375" s="10">
        <v>53.937219730941699</v>
      </c>
      <c r="BZ375">
        <v>0.7674825174825175</v>
      </c>
      <c r="CA375">
        <v>0.94845360824742264</v>
      </c>
      <c r="CB375">
        <v>0.7674825174825175</v>
      </c>
    </row>
    <row r="376" spans="52:80" x14ac:dyDescent="0.25">
      <c r="AZ376" s="10">
        <v>373</v>
      </c>
      <c r="BA376" s="10">
        <v>0.31065729752266624</v>
      </c>
      <c r="BB376" s="10">
        <v>0</v>
      </c>
      <c r="BC376" s="10">
        <v>89</v>
      </c>
      <c r="BD376" s="10">
        <v>54.082212257100146</v>
      </c>
      <c r="BZ376">
        <v>0.76923076923076927</v>
      </c>
      <c r="CA376">
        <v>0.94845360824742264</v>
      </c>
      <c r="CB376">
        <v>0.76923076923076927</v>
      </c>
    </row>
    <row r="377" spans="52:80" x14ac:dyDescent="0.25">
      <c r="AZ377" s="10">
        <v>374</v>
      </c>
      <c r="BA377" s="10">
        <v>0.31065729752266624</v>
      </c>
      <c r="BB377" s="10">
        <v>0</v>
      </c>
      <c r="BC377" s="10">
        <v>89</v>
      </c>
      <c r="BD377" s="10">
        <v>54.227204783258593</v>
      </c>
      <c r="BZ377">
        <v>0.77097902097902093</v>
      </c>
      <c r="CA377">
        <v>0.94845360824742264</v>
      </c>
      <c r="CB377">
        <v>0.77097902097902093</v>
      </c>
    </row>
    <row r="378" spans="52:80" x14ac:dyDescent="0.25">
      <c r="AZ378" s="10">
        <v>375</v>
      </c>
      <c r="BA378" s="10">
        <v>0.30728333394487123</v>
      </c>
      <c r="BB378" s="10">
        <v>0</v>
      </c>
      <c r="BC378" s="10">
        <v>89</v>
      </c>
      <c r="BD378" s="10">
        <v>54.372197309417039</v>
      </c>
      <c r="BZ378">
        <v>0.77272727272727271</v>
      </c>
      <c r="CA378">
        <v>0.94845360824742264</v>
      </c>
      <c r="CB378">
        <v>0.77272727272727271</v>
      </c>
    </row>
    <row r="379" spans="52:80" x14ac:dyDescent="0.25">
      <c r="AZ379" s="10">
        <v>376</v>
      </c>
      <c r="BA379" s="10">
        <v>0.30663245136785366</v>
      </c>
      <c r="BB379" s="10">
        <v>0</v>
      </c>
      <c r="BC379" s="10">
        <v>89</v>
      </c>
      <c r="BD379" s="10">
        <v>54.517189835575486</v>
      </c>
      <c r="BZ379">
        <v>0.77447552447552448</v>
      </c>
      <c r="CA379">
        <v>0.94845360824742264</v>
      </c>
      <c r="CB379">
        <v>0.77447552447552448</v>
      </c>
    </row>
    <row r="380" spans="52:80" x14ac:dyDescent="0.25">
      <c r="AZ380" s="10">
        <v>377</v>
      </c>
      <c r="BA380" s="10">
        <v>0.30663245136785366</v>
      </c>
      <c r="BB380" s="10">
        <v>0</v>
      </c>
      <c r="BC380" s="10">
        <v>89</v>
      </c>
      <c r="BD380" s="10">
        <v>54.662182361733926</v>
      </c>
      <c r="BZ380">
        <v>0.77797202797202802</v>
      </c>
      <c r="CA380">
        <v>0.94845360824742264</v>
      </c>
      <c r="CB380">
        <v>0.77797202797202802</v>
      </c>
    </row>
    <row r="381" spans="52:80" x14ac:dyDescent="0.25">
      <c r="AZ381" s="10">
        <v>378</v>
      </c>
      <c r="BA381" s="10">
        <v>0.29911707893771594</v>
      </c>
      <c r="BB381" s="10">
        <v>0</v>
      </c>
      <c r="BC381" s="10">
        <v>89</v>
      </c>
      <c r="BD381" s="10">
        <v>54.807174887892373</v>
      </c>
      <c r="BZ381">
        <v>0.77797202797202802</v>
      </c>
      <c r="CA381">
        <v>0.95876288659793818</v>
      </c>
      <c r="CB381">
        <v>0.77797202797202802</v>
      </c>
    </row>
    <row r="382" spans="52:80" x14ac:dyDescent="0.25">
      <c r="AZ382" s="10">
        <v>379</v>
      </c>
      <c r="BA382" s="10">
        <v>0.29608760510764315</v>
      </c>
      <c r="BB382" s="10">
        <v>0</v>
      </c>
      <c r="BC382" s="10">
        <v>89</v>
      </c>
      <c r="BD382" s="10">
        <v>54.95216741405082</v>
      </c>
      <c r="BZ382">
        <v>0.77972027972027969</v>
      </c>
      <c r="CA382">
        <v>0.95876288659793818</v>
      </c>
      <c r="CB382">
        <v>0.77972027972027969</v>
      </c>
    </row>
    <row r="383" spans="52:80" x14ac:dyDescent="0.25">
      <c r="AZ383" s="10">
        <v>380</v>
      </c>
      <c r="BA383" s="10">
        <v>0.29569109625361667</v>
      </c>
      <c r="BB383" s="10">
        <v>0</v>
      </c>
      <c r="BC383" s="10">
        <v>89</v>
      </c>
      <c r="BD383" s="10">
        <v>55.097159940209266</v>
      </c>
      <c r="BZ383">
        <v>0.78146853146853146</v>
      </c>
      <c r="CA383">
        <v>0.95876288659793818</v>
      </c>
      <c r="CB383">
        <v>0.78146853146853146</v>
      </c>
    </row>
    <row r="384" spans="52:80" x14ac:dyDescent="0.25">
      <c r="AZ384" s="10">
        <v>381</v>
      </c>
      <c r="BA384" s="10">
        <v>0.29569109625361667</v>
      </c>
      <c r="BB384" s="10">
        <v>0</v>
      </c>
      <c r="BC384" s="10">
        <v>89</v>
      </c>
      <c r="BD384" s="10">
        <v>55.242152466367713</v>
      </c>
      <c r="BZ384">
        <v>0.784965034965035</v>
      </c>
      <c r="CA384">
        <v>0.96907216494845361</v>
      </c>
      <c r="CB384">
        <v>0.784965034965035</v>
      </c>
    </row>
    <row r="385" spans="52:80" x14ac:dyDescent="0.25">
      <c r="AZ385" s="10">
        <v>382</v>
      </c>
      <c r="BA385" s="10">
        <v>0.29569109625361667</v>
      </c>
      <c r="BB385" s="10">
        <v>0</v>
      </c>
      <c r="BC385" s="10">
        <v>89</v>
      </c>
      <c r="BD385" s="10">
        <v>55.387144992526153</v>
      </c>
      <c r="BZ385">
        <v>0.78671328671328666</v>
      </c>
      <c r="CA385">
        <v>0.96907216494845361</v>
      </c>
      <c r="CB385">
        <v>0.78671328671328666</v>
      </c>
    </row>
    <row r="386" spans="52:80" x14ac:dyDescent="0.25">
      <c r="AZ386" s="10">
        <v>383</v>
      </c>
      <c r="BA386" s="10">
        <v>0.29569109625361667</v>
      </c>
      <c r="BB386" s="10">
        <v>0</v>
      </c>
      <c r="BC386" s="10">
        <v>89</v>
      </c>
      <c r="BD386" s="10">
        <v>55.5321375186846</v>
      </c>
      <c r="BZ386">
        <v>0.78846153846153844</v>
      </c>
      <c r="CA386">
        <v>0.96907216494845361</v>
      </c>
      <c r="CB386">
        <v>0.78846153846153844</v>
      </c>
    </row>
    <row r="387" spans="52:80" x14ac:dyDescent="0.25">
      <c r="AZ387" s="10">
        <v>384</v>
      </c>
      <c r="BA387" s="10">
        <v>0.29302394557201855</v>
      </c>
      <c r="BB387" s="10">
        <v>0</v>
      </c>
      <c r="BC387" s="10">
        <v>89</v>
      </c>
      <c r="BD387" s="10">
        <v>55.677130044843047</v>
      </c>
      <c r="BZ387">
        <v>0.79020979020979021</v>
      </c>
      <c r="CA387">
        <v>0.96907216494845361</v>
      </c>
      <c r="CB387">
        <v>0.79020979020979021</v>
      </c>
    </row>
    <row r="388" spans="52:80" x14ac:dyDescent="0.25">
      <c r="AZ388" s="10">
        <v>385</v>
      </c>
      <c r="BA388" s="10">
        <v>0.29296949087840601</v>
      </c>
      <c r="BB388" s="10">
        <v>0</v>
      </c>
      <c r="BC388" s="10">
        <v>89</v>
      </c>
      <c r="BD388" s="10">
        <v>55.822122571001493</v>
      </c>
      <c r="BZ388">
        <v>0.79195804195804198</v>
      </c>
      <c r="CA388">
        <v>0.96907216494845361</v>
      </c>
      <c r="CB388">
        <v>0.79195804195804198</v>
      </c>
    </row>
    <row r="389" spans="52:80" x14ac:dyDescent="0.25">
      <c r="AZ389" s="10">
        <v>386</v>
      </c>
      <c r="BA389" s="10">
        <v>0.29275023533398969</v>
      </c>
      <c r="BB389" s="10">
        <v>0</v>
      </c>
      <c r="BC389" s="10">
        <v>89</v>
      </c>
      <c r="BD389" s="10">
        <v>55.96711509715994</v>
      </c>
      <c r="BZ389">
        <v>0.79370629370629375</v>
      </c>
      <c r="CA389">
        <v>0.96907216494845361</v>
      </c>
      <c r="CB389">
        <v>0.79370629370629375</v>
      </c>
    </row>
    <row r="390" spans="52:80" x14ac:dyDescent="0.25">
      <c r="AZ390" s="10">
        <v>387</v>
      </c>
      <c r="BA390" s="10">
        <v>0.29177807843332237</v>
      </c>
      <c r="BB390" s="10">
        <v>0</v>
      </c>
      <c r="BC390" s="10">
        <v>89</v>
      </c>
      <c r="BD390" s="10">
        <v>56.11210762331838</v>
      </c>
      <c r="BZ390">
        <v>0.79545454545454541</v>
      </c>
      <c r="CA390">
        <v>0.96907216494845361</v>
      </c>
      <c r="CB390">
        <v>0.79545454545454541</v>
      </c>
    </row>
    <row r="391" spans="52:80" x14ac:dyDescent="0.25">
      <c r="AZ391" s="10">
        <v>388</v>
      </c>
      <c r="BA391" s="10">
        <v>0.29133550374466705</v>
      </c>
      <c r="BB391" s="10">
        <v>0</v>
      </c>
      <c r="BC391" s="10">
        <v>89</v>
      </c>
      <c r="BD391" s="10">
        <v>56.257100149476827</v>
      </c>
      <c r="BZ391">
        <v>0.79895104895104896</v>
      </c>
      <c r="CA391">
        <v>0.96907216494845361</v>
      </c>
      <c r="CB391">
        <v>0.79895104895104896</v>
      </c>
    </row>
    <row r="392" spans="52:80" x14ac:dyDescent="0.25">
      <c r="AZ392" s="10">
        <v>389</v>
      </c>
      <c r="BA392" s="10">
        <v>0.28841782315358055</v>
      </c>
      <c r="BB392" s="10">
        <v>0</v>
      </c>
      <c r="BC392" s="10">
        <v>89</v>
      </c>
      <c r="BD392" s="10">
        <v>56.402092675635274</v>
      </c>
      <c r="BZ392">
        <v>0.80769230769230771</v>
      </c>
      <c r="CA392">
        <v>0.96907216494845361</v>
      </c>
      <c r="CB392">
        <v>0.80769230769230771</v>
      </c>
    </row>
    <row r="393" spans="52:80" x14ac:dyDescent="0.25">
      <c r="AZ393" s="10">
        <v>390</v>
      </c>
      <c r="BA393" s="10">
        <v>0.2878956764926523</v>
      </c>
      <c r="BB393" s="10">
        <v>0</v>
      </c>
      <c r="BC393" s="10">
        <v>89</v>
      </c>
      <c r="BD393" s="10">
        <v>56.54708520179372</v>
      </c>
      <c r="BZ393">
        <v>0.80944055944055948</v>
      </c>
      <c r="CA393">
        <v>0.96907216494845361</v>
      </c>
      <c r="CB393">
        <v>0.80944055944055948</v>
      </c>
    </row>
    <row r="394" spans="52:80" x14ac:dyDescent="0.25">
      <c r="AZ394" s="10">
        <v>391</v>
      </c>
      <c r="BA394" s="10">
        <v>0.28497969114350807</v>
      </c>
      <c r="BB394" s="10">
        <v>0</v>
      </c>
      <c r="BC394" s="10">
        <v>89</v>
      </c>
      <c r="BD394" s="10">
        <v>56.692077727952167</v>
      </c>
      <c r="BZ394">
        <v>0.81118881118881114</v>
      </c>
      <c r="CA394">
        <v>0.96907216494845361</v>
      </c>
      <c r="CB394">
        <v>0.81118881118881114</v>
      </c>
    </row>
    <row r="395" spans="52:80" x14ac:dyDescent="0.25">
      <c r="AZ395" s="10">
        <v>392</v>
      </c>
      <c r="BA395" s="10">
        <v>0.28497969114350807</v>
      </c>
      <c r="BB395" s="10">
        <v>0</v>
      </c>
      <c r="BC395" s="10">
        <v>89</v>
      </c>
      <c r="BD395" s="10">
        <v>56.837070254110607</v>
      </c>
      <c r="BZ395">
        <v>0.81293706293706292</v>
      </c>
      <c r="CA395">
        <v>0.96907216494845361</v>
      </c>
      <c r="CB395">
        <v>0.81293706293706292</v>
      </c>
    </row>
    <row r="396" spans="52:80" x14ac:dyDescent="0.25">
      <c r="AZ396" s="10">
        <v>393</v>
      </c>
      <c r="BA396" s="10">
        <v>0.28497969114350807</v>
      </c>
      <c r="BB396" s="10">
        <v>0</v>
      </c>
      <c r="BC396" s="10">
        <v>89</v>
      </c>
      <c r="BD396" s="10">
        <v>56.982062780269054</v>
      </c>
      <c r="BZ396">
        <v>0.81818181818181823</v>
      </c>
      <c r="CA396">
        <v>0.96907216494845361</v>
      </c>
      <c r="CB396">
        <v>0.81818181818181823</v>
      </c>
    </row>
    <row r="397" spans="52:80" x14ac:dyDescent="0.25">
      <c r="AZ397" s="10">
        <v>394</v>
      </c>
      <c r="BA397" s="10">
        <v>0.28115183779196279</v>
      </c>
      <c r="BB397" s="10">
        <v>0</v>
      </c>
      <c r="BC397" s="10">
        <v>89</v>
      </c>
      <c r="BD397" s="10">
        <v>57.127055306427501</v>
      </c>
      <c r="BZ397">
        <v>0.81993006993006989</v>
      </c>
      <c r="CA397">
        <v>0.96907216494845361</v>
      </c>
      <c r="CB397">
        <v>0.81993006993006989</v>
      </c>
    </row>
    <row r="398" spans="52:80" x14ac:dyDescent="0.25">
      <c r="AZ398" s="10">
        <v>395</v>
      </c>
      <c r="BA398" s="10">
        <v>0.28115183779196279</v>
      </c>
      <c r="BB398" s="10">
        <v>0</v>
      </c>
      <c r="BC398" s="10">
        <v>89</v>
      </c>
      <c r="BD398" s="10">
        <v>57.272047832585947</v>
      </c>
      <c r="BZ398">
        <v>0.82167832167832167</v>
      </c>
      <c r="CA398">
        <v>0.96907216494845361</v>
      </c>
      <c r="CB398">
        <v>0.82167832167832167</v>
      </c>
    </row>
    <row r="399" spans="52:80" x14ac:dyDescent="0.25">
      <c r="AZ399" s="10">
        <v>396</v>
      </c>
      <c r="BA399" s="10">
        <v>0.28115183779196279</v>
      </c>
      <c r="BB399" s="10">
        <v>0</v>
      </c>
      <c r="BC399" s="10">
        <v>89</v>
      </c>
      <c r="BD399" s="10">
        <v>57.417040358744394</v>
      </c>
      <c r="BZ399">
        <v>0.82342657342657344</v>
      </c>
      <c r="CA399">
        <v>0.96907216494845361</v>
      </c>
      <c r="CB399">
        <v>0.82342657342657344</v>
      </c>
    </row>
    <row r="400" spans="52:80" x14ac:dyDescent="0.25">
      <c r="AZ400" s="9">
        <v>397</v>
      </c>
      <c r="BA400" s="9">
        <v>0.28115183779196279</v>
      </c>
      <c r="BB400" s="9">
        <v>0</v>
      </c>
      <c r="BC400" s="9">
        <v>89</v>
      </c>
      <c r="BD400" s="9">
        <v>57.562032884902834</v>
      </c>
      <c r="BZ400">
        <v>0.82517482517482521</v>
      </c>
      <c r="CA400">
        <v>0.96907216494845361</v>
      </c>
      <c r="CB400">
        <v>0.82517482517482521</v>
      </c>
    </row>
    <row r="401" spans="52:80" x14ac:dyDescent="0.25">
      <c r="AZ401" s="9">
        <v>398</v>
      </c>
      <c r="BA401" s="9">
        <v>0.27990787521885907</v>
      </c>
      <c r="BB401" s="9">
        <v>0</v>
      </c>
      <c r="BC401" s="9">
        <v>89</v>
      </c>
      <c r="BD401" s="9">
        <v>57.707025411061281</v>
      </c>
      <c r="BZ401">
        <v>0.82692307692307687</v>
      </c>
      <c r="CA401">
        <v>0.96907216494845361</v>
      </c>
      <c r="CB401">
        <v>0.82692307692307687</v>
      </c>
    </row>
    <row r="402" spans="52:80" x14ac:dyDescent="0.25">
      <c r="AZ402" s="9">
        <v>399</v>
      </c>
      <c r="BA402" s="9">
        <v>0.27735545612319457</v>
      </c>
      <c r="BB402" s="9">
        <v>0</v>
      </c>
      <c r="BC402" s="9">
        <v>89</v>
      </c>
      <c r="BD402" s="9">
        <v>57.852017937219728</v>
      </c>
      <c r="BZ402">
        <v>0.82867132867132864</v>
      </c>
      <c r="CA402">
        <v>0.96907216494845361</v>
      </c>
      <c r="CB402">
        <v>0.82867132867132864</v>
      </c>
    </row>
    <row r="403" spans="52:80" x14ac:dyDescent="0.25">
      <c r="AZ403" s="9">
        <v>400</v>
      </c>
      <c r="BA403" s="9">
        <v>0.27359082657427447</v>
      </c>
      <c r="BB403" s="9">
        <v>0</v>
      </c>
      <c r="BC403" s="9">
        <v>89</v>
      </c>
      <c r="BD403" s="9">
        <v>57.997010463378174</v>
      </c>
      <c r="BZ403">
        <v>0.83041958041958042</v>
      </c>
      <c r="CA403">
        <v>0.96907216494845361</v>
      </c>
      <c r="CB403">
        <v>0.83041958041958042</v>
      </c>
    </row>
    <row r="404" spans="52:80" x14ac:dyDescent="0.25">
      <c r="AZ404" s="9">
        <v>401</v>
      </c>
      <c r="BA404" s="9">
        <v>0.27345817450646492</v>
      </c>
      <c r="BB404" s="9">
        <v>0</v>
      </c>
      <c r="BC404" s="9">
        <v>89</v>
      </c>
      <c r="BD404" s="9">
        <v>58.142002989536621</v>
      </c>
      <c r="BZ404">
        <v>0.83216783216783219</v>
      </c>
      <c r="CA404">
        <v>0.96907216494845361</v>
      </c>
      <c r="CB404">
        <v>0.83216783216783219</v>
      </c>
    </row>
    <row r="405" spans="52:80" x14ac:dyDescent="0.25">
      <c r="AZ405" s="9">
        <v>402</v>
      </c>
      <c r="BA405" s="9">
        <v>0.27324653394423692</v>
      </c>
      <c r="BB405" s="9">
        <v>0</v>
      </c>
      <c r="BC405" s="9">
        <v>89</v>
      </c>
      <c r="BD405" s="9">
        <v>58.286995515695061</v>
      </c>
      <c r="BZ405">
        <v>0.83391608391608396</v>
      </c>
      <c r="CA405">
        <v>0.96907216494845361</v>
      </c>
      <c r="CB405">
        <v>0.83391608391608396</v>
      </c>
    </row>
    <row r="406" spans="52:80" x14ac:dyDescent="0.25">
      <c r="AZ406" s="9">
        <v>403</v>
      </c>
      <c r="BA406" s="9">
        <v>0.27184143761946877</v>
      </c>
      <c r="BB406" s="9">
        <v>0</v>
      </c>
      <c r="BC406" s="9">
        <v>89</v>
      </c>
      <c r="BD406" s="9">
        <v>58.431988041853508</v>
      </c>
      <c r="BZ406">
        <v>0.83916083916083917</v>
      </c>
      <c r="CA406">
        <v>0.96907216494845361</v>
      </c>
      <c r="CB406">
        <v>0.83916083916083917</v>
      </c>
    </row>
    <row r="407" spans="52:80" x14ac:dyDescent="0.25">
      <c r="AZ407" s="9">
        <v>404</v>
      </c>
      <c r="BA407" s="9">
        <v>0.26917484109986556</v>
      </c>
      <c r="BB407" s="9">
        <v>0</v>
      </c>
      <c r="BC407" s="9">
        <v>89</v>
      </c>
      <c r="BD407" s="9">
        <v>58.576980568011955</v>
      </c>
      <c r="BZ407">
        <v>0.84090909090909094</v>
      </c>
      <c r="CA407">
        <v>0.96907216494845361</v>
      </c>
      <c r="CB407">
        <v>0.84090909090909094</v>
      </c>
    </row>
    <row r="408" spans="52:80" x14ac:dyDescent="0.25">
      <c r="AZ408" s="9">
        <v>405</v>
      </c>
      <c r="BA408" s="9">
        <v>0.26885228070301737</v>
      </c>
      <c r="BB408" s="9">
        <v>0</v>
      </c>
      <c r="BC408" s="9">
        <v>89</v>
      </c>
      <c r="BD408" s="9">
        <v>58.721973094170401</v>
      </c>
      <c r="BZ408">
        <v>0.84265734265734271</v>
      </c>
      <c r="CA408">
        <v>0.96907216494845361</v>
      </c>
      <c r="CB408">
        <v>0.84265734265734271</v>
      </c>
    </row>
    <row r="409" spans="52:80" x14ac:dyDescent="0.25">
      <c r="AZ409" s="9">
        <v>406</v>
      </c>
      <c r="BA409" s="9">
        <v>0.26855878916664033</v>
      </c>
      <c r="BB409" s="9">
        <v>0</v>
      </c>
      <c r="BC409" s="9">
        <v>89</v>
      </c>
      <c r="BD409" s="9">
        <v>58.866965620328848</v>
      </c>
      <c r="BZ409">
        <v>0.84965034965034969</v>
      </c>
      <c r="CA409">
        <v>0.96907216494845361</v>
      </c>
      <c r="CB409">
        <v>0.84965034965034969</v>
      </c>
    </row>
    <row r="410" spans="52:80" x14ac:dyDescent="0.25">
      <c r="AZ410" s="9">
        <v>407</v>
      </c>
      <c r="BA410" s="9">
        <v>0.26705640803295388</v>
      </c>
      <c r="BB410" s="9">
        <v>0</v>
      </c>
      <c r="BC410" s="9">
        <v>89</v>
      </c>
      <c r="BD410" s="9">
        <v>59.011958146487295</v>
      </c>
      <c r="BZ410">
        <v>0.85139860139860135</v>
      </c>
      <c r="CA410">
        <v>0.96907216494845361</v>
      </c>
      <c r="CB410">
        <v>0.85139860139860135</v>
      </c>
    </row>
    <row r="411" spans="52:80" x14ac:dyDescent="0.25">
      <c r="AZ411" s="9">
        <v>408</v>
      </c>
      <c r="BA411" s="9">
        <v>0.26705640803295388</v>
      </c>
      <c r="BB411" s="9">
        <v>0</v>
      </c>
      <c r="BC411" s="9">
        <v>89</v>
      </c>
      <c r="BD411" s="9">
        <v>59.156950672645735</v>
      </c>
      <c r="BZ411">
        <v>0.85314685314685312</v>
      </c>
      <c r="CA411">
        <v>0.96907216494845361</v>
      </c>
      <c r="CB411">
        <v>0.85314685314685312</v>
      </c>
    </row>
    <row r="412" spans="52:80" x14ac:dyDescent="0.25">
      <c r="AZ412" s="9">
        <v>409</v>
      </c>
      <c r="BA412" s="9">
        <v>0.26705640803295388</v>
      </c>
      <c r="BB412" s="9">
        <v>0</v>
      </c>
      <c r="BC412" s="9">
        <v>89</v>
      </c>
      <c r="BD412" s="9">
        <v>59.301943198804182</v>
      </c>
      <c r="BZ412">
        <v>0.8548951048951049</v>
      </c>
      <c r="CA412">
        <v>0.96907216494845361</v>
      </c>
      <c r="CB412">
        <v>0.8548951048951049</v>
      </c>
    </row>
    <row r="413" spans="52:80" x14ac:dyDescent="0.25">
      <c r="AZ413" s="9">
        <v>410</v>
      </c>
      <c r="BA413" s="9">
        <v>0.26490196412497147</v>
      </c>
      <c r="BB413" s="9">
        <v>0</v>
      </c>
      <c r="BC413" s="9">
        <v>89</v>
      </c>
      <c r="BD413" s="9">
        <v>59.446935724962628</v>
      </c>
      <c r="BZ413">
        <v>0.8601398601398601</v>
      </c>
      <c r="CA413">
        <v>0.96907216494845361</v>
      </c>
      <c r="CB413">
        <v>0.8601398601398601</v>
      </c>
    </row>
    <row r="414" spans="52:80" x14ac:dyDescent="0.25">
      <c r="AZ414" s="9">
        <v>411</v>
      </c>
      <c r="BA414" s="9">
        <v>0.26338062087178671</v>
      </c>
      <c r="BB414" s="9">
        <v>0</v>
      </c>
      <c r="BC414" s="9">
        <v>89</v>
      </c>
      <c r="BD414" s="9">
        <v>59.591928251121075</v>
      </c>
      <c r="BZ414">
        <v>0.86188811188811187</v>
      </c>
      <c r="CA414">
        <v>0.96907216494845361</v>
      </c>
      <c r="CB414">
        <v>0.86188811188811187</v>
      </c>
    </row>
    <row r="415" spans="52:80" x14ac:dyDescent="0.25">
      <c r="AZ415" s="9">
        <v>412</v>
      </c>
      <c r="BA415" s="9">
        <v>0.26208717869848663</v>
      </c>
      <c r="BB415" s="9">
        <v>0</v>
      </c>
      <c r="BC415" s="9">
        <v>89</v>
      </c>
      <c r="BD415" s="9">
        <v>59.736920777279522</v>
      </c>
      <c r="BZ415">
        <v>0.86363636363636365</v>
      </c>
      <c r="CA415">
        <v>0.96907216494845361</v>
      </c>
      <c r="CB415">
        <v>0.86363636363636365</v>
      </c>
    </row>
    <row r="416" spans="52:80" x14ac:dyDescent="0.25">
      <c r="AZ416" s="9">
        <v>413</v>
      </c>
      <c r="BA416" s="9">
        <v>0.2614662470515251</v>
      </c>
      <c r="BB416" s="9">
        <v>0</v>
      </c>
      <c r="BC416" s="9">
        <v>89</v>
      </c>
      <c r="BD416" s="9">
        <v>59.881913303437962</v>
      </c>
      <c r="BZ416">
        <v>0.86538461538461542</v>
      </c>
      <c r="CA416">
        <v>0.96907216494845361</v>
      </c>
      <c r="CB416">
        <v>0.86538461538461542</v>
      </c>
    </row>
    <row r="417" spans="52:80" x14ac:dyDescent="0.25">
      <c r="AZ417" s="9">
        <v>414</v>
      </c>
      <c r="BA417" s="9">
        <v>0.26092655586720476</v>
      </c>
      <c r="BB417" s="9">
        <v>0</v>
      </c>
      <c r="BC417" s="9">
        <v>89</v>
      </c>
      <c r="BD417" s="9">
        <v>60.026905829596409</v>
      </c>
      <c r="BZ417">
        <v>0.86713286713286708</v>
      </c>
      <c r="CA417">
        <v>0.96907216494845361</v>
      </c>
      <c r="CB417">
        <v>0.86713286713286708</v>
      </c>
    </row>
    <row r="418" spans="52:80" x14ac:dyDescent="0.25">
      <c r="AZ418" s="9">
        <v>415</v>
      </c>
      <c r="BA418" s="9">
        <v>0.25891213861320961</v>
      </c>
      <c r="BB418" s="9">
        <v>0</v>
      </c>
      <c r="BC418" s="9">
        <v>89</v>
      </c>
      <c r="BD418" s="9">
        <v>60.171898355754855</v>
      </c>
      <c r="BZ418">
        <v>0.86888111888111885</v>
      </c>
      <c r="CA418">
        <v>0.96907216494845361</v>
      </c>
      <c r="CB418">
        <v>0.86888111888111885</v>
      </c>
    </row>
    <row r="419" spans="52:80" x14ac:dyDescent="0.25">
      <c r="AZ419" s="9">
        <v>416</v>
      </c>
      <c r="BA419" s="9">
        <v>0.25784033560397851</v>
      </c>
      <c r="BB419" s="9">
        <v>0</v>
      </c>
      <c r="BC419" s="9">
        <v>89</v>
      </c>
      <c r="BD419" s="9">
        <v>60.316890881913302</v>
      </c>
      <c r="BZ419">
        <v>0.87062937062937062</v>
      </c>
      <c r="CA419">
        <v>0.96907216494845361</v>
      </c>
      <c r="CB419">
        <v>0.87062937062937062</v>
      </c>
    </row>
    <row r="420" spans="52:80" x14ac:dyDescent="0.25">
      <c r="AZ420" s="9">
        <v>417</v>
      </c>
      <c r="BA420" s="9">
        <v>0.25700378434924548</v>
      </c>
      <c r="BB420" s="9">
        <v>0</v>
      </c>
      <c r="BC420" s="9">
        <v>89</v>
      </c>
      <c r="BD420" s="9">
        <v>60.461883408071749</v>
      </c>
      <c r="BZ420">
        <v>0.8723776223776224</v>
      </c>
      <c r="CA420">
        <v>0.96907216494845361</v>
      </c>
      <c r="CB420">
        <v>0.8723776223776224</v>
      </c>
    </row>
    <row r="421" spans="52:80" x14ac:dyDescent="0.25">
      <c r="AZ421" s="9">
        <v>418</v>
      </c>
      <c r="BA421" s="9">
        <v>0.25700378434924548</v>
      </c>
      <c r="BB421" s="9">
        <v>0</v>
      </c>
      <c r="BC421" s="9">
        <v>89</v>
      </c>
      <c r="BD421" s="9">
        <v>60.606875934230189</v>
      </c>
      <c r="BZ421">
        <v>0.8723776223776224</v>
      </c>
      <c r="CA421">
        <v>0.97938144329896903</v>
      </c>
      <c r="CB421">
        <v>0.8723776223776224</v>
      </c>
    </row>
    <row r="422" spans="52:80" x14ac:dyDescent="0.25">
      <c r="AZ422" s="9">
        <v>419</v>
      </c>
      <c r="BA422" s="9">
        <v>0.25700378434924548</v>
      </c>
      <c r="BB422" s="9">
        <v>0</v>
      </c>
      <c r="BC422" s="9">
        <v>89</v>
      </c>
      <c r="BD422" s="9">
        <v>60.751868460388636</v>
      </c>
      <c r="BZ422">
        <v>0.87412587412587417</v>
      </c>
      <c r="CA422">
        <v>0.97938144329896903</v>
      </c>
      <c r="CB422">
        <v>0.87412587412587417</v>
      </c>
    </row>
    <row r="423" spans="52:80" x14ac:dyDescent="0.25">
      <c r="AZ423" s="9">
        <v>420</v>
      </c>
      <c r="BA423" s="9">
        <v>0.25700378434924548</v>
      </c>
      <c r="BB423" s="9">
        <v>0</v>
      </c>
      <c r="BC423" s="9">
        <v>89</v>
      </c>
      <c r="BD423" s="9">
        <v>60.896860986547082</v>
      </c>
      <c r="BZ423">
        <v>0.87587412587412583</v>
      </c>
      <c r="CA423">
        <v>0.97938144329896903</v>
      </c>
      <c r="CB423">
        <v>0.87587412587412583</v>
      </c>
    </row>
    <row r="424" spans="52:80" x14ac:dyDescent="0.25">
      <c r="AZ424" s="9">
        <v>421</v>
      </c>
      <c r="BA424" s="9">
        <v>0.25700378434924548</v>
      </c>
      <c r="BB424" s="9">
        <v>0</v>
      </c>
      <c r="BC424" s="9">
        <v>89</v>
      </c>
      <c r="BD424" s="9">
        <v>61.041853512705529</v>
      </c>
      <c r="BZ424">
        <v>0.8776223776223776</v>
      </c>
      <c r="CA424">
        <v>0.97938144329896903</v>
      </c>
      <c r="CB424">
        <v>0.8776223776223776</v>
      </c>
    </row>
    <row r="425" spans="52:80" x14ac:dyDescent="0.25">
      <c r="AZ425" s="9">
        <v>422</v>
      </c>
      <c r="BA425" s="9">
        <v>0.2556399809280987</v>
      </c>
      <c r="BB425" s="9">
        <v>0</v>
      </c>
      <c r="BC425" s="9">
        <v>89</v>
      </c>
      <c r="BD425" s="9">
        <v>61.186846038863976</v>
      </c>
      <c r="BZ425">
        <v>0.88111888111888115</v>
      </c>
      <c r="CA425">
        <v>0.97938144329896903</v>
      </c>
      <c r="CB425">
        <v>0.88111888111888115</v>
      </c>
    </row>
    <row r="426" spans="52:80" x14ac:dyDescent="0.25">
      <c r="AZ426" s="9">
        <v>423</v>
      </c>
      <c r="BA426" s="9">
        <v>0.25445040793629237</v>
      </c>
      <c r="BB426" s="9">
        <v>0</v>
      </c>
      <c r="BC426" s="9">
        <v>89</v>
      </c>
      <c r="BD426" s="9">
        <v>61.331838565022416</v>
      </c>
      <c r="BZ426">
        <v>0.88286713286713292</v>
      </c>
      <c r="CA426">
        <v>0.97938144329896903</v>
      </c>
      <c r="CB426">
        <v>0.88286713286713292</v>
      </c>
    </row>
    <row r="427" spans="52:80" x14ac:dyDescent="0.25">
      <c r="AZ427" s="9">
        <v>424</v>
      </c>
      <c r="BA427" s="9">
        <v>0.25341852198173492</v>
      </c>
      <c r="BB427" s="9">
        <v>0</v>
      </c>
      <c r="BC427" s="9">
        <v>89</v>
      </c>
      <c r="BD427" s="9">
        <v>61.476831091180863</v>
      </c>
      <c r="BZ427">
        <v>0.88461538461538458</v>
      </c>
      <c r="CA427">
        <v>0.97938144329896903</v>
      </c>
      <c r="CB427">
        <v>0.88461538461538458</v>
      </c>
    </row>
    <row r="428" spans="52:80" x14ac:dyDescent="0.25">
      <c r="AZ428" s="9">
        <v>425</v>
      </c>
      <c r="BA428" s="9">
        <v>0.25341852198173492</v>
      </c>
      <c r="BB428" s="9">
        <v>0</v>
      </c>
      <c r="BC428" s="9">
        <v>89</v>
      </c>
      <c r="BD428" s="9">
        <v>61.621823617339309</v>
      </c>
      <c r="BZ428">
        <v>0.88636363636363635</v>
      </c>
      <c r="CA428">
        <v>0.97938144329896903</v>
      </c>
      <c r="CB428">
        <v>0.88636363636363635</v>
      </c>
    </row>
    <row r="429" spans="52:80" x14ac:dyDescent="0.25">
      <c r="AZ429" s="9">
        <v>426</v>
      </c>
      <c r="BA429" s="9">
        <v>0.25341852198173492</v>
      </c>
      <c r="BB429" s="9">
        <v>0</v>
      </c>
      <c r="BC429" s="9">
        <v>89</v>
      </c>
      <c r="BD429" s="9">
        <v>61.766816143497756</v>
      </c>
      <c r="BZ429">
        <v>0.88811188811188813</v>
      </c>
      <c r="CA429">
        <v>0.97938144329896903</v>
      </c>
      <c r="CB429">
        <v>0.88811188811188813</v>
      </c>
    </row>
    <row r="430" spans="52:80" x14ac:dyDescent="0.25">
      <c r="AZ430" s="9">
        <v>427</v>
      </c>
      <c r="BA430" s="9">
        <v>0.25341852198173492</v>
      </c>
      <c r="BB430" s="9">
        <v>0</v>
      </c>
      <c r="BC430" s="9">
        <v>89</v>
      </c>
      <c r="BD430" s="9">
        <v>61.911808669656203</v>
      </c>
      <c r="BZ430">
        <v>0.8898601398601399</v>
      </c>
      <c r="CA430">
        <v>0.97938144329896903</v>
      </c>
      <c r="CB430">
        <v>0.8898601398601399</v>
      </c>
    </row>
    <row r="431" spans="52:80" x14ac:dyDescent="0.25">
      <c r="AZ431" s="9">
        <v>428</v>
      </c>
      <c r="BA431" s="9">
        <v>0.25341852198173492</v>
      </c>
      <c r="BB431" s="9">
        <v>0</v>
      </c>
      <c r="BC431" s="9">
        <v>89</v>
      </c>
      <c r="BD431" s="9">
        <v>62.056801195814643</v>
      </c>
      <c r="BZ431">
        <v>0.89335664335664333</v>
      </c>
      <c r="CA431">
        <v>0.97938144329896903</v>
      </c>
      <c r="CB431">
        <v>0.89335664335664333</v>
      </c>
    </row>
    <row r="432" spans="52:80" x14ac:dyDescent="0.25">
      <c r="AZ432" s="9">
        <v>429</v>
      </c>
      <c r="BA432" s="9">
        <v>0.25223578326296958</v>
      </c>
      <c r="BB432" s="9">
        <v>0</v>
      </c>
      <c r="BC432" s="9">
        <v>89</v>
      </c>
      <c r="BD432" s="9">
        <v>62.20179372197309</v>
      </c>
      <c r="BZ432">
        <v>0.89335664335664333</v>
      </c>
      <c r="CA432">
        <v>0.98969072164948457</v>
      </c>
      <c r="CB432">
        <v>0.89335664335664333</v>
      </c>
    </row>
    <row r="433" spans="52:80" x14ac:dyDescent="0.25">
      <c r="AZ433" s="9">
        <v>430</v>
      </c>
      <c r="BA433" s="9">
        <v>0.25163243409496255</v>
      </c>
      <c r="BB433" s="9">
        <v>0</v>
      </c>
      <c r="BC433" s="9">
        <v>89</v>
      </c>
      <c r="BD433" s="9">
        <v>62.346786248131536</v>
      </c>
      <c r="BZ433">
        <v>0.8951048951048951</v>
      </c>
      <c r="CA433">
        <v>0.98969072164948457</v>
      </c>
      <c r="CB433">
        <v>0.8951048951048951</v>
      </c>
    </row>
    <row r="434" spans="52:80" x14ac:dyDescent="0.25">
      <c r="AZ434" s="9">
        <v>431</v>
      </c>
      <c r="BA434" s="9">
        <v>0.2514918300769976</v>
      </c>
      <c r="BB434" s="9">
        <v>0</v>
      </c>
      <c r="BC434" s="9">
        <v>89</v>
      </c>
      <c r="BD434" s="9">
        <v>62.491778774289983</v>
      </c>
      <c r="BZ434">
        <v>0.8951048951048951</v>
      </c>
      <c r="CA434">
        <v>1</v>
      </c>
      <c r="CB434">
        <v>0.8951048951048951</v>
      </c>
    </row>
    <row r="435" spans="52:80" x14ac:dyDescent="0.25">
      <c r="AZ435" s="9">
        <v>432</v>
      </c>
      <c r="BA435" s="9">
        <v>0.25102564733960286</v>
      </c>
      <c r="BB435" s="9">
        <v>0</v>
      </c>
      <c r="BC435" s="9">
        <v>89</v>
      </c>
      <c r="BD435" s="9">
        <v>62.63677130044843</v>
      </c>
      <c r="BZ435">
        <v>0.89685314685314688</v>
      </c>
      <c r="CA435">
        <v>1</v>
      </c>
      <c r="CB435">
        <v>0.89685314685314688</v>
      </c>
    </row>
    <row r="436" spans="52:80" x14ac:dyDescent="0.25">
      <c r="AZ436" s="9">
        <v>433</v>
      </c>
      <c r="BA436" s="9">
        <v>0.24986645494330895</v>
      </c>
      <c r="BB436" s="9">
        <v>0</v>
      </c>
      <c r="BC436" s="9">
        <v>89</v>
      </c>
      <c r="BD436" s="9">
        <v>62.78176382660687</v>
      </c>
      <c r="BZ436">
        <v>0.89860139860139865</v>
      </c>
      <c r="CA436">
        <v>1</v>
      </c>
      <c r="CB436">
        <v>0.89860139860139865</v>
      </c>
    </row>
    <row r="437" spans="52:80" x14ac:dyDescent="0.25">
      <c r="AZ437" s="9">
        <v>434</v>
      </c>
      <c r="BA437" s="9">
        <v>0.24986645494330895</v>
      </c>
      <c r="BB437" s="9">
        <v>0</v>
      </c>
      <c r="BC437" s="9">
        <v>89</v>
      </c>
      <c r="BD437" s="9">
        <v>62.926756352765317</v>
      </c>
      <c r="BZ437">
        <v>0.90034965034965031</v>
      </c>
      <c r="CA437">
        <v>1</v>
      </c>
      <c r="CB437">
        <v>0.90034965034965031</v>
      </c>
    </row>
    <row r="438" spans="52:80" x14ac:dyDescent="0.25">
      <c r="AZ438" s="9">
        <v>435</v>
      </c>
      <c r="BA438" s="9">
        <v>0.24986645494330895</v>
      </c>
      <c r="BB438" s="9">
        <v>0</v>
      </c>
      <c r="BC438" s="9">
        <v>89</v>
      </c>
      <c r="BD438" s="9">
        <v>63.071748878923763</v>
      </c>
      <c r="BZ438">
        <v>0.90209790209790208</v>
      </c>
      <c r="CA438">
        <v>1</v>
      </c>
      <c r="CB438">
        <v>0.90209790209790208</v>
      </c>
    </row>
    <row r="439" spans="52:80" x14ac:dyDescent="0.25">
      <c r="AZ439" s="9">
        <v>436</v>
      </c>
      <c r="BA439" s="9">
        <v>0.24986645494330895</v>
      </c>
      <c r="BB439" s="9">
        <v>0</v>
      </c>
      <c r="BC439" s="9">
        <v>89</v>
      </c>
      <c r="BD439" s="9">
        <v>63.21674140508221</v>
      </c>
      <c r="BZ439">
        <v>0.90384615384615385</v>
      </c>
      <c r="CA439">
        <v>1</v>
      </c>
      <c r="CB439">
        <v>0.90384615384615385</v>
      </c>
    </row>
    <row r="440" spans="52:80" x14ac:dyDescent="0.25">
      <c r="AZ440" s="9">
        <v>437</v>
      </c>
      <c r="BA440" s="9">
        <v>0.247220116522259</v>
      </c>
      <c r="BB440" s="9">
        <v>0</v>
      </c>
      <c r="BC440" s="9">
        <v>89</v>
      </c>
      <c r="BD440" s="9">
        <v>63.361733931240657</v>
      </c>
      <c r="BZ440">
        <v>0.90559440559440563</v>
      </c>
      <c r="CA440">
        <v>1</v>
      </c>
      <c r="CB440">
        <v>0.90559440559440563</v>
      </c>
    </row>
    <row r="441" spans="52:80" x14ac:dyDescent="0.25">
      <c r="AZ441" s="9">
        <v>438</v>
      </c>
      <c r="BA441" s="9">
        <v>0.24653056429186401</v>
      </c>
      <c r="BB441" s="9">
        <v>0</v>
      </c>
      <c r="BC441" s="9">
        <v>89</v>
      </c>
      <c r="BD441" s="9">
        <v>63.506726457399097</v>
      </c>
      <c r="BZ441">
        <v>0.90909090909090906</v>
      </c>
      <c r="CA441">
        <v>1</v>
      </c>
      <c r="CB441">
        <v>0.90909090909090906</v>
      </c>
    </row>
    <row r="442" spans="52:80" x14ac:dyDescent="0.25">
      <c r="AZ442" s="9">
        <v>439</v>
      </c>
      <c r="BA442" s="9">
        <v>0.24570513049240952</v>
      </c>
      <c r="BB442" s="9">
        <v>0</v>
      </c>
      <c r="BC442" s="9">
        <v>89</v>
      </c>
      <c r="BD442" s="9">
        <v>63.651718983557544</v>
      </c>
      <c r="BZ442">
        <v>0.91083916083916083</v>
      </c>
      <c r="CA442">
        <v>1</v>
      </c>
      <c r="CB442">
        <v>0.91083916083916083</v>
      </c>
    </row>
    <row r="443" spans="52:80" x14ac:dyDescent="0.25">
      <c r="AZ443" s="9">
        <v>440</v>
      </c>
      <c r="BA443" s="9">
        <v>0.24370856386884196</v>
      </c>
      <c r="BB443" s="9">
        <v>0</v>
      </c>
      <c r="BC443" s="9">
        <v>89</v>
      </c>
      <c r="BD443" s="9">
        <v>63.79671150971599</v>
      </c>
      <c r="BZ443">
        <v>0.91258741258741261</v>
      </c>
      <c r="CA443">
        <v>1</v>
      </c>
      <c r="CB443">
        <v>0.91258741258741261</v>
      </c>
    </row>
    <row r="444" spans="52:80" x14ac:dyDescent="0.25">
      <c r="AZ444" s="9">
        <v>441</v>
      </c>
      <c r="BA444" s="9">
        <v>0.24366567156592062</v>
      </c>
      <c r="BB444" s="9">
        <v>0</v>
      </c>
      <c r="BC444" s="9">
        <v>89</v>
      </c>
      <c r="BD444" s="9">
        <v>63.941704035874437</v>
      </c>
      <c r="BZ444">
        <v>0.91433566433566438</v>
      </c>
      <c r="CA444">
        <v>1</v>
      </c>
      <c r="CB444">
        <v>0.91433566433566438</v>
      </c>
    </row>
    <row r="445" spans="52:80" x14ac:dyDescent="0.25">
      <c r="AZ445" s="9">
        <v>442</v>
      </c>
      <c r="BA445" s="9">
        <v>0.24175668699138825</v>
      </c>
      <c r="BB445" s="9">
        <v>0</v>
      </c>
      <c r="BC445" s="9">
        <v>89</v>
      </c>
      <c r="BD445" s="9">
        <v>64.086696562032884</v>
      </c>
      <c r="BZ445">
        <v>0.91608391608391604</v>
      </c>
      <c r="CA445">
        <v>1</v>
      </c>
      <c r="CB445">
        <v>0.91608391608391604</v>
      </c>
    </row>
    <row r="446" spans="52:80" x14ac:dyDescent="0.25">
      <c r="AZ446" s="9">
        <v>443</v>
      </c>
      <c r="BA446" s="9">
        <v>0.24110771957547655</v>
      </c>
      <c r="BB446" s="9">
        <v>0</v>
      </c>
      <c r="BC446" s="9">
        <v>89</v>
      </c>
      <c r="BD446" s="9">
        <v>64.231689088191331</v>
      </c>
      <c r="BZ446">
        <v>0.91783216783216781</v>
      </c>
      <c r="CA446">
        <v>1</v>
      </c>
      <c r="CB446">
        <v>0.91783216783216781</v>
      </c>
    </row>
    <row r="447" spans="52:80" x14ac:dyDescent="0.25">
      <c r="AZ447" s="9">
        <v>444</v>
      </c>
      <c r="BA447" s="9">
        <v>0.24024880048614697</v>
      </c>
      <c r="BB447" s="9">
        <v>0</v>
      </c>
      <c r="BC447" s="9">
        <v>89</v>
      </c>
      <c r="BD447" s="9">
        <v>64.376681614349778</v>
      </c>
      <c r="BZ447">
        <v>0.91958041958041958</v>
      </c>
      <c r="CA447">
        <v>1</v>
      </c>
      <c r="CB447">
        <v>0.91958041958041958</v>
      </c>
    </row>
    <row r="448" spans="52:80" x14ac:dyDescent="0.25">
      <c r="AZ448" s="9">
        <v>445</v>
      </c>
      <c r="BA448" s="9">
        <v>0.2397989132001592</v>
      </c>
      <c r="BB448" s="9">
        <v>0</v>
      </c>
      <c r="BC448" s="9">
        <v>89</v>
      </c>
      <c r="BD448" s="9">
        <v>64.521674140508225</v>
      </c>
      <c r="BZ448">
        <v>0.92132867132867136</v>
      </c>
      <c r="CA448">
        <v>1</v>
      </c>
      <c r="CB448">
        <v>0.92132867132867136</v>
      </c>
    </row>
    <row r="449" spans="52:80" x14ac:dyDescent="0.25">
      <c r="AZ449" s="9">
        <v>446</v>
      </c>
      <c r="BA449" s="9">
        <v>0.23972301628381759</v>
      </c>
      <c r="BB449" s="9">
        <v>0</v>
      </c>
      <c r="BC449" s="9">
        <v>89</v>
      </c>
      <c r="BD449" s="9">
        <v>64.666666666666657</v>
      </c>
      <c r="BZ449">
        <v>0.92307692307692313</v>
      </c>
      <c r="CA449">
        <v>1</v>
      </c>
      <c r="CB449">
        <v>0.92307692307692313</v>
      </c>
    </row>
    <row r="450" spans="52:80" x14ac:dyDescent="0.25">
      <c r="AZ450" s="9">
        <v>447</v>
      </c>
      <c r="BA450" s="9">
        <v>0.23713703734693128</v>
      </c>
      <c r="BB450" s="9">
        <v>0</v>
      </c>
      <c r="BC450" s="9">
        <v>89</v>
      </c>
      <c r="BD450" s="9">
        <v>64.811659192825104</v>
      </c>
      <c r="BZ450">
        <v>0.92482517482517479</v>
      </c>
      <c r="CA450">
        <v>1</v>
      </c>
      <c r="CB450">
        <v>0.92482517482517479</v>
      </c>
    </row>
    <row r="451" spans="52:80" x14ac:dyDescent="0.25">
      <c r="AZ451" s="9">
        <v>448</v>
      </c>
      <c r="BA451" s="9">
        <v>0.2367773774522462</v>
      </c>
      <c r="BB451" s="9">
        <v>0</v>
      </c>
      <c r="BC451" s="9">
        <v>89</v>
      </c>
      <c r="BD451" s="9">
        <v>64.956651718983551</v>
      </c>
      <c r="BZ451">
        <v>0.92657342657342656</v>
      </c>
      <c r="CA451">
        <v>1</v>
      </c>
      <c r="CB451">
        <v>0.92657342657342656</v>
      </c>
    </row>
    <row r="452" spans="52:80" x14ac:dyDescent="0.25">
      <c r="AZ452" s="9">
        <v>449</v>
      </c>
      <c r="BA452" s="9">
        <v>0.23137239897970585</v>
      </c>
      <c r="BB452" s="9">
        <v>0</v>
      </c>
      <c r="BC452" s="9">
        <v>89</v>
      </c>
      <c r="BD452" s="9">
        <v>65.101644245141998</v>
      </c>
      <c r="BZ452">
        <v>0.92832167832167833</v>
      </c>
      <c r="CA452">
        <v>1</v>
      </c>
      <c r="CB452">
        <v>0.92832167832167833</v>
      </c>
    </row>
    <row r="453" spans="52:80" x14ac:dyDescent="0.25">
      <c r="AZ453" s="9">
        <v>450</v>
      </c>
      <c r="BA453" s="9">
        <v>0.23088739674106956</v>
      </c>
      <c r="BB453" s="9">
        <v>0</v>
      </c>
      <c r="BC453" s="9">
        <v>89</v>
      </c>
      <c r="BD453" s="9">
        <v>65.246636771300444</v>
      </c>
      <c r="BZ453">
        <v>0.93006993006993011</v>
      </c>
      <c r="CA453">
        <v>1</v>
      </c>
      <c r="CB453">
        <v>0.93006993006993011</v>
      </c>
    </row>
    <row r="454" spans="52:80" x14ac:dyDescent="0.25">
      <c r="AZ454" s="9">
        <v>451</v>
      </c>
      <c r="BA454" s="9">
        <v>0.23077214867197873</v>
      </c>
      <c r="BB454" s="9">
        <v>0</v>
      </c>
      <c r="BC454" s="9">
        <v>89</v>
      </c>
      <c r="BD454" s="9">
        <v>65.391629297458891</v>
      </c>
      <c r="BZ454">
        <v>0.93181818181818177</v>
      </c>
      <c r="CA454">
        <v>1</v>
      </c>
      <c r="CB454">
        <v>0.93181818181818177</v>
      </c>
    </row>
    <row r="455" spans="52:80" x14ac:dyDescent="0.25">
      <c r="AZ455" s="9">
        <v>452</v>
      </c>
      <c r="BA455" s="9">
        <v>0.23067132550760591</v>
      </c>
      <c r="BB455" s="9">
        <v>1</v>
      </c>
      <c r="BC455" s="9">
        <v>90</v>
      </c>
      <c r="BD455" s="9">
        <v>65.536621823617338</v>
      </c>
      <c r="BZ455">
        <v>0.93356643356643354</v>
      </c>
      <c r="CA455">
        <v>1</v>
      </c>
      <c r="CB455">
        <v>0.93356643356643354</v>
      </c>
    </row>
    <row r="456" spans="52:80" x14ac:dyDescent="0.25">
      <c r="AZ456" s="9">
        <v>453</v>
      </c>
      <c r="BA456" s="9">
        <v>0.22900711192505599</v>
      </c>
      <c r="BB456" s="9">
        <v>0</v>
      </c>
      <c r="BC456" s="9">
        <v>90</v>
      </c>
      <c r="BD456" s="9">
        <v>65.681614349775785</v>
      </c>
      <c r="BZ456">
        <v>0.93531468531468531</v>
      </c>
      <c r="CA456">
        <v>1</v>
      </c>
      <c r="CB456">
        <v>0.93531468531468531</v>
      </c>
    </row>
    <row r="457" spans="52:80" x14ac:dyDescent="0.25">
      <c r="AZ457" s="9">
        <v>454</v>
      </c>
      <c r="BA457" s="9">
        <v>0.22788958658411038</v>
      </c>
      <c r="BB457" s="9">
        <v>0</v>
      </c>
      <c r="BC457" s="9">
        <v>90</v>
      </c>
      <c r="BD457" s="9">
        <v>65.826606875934232</v>
      </c>
      <c r="BZ457">
        <v>0.93881118881118886</v>
      </c>
      <c r="CA457">
        <v>1</v>
      </c>
      <c r="CB457">
        <v>0.93881118881118886</v>
      </c>
    </row>
    <row r="458" spans="52:80" x14ac:dyDescent="0.25">
      <c r="AZ458" s="9">
        <v>455</v>
      </c>
      <c r="BA458" s="9">
        <v>0.22755488204906463</v>
      </c>
      <c r="BB458" s="9">
        <v>0</v>
      </c>
      <c r="BC458" s="9">
        <v>90</v>
      </c>
      <c r="BD458" s="9">
        <v>65.971599402092679</v>
      </c>
      <c r="BZ458">
        <v>0.94055944055944052</v>
      </c>
      <c r="CA458">
        <v>1</v>
      </c>
      <c r="CB458">
        <v>0.94055944055944052</v>
      </c>
    </row>
    <row r="459" spans="52:80" x14ac:dyDescent="0.25">
      <c r="AZ459" s="9">
        <v>456</v>
      </c>
      <c r="BA459" s="9">
        <v>0.22755488204906463</v>
      </c>
      <c r="BB459" s="9">
        <v>0</v>
      </c>
      <c r="BC459" s="9">
        <v>90</v>
      </c>
      <c r="BD459" s="9">
        <v>66.116591928251111</v>
      </c>
      <c r="BZ459">
        <v>0.94230769230769229</v>
      </c>
      <c r="CA459">
        <v>1</v>
      </c>
      <c r="CB459">
        <v>0.94230769230769229</v>
      </c>
    </row>
    <row r="460" spans="52:80" x14ac:dyDescent="0.25">
      <c r="AZ460" s="9">
        <v>457</v>
      </c>
      <c r="BA460" s="9">
        <v>0.22755488204906463</v>
      </c>
      <c r="BB460" s="9">
        <v>0</v>
      </c>
      <c r="BC460" s="9">
        <v>90</v>
      </c>
      <c r="BD460" s="9">
        <v>66.261584454409558</v>
      </c>
      <c r="BZ460">
        <v>0.94405594405594406</v>
      </c>
      <c r="CA460">
        <v>1</v>
      </c>
      <c r="CB460">
        <v>0.94405594405594406</v>
      </c>
    </row>
    <row r="461" spans="52:80" x14ac:dyDescent="0.25">
      <c r="AZ461" s="9">
        <v>458</v>
      </c>
      <c r="BA461" s="9">
        <v>0.22755488204906463</v>
      </c>
      <c r="BB461" s="9">
        <v>0</v>
      </c>
      <c r="BC461" s="9">
        <v>90</v>
      </c>
      <c r="BD461" s="9">
        <v>66.406576980568005</v>
      </c>
      <c r="BZ461">
        <v>0.94580419580419584</v>
      </c>
      <c r="CA461">
        <v>1</v>
      </c>
      <c r="CB461">
        <v>0.94580419580419584</v>
      </c>
    </row>
    <row r="462" spans="52:80" x14ac:dyDescent="0.25">
      <c r="AZ462" s="9">
        <v>459</v>
      </c>
      <c r="BA462" s="9">
        <v>0.22755488204906463</v>
      </c>
      <c r="BB462" s="9">
        <v>0</v>
      </c>
      <c r="BC462" s="9">
        <v>90</v>
      </c>
      <c r="BD462" s="9">
        <v>66.551569506726452</v>
      </c>
      <c r="BZ462">
        <v>0.94755244755244761</v>
      </c>
      <c r="CA462">
        <v>1</v>
      </c>
      <c r="CB462">
        <v>0.94755244755244761</v>
      </c>
    </row>
    <row r="463" spans="52:80" x14ac:dyDescent="0.25">
      <c r="AZ463" s="9">
        <v>460</v>
      </c>
      <c r="BA463" s="9">
        <v>0.22755488204906463</v>
      </c>
      <c r="BB463" s="9">
        <v>0</v>
      </c>
      <c r="BC463" s="9">
        <v>90</v>
      </c>
      <c r="BD463" s="9">
        <v>66.696562032884898</v>
      </c>
      <c r="BZ463">
        <v>0.94930069930069927</v>
      </c>
      <c r="CA463">
        <v>1</v>
      </c>
      <c r="CB463">
        <v>0.94930069930069927</v>
      </c>
    </row>
    <row r="464" spans="52:80" x14ac:dyDescent="0.25">
      <c r="AZ464" s="9">
        <v>461</v>
      </c>
      <c r="BA464" s="9">
        <v>0.22755488204906463</v>
      </c>
      <c r="BB464" s="9">
        <v>0</v>
      </c>
      <c r="BC464" s="9">
        <v>90</v>
      </c>
      <c r="BD464" s="9">
        <v>66.841554559043345</v>
      </c>
      <c r="BZ464">
        <v>0.95104895104895104</v>
      </c>
      <c r="CA464">
        <v>1</v>
      </c>
      <c r="CB464">
        <v>0.95104895104895104</v>
      </c>
    </row>
    <row r="465" spans="52:80" x14ac:dyDescent="0.25">
      <c r="AZ465" s="9">
        <v>462</v>
      </c>
      <c r="BA465" s="9">
        <v>0.22309694463005467</v>
      </c>
      <c r="BB465" s="9">
        <v>0</v>
      </c>
      <c r="BC465" s="9">
        <v>90</v>
      </c>
      <c r="BD465" s="9">
        <v>66.986547085201792</v>
      </c>
      <c r="BZ465">
        <v>0.95454545454545459</v>
      </c>
      <c r="CA465">
        <v>1</v>
      </c>
      <c r="CB465">
        <v>0.95454545454545459</v>
      </c>
    </row>
    <row r="466" spans="52:80" x14ac:dyDescent="0.25">
      <c r="AZ466" s="10">
        <v>463</v>
      </c>
      <c r="BA466" s="10">
        <v>0.22143067262393384</v>
      </c>
      <c r="BB466" s="10">
        <v>0</v>
      </c>
      <c r="BC466" s="10">
        <v>90</v>
      </c>
      <c r="BD466" s="10">
        <v>67.131539611360239</v>
      </c>
      <c r="BZ466">
        <v>0.95629370629370625</v>
      </c>
      <c r="CA466">
        <v>1</v>
      </c>
      <c r="CB466">
        <v>0.95629370629370625</v>
      </c>
    </row>
    <row r="467" spans="52:80" x14ac:dyDescent="0.25">
      <c r="AZ467" s="10">
        <v>464</v>
      </c>
      <c r="BA467" s="10">
        <v>0.22034156170172683</v>
      </c>
      <c r="BB467" s="10">
        <v>0</v>
      </c>
      <c r="BC467" s="10">
        <v>90</v>
      </c>
      <c r="BD467" s="10">
        <v>67.276532137518686</v>
      </c>
      <c r="BZ467">
        <v>0.95804195804195802</v>
      </c>
      <c r="CA467">
        <v>1</v>
      </c>
      <c r="CB467">
        <v>0.95804195804195802</v>
      </c>
    </row>
    <row r="468" spans="52:80" x14ac:dyDescent="0.25">
      <c r="AZ468" s="10">
        <v>465</v>
      </c>
      <c r="BA468" s="10">
        <v>0.219701934668768</v>
      </c>
      <c r="BB468" s="10">
        <v>0</v>
      </c>
      <c r="BC468" s="10">
        <v>90</v>
      </c>
      <c r="BD468" s="10">
        <v>67.421524663677133</v>
      </c>
      <c r="BZ468">
        <v>0.95979020979020979</v>
      </c>
      <c r="CA468">
        <v>1</v>
      </c>
      <c r="CB468">
        <v>0.95979020979020979</v>
      </c>
    </row>
    <row r="469" spans="52:80" x14ac:dyDescent="0.25">
      <c r="AZ469" s="10">
        <v>466</v>
      </c>
      <c r="BA469" s="10">
        <v>0.21916831329008299</v>
      </c>
      <c r="BB469" s="10">
        <v>0</v>
      </c>
      <c r="BC469" s="10">
        <v>90</v>
      </c>
      <c r="BD469" s="10">
        <v>67.566517189835565</v>
      </c>
      <c r="BZ469">
        <v>0.96153846153846156</v>
      </c>
      <c r="CA469">
        <v>1</v>
      </c>
      <c r="CB469">
        <v>0.96153846153846156</v>
      </c>
    </row>
    <row r="470" spans="52:80" x14ac:dyDescent="0.25">
      <c r="AZ470" s="10">
        <v>467</v>
      </c>
      <c r="BA470" s="10">
        <v>0.21912332968417136</v>
      </c>
      <c r="BB470" s="10">
        <v>0</v>
      </c>
      <c r="BC470" s="10">
        <v>90</v>
      </c>
      <c r="BD470" s="10">
        <v>67.711509715994012</v>
      </c>
      <c r="BZ470">
        <v>0.96328671328671334</v>
      </c>
      <c r="CA470">
        <v>1</v>
      </c>
      <c r="CB470">
        <v>0.96328671328671334</v>
      </c>
    </row>
    <row r="471" spans="52:80" x14ac:dyDescent="0.25">
      <c r="AZ471" s="10">
        <v>468</v>
      </c>
      <c r="BA471" s="10">
        <v>0.21854582172008089</v>
      </c>
      <c r="BB471" s="10">
        <v>0</v>
      </c>
      <c r="BC471" s="10">
        <v>90</v>
      </c>
      <c r="BD471" s="10">
        <v>67.856502242152459</v>
      </c>
      <c r="BZ471">
        <v>0.965034965034965</v>
      </c>
      <c r="CA471">
        <v>1</v>
      </c>
      <c r="CB471">
        <v>0.965034965034965</v>
      </c>
    </row>
    <row r="472" spans="52:80" x14ac:dyDescent="0.25">
      <c r="AZ472" s="10">
        <v>469</v>
      </c>
      <c r="BA472" s="10">
        <v>0.21854582172008089</v>
      </c>
      <c r="BB472" s="10">
        <v>1</v>
      </c>
      <c r="BC472" s="10">
        <v>91</v>
      </c>
      <c r="BD472" s="10">
        <v>68.001494768310906</v>
      </c>
      <c r="BZ472">
        <v>0.96678321678321677</v>
      </c>
      <c r="CA472">
        <v>1</v>
      </c>
      <c r="CB472">
        <v>0.96678321678321677</v>
      </c>
    </row>
    <row r="473" spans="52:80" x14ac:dyDescent="0.25">
      <c r="AZ473" s="10">
        <v>470</v>
      </c>
      <c r="BA473" s="10">
        <v>0.21812490721493547</v>
      </c>
      <c r="BB473" s="10">
        <v>0</v>
      </c>
      <c r="BC473" s="10">
        <v>91</v>
      </c>
      <c r="BD473" s="10">
        <v>68.146487294469352</v>
      </c>
      <c r="BZ473">
        <v>0.96853146853146854</v>
      </c>
      <c r="CA473">
        <v>1</v>
      </c>
      <c r="CB473">
        <v>0.96853146853146854</v>
      </c>
    </row>
    <row r="474" spans="52:80" x14ac:dyDescent="0.25">
      <c r="AZ474" s="10">
        <v>471</v>
      </c>
      <c r="BA474" s="10">
        <v>0.2153415645203591</v>
      </c>
      <c r="BB474" s="10">
        <v>0</v>
      </c>
      <c r="BC474" s="10">
        <v>91</v>
      </c>
      <c r="BD474" s="10">
        <v>68.291479820627799</v>
      </c>
      <c r="BZ474">
        <v>0.97027972027972031</v>
      </c>
      <c r="CA474">
        <v>1</v>
      </c>
      <c r="CB474">
        <v>0.97027972027972031</v>
      </c>
    </row>
    <row r="475" spans="52:80" x14ac:dyDescent="0.25">
      <c r="AZ475" s="10">
        <v>472</v>
      </c>
      <c r="BA475" s="10">
        <v>0.2153415645203591</v>
      </c>
      <c r="BB475" s="10">
        <v>0</v>
      </c>
      <c r="BC475" s="10">
        <v>91</v>
      </c>
      <c r="BD475" s="10">
        <v>68.436472346786246</v>
      </c>
      <c r="BZ475">
        <v>0.97202797202797198</v>
      </c>
      <c r="CA475">
        <v>1</v>
      </c>
      <c r="CB475">
        <v>0.97202797202797198</v>
      </c>
    </row>
    <row r="476" spans="52:80" x14ac:dyDescent="0.25">
      <c r="AZ476" s="10">
        <v>473</v>
      </c>
      <c r="BA476" s="10">
        <v>0.2153415645203591</v>
      </c>
      <c r="BB476" s="10">
        <v>0</v>
      </c>
      <c r="BC476" s="10">
        <v>91</v>
      </c>
      <c r="BD476" s="10">
        <v>68.581464872944693</v>
      </c>
      <c r="BZ476">
        <v>0.97377622377622375</v>
      </c>
      <c r="CA476">
        <v>1</v>
      </c>
      <c r="CB476">
        <v>0.97377622377622375</v>
      </c>
    </row>
    <row r="477" spans="52:80" x14ac:dyDescent="0.25">
      <c r="AZ477" s="10">
        <v>474</v>
      </c>
      <c r="BA477" s="10">
        <v>0.2153415645203591</v>
      </c>
      <c r="BB477" s="10">
        <v>0</v>
      </c>
      <c r="BC477" s="10">
        <v>91</v>
      </c>
      <c r="BD477" s="10">
        <v>68.72645739910314</v>
      </c>
      <c r="BZ477">
        <v>0.97552447552447552</v>
      </c>
      <c r="CA477">
        <v>1</v>
      </c>
      <c r="CB477">
        <v>0.97552447552447552</v>
      </c>
    </row>
    <row r="478" spans="52:80" x14ac:dyDescent="0.25">
      <c r="AZ478" s="10">
        <v>475</v>
      </c>
      <c r="BA478" s="10">
        <v>0.21391167121846352</v>
      </c>
      <c r="BB478" s="10">
        <v>0</v>
      </c>
      <c r="BC478" s="10">
        <v>91</v>
      </c>
      <c r="BD478" s="10">
        <v>68.871449925261587</v>
      </c>
      <c r="BZ478">
        <v>0.97727272727272729</v>
      </c>
      <c r="CA478">
        <v>1</v>
      </c>
      <c r="CB478">
        <v>0.97727272727272729</v>
      </c>
    </row>
    <row r="479" spans="52:80" x14ac:dyDescent="0.25">
      <c r="AZ479" s="10">
        <v>476</v>
      </c>
      <c r="BA479" s="10">
        <v>0.21320555197959279</v>
      </c>
      <c r="BB479" s="10">
        <v>0</v>
      </c>
      <c r="BC479" s="10">
        <v>91</v>
      </c>
      <c r="BD479" s="10">
        <v>69.016442451420033</v>
      </c>
      <c r="BZ479">
        <v>0.97902097902097907</v>
      </c>
      <c r="CA479">
        <v>1</v>
      </c>
      <c r="CB479">
        <v>0.97902097902097907</v>
      </c>
    </row>
    <row r="480" spans="52:80" x14ac:dyDescent="0.25">
      <c r="AZ480" s="10">
        <v>477</v>
      </c>
      <c r="BA480" s="10">
        <v>0.2121715317848214</v>
      </c>
      <c r="BB480" s="10">
        <v>0</v>
      </c>
      <c r="BC480" s="10">
        <v>91</v>
      </c>
      <c r="BD480" s="10">
        <v>69.161434977578466</v>
      </c>
      <c r="BZ480">
        <v>0.98076923076923073</v>
      </c>
      <c r="CA480">
        <v>1</v>
      </c>
      <c r="CB480">
        <v>0.98076923076923073</v>
      </c>
    </row>
    <row r="481" spans="52:80" x14ac:dyDescent="0.25">
      <c r="AZ481" s="10">
        <v>478</v>
      </c>
      <c r="BA481" s="10">
        <v>0.21160933109715044</v>
      </c>
      <c r="BB481" s="10">
        <v>0</v>
      </c>
      <c r="BC481" s="10">
        <v>91</v>
      </c>
      <c r="BD481" s="10">
        <v>69.306427503736913</v>
      </c>
      <c r="BZ481">
        <v>0.9825174825174825</v>
      </c>
      <c r="CA481">
        <v>1</v>
      </c>
      <c r="CB481">
        <v>0.9825174825174825</v>
      </c>
    </row>
    <row r="482" spans="52:80" x14ac:dyDescent="0.25">
      <c r="AZ482" s="10">
        <v>479</v>
      </c>
      <c r="BA482" s="10">
        <v>0.21020879185699992</v>
      </c>
      <c r="BB482" s="10">
        <v>0</v>
      </c>
      <c r="BC482" s="10">
        <v>91</v>
      </c>
      <c r="BD482" s="10">
        <v>69.45142002989536</v>
      </c>
      <c r="BZ482">
        <v>0.98426573426573427</v>
      </c>
      <c r="CA482">
        <v>1</v>
      </c>
      <c r="CB482">
        <v>0.98426573426573427</v>
      </c>
    </row>
    <row r="483" spans="52:80" x14ac:dyDescent="0.25">
      <c r="AZ483" s="10">
        <v>480</v>
      </c>
      <c r="BA483" s="10">
        <v>0.20855838985543734</v>
      </c>
      <c r="BB483" s="10">
        <v>0</v>
      </c>
      <c r="BC483" s="10">
        <v>91</v>
      </c>
      <c r="BD483" s="10">
        <v>69.596412556053806</v>
      </c>
      <c r="BZ483">
        <v>0.98601398601398604</v>
      </c>
      <c r="CA483">
        <v>1</v>
      </c>
      <c r="CB483">
        <v>0.98601398601398604</v>
      </c>
    </row>
    <row r="484" spans="52:80" x14ac:dyDescent="0.25">
      <c r="AZ484" s="10">
        <v>481</v>
      </c>
      <c r="BA484" s="10">
        <v>0.20668665677226417</v>
      </c>
      <c r="BB484" s="10">
        <v>0</v>
      </c>
      <c r="BC484" s="10">
        <v>91</v>
      </c>
      <c r="BD484" s="10">
        <v>69.741405082212253</v>
      </c>
      <c r="BZ484">
        <v>0.98776223776223782</v>
      </c>
      <c r="CA484">
        <v>1</v>
      </c>
      <c r="CB484">
        <v>0.98776223776223782</v>
      </c>
    </row>
    <row r="485" spans="52:80" x14ac:dyDescent="0.25">
      <c r="AZ485" s="10">
        <v>482</v>
      </c>
      <c r="BA485" s="10">
        <v>0.20546206502480513</v>
      </c>
      <c r="BB485" s="10">
        <v>0</v>
      </c>
      <c r="BC485" s="10">
        <v>91</v>
      </c>
      <c r="BD485" s="10">
        <v>69.8863976083707</v>
      </c>
      <c r="BZ485">
        <v>0.98951048951048948</v>
      </c>
      <c r="CA485">
        <v>1</v>
      </c>
      <c r="CB485">
        <v>0.98951048951048948</v>
      </c>
    </row>
    <row r="486" spans="52:80" x14ac:dyDescent="0.25">
      <c r="AZ486" s="10">
        <v>483</v>
      </c>
      <c r="BA486" s="10">
        <v>0.20452247477795776</v>
      </c>
      <c r="BB486" s="10">
        <v>0</v>
      </c>
      <c r="BC486" s="10">
        <v>91</v>
      </c>
      <c r="BD486" s="10">
        <v>70.031390134529147</v>
      </c>
      <c r="BZ486">
        <v>0.99125874125874125</v>
      </c>
      <c r="CA486">
        <v>1</v>
      </c>
      <c r="CB486">
        <v>0.99125874125874125</v>
      </c>
    </row>
    <row r="487" spans="52:80" x14ac:dyDescent="0.25">
      <c r="AZ487" s="10">
        <v>484</v>
      </c>
      <c r="BA487" s="10">
        <v>0.20395943555577142</v>
      </c>
      <c r="BB487" s="10">
        <v>0</v>
      </c>
      <c r="BC487" s="10">
        <v>91</v>
      </c>
      <c r="BD487" s="10">
        <v>70.176382660687594</v>
      </c>
      <c r="BZ487">
        <v>0.99300699300699302</v>
      </c>
      <c r="CA487">
        <v>1</v>
      </c>
      <c r="CB487">
        <v>0.99300699300699302</v>
      </c>
    </row>
    <row r="488" spans="52:80" x14ac:dyDescent="0.25">
      <c r="AZ488" s="10">
        <v>485</v>
      </c>
      <c r="BA488" s="10">
        <v>0.20361097129591205</v>
      </c>
      <c r="BB488" s="10">
        <v>0</v>
      </c>
      <c r="BC488" s="10">
        <v>91</v>
      </c>
      <c r="BD488" s="10">
        <v>70.321375186846041</v>
      </c>
      <c r="BZ488">
        <v>0.99475524475524479</v>
      </c>
      <c r="CA488">
        <v>1</v>
      </c>
      <c r="CB488">
        <v>0.99475524475524479</v>
      </c>
    </row>
    <row r="489" spans="52:80" x14ac:dyDescent="0.25">
      <c r="AZ489" s="10">
        <v>486</v>
      </c>
      <c r="BA489" s="10">
        <v>0.20361097129591205</v>
      </c>
      <c r="BB489" s="10">
        <v>0</v>
      </c>
      <c r="BC489" s="10">
        <v>91</v>
      </c>
      <c r="BD489" s="10">
        <v>70.466367713004487</v>
      </c>
      <c r="BZ489">
        <v>0.99650349650349646</v>
      </c>
      <c r="CA489">
        <v>1</v>
      </c>
      <c r="CB489">
        <v>0.99650349650349646</v>
      </c>
    </row>
    <row r="490" spans="52:80" x14ac:dyDescent="0.25">
      <c r="AZ490" s="10">
        <v>487</v>
      </c>
      <c r="BA490" s="10">
        <v>0.20361097129591205</v>
      </c>
      <c r="BB490" s="10">
        <v>0</v>
      </c>
      <c r="BC490" s="10">
        <v>91</v>
      </c>
      <c r="BD490" s="10">
        <v>70.61136023916292</v>
      </c>
      <c r="BZ490">
        <v>0.99825174825174823</v>
      </c>
      <c r="CA490">
        <v>1</v>
      </c>
      <c r="CB490">
        <v>0.99825174825174823</v>
      </c>
    </row>
    <row r="491" spans="52:80" x14ac:dyDescent="0.25">
      <c r="AZ491" s="10">
        <v>488</v>
      </c>
      <c r="BA491" s="10">
        <v>0.20361097129591205</v>
      </c>
      <c r="BB491" s="10">
        <v>0</v>
      </c>
      <c r="BC491" s="10">
        <v>91</v>
      </c>
      <c r="BD491" s="10">
        <v>70.756352765321367</v>
      </c>
      <c r="BZ491">
        <v>1</v>
      </c>
      <c r="CA491">
        <v>1</v>
      </c>
      <c r="CB491">
        <v>1</v>
      </c>
    </row>
    <row r="492" spans="52:80" x14ac:dyDescent="0.25">
      <c r="AZ492" s="10">
        <v>489</v>
      </c>
      <c r="BA492" s="10">
        <v>0.20361097129591205</v>
      </c>
      <c r="BB492" s="10">
        <v>0</v>
      </c>
      <c r="BC492" s="10">
        <v>91</v>
      </c>
      <c r="BD492" s="10">
        <v>70.901345291479814</v>
      </c>
    </row>
    <row r="493" spans="52:80" x14ac:dyDescent="0.25">
      <c r="AZ493" s="10">
        <v>490</v>
      </c>
      <c r="BA493" s="10">
        <v>0.2027844932368762</v>
      </c>
      <c r="BB493" s="10">
        <v>0</v>
      </c>
      <c r="BC493" s="10">
        <v>91</v>
      </c>
      <c r="BD493" s="10">
        <v>71.046337817638261</v>
      </c>
    </row>
    <row r="494" spans="52:80" x14ac:dyDescent="0.25">
      <c r="AZ494" s="10">
        <v>491</v>
      </c>
      <c r="BA494" s="10">
        <v>0.20242553115095707</v>
      </c>
      <c r="BB494" s="10">
        <v>0</v>
      </c>
      <c r="BC494" s="10">
        <v>91</v>
      </c>
      <c r="BD494" s="10">
        <v>71.191330343796707</v>
      </c>
    </row>
    <row r="495" spans="52:80" x14ac:dyDescent="0.25">
      <c r="AZ495" s="10">
        <v>492</v>
      </c>
      <c r="BA495" s="10">
        <v>0.19968570291969553</v>
      </c>
      <c r="BB495" s="10">
        <v>0</v>
      </c>
      <c r="BC495" s="10">
        <v>91</v>
      </c>
      <c r="BD495" s="10">
        <v>71.336322869955154</v>
      </c>
    </row>
    <row r="496" spans="52:80" x14ac:dyDescent="0.25">
      <c r="AZ496" s="10">
        <v>493</v>
      </c>
      <c r="BA496" s="10">
        <v>0.19787554594724796</v>
      </c>
      <c r="BB496" s="10">
        <v>0</v>
      </c>
      <c r="BC496" s="10">
        <v>91</v>
      </c>
      <c r="BD496" s="10">
        <v>71.481315396113601</v>
      </c>
    </row>
    <row r="497" spans="52:56" x14ac:dyDescent="0.25">
      <c r="AZ497" s="10">
        <v>494</v>
      </c>
      <c r="BA497" s="10">
        <v>0.1975621575374206</v>
      </c>
      <c r="BB497" s="10">
        <v>0</v>
      </c>
      <c r="BC497" s="10">
        <v>91</v>
      </c>
      <c r="BD497" s="10">
        <v>71.626307922272048</v>
      </c>
    </row>
    <row r="498" spans="52:56" x14ac:dyDescent="0.25">
      <c r="AZ498" s="10">
        <v>495</v>
      </c>
      <c r="BA498" s="10">
        <v>0.19694767052182136</v>
      </c>
      <c r="BB498" s="10">
        <v>0</v>
      </c>
      <c r="BC498" s="10">
        <v>91</v>
      </c>
      <c r="BD498" s="10">
        <v>71.771300448430495</v>
      </c>
    </row>
    <row r="499" spans="52:56" x14ac:dyDescent="0.25">
      <c r="AZ499" s="10">
        <v>496</v>
      </c>
      <c r="BA499" s="10">
        <v>0.19619367777819868</v>
      </c>
      <c r="BB499" s="10">
        <v>0</v>
      </c>
      <c r="BC499" s="10">
        <v>91</v>
      </c>
      <c r="BD499" s="10">
        <v>71.916292974588941</v>
      </c>
    </row>
    <row r="500" spans="52:56" x14ac:dyDescent="0.25">
      <c r="AZ500" s="10">
        <v>497</v>
      </c>
      <c r="BA500" s="10">
        <v>0.19585705830751601</v>
      </c>
      <c r="BB500" s="10">
        <v>0</v>
      </c>
      <c r="BC500" s="10">
        <v>91</v>
      </c>
      <c r="BD500" s="10">
        <v>72.061285500747374</v>
      </c>
    </row>
    <row r="501" spans="52:56" x14ac:dyDescent="0.25">
      <c r="AZ501" s="10">
        <v>498</v>
      </c>
      <c r="BA501" s="10">
        <v>0.1953101798404715</v>
      </c>
      <c r="BB501" s="10">
        <v>0</v>
      </c>
      <c r="BC501" s="10">
        <v>91</v>
      </c>
      <c r="BD501" s="10">
        <v>72.206278026905821</v>
      </c>
    </row>
    <row r="502" spans="52:56" x14ac:dyDescent="0.25">
      <c r="AZ502" s="10">
        <v>499</v>
      </c>
      <c r="BA502" s="10">
        <v>0.1953101798404715</v>
      </c>
      <c r="BB502" s="10">
        <v>0</v>
      </c>
      <c r="BC502" s="10">
        <v>91</v>
      </c>
      <c r="BD502" s="10">
        <v>72.351270553064268</v>
      </c>
    </row>
    <row r="503" spans="52:56" x14ac:dyDescent="0.25">
      <c r="AZ503" s="10">
        <v>500</v>
      </c>
      <c r="BA503" s="10">
        <v>0.19321035057225874</v>
      </c>
      <c r="BB503" s="10">
        <v>0</v>
      </c>
      <c r="BC503" s="10">
        <v>91</v>
      </c>
      <c r="BD503" s="10">
        <v>72.496263079222715</v>
      </c>
    </row>
    <row r="504" spans="52:56" x14ac:dyDescent="0.25">
      <c r="AZ504" s="10">
        <v>501</v>
      </c>
      <c r="BA504" s="10">
        <v>0.19236273666187581</v>
      </c>
      <c r="BB504" s="10">
        <v>0</v>
      </c>
      <c r="BC504" s="10">
        <v>91</v>
      </c>
      <c r="BD504" s="10">
        <v>72.641255605381161</v>
      </c>
    </row>
    <row r="505" spans="52:56" x14ac:dyDescent="0.25">
      <c r="AZ505" s="10">
        <v>502</v>
      </c>
      <c r="BA505" s="10">
        <v>0.19236273666187581</v>
      </c>
      <c r="BB505" s="10">
        <v>0</v>
      </c>
      <c r="BC505" s="10">
        <v>91</v>
      </c>
      <c r="BD505" s="10">
        <v>72.786248131539608</v>
      </c>
    </row>
    <row r="506" spans="52:56" x14ac:dyDescent="0.25">
      <c r="AZ506" s="10">
        <v>503</v>
      </c>
      <c r="BA506" s="10">
        <v>0.19236273666187581</v>
      </c>
      <c r="BB506" s="10">
        <v>0</v>
      </c>
      <c r="BC506" s="10">
        <v>91</v>
      </c>
      <c r="BD506" s="10">
        <v>72.931240657698055</v>
      </c>
    </row>
    <row r="507" spans="52:56" x14ac:dyDescent="0.25">
      <c r="AZ507" s="10">
        <v>504</v>
      </c>
      <c r="BA507" s="10">
        <v>0.19083082805449764</v>
      </c>
      <c r="BB507" s="10">
        <v>0</v>
      </c>
      <c r="BC507" s="10">
        <v>91</v>
      </c>
      <c r="BD507" s="10">
        <v>73.076233183856502</v>
      </c>
    </row>
    <row r="508" spans="52:56" x14ac:dyDescent="0.25">
      <c r="AZ508" s="10">
        <v>505</v>
      </c>
      <c r="BA508" s="10">
        <v>0.19005708227444953</v>
      </c>
      <c r="BB508" s="10">
        <v>0</v>
      </c>
      <c r="BC508" s="10">
        <v>91</v>
      </c>
      <c r="BD508" s="10">
        <v>73.221225710014949</v>
      </c>
    </row>
    <row r="509" spans="52:56" x14ac:dyDescent="0.25">
      <c r="AZ509" s="10">
        <v>506</v>
      </c>
      <c r="BA509" s="10">
        <v>0.18877999130347148</v>
      </c>
      <c r="BB509" s="10">
        <v>0</v>
      </c>
      <c r="BC509" s="10">
        <v>91</v>
      </c>
      <c r="BD509" s="10">
        <v>73.366218236173395</v>
      </c>
    </row>
    <row r="510" spans="52:56" x14ac:dyDescent="0.25">
      <c r="AZ510" s="10">
        <v>507</v>
      </c>
      <c r="BA510" s="10">
        <v>0.18644522255883006</v>
      </c>
      <c r="BB510" s="10">
        <v>1</v>
      </c>
      <c r="BC510" s="10">
        <v>92</v>
      </c>
      <c r="BD510" s="10">
        <v>73.511210762331828</v>
      </c>
    </row>
    <row r="511" spans="52:56" x14ac:dyDescent="0.25">
      <c r="AZ511" s="10">
        <v>508</v>
      </c>
      <c r="BA511" s="10">
        <v>0.18441432491879312</v>
      </c>
      <c r="BB511" s="10">
        <v>0</v>
      </c>
      <c r="BC511" s="10">
        <v>92</v>
      </c>
      <c r="BD511" s="10">
        <v>73.656203288490275</v>
      </c>
    </row>
    <row r="512" spans="52:56" x14ac:dyDescent="0.25">
      <c r="AZ512" s="10">
        <v>509</v>
      </c>
      <c r="BA512" s="10">
        <v>0.18441432491879312</v>
      </c>
      <c r="BB512" s="10">
        <v>0</v>
      </c>
      <c r="BC512" s="10">
        <v>92</v>
      </c>
      <c r="BD512" s="10">
        <v>73.801195814648722</v>
      </c>
    </row>
    <row r="513" spans="52:56" x14ac:dyDescent="0.25">
      <c r="AZ513" s="10">
        <v>510</v>
      </c>
      <c r="BA513" s="10">
        <v>0.18441432491879312</v>
      </c>
      <c r="BB513" s="10">
        <v>0</v>
      </c>
      <c r="BC513" s="10">
        <v>92</v>
      </c>
      <c r="BD513" s="10">
        <v>73.946188340807169</v>
      </c>
    </row>
    <row r="514" spans="52:56" x14ac:dyDescent="0.25">
      <c r="AZ514" s="10">
        <v>511</v>
      </c>
      <c r="BA514" s="10">
        <v>0.18257586304721385</v>
      </c>
      <c r="BB514" s="10">
        <v>0</v>
      </c>
      <c r="BC514" s="10">
        <v>92</v>
      </c>
      <c r="BD514" s="10">
        <v>74.091180866965615</v>
      </c>
    </row>
    <row r="515" spans="52:56" x14ac:dyDescent="0.25">
      <c r="AZ515" s="10">
        <v>512</v>
      </c>
      <c r="BA515" s="10">
        <v>0.18159420509149252</v>
      </c>
      <c r="BB515" s="10">
        <v>0</v>
      </c>
      <c r="BC515" s="10">
        <v>92</v>
      </c>
      <c r="BD515" s="10">
        <v>74.236173393124062</v>
      </c>
    </row>
    <row r="516" spans="52:56" x14ac:dyDescent="0.25">
      <c r="AZ516" s="10">
        <v>513</v>
      </c>
      <c r="BA516" s="10">
        <v>0.18159420509149252</v>
      </c>
      <c r="BB516" s="10">
        <v>0</v>
      </c>
      <c r="BC516" s="10">
        <v>92</v>
      </c>
      <c r="BD516" s="10">
        <v>74.381165919282509</v>
      </c>
    </row>
    <row r="517" spans="52:56" x14ac:dyDescent="0.25">
      <c r="AZ517" s="10">
        <v>514</v>
      </c>
      <c r="BA517" s="10">
        <v>0.18159420509149252</v>
      </c>
      <c r="BB517" s="10">
        <v>0</v>
      </c>
      <c r="BC517" s="10">
        <v>92</v>
      </c>
      <c r="BD517" s="10">
        <v>74.526158445440956</v>
      </c>
    </row>
    <row r="518" spans="52:56" x14ac:dyDescent="0.25">
      <c r="AZ518" s="10">
        <v>515</v>
      </c>
      <c r="BA518" s="10">
        <v>0.18159420509149252</v>
      </c>
      <c r="BB518" s="10">
        <v>0</v>
      </c>
      <c r="BC518" s="10">
        <v>92</v>
      </c>
      <c r="BD518" s="10">
        <v>74.671150971599403</v>
      </c>
    </row>
    <row r="519" spans="52:56" x14ac:dyDescent="0.25">
      <c r="AZ519" s="10">
        <v>516</v>
      </c>
      <c r="BA519" s="10">
        <v>0.18159420509149252</v>
      </c>
      <c r="BB519" s="10">
        <v>0</v>
      </c>
      <c r="BC519" s="10">
        <v>92</v>
      </c>
      <c r="BD519" s="10">
        <v>74.816143497757849</v>
      </c>
    </row>
    <row r="520" spans="52:56" x14ac:dyDescent="0.25">
      <c r="AZ520" s="10">
        <v>517</v>
      </c>
      <c r="BA520" s="10">
        <v>0.18159420509149252</v>
      </c>
      <c r="BB520" s="10">
        <v>0</v>
      </c>
      <c r="BC520" s="10">
        <v>92</v>
      </c>
      <c r="BD520" s="10">
        <v>74.961136023916296</v>
      </c>
    </row>
    <row r="521" spans="52:56" x14ac:dyDescent="0.25">
      <c r="AZ521" s="10">
        <v>518</v>
      </c>
      <c r="BA521" s="10">
        <v>0.17918183745321756</v>
      </c>
      <c r="BB521" s="10">
        <v>0</v>
      </c>
      <c r="BC521" s="10">
        <v>92</v>
      </c>
      <c r="BD521" s="10">
        <v>75.106128550074729</v>
      </c>
    </row>
    <row r="522" spans="52:56" x14ac:dyDescent="0.25">
      <c r="AZ522" s="10">
        <v>519</v>
      </c>
      <c r="BA522" s="10">
        <v>0.1785786465432867</v>
      </c>
      <c r="BB522" s="10">
        <v>0</v>
      </c>
      <c r="BC522" s="10">
        <v>92</v>
      </c>
      <c r="BD522" s="10">
        <v>75.251121076233176</v>
      </c>
    </row>
    <row r="523" spans="52:56" x14ac:dyDescent="0.25">
      <c r="AZ523" s="10">
        <v>520</v>
      </c>
      <c r="BA523" s="10">
        <v>0.17601843271048845</v>
      </c>
      <c r="BB523" s="10">
        <v>0</v>
      </c>
      <c r="BC523" s="10">
        <v>92</v>
      </c>
      <c r="BD523" s="10">
        <v>75.396113602391623</v>
      </c>
    </row>
    <row r="524" spans="52:56" x14ac:dyDescent="0.25">
      <c r="AZ524" s="10">
        <v>521</v>
      </c>
      <c r="BA524" s="10">
        <v>0.17449502532631711</v>
      </c>
      <c r="BB524" s="10">
        <v>0</v>
      </c>
      <c r="BC524" s="10">
        <v>92</v>
      </c>
      <c r="BD524" s="10">
        <v>75.541106128550069</v>
      </c>
    </row>
    <row r="525" spans="52:56" x14ac:dyDescent="0.25">
      <c r="AZ525" s="10">
        <v>522</v>
      </c>
      <c r="BA525" s="10">
        <v>0.17435229181685596</v>
      </c>
      <c r="BB525" s="10">
        <v>0</v>
      </c>
      <c r="BC525" s="10">
        <v>92</v>
      </c>
      <c r="BD525" s="10">
        <v>75.686098654708516</v>
      </c>
    </row>
    <row r="526" spans="52:56" x14ac:dyDescent="0.25">
      <c r="AZ526" s="10">
        <v>523</v>
      </c>
      <c r="BA526" s="10">
        <v>0.17399488845364111</v>
      </c>
      <c r="BB526" s="10">
        <v>0</v>
      </c>
      <c r="BC526" s="10">
        <v>92</v>
      </c>
      <c r="BD526" s="10">
        <v>75.831091180866963</v>
      </c>
    </row>
    <row r="527" spans="52:56" x14ac:dyDescent="0.25">
      <c r="AZ527" s="10">
        <v>524</v>
      </c>
      <c r="BA527" s="10">
        <v>0.17396144342512887</v>
      </c>
      <c r="BB527" s="10">
        <v>0</v>
      </c>
      <c r="BC527" s="10">
        <v>92</v>
      </c>
      <c r="BD527" s="10">
        <v>75.97608370702541</v>
      </c>
    </row>
    <row r="528" spans="52:56" x14ac:dyDescent="0.25">
      <c r="AZ528" s="10">
        <v>525</v>
      </c>
      <c r="BA528" s="10">
        <v>0.17318014808086388</v>
      </c>
      <c r="BB528" s="10">
        <v>0</v>
      </c>
      <c r="BC528" s="10">
        <v>92</v>
      </c>
      <c r="BD528" s="10">
        <v>76.121076233183857</v>
      </c>
    </row>
    <row r="529" spans="52:56" x14ac:dyDescent="0.25">
      <c r="AZ529" s="10">
        <v>526</v>
      </c>
      <c r="BA529" s="10">
        <v>0.17308625376235959</v>
      </c>
      <c r="BB529" s="10">
        <v>0</v>
      </c>
      <c r="BC529" s="10">
        <v>92</v>
      </c>
      <c r="BD529" s="10">
        <v>76.266068759342303</v>
      </c>
    </row>
    <row r="530" spans="52:56" x14ac:dyDescent="0.25">
      <c r="AZ530" s="10">
        <v>527</v>
      </c>
      <c r="BA530" s="10">
        <v>0.1713006396008836</v>
      </c>
      <c r="BB530" s="10">
        <v>0</v>
      </c>
      <c r="BC530" s="10">
        <v>92</v>
      </c>
      <c r="BD530" s="10">
        <v>76.41106128550075</v>
      </c>
    </row>
    <row r="531" spans="52:56" x14ac:dyDescent="0.25">
      <c r="AZ531" s="10">
        <v>528</v>
      </c>
      <c r="BA531" s="10">
        <v>0.1713006396008836</v>
      </c>
      <c r="BB531" s="10">
        <v>0</v>
      </c>
      <c r="BC531" s="10">
        <v>92</v>
      </c>
      <c r="BD531" s="10">
        <v>76.556053811659183</v>
      </c>
    </row>
    <row r="532" spans="52:56" x14ac:dyDescent="0.25">
      <c r="AZ532" s="9">
        <v>529</v>
      </c>
      <c r="BA532" s="9">
        <v>0.1713006396008836</v>
      </c>
      <c r="BB532" s="9">
        <v>0</v>
      </c>
      <c r="BC532" s="9">
        <v>92</v>
      </c>
      <c r="BD532" s="9">
        <v>76.70104633781763</v>
      </c>
    </row>
    <row r="533" spans="52:56" x14ac:dyDescent="0.25">
      <c r="AZ533" s="9">
        <v>530</v>
      </c>
      <c r="BA533" s="9">
        <v>0.16999439332682242</v>
      </c>
      <c r="BB533" s="9">
        <v>0</v>
      </c>
      <c r="BC533" s="9">
        <v>92</v>
      </c>
      <c r="BD533" s="9">
        <v>76.846038863976077</v>
      </c>
    </row>
    <row r="534" spans="52:56" x14ac:dyDescent="0.25">
      <c r="AZ534" s="9">
        <v>531</v>
      </c>
      <c r="BA534" s="9">
        <v>0.16924099729316675</v>
      </c>
      <c r="BB534" s="9">
        <v>0</v>
      </c>
      <c r="BC534" s="9">
        <v>92</v>
      </c>
      <c r="BD534" s="9">
        <v>76.991031390134523</v>
      </c>
    </row>
    <row r="535" spans="52:56" x14ac:dyDescent="0.25">
      <c r="AZ535" s="9">
        <v>532</v>
      </c>
      <c r="BA535" s="9">
        <v>0.16891675963662647</v>
      </c>
      <c r="BB535" s="9">
        <v>0</v>
      </c>
      <c r="BC535" s="9">
        <v>92</v>
      </c>
      <c r="BD535" s="9">
        <v>77.13602391629297</v>
      </c>
    </row>
    <row r="536" spans="52:56" x14ac:dyDescent="0.25">
      <c r="AZ536" s="9">
        <v>533</v>
      </c>
      <c r="BA536" s="9">
        <v>0.1686627551242513</v>
      </c>
      <c r="BB536" s="9">
        <v>0</v>
      </c>
      <c r="BC536" s="9">
        <v>92</v>
      </c>
      <c r="BD536" s="9">
        <v>77.281016442451417</v>
      </c>
    </row>
    <row r="537" spans="52:56" x14ac:dyDescent="0.25">
      <c r="AZ537" s="9">
        <v>534</v>
      </c>
      <c r="BA537" s="9">
        <v>0.16681043087007788</v>
      </c>
      <c r="BB537" s="9">
        <v>0</v>
      </c>
      <c r="BC537" s="9">
        <v>92</v>
      </c>
      <c r="BD537" s="9">
        <v>77.426008968609864</v>
      </c>
    </row>
    <row r="538" spans="52:56" x14ac:dyDescent="0.25">
      <c r="AZ538" s="9">
        <v>535</v>
      </c>
      <c r="BA538" s="9">
        <v>0.16666239564494142</v>
      </c>
      <c r="BB538" s="9">
        <v>0</v>
      </c>
      <c r="BC538" s="9">
        <v>92</v>
      </c>
      <c r="BD538" s="9">
        <v>77.571001494768311</v>
      </c>
    </row>
    <row r="539" spans="52:56" x14ac:dyDescent="0.25">
      <c r="AZ539" s="9">
        <v>536</v>
      </c>
      <c r="BA539" s="9">
        <v>0.16404574146250092</v>
      </c>
      <c r="BB539" s="9">
        <v>0</v>
      </c>
      <c r="BC539" s="9">
        <v>92</v>
      </c>
      <c r="BD539" s="9">
        <v>77.715994020926757</v>
      </c>
    </row>
    <row r="540" spans="52:56" x14ac:dyDescent="0.25">
      <c r="AZ540" s="9">
        <v>537</v>
      </c>
      <c r="BA540" s="9">
        <v>0.16404574146250092</v>
      </c>
      <c r="BB540" s="9">
        <v>0</v>
      </c>
      <c r="BC540" s="9">
        <v>92</v>
      </c>
      <c r="BD540" s="9">
        <v>77.860986547085204</v>
      </c>
    </row>
    <row r="541" spans="52:56" x14ac:dyDescent="0.25">
      <c r="AZ541" s="9">
        <v>538</v>
      </c>
      <c r="BA541" s="9">
        <v>0.16352854524304902</v>
      </c>
      <c r="BB541" s="9">
        <v>1</v>
      </c>
      <c r="BC541" s="9">
        <v>93</v>
      </c>
      <c r="BD541" s="9">
        <v>78.005979073243637</v>
      </c>
    </row>
    <row r="542" spans="52:56" x14ac:dyDescent="0.25">
      <c r="AZ542" s="9">
        <v>539</v>
      </c>
      <c r="BA542" s="9">
        <v>0.16344900740496979</v>
      </c>
      <c r="BB542" s="9">
        <v>0</v>
      </c>
      <c r="BC542" s="9">
        <v>93</v>
      </c>
      <c r="BD542" s="9">
        <v>78.150971599402084</v>
      </c>
    </row>
    <row r="543" spans="52:56" x14ac:dyDescent="0.25">
      <c r="AZ543" s="9">
        <v>540</v>
      </c>
      <c r="BA543" s="9">
        <v>0.16239238182677304</v>
      </c>
      <c r="BB543" s="9">
        <v>0</v>
      </c>
      <c r="BC543" s="9">
        <v>93</v>
      </c>
      <c r="BD543" s="9">
        <v>78.295964125560531</v>
      </c>
    </row>
    <row r="544" spans="52:56" x14ac:dyDescent="0.25">
      <c r="AZ544" s="9">
        <v>541</v>
      </c>
      <c r="BA544" s="9">
        <v>0.16147543466962055</v>
      </c>
      <c r="BB544" s="9">
        <v>0</v>
      </c>
      <c r="BC544" s="9">
        <v>93</v>
      </c>
      <c r="BD544" s="9">
        <v>78.440956651718977</v>
      </c>
    </row>
    <row r="545" spans="52:56" x14ac:dyDescent="0.25">
      <c r="AZ545" s="9">
        <v>542</v>
      </c>
      <c r="BA545" s="9">
        <v>0.16147543466962055</v>
      </c>
      <c r="BB545" s="9">
        <v>0</v>
      </c>
      <c r="BC545" s="9">
        <v>93</v>
      </c>
      <c r="BD545" s="9">
        <v>78.585949177877424</v>
      </c>
    </row>
    <row r="546" spans="52:56" x14ac:dyDescent="0.25">
      <c r="AZ546" s="9">
        <v>543</v>
      </c>
      <c r="BA546" s="9">
        <v>0.16147543466962055</v>
      </c>
      <c r="BB546" s="9">
        <v>1</v>
      </c>
      <c r="BC546" s="9">
        <v>94</v>
      </c>
      <c r="BD546" s="9">
        <v>78.730941704035871</v>
      </c>
    </row>
    <row r="547" spans="52:56" x14ac:dyDescent="0.25">
      <c r="AZ547" s="9">
        <v>544</v>
      </c>
      <c r="BA547" s="9">
        <v>0.16062948221454915</v>
      </c>
      <c r="BB547" s="9">
        <v>0</v>
      </c>
      <c r="BC547" s="9">
        <v>94</v>
      </c>
      <c r="BD547" s="9">
        <v>78.875934230194318</v>
      </c>
    </row>
    <row r="548" spans="52:56" x14ac:dyDescent="0.25">
      <c r="AZ548" s="9">
        <v>545</v>
      </c>
      <c r="BA548" s="9">
        <v>0.16048587569681627</v>
      </c>
      <c r="BB548" s="9">
        <v>0</v>
      </c>
      <c r="BC548" s="9">
        <v>94</v>
      </c>
      <c r="BD548" s="9">
        <v>79.020926756352765</v>
      </c>
    </row>
    <row r="549" spans="52:56" x14ac:dyDescent="0.25">
      <c r="AZ549" s="9">
        <v>546</v>
      </c>
      <c r="BA549" s="9">
        <v>0.15962195869328236</v>
      </c>
      <c r="BB549" s="9">
        <v>0</v>
      </c>
      <c r="BC549" s="9">
        <v>94</v>
      </c>
      <c r="BD549" s="9">
        <v>79.165919282511211</v>
      </c>
    </row>
    <row r="550" spans="52:56" x14ac:dyDescent="0.25">
      <c r="AZ550" s="9">
        <v>547</v>
      </c>
      <c r="BA550" s="9">
        <v>0.15831113778856554</v>
      </c>
      <c r="BB550" s="9">
        <v>0</v>
      </c>
      <c r="BC550" s="9">
        <v>94</v>
      </c>
      <c r="BD550" s="9">
        <v>79.310911808669658</v>
      </c>
    </row>
    <row r="551" spans="52:56" x14ac:dyDescent="0.25">
      <c r="AZ551" s="9">
        <v>548</v>
      </c>
      <c r="BA551" s="9">
        <v>0.15791686472052327</v>
      </c>
      <c r="BB551" s="9">
        <v>0</v>
      </c>
      <c r="BC551" s="9">
        <v>94</v>
      </c>
      <c r="BD551" s="9">
        <v>79.455904334828091</v>
      </c>
    </row>
    <row r="552" spans="52:56" x14ac:dyDescent="0.25">
      <c r="AZ552" s="9">
        <v>549</v>
      </c>
      <c r="BA552" s="9">
        <v>0.15703093699564555</v>
      </c>
      <c r="BB552" s="9">
        <v>0</v>
      </c>
      <c r="BC552" s="9">
        <v>94</v>
      </c>
      <c r="BD552" s="9">
        <v>79.600896860986538</v>
      </c>
    </row>
    <row r="553" spans="52:56" x14ac:dyDescent="0.25">
      <c r="AZ553" s="9">
        <v>550</v>
      </c>
      <c r="BA553" s="9">
        <v>0.15455904321605565</v>
      </c>
      <c r="BB553" s="9">
        <v>0</v>
      </c>
      <c r="BC553" s="9">
        <v>94</v>
      </c>
      <c r="BD553" s="9">
        <v>79.745889387144985</v>
      </c>
    </row>
    <row r="554" spans="52:56" x14ac:dyDescent="0.25">
      <c r="AZ554" s="9">
        <v>551</v>
      </c>
      <c r="BA554" s="9">
        <v>0.15455904321605565</v>
      </c>
      <c r="BB554" s="9">
        <v>0</v>
      </c>
      <c r="BC554" s="9">
        <v>94</v>
      </c>
      <c r="BD554" s="9">
        <v>79.890881913303431</v>
      </c>
    </row>
    <row r="555" spans="52:56" x14ac:dyDescent="0.25">
      <c r="AZ555" s="9">
        <v>552</v>
      </c>
      <c r="BA555" s="9">
        <v>0.15211032970239513</v>
      </c>
      <c r="BB555" s="9">
        <v>0</v>
      </c>
      <c r="BC555" s="9">
        <v>94</v>
      </c>
      <c r="BD555" s="9">
        <v>80.035874439461878</v>
      </c>
    </row>
    <row r="556" spans="52:56" x14ac:dyDescent="0.25">
      <c r="AZ556" s="9">
        <v>553</v>
      </c>
      <c r="BA556" s="9">
        <v>0.15211032970239513</v>
      </c>
      <c r="BB556" s="9">
        <v>0</v>
      </c>
      <c r="BC556" s="9">
        <v>94</v>
      </c>
      <c r="BD556" s="9">
        <v>80.180866965620325</v>
      </c>
    </row>
    <row r="557" spans="52:56" x14ac:dyDescent="0.25">
      <c r="AZ557" s="9">
        <v>554</v>
      </c>
      <c r="BA557" s="9">
        <v>0.15211032970239513</v>
      </c>
      <c r="BB557" s="9">
        <v>0</v>
      </c>
      <c r="BC557" s="9">
        <v>94</v>
      </c>
      <c r="BD557" s="9">
        <v>80.325859491778772</v>
      </c>
    </row>
    <row r="558" spans="52:56" x14ac:dyDescent="0.25">
      <c r="AZ558" s="9">
        <v>555</v>
      </c>
      <c r="BA558" s="9">
        <v>0.15211032970239513</v>
      </c>
      <c r="BB558" s="9">
        <v>0</v>
      </c>
      <c r="BC558" s="9">
        <v>94</v>
      </c>
      <c r="BD558" s="9">
        <v>80.470852017937219</v>
      </c>
    </row>
    <row r="559" spans="52:56" x14ac:dyDescent="0.25">
      <c r="AZ559" s="9">
        <v>556</v>
      </c>
      <c r="BA559" s="9">
        <v>0.15211032970239513</v>
      </c>
      <c r="BB559" s="9">
        <v>0</v>
      </c>
      <c r="BC559" s="9">
        <v>94</v>
      </c>
      <c r="BD559" s="9">
        <v>80.615844544095665</v>
      </c>
    </row>
    <row r="560" spans="52:56" x14ac:dyDescent="0.25">
      <c r="AZ560" s="9">
        <v>557</v>
      </c>
      <c r="BA560" s="9">
        <v>0.15007094333444873</v>
      </c>
      <c r="BB560" s="9">
        <v>0</v>
      </c>
      <c r="BC560" s="9">
        <v>94</v>
      </c>
      <c r="BD560" s="9">
        <v>80.760837070254112</v>
      </c>
    </row>
    <row r="561" spans="52:56" x14ac:dyDescent="0.25">
      <c r="AZ561" s="9">
        <v>558</v>
      </c>
      <c r="BA561" s="9">
        <v>0.1496085905434632</v>
      </c>
      <c r="BB561" s="9">
        <v>0</v>
      </c>
      <c r="BC561" s="9">
        <v>94</v>
      </c>
      <c r="BD561" s="9">
        <v>80.905829596412559</v>
      </c>
    </row>
    <row r="562" spans="52:56" x14ac:dyDescent="0.25">
      <c r="AZ562" s="9">
        <v>559</v>
      </c>
      <c r="BA562" s="9">
        <v>0.14666760666318576</v>
      </c>
      <c r="BB562" s="9">
        <v>0</v>
      </c>
      <c r="BC562" s="9">
        <v>94</v>
      </c>
      <c r="BD562" s="9">
        <v>81.050822122570992</v>
      </c>
    </row>
    <row r="563" spans="52:56" x14ac:dyDescent="0.25">
      <c r="AZ563" s="9">
        <v>560</v>
      </c>
      <c r="BA563" s="9">
        <v>0.1455254528345426</v>
      </c>
      <c r="BB563" s="9">
        <v>0</v>
      </c>
      <c r="BC563" s="9">
        <v>94</v>
      </c>
      <c r="BD563" s="9">
        <v>81.195814648729439</v>
      </c>
    </row>
    <row r="564" spans="52:56" x14ac:dyDescent="0.25">
      <c r="AZ564" s="9">
        <v>561</v>
      </c>
      <c r="BA564" s="9">
        <v>0.1455254528345426</v>
      </c>
      <c r="BB564" s="9">
        <v>0</v>
      </c>
      <c r="BC564" s="9">
        <v>94</v>
      </c>
      <c r="BD564" s="9">
        <v>81.340807174887885</v>
      </c>
    </row>
    <row r="565" spans="52:56" x14ac:dyDescent="0.25">
      <c r="AZ565" s="9">
        <v>562</v>
      </c>
      <c r="BA565" s="9">
        <v>0.1455254528345426</v>
      </c>
      <c r="BB565" s="9">
        <v>0</v>
      </c>
      <c r="BC565" s="9">
        <v>94</v>
      </c>
      <c r="BD565" s="9">
        <v>81.485799701046332</v>
      </c>
    </row>
    <row r="566" spans="52:56" x14ac:dyDescent="0.25">
      <c r="AZ566" s="9">
        <v>563</v>
      </c>
      <c r="BA566" s="9">
        <v>0.14491232320935787</v>
      </c>
      <c r="BB566" s="9">
        <v>0</v>
      </c>
      <c r="BC566" s="9">
        <v>94</v>
      </c>
      <c r="BD566" s="9">
        <v>81.630792227204779</v>
      </c>
    </row>
    <row r="567" spans="52:56" x14ac:dyDescent="0.25">
      <c r="AZ567" s="9">
        <v>564</v>
      </c>
      <c r="BA567" s="9">
        <v>0.14435131875284837</v>
      </c>
      <c r="BB567" s="9">
        <v>0</v>
      </c>
      <c r="BC567" s="9">
        <v>94</v>
      </c>
      <c r="BD567" s="9">
        <v>81.775784753363226</v>
      </c>
    </row>
    <row r="568" spans="52:56" x14ac:dyDescent="0.25">
      <c r="AZ568" s="9">
        <v>565</v>
      </c>
      <c r="BA568" s="9">
        <v>0.14319561952239662</v>
      </c>
      <c r="BB568" s="9">
        <v>0</v>
      </c>
      <c r="BC568" s="9">
        <v>94</v>
      </c>
      <c r="BD568" s="9">
        <v>81.920777279521673</v>
      </c>
    </row>
    <row r="569" spans="52:56" x14ac:dyDescent="0.25">
      <c r="AZ569" s="9">
        <v>566</v>
      </c>
      <c r="BA569" s="9">
        <v>0.14227891144252719</v>
      </c>
      <c r="BB569" s="9">
        <v>0</v>
      </c>
      <c r="BC569" s="9">
        <v>94</v>
      </c>
      <c r="BD569" s="9">
        <v>82.065769805680119</v>
      </c>
    </row>
    <row r="570" spans="52:56" x14ac:dyDescent="0.25">
      <c r="AZ570" s="9">
        <v>567</v>
      </c>
      <c r="BA570" s="9">
        <v>0.14142585213285955</v>
      </c>
      <c r="BB570" s="9">
        <v>0</v>
      </c>
      <c r="BC570" s="9">
        <v>94</v>
      </c>
      <c r="BD570" s="9">
        <v>82.210762331838566</v>
      </c>
    </row>
    <row r="571" spans="52:56" x14ac:dyDescent="0.25">
      <c r="AZ571" s="9">
        <v>568</v>
      </c>
      <c r="BA571" s="9">
        <v>0.14098735489777089</v>
      </c>
      <c r="BB571" s="9">
        <v>0</v>
      </c>
      <c r="BC571" s="9">
        <v>94</v>
      </c>
      <c r="BD571" s="9">
        <v>82.355754857997013</v>
      </c>
    </row>
    <row r="572" spans="52:56" x14ac:dyDescent="0.25">
      <c r="AZ572" s="9">
        <v>569</v>
      </c>
      <c r="BA572" s="9">
        <v>0.14089693583553156</v>
      </c>
      <c r="BB572" s="9">
        <v>0</v>
      </c>
      <c r="BC572" s="9">
        <v>94</v>
      </c>
      <c r="BD572" s="9">
        <v>82.500747384155446</v>
      </c>
    </row>
    <row r="573" spans="52:56" x14ac:dyDescent="0.25">
      <c r="AZ573" s="9">
        <v>570</v>
      </c>
      <c r="BA573" s="9">
        <v>0.13801995354176294</v>
      </c>
      <c r="BB573" s="9">
        <v>0</v>
      </c>
      <c r="BC573" s="9">
        <v>94</v>
      </c>
      <c r="BD573" s="9">
        <v>82.645739910313893</v>
      </c>
    </row>
    <row r="574" spans="52:56" x14ac:dyDescent="0.25">
      <c r="AZ574" s="9">
        <v>571</v>
      </c>
      <c r="BA574" s="9">
        <v>0.13793113197976015</v>
      </c>
      <c r="BB574" s="9">
        <v>0</v>
      </c>
      <c r="BC574" s="9">
        <v>94</v>
      </c>
      <c r="BD574" s="9">
        <v>82.790732436472339</v>
      </c>
    </row>
    <row r="575" spans="52:56" x14ac:dyDescent="0.25">
      <c r="AZ575" s="9">
        <v>572</v>
      </c>
      <c r="BA575" s="9">
        <v>0.13693433567987229</v>
      </c>
      <c r="BB575" s="9">
        <v>0</v>
      </c>
      <c r="BC575" s="9">
        <v>94</v>
      </c>
      <c r="BD575" s="9">
        <v>82.935724962630786</v>
      </c>
    </row>
    <row r="576" spans="52:56" x14ac:dyDescent="0.25">
      <c r="AZ576" s="9">
        <v>573</v>
      </c>
      <c r="BA576" s="9">
        <v>0.13693433567987229</v>
      </c>
      <c r="BB576" s="9">
        <v>0</v>
      </c>
      <c r="BC576" s="9">
        <v>94</v>
      </c>
      <c r="BD576" s="9">
        <v>83.080717488789233</v>
      </c>
    </row>
    <row r="577" spans="52:56" x14ac:dyDescent="0.25">
      <c r="AZ577" s="9">
        <v>574</v>
      </c>
      <c r="BA577" s="9">
        <v>0.13693433567987229</v>
      </c>
      <c r="BB577" s="9">
        <v>0</v>
      </c>
      <c r="BC577" s="9">
        <v>94</v>
      </c>
      <c r="BD577" s="9">
        <v>83.22571001494768</v>
      </c>
    </row>
    <row r="578" spans="52:56" x14ac:dyDescent="0.25">
      <c r="AZ578" s="9">
        <v>575</v>
      </c>
      <c r="BA578" s="9">
        <v>0.13568419797984169</v>
      </c>
      <c r="BB578" s="9">
        <v>0</v>
      </c>
      <c r="BC578" s="9">
        <v>94</v>
      </c>
      <c r="BD578" s="9">
        <v>83.370702541106127</v>
      </c>
    </row>
    <row r="579" spans="52:56" x14ac:dyDescent="0.25">
      <c r="AZ579" s="9">
        <v>576</v>
      </c>
      <c r="BA579" s="9">
        <v>0.13488373754482644</v>
      </c>
      <c r="BB579" s="9">
        <v>0</v>
      </c>
      <c r="BC579" s="9">
        <v>94</v>
      </c>
      <c r="BD579" s="9">
        <v>83.515695067264573</v>
      </c>
    </row>
    <row r="580" spans="52:56" x14ac:dyDescent="0.25">
      <c r="AZ580" s="9">
        <v>577</v>
      </c>
      <c r="BA580" s="9">
        <v>0.13472035892062681</v>
      </c>
      <c r="BB580" s="9">
        <v>0</v>
      </c>
      <c r="BC580" s="9">
        <v>94</v>
      </c>
      <c r="BD580" s="9">
        <v>83.66068759342302</v>
      </c>
    </row>
    <row r="581" spans="52:56" x14ac:dyDescent="0.25">
      <c r="AZ581" s="9">
        <v>578</v>
      </c>
      <c r="BA581" s="9">
        <v>0.13472035892062681</v>
      </c>
      <c r="BB581" s="9">
        <v>0</v>
      </c>
      <c r="BC581" s="9">
        <v>94</v>
      </c>
      <c r="BD581" s="9">
        <v>83.805680119581467</v>
      </c>
    </row>
    <row r="582" spans="52:56" x14ac:dyDescent="0.25">
      <c r="AZ582" s="9">
        <v>579</v>
      </c>
      <c r="BA582" s="9">
        <v>0.13472035892062681</v>
      </c>
      <c r="BB582" s="9">
        <v>0</v>
      </c>
      <c r="BC582" s="9">
        <v>94</v>
      </c>
      <c r="BD582" s="9">
        <v>83.9506726457399</v>
      </c>
    </row>
    <row r="583" spans="52:56" x14ac:dyDescent="0.25">
      <c r="AZ583" s="9">
        <v>580</v>
      </c>
      <c r="BA583" s="9">
        <v>0.13472035892062681</v>
      </c>
      <c r="BB583" s="9">
        <v>0</v>
      </c>
      <c r="BC583" s="9">
        <v>94</v>
      </c>
      <c r="BD583" s="9">
        <v>84.095665171898347</v>
      </c>
    </row>
    <row r="584" spans="52:56" x14ac:dyDescent="0.25">
      <c r="AZ584" s="9">
        <v>581</v>
      </c>
      <c r="BA584" s="9">
        <v>0.13307796738206071</v>
      </c>
      <c r="BB584" s="9">
        <v>0</v>
      </c>
      <c r="BC584" s="9">
        <v>94</v>
      </c>
      <c r="BD584" s="9">
        <v>84.240657698056793</v>
      </c>
    </row>
    <row r="585" spans="52:56" x14ac:dyDescent="0.25">
      <c r="AZ585" s="9">
        <v>582</v>
      </c>
      <c r="BA585" s="9">
        <v>0.13253668109668545</v>
      </c>
      <c r="BB585" s="9">
        <v>0</v>
      </c>
      <c r="BC585" s="9">
        <v>94</v>
      </c>
      <c r="BD585" s="9">
        <v>84.38565022421524</v>
      </c>
    </row>
    <row r="586" spans="52:56" x14ac:dyDescent="0.25">
      <c r="AZ586" s="9">
        <v>583</v>
      </c>
      <c r="BA586" s="9">
        <v>0.13195012566980155</v>
      </c>
      <c r="BB586" s="9">
        <v>0</v>
      </c>
      <c r="BC586" s="9">
        <v>94</v>
      </c>
      <c r="BD586" s="9">
        <v>84.530642750373687</v>
      </c>
    </row>
    <row r="587" spans="52:56" x14ac:dyDescent="0.25">
      <c r="AZ587" s="9">
        <v>584</v>
      </c>
      <c r="BA587" s="9">
        <v>0.12877396195933916</v>
      </c>
      <c r="BB587" s="9">
        <v>0</v>
      </c>
      <c r="BC587" s="9">
        <v>94</v>
      </c>
      <c r="BD587" s="9">
        <v>84.675635276532134</v>
      </c>
    </row>
    <row r="588" spans="52:56" x14ac:dyDescent="0.25">
      <c r="AZ588" s="9">
        <v>585</v>
      </c>
      <c r="BA588" s="9">
        <v>0.12877396195933916</v>
      </c>
      <c r="BB588" s="9">
        <v>0</v>
      </c>
      <c r="BC588" s="9">
        <v>94</v>
      </c>
      <c r="BD588" s="9">
        <v>84.820627802690581</v>
      </c>
    </row>
    <row r="589" spans="52:56" x14ac:dyDescent="0.25">
      <c r="AZ589" s="9">
        <v>586</v>
      </c>
      <c r="BA589" s="9">
        <v>0.12877396195933916</v>
      </c>
      <c r="BB589" s="9">
        <v>0</v>
      </c>
      <c r="BC589" s="9">
        <v>94</v>
      </c>
      <c r="BD589" s="9">
        <v>84.965620328849027</v>
      </c>
    </row>
    <row r="590" spans="52:56" x14ac:dyDescent="0.25">
      <c r="AZ590" s="9">
        <v>587</v>
      </c>
      <c r="BA590" s="9">
        <v>0.12795422493365283</v>
      </c>
      <c r="BB590" s="9">
        <v>0</v>
      </c>
      <c r="BC590" s="9">
        <v>94</v>
      </c>
      <c r="BD590" s="9">
        <v>85.110612855007474</v>
      </c>
    </row>
    <row r="591" spans="52:56" x14ac:dyDescent="0.25">
      <c r="AZ591" s="9">
        <v>588</v>
      </c>
      <c r="BA591" s="9">
        <v>0.12633576272801753</v>
      </c>
      <c r="BB591" s="9">
        <v>0</v>
      </c>
      <c r="BC591" s="9">
        <v>94</v>
      </c>
      <c r="BD591" s="9">
        <v>85.255605381165921</v>
      </c>
    </row>
    <row r="592" spans="52:56" x14ac:dyDescent="0.25">
      <c r="AZ592" s="9">
        <v>589</v>
      </c>
      <c r="BA592" s="9">
        <v>0.12539299450976596</v>
      </c>
      <c r="BB592" s="9">
        <v>0</v>
      </c>
      <c r="BC592" s="9">
        <v>94</v>
      </c>
      <c r="BD592" s="9">
        <v>85.400597907324354</v>
      </c>
    </row>
    <row r="593" spans="52:56" x14ac:dyDescent="0.25">
      <c r="AZ593" s="9">
        <v>590</v>
      </c>
      <c r="BA593" s="9">
        <v>0.12515893655608309</v>
      </c>
      <c r="BB593" s="9">
        <v>0</v>
      </c>
      <c r="BC593" s="9">
        <v>94</v>
      </c>
      <c r="BD593" s="9">
        <v>85.545590433482801</v>
      </c>
    </row>
    <row r="594" spans="52:56" x14ac:dyDescent="0.25">
      <c r="AZ594" s="9">
        <v>591</v>
      </c>
      <c r="BA594" s="9">
        <v>0.12468992913697408</v>
      </c>
      <c r="BB594" s="9">
        <v>0</v>
      </c>
      <c r="BC594" s="9">
        <v>94</v>
      </c>
      <c r="BD594" s="9">
        <v>85.690582959641247</v>
      </c>
    </row>
    <row r="595" spans="52:56" x14ac:dyDescent="0.25">
      <c r="AZ595" s="9">
        <v>592</v>
      </c>
      <c r="BA595" s="9">
        <v>0.12422316585351874</v>
      </c>
      <c r="BB595" s="9">
        <v>0</v>
      </c>
      <c r="BC595" s="9">
        <v>94</v>
      </c>
      <c r="BD595" s="9">
        <v>85.835575485799694</v>
      </c>
    </row>
    <row r="596" spans="52:56" x14ac:dyDescent="0.25">
      <c r="AZ596" s="9">
        <v>593</v>
      </c>
      <c r="BA596" s="9">
        <v>0.12192908460858358</v>
      </c>
      <c r="BB596" s="9">
        <v>0</v>
      </c>
      <c r="BC596" s="9">
        <v>94</v>
      </c>
      <c r="BD596" s="9">
        <v>85.980568011958141</v>
      </c>
    </row>
    <row r="597" spans="52:56" x14ac:dyDescent="0.25">
      <c r="AZ597" s="9">
        <v>594</v>
      </c>
      <c r="BA597" s="9">
        <v>0.12139155045445636</v>
      </c>
      <c r="BB597" s="9">
        <v>1</v>
      </c>
      <c r="BC597" s="9">
        <v>95</v>
      </c>
      <c r="BD597" s="9">
        <v>86.125560538116588</v>
      </c>
    </row>
    <row r="598" spans="52:56" x14ac:dyDescent="0.25">
      <c r="AZ598" s="10">
        <v>595</v>
      </c>
      <c r="BA598" s="10">
        <v>0.1204288000772072</v>
      </c>
      <c r="BB598" s="10">
        <v>0</v>
      </c>
      <c r="BC598" s="10">
        <v>95</v>
      </c>
      <c r="BD598" s="10">
        <v>86.270553064275035</v>
      </c>
    </row>
    <row r="599" spans="52:56" x14ac:dyDescent="0.25">
      <c r="AZ599" s="10">
        <v>596</v>
      </c>
      <c r="BA599" s="10">
        <v>0.11831661971600674</v>
      </c>
      <c r="BB599" s="10">
        <v>0</v>
      </c>
      <c r="BC599" s="10">
        <v>95</v>
      </c>
      <c r="BD599" s="10">
        <v>86.415545590433481</v>
      </c>
    </row>
    <row r="600" spans="52:56" x14ac:dyDescent="0.25">
      <c r="AZ600" s="10">
        <v>597</v>
      </c>
      <c r="BA600" s="10">
        <v>0.11786979790123162</v>
      </c>
      <c r="BB600" s="10">
        <v>0</v>
      </c>
      <c r="BC600" s="10">
        <v>95</v>
      </c>
      <c r="BD600" s="10">
        <v>86.560538116591928</v>
      </c>
    </row>
    <row r="601" spans="52:56" x14ac:dyDescent="0.25">
      <c r="AZ601" s="10">
        <v>598</v>
      </c>
      <c r="BA601" s="10">
        <v>0.11514712776284554</v>
      </c>
      <c r="BB601" s="10">
        <v>0</v>
      </c>
      <c r="BC601" s="10">
        <v>95</v>
      </c>
      <c r="BD601" s="10">
        <v>86.705530642750375</v>
      </c>
    </row>
    <row r="602" spans="52:56" x14ac:dyDescent="0.25">
      <c r="AZ602" s="10">
        <v>599</v>
      </c>
      <c r="BA602" s="10">
        <v>0.11514712776284554</v>
      </c>
      <c r="BB602" s="10">
        <v>0</v>
      </c>
      <c r="BC602" s="10">
        <v>95</v>
      </c>
      <c r="BD602" s="10">
        <v>86.850523168908822</v>
      </c>
    </row>
    <row r="603" spans="52:56" x14ac:dyDescent="0.25">
      <c r="AZ603" s="10">
        <v>600</v>
      </c>
      <c r="BA603" s="10">
        <v>0.11369417095649641</v>
      </c>
      <c r="BB603" s="10">
        <v>0</v>
      </c>
      <c r="BC603" s="10">
        <v>95</v>
      </c>
      <c r="BD603" s="10">
        <v>86.995515695067255</v>
      </c>
    </row>
    <row r="604" spans="52:56" x14ac:dyDescent="0.25">
      <c r="AZ604" s="10">
        <v>601</v>
      </c>
      <c r="BA604" s="10">
        <v>0.11188144995610573</v>
      </c>
      <c r="BB604" s="10">
        <v>0</v>
      </c>
      <c r="BC604" s="10">
        <v>95</v>
      </c>
      <c r="BD604" s="10">
        <v>87.140508221225701</v>
      </c>
    </row>
    <row r="605" spans="52:56" x14ac:dyDescent="0.25">
      <c r="AZ605" s="10">
        <v>602</v>
      </c>
      <c r="BA605" s="10">
        <v>0.11180726772874987</v>
      </c>
      <c r="BB605" s="10">
        <v>0</v>
      </c>
      <c r="BC605" s="10">
        <v>95</v>
      </c>
      <c r="BD605" s="10">
        <v>87.285500747384148</v>
      </c>
    </row>
    <row r="606" spans="52:56" x14ac:dyDescent="0.25">
      <c r="AZ606" s="10">
        <v>603</v>
      </c>
      <c r="BA606" s="10">
        <v>0.11141578645434155</v>
      </c>
      <c r="BB606" s="10">
        <v>0</v>
      </c>
      <c r="BC606" s="10">
        <v>95</v>
      </c>
      <c r="BD606" s="10">
        <v>87.430493273542595</v>
      </c>
    </row>
    <row r="607" spans="52:56" x14ac:dyDescent="0.25">
      <c r="AZ607" s="10">
        <v>604</v>
      </c>
      <c r="BA607" s="10">
        <v>0.10988248445448529</v>
      </c>
      <c r="BB607" s="10">
        <v>0</v>
      </c>
      <c r="BC607" s="10">
        <v>95</v>
      </c>
      <c r="BD607" s="10">
        <v>87.575485799701042</v>
      </c>
    </row>
    <row r="608" spans="52:56" x14ac:dyDescent="0.25">
      <c r="AZ608" s="10">
        <v>605</v>
      </c>
      <c r="BA608" s="10">
        <v>0.10674745882319234</v>
      </c>
      <c r="BB608" s="10">
        <v>0</v>
      </c>
      <c r="BC608" s="10">
        <v>95</v>
      </c>
      <c r="BD608" s="10">
        <v>87.720478325859489</v>
      </c>
    </row>
    <row r="609" spans="52:56" x14ac:dyDescent="0.25">
      <c r="AZ609" s="10">
        <v>606</v>
      </c>
      <c r="BA609" s="10">
        <v>0.10674745882319234</v>
      </c>
      <c r="BB609" s="10">
        <v>0</v>
      </c>
      <c r="BC609" s="10">
        <v>95</v>
      </c>
      <c r="BD609" s="10">
        <v>87.865470852017935</v>
      </c>
    </row>
    <row r="610" spans="52:56" x14ac:dyDescent="0.25">
      <c r="AZ610" s="10">
        <v>607</v>
      </c>
      <c r="BA610" s="10">
        <v>0.10672526984235632</v>
      </c>
      <c r="BB610" s="10">
        <v>1</v>
      </c>
      <c r="BC610" s="10">
        <v>96</v>
      </c>
      <c r="BD610" s="10">
        <v>88.010463378176382</v>
      </c>
    </row>
    <row r="611" spans="52:56" x14ac:dyDescent="0.25">
      <c r="AZ611" s="10">
        <v>608</v>
      </c>
      <c r="BA611" s="10">
        <v>0.10554372265720137</v>
      </c>
      <c r="BB611" s="10">
        <v>0</v>
      </c>
      <c r="BC611" s="10">
        <v>96</v>
      </c>
      <c r="BD611" s="10">
        <v>88.155455904334829</v>
      </c>
    </row>
    <row r="612" spans="52:56" x14ac:dyDescent="0.25">
      <c r="AZ612" s="10">
        <v>609</v>
      </c>
      <c r="BA612" s="10">
        <v>0.10496219197930481</v>
      </c>
      <c r="BB612" s="10">
        <v>1</v>
      </c>
      <c r="BC612" s="10">
        <v>97</v>
      </c>
      <c r="BD612" s="10">
        <v>88.300448430493276</v>
      </c>
    </row>
    <row r="613" spans="52:56" x14ac:dyDescent="0.25">
      <c r="AZ613" s="10">
        <v>610</v>
      </c>
      <c r="BA613" s="10">
        <v>0.10373125016879263</v>
      </c>
      <c r="BB613" s="10">
        <v>0</v>
      </c>
      <c r="BC613" s="10">
        <v>97</v>
      </c>
      <c r="BD613" s="10">
        <v>88.445440956651709</v>
      </c>
    </row>
    <row r="614" spans="52:56" x14ac:dyDescent="0.25">
      <c r="AZ614" s="10">
        <v>611</v>
      </c>
      <c r="BA614" s="10">
        <v>0.1021331145988436</v>
      </c>
      <c r="BB614" s="10">
        <v>0</v>
      </c>
      <c r="BC614" s="10">
        <v>97</v>
      </c>
      <c r="BD614" s="10">
        <v>88.590433482810155</v>
      </c>
    </row>
    <row r="615" spans="52:56" x14ac:dyDescent="0.25">
      <c r="AZ615" s="10">
        <v>612</v>
      </c>
      <c r="BA615" s="10">
        <v>0.10125976304264875</v>
      </c>
      <c r="BB615" s="10">
        <v>0</v>
      </c>
      <c r="BC615" s="10">
        <v>97</v>
      </c>
      <c r="BD615" s="10">
        <v>88.735426008968602</v>
      </c>
    </row>
    <row r="616" spans="52:56" x14ac:dyDescent="0.25">
      <c r="AZ616" s="10">
        <v>613</v>
      </c>
      <c r="BA616" s="10">
        <v>0.10123752167798721</v>
      </c>
      <c r="BB616" s="10">
        <v>0</v>
      </c>
      <c r="BC616" s="10">
        <v>97</v>
      </c>
      <c r="BD616" s="10">
        <v>88.880418535127049</v>
      </c>
    </row>
    <row r="617" spans="52:56" x14ac:dyDescent="0.25">
      <c r="AZ617" s="10">
        <v>614</v>
      </c>
      <c r="BA617" s="10">
        <v>0.10070635301295772</v>
      </c>
      <c r="BB617" s="10">
        <v>0</v>
      </c>
      <c r="BC617" s="10">
        <v>97</v>
      </c>
      <c r="BD617" s="10">
        <v>89.025411061285496</v>
      </c>
    </row>
    <row r="618" spans="52:56" x14ac:dyDescent="0.25">
      <c r="AZ618" s="10">
        <v>615</v>
      </c>
      <c r="BA618" s="10">
        <v>0.10028211586994513</v>
      </c>
      <c r="BB618" s="10">
        <v>0</v>
      </c>
      <c r="BC618" s="10">
        <v>97</v>
      </c>
      <c r="BD618" s="10">
        <v>89.170403587443943</v>
      </c>
    </row>
    <row r="619" spans="52:56" x14ac:dyDescent="0.25">
      <c r="AZ619" s="10">
        <v>616</v>
      </c>
      <c r="BA619" s="10">
        <v>9.8489716412817147E-2</v>
      </c>
      <c r="BB619" s="10">
        <v>0</v>
      </c>
      <c r="BC619" s="10">
        <v>97</v>
      </c>
      <c r="BD619" s="10">
        <v>89.31539611360239</v>
      </c>
    </row>
    <row r="620" spans="52:56" x14ac:dyDescent="0.25">
      <c r="AZ620" s="10">
        <v>617</v>
      </c>
      <c r="BA620" s="10">
        <v>9.8489716412817147E-2</v>
      </c>
      <c r="BB620" s="10">
        <v>0</v>
      </c>
      <c r="BC620" s="10">
        <v>97</v>
      </c>
      <c r="BD620" s="10">
        <v>89.460388639760836</v>
      </c>
    </row>
    <row r="621" spans="52:56" x14ac:dyDescent="0.25">
      <c r="AZ621" s="10">
        <v>618</v>
      </c>
      <c r="BA621" s="10">
        <v>9.7811950074956855E-2</v>
      </c>
      <c r="BB621" s="10">
        <v>0</v>
      </c>
      <c r="BC621" s="10">
        <v>97</v>
      </c>
      <c r="BD621" s="10">
        <v>89.605381165919283</v>
      </c>
    </row>
    <row r="622" spans="52:56" x14ac:dyDescent="0.25">
      <c r="AZ622" s="10">
        <v>619</v>
      </c>
      <c r="BA622" s="10">
        <v>9.703003206514052E-2</v>
      </c>
      <c r="BB622" s="10">
        <v>0</v>
      </c>
      <c r="BC622" s="10">
        <v>97</v>
      </c>
      <c r="BD622" s="10">
        <v>89.75037369207773</v>
      </c>
    </row>
    <row r="623" spans="52:56" x14ac:dyDescent="0.25">
      <c r="AZ623" s="10">
        <v>620</v>
      </c>
      <c r="BA623" s="10">
        <v>9.5915636641558527E-2</v>
      </c>
      <c r="BB623" s="10">
        <v>0</v>
      </c>
      <c r="BC623" s="10">
        <v>97</v>
      </c>
      <c r="BD623" s="10">
        <v>89.895366218236163</v>
      </c>
    </row>
    <row r="624" spans="52:56" x14ac:dyDescent="0.25">
      <c r="AZ624" s="10">
        <v>621</v>
      </c>
      <c r="BA624" s="10">
        <v>9.3445400406732965E-2</v>
      </c>
      <c r="BB624" s="10">
        <v>0</v>
      </c>
      <c r="BC624" s="10">
        <v>97</v>
      </c>
      <c r="BD624" s="10">
        <v>90.040358744394609</v>
      </c>
    </row>
    <row r="625" spans="52:56" x14ac:dyDescent="0.25">
      <c r="AZ625" s="10">
        <v>622</v>
      </c>
      <c r="BA625" s="10">
        <v>9.1845377318216043E-2</v>
      </c>
      <c r="BB625" s="10">
        <v>0</v>
      </c>
      <c r="BC625" s="10">
        <v>97</v>
      </c>
      <c r="BD625" s="10">
        <v>90.185351270553056</v>
      </c>
    </row>
    <row r="626" spans="52:56" x14ac:dyDescent="0.25">
      <c r="AZ626" s="10">
        <v>623</v>
      </c>
      <c r="BA626" s="10">
        <v>9.1522765729890473E-2</v>
      </c>
      <c r="BB626" s="10">
        <v>0</v>
      </c>
      <c r="BC626" s="10">
        <v>97</v>
      </c>
      <c r="BD626" s="10">
        <v>90.330343796711503</v>
      </c>
    </row>
    <row r="627" spans="52:56" x14ac:dyDescent="0.25">
      <c r="AZ627" s="10">
        <v>624</v>
      </c>
      <c r="BA627" s="10">
        <v>9.1405797028425786E-2</v>
      </c>
      <c r="BB627" s="10">
        <v>0</v>
      </c>
      <c r="BC627" s="10">
        <v>97</v>
      </c>
      <c r="BD627" s="10">
        <v>90.47533632286995</v>
      </c>
    </row>
    <row r="628" spans="52:56" x14ac:dyDescent="0.25">
      <c r="AZ628" s="10">
        <v>625</v>
      </c>
      <c r="BA628" s="10">
        <v>9.1166667917724334E-2</v>
      </c>
      <c r="BB628" s="10">
        <v>0</v>
      </c>
      <c r="BC628" s="10">
        <v>97</v>
      </c>
      <c r="BD628" s="10">
        <v>90.620328849028397</v>
      </c>
    </row>
    <row r="629" spans="52:56" x14ac:dyDescent="0.25">
      <c r="AZ629" s="10">
        <v>626</v>
      </c>
      <c r="BA629" s="10">
        <v>9.1160104587251628E-2</v>
      </c>
      <c r="BB629" s="10">
        <v>0</v>
      </c>
      <c r="BC629" s="10">
        <v>97</v>
      </c>
      <c r="BD629" s="10">
        <v>90.765321375186844</v>
      </c>
    </row>
    <row r="630" spans="52:56" x14ac:dyDescent="0.25">
      <c r="AZ630" s="10">
        <v>627</v>
      </c>
      <c r="BA630" s="10">
        <v>8.9615835073992622E-2</v>
      </c>
      <c r="BB630" s="10">
        <v>0</v>
      </c>
      <c r="BC630" s="10">
        <v>97</v>
      </c>
      <c r="BD630" s="10">
        <v>90.91031390134529</v>
      </c>
    </row>
    <row r="631" spans="52:56" x14ac:dyDescent="0.25">
      <c r="AZ631" s="10">
        <v>628</v>
      </c>
      <c r="BA631" s="10">
        <v>8.8107522891336776E-2</v>
      </c>
      <c r="BB631" s="10">
        <v>0</v>
      </c>
      <c r="BC631" s="10">
        <v>97</v>
      </c>
      <c r="BD631" s="10">
        <v>91.055306427503737</v>
      </c>
    </row>
    <row r="632" spans="52:56" x14ac:dyDescent="0.25">
      <c r="AZ632" s="10">
        <v>629</v>
      </c>
      <c r="BA632" s="10">
        <v>8.6773804686293768E-2</v>
      </c>
      <c r="BB632" s="10">
        <v>0</v>
      </c>
      <c r="BC632" s="10">
        <v>97</v>
      </c>
      <c r="BD632" s="10">
        <v>91.200298953662184</v>
      </c>
    </row>
    <row r="633" spans="52:56" x14ac:dyDescent="0.25">
      <c r="AZ633" s="10">
        <v>630</v>
      </c>
      <c r="BA633" s="10">
        <v>8.6603770195094354E-2</v>
      </c>
      <c r="BB633" s="10">
        <v>0</v>
      </c>
      <c r="BC633" s="10">
        <v>97</v>
      </c>
      <c r="BD633" s="10">
        <v>91.345291479820617</v>
      </c>
    </row>
    <row r="634" spans="52:56" x14ac:dyDescent="0.25">
      <c r="AZ634" s="10">
        <v>631</v>
      </c>
      <c r="BA634" s="10">
        <v>8.5954291330929716E-2</v>
      </c>
      <c r="BB634" s="10">
        <v>0</v>
      </c>
      <c r="BC634" s="10">
        <v>97</v>
      </c>
      <c r="BD634" s="10">
        <v>91.490284005979063</v>
      </c>
    </row>
    <row r="635" spans="52:56" x14ac:dyDescent="0.25">
      <c r="AZ635" s="10">
        <v>632</v>
      </c>
      <c r="BA635" s="10">
        <v>8.5580470564469435E-2</v>
      </c>
      <c r="BB635" s="10">
        <v>0</v>
      </c>
      <c r="BC635" s="10">
        <v>97</v>
      </c>
      <c r="BD635" s="10">
        <v>91.63527653213751</v>
      </c>
    </row>
    <row r="636" spans="52:56" x14ac:dyDescent="0.25">
      <c r="AZ636" s="10">
        <v>633</v>
      </c>
      <c r="BA636" s="10">
        <v>8.2578495390131637E-2</v>
      </c>
      <c r="BB636" s="10">
        <v>0</v>
      </c>
      <c r="BC636" s="10">
        <v>97</v>
      </c>
      <c r="BD636" s="10">
        <v>91.780269058295957</v>
      </c>
    </row>
    <row r="637" spans="52:56" x14ac:dyDescent="0.25">
      <c r="AZ637" s="10">
        <v>634</v>
      </c>
      <c r="BA637" s="10">
        <v>8.2578495390131637E-2</v>
      </c>
      <c r="BB637" s="10">
        <v>0</v>
      </c>
      <c r="BC637" s="10">
        <v>97</v>
      </c>
      <c r="BD637" s="10">
        <v>91.925261584454404</v>
      </c>
    </row>
    <row r="638" spans="52:56" x14ac:dyDescent="0.25">
      <c r="AZ638" s="10">
        <v>635</v>
      </c>
      <c r="BA638" s="10">
        <v>8.2025138954439109E-2</v>
      </c>
      <c r="BB638" s="10">
        <v>0</v>
      </c>
      <c r="BC638" s="10">
        <v>97</v>
      </c>
      <c r="BD638" s="10">
        <v>92.070254110612851</v>
      </c>
    </row>
    <row r="639" spans="52:56" x14ac:dyDescent="0.25">
      <c r="AZ639" s="10">
        <v>636</v>
      </c>
      <c r="BA639" s="10">
        <v>8.1864454173017978E-2</v>
      </c>
      <c r="BB639" s="10">
        <v>0</v>
      </c>
      <c r="BC639" s="10">
        <v>97</v>
      </c>
      <c r="BD639" s="10">
        <v>92.215246636771298</v>
      </c>
    </row>
    <row r="640" spans="52:56" x14ac:dyDescent="0.25">
      <c r="AZ640" s="10">
        <v>637</v>
      </c>
      <c r="BA640" s="10">
        <v>8.1160709217246607E-2</v>
      </c>
      <c r="BB640" s="10">
        <v>0</v>
      </c>
      <c r="BC640" s="10">
        <v>97</v>
      </c>
      <c r="BD640" s="10">
        <v>92.360239162929744</v>
      </c>
    </row>
    <row r="641" spans="52:56" x14ac:dyDescent="0.25">
      <c r="AZ641" s="10">
        <v>638</v>
      </c>
      <c r="BA641" s="10">
        <v>7.8862330006707629E-2</v>
      </c>
      <c r="BB641" s="10">
        <v>0</v>
      </c>
      <c r="BC641" s="10">
        <v>97</v>
      </c>
      <c r="BD641" s="10">
        <v>92.505231689088191</v>
      </c>
    </row>
    <row r="642" spans="52:56" x14ac:dyDescent="0.25">
      <c r="AZ642" s="10">
        <v>639</v>
      </c>
      <c r="BA642" s="10">
        <v>7.7366994756008209E-2</v>
      </c>
      <c r="BB642" s="10">
        <v>0</v>
      </c>
      <c r="BC642" s="10">
        <v>97</v>
      </c>
      <c r="BD642" s="10">
        <v>92.650224215246638</v>
      </c>
    </row>
    <row r="643" spans="52:56" x14ac:dyDescent="0.25">
      <c r="AZ643" s="10">
        <v>640</v>
      </c>
      <c r="BA643" s="10">
        <v>7.5328669840651508E-2</v>
      </c>
      <c r="BB643" s="10">
        <v>0</v>
      </c>
      <c r="BC643" s="10">
        <v>97</v>
      </c>
      <c r="BD643" s="10">
        <v>92.795216741405085</v>
      </c>
    </row>
    <row r="644" spans="52:56" x14ac:dyDescent="0.25">
      <c r="AZ644" s="10">
        <v>641</v>
      </c>
      <c r="BA644" s="10">
        <v>7.3556850496047835E-2</v>
      </c>
      <c r="BB644" s="10">
        <v>0</v>
      </c>
      <c r="BC644" s="10">
        <v>97</v>
      </c>
      <c r="BD644" s="10">
        <v>92.940209267563517</v>
      </c>
    </row>
    <row r="645" spans="52:56" x14ac:dyDescent="0.25">
      <c r="AZ645" s="10">
        <v>642</v>
      </c>
      <c r="BA645" s="10">
        <v>7.2458413772446342E-2</v>
      </c>
      <c r="BB645" s="10">
        <v>0</v>
      </c>
      <c r="BC645" s="10">
        <v>97</v>
      </c>
      <c r="BD645" s="10">
        <v>93.085201793721964</v>
      </c>
    </row>
    <row r="646" spans="52:56" x14ac:dyDescent="0.25">
      <c r="AZ646" s="10">
        <v>643</v>
      </c>
      <c r="BA646" s="10">
        <v>7.2458413772446342E-2</v>
      </c>
      <c r="BB646" s="10">
        <v>0</v>
      </c>
      <c r="BC646" s="10">
        <v>97</v>
      </c>
      <c r="BD646" s="10">
        <v>93.230194319880411</v>
      </c>
    </row>
    <row r="647" spans="52:56" x14ac:dyDescent="0.25">
      <c r="AZ647" s="10">
        <v>644</v>
      </c>
      <c r="BA647" s="10">
        <v>7.1863809958079214E-2</v>
      </c>
      <c r="BB647" s="10">
        <v>0</v>
      </c>
      <c r="BC647" s="10">
        <v>97</v>
      </c>
      <c r="BD647" s="10">
        <v>93.375186846038858</v>
      </c>
    </row>
    <row r="648" spans="52:56" x14ac:dyDescent="0.25">
      <c r="AZ648" s="10">
        <v>645</v>
      </c>
      <c r="BA648" s="10">
        <v>7.1836042251231663E-2</v>
      </c>
      <c r="BB648" s="10">
        <v>0</v>
      </c>
      <c r="BC648" s="10">
        <v>97</v>
      </c>
      <c r="BD648" s="10">
        <v>93.520179372197305</v>
      </c>
    </row>
    <row r="649" spans="52:56" x14ac:dyDescent="0.25">
      <c r="AZ649" s="10">
        <v>646</v>
      </c>
      <c r="BA649" s="10">
        <v>7.1200893994865844E-2</v>
      </c>
      <c r="BB649" s="10">
        <v>0</v>
      </c>
      <c r="BC649" s="10">
        <v>97</v>
      </c>
      <c r="BD649" s="10">
        <v>93.665171898355752</v>
      </c>
    </row>
    <row r="650" spans="52:56" x14ac:dyDescent="0.25">
      <c r="AZ650" s="10">
        <v>647</v>
      </c>
      <c r="BA650" s="10">
        <v>7.0296754174594647E-2</v>
      </c>
      <c r="BB650" s="10">
        <v>0</v>
      </c>
      <c r="BC650" s="10">
        <v>97</v>
      </c>
      <c r="BD650" s="10">
        <v>93.810164424514198</v>
      </c>
    </row>
    <row r="651" spans="52:56" x14ac:dyDescent="0.25">
      <c r="AZ651" s="10">
        <v>648</v>
      </c>
      <c r="BA651" s="10">
        <v>6.7838361475790726E-2</v>
      </c>
      <c r="BB651" s="10">
        <v>0</v>
      </c>
      <c r="BC651" s="10">
        <v>97</v>
      </c>
      <c r="BD651" s="10">
        <v>93.955156950672645</v>
      </c>
    </row>
    <row r="652" spans="52:56" x14ac:dyDescent="0.25">
      <c r="AZ652" s="10">
        <v>649</v>
      </c>
      <c r="BA652" s="10">
        <v>6.642029703735762E-2</v>
      </c>
      <c r="BB652" s="10">
        <v>0</v>
      </c>
      <c r="BC652" s="10">
        <v>97</v>
      </c>
      <c r="BD652" s="10">
        <v>94.100149476831092</v>
      </c>
    </row>
    <row r="653" spans="52:56" x14ac:dyDescent="0.25">
      <c r="AZ653" s="10">
        <v>650</v>
      </c>
      <c r="BA653" s="10">
        <v>6.3492725458926744E-2</v>
      </c>
      <c r="BB653" s="10">
        <v>0</v>
      </c>
      <c r="BC653" s="10">
        <v>97</v>
      </c>
      <c r="BD653" s="10">
        <v>94.245142002989539</v>
      </c>
    </row>
    <row r="654" spans="52:56" x14ac:dyDescent="0.25">
      <c r="AZ654" s="10">
        <v>651</v>
      </c>
      <c r="BA654" s="10">
        <v>6.2611956037053856E-2</v>
      </c>
      <c r="BB654" s="10">
        <v>0</v>
      </c>
      <c r="BC654" s="10">
        <v>97</v>
      </c>
      <c r="BD654" s="10">
        <v>94.390134529147971</v>
      </c>
    </row>
    <row r="655" spans="52:56" x14ac:dyDescent="0.25">
      <c r="AZ655" s="10">
        <v>652</v>
      </c>
      <c r="BA655" s="10">
        <v>5.9416955790153048E-2</v>
      </c>
      <c r="BB655" s="10">
        <v>0</v>
      </c>
      <c r="BC655" s="10">
        <v>97</v>
      </c>
      <c r="BD655" s="10">
        <v>94.535127055306418</v>
      </c>
    </row>
    <row r="656" spans="52:56" x14ac:dyDescent="0.25">
      <c r="AZ656" s="10">
        <v>653</v>
      </c>
      <c r="BA656" s="10">
        <v>5.9407723955526404E-2</v>
      </c>
      <c r="BB656" s="10">
        <v>0</v>
      </c>
      <c r="BC656" s="10">
        <v>97</v>
      </c>
      <c r="BD656" s="10">
        <v>94.680119581464865</v>
      </c>
    </row>
    <row r="657" spans="52:56" x14ac:dyDescent="0.25">
      <c r="AZ657" s="10">
        <v>654</v>
      </c>
      <c r="BA657" s="10">
        <v>5.9238291773745094E-2</v>
      </c>
      <c r="BB657" s="10">
        <v>0</v>
      </c>
      <c r="BC657" s="10">
        <v>97</v>
      </c>
      <c r="BD657" s="10">
        <v>94.825112107623312</v>
      </c>
    </row>
    <row r="658" spans="52:56" x14ac:dyDescent="0.25">
      <c r="AZ658" s="10">
        <v>655</v>
      </c>
      <c r="BA658" s="10">
        <v>5.0898074955942653E-2</v>
      </c>
      <c r="BB658" s="10">
        <v>0</v>
      </c>
      <c r="BC658" s="10">
        <v>97</v>
      </c>
      <c r="BD658" s="10">
        <v>94.970104633781759</v>
      </c>
    </row>
    <row r="659" spans="52:56" x14ac:dyDescent="0.25">
      <c r="AZ659" s="10">
        <v>656</v>
      </c>
      <c r="BA659" s="10">
        <v>4.864563329769999E-2</v>
      </c>
      <c r="BB659" s="10">
        <v>0</v>
      </c>
      <c r="BC659" s="10">
        <v>97</v>
      </c>
      <c r="BD659" s="10">
        <v>95.115097159940206</v>
      </c>
    </row>
    <row r="660" spans="52:56" x14ac:dyDescent="0.25">
      <c r="AZ660" s="10">
        <v>657</v>
      </c>
      <c r="BA660" s="10">
        <v>4.7072819078554082E-2</v>
      </c>
      <c r="BB660" s="10">
        <v>0</v>
      </c>
      <c r="BC660" s="10">
        <v>97</v>
      </c>
      <c r="BD660" s="10">
        <v>95.260089686098652</v>
      </c>
    </row>
    <row r="661" spans="52:56" x14ac:dyDescent="0.25">
      <c r="AZ661" s="10">
        <v>658</v>
      </c>
      <c r="BA661" s="10">
        <v>4.7065409226946096E-2</v>
      </c>
      <c r="BB661" s="10">
        <v>0</v>
      </c>
      <c r="BC661" s="10">
        <v>97</v>
      </c>
      <c r="BD661" s="10">
        <v>95.405082212257099</v>
      </c>
    </row>
    <row r="662" spans="52:56" x14ac:dyDescent="0.25">
      <c r="AZ662" s="10">
        <v>659</v>
      </c>
      <c r="BA662" s="10">
        <v>4.6826084449678833E-2</v>
      </c>
      <c r="BB662" s="10">
        <v>0</v>
      </c>
      <c r="BC662" s="10">
        <v>97</v>
      </c>
      <c r="BD662" s="10">
        <v>95.550074738415546</v>
      </c>
    </row>
    <row r="663" spans="52:56" x14ac:dyDescent="0.25">
      <c r="AZ663" s="10">
        <v>660</v>
      </c>
      <c r="BA663" s="10">
        <v>4.0924151483583131E-2</v>
      </c>
      <c r="BB663" s="10">
        <v>0</v>
      </c>
      <c r="BC663" s="10">
        <v>97</v>
      </c>
      <c r="BD663" s="10">
        <v>95.695067264573993</v>
      </c>
    </row>
    <row r="664" spans="52:56" x14ac:dyDescent="0.25">
      <c r="AZ664">
        <v>661</v>
      </c>
      <c r="BA664">
        <v>3.8658582317295478E-2</v>
      </c>
      <c r="BB664">
        <v>0</v>
      </c>
      <c r="BC664">
        <v>97</v>
      </c>
      <c r="BD664">
        <v>95.840059790732425</v>
      </c>
    </row>
    <row r="665" spans="52:56" x14ac:dyDescent="0.25">
      <c r="AZ665">
        <v>662</v>
      </c>
      <c r="BA665">
        <v>3.5715841676141453E-2</v>
      </c>
      <c r="BB665">
        <v>0</v>
      </c>
      <c r="BC665">
        <v>97</v>
      </c>
      <c r="BD665">
        <v>95.985052316890872</v>
      </c>
    </row>
    <row r="666" spans="52:56" x14ac:dyDescent="0.25">
      <c r="AZ666">
        <v>663</v>
      </c>
      <c r="BA666">
        <v>3.2197658684752196E-2</v>
      </c>
      <c r="BB666">
        <v>0</v>
      </c>
      <c r="BC666">
        <v>97</v>
      </c>
      <c r="BD666">
        <v>96.130044843049319</v>
      </c>
    </row>
    <row r="667" spans="52:56" x14ac:dyDescent="0.25">
      <c r="AZ667">
        <v>664</v>
      </c>
      <c r="BA667">
        <v>2.9309131397829664E-2</v>
      </c>
      <c r="BB667">
        <v>0</v>
      </c>
      <c r="BC667">
        <v>97</v>
      </c>
      <c r="BD667">
        <v>96.275037369207766</v>
      </c>
    </row>
    <row r="668" spans="52:56" x14ac:dyDescent="0.25">
      <c r="AZ668">
        <v>665</v>
      </c>
      <c r="BA668">
        <v>2.7032276873053807E-2</v>
      </c>
      <c r="BB668">
        <v>0</v>
      </c>
      <c r="BC668">
        <v>97</v>
      </c>
      <c r="BD668">
        <v>96.420029895366213</v>
      </c>
    </row>
    <row r="669" spans="52:56" x14ac:dyDescent="0.25">
      <c r="AZ669">
        <v>666</v>
      </c>
      <c r="BA669">
        <v>2.6499967146154612E-2</v>
      </c>
      <c r="BB669">
        <v>0</v>
      </c>
      <c r="BC669">
        <v>97</v>
      </c>
      <c r="BD669">
        <v>96.56502242152466</v>
      </c>
    </row>
    <row r="670" spans="52:56" x14ac:dyDescent="0.25">
      <c r="AZ670">
        <v>667</v>
      </c>
      <c r="BA670">
        <v>2.5048096752740587E-2</v>
      </c>
      <c r="BB670">
        <v>0</v>
      </c>
      <c r="BC670">
        <v>97</v>
      </c>
      <c r="BD670">
        <v>96.710014947683106</v>
      </c>
    </row>
    <row r="671" spans="52:56" x14ac:dyDescent="0.25">
      <c r="AZ671">
        <v>668</v>
      </c>
      <c r="BA671">
        <v>2.2886953895171046E-2</v>
      </c>
      <c r="BB671">
        <v>0</v>
      </c>
      <c r="BC671">
        <v>97</v>
      </c>
      <c r="BD671">
        <v>96.855007473841553</v>
      </c>
    </row>
    <row r="672" spans="52:56" x14ac:dyDescent="0.25">
      <c r="AZ672">
        <v>669</v>
      </c>
      <c r="BA672">
        <v>1.0222570689963479E-2</v>
      </c>
      <c r="BB672">
        <v>0</v>
      </c>
      <c r="BC672">
        <v>97</v>
      </c>
      <c r="BD672">
        <v>97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2'!$B$10:$B$10" display="Inputs"/>
    <hyperlink ref="D4" location="'LR_Output2'!$B$44:$B$44" display="Prior Class Prob."/>
    <hyperlink ref="F4" location="'LR_Output2'!$B$53:$B$53" display="Predictors"/>
    <hyperlink ref="H4" location="'LR_Output2'!$B$66:$B$66" display="Regress. Model"/>
    <hyperlink ref="J4" location="'LR_Output2'!$B$76:$B$76" display="Train. Score Summary"/>
    <hyperlink ref="L4" location="'LR_Output2'!$B$100:$B$100" display="Valid. Score Summary"/>
    <hyperlink ref="B5" location="'LR_Output2'!$B$124:$B$124" display="Test Score Summary"/>
    <hyperlink ref="D5" location="'LR_TestLiftChart2'!$B$10:$B$10" display="Test Lift Chart"/>
    <hyperlink ref="F5" location="'LR_TrainingLiftChart2'!$B$10:$B$10" display="Training Lift Chart"/>
    <hyperlink ref="H5" location="'LR_ValidationLiftChart2'!$B$10:$B$10" display="Validation Lift Chart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showGridLines="0" workbookViewId="0"/>
  </sheetViews>
  <sheetFormatPr defaultRowHeight="15.75" x14ac:dyDescent="0.25"/>
  <cols>
    <col min="1" max="1" width="21" bestFit="1" customWidth="1"/>
    <col min="2" max="2" width="16.75" bestFit="1" customWidth="1"/>
  </cols>
  <sheetData>
    <row r="1" spans="1:13" x14ac:dyDescent="0.25">
      <c r="M1" t="s">
        <v>224</v>
      </c>
    </row>
    <row r="2" spans="1:13" x14ac:dyDescent="0.25">
      <c r="A2" s="7" t="s">
        <v>51</v>
      </c>
      <c r="B2" s="6" t="s">
        <v>119</v>
      </c>
    </row>
    <row r="3" spans="1:13" x14ac:dyDescent="0.25">
      <c r="A3" s="7" t="s">
        <v>120</v>
      </c>
      <c r="B3" s="6" t="b">
        <v>1</v>
      </c>
    </row>
    <row r="4" spans="1:13" x14ac:dyDescent="0.25">
      <c r="A4" s="7" t="s">
        <v>121</v>
      </c>
      <c r="B4" s="6">
        <v>4</v>
      </c>
    </row>
    <row r="5" spans="1:13" x14ac:dyDescent="0.25">
      <c r="A5" s="7" t="s">
        <v>36</v>
      </c>
      <c r="B5" s="6" t="s">
        <v>225</v>
      </c>
      <c r="D5" s="6"/>
      <c r="E5" s="6" t="s">
        <v>5</v>
      </c>
      <c r="F5" s="6" t="s">
        <v>7</v>
      </c>
      <c r="G5" s="6" t="s">
        <v>3</v>
      </c>
      <c r="H5" s="6" t="s">
        <v>8</v>
      </c>
      <c r="I5" s="6" t="s">
        <v>0</v>
      </c>
    </row>
    <row r="6" spans="1:13" x14ac:dyDescent="0.25">
      <c r="A6" s="7" t="s">
        <v>111</v>
      </c>
      <c r="B6" s="6" t="s">
        <v>226</v>
      </c>
      <c r="D6" s="6"/>
      <c r="E6" s="6">
        <v>2</v>
      </c>
      <c r="F6" s="6">
        <v>4</v>
      </c>
      <c r="G6" s="6">
        <v>5</v>
      </c>
      <c r="H6" s="6">
        <v>8</v>
      </c>
      <c r="I6" s="6">
        <v>0</v>
      </c>
    </row>
    <row r="7" spans="1:13" x14ac:dyDescent="0.25">
      <c r="A7" s="7" t="s">
        <v>54</v>
      </c>
      <c r="B7" s="6" t="s">
        <v>227</v>
      </c>
      <c r="D7" s="6"/>
      <c r="E7" s="6" t="s">
        <v>125</v>
      </c>
      <c r="F7" s="6" t="s">
        <v>125</v>
      </c>
      <c r="G7" s="6" t="s">
        <v>125</v>
      </c>
      <c r="H7" s="6" t="s">
        <v>125</v>
      </c>
      <c r="I7" s="6" t="s">
        <v>52</v>
      </c>
    </row>
    <row r="8" spans="1:13" x14ac:dyDescent="0.25">
      <c r="A8" s="7" t="s">
        <v>126</v>
      </c>
      <c r="B8" s="6" t="s">
        <v>228</v>
      </c>
      <c r="D8" s="6"/>
      <c r="E8" s="6" t="s">
        <v>128</v>
      </c>
      <c r="F8" s="6" t="s">
        <v>128</v>
      </c>
      <c r="G8" s="6" t="s">
        <v>128</v>
      </c>
      <c r="H8" s="6" t="s">
        <v>128</v>
      </c>
      <c r="I8" s="6"/>
    </row>
    <row r="9" spans="1:13" x14ac:dyDescent="0.25">
      <c r="A9" s="7" t="s">
        <v>129</v>
      </c>
      <c r="B9" s="6" t="s">
        <v>229</v>
      </c>
      <c r="D9" s="6"/>
      <c r="E9" s="6" t="s">
        <v>5</v>
      </c>
      <c r="F9" s="6" t="s">
        <v>7</v>
      </c>
      <c r="G9" s="6" t="s">
        <v>3</v>
      </c>
      <c r="H9" s="6" t="s">
        <v>8</v>
      </c>
      <c r="I9" s="6"/>
    </row>
    <row r="10" spans="1:13" x14ac:dyDescent="0.25">
      <c r="A10" s="7" t="s">
        <v>55</v>
      </c>
      <c r="B10" s="6" t="s">
        <v>131</v>
      </c>
      <c r="D10" s="6">
        <v>-2.2085604684335474</v>
      </c>
      <c r="E10" s="6">
        <v>-2.6791317452518668</v>
      </c>
      <c r="F10" s="6">
        <v>-1.0298462785457005</v>
      </c>
      <c r="G10" s="6">
        <v>0.61881975485414686</v>
      </c>
      <c r="H10" s="6">
        <v>7.0853556892566241E-2</v>
      </c>
    </row>
    <row r="11" spans="1:13" x14ac:dyDescent="0.25">
      <c r="A11" s="7" t="s">
        <v>112</v>
      </c>
      <c r="B11" s="6">
        <v>1</v>
      </c>
      <c r="E11" s="6">
        <v>0</v>
      </c>
      <c r="F11" s="6">
        <v>1</v>
      </c>
    </row>
    <row r="12" spans="1:13" x14ac:dyDescent="0.25">
      <c r="A12" s="7" t="s">
        <v>57</v>
      </c>
      <c r="B12" s="6">
        <v>0.5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1000"/>
  <sheetViews>
    <sheetView showGridLines="0" tabSelected="1" topLeftCell="A118" workbookViewId="0">
      <selection activeCell="O122" sqref="O122"/>
    </sheetView>
  </sheetViews>
  <sheetFormatPr defaultRowHeight="15.75" x14ac:dyDescent="0.25"/>
  <cols>
    <col min="3" max="3" width="12.625" bestFit="1" customWidth="1"/>
    <col min="6" max="6" width="11.875" bestFit="1" customWidth="1"/>
    <col min="16" max="16" width="11.5" bestFit="1" customWidth="1"/>
  </cols>
  <sheetData>
    <row r="1" spans="2:68" ht="18.75" x14ac:dyDescent="0.3">
      <c r="B1" s="5" t="s">
        <v>145</v>
      </c>
      <c r="N1" t="s">
        <v>218</v>
      </c>
      <c r="BC1" s="6">
        <v>0.15499012628997946</v>
      </c>
      <c r="BD1" s="6" t="str">
        <f>"0"</f>
        <v>0</v>
      </c>
      <c r="BE1" t="str">
        <f ca="1">IF((OFFSET($A$1, 1 - 1, 55 - 1)) &gt;= (OFFSET($A$1, 80 - 1, 7 - 1)), "1","0")</f>
        <v>0</v>
      </c>
      <c r="BF1">
        <f ca="1" xml:space="preserve"> IF( AND( OFFSET($A$1, 1 - 1, 56 - 1) = "1", OFFSET($A$1, 1 - 1, 57 - 1) = "1" ), 1, IF( AND( OFFSET($A$1, 1 - 1, 56 - 1) = "1", OFFSET($A$1, 1 - 1, 57 - 1) = "0" ), 2, IF( AND( OFFSET($A$1, 1 - 1, 56 - 1) = "0", OFFSET($A$1, 1 - 1, 57 - 1) = "1" ), 3, 4 ) ) )</f>
        <v>4</v>
      </c>
      <c r="BH1" s="6">
        <v>0.28274834348989103</v>
      </c>
      <c r="BI1" s="6" t="str">
        <f t="shared" ref="BI1:BI7" si="0">"0"</f>
        <v>0</v>
      </c>
      <c r="BJ1" t="str">
        <f ca="1">IF((OFFSET($A$1, 1 - 1, 60 - 1)) &gt;= (OFFSET($A$1, 104 - 1, 7 - 1)), "1","0")</f>
        <v>0</v>
      </c>
      <c r="BK1">
        <f ca="1" xml:space="preserve"> IF( AND( OFFSET($A$1, 1 - 1, 61 - 1) = "1", OFFSET($A$1, 1 - 1, 62 - 1) = "1" ), 1, IF( AND( OFFSET($A$1, 1 - 1, 61 - 1) = "1", OFFSET($A$1, 1 - 1, 62 - 1) = "0" ), 2, IF( AND( OFFSET($A$1, 1 - 1, 61 - 1) = "0", OFFSET($A$1, 1 - 1, 62 - 1) = "1" ), 3, 4 ) ) )</f>
        <v>4</v>
      </c>
      <c r="BM1" s="6">
        <v>0.32280897946031273</v>
      </c>
      <c r="BN1" s="6" t="str">
        <f t="shared" ref="BN1:BN6" si="1">"0"</f>
        <v>0</v>
      </c>
      <c r="BO1" t="str">
        <f ca="1">IF((OFFSET($A$1, 1 - 1, 65 - 1)) &gt;= (OFFSET($A$1, 128 - 1, 7 - 1)), "1","0")</f>
        <v>0</v>
      </c>
      <c r="BP1">
        <f ca="1" xml:space="preserve"> IF( AND( OFFSET($A$1, 1 - 1, 66 - 1) = "1", OFFSET($A$1, 1 - 1, 67 - 1) = "1" ), 1, IF( AND( OFFSET($A$1, 1 - 1, 66 - 1) = "1", OFFSET($A$1, 1 - 1, 67 - 1) = "0" ), 2, IF( AND( OFFSET($A$1, 1 - 1, 66 - 1) = "0", OFFSET($A$1, 1 - 1, 67 - 1) = "1" ), 3, 4 ) ) )</f>
        <v>4</v>
      </c>
    </row>
    <row r="2" spans="2:68" x14ac:dyDescent="0.25">
      <c r="BC2" s="6">
        <v>0.92126545932535064</v>
      </c>
      <c r="BD2" s="6" t="str">
        <f>"1"</f>
        <v>1</v>
      </c>
      <c r="BE2" t="str">
        <f ca="1">IF((OFFSET($A$1, 2 - 1, 55 - 1)) &gt;= (OFFSET($A$1, 80 - 1, 7 - 1)), "1","0")</f>
        <v>1</v>
      </c>
      <c r="BF2">
        <f ca="1" xml:space="preserve"> IF( AND( OFFSET($A$1, 2 - 1, 56 - 1) = "1", OFFSET($A$1, 2 - 1, 57 - 1) = "1" ), 1, IF( AND( OFFSET($A$1, 2 - 1, 56 - 1) = "1", OFFSET($A$1, 2 - 1, 57 - 1) = "0" ), 2, IF( AND( OFFSET($A$1, 2 - 1, 56 - 1) = "0", OFFSET($A$1, 2 - 1, 57 - 1) = "1" ), 3, 4 ) ) )</f>
        <v>1</v>
      </c>
      <c r="BH2" s="6">
        <v>0.10801056695108888</v>
      </c>
      <c r="BI2" s="6" t="str">
        <f t="shared" si="0"/>
        <v>0</v>
      </c>
      <c r="BJ2" t="str">
        <f ca="1">IF((OFFSET($A$1, 2 - 1, 60 - 1)) &gt;= (OFFSET($A$1, 104 - 1, 7 - 1)), "1","0")</f>
        <v>0</v>
      </c>
      <c r="BK2">
        <f ca="1" xml:space="preserve"> IF( AND( OFFSET($A$1, 2 - 1, 61 - 1) = "1", OFFSET($A$1, 2 - 1, 62 - 1) = "1" ), 1, IF( AND( OFFSET($A$1, 2 - 1, 61 - 1) = "1", OFFSET($A$1, 2 - 1, 62 - 1) = "0" ), 2, IF( AND( OFFSET($A$1, 2 - 1, 61 - 1) = "0", OFFSET($A$1, 2 - 1, 62 - 1) = "1" ), 3, 4 ) ) )</f>
        <v>4</v>
      </c>
      <c r="BM2" s="6">
        <v>0.50262809317918267</v>
      </c>
      <c r="BN2" s="6" t="str">
        <f t="shared" si="1"/>
        <v>0</v>
      </c>
      <c r="BO2" t="str">
        <f ca="1">IF((OFFSET($A$1, 2 - 1, 65 - 1)) &gt;= (OFFSET($A$1, 128 - 1, 7 - 1)), "1","0")</f>
        <v>1</v>
      </c>
      <c r="BP2">
        <f ca="1" xml:space="preserve"> IF( AND( OFFSET($A$1, 2 - 1, 66 - 1) = "1", OFFSET($A$1, 2 - 1, 67 - 1) = "1" ), 1, IF( AND( OFFSET($A$1, 2 - 1, 66 - 1) = "1", OFFSET($A$1, 2 - 1, 67 - 1) = "0" ), 2, IF( AND( OFFSET($A$1, 2 - 1, 66 - 1) = "0", OFFSET($A$1, 2 - 1, 67 - 1) = "1" ), 3, 4 ) ) )</f>
        <v>3</v>
      </c>
    </row>
    <row r="3" spans="2:68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BC3" s="6">
        <v>0.35604998753374706</v>
      </c>
      <c r="BD3" s="6" t="str">
        <f>"0"</f>
        <v>0</v>
      </c>
      <c r="BE3" t="str">
        <f ca="1">IF((OFFSET($A$1, 3 - 1, 55 - 1)) &gt;= (OFFSET($A$1, 80 - 1, 7 - 1)), "1","0")</f>
        <v>0</v>
      </c>
      <c r="BF3">
        <f ca="1" xml:space="preserve"> IF( AND( OFFSET($A$1, 3 - 1, 56 - 1) = "1", OFFSET($A$1, 3 - 1, 57 - 1) = "1" ), 1, IF( AND( OFFSET($A$1, 3 - 1, 56 - 1) = "1", OFFSET($A$1, 3 - 1, 57 - 1) = "0" ), 2, IF( AND( OFFSET($A$1, 3 - 1, 56 - 1) = "0", OFFSET($A$1, 3 - 1, 57 - 1) = "1" ), 3, 4 ) ) )</f>
        <v>4</v>
      </c>
      <c r="BH3" s="6">
        <v>0.10294891498270273</v>
      </c>
      <c r="BI3" s="6" t="str">
        <f t="shared" si="0"/>
        <v>0</v>
      </c>
      <c r="BJ3" t="str">
        <f ca="1">IF((OFFSET($A$1, 3 - 1, 60 - 1)) &gt;= (OFFSET($A$1, 104 - 1, 7 - 1)), "1","0")</f>
        <v>0</v>
      </c>
      <c r="BK3">
        <f ca="1" xml:space="preserve"> IF( AND( OFFSET($A$1, 3 - 1, 61 - 1) = "1", OFFSET($A$1, 3 - 1, 62 - 1) = "1" ), 1, IF( AND( OFFSET($A$1, 3 - 1, 61 - 1) = "1", OFFSET($A$1, 3 - 1, 62 - 1) = "0" ), 2, IF( AND( OFFSET($A$1, 3 - 1, 61 - 1) = "0", OFFSET($A$1, 3 - 1, 62 - 1) = "1" ), 3, 4 ) ) )</f>
        <v>4</v>
      </c>
      <c r="BM3" s="6">
        <v>4.6887960051836618E-2</v>
      </c>
      <c r="BN3" s="6" t="str">
        <f t="shared" si="1"/>
        <v>0</v>
      </c>
      <c r="BO3" t="str">
        <f ca="1">IF((OFFSET($A$1, 3 - 1, 65 - 1)) &gt;= (OFFSET($A$1, 128 - 1, 7 - 1)), "1","0")</f>
        <v>0</v>
      </c>
      <c r="BP3">
        <f ca="1" xml:space="preserve"> IF( AND( OFFSET($A$1, 3 - 1, 66 - 1) = "1", OFFSET($A$1, 3 - 1, 67 - 1) = "1" ), 1, IF( AND( OFFSET($A$1, 3 - 1, 66 - 1) = "1", OFFSET($A$1, 3 - 1, 67 - 1) = "0" ), 2, IF( AND( OFFSET($A$1, 3 - 1, 66 - 1) = "0", OFFSET($A$1, 3 - 1, 67 - 1) = "1" ), 3, 4 ) ) )</f>
        <v>4</v>
      </c>
    </row>
    <row r="4" spans="2:68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BC4" s="6">
        <v>0.49338328049213198</v>
      </c>
      <c r="BD4" s="6" t="str">
        <f>"1"</f>
        <v>1</v>
      </c>
      <c r="BE4" t="str">
        <f ca="1">IF((OFFSET($A$1, 4 - 1, 55 - 1)) &gt;= (OFFSET($A$1, 80 - 1, 7 - 1)), "1","0")</f>
        <v>0</v>
      </c>
      <c r="BF4">
        <f ca="1" xml:space="preserve"> IF( AND( OFFSET($A$1, 4 - 1, 56 - 1) = "1", OFFSET($A$1, 4 - 1, 57 - 1) = "1" ), 1, IF( AND( OFFSET($A$1, 4 - 1, 56 - 1) = "1", OFFSET($A$1, 4 - 1, 57 - 1) = "0" ), 2, IF( AND( OFFSET($A$1, 4 - 1, 56 - 1) = "0", OFFSET($A$1, 4 - 1, 57 - 1) = "1" ), 3, 4 ) ) )</f>
        <v>2</v>
      </c>
      <c r="BH4" s="6">
        <v>0.4146244196113183</v>
      </c>
      <c r="BI4" s="6" t="str">
        <f t="shared" si="0"/>
        <v>0</v>
      </c>
      <c r="BJ4" t="str">
        <f ca="1">IF((OFFSET($A$1, 4 - 1, 60 - 1)) &gt;= (OFFSET($A$1, 104 - 1, 7 - 1)), "1","0")</f>
        <v>0</v>
      </c>
      <c r="BK4">
        <f ca="1" xml:space="preserve"> IF( AND( OFFSET($A$1, 4 - 1, 61 - 1) = "1", OFFSET($A$1, 4 - 1, 62 - 1) = "1" ), 1, IF( AND( OFFSET($A$1, 4 - 1, 61 - 1) = "1", OFFSET($A$1, 4 - 1, 62 - 1) = "0" ), 2, IF( AND( OFFSET($A$1, 4 - 1, 61 - 1) = "0", OFFSET($A$1, 4 - 1, 62 - 1) = "1" ), 3, 4 ) ) )</f>
        <v>4</v>
      </c>
      <c r="BM4" s="6">
        <v>0.10142072121265074</v>
      </c>
      <c r="BN4" s="6" t="str">
        <f t="shared" si="1"/>
        <v>0</v>
      </c>
      <c r="BO4" t="str">
        <f ca="1">IF((OFFSET($A$1, 4 - 1, 65 - 1)) &gt;= (OFFSET($A$1, 128 - 1, 7 - 1)), "1","0")</f>
        <v>0</v>
      </c>
      <c r="BP4">
        <f ca="1" xml:space="preserve"> IF( AND( OFFSET($A$1, 4 - 1, 66 - 1) = "1", OFFSET($A$1, 4 - 1, 67 - 1) = "1" ), 1, IF( AND( OFFSET($A$1, 4 - 1, 66 - 1) = "1", OFFSET($A$1, 4 - 1, 67 - 1) = "0" ), 2, IF( AND( OFFSET($A$1, 4 - 1, 66 - 1) = "0", OFFSET($A$1, 4 - 1, 67 - 1) = "1" ), 3, 4 ) ) )</f>
        <v>4</v>
      </c>
    </row>
    <row r="5" spans="2:68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3</v>
      </c>
      <c r="Q5" s="6">
        <v>21</v>
      </c>
      <c r="R5" s="6">
        <v>22</v>
      </c>
      <c r="S5" s="6">
        <v>46</v>
      </c>
      <c r="BC5" s="6">
        <v>7.1680677881128807E-2</v>
      </c>
      <c r="BD5" s="6" t="str">
        <f>"0"</f>
        <v>0</v>
      </c>
      <c r="BE5" t="str">
        <f ca="1">IF((OFFSET($A$1, 5 - 1, 55 - 1)) &gt;= (OFFSET($A$1, 80 - 1, 7 - 1)), "1","0")</f>
        <v>0</v>
      </c>
      <c r="BF5">
        <f ca="1" xml:space="preserve"> IF( AND( OFFSET($A$1, 5 - 1, 56 - 1) = "1", OFFSET($A$1, 5 - 1, 57 - 1) = "1" ), 1, IF( AND( OFFSET($A$1, 5 - 1, 56 - 1) = "1", OFFSET($A$1, 5 - 1, 57 - 1) = "0" ), 2, IF( AND( OFFSET($A$1, 5 - 1, 56 - 1) = "0", OFFSET($A$1, 5 - 1, 57 - 1) = "1" ), 3, 4 ) ) )</f>
        <v>4</v>
      </c>
      <c r="BH5" s="6">
        <v>0.32880297279598231</v>
      </c>
      <c r="BI5" s="6" t="str">
        <f t="shared" si="0"/>
        <v>0</v>
      </c>
      <c r="BJ5" t="str">
        <f ca="1">IF((OFFSET($A$1, 5 - 1, 60 - 1)) &gt;= (OFFSET($A$1, 104 - 1, 7 - 1)), "1","0")</f>
        <v>0</v>
      </c>
      <c r="BK5">
        <f ca="1" xml:space="preserve"> IF( AND( OFFSET($A$1, 5 - 1, 61 - 1) = "1", OFFSET($A$1, 5 - 1, 62 - 1) = "1" ), 1, IF( AND( OFFSET($A$1, 5 - 1, 61 - 1) = "1", OFFSET($A$1, 5 - 1, 62 - 1) = "0" ), 2, IF( AND( OFFSET($A$1, 5 - 1, 61 - 1) = "0", OFFSET($A$1, 5 - 1, 62 - 1) = "1" ), 3, 4 ) ) )</f>
        <v>4</v>
      </c>
      <c r="BM5" s="6">
        <v>0.89824848725824757</v>
      </c>
      <c r="BN5" s="6" t="str">
        <f t="shared" si="1"/>
        <v>0</v>
      </c>
      <c r="BO5" t="str">
        <f ca="1">IF((OFFSET($A$1, 5 - 1, 65 - 1)) &gt;= (OFFSET($A$1, 128 - 1, 7 - 1)), "1","0")</f>
        <v>1</v>
      </c>
      <c r="BP5">
        <f ca="1" xml:space="preserve"> IF( AND( OFFSET($A$1, 5 - 1, 66 - 1) = "1", OFFSET($A$1, 5 - 1, 67 - 1) = "1" ), 1, IF( AND( OFFSET($A$1, 5 - 1, 66 - 1) = "1", OFFSET($A$1, 5 - 1, 67 - 1) = "0" ), 2, IF( AND( OFFSET($A$1, 5 - 1, 66 - 1) = "0", OFFSET($A$1, 5 - 1, 67 - 1) = "1" ), 3, 4 ) ) )</f>
        <v>3</v>
      </c>
    </row>
    <row r="6" spans="2:68" x14ac:dyDescent="0.25">
      <c r="BC6" s="6">
        <v>0.28702828383759238</v>
      </c>
      <c r="BD6" s="6" t="str">
        <f>"0"</f>
        <v>0</v>
      </c>
      <c r="BE6" t="str">
        <f ca="1">IF((OFFSET($A$1, 6 - 1, 55 - 1)) &gt;= (OFFSET($A$1, 80 - 1, 7 - 1)), "1","0")</f>
        <v>0</v>
      </c>
      <c r="BF6">
        <f ca="1" xml:space="preserve"> IF( AND( OFFSET($A$1, 6 - 1, 56 - 1) = "1", OFFSET($A$1, 6 - 1, 57 - 1) = "1" ), 1, IF( AND( OFFSET($A$1, 6 - 1, 56 - 1) = "1", OFFSET($A$1, 6 - 1, 57 - 1) = "0" ), 2, IF( AND( OFFSET($A$1, 6 - 1, 56 - 1) = "0", OFFSET($A$1, 6 - 1, 57 - 1) = "1" ), 3, 4 ) ) )</f>
        <v>4</v>
      </c>
      <c r="BH6" s="6">
        <v>0.45103857181371693</v>
      </c>
      <c r="BI6" s="6" t="str">
        <f t="shared" si="0"/>
        <v>0</v>
      </c>
      <c r="BJ6" t="str">
        <f ca="1">IF((OFFSET($A$1, 6 - 1, 60 - 1)) &gt;= (OFFSET($A$1, 104 - 1, 7 - 1)), "1","0")</f>
        <v>0</v>
      </c>
      <c r="BK6">
        <f ca="1" xml:space="preserve"> IF( AND( OFFSET($A$1, 6 - 1, 61 - 1) = "1", OFFSET($A$1, 6 - 1, 62 - 1) = "1" ), 1, IF( AND( OFFSET($A$1, 6 - 1, 61 - 1) = "1", OFFSET($A$1, 6 - 1, 62 - 1) = "0" ), 2, IF( AND( OFFSET($A$1, 6 - 1, 61 - 1) = "0", OFFSET($A$1, 6 - 1, 62 - 1) = "1" ), 3, 4 ) ) )</f>
        <v>4</v>
      </c>
      <c r="BM6" s="6">
        <v>0.20144740543178596</v>
      </c>
      <c r="BN6" s="6" t="str">
        <f t="shared" si="1"/>
        <v>0</v>
      </c>
      <c r="BO6" t="str">
        <f ca="1">IF((OFFSET($A$1, 6 - 1, 65 - 1)) &gt;= (OFFSET($A$1, 128 - 1, 7 - 1)), "1","0")</f>
        <v>0</v>
      </c>
      <c r="BP6">
        <f ca="1" xml:space="preserve"> IF( AND( OFFSET($A$1, 6 - 1, 66 - 1) = "1", OFFSET($A$1, 6 - 1, 67 - 1) = "1" ), 1, IF( AND( OFFSET($A$1, 6 - 1, 66 - 1) = "1", OFFSET($A$1, 6 - 1, 67 - 1) = "0" ), 2, IF( AND( OFFSET($A$1, 6 - 1, 66 - 1) = "0", OFFSET($A$1, 6 - 1, 67 - 1) = "1" ), 3, 4 ) ) )</f>
        <v>4</v>
      </c>
    </row>
    <row r="7" spans="2:68" x14ac:dyDescent="0.25">
      <c r="BC7" s="6">
        <v>0.26084146030215988</v>
      </c>
      <c r="BD7" s="6" t="str">
        <f>"0"</f>
        <v>0</v>
      </c>
      <c r="BE7" t="str">
        <f ca="1">IF((OFFSET($A$1, 7 - 1, 55 - 1)) &gt;= (OFFSET($A$1, 80 - 1, 7 - 1)), "1","0")</f>
        <v>0</v>
      </c>
      <c r="BF7">
        <f ca="1" xml:space="preserve"> IF( AND( OFFSET($A$1, 7 - 1, 56 - 1) = "1", OFFSET($A$1, 7 - 1, 57 - 1) = "1" ), 1, IF( AND( OFFSET($A$1, 7 - 1, 56 - 1) = "1", OFFSET($A$1, 7 - 1, 57 - 1) = "0" ), 2, IF( AND( OFFSET($A$1, 7 - 1, 56 - 1) = "0", OFFSET($A$1, 7 - 1, 57 - 1) = "1" ), 3, 4 ) ) )</f>
        <v>4</v>
      </c>
      <c r="BH7" s="6">
        <v>9.9660699301057365E-2</v>
      </c>
      <c r="BI7" s="6" t="str">
        <f t="shared" si="0"/>
        <v>0</v>
      </c>
      <c r="BJ7" t="str">
        <f ca="1">IF((OFFSET($A$1, 7 - 1, 60 - 1)) &gt;= (OFFSET($A$1, 104 - 1, 7 - 1)), "1","0")</f>
        <v>0</v>
      </c>
      <c r="BK7">
        <f ca="1" xml:space="preserve"> IF( AND( OFFSET($A$1, 7 - 1, 61 - 1) = "1", OFFSET($A$1, 7 - 1, 62 - 1) = "1" ), 1, IF( AND( OFFSET($A$1, 7 - 1, 61 - 1) = "1", OFFSET($A$1, 7 - 1, 62 - 1) = "0" ), 2, IF( AND( OFFSET($A$1, 7 - 1, 61 - 1) = "0", OFFSET($A$1, 7 - 1, 62 - 1) = "1" ), 3, 4 ) ) )</f>
        <v>4</v>
      </c>
      <c r="BM7" s="6">
        <v>0.65664519953996003</v>
      </c>
      <c r="BN7" s="6" t="str">
        <f>"1"</f>
        <v>1</v>
      </c>
      <c r="BO7" t="str">
        <f ca="1">IF((OFFSET($A$1, 7 - 1, 65 - 1)) &gt;= (OFFSET($A$1, 128 - 1, 7 - 1)), "1","0")</f>
        <v>1</v>
      </c>
      <c r="BP7">
        <f ca="1" xml:space="preserve"> IF( AND( OFFSET($A$1, 7 - 1, 66 - 1) = "1", OFFSET($A$1, 7 - 1, 67 - 1) = "1" ), 1, IF( AND( OFFSET($A$1, 7 - 1, 66 - 1) = "1", OFFSET($A$1, 7 - 1, 67 - 1) = "0" ), 2, IF( AND( OFFSET($A$1, 7 - 1, 66 - 1) = "0", OFFSET($A$1, 7 - 1, 67 - 1) = "1" ), 3, 4 ) ) )</f>
        <v>1</v>
      </c>
    </row>
    <row r="8" spans="2:68" x14ac:dyDescent="0.25">
      <c r="BC8" s="6">
        <v>0.15536780347145823</v>
      </c>
      <c r="BD8" s="6" t="str">
        <f>"0"</f>
        <v>0</v>
      </c>
      <c r="BE8" t="str">
        <f ca="1">IF((OFFSET($A$1, 8 - 1, 55 - 1)) &gt;= (OFFSET($A$1, 80 - 1, 7 - 1)), "1","0")</f>
        <v>0</v>
      </c>
      <c r="BF8">
        <f ca="1" xml:space="preserve"> IF( AND( OFFSET($A$1, 8 - 1, 56 - 1) = "1", OFFSET($A$1, 8 - 1, 57 - 1) = "1" ), 1, IF( AND( OFFSET($A$1, 8 - 1, 56 - 1) = "1", OFFSET($A$1, 8 - 1, 57 - 1) = "0" ), 2, IF( AND( OFFSET($A$1, 8 - 1, 56 - 1) = "0", OFFSET($A$1, 8 - 1, 57 - 1) = "1" ), 3, 4 ) ) )</f>
        <v>4</v>
      </c>
      <c r="BH8" s="6">
        <v>0.79013599714458671</v>
      </c>
      <c r="BI8" s="6" t="str">
        <f>"1"</f>
        <v>1</v>
      </c>
      <c r="BJ8" t="str">
        <f ca="1">IF((OFFSET($A$1, 8 - 1, 60 - 1)) &gt;= (OFFSET($A$1, 104 - 1, 7 - 1)), "1","0")</f>
        <v>1</v>
      </c>
      <c r="BK8">
        <f ca="1" xml:space="preserve"> IF( AND( OFFSET($A$1, 8 - 1, 61 - 1) = "1", OFFSET($A$1, 8 - 1, 62 - 1) = "1" ), 1, IF( AND( OFFSET($A$1, 8 - 1, 61 - 1) = "1", OFFSET($A$1, 8 - 1, 62 - 1) = "0" ), 2, IF( AND( OFFSET($A$1, 8 - 1, 61 - 1) = "0", OFFSET($A$1, 8 - 1, 62 - 1) = "1" ), 3, 4 ) ) )</f>
        <v>1</v>
      </c>
      <c r="BM8" s="6">
        <v>0.21060412091256228</v>
      </c>
      <c r="BN8" s="6" t="str">
        <f>"0"</f>
        <v>0</v>
      </c>
      <c r="BO8" t="str">
        <f ca="1">IF((OFFSET($A$1, 8 - 1, 65 - 1)) &gt;= (OFFSET($A$1, 128 - 1, 7 - 1)), "1","0")</f>
        <v>0</v>
      </c>
      <c r="BP8">
        <f ca="1" xml:space="preserve"> IF( AND( OFFSET($A$1, 8 - 1, 66 - 1) = "1", OFFSET($A$1, 8 - 1, 67 - 1) = "1" ), 1, IF( AND( OFFSET($A$1, 8 - 1, 66 - 1) = "1", OFFSET($A$1, 8 - 1, 67 - 1) = "0" ), 2, IF( AND( OFFSET($A$1, 8 - 1, 66 - 1) = "0", OFFSET($A$1, 8 - 1, 67 - 1) = "1" ), 3, 4 ) ) )</f>
        <v>4</v>
      </c>
    </row>
    <row r="9" spans="2:68" x14ac:dyDescent="0.25">
      <c r="BC9" s="6">
        <v>0.62420371196389757</v>
      </c>
      <c r="BD9" s="6" t="str">
        <f>"1"</f>
        <v>1</v>
      </c>
      <c r="BE9" t="str">
        <f ca="1">IF((OFFSET($A$1, 9 - 1, 55 - 1)) &gt;= (OFFSET($A$1, 80 - 1, 7 - 1)), "1","0")</f>
        <v>1</v>
      </c>
      <c r="BF9">
        <f ca="1" xml:space="preserve"> IF( AND( OFFSET($A$1, 9 - 1, 56 - 1) = "1", OFFSET($A$1, 9 - 1, 57 - 1) = "1" ), 1, IF( AND( OFFSET($A$1, 9 - 1, 56 - 1) = "1", OFFSET($A$1, 9 - 1, 57 - 1) = "0" ), 2, IF( AND( OFFSET($A$1, 9 - 1, 56 - 1) = "0", OFFSET($A$1, 9 - 1, 57 - 1) = "1" ), 3, 4 ) ) )</f>
        <v>1</v>
      </c>
      <c r="BH9" s="6">
        <v>0.85171505583525875</v>
      </c>
      <c r="BI9" s="6" t="str">
        <f t="shared" ref="BI9:BI16" si="2">"0"</f>
        <v>0</v>
      </c>
      <c r="BJ9" t="str">
        <f ca="1">IF((OFFSET($A$1, 9 - 1, 60 - 1)) &gt;= (OFFSET($A$1, 104 - 1, 7 - 1)), "1","0")</f>
        <v>1</v>
      </c>
      <c r="BK9">
        <f ca="1" xml:space="preserve"> IF( AND( OFFSET($A$1, 9 - 1, 61 - 1) = "1", OFFSET($A$1, 9 - 1, 62 - 1) = "1" ), 1, IF( AND( OFFSET($A$1, 9 - 1, 61 - 1) = "1", OFFSET($A$1, 9 - 1, 62 - 1) = "0" ), 2, IF( AND( OFFSET($A$1, 9 - 1, 61 - 1) = "0", OFFSET($A$1, 9 - 1, 62 - 1) = "1" ), 3, 4 ) ) )</f>
        <v>3</v>
      </c>
      <c r="BM9" s="6">
        <v>0.46595052625821792</v>
      </c>
      <c r="BN9" s="6" t="str">
        <f>"0"</f>
        <v>0</v>
      </c>
      <c r="BO9" t="str">
        <f ca="1">IF((OFFSET($A$1, 9 - 1, 65 - 1)) &gt;= (OFFSET($A$1, 128 - 1, 7 - 1)), "1","0")</f>
        <v>0</v>
      </c>
      <c r="BP9">
        <f ca="1" xml:space="preserve"> IF( AND( OFFSET($A$1, 9 - 1, 66 - 1) = "1", OFFSET($A$1, 9 - 1, 67 - 1) = "1" ), 1, IF( AND( OFFSET($A$1, 9 - 1, 66 - 1) = "1", OFFSET($A$1, 9 - 1, 67 - 1) = "0" ), 2, IF( AND( OFFSET($A$1, 9 - 1, 66 - 1) = "0", OFFSET($A$1, 9 - 1, 67 - 1) = "1" ), 3, 4 ) ) )</f>
        <v>4</v>
      </c>
    </row>
    <row r="10" spans="2:68" ht="18.75" x14ac:dyDescent="0.3">
      <c r="B10" s="11" t="s">
        <v>73</v>
      </c>
      <c r="BC10" s="6">
        <v>0.70525056358780069</v>
      </c>
      <c r="BD10" s="6" t="str">
        <f>"1"</f>
        <v>1</v>
      </c>
      <c r="BE10" t="str">
        <f ca="1">IF((OFFSET($A$1, 10 - 1, 55 - 1)) &gt;= (OFFSET($A$1, 80 - 1, 7 - 1)), "1","0")</f>
        <v>1</v>
      </c>
      <c r="BF10">
        <f ca="1" xml:space="preserve"> IF( AND( OFFSET($A$1, 10 - 1, 56 - 1) = "1", OFFSET($A$1, 10 - 1, 57 - 1) = "1" ), 1, IF( AND( OFFSET($A$1, 10 - 1, 56 - 1) = "1", OFFSET($A$1, 10 - 1, 57 - 1) = "0" ), 2, IF( AND( OFFSET($A$1, 10 - 1, 56 - 1) = "0", OFFSET($A$1, 10 - 1, 57 - 1) = "1" ), 3, 4 ) ) )</f>
        <v>1</v>
      </c>
      <c r="BH10" s="6">
        <v>0.29844988227111857</v>
      </c>
      <c r="BI10" s="6" t="str">
        <f t="shared" si="2"/>
        <v>0</v>
      </c>
      <c r="BJ10" t="str">
        <f ca="1">IF((OFFSET($A$1, 10 - 1, 60 - 1)) &gt;= (OFFSET($A$1, 104 - 1, 7 - 1)), "1","0")</f>
        <v>0</v>
      </c>
      <c r="BK10">
        <f ca="1" xml:space="preserve"> IF( AND( OFFSET($A$1, 10 - 1, 61 - 1) = "1", OFFSET($A$1, 10 - 1, 62 - 1) = "1" ), 1, IF( AND( OFFSET($A$1, 10 - 1, 61 - 1) = "1", OFFSET($A$1, 10 - 1, 62 - 1) = "0" ), 2, IF( AND( OFFSET($A$1, 10 - 1, 61 - 1) = "0", OFFSET($A$1, 10 - 1, 62 - 1) = "1" ), 3, 4 ) ) )</f>
        <v>4</v>
      </c>
      <c r="BM10" s="6">
        <v>0.13863044199519253</v>
      </c>
      <c r="BN10" s="6" t="str">
        <f>"0"</f>
        <v>0</v>
      </c>
      <c r="BO10" t="str">
        <f ca="1">IF((OFFSET($A$1, 10 - 1, 65 - 1)) &gt;= (OFFSET($A$1, 128 - 1, 7 - 1)), "1","0")</f>
        <v>0</v>
      </c>
      <c r="BP10">
        <f ca="1" xml:space="preserve"> IF( AND( OFFSET($A$1, 10 - 1, 66 - 1) = "1", OFFSET($A$1, 10 - 1, 67 - 1) = "1" ), 1, IF( AND( OFFSET($A$1, 10 - 1, 66 - 1) = "1", OFFSET($A$1, 10 - 1, 67 - 1) = "0" ), 2, IF( AND( OFFSET($A$1, 10 - 1, 66 - 1) = "0", OFFSET($A$1, 10 - 1, 67 - 1) = "1" ), 3, 4 ) ) )</f>
        <v>4</v>
      </c>
    </row>
    <row r="11" spans="2:68" x14ac:dyDescent="0.25">
      <c r="BC11" s="6">
        <v>0.94019428373771008</v>
      </c>
      <c r="BD11" s="6" t="str">
        <f>"1"</f>
        <v>1</v>
      </c>
      <c r="BE11" t="str">
        <f ca="1">IF((OFFSET($A$1, 11 - 1, 55 - 1)) &gt;= (OFFSET($A$1, 80 - 1, 7 - 1)), "1","0")</f>
        <v>1</v>
      </c>
      <c r="BF11">
        <f ca="1" xml:space="preserve"> IF( AND( OFFSET($A$1, 11 - 1, 56 - 1) = "1", OFFSET($A$1, 11 - 1, 57 - 1) = "1" ), 1, IF( AND( OFFSET($A$1, 11 - 1, 56 - 1) = "1", OFFSET($A$1, 11 - 1, 57 - 1) = "0" ), 2, IF( AND( OFFSET($A$1, 11 - 1, 56 - 1) = "0", OFFSET($A$1, 11 - 1, 57 - 1) = "1" ), 3, 4 ) ) )</f>
        <v>1</v>
      </c>
      <c r="BH11" s="6">
        <v>0.33298331900237316</v>
      </c>
      <c r="BI11" s="6" t="str">
        <f t="shared" si="2"/>
        <v>0</v>
      </c>
      <c r="BJ11" t="str">
        <f ca="1">IF((OFFSET($A$1, 11 - 1, 60 - 1)) &gt;= (OFFSET($A$1, 104 - 1, 7 - 1)), "1","0")</f>
        <v>0</v>
      </c>
      <c r="BK11">
        <f ca="1" xml:space="preserve"> IF( AND( OFFSET($A$1, 11 - 1, 61 - 1) = "1", OFFSET($A$1, 11 - 1, 62 - 1) = "1" ), 1, IF( AND( OFFSET($A$1, 11 - 1, 61 - 1) = "1", OFFSET($A$1, 11 - 1, 62 - 1) = "0" ), 2, IF( AND( OFFSET($A$1, 11 - 1, 61 - 1) = "0", OFFSET($A$1, 11 - 1, 62 - 1) = "1" ), 3, 4 ) ) )</f>
        <v>4</v>
      </c>
      <c r="BM11" s="6">
        <v>0.88098585896724324</v>
      </c>
      <c r="BN11" s="6" t="str">
        <f>"0"</f>
        <v>0</v>
      </c>
      <c r="BO11" t="str">
        <f ca="1">IF((OFFSET($A$1, 11 - 1, 65 - 1)) &gt;= (OFFSET($A$1, 128 - 1, 7 - 1)), "1","0")</f>
        <v>1</v>
      </c>
      <c r="BP11">
        <f ca="1" xml:space="preserve"> IF( AND( OFFSET($A$1, 11 - 1, 66 - 1) = "1", OFFSET($A$1, 11 - 1, 67 - 1) = "1" ), 1, IF( AND( OFFSET($A$1, 11 - 1, 66 - 1) = "1", OFFSET($A$1, 11 - 1, 67 - 1) = "0" ), 2, IF( AND( OFFSET($A$1, 11 - 1, 66 - 1) = "0", OFFSET($A$1, 11 - 1, 67 - 1) = "1" ), 3, 4 ) ) )</f>
        <v>3</v>
      </c>
    </row>
    <row r="12" spans="2:68" x14ac:dyDescent="0.25">
      <c r="C12" s="25" t="s">
        <v>30</v>
      </c>
      <c r="D12" s="26"/>
      <c r="E12" s="26"/>
      <c r="F12" s="26"/>
      <c r="G12" s="26"/>
      <c r="H12" s="26"/>
      <c r="I12" s="26"/>
      <c r="J12" s="26"/>
      <c r="K12" s="27"/>
      <c r="BC12" s="6">
        <v>0.79889547152647655</v>
      </c>
      <c r="BD12" s="6" t="str">
        <f>"1"</f>
        <v>1</v>
      </c>
      <c r="BE12" t="str">
        <f ca="1">IF((OFFSET($A$1, 12 - 1, 55 - 1)) &gt;= (OFFSET($A$1, 80 - 1, 7 - 1)), "1","0")</f>
        <v>1</v>
      </c>
      <c r="BF12">
        <f ca="1" xml:space="preserve"> IF( AND( OFFSET($A$1, 12 - 1, 56 - 1) = "1", OFFSET($A$1, 12 - 1, 57 - 1) = "1" ), 1, IF( AND( OFFSET($A$1, 12 - 1, 56 - 1) = "1", OFFSET($A$1, 12 - 1, 57 - 1) = "0" ), 2, IF( AND( OFFSET($A$1, 12 - 1, 56 - 1) = "0", OFFSET($A$1, 12 - 1, 57 - 1) = "1" ), 3, 4 ) ) )</f>
        <v>1</v>
      </c>
      <c r="BH12" s="6">
        <v>0.25705134310735239</v>
      </c>
      <c r="BI12" s="6" t="str">
        <f t="shared" si="2"/>
        <v>0</v>
      </c>
      <c r="BJ12" t="str">
        <f ca="1">IF((OFFSET($A$1, 12 - 1, 60 - 1)) &gt;= (OFFSET($A$1, 104 - 1, 7 - 1)), "1","0")</f>
        <v>0</v>
      </c>
      <c r="BK12">
        <f ca="1" xml:space="preserve"> IF( AND( OFFSET($A$1, 12 - 1, 61 - 1) = "1", OFFSET($A$1, 12 - 1, 62 - 1) = "1" ), 1, IF( AND( OFFSET($A$1, 12 - 1, 61 - 1) = "1", OFFSET($A$1, 12 - 1, 62 - 1) = "0" ), 2, IF( AND( OFFSET($A$1, 12 - 1, 61 - 1) = "0", OFFSET($A$1, 12 - 1, 62 - 1) = "1" ), 3, 4 ) ) )</f>
        <v>4</v>
      </c>
      <c r="BM12" s="6">
        <v>0.45601478159231096</v>
      </c>
      <c r="BN12" s="6" t="str">
        <f>"0"</f>
        <v>0</v>
      </c>
      <c r="BO12" t="str">
        <f ca="1">IF((OFFSET($A$1, 12 - 1, 65 - 1)) &gt;= (OFFSET($A$1, 128 - 1, 7 - 1)), "1","0")</f>
        <v>0</v>
      </c>
      <c r="BP12">
        <f ca="1" xml:space="preserve"> IF( AND( OFFSET($A$1, 12 - 1, 66 - 1) = "1", OFFSET($A$1, 12 - 1, 67 - 1) = "1" ), 1, IF( AND( OFFSET($A$1, 12 - 1, 66 - 1) = "1", OFFSET($A$1, 12 - 1, 67 - 1) = "0" ), 2, IF( AND( OFFSET($A$1, 12 - 1, 66 - 1) = "0", OFFSET($A$1, 12 - 1, 67 - 1) = "1" ), 3, 4 ) ) )</f>
        <v>4</v>
      </c>
    </row>
    <row r="13" spans="2:68" x14ac:dyDescent="0.25">
      <c r="C13" s="19" t="s">
        <v>31</v>
      </c>
      <c r="D13" s="20"/>
      <c r="E13" s="20"/>
      <c r="F13" s="21"/>
      <c r="G13" s="22" t="s">
        <v>146</v>
      </c>
      <c r="H13" s="23"/>
      <c r="I13" s="23"/>
      <c r="J13" s="23"/>
      <c r="K13" s="24"/>
      <c r="BC13" s="6">
        <v>0.20755571725308014</v>
      </c>
      <c r="BD13" s="6" t="str">
        <f>"0"</f>
        <v>0</v>
      </c>
      <c r="BE13" t="str">
        <f ca="1">IF((OFFSET($A$1, 13 - 1, 55 - 1)) &gt;= (OFFSET($A$1, 80 - 1, 7 - 1)), "1","0")</f>
        <v>0</v>
      </c>
      <c r="BF13">
        <f ca="1" xml:space="preserve"> IF( AND( OFFSET($A$1, 13 - 1, 56 - 1) = "1", OFFSET($A$1, 13 - 1, 57 - 1) = "1" ), 1, IF( AND( OFFSET($A$1, 13 - 1, 56 - 1) = "1", OFFSET($A$1, 13 - 1, 57 - 1) = "0" ), 2, IF( AND( OFFSET($A$1, 13 - 1, 56 - 1) = "0", OFFSET($A$1, 13 - 1, 57 - 1) = "1" ), 3, 4 ) ) )</f>
        <v>4</v>
      </c>
      <c r="BH13" s="6">
        <v>0.42440194966152983</v>
      </c>
      <c r="BI13" s="6" t="str">
        <f t="shared" si="2"/>
        <v>0</v>
      </c>
      <c r="BJ13" t="str">
        <f ca="1">IF((OFFSET($A$1, 13 - 1, 60 - 1)) &gt;= (OFFSET($A$1, 104 - 1, 7 - 1)), "1","0")</f>
        <v>0</v>
      </c>
      <c r="BK13">
        <f ca="1" xml:space="preserve"> IF( AND( OFFSET($A$1, 13 - 1, 61 - 1) = "1", OFFSET($A$1, 13 - 1, 62 - 1) = "1" ), 1, IF( AND( OFFSET($A$1, 13 - 1, 61 - 1) = "1", OFFSET($A$1, 13 - 1, 62 - 1) = "0" ), 2, IF( AND( OFFSET($A$1, 13 - 1, 61 - 1) = "0", OFFSET($A$1, 13 - 1, 62 - 1) = "1" ), 3, 4 ) ) )</f>
        <v>4</v>
      </c>
      <c r="BM13" s="6">
        <v>0.81390457403940686</v>
      </c>
      <c r="BN13" s="6" t="str">
        <f>"1"</f>
        <v>1</v>
      </c>
      <c r="BO13" t="str">
        <f ca="1">IF((OFFSET($A$1, 13 - 1, 65 - 1)) &gt;= (OFFSET($A$1, 128 - 1, 7 - 1)), "1","0")</f>
        <v>1</v>
      </c>
      <c r="BP13">
        <f ca="1" xml:space="preserve"> IF( AND( OFFSET($A$1, 13 - 1, 66 - 1) = "1", OFFSET($A$1, 13 - 1, 67 - 1) = "1" ), 1, IF( AND( OFFSET($A$1, 13 - 1, 66 - 1) = "1", OFFSET($A$1, 13 - 1, 67 - 1) = "0" ), 2, IF( AND( OFFSET($A$1, 13 - 1, 66 - 1) = "0", OFFSET($A$1, 13 - 1, 67 - 1) = "1" ), 3, 4 ) ) )</f>
        <v>1</v>
      </c>
    </row>
    <row r="14" spans="2:68" x14ac:dyDescent="0.25">
      <c r="C14" s="19" t="s">
        <v>33</v>
      </c>
      <c r="D14" s="20"/>
      <c r="E14" s="20"/>
      <c r="F14" s="21"/>
      <c r="G14" s="22" t="s">
        <v>74</v>
      </c>
      <c r="H14" s="23"/>
      <c r="I14" s="23"/>
      <c r="J14" s="23"/>
      <c r="K14" s="24"/>
      <c r="BC14" s="6">
        <v>0.17643952451194259</v>
      </c>
      <c r="BD14" s="6" t="str">
        <f>"0"</f>
        <v>0</v>
      </c>
      <c r="BE14" t="str">
        <f ca="1">IF((OFFSET($A$1, 14 - 1, 55 - 1)) &gt;= (OFFSET($A$1, 80 - 1, 7 - 1)), "1","0")</f>
        <v>0</v>
      </c>
      <c r="BF14">
        <f ca="1" xml:space="preserve"> IF( AND( OFFSET($A$1, 14 - 1, 56 - 1) = "1", OFFSET($A$1, 14 - 1, 57 - 1) = "1" ), 1, IF( AND( OFFSET($A$1, 14 - 1, 56 - 1) = "1", OFFSET($A$1, 14 - 1, 57 - 1) = "0" ), 2, IF( AND( OFFSET($A$1, 14 - 1, 56 - 1) = "0", OFFSET($A$1, 14 - 1, 57 - 1) = "1" ), 3, 4 ) ) )</f>
        <v>4</v>
      </c>
      <c r="BH14" s="6">
        <v>0.1538117350548345</v>
      </c>
      <c r="BI14" s="6" t="str">
        <f t="shared" si="2"/>
        <v>0</v>
      </c>
      <c r="BJ14" t="str">
        <f ca="1">IF((OFFSET($A$1, 14 - 1, 60 - 1)) &gt;= (OFFSET($A$1, 104 - 1, 7 - 1)), "1","0")</f>
        <v>0</v>
      </c>
      <c r="BK14">
        <f ca="1" xml:space="preserve"> IF( AND( OFFSET($A$1, 14 - 1, 61 - 1) = "1", OFFSET($A$1, 14 - 1, 62 - 1) = "1" ), 1, IF( AND( OFFSET($A$1, 14 - 1, 61 - 1) = "1", OFFSET($A$1, 14 - 1, 62 - 1) = "0" ), 2, IF( AND( OFFSET($A$1, 14 - 1, 61 - 1) = "0", OFFSET($A$1, 14 - 1, 62 - 1) = "1" ), 3, 4 ) ) )</f>
        <v>4</v>
      </c>
      <c r="BM14" s="6">
        <v>0.38673960168494248</v>
      </c>
      <c r="BN14" s="6" t="str">
        <f t="shared" ref="BN14:BN23" si="3">"0"</f>
        <v>0</v>
      </c>
      <c r="BO14" t="str">
        <f ca="1">IF((OFFSET($A$1, 14 - 1, 65 - 1)) &gt;= (OFFSET($A$1, 128 - 1, 7 - 1)), "1","0")</f>
        <v>0</v>
      </c>
      <c r="BP14">
        <f ca="1" xml:space="preserve"> IF( AND( OFFSET($A$1, 14 - 1, 66 - 1) = "1", OFFSET($A$1, 14 - 1, 67 - 1) = "1" ), 1, IF( AND( OFFSET($A$1, 14 - 1, 66 - 1) = "1", OFFSET($A$1, 14 - 1, 67 - 1) = "0" ), 2, IF( AND( OFFSET($A$1, 14 - 1, 66 - 1) = "0", OFFSET($A$1, 14 - 1, 67 - 1) = "1" ), 3, 4 ) ) )</f>
        <v>4</v>
      </c>
    </row>
    <row r="15" spans="2:68" x14ac:dyDescent="0.25">
      <c r="C15" s="19" t="s">
        <v>75</v>
      </c>
      <c r="D15" s="20"/>
      <c r="E15" s="20"/>
      <c r="F15" s="21"/>
      <c r="G15" s="22" t="s">
        <v>76</v>
      </c>
      <c r="H15" s="23"/>
      <c r="I15" s="23"/>
      <c r="J15" s="23"/>
      <c r="K15" s="24"/>
      <c r="BC15" s="6">
        <v>0.24179097129159086</v>
      </c>
      <c r="BD15" s="6" t="str">
        <f>"0"</f>
        <v>0</v>
      </c>
      <c r="BE15" t="str">
        <f ca="1">IF((OFFSET($A$1, 15 - 1, 55 - 1)) &gt;= (OFFSET($A$1, 80 - 1, 7 - 1)), "1","0")</f>
        <v>0</v>
      </c>
      <c r="BF15">
        <f ca="1" xml:space="preserve"> IF( AND( OFFSET($A$1, 15 - 1, 56 - 1) = "1", OFFSET($A$1, 15 - 1, 57 - 1) = "1" ), 1, IF( AND( OFFSET($A$1, 15 - 1, 56 - 1) = "1", OFFSET($A$1, 15 - 1, 57 - 1) = "0" ), 2, IF( AND( OFFSET($A$1, 15 - 1, 56 - 1) = "0", OFFSET($A$1, 15 - 1, 57 - 1) = "1" ), 3, 4 ) ) )</f>
        <v>4</v>
      </c>
      <c r="BH15" s="6">
        <v>0.74002118571220032</v>
      </c>
      <c r="BI15" s="6" t="str">
        <f t="shared" si="2"/>
        <v>0</v>
      </c>
      <c r="BJ15" t="str">
        <f ca="1">IF((OFFSET($A$1, 15 - 1, 60 - 1)) &gt;= (OFFSET($A$1, 104 - 1, 7 - 1)), "1","0")</f>
        <v>1</v>
      </c>
      <c r="BK15">
        <f ca="1" xml:space="preserve"> IF( AND( OFFSET($A$1, 15 - 1, 61 - 1) = "1", OFFSET($A$1, 15 - 1, 62 - 1) = "1" ), 1, IF( AND( OFFSET($A$1, 15 - 1, 61 - 1) = "1", OFFSET($A$1, 15 - 1, 62 - 1) = "0" ), 2, IF( AND( OFFSET($A$1, 15 - 1, 61 - 1) = "0", OFFSET($A$1, 15 - 1, 62 - 1) = "1" ), 3, 4 ) ) )</f>
        <v>3</v>
      </c>
      <c r="BM15" s="6">
        <v>0.18422106409124753</v>
      </c>
      <c r="BN15" s="6" t="str">
        <f t="shared" si="3"/>
        <v>0</v>
      </c>
      <c r="BO15" t="str">
        <f ca="1">IF((OFFSET($A$1, 15 - 1, 65 - 1)) &gt;= (OFFSET($A$1, 128 - 1, 7 - 1)), "1","0")</f>
        <v>0</v>
      </c>
      <c r="BP15">
        <f ca="1" xml:space="preserve"> IF( AND( OFFSET($A$1, 15 - 1, 66 - 1) = "1", OFFSET($A$1, 15 - 1, 67 - 1) = "1" ), 1, IF( AND( OFFSET($A$1, 15 - 1, 66 - 1) = "1", OFFSET($A$1, 15 - 1, 67 - 1) = "0" ), 2, IF( AND( OFFSET($A$1, 15 - 1, 66 - 1) = "0", OFFSET($A$1, 15 - 1, 67 - 1) = "1" ), 3, 4 ) ) )</f>
        <v>4</v>
      </c>
    </row>
    <row r="16" spans="2:68" x14ac:dyDescent="0.25">
      <c r="C16" s="19" t="s">
        <v>77</v>
      </c>
      <c r="D16" s="20"/>
      <c r="E16" s="20"/>
      <c r="F16" s="21"/>
      <c r="G16" s="22">
        <v>482</v>
      </c>
      <c r="H16" s="23"/>
      <c r="I16" s="23"/>
      <c r="J16" s="23"/>
      <c r="K16" s="24"/>
      <c r="BC16" s="6">
        <v>0.87404602253579178</v>
      </c>
      <c r="BD16" s="6" t="str">
        <f>"1"</f>
        <v>1</v>
      </c>
      <c r="BE16" t="str">
        <f ca="1">IF((OFFSET($A$1, 16 - 1, 55 - 1)) &gt;= (OFFSET($A$1, 80 - 1, 7 - 1)), "1","0")</f>
        <v>1</v>
      </c>
      <c r="BF16">
        <f ca="1" xml:space="preserve"> IF( AND( OFFSET($A$1, 16 - 1, 56 - 1) = "1", OFFSET($A$1, 16 - 1, 57 - 1) = "1" ), 1, IF( AND( OFFSET($A$1, 16 - 1, 56 - 1) = "1", OFFSET($A$1, 16 - 1, 57 - 1) = "0" ), 2, IF( AND( OFFSET($A$1, 16 - 1, 56 - 1) = "0", OFFSET($A$1, 16 - 1, 57 - 1) = "1" ), 3, 4 ) ) )</f>
        <v>1</v>
      </c>
      <c r="BH16" s="6">
        <v>0.32514463621348516</v>
      </c>
      <c r="BI16" s="6" t="str">
        <f t="shared" si="2"/>
        <v>0</v>
      </c>
      <c r="BJ16" t="str">
        <f ca="1">IF((OFFSET($A$1, 16 - 1, 60 - 1)) &gt;= (OFFSET($A$1, 104 - 1, 7 - 1)), "1","0")</f>
        <v>0</v>
      </c>
      <c r="BK16">
        <f ca="1" xml:space="preserve"> IF( AND( OFFSET($A$1, 16 - 1, 61 - 1) = "1", OFFSET($A$1, 16 - 1, 62 - 1) = "1" ), 1, IF( AND( OFFSET($A$1, 16 - 1, 61 - 1) = "1", OFFSET($A$1, 16 - 1, 62 - 1) = "0" ), 2, IF( AND( OFFSET($A$1, 16 - 1, 61 - 1) = "0", OFFSET($A$1, 16 - 1, 62 - 1) = "1" ), 3, 4 ) ) )</f>
        <v>4</v>
      </c>
      <c r="BM16" s="6">
        <v>0.2534042132176697</v>
      </c>
      <c r="BN16" s="6" t="str">
        <f t="shared" si="3"/>
        <v>0</v>
      </c>
      <c r="BO16" t="str">
        <f ca="1">IF((OFFSET($A$1, 16 - 1, 65 - 1)) &gt;= (OFFSET($A$1, 128 - 1, 7 - 1)), "1","0")</f>
        <v>0</v>
      </c>
      <c r="BP16">
        <f ca="1" xml:space="preserve"> IF( AND( OFFSET($A$1, 16 - 1, 66 - 1) = "1", OFFSET($A$1, 16 - 1, 67 - 1) = "1" ), 1, IF( AND( OFFSET($A$1, 16 - 1, 66 - 1) = "1", OFFSET($A$1, 16 - 1, 67 - 1) = "0" ), 2, IF( AND( OFFSET($A$1, 16 - 1, 66 - 1) = "0", OFFSET($A$1, 16 - 1, 67 - 1) = "1" ), 3, 4 ) ) )</f>
        <v>4</v>
      </c>
    </row>
    <row r="17" spans="3:68" x14ac:dyDescent="0.25">
      <c r="C17" s="19" t="s">
        <v>78</v>
      </c>
      <c r="D17" s="20"/>
      <c r="E17" s="20"/>
      <c r="F17" s="21"/>
      <c r="G17" s="22" t="s">
        <v>79</v>
      </c>
      <c r="H17" s="23"/>
      <c r="I17" s="23"/>
      <c r="J17" s="23"/>
      <c r="K17" s="24"/>
      <c r="BC17" s="6">
        <v>0.7014085683737562</v>
      </c>
      <c r="BD17" s="6" t="str">
        <f>"1"</f>
        <v>1</v>
      </c>
      <c r="BE17" t="str">
        <f ca="1">IF((OFFSET($A$1, 17 - 1, 55 - 1)) &gt;= (OFFSET($A$1, 80 - 1, 7 - 1)), "1","0")</f>
        <v>1</v>
      </c>
      <c r="BF17">
        <f ca="1" xml:space="preserve"> IF( AND( OFFSET($A$1, 17 - 1, 56 - 1) = "1", OFFSET($A$1, 17 - 1, 57 - 1) = "1" ), 1, IF( AND( OFFSET($A$1, 17 - 1, 56 - 1) = "1", OFFSET($A$1, 17 - 1, 57 - 1) = "0" ), 2, IF( AND( OFFSET($A$1, 17 - 1, 56 - 1) = "0", OFFSET($A$1, 17 - 1, 57 - 1) = "1" ), 3, 4 ) ) )</f>
        <v>1</v>
      </c>
      <c r="BH17" s="6">
        <v>0.43815042195666204</v>
      </c>
      <c r="BI17" s="6" t="str">
        <f>"1"</f>
        <v>1</v>
      </c>
      <c r="BJ17" t="str">
        <f ca="1">IF((OFFSET($A$1, 17 - 1, 60 - 1)) &gt;= (OFFSET($A$1, 104 - 1, 7 - 1)), "1","0")</f>
        <v>0</v>
      </c>
      <c r="BK17">
        <f ca="1" xml:space="preserve"> IF( AND( OFFSET($A$1, 17 - 1, 61 - 1) = "1", OFFSET($A$1, 17 - 1, 62 - 1) = "1" ), 1, IF( AND( OFFSET($A$1, 17 - 1, 61 - 1) = "1", OFFSET($A$1, 17 - 1, 62 - 1) = "0" ), 2, IF( AND( OFFSET($A$1, 17 - 1, 61 - 1) = "0", OFFSET($A$1, 17 - 1, 62 - 1) = "1" ), 3, 4 ) ) )</f>
        <v>2</v>
      </c>
      <c r="BM17" s="6">
        <v>0.32853883541794759</v>
      </c>
      <c r="BN17" s="6" t="str">
        <f t="shared" si="3"/>
        <v>0</v>
      </c>
      <c r="BO17" t="str">
        <f ca="1">IF((OFFSET($A$1, 17 - 1, 65 - 1)) &gt;= (OFFSET($A$1, 128 - 1, 7 - 1)), "1","0")</f>
        <v>0</v>
      </c>
      <c r="BP17">
        <f ca="1" xml:space="preserve"> IF( AND( OFFSET($A$1, 17 - 1, 66 - 1) = "1", OFFSET($A$1, 17 - 1, 67 - 1) = "1" ), 1, IF( AND( OFFSET($A$1, 17 - 1, 66 - 1) = "1", OFFSET($A$1, 17 - 1, 67 - 1) = "0" ), 2, IF( AND( OFFSET($A$1, 17 - 1, 66 - 1) = "0", OFFSET($A$1, 17 - 1, 67 - 1) = "1" ), 3, 4 ) ) )</f>
        <v>4</v>
      </c>
    </row>
    <row r="18" spans="3:68" x14ac:dyDescent="0.25">
      <c r="C18" s="19" t="s">
        <v>80</v>
      </c>
      <c r="D18" s="20"/>
      <c r="E18" s="20"/>
      <c r="F18" s="21"/>
      <c r="G18" s="22">
        <v>1000</v>
      </c>
      <c r="H18" s="23"/>
      <c r="I18" s="23"/>
      <c r="J18" s="23"/>
      <c r="K18" s="24"/>
      <c r="BC18" s="6">
        <v>0.32109564739637458</v>
      </c>
      <c r="BD18" s="6" t="str">
        <f>"0"</f>
        <v>0</v>
      </c>
      <c r="BE18" t="str">
        <f ca="1">IF((OFFSET($A$1, 18 - 1, 55 - 1)) &gt;= (OFFSET($A$1, 80 - 1, 7 - 1)), "1","0")</f>
        <v>0</v>
      </c>
      <c r="BF18">
        <f ca="1" xml:space="preserve"> IF( AND( OFFSET($A$1, 18 - 1, 56 - 1) = "1", OFFSET($A$1, 18 - 1, 57 - 1) = "1" ), 1, IF( AND( OFFSET($A$1, 18 - 1, 56 - 1) = "1", OFFSET($A$1, 18 - 1, 57 - 1) = "0" ), 2, IF( AND( OFFSET($A$1, 18 - 1, 56 - 1) = "0", OFFSET($A$1, 18 - 1, 57 - 1) = "1" ), 3, 4 ) ) )</f>
        <v>4</v>
      </c>
      <c r="BH18" s="6">
        <v>0.37044361509751961</v>
      </c>
      <c r="BI18" s="6" t="str">
        <f>"0"</f>
        <v>0</v>
      </c>
      <c r="BJ18" t="str">
        <f ca="1">IF((OFFSET($A$1, 18 - 1, 60 - 1)) &gt;= (OFFSET($A$1, 104 - 1, 7 - 1)), "1","0")</f>
        <v>0</v>
      </c>
      <c r="BK18">
        <f ca="1" xml:space="preserve"> IF( AND( OFFSET($A$1, 18 - 1, 61 - 1) = "1", OFFSET($A$1, 18 - 1, 62 - 1) = "1" ), 1, IF( AND( OFFSET($A$1, 18 - 1, 61 - 1) = "1", OFFSET($A$1, 18 - 1, 62 - 1) = "0" ), 2, IF( AND( OFFSET($A$1, 18 - 1, 61 - 1) = "0", OFFSET($A$1, 18 - 1, 62 - 1) = "1" ), 3, 4 ) ) )</f>
        <v>4</v>
      </c>
      <c r="BM18" s="6">
        <v>0.24068838351983024</v>
      </c>
      <c r="BN18" s="6" t="str">
        <f t="shared" si="3"/>
        <v>0</v>
      </c>
      <c r="BO18" t="str">
        <f ca="1">IF((OFFSET($A$1, 18 - 1, 65 - 1)) &gt;= (OFFSET($A$1, 128 - 1, 7 - 1)), "1","0")</f>
        <v>0</v>
      </c>
      <c r="BP18">
        <f ca="1" xml:space="preserve"> IF( AND( OFFSET($A$1, 18 - 1, 66 - 1) = "1", OFFSET($A$1, 18 - 1, 67 - 1) = "1" ), 1, IF( AND( OFFSET($A$1, 18 - 1, 66 - 1) = "1", OFFSET($A$1, 18 - 1, 67 - 1) = "0" ), 2, IF( AND( OFFSET($A$1, 18 - 1, 66 - 1) = "0", OFFSET($A$1, 18 - 1, 67 - 1) = "1" ), 3, 4 ) ) )</f>
        <v>4</v>
      </c>
    </row>
    <row r="19" spans="3:68" x14ac:dyDescent="0.25">
      <c r="C19" s="19" t="s">
        <v>81</v>
      </c>
      <c r="D19" s="20"/>
      <c r="E19" s="20"/>
      <c r="F19" s="21"/>
      <c r="G19" s="22" t="s">
        <v>82</v>
      </c>
      <c r="H19" s="23"/>
      <c r="I19" s="23"/>
      <c r="J19" s="23"/>
      <c r="K19" s="24"/>
      <c r="BC19" s="6">
        <v>8.3861095001873498E-2</v>
      </c>
      <c r="BD19" s="6" t="str">
        <f>"0"</f>
        <v>0</v>
      </c>
      <c r="BE19" t="str">
        <f ca="1">IF((OFFSET($A$1, 19 - 1, 55 - 1)) &gt;= (OFFSET($A$1, 80 - 1, 7 - 1)), "1","0")</f>
        <v>0</v>
      </c>
      <c r="BF19">
        <f ca="1" xml:space="preserve"> IF( AND( OFFSET($A$1, 19 - 1, 56 - 1) = "1", OFFSET($A$1, 19 - 1, 57 - 1) = "1" ), 1, IF( AND( OFFSET($A$1, 19 - 1, 56 - 1) = "1", OFFSET($A$1, 19 - 1, 57 - 1) = "0" ), 2, IF( AND( OFFSET($A$1, 19 - 1, 56 - 1) = "0", OFFSET($A$1, 19 - 1, 57 - 1) = "1" ), 3, 4 ) ) )</f>
        <v>4</v>
      </c>
      <c r="BH19" s="6">
        <v>8.4689320808855537E-2</v>
      </c>
      <c r="BI19" s="6" t="str">
        <f>"0"</f>
        <v>0</v>
      </c>
      <c r="BJ19" t="str">
        <f ca="1">IF((OFFSET($A$1, 19 - 1, 60 - 1)) &gt;= (OFFSET($A$1, 104 - 1, 7 - 1)), "1","0")</f>
        <v>0</v>
      </c>
      <c r="BK19">
        <f ca="1" xml:space="preserve"> IF( AND( OFFSET($A$1, 19 - 1, 61 - 1) = "1", OFFSET($A$1, 19 - 1, 62 - 1) = "1" ), 1, IF( AND( OFFSET($A$1, 19 - 1, 61 - 1) = "1", OFFSET($A$1, 19 - 1, 62 - 1) = "0" ), 2, IF( AND( OFFSET($A$1, 19 - 1, 61 - 1) = "0", OFFSET($A$1, 19 - 1, 62 - 1) = "1" ), 3, 4 ) ) )</f>
        <v>4</v>
      </c>
      <c r="BM19" s="6">
        <v>0.23469018485549945</v>
      </c>
      <c r="BN19" s="6" t="str">
        <f t="shared" si="3"/>
        <v>0</v>
      </c>
      <c r="BO19" t="str">
        <f ca="1">IF((OFFSET($A$1, 19 - 1, 65 - 1)) &gt;= (OFFSET($A$1, 128 - 1, 7 - 1)), "1","0")</f>
        <v>0</v>
      </c>
      <c r="BP19">
        <f ca="1" xml:space="preserve"> IF( AND( OFFSET($A$1, 19 - 1, 66 - 1) = "1", OFFSET($A$1, 19 - 1, 67 - 1) = "1" ), 1, IF( AND( OFFSET($A$1, 19 - 1, 66 - 1) = "1", OFFSET($A$1, 19 - 1, 67 - 1) = "0" ), 2, IF( AND( OFFSET($A$1, 19 - 1, 66 - 1) = "0", OFFSET($A$1, 19 - 1, 67 - 1) = "1" ), 3, 4 ) ) )</f>
        <v>4</v>
      </c>
    </row>
    <row r="20" spans="3:68" x14ac:dyDescent="0.25">
      <c r="C20" s="19" t="s">
        <v>83</v>
      </c>
      <c r="D20" s="20"/>
      <c r="E20" s="20"/>
      <c r="F20" s="21"/>
      <c r="G20" s="22">
        <v>669</v>
      </c>
      <c r="H20" s="23"/>
      <c r="I20" s="23"/>
      <c r="J20" s="23"/>
      <c r="K20" s="24"/>
      <c r="BC20" s="6">
        <v>6.1376040163751339E-2</v>
      </c>
      <c r="BD20" s="6" t="str">
        <f>"0"</f>
        <v>0</v>
      </c>
      <c r="BE20" t="str">
        <f ca="1">IF((OFFSET($A$1, 20 - 1, 55 - 1)) &gt;= (OFFSET($A$1, 80 - 1, 7 - 1)), "1","0")</f>
        <v>0</v>
      </c>
      <c r="BF20">
        <f ca="1" xml:space="preserve"> IF( AND( OFFSET($A$1, 20 - 1, 56 - 1) = "1", OFFSET($A$1, 20 - 1, 57 - 1) = "1" ), 1, IF( AND( OFFSET($A$1, 20 - 1, 56 - 1) = "1", OFFSET($A$1, 20 - 1, 57 - 1) = "0" ), 2, IF( AND( OFFSET($A$1, 20 - 1, 56 - 1) = "0", OFFSET($A$1, 20 - 1, 57 - 1) = "1" ), 3, 4 ) ) )</f>
        <v>4</v>
      </c>
      <c r="BH20" s="6">
        <v>0.72586360758624247</v>
      </c>
      <c r="BI20" s="6" t="str">
        <f>"0"</f>
        <v>0</v>
      </c>
      <c r="BJ20" t="str">
        <f ca="1">IF((OFFSET($A$1, 20 - 1, 60 - 1)) &gt;= (OFFSET($A$1, 104 - 1, 7 - 1)), "1","0")</f>
        <v>1</v>
      </c>
      <c r="BK20">
        <f ca="1" xml:space="preserve"> IF( AND( OFFSET($A$1, 20 - 1, 61 - 1) = "1", OFFSET($A$1, 20 - 1, 62 - 1) = "1" ), 1, IF( AND( OFFSET($A$1, 20 - 1, 61 - 1) = "1", OFFSET($A$1, 20 - 1, 62 - 1) = "0" ), 2, IF( AND( OFFSET($A$1, 20 - 1, 61 - 1) = "0", OFFSET($A$1, 20 - 1, 62 - 1) = "1" ), 3, 4 ) ) )</f>
        <v>3</v>
      </c>
      <c r="BM20" s="6">
        <v>0.84492023075854428</v>
      </c>
      <c r="BN20" s="6" t="str">
        <f t="shared" si="3"/>
        <v>0</v>
      </c>
      <c r="BO20" t="str">
        <f ca="1">IF((OFFSET($A$1, 20 - 1, 65 - 1)) &gt;= (OFFSET($A$1, 128 - 1, 7 - 1)), "1","0")</f>
        <v>1</v>
      </c>
      <c r="BP20">
        <f ca="1" xml:space="preserve"> IF( AND( OFFSET($A$1, 20 - 1, 66 - 1) = "1", OFFSET($A$1, 20 - 1, 67 - 1) = "1" ), 1, IF( AND( OFFSET($A$1, 20 - 1, 66 - 1) = "1", OFFSET($A$1, 20 - 1, 67 - 1) = "0" ), 2, IF( AND( OFFSET($A$1, 20 - 1, 66 - 1) = "0", OFFSET($A$1, 20 - 1, 67 - 1) = "1" ), 3, 4 ) ) )</f>
        <v>3</v>
      </c>
    </row>
    <row r="21" spans="3:68" x14ac:dyDescent="0.25">
      <c r="BC21" s="6">
        <v>0.58924176620656898</v>
      </c>
      <c r="BD21" s="6" t="str">
        <f>"1"</f>
        <v>1</v>
      </c>
      <c r="BE21" t="str">
        <f ca="1">IF((OFFSET($A$1, 21 - 1, 55 - 1)) &gt;= (OFFSET($A$1, 80 - 1, 7 - 1)), "1","0")</f>
        <v>1</v>
      </c>
      <c r="BF21">
        <f ca="1" xml:space="preserve"> IF( AND( OFFSET($A$1, 21 - 1, 56 - 1) = "1", OFFSET($A$1, 21 - 1, 57 - 1) = "1" ), 1, IF( AND( OFFSET($A$1, 21 - 1, 56 - 1) = "1", OFFSET($A$1, 21 - 1, 57 - 1) = "0" ), 2, IF( AND( OFFSET($A$1, 21 - 1, 56 - 1) = "0", OFFSET($A$1, 21 - 1, 57 - 1) = "1" ), 3, 4 ) ) )</f>
        <v>1</v>
      </c>
      <c r="BH21" s="6">
        <v>7.5498733820928546E-2</v>
      </c>
      <c r="BI21" s="6" t="str">
        <f>"0"</f>
        <v>0</v>
      </c>
      <c r="BJ21" t="str">
        <f ca="1">IF((OFFSET($A$1, 21 - 1, 60 - 1)) &gt;= (OFFSET($A$1, 104 - 1, 7 - 1)), "1","0")</f>
        <v>0</v>
      </c>
      <c r="BK21">
        <f ca="1" xml:space="preserve"> IF( AND( OFFSET($A$1, 21 - 1, 61 - 1) = "1", OFFSET($A$1, 21 - 1, 62 - 1) = "1" ), 1, IF( AND( OFFSET($A$1, 21 - 1, 61 - 1) = "1", OFFSET($A$1, 21 - 1, 62 - 1) = "0" ), 2, IF( AND( OFFSET($A$1, 21 - 1, 61 - 1) = "0", OFFSET($A$1, 21 - 1, 62 - 1) = "1" ), 3, 4 ) ) )</f>
        <v>4</v>
      </c>
      <c r="BM21" s="6">
        <v>0.48241728733305544</v>
      </c>
      <c r="BN21" s="6" t="str">
        <f t="shared" si="3"/>
        <v>0</v>
      </c>
      <c r="BO21" t="str">
        <f ca="1">IF((OFFSET($A$1, 21 - 1, 65 - 1)) &gt;= (OFFSET($A$1, 128 - 1, 7 - 1)), "1","0")</f>
        <v>0</v>
      </c>
      <c r="BP21">
        <f ca="1" xml:space="preserve"> IF( AND( OFFSET($A$1, 21 - 1, 66 - 1) = "1", OFFSET($A$1, 21 - 1, 67 - 1) = "1" ), 1, IF( AND( OFFSET($A$1, 21 - 1, 66 - 1) = "1", OFFSET($A$1, 21 - 1, 67 - 1) = "0" ), 2, IF( AND( OFFSET($A$1, 21 - 1, 66 - 1) = "0", OFFSET($A$1, 21 - 1, 67 - 1) = "1" ), 3, 4 ) ) )</f>
        <v>4</v>
      </c>
    </row>
    <row r="22" spans="3:68" x14ac:dyDescent="0.25">
      <c r="C22" s="25" t="s">
        <v>11</v>
      </c>
      <c r="D22" s="26"/>
      <c r="E22" s="26"/>
      <c r="F22" s="26"/>
      <c r="G22" s="26"/>
      <c r="H22" s="26"/>
      <c r="I22" s="27"/>
      <c r="BC22" s="6">
        <v>0.23900780423377654</v>
      </c>
      <c r="BD22" s="6" t="str">
        <f>"0"</f>
        <v>0</v>
      </c>
      <c r="BE22" t="str">
        <f ca="1">IF((OFFSET($A$1, 22 - 1, 55 - 1)) &gt;= (OFFSET($A$1, 80 - 1, 7 - 1)), "1","0")</f>
        <v>0</v>
      </c>
      <c r="BF22">
        <f ca="1" xml:space="preserve"> IF( AND( OFFSET($A$1, 22 - 1, 56 - 1) = "1", OFFSET($A$1, 22 - 1, 57 - 1) = "1" ), 1, IF( AND( OFFSET($A$1, 22 - 1, 56 - 1) = "1", OFFSET($A$1, 22 - 1, 57 - 1) = "0" ), 2, IF( AND( OFFSET($A$1, 22 - 1, 56 - 1) = "0", OFFSET($A$1, 22 - 1, 57 - 1) = "1" ), 3, 4 ) ) )</f>
        <v>4</v>
      </c>
      <c r="BH22" s="6">
        <v>0.73737875933345365</v>
      </c>
      <c r="BI22" s="6" t="str">
        <f>"1"</f>
        <v>1</v>
      </c>
      <c r="BJ22" t="str">
        <f ca="1">IF((OFFSET($A$1, 22 - 1, 60 - 1)) &gt;= (OFFSET($A$1, 104 - 1, 7 - 1)), "1","0")</f>
        <v>1</v>
      </c>
      <c r="BK22">
        <f ca="1" xml:space="preserve"> IF( AND( OFFSET($A$1, 22 - 1, 61 - 1) = "1", OFFSET($A$1, 22 - 1, 62 - 1) = "1" ), 1, IF( AND( OFFSET($A$1, 22 - 1, 61 - 1) = "1", OFFSET($A$1, 22 - 1, 62 - 1) = "0" ), 2, IF( AND( OFFSET($A$1, 22 - 1, 61 - 1) = "0", OFFSET($A$1, 22 - 1, 62 - 1) = "1" ), 3, 4 ) ) )</f>
        <v>1</v>
      </c>
      <c r="BM22" s="6">
        <v>0.17220621212405191</v>
      </c>
      <c r="BN22" s="6" t="str">
        <f t="shared" si="3"/>
        <v>0</v>
      </c>
      <c r="BO22" t="str">
        <f ca="1">IF((OFFSET($A$1, 22 - 1, 65 - 1)) &gt;= (OFFSET($A$1, 128 - 1, 7 - 1)), "1","0")</f>
        <v>0</v>
      </c>
      <c r="BP22">
        <f ca="1" xml:space="preserve"> IF( AND( OFFSET($A$1, 22 - 1, 66 - 1) = "1", OFFSET($A$1, 22 - 1, 67 - 1) = "1" ), 1, IF( AND( OFFSET($A$1, 22 - 1, 66 - 1) = "1", OFFSET($A$1, 22 - 1, 67 - 1) = "0" ), 2, IF( AND( OFFSET($A$1, 22 - 1, 66 - 1) = "0", OFFSET($A$1, 22 - 1, 67 - 1) = "1" ), 3, 4 ) ) )</f>
        <v>4</v>
      </c>
    </row>
    <row r="23" spans="3:68" x14ac:dyDescent="0.25">
      <c r="C23" s="19" t="s">
        <v>84</v>
      </c>
      <c r="D23" s="21"/>
      <c r="E23" s="22">
        <v>5</v>
      </c>
      <c r="F23" s="23"/>
      <c r="G23" s="23"/>
      <c r="H23" s="23"/>
      <c r="I23" s="24"/>
      <c r="BC23" s="6">
        <v>0.59571451820961574</v>
      </c>
      <c r="BD23" s="6" t="str">
        <f>"1"</f>
        <v>1</v>
      </c>
      <c r="BE23" t="str">
        <f ca="1">IF((OFFSET($A$1, 23 - 1, 55 - 1)) &gt;= (OFFSET($A$1, 80 - 1, 7 - 1)), "1","0")</f>
        <v>1</v>
      </c>
      <c r="BF23">
        <f ca="1" xml:space="preserve"> IF( AND( OFFSET($A$1, 23 - 1, 56 - 1) = "1", OFFSET($A$1, 23 - 1, 57 - 1) = "1" ), 1, IF( AND( OFFSET($A$1, 23 - 1, 56 - 1) = "1", OFFSET($A$1, 23 - 1, 57 - 1) = "0" ), 2, IF( AND( OFFSET($A$1, 23 - 1, 56 - 1) = "0", OFFSET($A$1, 23 - 1, 57 - 1) = "1" ), 3, 4 ) ) )</f>
        <v>1</v>
      </c>
      <c r="BH23" s="6">
        <v>0.74704738338421972</v>
      </c>
      <c r="BI23" s="6" t="str">
        <f t="shared" ref="BI23:BI34" si="4">"0"</f>
        <v>0</v>
      </c>
      <c r="BJ23" t="str">
        <f ca="1">IF((OFFSET($A$1, 23 - 1, 60 - 1)) &gt;= (OFFSET($A$1, 104 - 1, 7 - 1)), "1","0")</f>
        <v>1</v>
      </c>
      <c r="BK23">
        <f ca="1" xml:space="preserve"> IF( AND( OFFSET($A$1, 23 - 1, 61 - 1) = "1", OFFSET($A$1, 23 - 1, 62 - 1) = "1" ), 1, IF( AND( OFFSET($A$1, 23 - 1, 61 - 1) = "1", OFFSET($A$1, 23 - 1, 62 - 1) = "0" ), 2, IF( AND( OFFSET($A$1, 23 - 1, 61 - 1) = "0", OFFSET($A$1, 23 - 1, 62 - 1) = "1" ), 3, 4 ) ) )</f>
        <v>3</v>
      </c>
      <c r="BM23" s="6">
        <v>0.18952481969682081</v>
      </c>
      <c r="BN23" s="6" t="str">
        <f t="shared" si="3"/>
        <v>0</v>
      </c>
      <c r="BO23" t="str">
        <f ca="1">IF((OFFSET($A$1, 23 - 1, 65 - 1)) &gt;= (OFFSET($A$1, 128 - 1, 7 - 1)), "1","0")</f>
        <v>0</v>
      </c>
      <c r="BP23">
        <f ca="1" xml:space="preserve"> IF( AND( OFFSET($A$1, 23 - 1, 66 - 1) = "1", OFFSET($A$1, 23 - 1, 67 - 1) = "1" ), 1, IF( AND( OFFSET($A$1, 23 - 1, 66 - 1) = "1", OFFSET($A$1, 23 - 1, 67 - 1) = "0" ), 2, IF( AND( OFFSET($A$1, 23 - 1, 66 - 1) = "0", OFFSET($A$1, 23 - 1, 67 - 1) = "1" ), 3, 4 ) ) )</f>
        <v>4</v>
      </c>
    </row>
    <row r="24" spans="3:68" x14ac:dyDescent="0.25">
      <c r="C24" s="19" t="s">
        <v>85</v>
      </c>
      <c r="D24" s="21"/>
      <c r="E24" s="6" t="s">
        <v>5</v>
      </c>
      <c r="F24" s="6" t="s">
        <v>7</v>
      </c>
      <c r="G24" s="6" t="s">
        <v>3</v>
      </c>
      <c r="H24" s="6" t="s">
        <v>8</v>
      </c>
      <c r="I24" s="6" t="s">
        <v>10</v>
      </c>
      <c r="BC24" s="6">
        <v>0.56497837127048767</v>
      </c>
      <c r="BD24" s="6" t="str">
        <f>"1"</f>
        <v>1</v>
      </c>
      <c r="BE24" t="str">
        <f ca="1">IF((OFFSET($A$1, 24 - 1, 55 - 1)) &gt;= (OFFSET($A$1, 80 - 1, 7 - 1)), "1","0")</f>
        <v>1</v>
      </c>
      <c r="BF24">
        <f ca="1" xml:space="preserve"> IF( AND( OFFSET($A$1, 24 - 1, 56 - 1) = "1", OFFSET($A$1, 24 - 1, 57 - 1) = "1" ), 1, IF( AND( OFFSET($A$1, 24 - 1, 56 - 1) = "1", OFFSET($A$1, 24 - 1, 57 - 1) = "0" ), 2, IF( AND( OFFSET($A$1, 24 - 1, 56 - 1) = "0", OFFSET($A$1, 24 - 1, 57 - 1) = "1" ), 3, 4 ) ) )</f>
        <v>1</v>
      </c>
      <c r="BH24" s="6">
        <v>0.74775647608621754</v>
      </c>
      <c r="BI24" s="6" t="str">
        <f t="shared" si="4"/>
        <v>0</v>
      </c>
      <c r="BJ24" t="str">
        <f ca="1">IF((OFFSET($A$1, 24 - 1, 60 - 1)) &gt;= (OFFSET($A$1, 104 - 1, 7 - 1)), "1","0")</f>
        <v>1</v>
      </c>
      <c r="BK24">
        <f ca="1" xml:space="preserve"> IF( AND( OFFSET($A$1, 24 - 1, 61 - 1) = "1", OFFSET($A$1, 24 - 1, 62 - 1) = "1" ), 1, IF( AND( OFFSET($A$1, 24 - 1, 61 - 1) = "1", OFFSET($A$1, 24 - 1, 62 - 1) = "0" ), 2, IF( AND( OFFSET($A$1, 24 - 1, 61 - 1) = "0", OFFSET($A$1, 24 - 1, 62 - 1) = "1" ), 3, 4 ) ) )</f>
        <v>3</v>
      </c>
      <c r="BM24" s="6">
        <v>0.94063518990773387</v>
      </c>
      <c r="BN24" s="6" t="str">
        <f>"1"</f>
        <v>1</v>
      </c>
      <c r="BO24" t="str">
        <f ca="1">IF((OFFSET($A$1, 24 - 1, 65 - 1)) &gt;= (OFFSET($A$1, 128 - 1, 7 - 1)), "1","0")</f>
        <v>1</v>
      </c>
      <c r="BP24">
        <f ca="1" xml:space="preserve"> IF( AND( OFFSET($A$1, 24 - 1, 66 - 1) = "1", OFFSET($A$1, 24 - 1, 67 - 1) = "1" ), 1, IF( AND( OFFSET($A$1, 24 - 1, 66 - 1) = "1", OFFSET($A$1, 24 - 1, 67 - 1) = "0" ), 2, IF( AND( OFFSET($A$1, 24 - 1, 66 - 1) = "0", OFFSET($A$1, 24 - 1, 67 - 1) = "1" ), 3, 4 ) ) )</f>
        <v>1</v>
      </c>
    </row>
    <row r="25" spans="3:68" x14ac:dyDescent="0.25">
      <c r="C25" s="19" t="s">
        <v>86</v>
      </c>
      <c r="D25" s="21"/>
      <c r="E25" s="30" t="s">
        <v>0</v>
      </c>
      <c r="F25" s="31"/>
      <c r="G25" s="31"/>
      <c r="H25" s="31"/>
      <c r="I25" s="29"/>
      <c r="BC25" s="6">
        <v>0.16205725147489519</v>
      </c>
      <c r="BD25" s="6" t="str">
        <f>"0"</f>
        <v>0</v>
      </c>
      <c r="BE25" t="str">
        <f ca="1">IF((OFFSET($A$1, 25 - 1, 55 - 1)) &gt;= (OFFSET($A$1, 80 - 1, 7 - 1)), "1","0")</f>
        <v>0</v>
      </c>
      <c r="BF25">
        <f ca="1" xml:space="preserve"> IF( AND( OFFSET($A$1, 25 - 1, 56 - 1) = "1", OFFSET($A$1, 25 - 1, 57 - 1) = "1" ), 1, IF( AND( OFFSET($A$1, 25 - 1, 56 - 1) = "1", OFFSET($A$1, 25 - 1, 57 - 1) = "0" ), 2, IF( AND( OFFSET($A$1, 25 - 1, 56 - 1) = "0", OFFSET($A$1, 25 - 1, 57 - 1) = "1" ), 3, 4 ) ) )</f>
        <v>4</v>
      </c>
      <c r="BH25" s="6">
        <v>0.23450559604664728</v>
      </c>
      <c r="BI25" s="6" t="str">
        <f t="shared" si="4"/>
        <v>0</v>
      </c>
      <c r="BJ25" t="str">
        <f ca="1">IF((OFFSET($A$1, 25 - 1, 60 - 1)) &gt;= (OFFSET($A$1, 104 - 1, 7 - 1)), "1","0")</f>
        <v>0</v>
      </c>
      <c r="BK25">
        <f ca="1" xml:space="preserve"> IF( AND( OFFSET($A$1, 25 - 1, 61 - 1) = "1", OFFSET($A$1, 25 - 1, 62 - 1) = "1" ), 1, IF( AND( OFFSET($A$1, 25 - 1, 61 - 1) = "1", OFFSET($A$1, 25 - 1, 62 - 1) = "0" ), 2, IF( AND( OFFSET($A$1, 25 - 1, 61 - 1) = "0", OFFSET($A$1, 25 - 1, 62 - 1) = "1" ), 3, 4 ) ) )</f>
        <v>4</v>
      </c>
      <c r="BM25" s="6">
        <v>0.6074101143764038</v>
      </c>
      <c r="BN25" s="6" t="str">
        <f>"1"</f>
        <v>1</v>
      </c>
      <c r="BO25" t="str">
        <f ca="1">IF((OFFSET($A$1, 25 - 1, 65 - 1)) &gt;= (OFFSET($A$1, 128 - 1, 7 - 1)), "1","0")</f>
        <v>1</v>
      </c>
      <c r="BP25">
        <f ca="1" xml:space="preserve"> IF( AND( OFFSET($A$1, 25 - 1, 66 - 1) = "1", OFFSET($A$1, 25 - 1, 67 - 1) = "1" ), 1, IF( AND( OFFSET($A$1, 25 - 1, 66 - 1) = "1", OFFSET($A$1, 25 - 1, 67 - 1) = "0" ), 2, IF( AND( OFFSET($A$1, 25 - 1, 66 - 1) = "0", OFFSET($A$1, 25 - 1, 67 - 1) = "1" ), 3, 4 ) ) )</f>
        <v>1</v>
      </c>
    </row>
    <row r="26" spans="3:68" x14ac:dyDescent="0.25">
      <c r="BC26" s="6">
        <v>0.34119061421434793</v>
      </c>
      <c r="BD26" s="6" t="str">
        <f>"1"</f>
        <v>1</v>
      </c>
      <c r="BE26" t="str">
        <f ca="1">IF((OFFSET($A$1, 26 - 1, 55 - 1)) &gt;= (OFFSET($A$1, 80 - 1, 7 - 1)), "1","0")</f>
        <v>0</v>
      </c>
      <c r="BF26">
        <f ca="1" xml:space="preserve"> IF( AND( OFFSET($A$1, 26 - 1, 56 - 1) = "1", OFFSET($A$1, 26 - 1, 57 - 1) = "1" ), 1, IF( AND( OFFSET($A$1, 26 - 1, 56 - 1) = "1", OFFSET($A$1, 26 - 1, 57 - 1) = "0" ), 2, IF( AND( OFFSET($A$1, 26 - 1, 56 - 1) = "0", OFFSET($A$1, 26 - 1, 57 - 1) = "1" ), 3, 4 ) ) )</f>
        <v>2</v>
      </c>
      <c r="BH26" s="6">
        <v>0.30549418712055521</v>
      </c>
      <c r="BI26" s="6" t="str">
        <f t="shared" si="4"/>
        <v>0</v>
      </c>
      <c r="BJ26" t="str">
        <f ca="1">IF((OFFSET($A$1, 26 - 1, 60 - 1)) &gt;= (OFFSET($A$1, 104 - 1, 7 - 1)), "1","0")</f>
        <v>0</v>
      </c>
      <c r="BK26">
        <f ca="1" xml:space="preserve"> IF( AND( OFFSET($A$1, 26 - 1, 61 - 1) = "1", OFFSET($A$1, 26 - 1, 62 - 1) = "1" ), 1, IF( AND( OFFSET($A$1, 26 - 1, 61 - 1) = "1", OFFSET($A$1, 26 - 1, 62 - 1) = "0" ), 2, IF( AND( OFFSET($A$1, 26 - 1, 61 - 1) = "0", OFFSET($A$1, 26 - 1, 62 - 1) = "1" ), 3, 4 ) ) )</f>
        <v>4</v>
      </c>
      <c r="BM26" s="6">
        <v>3.6262426463778676E-2</v>
      </c>
      <c r="BN26" s="6" t="str">
        <f t="shared" ref="BN26:BN37" si="5">"0"</f>
        <v>0</v>
      </c>
      <c r="BO26" t="str">
        <f ca="1">IF((OFFSET($A$1, 26 - 1, 65 - 1)) &gt;= (OFFSET($A$1, 128 - 1, 7 - 1)), "1","0")</f>
        <v>0</v>
      </c>
      <c r="BP26">
        <f ca="1" xml:space="preserve"> IF( AND( OFFSET($A$1, 26 - 1, 66 - 1) = "1", OFFSET($A$1, 26 - 1, 67 - 1) = "1" ), 1, IF( AND( OFFSET($A$1, 26 - 1, 66 - 1) = "1", OFFSET($A$1, 26 - 1, 67 - 1) = "0" ), 2, IF( AND( OFFSET($A$1, 26 - 1, 66 - 1) = "0", OFFSET($A$1, 26 - 1, 67 - 1) = "1" ), 3, 4 ) ) )</f>
        <v>4</v>
      </c>
    </row>
    <row r="27" spans="3:68" x14ac:dyDescent="0.25">
      <c r="C27" s="25" t="s">
        <v>87</v>
      </c>
      <c r="D27" s="26"/>
      <c r="E27" s="26"/>
      <c r="F27" s="26"/>
      <c r="G27" s="26"/>
      <c r="H27" s="26"/>
      <c r="I27" s="26"/>
      <c r="J27" s="27"/>
      <c r="BC27" s="6">
        <v>0.42416227245058746</v>
      </c>
      <c r="BD27" s="6" t="str">
        <f>"1"</f>
        <v>1</v>
      </c>
      <c r="BE27" t="str">
        <f ca="1">IF((OFFSET($A$1, 27 - 1, 55 - 1)) &gt;= (OFFSET($A$1, 80 - 1, 7 - 1)), "1","0")</f>
        <v>0</v>
      </c>
      <c r="BF27">
        <f ca="1" xml:space="preserve"> IF( AND( OFFSET($A$1, 27 - 1, 56 - 1) = "1", OFFSET($A$1, 27 - 1, 57 - 1) = "1" ), 1, IF( AND( OFFSET($A$1, 27 - 1, 56 - 1) = "1", OFFSET($A$1, 27 - 1, 57 - 1) = "0" ), 2, IF( AND( OFFSET($A$1, 27 - 1, 56 - 1) = "0", OFFSET($A$1, 27 - 1, 57 - 1) = "1" ), 3, 4 ) ) )</f>
        <v>2</v>
      </c>
      <c r="BH27" s="6">
        <v>0.26664625046348006</v>
      </c>
      <c r="BI27" s="6" t="str">
        <f t="shared" si="4"/>
        <v>0</v>
      </c>
      <c r="BJ27" t="str">
        <f ca="1">IF((OFFSET($A$1, 27 - 1, 60 - 1)) &gt;= (OFFSET($A$1, 104 - 1, 7 - 1)), "1","0")</f>
        <v>0</v>
      </c>
      <c r="BK27">
        <f ca="1" xml:space="preserve"> IF( AND( OFFSET($A$1, 27 - 1, 61 - 1) = "1", OFFSET($A$1, 27 - 1, 62 - 1) = "1" ), 1, IF( AND( OFFSET($A$1, 27 - 1, 61 - 1) = "1", OFFSET($A$1, 27 - 1, 62 - 1) = "0" ), 2, IF( AND( OFFSET($A$1, 27 - 1, 61 - 1) = "0", OFFSET($A$1, 27 - 1, 62 - 1) = "1" ), 3, 4 ) ) )</f>
        <v>4</v>
      </c>
      <c r="BM27" s="6">
        <v>0.54226782888602498</v>
      </c>
      <c r="BN27" s="6" t="str">
        <f t="shared" si="5"/>
        <v>0</v>
      </c>
      <c r="BO27" t="str">
        <f ca="1">IF((OFFSET($A$1, 27 - 1, 65 - 1)) &gt;= (OFFSET($A$1, 128 - 1, 7 - 1)), "1","0")</f>
        <v>1</v>
      </c>
      <c r="BP27">
        <f ca="1" xml:space="preserve"> IF( AND( OFFSET($A$1, 27 - 1, 66 - 1) = "1", OFFSET($A$1, 27 - 1, 67 - 1) = "1" ), 1, IF( AND( OFFSET($A$1, 27 - 1, 66 - 1) = "1", OFFSET($A$1, 27 - 1, 67 - 1) = "0" ), 2, IF( AND( OFFSET($A$1, 27 - 1, 66 - 1) = "0", OFFSET($A$1, 27 - 1, 67 - 1) = "1" ), 3, 4 ) ) )</f>
        <v>3</v>
      </c>
    </row>
    <row r="28" spans="3:68" x14ac:dyDescent="0.25">
      <c r="C28" s="19" t="s">
        <v>147</v>
      </c>
      <c r="D28" s="20"/>
      <c r="E28" s="20"/>
      <c r="F28" s="21"/>
      <c r="G28" s="22" t="s">
        <v>116</v>
      </c>
      <c r="H28" s="23"/>
      <c r="I28" s="23"/>
      <c r="J28" s="24"/>
      <c r="BC28" s="6">
        <v>0.90793300759863771</v>
      </c>
      <c r="BD28" s="6" t="str">
        <f>"1"</f>
        <v>1</v>
      </c>
      <c r="BE28" t="str">
        <f ca="1">IF((OFFSET($A$1, 28 - 1, 55 - 1)) &gt;= (OFFSET($A$1, 80 - 1, 7 - 1)), "1","0")</f>
        <v>1</v>
      </c>
      <c r="BF28">
        <f ca="1" xml:space="preserve"> IF( AND( OFFSET($A$1, 28 - 1, 56 - 1) = "1", OFFSET($A$1, 28 - 1, 57 - 1) = "1" ), 1, IF( AND( OFFSET($A$1, 28 - 1, 56 - 1) = "1", OFFSET($A$1, 28 - 1, 57 - 1) = "0" ), 2, IF( AND( OFFSET($A$1, 28 - 1, 56 - 1) = "0", OFFSET($A$1, 28 - 1, 57 - 1) = "1" ), 3, 4 ) ) )</f>
        <v>1</v>
      </c>
      <c r="BH28" s="6">
        <v>0.37720740749947373</v>
      </c>
      <c r="BI28" s="6" t="str">
        <f t="shared" si="4"/>
        <v>0</v>
      </c>
      <c r="BJ28" t="str">
        <f ca="1">IF((OFFSET($A$1, 28 - 1, 60 - 1)) &gt;= (OFFSET($A$1, 104 - 1, 7 - 1)), "1","0")</f>
        <v>0</v>
      </c>
      <c r="BK28">
        <f ca="1" xml:space="preserve"> IF( AND( OFFSET($A$1, 28 - 1, 61 - 1) = "1", OFFSET($A$1, 28 - 1, 62 - 1) = "1" ), 1, IF( AND( OFFSET($A$1, 28 - 1, 61 - 1) = "1", OFFSET($A$1, 28 - 1, 62 - 1) = "0" ), 2, IF( AND( OFFSET($A$1, 28 - 1, 61 - 1) = "0", OFFSET($A$1, 28 - 1, 62 - 1) = "1" ), 3, 4 ) ) )</f>
        <v>4</v>
      </c>
      <c r="BM28" s="6">
        <v>0.38482967866029133</v>
      </c>
      <c r="BN28" s="6" t="str">
        <f t="shared" si="5"/>
        <v>0</v>
      </c>
      <c r="BO28" t="str">
        <f ca="1">IF((OFFSET($A$1, 28 - 1, 65 - 1)) &gt;= (OFFSET($A$1, 128 - 1, 7 - 1)), "1","0")</f>
        <v>0</v>
      </c>
      <c r="BP28">
        <f ca="1" xml:space="preserve"> IF( AND( OFFSET($A$1, 28 - 1, 66 - 1) = "1", OFFSET($A$1, 28 - 1, 67 - 1) = "1" ), 1, IF( AND( OFFSET($A$1, 28 - 1, 66 - 1) = "1", OFFSET($A$1, 28 - 1, 67 - 1) = "0" ), 2, IF( AND( OFFSET($A$1, 28 - 1, 66 - 1) = "0", OFFSET($A$1, 28 - 1, 67 - 1) = "1" ), 3, 4 ) ) )</f>
        <v>4</v>
      </c>
    </row>
    <row r="29" spans="3:68" x14ac:dyDescent="0.25">
      <c r="C29" s="19" t="s">
        <v>148</v>
      </c>
      <c r="D29" s="20"/>
      <c r="E29" s="20"/>
      <c r="F29" s="21"/>
      <c r="G29" s="22">
        <v>95</v>
      </c>
      <c r="H29" s="23"/>
      <c r="I29" s="23"/>
      <c r="J29" s="24"/>
      <c r="BC29" s="6">
        <v>0.26272722007326893</v>
      </c>
      <c r="BD29" s="6" t="str">
        <f>"0"</f>
        <v>0</v>
      </c>
      <c r="BE29" t="str">
        <f ca="1">IF((OFFSET($A$1, 29 - 1, 55 - 1)) &gt;= (OFFSET($A$1, 80 - 1, 7 - 1)), "1","0")</f>
        <v>0</v>
      </c>
      <c r="BF29">
        <f ca="1" xml:space="preserve"> IF( AND( OFFSET($A$1, 29 - 1, 56 - 1) = "1", OFFSET($A$1, 29 - 1, 57 - 1) = "1" ), 1, IF( AND( OFFSET($A$1, 29 - 1, 56 - 1) = "1", OFFSET($A$1, 29 - 1, 57 - 1) = "0" ), 2, IF( AND( OFFSET($A$1, 29 - 1, 56 - 1) = "0", OFFSET($A$1, 29 - 1, 57 - 1) = "1" ), 3, 4 ) ) )</f>
        <v>4</v>
      </c>
      <c r="BH29" s="6">
        <v>6.7265257211611126E-2</v>
      </c>
      <c r="BI29" s="6" t="str">
        <f t="shared" si="4"/>
        <v>0</v>
      </c>
      <c r="BJ29" t="str">
        <f ca="1">IF((OFFSET($A$1, 29 - 1, 60 - 1)) &gt;= (OFFSET($A$1, 104 - 1, 7 - 1)), "1","0")</f>
        <v>0</v>
      </c>
      <c r="BK29">
        <f ca="1" xml:space="preserve"> IF( AND( OFFSET($A$1, 29 - 1, 61 - 1) = "1", OFFSET($A$1, 29 - 1, 62 - 1) = "1" ), 1, IF( AND( OFFSET($A$1, 29 - 1, 61 - 1) = "1", OFFSET($A$1, 29 - 1, 62 - 1) = "0" ), 2, IF( AND( OFFSET($A$1, 29 - 1, 61 - 1) = "0", OFFSET($A$1, 29 - 1, 62 - 1) = "1" ), 3, 4 ) ) )</f>
        <v>4</v>
      </c>
      <c r="BM29" s="6">
        <v>0.32233834844844456</v>
      </c>
      <c r="BN29" s="6" t="str">
        <f t="shared" si="5"/>
        <v>0</v>
      </c>
      <c r="BO29" t="str">
        <f ca="1">IF((OFFSET($A$1, 29 - 1, 65 - 1)) &gt;= (OFFSET($A$1, 128 - 1, 7 - 1)), "1","0")</f>
        <v>0</v>
      </c>
      <c r="BP29">
        <f ca="1" xml:space="preserve"> IF( AND( OFFSET($A$1, 29 - 1, 66 - 1) = "1", OFFSET($A$1, 29 - 1, 67 - 1) = "1" ), 1, IF( AND( OFFSET($A$1, 29 - 1, 66 - 1) = "1", OFFSET($A$1, 29 - 1, 67 - 1) = "0" ), 2, IF( AND( OFFSET($A$1, 29 - 1, 66 - 1) = "0", OFFSET($A$1, 29 - 1, 67 - 1) = "1" ), 3, 4 ) ) )</f>
        <v>4</v>
      </c>
    </row>
    <row r="30" spans="3:68" x14ac:dyDescent="0.25">
      <c r="C30" s="19" t="s">
        <v>149</v>
      </c>
      <c r="D30" s="20"/>
      <c r="E30" s="20"/>
      <c r="F30" s="21"/>
      <c r="G30" s="22">
        <v>50</v>
      </c>
      <c r="H30" s="23"/>
      <c r="I30" s="23"/>
      <c r="J30" s="24"/>
      <c r="BC30" s="6">
        <v>0.68462299029769191</v>
      </c>
      <c r="BD30" s="6" t="str">
        <f>"1"</f>
        <v>1</v>
      </c>
      <c r="BE30" t="str">
        <f ca="1">IF((OFFSET($A$1, 30 - 1, 55 - 1)) &gt;= (OFFSET($A$1, 80 - 1, 7 - 1)), "1","0")</f>
        <v>1</v>
      </c>
      <c r="BF30">
        <f ca="1" xml:space="preserve"> IF( AND( OFFSET($A$1, 30 - 1, 56 - 1) = "1", OFFSET($A$1, 30 - 1, 57 - 1) = "1" ), 1, IF( AND( OFFSET($A$1, 30 - 1, 56 - 1) = "1", OFFSET($A$1, 30 - 1, 57 - 1) = "0" ), 2, IF( AND( OFFSET($A$1, 30 - 1, 56 - 1) = "0", OFFSET($A$1, 30 - 1, 57 - 1) = "1" ), 3, 4 ) ) )</f>
        <v>1</v>
      </c>
      <c r="BH30" s="6">
        <v>0.36626903099769431</v>
      </c>
      <c r="BI30" s="6" t="str">
        <f t="shared" si="4"/>
        <v>0</v>
      </c>
      <c r="BJ30" t="str">
        <f ca="1">IF((OFFSET($A$1, 30 - 1, 60 - 1)) &gt;= (OFFSET($A$1, 104 - 1, 7 - 1)), "1","0")</f>
        <v>0</v>
      </c>
      <c r="BK30">
        <f ca="1" xml:space="preserve"> IF( AND( OFFSET($A$1, 30 - 1, 61 - 1) = "1", OFFSET($A$1, 30 - 1, 62 - 1) = "1" ), 1, IF( AND( OFFSET($A$1, 30 - 1, 61 - 1) = "1", OFFSET($A$1, 30 - 1, 62 - 1) = "0" ), 2, IF( AND( OFFSET($A$1, 30 - 1, 61 - 1) = "0", OFFSET($A$1, 30 - 1, 62 - 1) = "1" ), 3, 4 ) ) )</f>
        <v>4</v>
      </c>
      <c r="BM30" s="6">
        <v>0.48017088593818641</v>
      </c>
      <c r="BN30" s="6" t="str">
        <f t="shared" si="5"/>
        <v>0</v>
      </c>
      <c r="BO30" t="str">
        <f ca="1">IF((OFFSET($A$1, 30 - 1, 65 - 1)) &gt;= (OFFSET($A$1, 128 - 1, 7 - 1)), "1","0")</f>
        <v>0</v>
      </c>
      <c r="BP30">
        <f ca="1" xml:space="preserve"> IF( AND( OFFSET($A$1, 30 - 1, 66 - 1) = "1", OFFSET($A$1, 30 - 1, 67 - 1) = "1" ), 1, IF( AND( OFFSET($A$1, 30 - 1, 66 - 1) = "1", OFFSET($A$1, 30 - 1, 67 - 1) = "0" ), 2, IF( AND( OFFSET($A$1, 30 - 1, 66 - 1) = "0", OFFSET($A$1, 30 - 1, 67 - 1) = "1" ), 3, 4 ) ) )</f>
        <v>4</v>
      </c>
    </row>
    <row r="31" spans="3:68" x14ac:dyDescent="0.25">
      <c r="C31" s="19" t="s">
        <v>150</v>
      </c>
      <c r="D31" s="20"/>
      <c r="E31" s="20"/>
      <c r="F31" s="21"/>
      <c r="G31" s="22" t="s">
        <v>116</v>
      </c>
      <c r="H31" s="23"/>
      <c r="I31" s="23"/>
      <c r="J31" s="24"/>
      <c r="BC31" s="6">
        <v>0.62090408328697999</v>
      </c>
      <c r="BD31" s="6" t="str">
        <f>"1"</f>
        <v>1</v>
      </c>
      <c r="BE31" t="str">
        <f ca="1">IF((OFFSET($A$1, 31 - 1, 55 - 1)) &gt;= (OFFSET($A$1, 80 - 1, 7 - 1)), "1","0")</f>
        <v>1</v>
      </c>
      <c r="BF31">
        <f ca="1" xml:space="preserve"> IF( AND( OFFSET($A$1, 31 - 1, 56 - 1) = "1", OFFSET($A$1, 31 - 1, 57 - 1) = "1" ), 1, IF( AND( OFFSET($A$1, 31 - 1, 56 - 1) = "1", OFFSET($A$1, 31 - 1, 57 - 1) = "0" ), 2, IF( AND( OFFSET($A$1, 31 - 1, 56 - 1) = "0", OFFSET($A$1, 31 - 1, 57 - 1) = "1" ), 3, 4 ) ) )</f>
        <v>1</v>
      </c>
      <c r="BH31" s="6">
        <v>0.14649182374715908</v>
      </c>
      <c r="BI31" s="6" t="str">
        <f t="shared" si="4"/>
        <v>0</v>
      </c>
      <c r="BJ31" t="str">
        <f ca="1">IF((OFFSET($A$1, 31 - 1, 60 - 1)) &gt;= (OFFSET($A$1, 104 - 1, 7 - 1)), "1","0")</f>
        <v>0</v>
      </c>
      <c r="BK31">
        <f ca="1" xml:space="preserve"> IF( AND( OFFSET($A$1, 31 - 1, 61 - 1) = "1", OFFSET($A$1, 31 - 1, 62 - 1) = "1" ), 1, IF( AND( OFFSET($A$1, 31 - 1, 61 - 1) = "1", OFFSET($A$1, 31 - 1, 62 - 1) = "0" ), 2, IF( AND( OFFSET($A$1, 31 - 1, 61 - 1) = "0", OFFSET($A$1, 31 - 1, 62 - 1) = "1" ), 3, 4 ) ) )</f>
        <v>4</v>
      </c>
      <c r="BM31" s="6">
        <v>0.41315427276920896</v>
      </c>
      <c r="BN31" s="6" t="str">
        <f t="shared" si="5"/>
        <v>0</v>
      </c>
      <c r="BO31" t="str">
        <f ca="1">IF((OFFSET($A$1, 31 - 1, 65 - 1)) &gt;= (OFFSET($A$1, 128 - 1, 7 - 1)), "1","0")</f>
        <v>0</v>
      </c>
      <c r="BP31">
        <f ca="1" xml:space="preserve"> IF( AND( OFFSET($A$1, 31 - 1, 66 - 1) = "1", OFFSET($A$1, 31 - 1, 67 - 1) = "1" ), 1, IF( AND( OFFSET($A$1, 31 - 1, 66 - 1) = "1", OFFSET($A$1, 31 - 1, 67 - 1) = "0" ), 2, IF( AND( OFFSET($A$1, 31 - 1, 66 - 1) = "0", OFFSET($A$1, 31 - 1, 67 - 1) = "1" ), 3, 4 ) ) )</f>
        <v>4</v>
      </c>
    </row>
    <row r="32" spans="3:68" x14ac:dyDescent="0.25">
      <c r="C32" s="19" t="s">
        <v>155</v>
      </c>
      <c r="D32" s="20"/>
      <c r="E32" s="20"/>
      <c r="F32" s="21"/>
      <c r="G32" s="22" t="s">
        <v>116</v>
      </c>
      <c r="H32" s="23"/>
      <c r="I32" s="23"/>
      <c r="J32" s="24"/>
      <c r="BC32" s="6">
        <v>0.30260008682256484</v>
      </c>
      <c r="BD32" s="6" t="str">
        <f>"0"</f>
        <v>0</v>
      </c>
      <c r="BE32" t="str">
        <f ca="1">IF((OFFSET($A$1, 32 - 1, 55 - 1)) &gt;= (OFFSET($A$1, 80 - 1, 7 - 1)), "1","0")</f>
        <v>0</v>
      </c>
      <c r="BF32">
        <f ca="1" xml:space="preserve"> IF( AND( OFFSET($A$1, 32 - 1, 56 - 1) = "1", OFFSET($A$1, 32 - 1, 57 - 1) = "1" ), 1, IF( AND( OFFSET($A$1, 32 - 1, 56 - 1) = "1", OFFSET($A$1, 32 - 1, 57 - 1) = "0" ), 2, IF( AND( OFFSET($A$1, 32 - 1, 56 - 1) = "0", OFFSET($A$1, 32 - 1, 57 - 1) = "1" ), 3, 4 ) ) )</f>
        <v>4</v>
      </c>
      <c r="BH32" s="6">
        <v>0.94062895274074543</v>
      </c>
      <c r="BI32" s="6" t="str">
        <f t="shared" si="4"/>
        <v>0</v>
      </c>
      <c r="BJ32" t="str">
        <f ca="1">IF((OFFSET($A$1, 32 - 1, 60 - 1)) &gt;= (OFFSET($A$1, 104 - 1, 7 - 1)), "1","0")</f>
        <v>1</v>
      </c>
      <c r="BK32">
        <f ca="1" xml:space="preserve"> IF( AND( OFFSET($A$1, 32 - 1, 61 - 1) = "1", OFFSET($A$1, 32 - 1, 62 - 1) = "1" ), 1, IF( AND( OFFSET($A$1, 32 - 1, 61 - 1) = "1", OFFSET($A$1, 32 - 1, 62 - 1) = "0" ), 2, IF( AND( OFFSET($A$1, 32 - 1, 61 - 1) = "0", OFFSET($A$1, 32 - 1, 62 - 1) = "1" ), 3, 4 ) ) )</f>
        <v>3</v>
      </c>
      <c r="BM32" s="6">
        <v>0.75121764407030001</v>
      </c>
      <c r="BN32" s="6" t="str">
        <f t="shared" si="5"/>
        <v>0</v>
      </c>
      <c r="BO32" t="str">
        <f ca="1">IF((OFFSET($A$1, 32 - 1, 65 - 1)) &gt;= (OFFSET($A$1, 128 - 1, 7 - 1)), "1","0")</f>
        <v>1</v>
      </c>
      <c r="BP32">
        <f ca="1" xml:space="preserve"> IF( AND( OFFSET($A$1, 32 - 1, 66 - 1) = "1", OFFSET($A$1, 32 - 1, 67 - 1) = "1" ), 1, IF( AND( OFFSET($A$1, 32 - 1, 66 - 1) = "1", OFFSET($A$1, 32 - 1, 67 - 1) = "0" ), 2, IF( AND( OFFSET($A$1, 32 - 1, 66 - 1) = "0", OFFSET($A$1, 32 - 1, 67 - 1) = "1" ), 3, 4 ) ) )</f>
        <v>3</v>
      </c>
    </row>
    <row r="33" spans="2:68" x14ac:dyDescent="0.25">
      <c r="C33" s="19" t="s">
        <v>156</v>
      </c>
      <c r="D33" s="20"/>
      <c r="E33" s="20"/>
      <c r="F33" s="21"/>
      <c r="G33" s="22" t="s">
        <v>116</v>
      </c>
      <c r="H33" s="23"/>
      <c r="I33" s="23"/>
      <c r="J33" s="24"/>
      <c r="BC33" s="6">
        <v>0.4244924535257511</v>
      </c>
      <c r="BD33" s="6" t="str">
        <f>"0"</f>
        <v>0</v>
      </c>
      <c r="BE33" t="str">
        <f ca="1">IF((OFFSET($A$1, 33 - 1, 55 - 1)) &gt;= (OFFSET($A$1, 80 - 1, 7 - 1)), "1","0")</f>
        <v>0</v>
      </c>
      <c r="BF33">
        <f ca="1" xml:space="preserve"> IF( AND( OFFSET($A$1, 33 - 1, 56 - 1) = "1", OFFSET($A$1, 33 - 1, 57 - 1) = "1" ), 1, IF( AND( OFFSET($A$1, 33 - 1, 56 - 1) = "1", OFFSET($A$1, 33 - 1, 57 - 1) = "0" ), 2, IF( AND( OFFSET($A$1, 33 - 1, 56 - 1) = "0", OFFSET($A$1, 33 - 1, 57 - 1) = "1" ), 3, 4 ) ) )</f>
        <v>4</v>
      </c>
      <c r="BH33" s="6">
        <v>0.13748643868640653</v>
      </c>
      <c r="BI33" s="6" t="str">
        <f t="shared" si="4"/>
        <v>0</v>
      </c>
      <c r="BJ33" t="str">
        <f ca="1">IF((OFFSET($A$1, 33 - 1, 60 - 1)) &gt;= (OFFSET($A$1, 104 - 1, 7 - 1)), "1","0")</f>
        <v>0</v>
      </c>
      <c r="BK33">
        <f ca="1" xml:space="preserve"> IF( AND( OFFSET($A$1, 33 - 1, 61 - 1) = "1", OFFSET($A$1, 33 - 1, 62 - 1) = "1" ), 1, IF( AND( OFFSET($A$1, 33 - 1, 61 - 1) = "1", OFFSET($A$1, 33 - 1, 62 - 1) = "0" ), 2, IF( AND( OFFSET($A$1, 33 - 1, 61 - 1) = "0", OFFSET($A$1, 33 - 1, 62 - 1) = "1" ), 3, 4 ) ) )</f>
        <v>4</v>
      </c>
      <c r="BM33" s="6">
        <v>0.39100875085946973</v>
      </c>
      <c r="BN33" s="6" t="str">
        <f t="shared" si="5"/>
        <v>0</v>
      </c>
      <c r="BO33" t="str">
        <f ca="1">IF((OFFSET($A$1, 33 - 1, 65 - 1)) &gt;= (OFFSET($A$1, 128 - 1, 7 - 1)), "1","0")</f>
        <v>0</v>
      </c>
      <c r="BP33">
        <f ca="1" xml:space="preserve"> IF( AND( OFFSET($A$1, 33 - 1, 66 - 1) = "1", OFFSET($A$1, 33 - 1, 67 - 1) = "1" ), 1, IF( AND( OFFSET($A$1, 33 - 1, 66 - 1) = "1", OFFSET($A$1, 33 - 1, 67 - 1) = "0" ), 2, IF( AND( OFFSET($A$1, 33 - 1, 66 - 1) = "0", OFFSET($A$1, 33 - 1, 67 - 1) = "1" ), 3, 4 ) ) )</f>
        <v>4</v>
      </c>
    </row>
    <row r="34" spans="2:68" x14ac:dyDescent="0.25">
      <c r="BC34" s="6">
        <v>0.94780738948061649</v>
      </c>
      <c r="BD34" s="6" t="str">
        <f>"1"</f>
        <v>1</v>
      </c>
      <c r="BE34" t="str">
        <f ca="1">IF((OFFSET($A$1, 34 - 1, 55 - 1)) &gt;= (OFFSET($A$1, 80 - 1, 7 - 1)), "1","0")</f>
        <v>1</v>
      </c>
      <c r="BF34">
        <f ca="1" xml:space="preserve"> IF( AND( OFFSET($A$1, 34 - 1, 56 - 1) = "1", OFFSET($A$1, 34 - 1, 57 - 1) = "1" ), 1, IF( AND( OFFSET($A$1, 34 - 1, 56 - 1) = "1", OFFSET($A$1, 34 - 1, 57 - 1) = "0" ), 2, IF( AND( OFFSET($A$1, 34 - 1, 56 - 1) = "0", OFFSET($A$1, 34 - 1, 57 - 1) = "1" ), 3, 4 ) ) )</f>
        <v>1</v>
      </c>
      <c r="BH34" s="6">
        <v>0.53340360780710949</v>
      </c>
      <c r="BI34" s="6" t="str">
        <f t="shared" si="4"/>
        <v>0</v>
      </c>
      <c r="BJ34" t="str">
        <f ca="1">IF((OFFSET($A$1, 34 - 1, 60 - 1)) &gt;= (OFFSET($A$1, 104 - 1, 7 - 1)), "1","0")</f>
        <v>1</v>
      </c>
      <c r="BK34">
        <f ca="1" xml:space="preserve"> IF( AND( OFFSET($A$1, 34 - 1, 61 - 1) = "1", OFFSET($A$1, 34 - 1, 62 - 1) = "1" ), 1, IF( AND( OFFSET($A$1, 34 - 1, 61 - 1) = "1", OFFSET($A$1, 34 - 1, 62 - 1) = "0" ), 2, IF( AND( OFFSET($A$1, 34 - 1, 61 - 1) = "0", OFFSET($A$1, 34 - 1, 62 - 1) = "1" ), 3, 4 ) ) )</f>
        <v>3</v>
      </c>
      <c r="BM34" s="6">
        <v>0.37021077791932144</v>
      </c>
      <c r="BN34" s="6" t="str">
        <f t="shared" si="5"/>
        <v>0</v>
      </c>
      <c r="BO34" t="str">
        <f ca="1">IF((OFFSET($A$1, 34 - 1, 65 - 1)) &gt;= (OFFSET($A$1, 128 - 1, 7 - 1)), "1","0")</f>
        <v>0</v>
      </c>
      <c r="BP34">
        <f ca="1" xml:space="preserve"> IF( AND( OFFSET($A$1, 34 - 1, 66 - 1) = "1", OFFSET($A$1, 34 - 1, 67 - 1) = "1" ), 1, IF( AND( OFFSET($A$1, 34 - 1, 66 - 1) = "1", OFFSET($A$1, 34 - 1, 67 - 1) = "0" ), 2, IF( AND( OFFSET($A$1, 34 - 1, 66 - 1) = "0", OFFSET($A$1, 34 - 1, 67 - 1) = "1" ), 3, 4 ) ) )</f>
        <v>4</v>
      </c>
    </row>
    <row r="35" spans="2:68" x14ac:dyDescent="0.25">
      <c r="C35" s="25" t="s">
        <v>89</v>
      </c>
      <c r="D35" s="26"/>
      <c r="E35" s="26"/>
      <c r="F35" s="26"/>
      <c r="G35" s="27"/>
      <c r="BC35" s="6">
        <v>0.23411455442400828</v>
      </c>
      <c r="BD35" s="6" t="str">
        <f>"0"</f>
        <v>0</v>
      </c>
      <c r="BE35" t="str">
        <f ca="1">IF((OFFSET($A$1, 35 - 1, 55 - 1)) &gt;= (OFFSET($A$1, 80 - 1, 7 - 1)), "1","0")</f>
        <v>0</v>
      </c>
      <c r="BF35">
        <f ca="1" xml:space="preserve"> IF( AND( OFFSET($A$1, 35 - 1, 56 - 1) = "1", OFFSET($A$1, 35 - 1, 57 - 1) = "1" ), 1, IF( AND( OFFSET($A$1, 35 - 1, 56 - 1) = "1", OFFSET($A$1, 35 - 1, 57 - 1) = "0" ), 2, IF( AND( OFFSET($A$1, 35 - 1, 56 - 1) = "0", OFFSET($A$1, 35 - 1, 57 - 1) = "1" ), 3, 4 ) ) )</f>
        <v>4</v>
      </c>
      <c r="BH35" s="6">
        <v>0.65334344482187745</v>
      </c>
      <c r="BI35" s="6" t="str">
        <f>"1"</f>
        <v>1</v>
      </c>
      <c r="BJ35" t="str">
        <f ca="1">IF((OFFSET($A$1, 35 - 1, 60 - 1)) &gt;= (OFFSET($A$1, 104 - 1, 7 - 1)), "1","0")</f>
        <v>1</v>
      </c>
      <c r="BK35">
        <f ca="1" xml:space="preserve"> IF( AND( OFFSET($A$1, 35 - 1, 61 - 1) = "1", OFFSET($A$1, 35 - 1, 62 - 1) = "1" ), 1, IF( AND( OFFSET($A$1, 35 - 1, 61 - 1) = "1", OFFSET($A$1, 35 - 1, 62 - 1) = "0" ), 2, IF( AND( OFFSET($A$1, 35 - 1, 61 - 1) = "0", OFFSET($A$1, 35 - 1, 62 - 1) = "1" ), 3, 4 ) ) )</f>
        <v>1</v>
      </c>
      <c r="BM35" s="6">
        <v>0.17264583255918697</v>
      </c>
      <c r="BN35" s="6" t="str">
        <f t="shared" si="5"/>
        <v>0</v>
      </c>
      <c r="BO35" t="str">
        <f ca="1">IF((OFFSET($A$1, 35 - 1, 65 - 1)) &gt;= (OFFSET($A$1, 128 - 1, 7 - 1)), "1","0")</f>
        <v>0</v>
      </c>
      <c r="BP35">
        <f ca="1" xml:space="preserve"> IF( AND( OFFSET($A$1, 35 - 1, 66 - 1) = "1", OFFSET($A$1, 35 - 1, 67 - 1) = "1" ), 1, IF( AND( OFFSET($A$1, 35 - 1, 66 - 1) = "1", OFFSET($A$1, 35 - 1, 67 - 1) = "0" ), 2, IF( AND( OFFSET($A$1, 35 - 1, 66 - 1) = "0", OFFSET($A$1, 35 - 1, 67 - 1) = "1" ), 3, 4 ) ) )</f>
        <v>4</v>
      </c>
    </row>
    <row r="36" spans="2:68" x14ac:dyDescent="0.25">
      <c r="C36" s="30" t="s">
        <v>90</v>
      </c>
      <c r="D36" s="31"/>
      <c r="E36" s="31"/>
      <c r="F36" s="31"/>
      <c r="G36" s="29"/>
      <c r="BC36" s="6">
        <v>0.26798626045691287</v>
      </c>
      <c r="BD36" s="6" t="str">
        <f>"0"</f>
        <v>0</v>
      </c>
      <c r="BE36" t="str">
        <f ca="1">IF((OFFSET($A$1, 36 - 1, 55 - 1)) &gt;= (OFFSET($A$1, 80 - 1, 7 - 1)), "1","0")</f>
        <v>0</v>
      </c>
      <c r="BF36">
        <f ca="1" xml:space="preserve"> IF( AND( OFFSET($A$1, 36 - 1, 56 - 1) = "1", OFFSET($A$1, 36 - 1, 57 - 1) = "1" ), 1, IF( AND( OFFSET($A$1, 36 - 1, 56 - 1) = "1", OFFSET($A$1, 36 - 1, 57 - 1) = "0" ), 2, IF( AND( OFFSET($A$1, 36 - 1, 56 - 1) = "0", OFFSET($A$1, 36 - 1, 57 - 1) = "1" ), 3, 4 ) ) )</f>
        <v>4</v>
      </c>
      <c r="BH36" s="6">
        <v>0.50009038602642386</v>
      </c>
      <c r="BI36" s="6" t="str">
        <f>"0"</f>
        <v>0</v>
      </c>
      <c r="BJ36" t="str">
        <f ca="1">IF((OFFSET($A$1, 36 - 1, 60 - 1)) &gt;= (OFFSET($A$1, 104 - 1, 7 - 1)), "1","0")</f>
        <v>1</v>
      </c>
      <c r="BK36">
        <f ca="1" xml:space="preserve"> IF( AND( OFFSET($A$1, 36 - 1, 61 - 1) = "1", OFFSET($A$1, 36 - 1, 62 - 1) = "1" ), 1, IF( AND( OFFSET($A$1, 36 - 1, 61 - 1) = "1", OFFSET($A$1, 36 - 1, 62 - 1) = "0" ), 2, IF( AND( OFFSET($A$1, 36 - 1, 61 - 1) = "0", OFFSET($A$1, 36 - 1, 62 - 1) = "1" ), 3, 4 ) ) )</f>
        <v>3</v>
      </c>
      <c r="BM36" s="6">
        <v>7.1096636536010199E-2</v>
      </c>
      <c r="BN36" s="6" t="str">
        <f t="shared" si="5"/>
        <v>0</v>
      </c>
      <c r="BO36" t="str">
        <f ca="1">IF((OFFSET($A$1, 36 - 1, 65 - 1)) &gt;= (OFFSET($A$1, 128 - 1, 7 - 1)), "1","0")</f>
        <v>0</v>
      </c>
      <c r="BP36">
        <f ca="1" xml:space="preserve"> IF( AND( OFFSET($A$1, 36 - 1, 66 - 1) = "1", OFFSET($A$1, 36 - 1, 67 - 1) = "1" ), 1, IF( AND( OFFSET($A$1, 36 - 1, 66 - 1) = "1", OFFSET($A$1, 36 - 1, 67 - 1) = "0" ), 2, IF( AND( OFFSET($A$1, 36 - 1, 66 - 1) = "0", OFFSET($A$1, 36 - 1, 67 - 1) = "1" ), 3, 4 ) ) )</f>
        <v>4</v>
      </c>
    </row>
    <row r="37" spans="2:68" x14ac:dyDescent="0.25">
      <c r="C37" s="30" t="s">
        <v>91</v>
      </c>
      <c r="D37" s="31"/>
      <c r="E37" s="31"/>
      <c r="F37" s="31"/>
      <c r="G37" s="29"/>
      <c r="BC37" s="6">
        <v>0.93908844534633429</v>
      </c>
      <c r="BD37" s="6" t="str">
        <f>"1"</f>
        <v>1</v>
      </c>
      <c r="BE37" t="str">
        <f ca="1">IF((OFFSET($A$1, 37 - 1, 55 - 1)) &gt;= (OFFSET($A$1, 80 - 1, 7 - 1)), "1","0")</f>
        <v>1</v>
      </c>
      <c r="BF37">
        <f ca="1" xml:space="preserve"> IF( AND( OFFSET($A$1, 37 - 1, 56 - 1) = "1", OFFSET($A$1, 37 - 1, 57 - 1) = "1" ), 1, IF( AND( OFFSET($A$1, 37 - 1, 56 - 1) = "1", OFFSET($A$1, 37 - 1, 57 - 1) = "0" ), 2, IF( AND( OFFSET($A$1, 37 - 1, 56 - 1) = "0", OFFSET($A$1, 37 - 1, 57 - 1) = "1" ), 3, 4 ) ) )</f>
        <v>1</v>
      </c>
      <c r="BH37" s="6">
        <v>0.2837436709048981</v>
      </c>
      <c r="BI37" s="6" t="str">
        <f>"0"</f>
        <v>0</v>
      </c>
      <c r="BJ37" t="str">
        <f ca="1">IF((OFFSET($A$1, 37 - 1, 60 - 1)) &gt;= (OFFSET($A$1, 104 - 1, 7 - 1)), "1","0")</f>
        <v>0</v>
      </c>
      <c r="BK37">
        <f ca="1" xml:space="preserve"> IF( AND( OFFSET($A$1, 37 - 1, 61 - 1) = "1", OFFSET($A$1, 37 - 1, 62 - 1) = "1" ), 1, IF( AND( OFFSET($A$1, 37 - 1, 61 - 1) = "1", OFFSET($A$1, 37 - 1, 62 - 1) = "0" ), 2, IF( AND( OFFSET($A$1, 37 - 1, 61 - 1) = "0", OFFSET($A$1, 37 - 1, 62 - 1) = "1" ), 3, 4 ) ) )</f>
        <v>4</v>
      </c>
      <c r="BM37" s="6">
        <v>0.51724999528823457</v>
      </c>
      <c r="BN37" s="6" t="str">
        <f t="shared" si="5"/>
        <v>0</v>
      </c>
      <c r="BO37" t="str">
        <f ca="1">IF((OFFSET($A$1, 37 - 1, 65 - 1)) &gt;= (OFFSET($A$1, 128 - 1, 7 - 1)), "1","0")</f>
        <v>1</v>
      </c>
      <c r="BP37">
        <f ca="1" xml:space="preserve"> IF( AND( OFFSET($A$1, 37 - 1, 66 - 1) = "1", OFFSET($A$1, 37 - 1, 67 - 1) = "1" ), 1, IF( AND( OFFSET($A$1, 37 - 1, 66 - 1) = "1", OFFSET($A$1, 37 - 1, 67 - 1) = "0" ), 2, IF( AND( OFFSET($A$1, 37 - 1, 66 - 1) = "0", OFFSET($A$1, 37 - 1, 67 - 1) = "1" ), 3, 4 ) ) )</f>
        <v>3</v>
      </c>
    </row>
    <row r="38" spans="2:68" x14ac:dyDescent="0.25">
      <c r="C38" s="30" t="s">
        <v>92</v>
      </c>
      <c r="D38" s="31"/>
      <c r="E38" s="31"/>
      <c r="F38" s="31"/>
      <c r="G38" s="29"/>
      <c r="BC38" s="6">
        <v>0.34422069385990883</v>
      </c>
      <c r="BD38" s="6" t="str">
        <f>"1"</f>
        <v>1</v>
      </c>
      <c r="BE38" t="str">
        <f ca="1">IF((OFFSET($A$1, 38 - 1, 55 - 1)) &gt;= (OFFSET($A$1, 80 - 1, 7 - 1)), "1","0")</f>
        <v>0</v>
      </c>
      <c r="BF38">
        <f ca="1" xml:space="preserve"> IF( AND( OFFSET($A$1, 38 - 1, 56 - 1) = "1", OFFSET($A$1, 38 - 1, 57 - 1) = "1" ), 1, IF( AND( OFFSET($A$1, 38 - 1, 56 - 1) = "1", OFFSET($A$1, 38 - 1, 57 - 1) = "0" ), 2, IF( AND( OFFSET($A$1, 38 - 1, 56 - 1) = "0", OFFSET($A$1, 38 - 1, 57 - 1) = "1" ), 3, 4 ) ) )</f>
        <v>2</v>
      </c>
      <c r="BH38" s="6">
        <v>0.38439997840645468</v>
      </c>
      <c r="BI38" s="6" t="str">
        <f>"0"</f>
        <v>0</v>
      </c>
      <c r="BJ38" t="str">
        <f ca="1">IF((OFFSET($A$1, 38 - 1, 60 - 1)) &gt;= (OFFSET($A$1, 104 - 1, 7 - 1)), "1","0")</f>
        <v>0</v>
      </c>
      <c r="BK38">
        <f ca="1" xml:space="preserve"> IF( AND( OFFSET($A$1, 38 - 1, 61 - 1) = "1", OFFSET($A$1, 38 - 1, 62 - 1) = "1" ), 1, IF( AND( OFFSET($A$1, 38 - 1, 61 - 1) = "1", OFFSET($A$1, 38 - 1, 62 - 1) = "0" ), 2, IF( AND( OFFSET($A$1, 38 - 1, 61 - 1) = "0", OFFSET($A$1, 38 - 1, 62 - 1) = "1" ), 3, 4 ) ) )</f>
        <v>4</v>
      </c>
      <c r="BM38" s="6">
        <v>0.71292042198662364</v>
      </c>
      <c r="BN38" s="6" t="str">
        <f>"1"</f>
        <v>1</v>
      </c>
      <c r="BO38" t="str">
        <f ca="1">IF((OFFSET($A$1, 38 - 1, 65 - 1)) &gt;= (OFFSET($A$1, 128 - 1, 7 - 1)), "1","0")</f>
        <v>1</v>
      </c>
      <c r="BP38">
        <f ca="1" xml:space="preserve"> IF( AND( OFFSET($A$1, 38 - 1, 66 - 1) = "1", OFFSET($A$1, 38 - 1, 67 - 1) = "1" ), 1, IF( AND( OFFSET($A$1, 38 - 1, 66 - 1) = "1", OFFSET($A$1, 38 - 1, 67 - 1) = "0" ), 2, IF( AND( OFFSET($A$1, 38 - 1, 66 - 1) = "0", OFFSET($A$1, 38 - 1, 67 - 1) = "1" ), 3, 4 ) ) )</f>
        <v>1</v>
      </c>
    </row>
    <row r="39" spans="2:68" x14ac:dyDescent="0.25">
      <c r="C39" s="30" t="s">
        <v>93</v>
      </c>
      <c r="D39" s="31"/>
      <c r="E39" s="31"/>
      <c r="F39" s="31"/>
      <c r="G39" s="29"/>
      <c r="BC39" s="6">
        <v>0.9977612419187688</v>
      </c>
      <c r="BD39" s="6" t="str">
        <f>"1"</f>
        <v>1</v>
      </c>
      <c r="BE39" t="str">
        <f ca="1">IF((OFFSET($A$1, 39 - 1, 55 - 1)) &gt;= (OFFSET($A$1, 80 - 1, 7 - 1)), "1","0")</f>
        <v>1</v>
      </c>
      <c r="BF39">
        <f ca="1" xml:space="preserve"> IF( AND( OFFSET($A$1, 39 - 1, 56 - 1) = "1", OFFSET($A$1, 39 - 1, 57 - 1) = "1" ), 1, IF( AND( OFFSET($A$1, 39 - 1, 56 - 1) = "1", OFFSET($A$1, 39 - 1, 57 - 1) = "0" ), 2, IF( AND( OFFSET($A$1, 39 - 1, 56 - 1) = "0", OFFSET($A$1, 39 - 1, 57 - 1) = "1" ), 3, 4 ) ) )</f>
        <v>1</v>
      </c>
      <c r="BH39" s="6">
        <v>0.1860203928696634</v>
      </c>
      <c r="BI39" s="6" t="str">
        <f>"0"</f>
        <v>0</v>
      </c>
      <c r="BJ39" t="str">
        <f ca="1">IF((OFFSET($A$1, 39 - 1, 60 - 1)) &gt;= (OFFSET($A$1, 104 - 1, 7 - 1)), "1","0")</f>
        <v>0</v>
      </c>
      <c r="BK39">
        <f ca="1" xml:space="preserve"> IF( AND( OFFSET($A$1, 39 - 1, 61 - 1) = "1", OFFSET($A$1, 39 - 1, 62 - 1) = "1" ), 1, IF( AND( OFFSET($A$1, 39 - 1, 61 - 1) = "1", OFFSET($A$1, 39 - 1, 62 - 1) = "0" ), 2, IF( AND( OFFSET($A$1, 39 - 1, 61 - 1) = "0", OFFSET($A$1, 39 - 1, 62 - 1) = "1" ), 3, 4 ) ) )</f>
        <v>4</v>
      </c>
      <c r="BM39" s="6">
        <v>0.62063288083395418</v>
      </c>
      <c r="BN39" s="6" t="str">
        <f>"1"</f>
        <v>1</v>
      </c>
      <c r="BO39" t="str">
        <f ca="1">IF((OFFSET($A$1, 39 - 1, 65 - 1)) &gt;= (OFFSET($A$1, 128 - 1, 7 - 1)), "1","0")</f>
        <v>1</v>
      </c>
      <c r="BP39">
        <f ca="1" xml:space="preserve"> IF( AND( OFFSET($A$1, 39 - 1, 66 - 1) = "1", OFFSET($A$1, 39 - 1, 67 - 1) = "1" ), 1, IF( AND( OFFSET($A$1, 39 - 1, 66 - 1) = "1", OFFSET($A$1, 39 - 1, 67 - 1) = "0" ), 2, IF( AND( OFFSET($A$1, 39 - 1, 66 - 1) = "0", OFFSET($A$1, 39 - 1, 67 - 1) = "1" ), 3, 4 ) ) )</f>
        <v>1</v>
      </c>
    </row>
    <row r="40" spans="2:68" x14ac:dyDescent="0.25">
      <c r="C40" s="30" t="s">
        <v>94</v>
      </c>
      <c r="D40" s="31"/>
      <c r="E40" s="31"/>
      <c r="F40" s="31"/>
      <c r="G40" s="29"/>
      <c r="BC40" s="6">
        <v>0.67969644253285266</v>
      </c>
      <c r="BD40" s="6" t="str">
        <f>"0"</f>
        <v>0</v>
      </c>
      <c r="BE40" t="str">
        <f ca="1">IF((OFFSET($A$1, 40 - 1, 55 - 1)) &gt;= (OFFSET($A$1, 80 - 1, 7 - 1)), "1","0")</f>
        <v>1</v>
      </c>
      <c r="BF40">
        <f ca="1" xml:space="preserve"> IF( AND( OFFSET($A$1, 40 - 1, 56 - 1) = "1", OFFSET($A$1, 40 - 1, 57 - 1) = "1" ), 1, IF( AND( OFFSET($A$1, 40 - 1, 56 - 1) = "1", OFFSET($A$1, 40 - 1, 57 - 1) = "0" ), 2, IF( AND( OFFSET($A$1, 40 - 1, 56 - 1) = "0", OFFSET($A$1, 40 - 1, 57 - 1) = "1" ), 3, 4 ) ) )</f>
        <v>3</v>
      </c>
      <c r="BH40" s="6">
        <v>0.73770235000527329</v>
      </c>
      <c r="BI40" s="6" t="str">
        <f>"1"</f>
        <v>1</v>
      </c>
      <c r="BJ40" t="str">
        <f ca="1">IF((OFFSET($A$1, 40 - 1, 60 - 1)) &gt;= (OFFSET($A$1, 104 - 1, 7 - 1)), "1","0")</f>
        <v>1</v>
      </c>
      <c r="BK40">
        <f ca="1" xml:space="preserve"> IF( AND( OFFSET($A$1, 40 - 1, 61 - 1) = "1", OFFSET($A$1, 40 - 1, 62 - 1) = "1" ), 1, IF( AND( OFFSET($A$1, 40 - 1, 61 - 1) = "1", OFFSET($A$1, 40 - 1, 62 - 1) = "0" ), 2, IF( AND( OFFSET($A$1, 40 - 1, 61 - 1) = "0", OFFSET($A$1, 40 - 1, 62 - 1) = "1" ), 3, 4 ) ) )</f>
        <v>1</v>
      </c>
      <c r="BM40" s="6">
        <v>0.3740505977666187</v>
      </c>
      <c r="BN40" s="6" t="str">
        <f>"0"</f>
        <v>0</v>
      </c>
      <c r="BO40" t="str">
        <f ca="1">IF((OFFSET($A$1, 40 - 1, 65 - 1)) &gt;= (OFFSET($A$1, 128 - 1, 7 - 1)), "1","0")</f>
        <v>0</v>
      </c>
      <c r="BP40">
        <f ca="1" xml:space="preserve"> IF( AND( OFFSET($A$1, 40 - 1, 66 - 1) = "1", OFFSET($A$1, 40 - 1, 67 - 1) = "1" ), 1, IF( AND( OFFSET($A$1, 40 - 1, 66 - 1) = "1", OFFSET($A$1, 40 - 1, 67 - 1) = "0" ), 2, IF( AND( OFFSET($A$1, 40 - 1, 66 - 1) = "0", OFFSET($A$1, 40 - 1, 67 - 1) = "1" ), 3, 4 ) ) )</f>
        <v>4</v>
      </c>
    </row>
    <row r="41" spans="2:68" x14ac:dyDescent="0.25">
      <c r="C41" s="30" t="s">
        <v>95</v>
      </c>
      <c r="D41" s="31"/>
      <c r="E41" s="31"/>
      <c r="F41" s="31"/>
      <c r="G41" s="29"/>
      <c r="BC41" s="6">
        <v>0.97889724902932063</v>
      </c>
      <c r="BD41" s="6" t="str">
        <f>"1"</f>
        <v>1</v>
      </c>
      <c r="BE41" t="str">
        <f ca="1">IF((OFFSET($A$1, 41 - 1, 55 - 1)) &gt;= (OFFSET($A$1, 80 - 1, 7 - 1)), "1","0")</f>
        <v>1</v>
      </c>
      <c r="BF41">
        <f ca="1" xml:space="preserve"> IF( AND( OFFSET($A$1, 41 - 1, 56 - 1) = "1", OFFSET($A$1, 41 - 1, 57 - 1) = "1" ), 1, IF( AND( OFFSET($A$1, 41 - 1, 56 - 1) = "1", OFFSET($A$1, 41 - 1, 57 - 1) = "0" ), 2, IF( AND( OFFSET($A$1, 41 - 1, 56 - 1) = "0", OFFSET($A$1, 41 - 1, 57 - 1) = "1" ), 3, 4 ) ) )</f>
        <v>1</v>
      </c>
      <c r="BH41" s="6">
        <v>0.34927087611251106</v>
      </c>
      <c r="BI41" s="6" t="str">
        <f t="shared" ref="BI41:BI47" si="6">"0"</f>
        <v>0</v>
      </c>
      <c r="BJ41" t="str">
        <f ca="1">IF((OFFSET($A$1, 41 - 1, 60 - 1)) &gt;= (OFFSET($A$1, 104 - 1, 7 - 1)), "1","0")</f>
        <v>0</v>
      </c>
      <c r="BK41">
        <f ca="1" xml:space="preserve"> IF( AND( OFFSET($A$1, 41 - 1, 61 - 1) = "1", OFFSET($A$1, 41 - 1, 62 - 1) = "1" ), 1, IF( AND( OFFSET($A$1, 41 - 1, 61 - 1) = "1", OFFSET($A$1, 41 - 1, 62 - 1) = "0" ), 2, IF( AND( OFFSET($A$1, 41 - 1, 61 - 1) = "0", OFFSET($A$1, 41 - 1, 62 - 1) = "1" ), 3, 4 ) ) )</f>
        <v>4</v>
      </c>
      <c r="BM41" s="6">
        <v>8.5562446168386555E-2</v>
      </c>
      <c r="BN41" s="6" t="str">
        <f>"0"</f>
        <v>0</v>
      </c>
      <c r="BO41" t="str">
        <f ca="1">IF((OFFSET($A$1, 41 - 1, 65 - 1)) &gt;= (OFFSET($A$1, 128 - 1, 7 - 1)), "1","0")</f>
        <v>0</v>
      </c>
      <c r="BP41">
        <f ca="1" xml:space="preserve"> IF( AND( OFFSET($A$1, 41 - 1, 66 - 1) = "1", OFFSET($A$1, 41 - 1, 67 - 1) = "1" ), 1, IF( AND( OFFSET($A$1, 41 - 1, 66 - 1) = "1", OFFSET($A$1, 41 - 1, 67 - 1) = "0" ), 2, IF( AND( OFFSET($A$1, 41 - 1, 66 - 1) = "0", OFFSET($A$1, 41 - 1, 67 - 1) = "1" ), 3, 4 ) ) )</f>
        <v>4</v>
      </c>
    </row>
    <row r="42" spans="2:68" x14ac:dyDescent="0.25">
      <c r="BC42" s="6">
        <v>8.6746166391477392E-2</v>
      </c>
      <c r="BD42" s="6" t="str">
        <f>"0"</f>
        <v>0</v>
      </c>
      <c r="BE42" t="str">
        <f ca="1">IF((OFFSET($A$1, 42 - 1, 55 - 1)) &gt;= (OFFSET($A$1, 80 - 1, 7 - 1)), "1","0")</f>
        <v>0</v>
      </c>
      <c r="BF42">
        <f ca="1" xml:space="preserve"> IF( AND( OFFSET($A$1, 42 - 1, 56 - 1) = "1", OFFSET($A$1, 42 - 1, 57 - 1) = "1" ), 1, IF( AND( OFFSET($A$1, 42 - 1, 56 - 1) = "1", OFFSET($A$1, 42 - 1, 57 - 1) = "0" ), 2, IF( AND( OFFSET($A$1, 42 - 1, 56 - 1) = "0", OFFSET($A$1, 42 - 1, 57 - 1) = "1" ), 3, 4 ) ) )</f>
        <v>4</v>
      </c>
      <c r="BH42" s="6">
        <v>0.29628702202118773</v>
      </c>
      <c r="BI42" s="6" t="str">
        <f t="shared" si="6"/>
        <v>0</v>
      </c>
      <c r="BJ42" t="str">
        <f ca="1">IF((OFFSET($A$1, 42 - 1, 60 - 1)) &gt;= (OFFSET($A$1, 104 - 1, 7 - 1)), "1","0")</f>
        <v>0</v>
      </c>
      <c r="BK42">
        <f ca="1" xml:space="preserve"> IF( AND( OFFSET($A$1, 42 - 1, 61 - 1) = "1", OFFSET($A$1, 42 - 1, 62 - 1) = "1" ), 1, IF( AND( OFFSET($A$1, 42 - 1, 61 - 1) = "1", OFFSET($A$1, 42 - 1, 62 - 1) = "0" ), 2, IF( AND( OFFSET($A$1, 42 - 1, 61 - 1) = "0", OFFSET($A$1, 42 - 1, 62 - 1) = "1" ), 3, 4 ) ) )</f>
        <v>4</v>
      </c>
      <c r="BM42" s="6">
        <v>0.55380013702511133</v>
      </c>
      <c r="BN42" s="6" t="str">
        <f>"1"</f>
        <v>1</v>
      </c>
      <c r="BO42" t="str">
        <f ca="1">IF((OFFSET($A$1, 42 - 1, 65 - 1)) &gt;= (OFFSET($A$1, 128 - 1, 7 - 1)), "1","0")</f>
        <v>1</v>
      </c>
      <c r="BP42">
        <f ca="1" xml:space="preserve"> IF( AND( OFFSET($A$1, 42 - 1, 66 - 1) = "1", OFFSET($A$1, 42 - 1, 67 - 1) = "1" ), 1, IF( AND( OFFSET($A$1, 42 - 1, 66 - 1) = "1", OFFSET($A$1, 42 - 1, 67 - 1) = "0" ), 2, IF( AND( OFFSET($A$1, 42 - 1, 66 - 1) = "0", OFFSET($A$1, 42 - 1, 67 - 1) = "1" ), 3, 4 ) ) )</f>
        <v>1</v>
      </c>
    </row>
    <row r="43" spans="2:68" x14ac:dyDescent="0.25">
      <c r="BC43" s="6">
        <v>0.88824259819494711</v>
      </c>
      <c r="BD43" s="6" t="str">
        <f>"1"</f>
        <v>1</v>
      </c>
      <c r="BE43" t="str">
        <f ca="1">IF((OFFSET($A$1, 43 - 1, 55 - 1)) &gt;= (OFFSET($A$1, 80 - 1, 7 - 1)), "1","0")</f>
        <v>1</v>
      </c>
      <c r="BF43">
        <f ca="1" xml:space="preserve"> IF( AND( OFFSET($A$1, 43 - 1, 56 - 1) = "1", OFFSET($A$1, 43 - 1, 57 - 1) = "1" ), 1, IF( AND( OFFSET($A$1, 43 - 1, 56 - 1) = "1", OFFSET($A$1, 43 - 1, 57 - 1) = "0" ), 2, IF( AND( OFFSET($A$1, 43 - 1, 56 - 1) = "0", OFFSET($A$1, 43 - 1, 57 - 1) = "1" ), 3, 4 ) ) )</f>
        <v>1</v>
      </c>
      <c r="BH43" s="6">
        <v>0.34271126583485634</v>
      </c>
      <c r="BI43" s="6" t="str">
        <f t="shared" si="6"/>
        <v>0</v>
      </c>
      <c r="BJ43" t="str">
        <f ca="1">IF((OFFSET($A$1, 43 - 1, 60 - 1)) &gt;= (OFFSET($A$1, 104 - 1, 7 - 1)), "1","0")</f>
        <v>0</v>
      </c>
      <c r="BK43">
        <f ca="1" xml:space="preserve"> IF( AND( OFFSET($A$1, 43 - 1, 61 - 1) = "1", OFFSET($A$1, 43 - 1, 62 - 1) = "1" ), 1, IF( AND( OFFSET($A$1, 43 - 1, 61 - 1) = "1", OFFSET($A$1, 43 - 1, 62 - 1) = "0" ), 2, IF( AND( OFFSET($A$1, 43 - 1, 61 - 1) = "0", OFFSET($A$1, 43 - 1, 62 - 1) = "1" ), 3, 4 ) ) )</f>
        <v>4</v>
      </c>
      <c r="BM43" s="6">
        <v>0.15663514697423334</v>
      </c>
      <c r="BN43" s="6" t="str">
        <f t="shared" ref="BN43:BN56" si="7">"0"</f>
        <v>0</v>
      </c>
      <c r="BO43" t="str">
        <f ca="1">IF((OFFSET($A$1, 43 - 1, 65 - 1)) &gt;= (OFFSET($A$1, 128 - 1, 7 - 1)), "1","0")</f>
        <v>0</v>
      </c>
      <c r="BP43">
        <f ca="1" xml:space="preserve"> IF( AND( OFFSET($A$1, 43 - 1, 66 - 1) = "1", OFFSET($A$1, 43 - 1, 67 - 1) = "1" ), 1, IF( AND( OFFSET($A$1, 43 - 1, 66 - 1) = "1", OFFSET($A$1, 43 - 1, 67 - 1) = "0" ), 2, IF( AND( OFFSET($A$1, 43 - 1, 66 - 1) = "0", OFFSET($A$1, 43 - 1, 67 - 1) = "1" ), 3, 4 ) ) )</f>
        <v>4</v>
      </c>
    </row>
    <row r="44" spans="2:68" ht="18.75" x14ac:dyDescent="0.3">
      <c r="B44" s="11" t="s">
        <v>157</v>
      </c>
      <c r="BC44" s="6">
        <v>0.30758379091775007</v>
      </c>
      <c r="BD44" s="6" t="str">
        <f>"1"</f>
        <v>1</v>
      </c>
      <c r="BE44" t="str">
        <f ca="1">IF((OFFSET($A$1, 44 - 1, 55 - 1)) &gt;= (OFFSET($A$1, 80 - 1, 7 - 1)), "1","0")</f>
        <v>0</v>
      </c>
      <c r="BF44">
        <f ca="1" xml:space="preserve"> IF( AND( OFFSET($A$1, 44 - 1, 56 - 1) = "1", OFFSET($A$1, 44 - 1, 57 - 1) = "1" ), 1, IF( AND( OFFSET($A$1, 44 - 1, 56 - 1) = "1", OFFSET($A$1, 44 - 1, 57 - 1) = "0" ), 2, IF( AND( OFFSET($A$1, 44 - 1, 56 - 1) = "0", OFFSET($A$1, 44 - 1, 57 - 1) = "1" ), 3, 4 ) ) )</f>
        <v>2</v>
      </c>
      <c r="BH44" s="6">
        <v>0.4968694025340411</v>
      </c>
      <c r="BI44" s="6" t="str">
        <f t="shared" si="6"/>
        <v>0</v>
      </c>
      <c r="BJ44" t="str">
        <f ca="1">IF((OFFSET($A$1, 44 - 1, 60 - 1)) &gt;= (OFFSET($A$1, 104 - 1, 7 - 1)), "1","0")</f>
        <v>0</v>
      </c>
      <c r="BK44">
        <f ca="1" xml:space="preserve"> IF( AND( OFFSET($A$1, 44 - 1, 61 - 1) = "1", OFFSET($A$1, 44 - 1, 62 - 1) = "1" ), 1, IF( AND( OFFSET($A$1, 44 - 1, 61 - 1) = "1", OFFSET($A$1, 44 - 1, 62 - 1) = "0" ), 2, IF( AND( OFFSET($A$1, 44 - 1, 61 - 1) = "0", OFFSET($A$1, 44 - 1, 62 - 1) = "1" ), 3, 4 ) ) )</f>
        <v>4</v>
      </c>
      <c r="BM44" s="6">
        <v>0.6989514669341611</v>
      </c>
      <c r="BN44" s="6" t="str">
        <f t="shared" si="7"/>
        <v>0</v>
      </c>
      <c r="BO44" t="str">
        <f ca="1">IF((OFFSET($A$1, 44 - 1, 65 - 1)) &gt;= (OFFSET($A$1, 128 - 1, 7 - 1)), "1","0")</f>
        <v>1</v>
      </c>
      <c r="BP44">
        <f ca="1" xml:space="preserve"> IF( AND( OFFSET($A$1, 44 - 1, 66 - 1) = "1", OFFSET($A$1, 44 - 1, 67 - 1) = "1" ), 1, IF( AND( OFFSET($A$1, 44 - 1, 66 - 1) = "1", OFFSET($A$1, 44 - 1, 67 - 1) = "0" ), 2, IF( AND( OFFSET($A$1, 44 - 1, 66 - 1) = "0", OFFSET($A$1, 44 - 1, 67 - 1) = "1" ), 3, 4 ) ) )</f>
        <v>3</v>
      </c>
    </row>
    <row r="45" spans="2:68" x14ac:dyDescent="0.25">
      <c r="BC45" s="6">
        <v>0.27476943306957119</v>
      </c>
      <c r="BD45" s="6" t="str">
        <f>"0"</f>
        <v>0</v>
      </c>
      <c r="BE45" t="str">
        <f ca="1">IF((OFFSET($A$1, 45 - 1, 55 - 1)) &gt;= (OFFSET($A$1, 80 - 1, 7 - 1)), "1","0")</f>
        <v>0</v>
      </c>
      <c r="BF45">
        <f ca="1" xml:space="preserve"> IF( AND( OFFSET($A$1, 45 - 1, 56 - 1) = "1", OFFSET($A$1, 45 - 1, 57 - 1) = "1" ), 1, IF( AND( OFFSET($A$1, 45 - 1, 56 - 1) = "1", OFFSET($A$1, 45 - 1, 57 - 1) = "0" ), 2, IF( AND( OFFSET($A$1, 45 - 1, 56 - 1) = "0", OFFSET($A$1, 45 - 1, 57 - 1) = "1" ), 3, 4 ) ) )</f>
        <v>4</v>
      </c>
      <c r="BH45" s="6">
        <v>0.36425946238867585</v>
      </c>
      <c r="BI45" s="6" t="str">
        <f t="shared" si="6"/>
        <v>0</v>
      </c>
      <c r="BJ45" t="str">
        <f ca="1">IF((OFFSET($A$1, 45 - 1, 60 - 1)) &gt;= (OFFSET($A$1, 104 - 1, 7 - 1)), "1","0")</f>
        <v>0</v>
      </c>
      <c r="BK45">
        <f ca="1" xml:space="preserve"> IF( AND( OFFSET($A$1, 45 - 1, 61 - 1) = "1", OFFSET($A$1, 45 - 1, 62 - 1) = "1" ), 1, IF( AND( OFFSET($A$1, 45 - 1, 61 - 1) = "1", OFFSET($A$1, 45 - 1, 62 - 1) = "0" ), 2, IF( AND( OFFSET($A$1, 45 - 1, 61 - 1) = "0", OFFSET($A$1, 45 - 1, 62 - 1) = "1" ), 3, 4 ) ) )</f>
        <v>4</v>
      </c>
      <c r="BM45" s="6">
        <v>0.65519195667876762</v>
      </c>
      <c r="BN45" s="6" t="str">
        <f t="shared" si="7"/>
        <v>0</v>
      </c>
      <c r="BO45" t="str">
        <f ca="1">IF((OFFSET($A$1, 45 - 1, 65 - 1)) &gt;= (OFFSET($A$1, 128 - 1, 7 - 1)), "1","0")</f>
        <v>1</v>
      </c>
      <c r="BP45">
        <f ca="1" xml:space="preserve"> IF( AND( OFFSET($A$1, 45 - 1, 66 - 1) = "1", OFFSET($A$1, 45 - 1, 67 - 1) = "1" ), 1, IF( AND( OFFSET($A$1, 45 - 1, 66 - 1) = "1", OFFSET($A$1, 45 - 1, 67 - 1) = "0" ), 2, IF( AND( OFFSET($A$1, 45 - 1, 66 - 1) = "0", OFFSET($A$1, 45 - 1, 67 - 1) = "1" ), 3, 4 ) ) )</f>
        <v>3</v>
      </c>
    </row>
    <row r="46" spans="2:68" x14ac:dyDescent="0.25">
      <c r="C46" s="30" t="s">
        <v>158</v>
      </c>
      <c r="D46" s="31"/>
      <c r="E46" s="31"/>
      <c r="F46" s="31"/>
      <c r="G46" s="29"/>
      <c r="BC46" s="6">
        <v>0.8322557099301755</v>
      </c>
      <c r="BD46" s="6" t="str">
        <f>"1"</f>
        <v>1</v>
      </c>
      <c r="BE46" t="str">
        <f ca="1">IF((OFFSET($A$1, 46 - 1, 55 - 1)) &gt;= (OFFSET($A$1, 80 - 1, 7 - 1)), "1","0")</f>
        <v>1</v>
      </c>
      <c r="BF46">
        <f ca="1" xml:space="preserve"> IF( AND( OFFSET($A$1, 46 - 1, 56 - 1) = "1", OFFSET($A$1, 46 - 1, 57 - 1) = "1" ), 1, IF( AND( OFFSET($A$1, 46 - 1, 56 - 1) = "1", OFFSET($A$1, 46 - 1, 57 - 1) = "0" ), 2, IF( AND( OFFSET($A$1, 46 - 1, 56 - 1) = "0", OFFSET($A$1, 46 - 1, 57 - 1) = "1" ), 3, 4 ) ) )</f>
        <v>1</v>
      </c>
      <c r="BH46" s="6">
        <v>0.30499723605135953</v>
      </c>
      <c r="BI46" s="6" t="str">
        <f t="shared" si="6"/>
        <v>0</v>
      </c>
      <c r="BJ46" t="str">
        <f ca="1">IF((OFFSET($A$1, 46 - 1, 60 - 1)) &gt;= (OFFSET($A$1, 104 - 1, 7 - 1)), "1","0")</f>
        <v>0</v>
      </c>
      <c r="BK46">
        <f ca="1" xml:space="preserve"> IF( AND( OFFSET($A$1, 46 - 1, 61 - 1) = "1", OFFSET($A$1, 46 - 1, 62 - 1) = "1" ), 1, IF( AND( OFFSET($A$1, 46 - 1, 61 - 1) = "1", OFFSET($A$1, 46 - 1, 62 - 1) = "0" ), 2, IF( AND( OFFSET($A$1, 46 - 1, 61 - 1) = "0", OFFSET($A$1, 46 - 1, 62 - 1) = "1" ), 3, 4 ) ) )</f>
        <v>4</v>
      </c>
      <c r="BM46" s="6">
        <v>0.43731374568867859</v>
      </c>
      <c r="BN46" s="6" t="str">
        <f t="shared" si="7"/>
        <v>0</v>
      </c>
      <c r="BO46" t="str">
        <f ca="1">IF((OFFSET($A$1, 46 - 1, 65 - 1)) &gt;= (OFFSET($A$1, 128 - 1, 7 - 1)), "1","0")</f>
        <v>0</v>
      </c>
      <c r="BP46">
        <f ca="1" xml:space="preserve"> IF( AND( OFFSET($A$1, 46 - 1, 66 - 1) = "1", OFFSET($A$1, 46 - 1, 67 - 1) = "1" ), 1, IF( AND( OFFSET($A$1, 46 - 1, 66 - 1) = "1", OFFSET($A$1, 46 - 1, 67 - 1) = "0" ), 2, IF( AND( OFFSET($A$1, 46 - 1, 66 - 1) = "0", OFFSET($A$1, 46 - 1, 67 - 1) = "1" ), 3, 4 ) ) )</f>
        <v>4</v>
      </c>
    </row>
    <row r="47" spans="2:68" x14ac:dyDescent="0.25">
      <c r="BC47" s="6">
        <v>0.35579960687107737</v>
      </c>
      <c r="BD47" s="6" t="str">
        <f>"0"</f>
        <v>0</v>
      </c>
      <c r="BE47" t="str">
        <f ca="1">IF((OFFSET($A$1, 47 - 1, 55 - 1)) &gt;= (OFFSET($A$1, 80 - 1, 7 - 1)), "1","0")</f>
        <v>0</v>
      </c>
      <c r="BF47">
        <f ca="1" xml:space="preserve"> IF( AND( OFFSET($A$1, 47 - 1, 56 - 1) = "1", OFFSET($A$1, 47 - 1, 57 - 1) = "1" ), 1, IF( AND( OFFSET($A$1, 47 - 1, 56 - 1) = "1", OFFSET($A$1, 47 - 1, 57 - 1) = "0" ), 2, IF( AND( OFFSET($A$1, 47 - 1, 56 - 1) = "0", OFFSET($A$1, 47 - 1, 57 - 1) = "1" ), 3, 4 ) ) )</f>
        <v>4</v>
      </c>
      <c r="BH47" s="6">
        <v>0.22190366898478095</v>
      </c>
      <c r="BI47" s="6" t="str">
        <f t="shared" si="6"/>
        <v>0</v>
      </c>
      <c r="BJ47" t="str">
        <f ca="1">IF((OFFSET($A$1, 47 - 1, 60 - 1)) &gt;= (OFFSET($A$1, 104 - 1, 7 - 1)), "1","0")</f>
        <v>0</v>
      </c>
      <c r="BK47">
        <f ca="1" xml:space="preserve"> IF( AND( OFFSET($A$1, 47 - 1, 61 - 1) = "1", OFFSET($A$1, 47 - 1, 62 - 1) = "1" ), 1, IF( AND( OFFSET($A$1, 47 - 1, 61 - 1) = "1", OFFSET($A$1, 47 - 1, 62 - 1) = "0" ), 2, IF( AND( OFFSET($A$1, 47 - 1, 61 - 1) = "0", OFFSET($A$1, 47 - 1, 62 - 1) = "1" ), 3, 4 ) ) )</f>
        <v>4</v>
      </c>
      <c r="BM47" s="6">
        <v>0.6830631264143443</v>
      </c>
      <c r="BN47" s="6" t="str">
        <f t="shared" si="7"/>
        <v>0</v>
      </c>
      <c r="BO47" t="str">
        <f ca="1">IF((OFFSET($A$1, 47 - 1, 65 - 1)) &gt;= (OFFSET($A$1, 128 - 1, 7 - 1)), "1","0")</f>
        <v>1</v>
      </c>
      <c r="BP47">
        <f ca="1" xml:space="preserve"> IF( AND( OFFSET($A$1, 47 - 1, 66 - 1) = "1", OFFSET($A$1, 47 - 1, 67 - 1) = "1" ), 1, IF( AND( OFFSET($A$1, 47 - 1, 66 - 1) = "1", OFFSET($A$1, 47 - 1, 67 - 1) = "0" ), 2, IF( AND( OFFSET($A$1, 47 - 1, 66 - 1) = "0", OFFSET($A$1, 47 - 1, 67 - 1) = "1" ), 3, 4 ) ) )</f>
        <v>3</v>
      </c>
    </row>
    <row r="48" spans="2:68" x14ac:dyDescent="0.25">
      <c r="C48" s="8" t="s">
        <v>53</v>
      </c>
      <c r="D48" s="8" t="s">
        <v>159</v>
      </c>
      <c r="BC48" s="6">
        <v>0.72043867184204335</v>
      </c>
      <c r="BD48" s="6" t="str">
        <f>"1"</f>
        <v>1</v>
      </c>
      <c r="BE48" t="str">
        <f ca="1">IF((OFFSET($A$1, 48 - 1, 55 - 1)) &gt;= (OFFSET($A$1, 80 - 1, 7 - 1)), "1","0")</f>
        <v>1</v>
      </c>
      <c r="BF48">
        <f ca="1" xml:space="preserve"> IF( AND( OFFSET($A$1, 48 - 1, 56 - 1) = "1", OFFSET($A$1, 48 - 1, 57 - 1) = "1" ), 1, IF( AND( OFFSET($A$1, 48 - 1, 56 - 1) = "1", OFFSET($A$1, 48 - 1, 57 - 1) = "0" ), 2, IF( AND( OFFSET($A$1, 48 - 1, 56 - 1) = "0", OFFSET($A$1, 48 - 1, 57 - 1) = "1" ), 3, 4 ) ) )</f>
        <v>1</v>
      </c>
      <c r="BH48" s="6">
        <v>0.48159106380825317</v>
      </c>
      <c r="BI48" s="6" t="str">
        <f>"1"</f>
        <v>1</v>
      </c>
      <c r="BJ48" t="str">
        <f ca="1">IF((OFFSET($A$1, 48 - 1, 60 - 1)) &gt;= (OFFSET($A$1, 104 - 1, 7 - 1)), "1","0")</f>
        <v>0</v>
      </c>
      <c r="BK48">
        <f ca="1" xml:space="preserve"> IF( AND( OFFSET($A$1, 48 - 1, 61 - 1) = "1", OFFSET($A$1, 48 - 1, 62 - 1) = "1" ), 1, IF( AND( OFFSET($A$1, 48 - 1, 61 - 1) = "1", OFFSET($A$1, 48 - 1, 62 - 1) = "0" ), 2, IF( AND( OFFSET($A$1, 48 - 1, 61 - 1) = "0", OFFSET($A$1, 48 - 1, 62 - 1) = "1" ), 3, 4 ) ) )</f>
        <v>2</v>
      </c>
      <c r="BM48" s="6">
        <v>0.60140951816110955</v>
      </c>
      <c r="BN48" s="6" t="str">
        <f t="shared" si="7"/>
        <v>0</v>
      </c>
      <c r="BO48" t="str">
        <f ca="1">IF((OFFSET($A$1, 48 - 1, 65 - 1)) &gt;= (OFFSET($A$1, 128 - 1, 7 - 1)), "1","0")</f>
        <v>1</v>
      </c>
      <c r="BP48">
        <f ca="1" xml:space="preserve"> IF( AND( OFFSET($A$1, 48 - 1, 66 - 1) = "1", OFFSET($A$1, 48 - 1, 67 - 1) = "1" ), 1, IF( AND( OFFSET($A$1, 48 - 1, 66 - 1) = "1", OFFSET($A$1, 48 - 1, 67 - 1) = "0" ), 2, IF( AND( OFFSET($A$1, 48 - 1, 66 - 1) = "0", OFFSET($A$1, 48 - 1, 67 - 1) = "1" ), 3, 4 ) ) )</f>
        <v>3</v>
      </c>
    </row>
    <row r="49" spans="2:68" x14ac:dyDescent="0.25">
      <c r="C49" s="7">
        <v>0</v>
      </c>
      <c r="D49" s="6">
        <v>0.5</v>
      </c>
      <c r="BC49" s="6">
        <v>0.22690576509766705</v>
      </c>
      <c r="BD49" s="6" t="str">
        <f>"0"</f>
        <v>0</v>
      </c>
      <c r="BE49" t="str">
        <f ca="1">IF((OFFSET($A$1, 49 - 1, 55 - 1)) &gt;= (OFFSET($A$1, 80 - 1, 7 - 1)), "1","0")</f>
        <v>0</v>
      </c>
      <c r="BF49">
        <f ca="1" xml:space="preserve"> IF( AND( OFFSET($A$1, 49 - 1, 56 - 1) = "1", OFFSET($A$1, 49 - 1, 57 - 1) = "1" ), 1, IF( AND( OFFSET($A$1, 49 - 1, 56 - 1) = "1", OFFSET($A$1, 49 - 1, 57 - 1) = "0" ), 2, IF( AND( OFFSET($A$1, 49 - 1, 56 - 1) = "0", OFFSET($A$1, 49 - 1, 57 - 1) = "1" ), 3, 4 ) ) )</f>
        <v>4</v>
      </c>
      <c r="BH49" s="6">
        <v>0.22692224807450673</v>
      </c>
      <c r="BI49" s="6" t="str">
        <f t="shared" ref="BI49:BI70" si="8">"0"</f>
        <v>0</v>
      </c>
      <c r="BJ49" t="str">
        <f ca="1">IF((OFFSET($A$1, 49 - 1, 60 - 1)) &gt;= (OFFSET($A$1, 104 - 1, 7 - 1)), "1","0")</f>
        <v>0</v>
      </c>
      <c r="BK49">
        <f ca="1" xml:space="preserve"> IF( AND( OFFSET($A$1, 49 - 1, 61 - 1) = "1", OFFSET($A$1, 49 - 1, 62 - 1) = "1" ), 1, IF( AND( OFFSET($A$1, 49 - 1, 61 - 1) = "1", OFFSET($A$1, 49 - 1, 62 - 1) = "0" ), 2, IF( AND( OFFSET($A$1, 49 - 1, 61 - 1) = "0", OFFSET($A$1, 49 - 1, 62 - 1) = "1" ), 3, 4 ) ) )</f>
        <v>4</v>
      </c>
      <c r="BM49" s="6">
        <v>0.49980141360285113</v>
      </c>
      <c r="BN49" s="6" t="str">
        <f t="shared" si="7"/>
        <v>0</v>
      </c>
      <c r="BO49" t="str">
        <f ca="1">IF((OFFSET($A$1, 49 - 1, 65 - 1)) &gt;= (OFFSET($A$1, 128 - 1, 7 - 1)), "1","0")</f>
        <v>0</v>
      </c>
      <c r="BP49">
        <f ca="1" xml:space="preserve"> IF( AND( OFFSET($A$1, 49 - 1, 66 - 1) = "1", OFFSET($A$1, 49 - 1, 67 - 1) = "1" ), 1, IF( AND( OFFSET($A$1, 49 - 1, 66 - 1) = "1", OFFSET($A$1, 49 - 1, 67 - 1) = "0" ), 2, IF( AND( OFFSET($A$1, 49 - 1, 66 - 1) = "0", OFFSET($A$1, 49 - 1, 67 - 1) = "1" ), 3, 4 ) ) )</f>
        <v>4</v>
      </c>
    </row>
    <row r="50" spans="2:68" x14ac:dyDescent="0.25">
      <c r="C50" s="7">
        <v>1</v>
      </c>
      <c r="D50" s="6">
        <v>0.5</v>
      </c>
      <c r="BC50" s="6">
        <v>0.58101986909019032</v>
      </c>
      <c r="BD50" s="6" t="str">
        <f>"0"</f>
        <v>0</v>
      </c>
      <c r="BE50" t="str">
        <f ca="1">IF((OFFSET($A$1, 50 - 1, 55 - 1)) &gt;= (OFFSET($A$1, 80 - 1, 7 - 1)), "1","0")</f>
        <v>1</v>
      </c>
      <c r="BF50">
        <f ca="1" xml:space="preserve"> IF( AND( OFFSET($A$1, 50 - 1, 56 - 1) = "1", OFFSET($A$1, 50 - 1, 57 - 1) = "1" ), 1, IF( AND( OFFSET($A$1, 50 - 1, 56 - 1) = "1", OFFSET($A$1, 50 - 1, 57 - 1) = "0" ), 2, IF( AND( OFFSET($A$1, 50 - 1, 56 - 1) = "0", OFFSET($A$1, 50 - 1, 57 - 1) = "1" ), 3, 4 ) ) )</f>
        <v>3</v>
      </c>
      <c r="BH50" s="6">
        <v>4.3713432892017096E-2</v>
      </c>
      <c r="BI50" s="6" t="str">
        <f t="shared" si="8"/>
        <v>0</v>
      </c>
      <c r="BJ50" t="str">
        <f ca="1">IF((OFFSET($A$1, 50 - 1, 60 - 1)) &gt;= (OFFSET($A$1, 104 - 1, 7 - 1)), "1","0")</f>
        <v>0</v>
      </c>
      <c r="BK50">
        <f ca="1" xml:space="preserve"> IF( AND( OFFSET($A$1, 50 - 1, 61 - 1) = "1", OFFSET($A$1, 50 - 1, 62 - 1) = "1" ), 1, IF( AND( OFFSET($A$1, 50 - 1, 61 - 1) = "1", OFFSET($A$1, 50 - 1, 62 - 1) = "0" ), 2, IF( AND( OFFSET($A$1, 50 - 1, 61 - 1) = "0", OFFSET($A$1, 50 - 1, 62 - 1) = "1" ), 3, 4 ) ) )</f>
        <v>4</v>
      </c>
      <c r="BM50" s="6">
        <v>0.16158421713805177</v>
      </c>
      <c r="BN50" s="6" t="str">
        <f t="shared" si="7"/>
        <v>0</v>
      </c>
      <c r="BO50" t="str">
        <f ca="1">IF((OFFSET($A$1, 50 - 1, 65 - 1)) &gt;= (OFFSET($A$1, 128 - 1, 7 - 1)), "1","0")</f>
        <v>0</v>
      </c>
      <c r="BP50">
        <f ca="1" xml:space="preserve"> IF( AND( OFFSET($A$1, 50 - 1, 66 - 1) = "1", OFFSET($A$1, 50 - 1, 67 - 1) = "1" ), 1, IF( AND( OFFSET($A$1, 50 - 1, 66 - 1) = "1", OFFSET($A$1, 50 - 1, 67 - 1) = "0" ), 2, IF( AND( OFFSET($A$1, 50 - 1, 66 - 1) = "0", OFFSET($A$1, 50 - 1, 67 - 1) = "1" ), 3, 4 ) ) )</f>
        <v>4</v>
      </c>
    </row>
    <row r="51" spans="2:68" x14ac:dyDescent="0.25">
      <c r="BC51" s="6">
        <v>0.16603549403780662</v>
      </c>
      <c r="BD51" s="6" t="str">
        <f>"0"</f>
        <v>0</v>
      </c>
      <c r="BE51" t="str">
        <f ca="1">IF((OFFSET($A$1, 51 - 1, 55 - 1)) &gt;= (OFFSET($A$1, 80 - 1, 7 - 1)), "1","0")</f>
        <v>0</v>
      </c>
      <c r="BF51">
        <f ca="1" xml:space="preserve"> IF( AND( OFFSET($A$1, 51 - 1, 56 - 1) = "1", OFFSET($A$1, 51 - 1, 57 - 1) = "1" ), 1, IF( AND( OFFSET($A$1, 51 - 1, 56 - 1) = "1", OFFSET($A$1, 51 - 1, 57 - 1) = "0" ), 2, IF( AND( OFFSET($A$1, 51 - 1, 56 - 1) = "0", OFFSET($A$1, 51 - 1, 57 - 1) = "1" ), 3, 4 ) ) )</f>
        <v>4</v>
      </c>
      <c r="BH51" s="6">
        <v>0.77860156476419429</v>
      </c>
      <c r="BI51" s="6" t="str">
        <f t="shared" si="8"/>
        <v>0</v>
      </c>
      <c r="BJ51" t="str">
        <f ca="1">IF((OFFSET($A$1, 51 - 1, 60 - 1)) &gt;= (OFFSET($A$1, 104 - 1, 7 - 1)), "1","0")</f>
        <v>1</v>
      </c>
      <c r="BK51">
        <f ca="1" xml:space="preserve"> IF( AND( OFFSET($A$1, 51 - 1, 61 - 1) = "1", OFFSET($A$1, 51 - 1, 62 - 1) = "1" ), 1, IF( AND( OFFSET($A$1, 51 - 1, 61 - 1) = "1", OFFSET($A$1, 51 - 1, 62 - 1) = "0" ), 2, IF( AND( OFFSET($A$1, 51 - 1, 61 - 1) = "0", OFFSET($A$1, 51 - 1, 62 - 1) = "1" ), 3, 4 ) ) )</f>
        <v>3</v>
      </c>
      <c r="BM51" s="6">
        <v>0.34729409710888803</v>
      </c>
      <c r="BN51" s="6" t="str">
        <f t="shared" si="7"/>
        <v>0</v>
      </c>
      <c r="BO51" t="str">
        <f ca="1">IF((OFFSET($A$1, 51 - 1, 65 - 1)) &gt;= (OFFSET($A$1, 128 - 1, 7 - 1)), "1","0")</f>
        <v>0</v>
      </c>
      <c r="BP51">
        <f ca="1" xml:space="preserve"> IF( AND( OFFSET($A$1, 51 - 1, 66 - 1) = "1", OFFSET($A$1, 51 - 1, 67 - 1) = "1" ), 1, IF( AND( OFFSET($A$1, 51 - 1, 66 - 1) = "1", OFFSET($A$1, 51 - 1, 67 - 1) = "0" ), 2, IF( AND( OFFSET($A$1, 51 - 1, 66 - 1) = "0", OFFSET($A$1, 51 - 1, 67 - 1) = "1" ), 3, 4 ) ) )</f>
        <v>4</v>
      </c>
    </row>
    <row r="52" spans="2:68" x14ac:dyDescent="0.25">
      <c r="BC52" s="6">
        <v>0.65897047617158033</v>
      </c>
      <c r="BD52" s="6" t="str">
        <f>"0"</f>
        <v>0</v>
      </c>
      <c r="BE52" t="str">
        <f ca="1">IF((OFFSET($A$1, 52 - 1, 55 - 1)) &gt;= (OFFSET($A$1, 80 - 1, 7 - 1)), "1","0")</f>
        <v>1</v>
      </c>
      <c r="BF52">
        <f ca="1" xml:space="preserve"> IF( AND( OFFSET($A$1, 52 - 1, 56 - 1) = "1", OFFSET($A$1, 52 - 1, 57 - 1) = "1" ), 1, IF( AND( OFFSET($A$1, 52 - 1, 56 - 1) = "1", OFFSET($A$1, 52 - 1, 57 - 1) = "0" ), 2, IF( AND( OFFSET($A$1, 52 - 1, 56 - 1) = "0", OFFSET($A$1, 52 - 1, 57 - 1) = "1" ), 3, 4 ) ) )</f>
        <v>3</v>
      </c>
      <c r="BH52" s="6">
        <v>8.7757218905131121E-2</v>
      </c>
      <c r="BI52" s="6" t="str">
        <f t="shared" si="8"/>
        <v>0</v>
      </c>
      <c r="BJ52" t="str">
        <f ca="1">IF((OFFSET($A$1, 52 - 1, 60 - 1)) &gt;= (OFFSET($A$1, 104 - 1, 7 - 1)), "1","0")</f>
        <v>0</v>
      </c>
      <c r="BK52">
        <f ca="1" xml:space="preserve"> IF( AND( OFFSET($A$1, 52 - 1, 61 - 1) = "1", OFFSET($A$1, 52 - 1, 62 - 1) = "1" ), 1, IF( AND( OFFSET($A$1, 52 - 1, 61 - 1) = "1", OFFSET($A$1, 52 - 1, 62 - 1) = "0" ), 2, IF( AND( OFFSET($A$1, 52 - 1, 61 - 1) = "0", OFFSET($A$1, 52 - 1, 62 - 1) = "1" ), 3, 4 ) ) )</f>
        <v>4</v>
      </c>
      <c r="BM52" s="6">
        <v>0.13193117202387042</v>
      </c>
      <c r="BN52" s="6" t="str">
        <f t="shared" si="7"/>
        <v>0</v>
      </c>
      <c r="BO52" t="str">
        <f ca="1">IF((OFFSET($A$1, 52 - 1, 65 - 1)) &gt;= (OFFSET($A$1, 128 - 1, 7 - 1)), "1","0")</f>
        <v>0</v>
      </c>
      <c r="BP52">
        <f ca="1" xml:space="preserve"> IF( AND( OFFSET($A$1, 52 - 1, 66 - 1) = "1", OFFSET($A$1, 52 - 1, 67 - 1) = "1" ), 1, IF( AND( OFFSET($A$1, 52 - 1, 66 - 1) = "1", OFFSET($A$1, 52 - 1, 67 - 1) = "0" ), 2, IF( AND( OFFSET($A$1, 52 - 1, 66 - 1) = "0", OFFSET($A$1, 52 - 1, 67 - 1) = "1" ), 3, 4 ) ) )</f>
        <v>4</v>
      </c>
    </row>
    <row r="53" spans="2:68" ht="18.75" x14ac:dyDescent="0.3">
      <c r="B53" s="11" t="s">
        <v>160</v>
      </c>
      <c r="BC53" s="6">
        <v>0.58101905647651808</v>
      </c>
      <c r="BD53" s="6" t="str">
        <f>"1"</f>
        <v>1</v>
      </c>
      <c r="BE53" t="str">
        <f ca="1">IF((OFFSET($A$1, 53 - 1, 55 - 1)) &gt;= (OFFSET($A$1, 80 - 1, 7 - 1)), "1","0")</f>
        <v>1</v>
      </c>
      <c r="BF53">
        <f ca="1" xml:space="preserve"> IF( AND( OFFSET($A$1, 53 - 1, 56 - 1) = "1", OFFSET($A$1, 53 - 1, 57 - 1) = "1" ), 1, IF( AND( OFFSET($A$1, 53 - 1, 56 - 1) = "1", OFFSET($A$1, 53 - 1, 57 - 1) = "0" ), 2, IF( AND( OFFSET($A$1, 53 - 1, 56 - 1) = "0", OFFSET($A$1, 53 - 1, 57 - 1) = "1" ), 3, 4 ) ) )</f>
        <v>1</v>
      </c>
      <c r="BH53" s="6">
        <v>0.24312284304538051</v>
      </c>
      <c r="BI53" s="6" t="str">
        <f t="shared" si="8"/>
        <v>0</v>
      </c>
      <c r="BJ53" t="str">
        <f ca="1">IF((OFFSET($A$1, 53 - 1, 60 - 1)) &gt;= (OFFSET($A$1, 104 - 1, 7 - 1)), "1","0")</f>
        <v>0</v>
      </c>
      <c r="BK53">
        <f ca="1" xml:space="preserve"> IF( AND( OFFSET($A$1, 53 - 1, 61 - 1) = "1", OFFSET($A$1, 53 - 1, 62 - 1) = "1" ), 1, IF( AND( OFFSET($A$1, 53 - 1, 61 - 1) = "1", OFFSET($A$1, 53 - 1, 62 - 1) = "0" ), 2, IF( AND( OFFSET($A$1, 53 - 1, 61 - 1) = "0", OFFSET($A$1, 53 - 1, 62 - 1) = "1" ), 3, 4 ) ) )</f>
        <v>4</v>
      </c>
      <c r="BM53" s="6">
        <v>0.50262809317918267</v>
      </c>
      <c r="BN53" s="6" t="str">
        <f t="shared" si="7"/>
        <v>0</v>
      </c>
      <c r="BO53" t="str">
        <f ca="1">IF((OFFSET($A$1, 53 - 1, 65 - 1)) &gt;= (OFFSET($A$1, 128 - 1, 7 - 1)), "1","0")</f>
        <v>1</v>
      </c>
      <c r="BP53">
        <f ca="1" xml:space="preserve"> IF( AND( OFFSET($A$1, 53 - 1, 66 - 1) = "1", OFFSET($A$1, 53 - 1, 67 - 1) = "1" ), 1, IF( AND( OFFSET($A$1, 53 - 1, 66 - 1) = "1", OFFSET($A$1, 53 - 1, 67 - 1) = "0" ), 2, IF( AND( OFFSET($A$1, 53 - 1, 66 - 1) = "0", OFFSET($A$1, 53 - 1, 67 - 1) = "1" ), 3, 4 ) ) )</f>
        <v>3</v>
      </c>
    </row>
    <row r="54" spans="2:68" x14ac:dyDescent="0.25">
      <c r="BC54" s="6">
        <v>0.10258023550542043</v>
      </c>
      <c r="BD54" s="6" t="str">
        <f>"0"</f>
        <v>0</v>
      </c>
      <c r="BE54" t="str">
        <f ca="1">IF((OFFSET($A$1, 54 - 1, 55 - 1)) &gt;= (OFFSET($A$1, 80 - 1, 7 - 1)), "1","0")</f>
        <v>0</v>
      </c>
      <c r="BF54">
        <f ca="1" xml:space="preserve"> IF( AND( OFFSET($A$1, 54 - 1, 56 - 1) = "1", OFFSET($A$1, 54 - 1, 57 - 1) = "1" ), 1, IF( AND( OFFSET($A$1, 54 - 1, 56 - 1) = "1", OFFSET($A$1, 54 - 1, 57 - 1) = "0" ), 2, IF( AND( OFFSET($A$1, 54 - 1, 56 - 1) = "0", OFFSET($A$1, 54 - 1, 57 - 1) = "1" ), 3, 4 ) ) )</f>
        <v>4</v>
      </c>
      <c r="BH54" s="6">
        <v>0.27631435166153873</v>
      </c>
      <c r="BI54" s="6" t="str">
        <f t="shared" si="8"/>
        <v>0</v>
      </c>
      <c r="BJ54" t="str">
        <f ca="1">IF((OFFSET($A$1, 54 - 1, 60 - 1)) &gt;= (OFFSET($A$1, 104 - 1, 7 - 1)), "1","0")</f>
        <v>0</v>
      </c>
      <c r="BK54">
        <f ca="1" xml:space="preserve"> IF( AND( OFFSET($A$1, 54 - 1, 61 - 1) = "1", OFFSET($A$1, 54 - 1, 62 - 1) = "1" ), 1, IF( AND( OFFSET($A$1, 54 - 1, 61 - 1) = "1", OFFSET($A$1, 54 - 1, 62 - 1) = "0" ), 2, IF( AND( OFFSET($A$1, 54 - 1, 61 - 1) = "0", OFFSET($A$1, 54 - 1, 62 - 1) = "1" ), 3, 4 ) ) )</f>
        <v>4</v>
      </c>
      <c r="BM54" s="6">
        <v>0.64911055959312813</v>
      </c>
      <c r="BN54" s="6" t="str">
        <f t="shared" si="7"/>
        <v>0</v>
      </c>
      <c r="BO54" t="str">
        <f ca="1">IF((OFFSET($A$1, 54 - 1, 65 - 1)) &gt;= (OFFSET($A$1, 128 - 1, 7 - 1)), "1","0")</f>
        <v>1</v>
      </c>
      <c r="BP54">
        <f ca="1" xml:space="preserve"> IF( AND( OFFSET($A$1, 54 - 1, 66 - 1) = "1", OFFSET($A$1, 54 - 1, 67 - 1) = "1" ), 1, IF( AND( OFFSET($A$1, 54 - 1, 66 - 1) = "1", OFFSET($A$1, 54 - 1, 67 - 1) = "0" ), 2, IF( AND( OFFSET($A$1, 54 - 1, 66 - 1) = "0", OFFSET($A$1, 54 - 1, 67 - 1) = "1" ), 3, 4 ) ) )</f>
        <v>3</v>
      </c>
    </row>
    <row r="55" spans="2:68" x14ac:dyDescent="0.25">
      <c r="C55" s="37" t="s">
        <v>161</v>
      </c>
      <c r="D55" s="38"/>
      <c r="E55" s="39"/>
      <c r="F55" s="6">
        <v>1.4196312742341573E-10</v>
      </c>
      <c r="BC55" s="6">
        <v>0.42864372037935744</v>
      </c>
      <c r="BD55" s="6" t="str">
        <f>"1"</f>
        <v>1</v>
      </c>
      <c r="BE55" t="str">
        <f ca="1">IF((OFFSET($A$1, 55 - 1, 55 - 1)) &gt;= (OFFSET($A$1, 80 - 1, 7 - 1)), "1","0")</f>
        <v>0</v>
      </c>
      <c r="BF55">
        <f ca="1" xml:space="preserve"> IF( AND( OFFSET($A$1, 55 - 1, 56 - 1) = "1", OFFSET($A$1, 55 - 1, 57 - 1) = "1" ), 1, IF( AND( OFFSET($A$1, 55 - 1, 56 - 1) = "1", OFFSET($A$1, 55 - 1, 57 - 1) = "0" ), 2, IF( AND( OFFSET($A$1, 55 - 1, 56 - 1) = "0", OFFSET($A$1, 55 - 1, 57 - 1) = "1" ), 3, 4 ) ) )</f>
        <v>2</v>
      </c>
      <c r="BH55" s="6">
        <v>0.54322838715639332</v>
      </c>
      <c r="BI55" s="6" t="str">
        <f t="shared" si="8"/>
        <v>0</v>
      </c>
      <c r="BJ55" t="str">
        <f ca="1">IF((OFFSET($A$1, 55 - 1, 60 - 1)) &gt;= (OFFSET($A$1, 104 - 1, 7 - 1)), "1","0")</f>
        <v>1</v>
      </c>
      <c r="BK55">
        <f ca="1" xml:space="preserve"> IF( AND( OFFSET($A$1, 55 - 1, 61 - 1) = "1", OFFSET($A$1, 55 - 1, 62 - 1) = "1" ), 1, IF( AND( OFFSET($A$1, 55 - 1, 61 - 1) = "1", OFFSET($A$1, 55 - 1, 62 - 1) = "0" ), 2, IF( AND( OFFSET($A$1, 55 - 1, 61 - 1) = "0", OFFSET($A$1, 55 - 1, 62 - 1) = "1" ), 3, 4 ) ) )</f>
        <v>3</v>
      </c>
      <c r="BM55" s="6">
        <v>0.14079239106610233</v>
      </c>
      <c r="BN55" s="6" t="str">
        <f t="shared" si="7"/>
        <v>0</v>
      </c>
      <c r="BO55" t="str">
        <f ca="1">IF((OFFSET($A$1, 55 - 1, 65 - 1)) &gt;= (OFFSET($A$1, 128 - 1, 7 - 1)), "1","0")</f>
        <v>0</v>
      </c>
      <c r="BP55">
        <f ca="1" xml:space="preserve"> IF( AND( OFFSET($A$1, 55 - 1, 66 - 1) = "1", OFFSET($A$1, 55 - 1, 67 - 1) = "1" ), 1, IF( AND( OFFSET($A$1, 55 - 1, 66 - 1) = "1", OFFSET($A$1, 55 - 1, 67 - 1) = "0" ), 2, IF( AND( OFFSET($A$1, 55 - 1, 66 - 1) = "0", OFFSET($A$1, 55 - 1, 67 - 1) = "1" ), 3, 4 ) ) )</f>
        <v>4</v>
      </c>
    </row>
    <row r="56" spans="2:68" x14ac:dyDescent="0.25">
      <c r="BC56" s="6">
        <v>0.89829522475509915</v>
      </c>
      <c r="BD56" s="6" t="str">
        <f>"1"</f>
        <v>1</v>
      </c>
      <c r="BE56" t="str">
        <f ca="1">IF((OFFSET($A$1, 56 - 1, 55 - 1)) &gt;= (OFFSET($A$1, 80 - 1, 7 - 1)), "1","0")</f>
        <v>1</v>
      </c>
      <c r="BF56">
        <f ca="1" xml:space="preserve"> IF( AND( OFFSET($A$1, 56 - 1, 56 - 1) = "1", OFFSET($A$1, 56 - 1, 57 - 1) = "1" ), 1, IF( AND( OFFSET($A$1, 56 - 1, 56 - 1) = "1", OFFSET($A$1, 56 - 1, 57 - 1) = "0" ), 2, IF( AND( OFFSET($A$1, 56 - 1, 56 - 1) = "0", OFFSET($A$1, 56 - 1, 57 - 1) = "1" ), 3, 4 ) ) )</f>
        <v>1</v>
      </c>
      <c r="BH56" s="6">
        <v>0.48795464047690346</v>
      </c>
      <c r="BI56" s="6" t="str">
        <f t="shared" si="8"/>
        <v>0</v>
      </c>
      <c r="BJ56" t="str">
        <f ca="1">IF((OFFSET($A$1, 56 - 1, 60 - 1)) &gt;= (OFFSET($A$1, 104 - 1, 7 - 1)), "1","0")</f>
        <v>0</v>
      </c>
      <c r="BK56">
        <f ca="1" xml:space="preserve"> IF( AND( OFFSET($A$1, 56 - 1, 61 - 1) = "1", OFFSET($A$1, 56 - 1, 62 - 1) = "1" ), 1, IF( AND( OFFSET($A$1, 56 - 1, 61 - 1) = "1", OFFSET($A$1, 56 - 1, 62 - 1) = "0" ), 2, IF( AND( OFFSET($A$1, 56 - 1, 61 - 1) = "0", OFFSET($A$1, 56 - 1, 62 - 1) = "1" ), 3, 4 ) ) )</f>
        <v>4</v>
      </c>
      <c r="BM56" s="6">
        <v>0.53095844563867689</v>
      </c>
      <c r="BN56" s="6" t="str">
        <f t="shared" si="7"/>
        <v>0</v>
      </c>
      <c r="BO56" t="str">
        <f ca="1">IF((OFFSET($A$1, 56 - 1, 65 - 1)) &gt;= (OFFSET($A$1, 128 - 1, 7 - 1)), "1","0")</f>
        <v>1</v>
      </c>
      <c r="BP56">
        <f ca="1" xml:space="preserve"> IF( AND( OFFSET($A$1, 56 - 1, 66 - 1) = "1", OFFSET($A$1, 56 - 1, 67 - 1) = "1" ), 1, IF( AND( OFFSET($A$1, 56 - 1, 66 - 1) = "1", OFFSET($A$1, 56 - 1, 67 - 1) = "0" ), 2, IF( AND( OFFSET($A$1, 56 - 1, 66 - 1) = "0", OFFSET($A$1, 56 - 1, 67 - 1) = "1" ), 3, 4 ) ) )</f>
        <v>3</v>
      </c>
    </row>
    <row r="57" spans="2:68" x14ac:dyDescent="0.25">
      <c r="C57" s="40" t="s">
        <v>162</v>
      </c>
      <c r="D57" s="41"/>
      <c r="E57" s="40" t="s">
        <v>163</v>
      </c>
      <c r="F57" s="41"/>
      <c r="BC57" s="6">
        <v>0.12778249123714655</v>
      </c>
      <c r="BD57" s="6" t="str">
        <f>"0"</f>
        <v>0</v>
      </c>
      <c r="BE57" t="str">
        <f ca="1">IF((OFFSET($A$1, 57 - 1, 55 - 1)) &gt;= (OFFSET($A$1, 80 - 1, 7 - 1)), "1","0")</f>
        <v>0</v>
      </c>
      <c r="BF57">
        <f ca="1" xml:space="preserve"> IF( AND( OFFSET($A$1, 57 - 1, 56 - 1) = "1", OFFSET($A$1, 57 - 1, 57 - 1) = "1" ), 1, IF( AND( OFFSET($A$1, 57 - 1, 56 - 1) = "1", OFFSET($A$1, 57 - 1, 57 - 1) = "0" ), 2, IF( AND( OFFSET($A$1, 57 - 1, 56 - 1) = "0", OFFSET($A$1, 57 - 1, 57 - 1) = "1" ), 3, 4 ) ) )</f>
        <v>4</v>
      </c>
      <c r="BH57" s="6">
        <v>0.60547582974274816</v>
      </c>
      <c r="BI57" s="6" t="str">
        <f t="shared" si="8"/>
        <v>0</v>
      </c>
      <c r="BJ57" t="str">
        <f ca="1">IF((OFFSET($A$1, 57 - 1, 60 - 1)) &gt;= (OFFSET($A$1, 104 - 1, 7 - 1)), "1","0")</f>
        <v>1</v>
      </c>
      <c r="BK57">
        <f ca="1" xml:space="preserve"> IF( AND( OFFSET($A$1, 57 - 1, 61 - 1) = "1", OFFSET($A$1, 57 - 1, 62 - 1) = "1" ), 1, IF( AND( OFFSET($A$1, 57 - 1, 61 - 1) = "1", OFFSET($A$1, 57 - 1, 62 - 1) = "0" ), 2, IF( AND( OFFSET($A$1, 57 - 1, 61 - 1) = "0", OFFSET($A$1, 57 - 1, 62 - 1) = "1" ), 3, 4 ) ) )</f>
        <v>3</v>
      </c>
      <c r="BM57" s="6">
        <v>0.77870793195690879</v>
      </c>
      <c r="BN57" s="6" t="str">
        <f>"1"</f>
        <v>1</v>
      </c>
      <c r="BO57" t="str">
        <f ca="1">IF((OFFSET($A$1, 57 - 1, 65 - 1)) &gt;= (OFFSET($A$1, 128 - 1, 7 - 1)), "1","0")</f>
        <v>1</v>
      </c>
      <c r="BP57">
        <f ca="1" xml:space="preserve"> IF( AND( OFFSET($A$1, 57 - 1, 66 - 1) = "1", OFFSET($A$1, 57 - 1, 67 - 1) = "1" ), 1, IF( AND( OFFSET($A$1, 57 - 1, 66 - 1) = "1", OFFSET($A$1, 57 - 1, 67 - 1) = "0" ), 2, IF( AND( OFFSET($A$1, 57 - 1, 66 - 1) = "0", OFFSET($A$1, 57 - 1, 67 - 1) = "1" ), 3, 4 ) ) )</f>
        <v>1</v>
      </c>
    </row>
    <row r="58" spans="2:68" x14ac:dyDescent="0.25">
      <c r="C58" s="15" t="s">
        <v>164</v>
      </c>
      <c r="D58" s="15" t="s">
        <v>165</v>
      </c>
      <c r="E58" s="15" t="s">
        <v>164</v>
      </c>
      <c r="F58" s="15" t="s">
        <v>165</v>
      </c>
      <c r="BC58" s="6">
        <v>0.55456782542755345</v>
      </c>
      <c r="BD58" s="6" t="str">
        <f>"0"</f>
        <v>0</v>
      </c>
      <c r="BE58" t="str">
        <f ca="1">IF((OFFSET($A$1, 58 - 1, 55 - 1)) &gt;= (OFFSET($A$1, 80 - 1, 7 - 1)), "1","0")</f>
        <v>1</v>
      </c>
      <c r="BF58">
        <f ca="1" xml:space="preserve"> IF( AND( OFFSET($A$1, 58 - 1, 56 - 1) = "1", OFFSET($A$1, 58 - 1, 57 - 1) = "1" ), 1, IF( AND( OFFSET($A$1, 58 - 1, 56 - 1) = "1", OFFSET($A$1, 58 - 1, 57 - 1) = "0" ), 2, IF( AND( OFFSET($A$1, 58 - 1, 56 - 1) = "0", OFFSET($A$1, 58 - 1, 57 - 1) = "1" ), 3, 4 ) ) )</f>
        <v>3</v>
      </c>
      <c r="BH58" s="6">
        <v>0.12986059345411846</v>
      </c>
      <c r="BI58" s="6" t="str">
        <f t="shared" si="8"/>
        <v>0</v>
      </c>
      <c r="BJ58" t="str">
        <f ca="1">IF((OFFSET($A$1, 58 - 1, 60 - 1)) &gt;= (OFFSET($A$1, 104 - 1, 7 - 1)), "1","0")</f>
        <v>0</v>
      </c>
      <c r="BK58">
        <f ca="1" xml:space="preserve"> IF( AND( OFFSET($A$1, 58 - 1, 61 - 1) = "1", OFFSET($A$1, 58 - 1, 62 - 1) = "1" ), 1, IF( AND( OFFSET($A$1, 58 - 1, 61 - 1) = "1", OFFSET($A$1, 58 - 1, 62 - 1) = "0" ), 2, IF( AND( OFFSET($A$1, 58 - 1, 61 - 1) = "0", OFFSET($A$1, 58 - 1, 62 - 1) = "1" ), 3, 4 ) ) )</f>
        <v>4</v>
      </c>
      <c r="BM58" s="6">
        <v>3.6039358666336618E-2</v>
      </c>
      <c r="BN58" s="6" t="str">
        <f t="shared" ref="BN58:BN68" si="9">"0"</f>
        <v>0</v>
      </c>
      <c r="BO58" t="str">
        <f ca="1">IF((OFFSET($A$1, 58 - 1, 65 - 1)) &gt;= (OFFSET($A$1, 128 - 1, 7 - 1)), "1","0")</f>
        <v>0</v>
      </c>
      <c r="BP58">
        <f ca="1" xml:space="preserve"> IF( AND( OFFSET($A$1, 58 - 1, 66 - 1) = "1", OFFSET($A$1, 58 - 1, 67 - 1) = "1" ), 1, IF( AND( OFFSET($A$1, 58 - 1, 66 - 1) = "1", OFFSET($A$1, 58 - 1, 67 - 1) = "0" ), 2, IF( AND( OFFSET($A$1, 58 - 1, 66 - 1) = "0", OFFSET($A$1, 58 - 1, 67 - 1) = "1" ), 3, 4 ) ) )</f>
        <v>4</v>
      </c>
    </row>
    <row r="59" spans="2:68" x14ac:dyDescent="0.25">
      <c r="C59" s="7" t="s">
        <v>166</v>
      </c>
      <c r="D59" s="6">
        <v>3.3700558735163693</v>
      </c>
      <c r="BC59" s="6">
        <v>0.23750906019974438</v>
      </c>
      <c r="BD59" s="6" t="str">
        <f>"0"</f>
        <v>0</v>
      </c>
      <c r="BE59" t="str">
        <f ca="1">IF((OFFSET($A$1, 59 - 1, 55 - 1)) &gt;= (OFFSET($A$1, 80 - 1, 7 - 1)), "1","0")</f>
        <v>0</v>
      </c>
      <c r="BF59">
        <f ca="1" xml:space="preserve"> IF( AND( OFFSET($A$1, 59 - 1, 56 - 1) = "1", OFFSET($A$1, 59 - 1, 57 - 1) = "1" ), 1, IF( AND( OFFSET($A$1, 59 - 1, 56 - 1) = "1", OFFSET($A$1, 59 - 1, 57 - 1) = "0" ), 2, IF( AND( OFFSET($A$1, 59 - 1, 56 - 1) = "0", OFFSET($A$1, 59 - 1, 57 - 1) = "1" ), 3, 4 ) ) )</f>
        <v>4</v>
      </c>
      <c r="BH59" s="6">
        <v>0.59369097473691168</v>
      </c>
      <c r="BI59" s="6" t="str">
        <f t="shared" si="8"/>
        <v>0</v>
      </c>
      <c r="BJ59" t="str">
        <f ca="1">IF((OFFSET($A$1, 59 - 1, 60 - 1)) &gt;= (OFFSET($A$1, 104 - 1, 7 - 1)), "1","0")</f>
        <v>1</v>
      </c>
      <c r="BK59">
        <f ca="1" xml:space="preserve"> IF( AND( OFFSET($A$1, 59 - 1, 61 - 1) = "1", OFFSET($A$1, 59 - 1, 62 - 1) = "1" ), 1, IF( AND( OFFSET($A$1, 59 - 1, 61 - 1) = "1", OFFSET($A$1, 59 - 1, 62 - 1) = "0" ), 2, IF( AND( OFFSET($A$1, 59 - 1, 61 - 1) = "0", OFFSET($A$1, 59 - 1, 62 - 1) = "1" ), 3, 4 ) ) )</f>
        <v>3</v>
      </c>
      <c r="BM59" s="6">
        <v>0.15483960025217533</v>
      </c>
      <c r="BN59" s="6" t="str">
        <f t="shared" si="9"/>
        <v>0</v>
      </c>
      <c r="BO59" t="str">
        <f ca="1">IF((OFFSET($A$1, 59 - 1, 65 - 1)) &gt;= (OFFSET($A$1, 128 - 1, 7 - 1)), "1","0")</f>
        <v>0</v>
      </c>
      <c r="BP59">
        <f ca="1" xml:space="preserve"> IF( AND( OFFSET($A$1, 59 - 1, 66 - 1) = "1", OFFSET($A$1, 59 - 1, 67 - 1) = "1" ), 1, IF( AND( OFFSET($A$1, 59 - 1, 66 - 1) = "1", OFFSET($A$1, 59 - 1, 67 - 1) = "0" ), 2, IF( AND( OFFSET($A$1, 59 - 1, 66 - 1) = "0", OFFSET($A$1, 59 - 1, 67 - 1) = "1" ), 3, 4 ) ) )</f>
        <v>4</v>
      </c>
    </row>
    <row r="60" spans="2:68" x14ac:dyDescent="0.25">
      <c r="C60" s="7" t="s">
        <v>5</v>
      </c>
      <c r="D60" s="6">
        <v>8.9565490151629739</v>
      </c>
      <c r="BC60" s="6">
        <v>0.85235357618831886</v>
      </c>
      <c r="BD60" s="6" t="str">
        <f>"1"</f>
        <v>1</v>
      </c>
      <c r="BE60" t="str">
        <f ca="1">IF((OFFSET($A$1, 60 - 1, 55 - 1)) &gt;= (OFFSET($A$1, 80 - 1, 7 - 1)), "1","0")</f>
        <v>1</v>
      </c>
      <c r="BF60">
        <f ca="1" xml:space="preserve"> IF( AND( OFFSET($A$1, 60 - 1, 56 - 1) = "1", OFFSET($A$1, 60 - 1, 57 - 1) = "1" ), 1, IF( AND( OFFSET($A$1, 60 - 1, 56 - 1) = "1", OFFSET($A$1, 60 - 1, 57 - 1) = "0" ), 2, IF( AND( OFFSET($A$1, 60 - 1, 56 - 1) = "0", OFFSET($A$1, 60 - 1, 57 - 1) = "1" ), 3, 4 ) ) )</f>
        <v>1</v>
      </c>
      <c r="BH60" s="6">
        <v>0.12987540366039724</v>
      </c>
      <c r="BI60" s="6" t="str">
        <f t="shared" si="8"/>
        <v>0</v>
      </c>
      <c r="BJ60" t="str">
        <f ca="1">IF((OFFSET($A$1, 60 - 1, 60 - 1)) &gt;= (OFFSET($A$1, 104 - 1, 7 - 1)), "1","0")</f>
        <v>0</v>
      </c>
      <c r="BK60">
        <f ca="1" xml:space="preserve"> IF( AND( OFFSET($A$1, 60 - 1, 61 - 1) = "1", OFFSET($A$1, 60 - 1, 62 - 1) = "1" ), 1, IF( AND( OFFSET($A$1, 60 - 1, 61 - 1) = "1", OFFSET($A$1, 60 - 1, 62 - 1) = "0" ), 2, IF( AND( OFFSET($A$1, 60 - 1, 61 - 1) = "0", OFFSET($A$1, 60 - 1, 62 - 1) = "1" ), 3, 4 ) ) )</f>
        <v>4</v>
      </c>
      <c r="BM60" s="6">
        <v>4.4742328841549765E-2</v>
      </c>
      <c r="BN60" s="6" t="str">
        <f t="shared" si="9"/>
        <v>0</v>
      </c>
      <c r="BO60" t="str">
        <f ca="1">IF((OFFSET($A$1, 60 - 1, 65 - 1)) &gt;= (OFFSET($A$1, 128 - 1, 7 - 1)), "1","0")</f>
        <v>0</v>
      </c>
      <c r="BP60">
        <f ca="1" xml:space="preserve"> IF( AND( OFFSET($A$1, 60 - 1, 66 - 1) = "1", OFFSET($A$1, 60 - 1, 67 - 1) = "1" ), 1, IF( AND( OFFSET($A$1, 60 - 1, 66 - 1) = "1", OFFSET($A$1, 60 - 1, 67 - 1) = "0" ), 2, IF( AND( OFFSET($A$1, 60 - 1, 66 - 1) = "0", OFFSET($A$1, 60 - 1, 67 - 1) = "1" ), 3, 4 ) ) )</f>
        <v>4</v>
      </c>
    </row>
    <row r="61" spans="2:68" x14ac:dyDescent="0.25">
      <c r="C61" s="7" t="s">
        <v>7</v>
      </c>
      <c r="D61" s="6">
        <v>23.14256287659121</v>
      </c>
      <c r="BC61" s="6">
        <v>0.11814773730761421</v>
      </c>
      <c r="BD61" s="6" t="str">
        <f>"1"</f>
        <v>1</v>
      </c>
      <c r="BE61" t="str">
        <f ca="1">IF((OFFSET($A$1, 61 - 1, 55 - 1)) &gt;= (OFFSET($A$1, 80 - 1, 7 - 1)), "1","0")</f>
        <v>0</v>
      </c>
      <c r="BF61">
        <f ca="1" xml:space="preserve"> IF( AND( OFFSET($A$1, 61 - 1, 56 - 1) = "1", OFFSET($A$1, 61 - 1, 57 - 1) = "1" ), 1, IF( AND( OFFSET($A$1, 61 - 1, 56 - 1) = "1", OFFSET($A$1, 61 - 1, 57 - 1) = "0" ), 2, IF( AND( OFFSET($A$1, 61 - 1, 56 - 1) = "0", OFFSET($A$1, 61 - 1, 57 - 1) = "1" ), 3, 4 ) ) )</f>
        <v>2</v>
      </c>
      <c r="BH61" s="6">
        <v>0.3073226506061556</v>
      </c>
      <c r="BI61" s="6" t="str">
        <f t="shared" si="8"/>
        <v>0</v>
      </c>
      <c r="BJ61" t="str">
        <f ca="1">IF((OFFSET($A$1, 61 - 1, 60 - 1)) &gt;= (OFFSET($A$1, 104 - 1, 7 - 1)), "1","0")</f>
        <v>0</v>
      </c>
      <c r="BK61">
        <f ca="1" xml:space="preserve"> IF( AND( OFFSET($A$1, 61 - 1, 61 - 1) = "1", OFFSET($A$1, 61 - 1, 62 - 1) = "1" ), 1, IF( AND( OFFSET($A$1, 61 - 1, 61 - 1) = "1", OFFSET($A$1, 61 - 1, 62 - 1) = "0" ), 2, IF( AND( OFFSET($A$1, 61 - 1, 61 - 1) = "0", OFFSET($A$1, 61 - 1, 62 - 1) = "1" ), 3, 4 ) ) )</f>
        <v>4</v>
      </c>
      <c r="BM61" s="6">
        <v>0.50184219572111211</v>
      </c>
      <c r="BN61" s="6" t="str">
        <f t="shared" si="9"/>
        <v>0</v>
      </c>
      <c r="BO61" t="str">
        <f ca="1">IF((OFFSET($A$1, 61 - 1, 65 - 1)) &gt;= (OFFSET($A$1, 128 - 1, 7 - 1)), "1","0")</f>
        <v>1</v>
      </c>
      <c r="BP61">
        <f ca="1" xml:space="preserve"> IF( AND( OFFSET($A$1, 61 - 1, 66 - 1) = "1", OFFSET($A$1, 61 - 1, 67 - 1) = "1" ), 1, IF( AND( OFFSET($A$1, 61 - 1, 66 - 1) = "1", OFFSET($A$1, 61 - 1, 67 - 1) = "0" ), 2, IF( AND( OFFSET($A$1, 61 - 1, 66 - 1) = "0", OFFSET($A$1, 61 - 1, 67 - 1) = "1" ), 3, 4 ) ) )</f>
        <v>3</v>
      </c>
    </row>
    <row r="62" spans="2:68" x14ac:dyDescent="0.25">
      <c r="C62" s="7" t="s">
        <v>3</v>
      </c>
      <c r="D62" s="6">
        <v>36.770760803594086</v>
      </c>
      <c r="BC62" s="6">
        <v>8.1149151908346664E-2</v>
      </c>
      <c r="BD62" s="6" t="str">
        <f>"0"</f>
        <v>0</v>
      </c>
      <c r="BE62" t="str">
        <f ca="1">IF((OFFSET($A$1, 62 - 1, 55 - 1)) &gt;= (OFFSET($A$1, 80 - 1, 7 - 1)), "1","0")</f>
        <v>0</v>
      </c>
      <c r="BF62">
        <f ca="1" xml:space="preserve"> IF( AND( OFFSET($A$1, 62 - 1, 56 - 1) = "1", OFFSET($A$1, 62 - 1, 57 - 1) = "1" ), 1, IF( AND( OFFSET($A$1, 62 - 1, 56 - 1) = "1", OFFSET($A$1, 62 - 1, 57 - 1) = "0" ), 2, IF( AND( OFFSET($A$1, 62 - 1, 56 - 1) = "0", OFFSET($A$1, 62 - 1, 57 - 1) = "1" ), 3, 4 ) ) )</f>
        <v>4</v>
      </c>
      <c r="BH62" s="6">
        <v>0.60902479393974362</v>
      </c>
      <c r="BI62" s="6" t="str">
        <f t="shared" si="8"/>
        <v>0</v>
      </c>
      <c r="BJ62" t="str">
        <f ca="1">IF((OFFSET($A$1, 62 - 1, 60 - 1)) &gt;= (OFFSET($A$1, 104 - 1, 7 - 1)), "1","0")</f>
        <v>1</v>
      </c>
      <c r="BK62">
        <f ca="1" xml:space="preserve"> IF( AND( OFFSET($A$1, 62 - 1, 61 - 1) = "1", OFFSET($A$1, 62 - 1, 62 - 1) = "1" ), 1, IF( AND( OFFSET($A$1, 62 - 1, 61 - 1) = "1", OFFSET($A$1, 62 - 1, 62 - 1) = "0" ), 2, IF( AND( OFFSET($A$1, 62 - 1, 61 - 1) = "0", OFFSET($A$1, 62 - 1, 62 - 1) = "1" ), 3, 4 ) ) )</f>
        <v>3</v>
      </c>
      <c r="BM62" s="6">
        <v>0.84872257536442952</v>
      </c>
      <c r="BN62" s="6" t="str">
        <f t="shared" si="9"/>
        <v>0</v>
      </c>
      <c r="BO62" t="str">
        <f ca="1">IF((OFFSET($A$1, 62 - 1, 65 - 1)) &gt;= (OFFSET($A$1, 128 - 1, 7 - 1)), "1","0")</f>
        <v>1</v>
      </c>
      <c r="BP62">
        <f ca="1" xml:space="preserve"> IF( AND( OFFSET($A$1, 62 - 1, 66 - 1) = "1", OFFSET($A$1, 62 - 1, 67 - 1) = "1" ), 1, IF( AND( OFFSET($A$1, 62 - 1, 66 - 1) = "1", OFFSET($A$1, 62 - 1, 67 - 1) = "0" ), 2, IF( AND( OFFSET($A$1, 62 - 1, 66 - 1) = "0", OFFSET($A$1, 62 - 1, 67 - 1) = "1" ), 3, 4 ) ) )</f>
        <v>3</v>
      </c>
    </row>
    <row r="63" spans="2:68" x14ac:dyDescent="0.25">
      <c r="C63" s="7" t="s">
        <v>8</v>
      </c>
      <c r="D63" s="6">
        <v>1326.4696001039749</v>
      </c>
      <c r="BC63" s="6">
        <v>0.41184275186662894</v>
      </c>
      <c r="BD63" s="6" t="str">
        <f>"1"</f>
        <v>1</v>
      </c>
      <c r="BE63" t="str">
        <f ca="1">IF((OFFSET($A$1, 63 - 1, 55 - 1)) &gt;= (OFFSET($A$1, 80 - 1, 7 - 1)), "1","0")</f>
        <v>0</v>
      </c>
      <c r="BF63">
        <f ca="1" xml:space="preserve"> IF( AND( OFFSET($A$1, 63 - 1, 56 - 1) = "1", OFFSET($A$1, 63 - 1, 57 - 1) = "1" ), 1, IF( AND( OFFSET($A$1, 63 - 1, 56 - 1) = "1", OFFSET($A$1, 63 - 1, 57 - 1) = "0" ), 2, IF( AND( OFFSET($A$1, 63 - 1, 56 - 1) = "0", OFFSET($A$1, 63 - 1, 57 - 1) = "1" ), 3, 4 ) ) )</f>
        <v>2</v>
      </c>
      <c r="BH63" s="6">
        <v>0.51314217523477612</v>
      </c>
      <c r="BI63" s="6" t="str">
        <f t="shared" si="8"/>
        <v>0</v>
      </c>
      <c r="BJ63" t="str">
        <f ca="1">IF((OFFSET($A$1, 63 - 1, 60 - 1)) &gt;= (OFFSET($A$1, 104 - 1, 7 - 1)), "1","0")</f>
        <v>1</v>
      </c>
      <c r="BK63">
        <f ca="1" xml:space="preserve"> IF( AND( OFFSET($A$1, 63 - 1, 61 - 1) = "1", OFFSET($A$1, 63 - 1, 62 - 1) = "1" ), 1, IF( AND( OFFSET($A$1, 63 - 1, 61 - 1) = "1", OFFSET($A$1, 63 - 1, 62 - 1) = "0" ), 2, IF( AND( OFFSET($A$1, 63 - 1, 61 - 1) = "0", OFFSET($A$1, 63 - 1, 62 - 1) = "1" ), 3, 4 ) ) )</f>
        <v>3</v>
      </c>
      <c r="BM63" s="6">
        <v>0.78746472601805084</v>
      </c>
      <c r="BN63" s="6" t="str">
        <f t="shared" si="9"/>
        <v>0</v>
      </c>
      <c r="BO63" t="str">
        <f ca="1">IF((OFFSET($A$1, 63 - 1, 65 - 1)) &gt;= (OFFSET($A$1, 128 - 1, 7 - 1)), "1","0")</f>
        <v>1</v>
      </c>
      <c r="BP63">
        <f ca="1" xml:space="preserve"> IF( AND( OFFSET($A$1, 63 - 1, 66 - 1) = "1", OFFSET($A$1, 63 - 1, 67 - 1) = "1" ), 1, IF( AND( OFFSET($A$1, 63 - 1, 66 - 1) = "1", OFFSET($A$1, 63 - 1, 67 - 1) = "0" ), 2, IF( AND( OFFSET($A$1, 63 - 1, 66 - 1) = "0", OFFSET($A$1, 63 - 1, 67 - 1) = "1" ), 3, 4 ) ) )</f>
        <v>3</v>
      </c>
    </row>
    <row r="64" spans="2:68" x14ac:dyDescent="0.25">
      <c r="C64" s="7" t="s">
        <v>10</v>
      </c>
      <c r="D64" s="6">
        <v>84.858526054967882</v>
      </c>
      <c r="BC64" s="6">
        <v>0.88394835581037257</v>
      </c>
      <c r="BD64" s="6" t="str">
        <f>"1"</f>
        <v>1</v>
      </c>
      <c r="BE64" t="str">
        <f ca="1">IF((OFFSET($A$1, 64 - 1, 55 - 1)) &gt;= (OFFSET($A$1, 80 - 1, 7 - 1)), "1","0")</f>
        <v>1</v>
      </c>
      <c r="BF64">
        <f ca="1" xml:space="preserve"> IF( AND( OFFSET($A$1, 64 - 1, 56 - 1) = "1", OFFSET($A$1, 64 - 1, 57 - 1) = "1" ), 1, IF( AND( OFFSET($A$1, 64 - 1, 56 - 1) = "1", OFFSET($A$1, 64 - 1, 57 - 1) = "0" ), 2, IF( AND( OFFSET($A$1, 64 - 1, 56 - 1) = "0", OFFSET($A$1, 64 - 1, 57 - 1) = "1" ), 3, 4 ) ) )</f>
        <v>1</v>
      </c>
      <c r="BH64" s="6">
        <v>0.27411300566009034</v>
      </c>
      <c r="BI64" s="6" t="str">
        <f t="shared" si="8"/>
        <v>0</v>
      </c>
      <c r="BJ64" t="str">
        <f ca="1">IF((OFFSET($A$1, 64 - 1, 60 - 1)) &gt;= (OFFSET($A$1, 104 - 1, 7 - 1)), "1","0")</f>
        <v>0</v>
      </c>
      <c r="BK64">
        <f ca="1" xml:space="preserve"> IF( AND( OFFSET($A$1, 64 - 1, 61 - 1) = "1", OFFSET($A$1, 64 - 1, 62 - 1) = "1" ), 1, IF( AND( OFFSET($A$1, 64 - 1, 61 - 1) = "1", OFFSET($A$1, 64 - 1, 62 - 1) = "0" ), 2, IF( AND( OFFSET($A$1, 64 - 1, 61 - 1) = "0", OFFSET($A$1, 64 - 1, 62 - 1) = "1" ), 3, 4 ) ) )</f>
        <v>4</v>
      </c>
      <c r="BM64" s="6">
        <v>0.4360068778894951</v>
      </c>
      <c r="BN64" s="6" t="str">
        <f t="shared" si="9"/>
        <v>0</v>
      </c>
      <c r="BO64" t="str">
        <f ca="1">IF((OFFSET($A$1, 64 - 1, 65 - 1)) &gt;= (OFFSET($A$1, 128 - 1, 7 - 1)), "1","0")</f>
        <v>0</v>
      </c>
      <c r="BP64">
        <f ca="1" xml:space="preserve"> IF( AND( OFFSET($A$1, 64 - 1, 66 - 1) = "1", OFFSET($A$1, 64 - 1, 67 - 1) = "1" ), 1, IF( AND( OFFSET($A$1, 64 - 1, 66 - 1) = "1", OFFSET($A$1, 64 - 1, 67 - 1) = "0" ), 2, IF( AND( OFFSET($A$1, 64 - 1, 66 - 1) = "0", OFFSET($A$1, 64 - 1, 67 - 1) = "1" ), 3, 4 ) ) )</f>
        <v>4</v>
      </c>
    </row>
    <row r="65" spans="2:68" x14ac:dyDescent="0.25">
      <c r="BC65" s="6">
        <v>0.19938509900426404</v>
      </c>
      <c r="BD65" s="6" t="str">
        <f>"0"</f>
        <v>0</v>
      </c>
      <c r="BE65" t="str">
        <f ca="1">IF((OFFSET($A$1, 65 - 1, 55 - 1)) &gt;= (OFFSET($A$1, 80 - 1, 7 - 1)), "1","0")</f>
        <v>0</v>
      </c>
      <c r="BF65">
        <f ca="1" xml:space="preserve"> IF( AND( OFFSET($A$1, 65 - 1, 56 - 1) = "1", OFFSET($A$1, 65 - 1, 57 - 1) = "1" ), 1, IF( AND( OFFSET($A$1, 65 - 1, 56 - 1) = "1", OFFSET($A$1, 65 - 1, 57 - 1) = "0" ), 2, IF( AND( OFFSET($A$1, 65 - 1, 56 - 1) = "0", OFFSET($A$1, 65 - 1, 57 - 1) = "1" ), 3, 4 ) ) )</f>
        <v>4</v>
      </c>
      <c r="BH65" s="6">
        <v>0.62376560331316766</v>
      </c>
      <c r="BI65" s="6" t="str">
        <f t="shared" si="8"/>
        <v>0</v>
      </c>
      <c r="BJ65" t="str">
        <f ca="1">IF((OFFSET($A$1, 65 - 1, 60 - 1)) &gt;= (OFFSET($A$1, 104 - 1, 7 - 1)), "1","0")</f>
        <v>1</v>
      </c>
      <c r="BK65">
        <f ca="1" xml:space="preserve"> IF( AND( OFFSET($A$1, 65 - 1, 61 - 1) = "1", OFFSET($A$1, 65 - 1, 62 - 1) = "1" ), 1, IF( AND( OFFSET($A$1, 65 - 1, 61 - 1) = "1", OFFSET($A$1, 65 - 1, 62 - 1) = "0" ), 2, IF( AND( OFFSET($A$1, 65 - 1, 61 - 1) = "0", OFFSET($A$1, 65 - 1, 62 - 1) = "1" ), 3, 4 ) ) )</f>
        <v>3</v>
      </c>
      <c r="BM65" s="6">
        <v>0.43888798749594427</v>
      </c>
      <c r="BN65" s="6" t="str">
        <f t="shared" si="9"/>
        <v>0</v>
      </c>
      <c r="BO65" t="str">
        <f ca="1">IF((OFFSET($A$1, 65 - 1, 65 - 1)) &gt;= (OFFSET($A$1, 128 - 1, 7 - 1)), "1","0")</f>
        <v>0</v>
      </c>
      <c r="BP65">
        <f ca="1" xml:space="preserve"> IF( AND( OFFSET($A$1, 65 - 1, 66 - 1) = "1", OFFSET($A$1, 65 - 1, 67 - 1) = "1" ), 1, IF( AND( OFFSET($A$1, 65 - 1, 66 - 1) = "1", OFFSET($A$1, 65 - 1, 67 - 1) = "0" ), 2, IF( AND( OFFSET($A$1, 65 - 1, 66 - 1) = "0", OFFSET($A$1, 65 - 1, 67 - 1) = "1" ), 3, 4 ) ) )</f>
        <v>4</v>
      </c>
    </row>
    <row r="66" spans="2:68" x14ac:dyDescent="0.25">
      <c r="BC66" s="6">
        <v>0.57573875098079164</v>
      </c>
      <c r="BD66" s="6" t="str">
        <f>"1"</f>
        <v>1</v>
      </c>
      <c r="BE66" t="str">
        <f ca="1">IF((OFFSET($A$1, 66 - 1, 55 - 1)) &gt;= (OFFSET($A$1, 80 - 1, 7 - 1)), "1","0")</f>
        <v>1</v>
      </c>
      <c r="BF66">
        <f ca="1" xml:space="preserve"> IF( AND( OFFSET($A$1, 66 - 1, 56 - 1) = "1", OFFSET($A$1, 66 - 1, 57 - 1) = "1" ), 1, IF( AND( OFFSET($A$1, 66 - 1, 56 - 1) = "1", OFFSET($A$1, 66 - 1, 57 - 1) = "0" ), 2, IF( AND( OFFSET($A$1, 66 - 1, 56 - 1) = "0", OFFSET($A$1, 66 - 1, 57 - 1) = "1" ), 3, 4 ) ) )</f>
        <v>1</v>
      </c>
      <c r="BH66" s="6">
        <v>0.15667787687467005</v>
      </c>
      <c r="BI66" s="6" t="str">
        <f t="shared" si="8"/>
        <v>0</v>
      </c>
      <c r="BJ66" t="str">
        <f ca="1">IF((OFFSET($A$1, 66 - 1, 60 - 1)) &gt;= (OFFSET($A$1, 104 - 1, 7 - 1)), "1","0")</f>
        <v>0</v>
      </c>
      <c r="BK66">
        <f ca="1" xml:space="preserve"> IF( AND( OFFSET($A$1, 66 - 1, 61 - 1) = "1", OFFSET($A$1, 66 - 1, 62 - 1) = "1" ), 1, IF( AND( OFFSET($A$1, 66 - 1, 61 - 1) = "1", OFFSET($A$1, 66 - 1, 62 - 1) = "0" ), 2, IF( AND( OFFSET($A$1, 66 - 1, 61 - 1) = "0", OFFSET($A$1, 66 - 1, 62 - 1) = "1" ), 3, 4 ) ) )</f>
        <v>4</v>
      </c>
      <c r="BM66" s="6">
        <v>0.37329723290011313</v>
      </c>
      <c r="BN66" s="6" t="str">
        <f t="shared" si="9"/>
        <v>0</v>
      </c>
      <c r="BO66" t="str">
        <f ca="1">IF((OFFSET($A$1, 66 - 1, 65 - 1)) &gt;= (OFFSET($A$1, 128 - 1, 7 - 1)), "1","0")</f>
        <v>0</v>
      </c>
      <c r="BP66">
        <f ca="1" xml:space="preserve"> IF( AND( OFFSET($A$1, 66 - 1, 66 - 1) = "1", OFFSET($A$1, 66 - 1, 67 - 1) = "1" ), 1, IF( AND( OFFSET($A$1, 66 - 1, 66 - 1) = "1", OFFSET($A$1, 66 - 1, 67 - 1) = "0" ), 2, IF( AND( OFFSET($A$1, 66 - 1, 66 - 1) = "0", OFFSET($A$1, 66 - 1, 67 - 1) = "1" ), 3, 4 ) ) )</f>
        <v>4</v>
      </c>
    </row>
    <row r="67" spans="2:68" ht="18.75" x14ac:dyDescent="0.3">
      <c r="B67" s="11" t="s">
        <v>167</v>
      </c>
      <c r="BC67" s="6">
        <v>0.45601478159231096</v>
      </c>
      <c r="BD67" s="6" t="str">
        <f>"0"</f>
        <v>0</v>
      </c>
      <c r="BE67" t="str">
        <f ca="1">IF((OFFSET($A$1, 67 - 1, 55 - 1)) &gt;= (OFFSET($A$1, 80 - 1, 7 - 1)), "1","0")</f>
        <v>0</v>
      </c>
      <c r="BF67">
        <f ca="1" xml:space="preserve"> IF( AND( OFFSET($A$1, 67 - 1, 56 - 1) = "1", OFFSET($A$1, 67 - 1, 57 - 1) = "1" ), 1, IF( AND( OFFSET($A$1, 67 - 1, 56 - 1) = "1", OFFSET($A$1, 67 - 1, 57 - 1) = "0" ), 2, IF( AND( OFFSET($A$1, 67 - 1, 56 - 1) = "0", OFFSET($A$1, 67 - 1, 57 - 1) = "1" ), 3, 4 ) ) )</f>
        <v>4</v>
      </c>
      <c r="BH67" s="6">
        <v>9.4629316158277785E-2</v>
      </c>
      <c r="BI67" s="6" t="str">
        <f t="shared" si="8"/>
        <v>0</v>
      </c>
      <c r="BJ67" t="str">
        <f ca="1">IF((OFFSET($A$1, 67 - 1, 60 - 1)) &gt;= (OFFSET($A$1, 104 - 1, 7 - 1)), "1","0")</f>
        <v>0</v>
      </c>
      <c r="BK67">
        <f ca="1" xml:space="preserve"> IF( AND( OFFSET($A$1, 67 - 1, 61 - 1) = "1", OFFSET($A$1, 67 - 1, 62 - 1) = "1" ), 1, IF( AND( OFFSET($A$1, 67 - 1, 61 - 1) = "1", OFFSET($A$1, 67 - 1, 62 - 1) = "0" ), 2, IF( AND( OFFSET($A$1, 67 - 1, 61 - 1) = "0", OFFSET($A$1, 67 - 1, 62 - 1) = "1" ), 3, 4 ) ) )</f>
        <v>4</v>
      </c>
      <c r="BM67" s="6">
        <v>5.7812555086792949E-2</v>
      </c>
      <c r="BN67" s="6" t="str">
        <f t="shared" si="9"/>
        <v>0</v>
      </c>
      <c r="BO67" t="str">
        <f ca="1">IF((OFFSET($A$1, 67 - 1, 65 - 1)) &gt;= (OFFSET($A$1, 128 - 1, 7 - 1)), "1","0")</f>
        <v>0</v>
      </c>
      <c r="BP67">
        <f ca="1" xml:space="preserve"> IF( AND( OFFSET($A$1, 67 - 1, 66 - 1) = "1", OFFSET($A$1, 67 - 1, 67 - 1) = "1" ), 1, IF( AND( OFFSET($A$1, 67 - 1, 66 - 1) = "1", OFFSET($A$1, 67 - 1, 67 - 1) = "0" ), 2, IF( AND( OFFSET($A$1, 67 - 1, 66 - 1) = "0", OFFSET($A$1, 67 - 1, 67 - 1) = "1" ), 3, 4 ) ) )</f>
        <v>4</v>
      </c>
    </row>
    <row r="68" spans="2:68" x14ac:dyDescent="0.25">
      <c r="BC68" s="6">
        <v>0.58923138588146795</v>
      </c>
      <c r="BD68" s="6" t="str">
        <f>"1"</f>
        <v>1</v>
      </c>
      <c r="BE68" t="str">
        <f ca="1">IF((OFFSET($A$1, 68 - 1, 55 - 1)) &gt;= (OFFSET($A$1, 80 - 1, 7 - 1)), "1","0")</f>
        <v>1</v>
      </c>
      <c r="BF68">
        <f ca="1" xml:space="preserve"> IF( AND( OFFSET($A$1, 68 - 1, 56 - 1) = "1", OFFSET($A$1, 68 - 1, 57 - 1) = "1" ), 1, IF( AND( OFFSET($A$1, 68 - 1, 56 - 1) = "1", OFFSET($A$1, 68 - 1, 57 - 1) = "0" ), 2, IF( AND( OFFSET($A$1, 68 - 1, 56 - 1) = "0", OFFSET($A$1, 68 - 1, 57 - 1) = "1" ), 3, 4 ) ) )</f>
        <v>1</v>
      </c>
      <c r="BH68" s="6">
        <v>7.1234279335556636E-2</v>
      </c>
      <c r="BI68" s="6" t="str">
        <f t="shared" si="8"/>
        <v>0</v>
      </c>
      <c r="BJ68" t="str">
        <f ca="1">IF((OFFSET($A$1, 68 - 1, 60 - 1)) &gt;= (OFFSET($A$1, 104 - 1, 7 - 1)), "1","0")</f>
        <v>0</v>
      </c>
      <c r="BK68">
        <f ca="1" xml:space="preserve"> IF( AND( OFFSET($A$1, 68 - 1, 61 - 1) = "1", OFFSET($A$1, 68 - 1, 62 - 1) = "1" ), 1, IF( AND( OFFSET($A$1, 68 - 1, 61 - 1) = "1", OFFSET($A$1, 68 - 1, 62 - 1) = "0" ), 2, IF( AND( OFFSET($A$1, 68 - 1, 61 - 1) = "0", OFFSET($A$1, 68 - 1, 62 - 1) = "1" ), 3, 4 ) ) )</f>
        <v>4</v>
      </c>
      <c r="BM68" s="6">
        <v>0.13966283320580386</v>
      </c>
      <c r="BN68" s="6" t="str">
        <f t="shared" si="9"/>
        <v>0</v>
      </c>
      <c r="BO68" t="str">
        <f ca="1">IF((OFFSET($A$1, 68 - 1, 65 - 1)) &gt;= (OFFSET($A$1, 128 - 1, 7 - 1)), "1","0")</f>
        <v>0</v>
      </c>
      <c r="BP68">
        <f ca="1" xml:space="preserve"> IF( AND( OFFSET($A$1, 68 - 1, 66 - 1) = "1", OFFSET($A$1, 68 - 1, 67 - 1) = "1" ), 1, IF( AND( OFFSET($A$1, 68 - 1, 66 - 1) = "1", OFFSET($A$1, 68 - 1, 67 - 1) = "0" ), 2, IF( AND( OFFSET($A$1, 68 - 1, 66 - 1) = "0", OFFSET($A$1, 68 - 1, 67 - 1) = "1" ), 3, 4 ) ) )</f>
        <v>4</v>
      </c>
    </row>
    <row r="69" spans="2:68" ht="25.5" x14ac:dyDescent="0.25">
      <c r="C69" s="16" t="s">
        <v>168</v>
      </c>
      <c r="D69" s="14" t="s">
        <v>169</v>
      </c>
      <c r="E69" s="14" t="s">
        <v>115</v>
      </c>
      <c r="F69" s="14" t="s">
        <v>170</v>
      </c>
      <c r="G69" s="14" t="s">
        <v>171</v>
      </c>
      <c r="H69" s="14" t="s">
        <v>172</v>
      </c>
      <c r="I69" s="14" t="s">
        <v>173</v>
      </c>
      <c r="J69" s="14" t="s">
        <v>174</v>
      </c>
      <c r="L69" s="7" t="s">
        <v>175</v>
      </c>
      <c r="M69" s="6">
        <v>476</v>
      </c>
      <c r="BC69" s="6">
        <v>0.78514776603250658</v>
      </c>
      <c r="BD69" s="6" t="str">
        <f>"1"</f>
        <v>1</v>
      </c>
      <c r="BE69" t="str">
        <f ca="1">IF((OFFSET($A$1, 69 - 1, 55 - 1)) &gt;= (OFFSET($A$1, 80 - 1, 7 - 1)), "1","0")</f>
        <v>1</v>
      </c>
      <c r="BF69">
        <f ca="1" xml:space="preserve"> IF( AND( OFFSET($A$1, 69 - 1, 56 - 1) = "1", OFFSET($A$1, 69 - 1, 57 - 1) = "1" ), 1, IF( AND( OFFSET($A$1, 69 - 1, 56 - 1) = "1", OFFSET($A$1, 69 - 1, 57 - 1) = "0" ), 2, IF( AND( OFFSET($A$1, 69 - 1, 56 - 1) = "0", OFFSET($A$1, 69 - 1, 57 - 1) = "1" ), 3, 4 ) ) )</f>
        <v>1</v>
      </c>
      <c r="BH69" s="6">
        <v>0.89677556738830544</v>
      </c>
      <c r="BI69" s="6" t="str">
        <f t="shared" si="8"/>
        <v>0</v>
      </c>
      <c r="BJ69" t="str">
        <f ca="1">IF((OFFSET($A$1, 69 - 1, 60 - 1)) &gt;= (OFFSET($A$1, 104 - 1, 7 - 1)), "1","0")</f>
        <v>1</v>
      </c>
      <c r="BK69">
        <f ca="1" xml:space="preserve"> IF( AND( OFFSET($A$1, 69 - 1, 61 - 1) = "1", OFFSET($A$1, 69 - 1, 62 - 1) = "1" ), 1, IF( AND( OFFSET($A$1, 69 - 1, 61 - 1) = "1", OFFSET($A$1, 69 - 1, 62 - 1) = "0" ), 2, IF( AND( OFFSET($A$1, 69 - 1, 61 - 1) = "0", OFFSET($A$1, 69 - 1, 62 - 1) = "1" ), 3, 4 ) ) )</f>
        <v>3</v>
      </c>
      <c r="BM69" s="6">
        <v>0.95295013644322035</v>
      </c>
      <c r="BN69" s="6" t="str">
        <f>"1"</f>
        <v>1</v>
      </c>
      <c r="BO69" t="str">
        <f ca="1">IF((OFFSET($A$1, 69 - 1, 65 - 1)) &gt;= (OFFSET($A$1, 128 - 1, 7 - 1)), "1","0")</f>
        <v>1</v>
      </c>
      <c r="BP69">
        <f ca="1" xml:space="preserve"> IF( AND( OFFSET($A$1, 69 - 1, 66 - 1) = "1", OFFSET($A$1, 69 - 1, 67 - 1) = "1" ), 1, IF( AND( OFFSET($A$1, 69 - 1, 66 - 1) = "1", OFFSET($A$1, 69 - 1, 67 - 1) = "0" ), 2, IF( AND( OFFSET($A$1, 69 - 1, 66 - 1) = "0", OFFSET($A$1, 69 - 1, 67 - 1) = "1" ), 3, 4 ) ) )</f>
        <v>1</v>
      </c>
    </row>
    <row r="70" spans="2:68" x14ac:dyDescent="0.25">
      <c r="C70" s="7" t="s">
        <v>166</v>
      </c>
      <c r="D70" s="6">
        <v>-2.9532269558456408</v>
      </c>
      <c r="E70" s="6">
        <v>0.75651689041665449</v>
      </c>
      <c r="F70" s="6">
        <v>15.238997230449554</v>
      </c>
      <c r="G70" s="6">
        <v>9.4726999907602207E-5</v>
      </c>
      <c r="H70" s="6">
        <v>5.217108024853534E-2</v>
      </c>
      <c r="I70" s="6">
        <v>1.184353873237207E-2</v>
      </c>
      <c r="J70" s="6">
        <v>0.22981489534538613</v>
      </c>
      <c r="L70" s="7" t="s">
        <v>176</v>
      </c>
      <c r="M70" s="6">
        <v>494.69179385109828</v>
      </c>
      <c r="BC70" s="6">
        <v>0.36191202152187207</v>
      </c>
      <c r="BD70" s="6" t="str">
        <f>"1"</f>
        <v>1</v>
      </c>
      <c r="BE70" t="str">
        <f ca="1">IF((OFFSET($A$1, 70 - 1, 55 - 1)) &gt;= (OFFSET($A$1, 80 - 1, 7 - 1)), "1","0")</f>
        <v>0</v>
      </c>
      <c r="BF70">
        <f ca="1" xml:space="preserve"> IF( AND( OFFSET($A$1, 70 - 1, 56 - 1) = "1", OFFSET($A$1, 70 - 1, 57 - 1) = "1" ), 1, IF( AND( OFFSET($A$1, 70 - 1, 56 - 1) = "1", OFFSET($A$1, 70 - 1, 57 - 1) = "0" ), 2, IF( AND( OFFSET($A$1, 70 - 1, 56 - 1) = "0", OFFSET($A$1, 70 - 1, 57 - 1) = "1" ), 3, 4 ) ) )</f>
        <v>2</v>
      </c>
      <c r="BH70" s="6">
        <v>0.88700681888132604</v>
      </c>
      <c r="BI70" s="6" t="str">
        <f t="shared" si="8"/>
        <v>0</v>
      </c>
      <c r="BJ70" t="str">
        <f ca="1">IF((OFFSET($A$1, 70 - 1, 60 - 1)) &gt;= (OFFSET($A$1, 104 - 1, 7 - 1)), "1","0")</f>
        <v>1</v>
      </c>
      <c r="BK70">
        <f ca="1" xml:space="preserve"> IF( AND( OFFSET($A$1, 70 - 1, 61 - 1) = "1", OFFSET($A$1, 70 - 1, 62 - 1) = "1" ), 1, IF( AND( OFFSET($A$1, 70 - 1, 61 - 1) = "1", OFFSET($A$1, 70 - 1, 62 - 1) = "0" ), 2, IF( AND( OFFSET($A$1, 70 - 1, 61 - 1) = "0", OFFSET($A$1, 70 - 1, 62 - 1) = "1" ), 3, 4 ) ) )</f>
        <v>3</v>
      </c>
      <c r="BM70" s="6">
        <v>0.35954890897449893</v>
      </c>
      <c r="BN70" s="6" t="str">
        <f t="shared" ref="BN70:BN75" si="10">"0"</f>
        <v>0</v>
      </c>
      <c r="BO70" t="str">
        <f ca="1">IF((OFFSET($A$1, 70 - 1, 65 - 1)) &gt;= (OFFSET($A$1, 128 - 1, 7 - 1)), "1","0")</f>
        <v>0</v>
      </c>
      <c r="BP70">
        <f ca="1" xml:space="preserve"> IF( AND( OFFSET($A$1, 70 - 1, 66 - 1) = "1", OFFSET($A$1, 70 - 1, 67 - 1) = "1" ), 1, IF( AND( OFFSET($A$1, 70 - 1, 66 - 1) = "1", OFFSET($A$1, 70 - 1, 67 - 1) = "0" ), 2, IF( AND( OFFSET($A$1, 70 - 1, 66 - 1) = "0", OFFSET($A$1, 70 - 1, 67 - 1) = "1" ), 3, 4 ) ) )</f>
        <v>4</v>
      </c>
    </row>
    <row r="71" spans="2:68" x14ac:dyDescent="0.25">
      <c r="C71" s="7" t="s">
        <v>5</v>
      </c>
      <c r="D71" s="6">
        <v>-2.6090312199862788</v>
      </c>
      <c r="E71" s="6">
        <v>0.35985211916093401</v>
      </c>
      <c r="F71" s="6">
        <v>52.566664746054833</v>
      </c>
      <c r="G71" s="6">
        <v>4.1588875915284622E-13</v>
      </c>
      <c r="H71" s="6">
        <v>7.3605817077879929E-2</v>
      </c>
      <c r="I71" s="6">
        <v>3.6358458236728293E-2</v>
      </c>
      <c r="J71" s="6">
        <v>0.14901116742704437</v>
      </c>
      <c r="L71" s="7" t="s">
        <v>177</v>
      </c>
      <c r="M71" s="6">
        <v>3</v>
      </c>
      <c r="BC71" s="6">
        <v>0.38642415310093442</v>
      </c>
      <c r="BD71" s="6" t="str">
        <f>"0"</f>
        <v>0</v>
      </c>
      <c r="BE71" t="str">
        <f ca="1">IF((OFFSET($A$1, 71 - 1, 55 - 1)) &gt;= (OFFSET($A$1, 80 - 1, 7 - 1)), "1","0")</f>
        <v>0</v>
      </c>
      <c r="BF71">
        <f ca="1" xml:space="preserve"> IF( AND( OFFSET($A$1, 71 - 1, 56 - 1) = "1", OFFSET($A$1, 71 - 1, 57 - 1) = "1" ), 1, IF( AND( OFFSET($A$1, 71 - 1, 56 - 1) = "1", OFFSET($A$1, 71 - 1, 57 - 1) = "0" ), 2, IF( AND( OFFSET($A$1, 71 - 1, 56 - 1) = "0", OFFSET($A$1, 71 - 1, 57 - 1) = "1" ), 3, 4 ) ) )</f>
        <v>4</v>
      </c>
      <c r="BH71" s="6">
        <v>0.63283282278799979</v>
      </c>
      <c r="BI71" s="6" t="str">
        <f>"1"</f>
        <v>1</v>
      </c>
      <c r="BJ71" t="str">
        <f ca="1">IF((OFFSET($A$1, 71 - 1, 60 - 1)) &gt;= (OFFSET($A$1, 104 - 1, 7 - 1)), "1","0")</f>
        <v>1</v>
      </c>
      <c r="BK71">
        <f ca="1" xml:space="preserve"> IF( AND( OFFSET($A$1, 71 - 1, 61 - 1) = "1", OFFSET($A$1, 71 - 1, 62 - 1) = "1" ), 1, IF( AND( OFFSET($A$1, 71 - 1, 61 - 1) = "1", OFFSET($A$1, 71 - 1, 62 - 1) = "0" ), 2, IF( AND( OFFSET($A$1, 71 - 1, 61 - 1) = "0", OFFSET($A$1, 71 - 1, 62 - 1) = "1" ), 3, 4 ) ) )</f>
        <v>1</v>
      </c>
      <c r="BM71" s="6">
        <v>0.50262809317918267</v>
      </c>
      <c r="BN71" s="6" t="str">
        <f t="shared" si="10"/>
        <v>0</v>
      </c>
      <c r="BO71" t="str">
        <f ca="1">IF((OFFSET($A$1, 71 - 1, 65 - 1)) &gt;= (OFFSET($A$1, 128 - 1, 7 - 1)), "1","0")</f>
        <v>1</v>
      </c>
      <c r="BP71">
        <f ca="1" xml:space="preserve"> IF( AND( OFFSET($A$1, 71 - 1, 66 - 1) = "1", OFFSET($A$1, 71 - 1, 67 - 1) = "1" ), 1, IF( AND( OFFSET($A$1, 71 - 1, 66 - 1) = "1", OFFSET($A$1, 71 - 1, 67 - 1) = "0" ), 2, IF( AND( OFFSET($A$1, 71 - 1, 66 - 1) = "0", OFFSET($A$1, 71 - 1, 67 - 1) = "1" ), 3, 4 ) ) )</f>
        <v>3</v>
      </c>
    </row>
    <row r="72" spans="2:68" x14ac:dyDescent="0.25">
      <c r="C72" s="7" t="s">
        <v>7</v>
      </c>
      <c r="D72" s="6">
        <v>-1.050269798280183</v>
      </c>
      <c r="E72" s="6">
        <v>0.138858450516995</v>
      </c>
      <c r="F72" s="6">
        <v>57.208047351209288</v>
      </c>
      <c r="G72" s="6">
        <v>3.9206366698515091E-14</v>
      </c>
      <c r="H72" s="6">
        <v>0.34984334924330768</v>
      </c>
      <c r="I72" s="6">
        <v>0.26648765470908226</v>
      </c>
      <c r="J72" s="6">
        <v>0.45927219083895421</v>
      </c>
      <c r="L72" s="7" t="s">
        <v>178</v>
      </c>
      <c r="M72" s="6">
        <v>0.25965830108148868</v>
      </c>
      <c r="BC72" s="6">
        <v>0.15738891155552528</v>
      </c>
      <c r="BD72" s="6" t="str">
        <f>"1"</f>
        <v>1</v>
      </c>
      <c r="BE72" t="str">
        <f ca="1">IF((OFFSET($A$1, 72 - 1, 55 - 1)) &gt;= (OFFSET($A$1, 80 - 1, 7 - 1)), "1","0")</f>
        <v>0</v>
      </c>
      <c r="BF72">
        <f ca="1" xml:space="preserve"> IF( AND( OFFSET($A$1, 72 - 1, 56 - 1) = "1", OFFSET($A$1, 72 - 1, 57 - 1) = "1" ), 1, IF( AND( OFFSET($A$1, 72 - 1, 56 - 1) = "1", OFFSET($A$1, 72 - 1, 57 - 1) = "0" ), 2, IF( AND( OFFSET($A$1, 72 - 1, 56 - 1) = "0", OFFSET($A$1, 72 - 1, 57 - 1) = "1" ), 3, 4 ) ) )</f>
        <v>2</v>
      </c>
      <c r="BH72" s="6">
        <v>0.32127838179772061</v>
      </c>
      <c r="BI72" s="6" t="str">
        <f>"0"</f>
        <v>0</v>
      </c>
      <c r="BJ72" t="str">
        <f ca="1">IF((OFFSET($A$1, 72 - 1, 60 - 1)) &gt;= (OFFSET($A$1, 104 - 1, 7 - 1)), "1","0")</f>
        <v>0</v>
      </c>
      <c r="BK72">
        <f ca="1" xml:space="preserve"> IF( AND( OFFSET($A$1, 72 - 1, 61 - 1) = "1", OFFSET($A$1, 72 - 1, 62 - 1) = "1" ), 1, IF( AND( OFFSET($A$1, 72 - 1, 61 - 1) = "1", OFFSET($A$1, 72 - 1, 62 - 1) = "0" ), 2, IF( AND( OFFSET($A$1, 72 - 1, 61 - 1) = "0", OFFSET($A$1, 72 - 1, 62 - 1) = "1" ), 3, 4 ) ) )</f>
        <v>4</v>
      </c>
      <c r="BM72" s="6">
        <v>0.23920036863384336</v>
      </c>
      <c r="BN72" s="6" t="str">
        <f t="shared" si="10"/>
        <v>0</v>
      </c>
      <c r="BO72" t="str">
        <f ca="1">IF((OFFSET($A$1, 72 - 1, 65 - 1)) &gt;= (OFFSET($A$1, 128 - 1, 7 - 1)), "1","0")</f>
        <v>0</v>
      </c>
      <c r="BP72">
        <f ca="1" xml:space="preserve"> IF( AND( OFFSET($A$1, 72 - 1, 66 - 1) = "1", OFFSET($A$1, 72 - 1, 67 - 1) = "1" ), 1, IF( AND( OFFSET($A$1, 72 - 1, 66 - 1) = "1", OFFSET($A$1, 72 - 1, 67 - 1) = "0" ), 2, IF( AND( OFFSET($A$1, 72 - 1, 66 - 1) = "0", OFFSET($A$1, 72 - 1, 67 - 1) = "1" ), 3, 4 ) ) )</f>
        <v>4</v>
      </c>
    </row>
    <row r="73" spans="2:68" x14ac:dyDescent="0.25">
      <c r="C73" s="7" t="s">
        <v>3</v>
      </c>
      <c r="D73" s="6">
        <v>0.62127699536958325</v>
      </c>
      <c r="E73" s="6">
        <v>8.1560179030194815E-2</v>
      </c>
      <c r="F73" s="6">
        <v>58.024873844546498</v>
      </c>
      <c r="G73" s="6">
        <v>2.5882430502469936E-14</v>
      </c>
      <c r="H73" s="6">
        <v>1.8613034006864935</v>
      </c>
      <c r="I73" s="6">
        <v>1.5863281118097974</v>
      </c>
      <c r="J73" s="6">
        <v>2.1839431096348729</v>
      </c>
      <c r="BC73" s="6">
        <v>0.32555533931104613</v>
      </c>
      <c r="BD73" s="6" t="str">
        <f>"0"</f>
        <v>0</v>
      </c>
      <c r="BE73" t="str">
        <f ca="1">IF((OFFSET($A$1, 73 - 1, 55 - 1)) &gt;= (OFFSET($A$1, 80 - 1, 7 - 1)), "1","0")</f>
        <v>0</v>
      </c>
      <c r="BF73">
        <f ca="1" xml:space="preserve"> IF( AND( OFFSET($A$1, 73 - 1, 56 - 1) = "1", OFFSET($A$1, 73 - 1, 57 - 1) = "1" ), 1, IF( AND( OFFSET($A$1, 73 - 1, 56 - 1) = "1", OFFSET($A$1, 73 - 1, 57 - 1) = "0" ), 2, IF( AND( OFFSET($A$1, 73 - 1, 56 - 1) = "0", OFFSET($A$1, 73 - 1, 57 - 1) = "1" ), 3, 4 ) ) )</f>
        <v>4</v>
      </c>
      <c r="BH73" s="6">
        <v>0.20679035846474744</v>
      </c>
      <c r="BI73" s="6" t="str">
        <f>"0"</f>
        <v>0</v>
      </c>
      <c r="BJ73" t="str">
        <f ca="1">IF((OFFSET($A$1, 73 - 1, 60 - 1)) &gt;= (OFFSET($A$1, 104 - 1, 7 - 1)), "1","0")</f>
        <v>0</v>
      </c>
      <c r="BK73">
        <f ca="1" xml:space="preserve"> IF( AND( OFFSET($A$1, 73 - 1, 61 - 1) = "1", OFFSET($A$1, 73 - 1, 62 - 1) = "1" ), 1, IF( AND( OFFSET($A$1, 73 - 1, 61 - 1) = "1", OFFSET($A$1, 73 - 1, 62 - 1) = "0" ), 2, IF( AND( OFFSET($A$1, 73 - 1, 61 - 1) = "0", OFFSET($A$1, 73 - 1, 62 - 1) = "1" ), 3, 4 ) ) )</f>
        <v>4</v>
      </c>
      <c r="BM73" s="6">
        <v>0.24833386820465833</v>
      </c>
      <c r="BN73" s="6" t="str">
        <f t="shared" si="10"/>
        <v>0</v>
      </c>
      <c r="BO73" t="str">
        <f ca="1">IF((OFFSET($A$1, 73 - 1, 65 - 1)) &gt;= (OFFSET($A$1, 128 - 1, 7 - 1)), "1","0")</f>
        <v>0</v>
      </c>
      <c r="BP73">
        <f ca="1" xml:space="preserve"> IF( AND( OFFSET($A$1, 73 - 1, 66 - 1) = "1", OFFSET($A$1, 73 - 1, 67 - 1) = "1" ), 1, IF( AND( OFFSET($A$1, 73 - 1, 66 - 1) = "1", OFFSET($A$1, 73 - 1, 67 - 1) = "0" ), 2, IF( AND( OFFSET($A$1, 73 - 1, 66 - 1) = "0", OFFSET($A$1, 73 - 1, 67 - 1) = "1" ), 3, 4 ) ) )</f>
        <v>4</v>
      </c>
    </row>
    <row r="74" spans="2:68" x14ac:dyDescent="0.25">
      <c r="C74" s="7" t="s">
        <v>8</v>
      </c>
      <c r="D74" s="6">
        <v>7.0721406850385179E-2</v>
      </c>
      <c r="E74" s="6">
        <v>1.044966139963451E-2</v>
      </c>
      <c r="F74" s="6">
        <v>45.803360916394354</v>
      </c>
      <c r="G74" s="6">
        <v>1.30739040164307E-11</v>
      </c>
      <c r="H74" s="6">
        <v>1.0732821751519501</v>
      </c>
      <c r="I74" s="6">
        <v>1.0515239015983306</v>
      </c>
      <c r="J74" s="6">
        <v>1.0954906738191541</v>
      </c>
      <c r="BC74" s="6">
        <v>0.36212658477546783</v>
      </c>
      <c r="BD74" s="6" t="str">
        <f>"1"</f>
        <v>1</v>
      </c>
      <c r="BE74" t="str">
        <f ca="1">IF((OFFSET($A$1, 74 - 1, 55 - 1)) &gt;= (OFFSET($A$1, 80 - 1, 7 - 1)), "1","0")</f>
        <v>0</v>
      </c>
      <c r="BF74">
        <f ca="1" xml:space="preserve"> IF( AND( OFFSET($A$1, 74 - 1, 56 - 1) = "1", OFFSET($A$1, 74 - 1, 57 - 1) = "1" ), 1, IF( AND( OFFSET($A$1, 74 - 1, 56 - 1) = "1", OFFSET($A$1, 74 - 1, 57 - 1) = "0" ), 2, IF( AND( OFFSET($A$1, 74 - 1, 56 - 1) = "0", OFFSET($A$1, 74 - 1, 57 - 1) = "1" ), 3, 4 ) ) )</f>
        <v>2</v>
      </c>
      <c r="BH74" s="6">
        <v>0.26870175630280674</v>
      </c>
      <c r="BI74" s="6" t="str">
        <f>"0"</f>
        <v>0</v>
      </c>
      <c r="BJ74" t="str">
        <f ca="1">IF((OFFSET($A$1, 74 - 1, 60 - 1)) &gt;= (OFFSET($A$1, 104 - 1, 7 - 1)), "1","0")</f>
        <v>0</v>
      </c>
      <c r="BK74">
        <f ca="1" xml:space="preserve"> IF( AND( OFFSET($A$1, 74 - 1, 61 - 1) = "1", OFFSET($A$1, 74 - 1, 62 - 1) = "1" ), 1, IF( AND( OFFSET($A$1, 74 - 1, 61 - 1) = "1", OFFSET($A$1, 74 - 1, 62 - 1) = "0" ), 2, IF( AND( OFFSET($A$1, 74 - 1, 61 - 1) = "0", OFFSET($A$1, 74 - 1, 62 - 1) = "1" ), 3, 4 ) ) )</f>
        <v>4</v>
      </c>
      <c r="BM74" s="6">
        <v>0.19944305215788644</v>
      </c>
      <c r="BN74" s="6" t="str">
        <f t="shared" si="10"/>
        <v>0</v>
      </c>
      <c r="BO74" t="str">
        <f ca="1">IF((OFFSET($A$1, 74 - 1, 65 - 1)) &gt;= (OFFSET($A$1, 128 - 1, 7 - 1)), "1","0")</f>
        <v>0</v>
      </c>
      <c r="BP74">
        <f ca="1" xml:space="preserve"> IF( AND( OFFSET($A$1, 74 - 1, 66 - 1) = "1", OFFSET($A$1, 74 - 1, 67 - 1) = "1" ), 1, IF( AND( OFFSET($A$1, 74 - 1, 66 - 1) = "1", OFFSET($A$1, 74 - 1, 67 - 1) = "0" ), 2, IF( AND( OFFSET($A$1, 74 - 1, 66 - 1) = "0", OFFSET($A$1, 74 - 1, 67 - 1) = "1" ), 3, 4 ) ) )</f>
        <v>4</v>
      </c>
    </row>
    <row r="75" spans="2:68" x14ac:dyDescent="0.25">
      <c r="C75" s="7" t="s">
        <v>10</v>
      </c>
      <c r="D75" s="6">
        <v>6.7300534923898689E-2</v>
      </c>
      <c r="E75" s="6">
        <v>3.8366793541612806E-2</v>
      </c>
      <c r="F75" s="6">
        <v>3.0769895556853135</v>
      </c>
      <c r="G75" s="6">
        <v>7.9407379765475877E-2</v>
      </c>
      <c r="H75" s="6">
        <v>1.0696168871046436</v>
      </c>
      <c r="I75" s="6">
        <v>0.99213410075590114</v>
      </c>
      <c r="J75" s="6">
        <v>1.1531508536071484</v>
      </c>
      <c r="BC75" s="6">
        <v>0.96029168346466376</v>
      </c>
      <c r="BD75" s="6" t="str">
        <f>"1"</f>
        <v>1</v>
      </c>
      <c r="BE75" t="str">
        <f ca="1">IF((OFFSET($A$1, 75 - 1, 55 - 1)) &gt;= (OFFSET($A$1, 80 - 1, 7 - 1)), "1","0")</f>
        <v>1</v>
      </c>
      <c r="BF75">
        <f ca="1" xml:space="preserve"> IF( AND( OFFSET($A$1, 75 - 1, 56 - 1) = "1", OFFSET($A$1, 75 - 1, 57 - 1) = "1" ), 1, IF( AND( OFFSET($A$1, 75 - 1, 56 - 1) = "1", OFFSET($A$1, 75 - 1, 57 - 1) = "0" ), 2, IF( AND( OFFSET($A$1, 75 - 1, 56 - 1) = "0", OFFSET($A$1, 75 - 1, 57 - 1) = "1" ), 3, 4 ) ) )</f>
        <v>1</v>
      </c>
      <c r="BH75" s="6">
        <v>0.80690549009460077</v>
      </c>
      <c r="BI75" s="6" t="str">
        <f>"1"</f>
        <v>1</v>
      </c>
      <c r="BJ75" t="str">
        <f ca="1">IF((OFFSET($A$1, 75 - 1, 60 - 1)) &gt;= (OFFSET($A$1, 104 - 1, 7 - 1)), "1","0")</f>
        <v>1</v>
      </c>
      <c r="BK75">
        <f ca="1" xml:space="preserve"> IF( AND( OFFSET($A$1, 75 - 1, 61 - 1) = "1", OFFSET($A$1, 75 - 1, 62 - 1) = "1" ), 1, IF( AND( OFFSET($A$1, 75 - 1, 61 - 1) = "1", OFFSET($A$1, 75 - 1, 62 - 1) = "0" ), 2, IF( AND( OFFSET($A$1, 75 - 1, 61 - 1) = "0", OFFSET($A$1, 75 - 1, 62 - 1) = "1" ), 3, 4 ) ) )</f>
        <v>1</v>
      </c>
      <c r="BM75" s="6">
        <v>7.2652136871944079E-2</v>
      </c>
      <c r="BN75" s="6" t="str">
        <f t="shared" si="10"/>
        <v>0</v>
      </c>
      <c r="BO75" t="str">
        <f ca="1">IF((OFFSET($A$1, 75 - 1, 65 - 1)) &gt;= (OFFSET($A$1, 128 - 1, 7 - 1)), "1","0")</f>
        <v>0</v>
      </c>
      <c r="BP75">
        <f ca="1" xml:space="preserve"> IF( AND( OFFSET($A$1, 75 - 1, 66 - 1) = "1", OFFSET($A$1, 75 - 1, 67 - 1) = "1" ), 1, IF( AND( OFFSET($A$1, 75 - 1, 66 - 1) = "1", OFFSET($A$1, 75 - 1, 67 - 1) = "0" ), 2, IF( AND( OFFSET($A$1, 75 - 1, 66 - 1) = "0", OFFSET($A$1, 75 - 1, 67 - 1) = "1" ), 3, 4 ) ) )</f>
        <v>4</v>
      </c>
    </row>
    <row r="76" spans="2:68" x14ac:dyDescent="0.25">
      <c r="BC76" s="6">
        <v>0.85002937796782019</v>
      </c>
      <c r="BD76" s="6" t="str">
        <f>"1"</f>
        <v>1</v>
      </c>
      <c r="BE76" t="str">
        <f ca="1">IF((OFFSET($A$1, 76 - 1, 55 - 1)) &gt;= (OFFSET($A$1, 80 - 1, 7 - 1)), "1","0")</f>
        <v>1</v>
      </c>
      <c r="BF76">
        <f ca="1" xml:space="preserve"> IF( AND( OFFSET($A$1, 76 - 1, 56 - 1) = "1", OFFSET($A$1, 76 - 1, 57 - 1) = "1" ), 1, IF( AND( OFFSET($A$1, 76 - 1, 56 - 1) = "1", OFFSET($A$1, 76 - 1, 57 - 1) = "0" ), 2, IF( AND( OFFSET($A$1, 76 - 1, 56 - 1) = "0", OFFSET($A$1, 76 - 1, 57 - 1) = "1" ), 3, 4 ) ) )</f>
        <v>1</v>
      </c>
      <c r="BH76" s="6">
        <v>0.62418254225457359</v>
      </c>
      <c r="BI76" s="6" t="str">
        <f>"0"</f>
        <v>0</v>
      </c>
      <c r="BJ76" t="str">
        <f ca="1">IF((OFFSET($A$1, 76 - 1, 60 - 1)) &gt;= (OFFSET($A$1, 104 - 1, 7 - 1)), "1","0")</f>
        <v>1</v>
      </c>
      <c r="BK76">
        <f ca="1" xml:space="preserve"> IF( AND( OFFSET($A$1, 76 - 1, 61 - 1) = "1", OFFSET($A$1, 76 - 1, 62 - 1) = "1" ), 1, IF( AND( OFFSET($A$1, 76 - 1, 61 - 1) = "1", OFFSET($A$1, 76 - 1, 62 - 1) = "0" ), 2, IF( AND( OFFSET($A$1, 76 - 1, 61 - 1) = "0", OFFSET($A$1, 76 - 1, 62 - 1) = "1" ), 3, 4 ) ) )</f>
        <v>3</v>
      </c>
      <c r="BM76" s="6">
        <v>0.56381029458930176</v>
      </c>
      <c r="BN76" s="6" t="str">
        <f>"1"</f>
        <v>1</v>
      </c>
      <c r="BO76" t="str">
        <f ca="1">IF((OFFSET($A$1, 76 - 1, 65 - 1)) &gt;= (OFFSET($A$1, 128 - 1, 7 - 1)), "1","0")</f>
        <v>1</v>
      </c>
      <c r="BP76">
        <f ca="1" xml:space="preserve"> IF( AND( OFFSET($A$1, 76 - 1, 66 - 1) = "1", OFFSET($A$1, 76 - 1, 67 - 1) = "1" ), 1, IF( AND( OFFSET($A$1, 76 - 1, 66 - 1) = "1", OFFSET($A$1, 76 - 1, 67 - 1) = "0" ), 2, IF( AND( OFFSET($A$1, 76 - 1, 66 - 1) = "0", OFFSET($A$1, 76 - 1, 67 - 1) = "1" ), 3, 4 ) ) )</f>
        <v>1</v>
      </c>
    </row>
    <row r="77" spans="2:68" x14ac:dyDescent="0.25">
      <c r="BC77" s="6">
        <v>0.30802754288394535</v>
      </c>
      <c r="BD77" s="6" t="str">
        <f>"0"</f>
        <v>0</v>
      </c>
      <c r="BE77" t="str">
        <f ca="1">IF((OFFSET($A$1, 77 - 1, 55 - 1)) &gt;= (OFFSET($A$1, 80 - 1, 7 - 1)), "1","0")</f>
        <v>0</v>
      </c>
      <c r="BF77">
        <f ca="1" xml:space="preserve"> IF( AND( OFFSET($A$1, 77 - 1, 56 - 1) = "1", OFFSET($A$1, 77 - 1, 57 - 1) = "1" ), 1, IF( AND( OFFSET($A$1, 77 - 1, 56 - 1) = "1", OFFSET($A$1, 77 - 1, 57 - 1) = "0" ), 2, IF( AND( OFFSET($A$1, 77 - 1, 56 - 1) = "0", OFFSET($A$1, 77 - 1, 57 - 1) = "1" ), 3, 4 ) ) )</f>
        <v>4</v>
      </c>
      <c r="BH77" s="6">
        <v>0.40361285543720488</v>
      </c>
      <c r="BI77" s="6" t="str">
        <f>"1"</f>
        <v>1</v>
      </c>
      <c r="BJ77" t="str">
        <f ca="1">IF((OFFSET($A$1, 77 - 1, 60 - 1)) &gt;= (OFFSET($A$1, 104 - 1, 7 - 1)), "1","0")</f>
        <v>0</v>
      </c>
      <c r="BK77">
        <f ca="1" xml:space="preserve"> IF( AND( OFFSET($A$1, 77 - 1, 61 - 1) = "1", OFFSET($A$1, 77 - 1, 62 - 1) = "1" ), 1, IF( AND( OFFSET($A$1, 77 - 1, 61 - 1) = "1", OFFSET($A$1, 77 - 1, 62 - 1) = "0" ), 2, IF( AND( OFFSET($A$1, 77 - 1, 61 - 1) = "0", OFFSET($A$1, 77 - 1, 62 - 1) = "1" ), 3, 4 ) ) )</f>
        <v>2</v>
      </c>
      <c r="BM77" s="6">
        <v>0.83736633121808379</v>
      </c>
      <c r="BN77" s="6" t="str">
        <f t="shared" ref="BN77:BN84" si="11">"0"</f>
        <v>0</v>
      </c>
      <c r="BO77" t="str">
        <f ca="1">IF((OFFSET($A$1, 77 - 1, 65 - 1)) &gt;= (OFFSET($A$1, 128 - 1, 7 - 1)), "1","0")</f>
        <v>1</v>
      </c>
      <c r="BP77">
        <f ca="1" xml:space="preserve"> IF( AND( OFFSET($A$1, 77 - 1, 66 - 1) = "1", OFFSET($A$1, 77 - 1, 67 - 1) = "1" ), 1, IF( AND( OFFSET($A$1, 77 - 1, 66 - 1) = "1", OFFSET($A$1, 77 - 1, 67 - 1) = "0" ), 2, IF( AND( OFFSET($A$1, 77 - 1, 66 - 1) = "0", OFFSET($A$1, 77 - 1, 67 - 1) = "1" ), 3, 4 ) ) )</f>
        <v>3</v>
      </c>
    </row>
    <row r="78" spans="2:68" ht="18.75" x14ac:dyDescent="0.3">
      <c r="B78" s="11" t="s">
        <v>203</v>
      </c>
      <c r="BC78" s="6">
        <v>0.98788560033388384</v>
      </c>
      <c r="BD78" s="6" t="str">
        <f>"1"</f>
        <v>1</v>
      </c>
      <c r="BE78" t="str">
        <f ca="1">IF((OFFSET($A$1, 78 - 1, 55 - 1)) &gt;= (OFFSET($A$1, 80 - 1, 7 - 1)), "1","0")</f>
        <v>1</v>
      </c>
      <c r="BF78">
        <f ca="1" xml:space="preserve"> IF( AND( OFFSET($A$1, 78 - 1, 56 - 1) = "1", OFFSET($A$1, 78 - 1, 57 - 1) = "1" ), 1, IF( AND( OFFSET($A$1, 78 - 1, 56 - 1) = "1", OFFSET($A$1, 78 - 1, 57 - 1) = "0" ), 2, IF( AND( OFFSET($A$1, 78 - 1, 56 - 1) = "0", OFFSET($A$1, 78 - 1, 57 - 1) = "1" ), 3, 4 ) ) )</f>
        <v>1</v>
      </c>
      <c r="BH78" s="6">
        <v>2.3652831573495833E-2</v>
      </c>
      <c r="BI78" s="6" t="str">
        <f>"0"</f>
        <v>0</v>
      </c>
      <c r="BJ78" t="str">
        <f ca="1">IF((OFFSET($A$1, 78 - 1, 60 - 1)) &gt;= (OFFSET($A$1, 104 - 1, 7 - 1)), "1","0")</f>
        <v>0</v>
      </c>
      <c r="BK78">
        <f ca="1" xml:space="preserve"> IF( AND( OFFSET($A$1, 78 - 1, 61 - 1) = "1", OFFSET($A$1, 78 - 1, 62 - 1) = "1" ), 1, IF( AND( OFFSET($A$1, 78 - 1, 61 - 1) = "1", OFFSET($A$1, 78 - 1, 62 - 1) = "0" ), 2, IF( AND( OFFSET($A$1, 78 - 1, 61 - 1) = "0", OFFSET($A$1, 78 - 1, 62 - 1) = "1" ), 3, 4 ) ) )</f>
        <v>4</v>
      </c>
      <c r="BM78" s="6">
        <v>4.6387376505109795E-2</v>
      </c>
      <c r="BN78" s="6" t="str">
        <f t="shared" si="11"/>
        <v>0</v>
      </c>
      <c r="BO78" t="str">
        <f ca="1">IF((OFFSET($A$1, 78 - 1, 65 - 1)) &gt;= (OFFSET($A$1, 128 - 1, 7 - 1)), "1","0")</f>
        <v>0</v>
      </c>
      <c r="BP78">
        <f ca="1" xml:space="preserve"> IF( AND( OFFSET($A$1, 78 - 1, 66 - 1) = "1", OFFSET($A$1, 78 - 1, 67 - 1) = "1" ), 1, IF( AND( OFFSET($A$1, 78 - 1, 66 - 1) = "1", OFFSET($A$1, 78 - 1, 67 - 1) = "0" ), 2, IF( AND( OFFSET($A$1, 78 - 1, 66 - 1) = "0", OFFSET($A$1, 78 - 1, 67 - 1) = "1" ), 3, 4 ) ) )</f>
        <v>4</v>
      </c>
    </row>
    <row r="79" spans="2:68" x14ac:dyDescent="0.25">
      <c r="BC79" s="6">
        <v>0.66913301515061918</v>
      </c>
      <c r="BD79" s="6" t="str">
        <f>"0"</f>
        <v>0</v>
      </c>
      <c r="BE79" t="str">
        <f ca="1">IF((OFFSET($A$1, 79 - 1, 55 - 1)) &gt;= (OFFSET($A$1, 80 - 1, 7 - 1)), "1","0")</f>
        <v>1</v>
      </c>
      <c r="BF79">
        <f ca="1" xml:space="preserve"> IF( AND( OFFSET($A$1, 79 - 1, 56 - 1) = "1", OFFSET($A$1, 79 - 1, 57 - 1) = "1" ), 1, IF( AND( OFFSET($A$1, 79 - 1, 56 - 1) = "1", OFFSET($A$1, 79 - 1, 57 - 1) = "0" ), 2, IF( AND( OFFSET($A$1, 79 - 1, 56 - 1) = "0", OFFSET($A$1, 79 - 1, 57 - 1) = "1" ), 3, 4 ) ) )</f>
        <v>3</v>
      </c>
      <c r="BH79" s="6">
        <v>0.27666553942298666</v>
      </c>
      <c r="BI79" s="6" t="str">
        <f>"0"</f>
        <v>0</v>
      </c>
      <c r="BJ79" t="str">
        <f ca="1">IF((OFFSET($A$1, 79 - 1, 60 - 1)) &gt;= (OFFSET($A$1, 104 - 1, 7 - 1)), "1","0")</f>
        <v>0</v>
      </c>
      <c r="BK79">
        <f ca="1" xml:space="preserve"> IF( AND( OFFSET($A$1, 79 - 1, 61 - 1) = "1", OFFSET($A$1, 79 - 1, 62 - 1) = "1" ), 1, IF( AND( OFFSET($A$1, 79 - 1, 61 - 1) = "1", OFFSET($A$1, 79 - 1, 62 - 1) = "0" ), 2, IF( AND( OFFSET($A$1, 79 - 1, 61 - 1) = "0", OFFSET($A$1, 79 - 1, 62 - 1) = "1" ), 3, 4 ) ) )</f>
        <v>4</v>
      </c>
      <c r="BM79" s="6">
        <v>0.2653540562511858</v>
      </c>
      <c r="BN79" s="6" t="str">
        <f t="shared" si="11"/>
        <v>0</v>
      </c>
      <c r="BO79" t="str">
        <f ca="1">IF((OFFSET($A$1, 79 - 1, 65 - 1)) &gt;= (OFFSET($A$1, 128 - 1, 7 - 1)), "1","0")</f>
        <v>0</v>
      </c>
      <c r="BP79">
        <f ca="1" xml:space="preserve"> IF( AND( OFFSET($A$1, 79 - 1, 66 - 1) = "1", OFFSET($A$1, 79 - 1, 67 - 1) = "1" ), 1, IF( AND( OFFSET($A$1, 79 - 1, 66 - 1) = "1", OFFSET($A$1, 79 - 1, 67 - 1) = "0" ), 2, IF( AND( OFFSET($A$1, 79 - 1, 66 - 1) = "0", OFFSET($A$1, 79 - 1, 67 - 1) = "1" ), 3, 4 ) ) )</f>
        <v>4</v>
      </c>
    </row>
    <row r="80" spans="2:68" x14ac:dyDescent="0.25">
      <c r="C80" s="34" t="s">
        <v>96</v>
      </c>
      <c r="D80" s="35"/>
      <c r="E80" s="35"/>
      <c r="F80" s="36"/>
      <c r="G80" s="13">
        <v>0.5</v>
      </c>
      <c r="H80" s="34" t="s">
        <v>97</v>
      </c>
      <c r="I80" s="35"/>
      <c r="J80" s="35"/>
      <c r="K80" s="35"/>
      <c r="L80" s="35"/>
      <c r="M80" s="36"/>
      <c r="BC80" s="6">
        <v>0.95749526229131698</v>
      </c>
      <c r="BD80" s="6" t="str">
        <f>"1"</f>
        <v>1</v>
      </c>
      <c r="BE80" t="str">
        <f ca="1">IF((OFFSET($A$1, 80 - 1, 55 - 1)) &gt;= (OFFSET($A$1, 80 - 1, 7 - 1)), "1","0")</f>
        <v>1</v>
      </c>
      <c r="BF80">
        <f ca="1" xml:space="preserve"> IF( AND( OFFSET($A$1, 80 - 1, 56 - 1) = "1", OFFSET($A$1, 80 - 1, 57 - 1) = "1" ), 1, IF( AND( OFFSET($A$1, 80 - 1, 56 - 1) = "1", OFFSET($A$1, 80 - 1, 57 - 1) = "0" ), 2, IF( AND( OFFSET($A$1, 80 - 1, 56 - 1) = "0", OFFSET($A$1, 80 - 1, 57 - 1) = "1" ), 3, 4 ) ) )</f>
        <v>1</v>
      </c>
      <c r="BH80" s="6">
        <v>4.9471205468633581E-2</v>
      </c>
      <c r="BI80" s="6" t="str">
        <f>"1"</f>
        <v>1</v>
      </c>
      <c r="BJ80" t="str">
        <f ca="1">IF((OFFSET($A$1, 80 - 1, 60 - 1)) &gt;= (OFFSET($A$1, 104 - 1, 7 - 1)), "1","0")</f>
        <v>0</v>
      </c>
      <c r="BK80">
        <f ca="1" xml:space="preserve"> IF( AND( OFFSET($A$1, 80 - 1, 61 - 1) = "1", OFFSET($A$1, 80 - 1, 62 - 1) = "1" ), 1, IF( AND( OFFSET($A$1, 80 - 1, 61 - 1) = "1", OFFSET($A$1, 80 - 1, 62 - 1) = "0" ), 2, IF( AND( OFFSET($A$1, 80 - 1, 61 - 1) = "0", OFFSET($A$1, 80 - 1, 62 - 1) = "1" ), 3, 4 ) ) )</f>
        <v>2</v>
      </c>
      <c r="BM80" s="6">
        <v>0.56925053599058151</v>
      </c>
      <c r="BN80" s="6" t="str">
        <f t="shared" si="11"/>
        <v>0</v>
      </c>
      <c r="BO80" t="str">
        <f ca="1">IF((OFFSET($A$1, 80 - 1, 65 - 1)) &gt;= (OFFSET($A$1, 128 - 1, 7 - 1)), "1","0")</f>
        <v>1</v>
      </c>
      <c r="BP80">
        <f ca="1" xml:space="preserve"> IF( AND( OFFSET($A$1, 80 - 1, 66 - 1) = "1", OFFSET($A$1, 80 - 1, 67 - 1) = "1" ), 1, IF( AND( OFFSET($A$1, 80 - 1, 66 - 1) = "1", OFFSET($A$1, 80 - 1, 67 - 1) = "0" ), 2, IF( AND( OFFSET($A$1, 80 - 1, 66 - 1) = "0", OFFSET($A$1, 80 - 1, 67 - 1) = "1" ), 3, 4 ) ) )</f>
        <v>3</v>
      </c>
    </row>
    <row r="81" spans="3:68" x14ac:dyDescent="0.25">
      <c r="BC81" s="6">
        <v>0.29004153492602724</v>
      </c>
      <c r="BD81" s="6" t="str">
        <f>"0"</f>
        <v>0</v>
      </c>
      <c r="BE81" t="str">
        <f ca="1">IF((OFFSET($A$1, 81 - 1, 55 - 1)) &gt;= (OFFSET($A$1, 80 - 1, 7 - 1)), "1","0")</f>
        <v>0</v>
      </c>
      <c r="BF81">
        <f ca="1" xml:space="preserve"> IF( AND( OFFSET($A$1, 81 - 1, 56 - 1) = "1", OFFSET($A$1, 81 - 1, 57 - 1) = "1" ), 1, IF( AND( OFFSET($A$1, 81 - 1, 56 - 1) = "1", OFFSET($A$1, 81 - 1, 57 - 1) = "0" ), 2, IF( AND( OFFSET($A$1, 81 - 1, 56 - 1) = "0", OFFSET($A$1, 81 - 1, 57 - 1) = "1" ), 3, 4 ) ) )</f>
        <v>4</v>
      </c>
      <c r="BH81" s="6">
        <v>0.42983507235008017</v>
      </c>
      <c r="BI81" s="6" t="str">
        <f t="shared" ref="BI81:BI86" si="12">"0"</f>
        <v>0</v>
      </c>
      <c r="BJ81" t="str">
        <f ca="1">IF((OFFSET($A$1, 81 - 1, 60 - 1)) &gt;= (OFFSET($A$1, 104 - 1, 7 - 1)), "1","0")</f>
        <v>0</v>
      </c>
      <c r="BK81">
        <f ca="1" xml:space="preserve"> IF( AND( OFFSET($A$1, 81 - 1, 61 - 1) = "1", OFFSET($A$1, 81 - 1, 62 - 1) = "1" ), 1, IF( AND( OFFSET($A$1, 81 - 1, 61 - 1) = "1", OFFSET($A$1, 81 - 1, 62 - 1) = "0" ), 2, IF( AND( OFFSET($A$1, 81 - 1, 61 - 1) = "0", OFFSET($A$1, 81 - 1, 62 - 1) = "1" ), 3, 4 ) ) )</f>
        <v>4</v>
      </c>
      <c r="BM81" s="6">
        <v>0.23591325932825927</v>
      </c>
      <c r="BN81" s="6" t="str">
        <f t="shared" si="11"/>
        <v>0</v>
      </c>
      <c r="BO81" t="str">
        <f ca="1">IF((OFFSET($A$1, 81 - 1, 65 - 1)) &gt;= (OFFSET($A$1, 128 - 1, 7 - 1)), "1","0")</f>
        <v>0</v>
      </c>
      <c r="BP81">
        <f ca="1" xml:space="preserve"> IF( AND( OFFSET($A$1, 81 - 1, 66 - 1) = "1", OFFSET($A$1, 81 - 1, 67 - 1) = "1" ), 1, IF( AND( OFFSET($A$1, 81 - 1, 66 - 1) = "1", OFFSET($A$1, 81 - 1, 67 - 1) = "0" ), 2, IF( AND( OFFSET($A$1, 81 - 1, 66 - 1) = "0", OFFSET($A$1, 81 - 1, 67 - 1) = "1" ), 3, 4 ) ) )</f>
        <v>4</v>
      </c>
    </row>
    <row r="82" spans="3:68" x14ac:dyDescent="0.25">
      <c r="C82" s="25" t="s">
        <v>98</v>
      </c>
      <c r="D82" s="26"/>
      <c r="E82" s="27"/>
      <c r="BC82" s="6">
        <v>0.67251756007707741</v>
      </c>
      <c r="BD82" s="6" t="str">
        <f>"1"</f>
        <v>1</v>
      </c>
      <c r="BE82" t="str">
        <f ca="1">IF((OFFSET($A$1, 82 - 1, 55 - 1)) &gt;= (OFFSET($A$1, 80 - 1, 7 - 1)), "1","0")</f>
        <v>1</v>
      </c>
      <c r="BF82">
        <f ca="1" xml:space="preserve"> IF( AND( OFFSET($A$1, 82 - 1, 56 - 1) = "1", OFFSET($A$1, 82 - 1, 57 - 1) = "1" ), 1, IF( AND( OFFSET($A$1, 82 - 1, 56 - 1) = "1", OFFSET($A$1, 82 - 1, 57 - 1) = "0" ), 2, IF( AND( OFFSET($A$1, 82 - 1, 56 - 1) = "0", OFFSET($A$1, 82 - 1, 57 - 1) = "1" ), 3, 4 ) ) )</f>
        <v>1</v>
      </c>
      <c r="BH82" s="6">
        <v>0.7228166283391817</v>
      </c>
      <c r="BI82" s="6" t="str">
        <f t="shared" si="12"/>
        <v>0</v>
      </c>
      <c r="BJ82" t="str">
        <f ca="1">IF((OFFSET($A$1, 82 - 1, 60 - 1)) &gt;= (OFFSET($A$1, 104 - 1, 7 - 1)), "1","0")</f>
        <v>1</v>
      </c>
      <c r="BK82">
        <f ca="1" xml:space="preserve"> IF( AND( OFFSET($A$1, 82 - 1, 61 - 1) = "1", OFFSET($A$1, 82 - 1, 62 - 1) = "1" ), 1, IF( AND( OFFSET($A$1, 82 - 1, 61 - 1) = "1", OFFSET($A$1, 82 - 1, 62 - 1) = "0" ), 2, IF( AND( OFFSET($A$1, 82 - 1, 61 - 1) = "0", OFFSET($A$1, 82 - 1, 62 - 1) = "1" ), 3, 4 ) ) )</f>
        <v>3</v>
      </c>
      <c r="BM82" s="6">
        <v>0.29387090886948775</v>
      </c>
      <c r="BN82" s="6" t="str">
        <f t="shared" si="11"/>
        <v>0</v>
      </c>
      <c r="BO82" t="str">
        <f ca="1">IF((OFFSET($A$1, 82 - 1, 65 - 1)) &gt;= (OFFSET($A$1, 128 - 1, 7 - 1)), "1","0")</f>
        <v>0</v>
      </c>
      <c r="BP82">
        <f ca="1" xml:space="preserve"> IF( AND( OFFSET($A$1, 82 - 1, 66 - 1) = "1", OFFSET($A$1, 82 - 1, 67 - 1) = "1" ), 1, IF( AND( OFFSET($A$1, 82 - 1, 66 - 1) = "1", OFFSET($A$1, 82 - 1, 67 - 1) = "0" ), 2, IF( AND( OFFSET($A$1, 82 - 1, 66 - 1) = "0", OFFSET($A$1, 82 - 1, 67 - 1) = "1" ), 3, 4 ) ) )</f>
        <v>4</v>
      </c>
    </row>
    <row r="83" spans="3:68" x14ac:dyDescent="0.25">
      <c r="C83" s="8"/>
      <c r="D83" s="32" t="s">
        <v>99</v>
      </c>
      <c r="E83" s="33"/>
      <c r="BC83" s="6">
        <v>0.21047180773769864</v>
      </c>
      <c r="BD83" s="6" t="str">
        <f>"0"</f>
        <v>0</v>
      </c>
      <c r="BE83" t="str">
        <f ca="1">IF((OFFSET($A$1, 83 - 1, 55 - 1)) &gt;= (OFFSET($A$1, 80 - 1, 7 - 1)), "1","0")</f>
        <v>0</v>
      </c>
      <c r="BF83">
        <f ca="1" xml:space="preserve"> IF( AND( OFFSET($A$1, 83 - 1, 56 - 1) = "1", OFFSET($A$1, 83 - 1, 57 - 1) = "1" ), 1, IF( AND( OFFSET($A$1, 83 - 1, 56 - 1) = "1", OFFSET($A$1, 83 - 1, 57 - 1) = "0" ), 2, IF( AND( OFFSET($A$1, 83 - 1, 56 - 1) = "0", OFFSET($A$1, 83 - 1, 57 - 1) = "1" ), 3, 4 ) ) )</f>
        <v>4</v>
      </c>
      <c r="BH83" s="6">
        <v>0.21973283345582384</v>
      </c>
      <c r="BI83" s="6" t="str">
        <f t="shared" si="12"/>
        <v>0</v>
      </c>
      <c r="BJ83" t="str">
        <f ca="1">IF((OFFSET($A$1, 83 - 1, 60 - 1)) &gt;= (OFFSET($A$1, 104 - 1, 7 - 1)), "1","0")</f>
        <v>0</v>
      </c>
      <c r="BK83">
        <f ca="1" xml:space="preserve"> IF( AND( OFFSET($A$1, 83 - 1, 61 - 1) = "1", OFFSET($A$1, 83 - 1, 62 - 1) = "1" ), 1, IF( AND( OFFSET($A$1, 83 - 1, 61 - 1) = "1", OFFSET($A$1, 83 - 1, 62 - 1) = "0" ), 2, IF( AND( OFFSET($A$1, 83 - 1, 61 - 1) = "0", OFFSET($A$1, 83 - 1, 62 - 1) = "1" ), 3, 4 ) ) )</f>
        <v>4</v>
      </c>
      <c r="BM83" s="6">
        <v>8.8265581059422143E-2</v>
      </c>
      <c r="BN83" s="6" t="str">
        <f t="shared" si="11"/>
        <v>0</v>
      </c>
      <c r="BO83" t="str">
        <f ca="1">IF((OFFSET($A$1, 83 - 1, 65 - 1)) &gt;= (OFFSET($A$1, 128 - 1, 7 - 1)), "1","0")</f>
        <v>0</v>
      </c>
      <c r="BP83">
        <f ca="1" xml:space="preserve"> IF( AND( OFFSET($A$1, 83 - 1, 66 - 1) = "1", OFFSET($A$1, 83 - 1, 67 - 1) = "1" ), 1, IF( AND( OFFSET($A$1, 83 - 1, 66 - 1) = "1", OFFSET($A$1, 83 - 1, 67 - 1) = "0" ), 2, IF( AND( OFFSET($A$1, 83 - 1, 66 - 1) = "0", OFFSET($A$1, 83 - 1, 67 - 1) = "1" ), 3, 4 ) ) )</f>
        <v>4</v>
      </c>
    </row>
    <row r="84" spans="3:68" x14ac:dyDescent="0.25">
      <c r="C84" s="7" t="s">
        <v>100</v>
      </c>
      <c r="D84" s="8">
        <v>1</v>
      </c>
      <c r="E84" s="8">
        <v>0</v>
      </c>
      <c r="BC84" s="6">
        <v>0.10687901316894778</v>
      </c>
      <c r="BD84" s="6" t="str">
        <f>"0"</f>
        <v>0</v>
      </c>
      <c r="BE84" t="str">
        <f ca="1">IF((OFFSET($A$1, 84 - 1, 55 - 1)) &gt;= (OFFSET($A$1, 80 - 1, 7 - 1)), "1","0")</f>
        <v>0</v>
      </c>
      <c r="BF84">
        <f ca="1" xml:space="preserve"> IF( AND( OFFSET($A$1, 84 - 1, 56 - 1) = "1", OFFSET($A$1, 84 - 1, 57 - 1) = "1" ), 1, IF( AND( OFFSET($A$1, 84 - 1, 56 - 1) = "1", OFFSET($A$1, 84 - 1, 57 - 1) = "0" ), 2, IF( AND( OFFSET($A$1, 84 - 1, 56 - 1) = "0", OFFSET($A$1, 84 - 1, 57 - 1) = "1" ), 3, 4 ) ) )</f>
        <v>4</v>
      </c>
      <c r="BH84" s="6">
        <v>0.2941889528530755</v>
      </c>
      <c r="BI84" s="6" t="str">
        <f t="shared" si="12"/>
        <v>0</v>
      </c>
      <c r="BJ84" t="str">
        <f ca="1">IF((OFFSET($A$1, 84 - 1, 60 - 1)) &gt;= (OFFSET($A$1, 104 - 1, 7 - 1)), "1","0")</f>
        <v>0</v>
      </c>
      <c r="BK84">
        <f ca="1" xml:space="preserve"> IF( AND( OFFSET($A$1, 84 - 1, 61 - 1) = "1", OFFSET($A$1, 84 - 1, 62 - 1) = "1" ), 1, IF( AND( OFFSET($A$1, 84 - 1, 61 - 1) = "1", OFFSET($A$1, 84 - 1, 62 - 1) = "0" ), 2, IF( AND( OFFSET($A$1, 84 - 1, 61 - 1) = "0", OFFSET($A$1, 84 - 1, 62 - 1) = "1" ), 3, 4 ) ) )</f>
        <v>4</v>
      </c>
      <c r="BM84" s="6">
        <v>0.26231930976990958</v>
      </c>
      <c r="BN84" s="6" t="str">
        <f t="shared" si="11"/>
        <v>0</v>
      </c>
      <c r="BO84" t="str">
        <f ca="1">IF((OFFSET($A$1, 84 - 1, 65 - 1)) &gt;= (OFFSET($A$1, 128 - 1, 7 - 1)), "1","0")</f>
        <v>0</v>
      </c>
      <c r="BP84">
        <f ca="1" xml:space="preserve"> IF( AND( OFFSET($A$1, 84 - 1, 66 - 1) = "1", OFFSET($A$1, 84 - 1, 67 - 1) = "1" ), 1, IF( AND( OFFSET($A$1, 84 - 1, 66 - 1) = "1", OFFSET($A$1, 84 - 1, 67 - 1) = "0" ), 2, IF( AND( OFFSET($A$1, 84 - 1, 66 - 1) = "0", OFFSET($A$1, 84 - 1, 67 - 1) = "1" ), 3, 4 ) ) )</f>
        <v>4</v>
      </c>
    </row>
    <row r="85" spans="3:68" x14ac:dyDescent="0.25">
      <c r="C85" s="7">
        <v>1</v>
      </c>
      <c r="D85" s="6">
        <f ca="1" xml:space="preserve"> COUNTIF( OFFSET($A$1, 1 - 1, 58 - 1, 483, 1), 1 )</f>
        <v>179</v>
      </c>
      <c r="E85" s="6">
        <f ca="1" xml:space="preserve"> COUNTIF( OFFSET($A$1, 1 - 1, 58 - 1, 483, 1), 2 )</f>
        <v>62</v>
      </c>
      <c r="BC85" s="6">
        <v>0.24296602751835117</v>
      </c>
      <c r="BD85" s="6" t="str">
        <f>"1"</f>
        <v>1</v>
      </c>
      <c r="BE85" t="str">
        <f ca="1">IF((OFFSET($A$1, 85 - 1, 55 - 1)) &gt;= (OFFSET($A$1, 80 - 1, 7 - 1)), "1","0")</f>
        <v>0</v>
      </c>
      <c r="BF85">
        <f ca="1" xml:space="preserve"> IF( AND( OFFSET($A$1, 85 - 1, 56 - 1) = "1", OFFSET($A$1, 85 - 1, 57 - 1) = "1" ), 1, IF( AND( OFFSET($A$1, 85 - 1, 56 - 1) = "1", OFFSET($A$1, 85 - 1, 57 - 1) = "0" ), 2, IF( AND( OFFSET($A$1, 85 - 1, 56 - 1) = "0", OFFSET($A$1, 85 - 1, 57 - 1) = "1" ), 3, 4 ) ) )</f>
        <v>2</v>
      </c>
      <c r="BH85" s="6">
        <v>0.22117191411756432</v>
      </c>
      <c r="BI85" s="6" t="str">
        <f t="shared" si="12"/>
        <v>0</v>
      </c>
      <c r="BJ85" t="str">
        <f ca="1">IF((OFFSET($A$1, 85 - 1, 60 - 1)) &gt;= (OFFSET($A$1, 104 - 1, 7 - 1)), "1","0")</f>
        <v>0</v>
      </c>
      <c r="BK85">
        <f ca="1" xml:space="preserve"> IF( AND( OFFSET($A$1, 85 - 1, 61 - 1) = "1", OFFSET($A$1, 85 - 1, 62 - 1) = "1" ), 1, IF( AND( OFFSET($A$1, 85 - 1, 61 - 1) = "1", OFFSET($A$1, 85 - 1, 62 - 1) = "0" ), 2, IF( AND( OFFSET($A$1, 85 - 1, 61 - 1) = "0", OFFSET($A$1, 85 - 1, 62 - 1) = "1" ), 3, 4 ) ) )</f>
        <v>4</v>
      </c>
      <c r="BM85" s="6">
        <v>0.76655945812988335</v>
      </c>
      <c r="BN85" s="6" t="str">
        <f>"1"</f>
        <v>1</v>
      </c>
      <c r="BO85" t="str">
        <f ca="1">IF((OFFSET($A$1, 85 - 1, 65 - 1)) &gt;= (OFFSET($A$1, 128 - 1, 7 - 1)), "1","0")</f>
        <v>1</v>
      </c>
      <c r="BP85">
        <f ca="1" xml:space="preserve"> IF( AND( OFFSET($A$1, 85 - 1, 66 - 1) = "1", OFFSET($A$1, 85 - 1, 67 - 1) = "1" ), 1, IF( AND( OFFSET($A$1, 85 - 1, 66 - 1) = "1", OFFSET($A$1, 85 - 1, 67 - 1) = "0" ), 2, IF( AND( OFFSET($A$1, 85 - 1, 66 - 1) = "0", OFFSET($A$1, 85 - 1, 67 - 1) = "1" ), 3, 4 ) ) )</f>
        <v>1</v>
      </c>
    </row>
    <row r="86" spans="3:68" x14ac:dyDescent="0.25">
      <c r="C86" s="7">
        <v>0</v>
      </c>
      <c r="D86" s="6">
        <f ca="1" xml:space="preserve"> COUNTIF( OFFSET($A$1, 1 - 1, 58 - 1, 483, 1), 3 )</f>
        <v>56</v>
      </c>
      <c r="E86" s="6">
        <f ca="1" xml:space="preserve"> COUNTIF( OFFSET($A$1, 1 - 1, 58 - 1, 483, 1), 4 )</f>
        <v>185</v>
      </c>
      <c r="BC86" s="6">
        <v>0.89677474934840018</v>
      </c>
      <c r="BD86" s="6" t="str">
        <f t="shared" ref="BD86:BD91" si="13">"0"</f>
        <v>0</v>
      </c>
      <c r="BE86" t="str">
        <f ca="1">IF((OFFSET($A$1, 86 - 1, 55 - 1)) &gt;= (OFFSET($A$1, 80 - 1, 7 - 1)), "1","0")</f>
        <v>1</v>
      </c>
      <c r="BF86">
        <f ca="1" xml:space="preserve"> IF( AND( OFFSET($A$1, 86 - 1, 56 - 1) = "1", OFFSET($A$1, 86 - 1, 57 - 1) = "1" ), 1, IF( AND( OFFSET($A$1, 86 - 1, 56 - 1) = "1", OFFSET($A$1, 86 - 1, 57 - 1) = "0" ), 2, IF( AND( OFFSET($A$1, 86 - 1, 56 - 1) = "0", OFFSET($A$1, 86 - 1, 57 - 1) = "1" ), 3, 4 ) ) )</f>
        <v>3</v>
      </c>
      <c r="BH86" s="6">
        <v>0.14051133172506589</v>
      </c>
      <c r="BI86" s="6" t="str">
        <f t="shared" si="12"/>
        <v>0</v>
      </c>
      <c r="BJ86" t="str">
        <f ca="1">IF((OFFSET($A$1, 86 - 1, 60 - 1)) &gt;= (OFFSET($A$1, 104 - 1, 7 - 1)), "1","0")</f>
        <v>0</v>
      </c>
      <c r="BK86">
        <f ca="1" xml:space="preserve"> IF( AND( OFFSET($A$1, 86 - 1, 61 - 1) = "1", OFFSET($A$1, 86 - 1, 62 - 1) = "1" ), 1, IF( AND( OFFSET($A$1, 86 - 1, 61 - 1) = "1", OFFSET($A$1, 86 - 1, 62 - 1) = "0" ), 2, IF( AND( OFFSET($A$1, 86 - 1, 61 - 1) = "0", OFFSET($A$1, 86 - 1, 62 - 1) = "1" ), 3, 4 ) ) )</f>
        <v>4</v>
      </c>
      <c r="BM86" s="6">
        <v>0.10242471574998722</v>
      </c>
      <c r="BN86" s="6" t="str">
        <f t="shared" ref="BN86:BN102" si="14">"0"</f>
        <v>0</v>
      </c>
      <c r="BO86" t="str">
        <f ca="1">IF((OFFSET($A$1, 86 - 1, 65 - 1)) &gt;= (OFFSET($A$1, 128 - 1, 7 - 1)), "1","0")</f>
        <v>0</v>
      </c>
      <c r="BP86">
        <f ca="1" xml:space="preserve"> IF( AND( OFFSET($A$1, 86 - 1, 66 - 1) = "1", OFFSET($A$1, 86 - 1, 67 - 1) = "1" ), 1, IF( AND( OFFSET($A$1, 86 - 1, 66 - 1) = "1", OFFSET($A$1, 86 - 1, 67 - 1) = "0" ), 2, IF( AND( OFFSET($A$1, 86 - 1, 66 - 1) = "0", OFFSET($A$1, 86 - 1, 67 - 1) = "1" ), 3, 4 ) ) )</f>
        <v>4</v>
      </c>
    </row>
    <row r="87" spans="3:68" x14ac:dyDescent="0.25">
      <c r="BC87" s="6">
        <v>0.98438125338476612</v>
      </c>
      <c r="BD87" s="6" t="str">
        <f t="shared" si="13"/>
        <v>0</v>
      </c>
      <c r="BE87" t="str">
        <f ca="1">IF((OFFSET($A$1, 87 - 1, 55 - 1)) &gt;= (OFFSET($A$1, 80 - 1, 7 - 1)), "1","0")</f>
        <v>1</v>
      </c>
      <c r="BF87">
        <f ca="1" xml:space="preserve"> IF( AND( OFFSET($A$1, 87 - 1, 56 - 1) = "1", OFFSET($A$1, 87 - 1, 57 - 1) = "1" ), 1, IF( AND( OFFSET($A$1, 87 - 1, 56 - 1) = "1", OFFSET($A$1, 87 - 1, 57 - 1) = "0" ), 2, IF( AND( OFFSET($A$1, 87 - 1, 56 - 1) = "0", OFFSET($A$1, 87 - 1, 57 - 1) = "1" ), 3, 4 ) ) )</f>
        <v>3</v>
      </c>
      <c r="BH87" s="6">
        <v>0.92236342968136265</v>
      </c>
      <c r="BI87" s="6" t="str">
        <f>"1"</f>
        <v>1</v>
      </c>
      <c r="BJ87" t="str">
        <f ca="1">IF((OFFSET($A$1, 87 - 1, 60 - 1)) &gt;= (OFFSET($A$1, 104 - 1, 7 - 1)), "1","0")</f>
        <v>1</v>
      </c>
      <c r="BK87">
        <f ca="1" xml:space="preserve"> IF( AND( OFFSET($A$1, 87 - 1, 61 - 1) = "1", OFFSET($A$1, 87 - 1, 62 - 1) = "1" ), 1, IF( AND( OFFSET($A$1, 87 - 1, 61 - 1) = "1", OFFSET($A$1, 87 - 1, 62 - 1) = "0" ), 2, IF( AND( OFFSET($A$1, 87 - 1, 61 - 1) = "0", OFFSET($A$1, 87 - 1, 62 - 1) = "1" ), 3, 4 ) ) )</f>
        <v>1</v>
      </c>
      <c r="BM87" s="6">
        <v>0.18156709463202339</v>
      </c>
      <c r="BN87" s="6" t="str">
        <f t="shared" si="14"/>
        <v>0</v>
      </c>
      <c r="BO87" t="str">
        <f ca="1">IF((OFFSET($A$1, 87 - 1, 65 - 1)) &gt;= (OFFSET($A$1, 128 - 1, 7 - 1)), "1","0")</f>
        <v>0</v>
      </c>
      <c r="BP87">
        <f ca="1" xml:space="preserve"> IF( AND( OFFSET($A$1, 87 - 1, 66 - 1) = "1", OFFSET($A$1, 87 - 1, 67 - 1) = "1" ), 1, IF( AND( OFFSET($A$1, 87 - 1, 66 - 1) = "1", OFFSET($A$1, 87 - 1, 67 - 1) = "0" ), 2, IF( AND( OFFSET($A$1, 87 - 1, 66 - 1) = "0", OFFSET($A$1, 87 - 1, 67 - 1) = "1" ), 3, 4 ) ) )</f>
        <v>4</v>
      </c>
    </row>
    <row r="88" spans="3:68" x14ac:dyDescent="0.25">
      <c r="C88" s="25" t="s">
        <v>101</v>
      </c>
      <c r="D88" s="26"/>
      <c r="E88" s="26"/>
      <c r="F88" s="27"/>
      <c r="BC88" s="6">
        <v>0.46731409449392292</v>
      </c>
      <c r="BD88" s="6" t="str">
        <f t="shared" si="13"/>
        <v>0</v>
      </c>
      <c r="BE88" t="str">
        <f ca="1">IF((OFFSET($A$1, 88 - 1, 55 - 1)) &gt;= (OFFSET($A$1, 80 - 1, 7 - 1)), "1","0")</f>
        <v>0</v>
      </c>
      <c r="BF88">
        <f ca="1" xml:space="preserve"> IF( AND( OFFSET($A$1, 88 - 1, 56 - 1) = "1", OFFSET($A$1, 88 - 1, 57 - 1) = "1" ), 1, IF( AND( OFFSET($A$1, 88 - 1, 56 - 1) = "1", OFFSET($A$1, 88 - 1, 57 - 1) = "0" ), 2, IF( AND( OFFSET($A$1, 88 - 1, 56 - 1) = "0", OFFSET($A$1, 88 - 1, 57 - 1) = "1" ), 3, 4 ) ) )</f>
        <v>4</v>
      </c>
      <c r="BH88" s="6">
        <v>0.34350745327273213</v>
      </c>
      <c r="BI88" s="6" t="str">
        <f>"0"</f>
        <v>0</v>
      </c>
      <c r="BJ88" t="str">
        <f ca="1">IF((OFFSET($A$1, 88 - 1, 60 - 1)) &gt;= (OFFSET($A$1, 104 - 1, 7 - 1)), "1","0")</f>
        <v>0</v>
      </c>
      <c r="BK88">
        <f ca="1" xml:space="preserve"> IF( AND( OFFSET($A$1, 88 - 1, 61 - 1) = "1", OFFSET($A$1, 88 - 1, 62 - 1) = "1" ), 1, IF( AND( OFFSET($A$1, 88 - 1, 61 - 1) = "1", OFFSET($A$1, 88 - 1, 62 - 1) = "0" ), 2, IF( AND( OFFSET($A$1, 88 - 1, 61 - 1) = "0", OFFSET($A$1, 88 - 1, 62 - 1) = "1" ), 3, 4 ) ) )</f>
        <v>4</v>
      </c>
      <c r="BM88" s="6">
        <v>0.98286264736491158</v>
      </c>
      <c r="BN88" s="6" t="str">
        <f t="shared" si="14"/>
        <v>0</v>
      </c>
      <c r="BO88" t="str">
        <f ca="1">IF((OFFSET($A$1, 88 - 1, 65 - 1)) &gt;= (OFFSET($A$1, 128 - 1, 7 - 1)), "1","0")</f>
        <v>1</v>
      </c>
      <c r="BP88">
        <f ca="1" xml:space="preserve"> IF( AND( OFFSET($A$1, 88 - 1, 66 - 1) = "1", OFFSET($A$1, 88 - 1, 67 - 1) = "1" ), 1, IF( AND( OFFSET($A$1, 88 - 1, 66 - 1) = "1", OFFSET($A$1, 88 - 1, 67 - 1) = "0" ), 2, IF( AND( OFFSET($A$1, 88 - 1, 66 - 1) = "0", OFFSET($A$1, 88 - 1, 67 - 1) = "1" ), 3, 4 ) ) )</f>
        <v>3</v>
      </c>
    </row>
    <row r="89" spans="3:68" x14ac:dyDescent="0.25">
      <c r="C89" s="8" t="s">
        <v>53</v>
      </c>
      <c r="D89" s="8" t="s">
        <v>102</v>
      </c>
      <c r="E89" s="8" t="s">
        <v>103</v>
      </c>
      <c r="F89" s="8" t="s">
        <v>104</v>
      </c>
      <c r="BC89" s="6">
        <v>0.40242251932879908</v>
      </c>
      <c r="BD89" s="6" t="str">
        <f t="shared" si="13"/>
        <v>0</v>
      </c>
      <c r="BE89" t="str">
        <f ca="1">IF((OFFSET($A$1, 89 - 1, 55 - 1)) &gt;= (OFFSET($A$1, 80 - 1, 7 - 1)), "1","0")</f>
        <v>0</v>
      </c>
      <c r="BF89">
        <f ca="1" xml:space="preserve"> IF( AND( OFFSET($A$1, 89 - 1, 56 - 1) = "1", OFFSET($A$1, 89 - 1, 57 - 1) = "1" ), 1, IF( AND( OFFSET($A$1, 89 - 1, 56 - 1) = "1", OFFSET($A$1, 89 - 1, 57 - 1) = "0" ), 2, IF( AND( OFFSET($A$1, 89 - 1, 56 - 1) = "0", OFFSET($A$1, 89 - 1, 57 - 1) = "1" ), 3, 4 ) ) )</f>
        <v>4</v>
      </c>
      <c r="BH89" s="6">
        <v>0.25591174321987425</v>
      </c>
      <c r="BI89" s="6" t="str">
        <f>"0"</f>
        <v>0</v>
      </c>
      <c r="BJ89" t="str">
        <f ca="1">IF((OFFSET($A$1, 89 - 1, 60 - 1)) &gt;= (OFFSET($A$1, 104 - 1, 7 - 1)), "1","0")</f>
        <v>0</v>
      </c>
      <c r="BK89">
        <f ca="1" xml:space="preserve"> IF( AND( OFFSET($A$1, 89 - 1, 61 - 1) = "1", OFFSET($A$1, 89 - 1, 62 - 1) = "1" ), 1, IF( AND( OFFSET($A$1, 89 - 1, 61 - 1) = "1", OFFSET($A$1, 89 - 1, 62 - 1) = "0" ), 2, IF( AND( OFFSET($A$1, 89 - 1, 61 - 1) = "0", OFFSET($A$1, 89 - 1, 62 - 1) = "1" ), 3, 4 ) ) )</f>
        <v>4</v>
      </c>
      <c r="BM89" s="6">
        <v>0.28827440094148971</v>
      </c>
      <c r="BN89" s="6" t="str">
        <f t="shared" si="14"/>
        <v>0</v>
      </c>
      <c r="BO89" t="str">
        <f ca="1">IF((OFFSET($A$1, 89 - 1, 65 - 1)) &gt;= (OFFSET($A$1, 128 - 1, 7 - 1)), "1","0")</f>
        <v>0</v>
      </c>
      <c r="BP89">
        <f ca="1" xml:space="preserve"> IF( AND( OFFSET($A$1, 89 - 1, 66 - 1) = "1", OFFSET($A$1, 89 - 1, 67 - 1) = "1" ), 1, IF( AND( OFFSET($A$1, 89 - 1, 66 - 1) = "1", OFFSET($A$1, 89 - 1, 67 - 1) = "0" ), 2, IF( AND( OFFSET($A$1, 89 - 1, 66 - 1) = "0", OFFSET($A$1, 89 - 1, 67 - 1) = "1" ), 3, 4 ) ) )</f>
        <v>4</v>
      </c>
    </row>
    <row r="90" spans="3:68" x14ac:dyDescent="0.25">
      <c r="C90" s="7">
        <v>1</v>
      </c>
      <c r="D90" s="6">
        <f ca="1">SUM(OFFSET($A$1, 85 - 1, 4 - 1, 1, 2))</f>
        <v>241</v>
      </c>
      <c r="E90" s="6">
        <f ca="1">SUM(OFFSET($A$1, 85 - 1, 4 - 1, 1, 2)) - OFFSET($A$1, 85 - 1, 4 - 1)</f>
        <v>62</v>
      </c>
      <c r="F90" s="6">
        <f ca="1">IF(OFFSET($A$1, 90 - 1, 4 - 1)=0,"Undefined",((OFFSET($A$1, 90 - 1, 5 - 1))*100) / (OFFSET($A$1, 90 - 1, 4 - 1)))</f>
        <v>25.726141078838175</v>
      </c>
      <c r="BC90" s="6">
        <v>0.33516703601074666</v>
      </c>
      <c r="BD90" s="6" t="str">
        <f t="shared" si="13"/>
        <v>0</v>
      </c>
      <c r="BE90" t="str">
        <f ca="1">IF((OFFSET($A$1, 90 - 1, 55 - 1)) &gt;= (OFFSET($A$1, 80 - 1, 7 - 1)), "1","0")</f>
        <v>0</v>
      </c>
      <c r="BF90">
        <f ca="1" xml:space="preserve"> IF( AND( OFFSET($A$1, 90 - 1, 56 - 1) = "1", OFFSET($A$1, 90 - 1, 57 - 1) = "1" ), 1, IF( AND( OFFSET($A$1, 90 - 1, 56 - 1) = "1", OFFSET($A$1, 90 - 1, 57 - 1) = "0" ), 2, IF( AND( OFFSET($A$1, 90 - 1, 56 - 1) = "0", OFFSET($A$1, 90 - 1, 57 - 1) = "1" ), 3, 4 ) ) )</f>
        <v>4</v>
      </c>
      <c r="BH90" s="6">
        <v>0.2436773793540217</v>
      </c>
      <c r="BI90" s="6" t="str">
        <f>"0"</f>
        <v>0</v>
      </c>
      <c r="BJ90" t="str">
        <f ca="1">IF((OFFSET($A$1, 90 - 1, 60 - 1)) &gt;= (OFFSET($A$1, 104 - 1, 7 - 1)), "1","0")</f>
        <v>0</v>
      </c>
      <c r="BK90">
        <f ca="1" xml:space="preserve"> IF( AND( OFFSET($A$1, 90 - 1, 61 - 1) = "1", OFFSET($A$1, 90 - 1, 62 - 1) = "1" ), 1, IF( AND( OFFSET($A$1, 90 - 1, 61 - 1) = "1", OFFSET($A$1, 90 - 1, 62 - 1) = "0" ), 2, IF( AND( OFFSET($A$1, 90 - 1, 61 - 1) = "0", OFFSET($A$1, 90 - 1, 62 - 1) = "1" ), 3, 4 ) ) )</f>
        <v>4</v>
      </c>
      <c r="BM90" s="6">
        <v>0.83565479821118527</v>
      </c>
      <c r="BN90" s="6" t="str">
        <f t="shared" si="14"/>
        <v>0</v>
      </c>
      <c r="BO90" t="str">
        <f ca="1">IF((OFFSET($A$1, 90 - 1, 65 - 1)) &gt;= (OFFSET($A$1, 128 - 1, 7 - 1)), "1","0")</f>
        <v>1</v>
      </c>
      <c r="BP90">
        <f ca="1" xml:space="preserve"> IF( AND( OFFSET($A$1, 90 - 1, 66 - 1) = "1", OFFSET($A$1, 90 - 1, 67 - 1) = "1" ), 1, IF( AND( OFFSET($A$1, 90 - 1, 66 - 1) = "1", OFFSET($A$1, 90 - 1, 67 - 1) = "0" ), 2, IF( AND( OFFSET($A$1, 90 - 1, 66 - 1) = "0", OFFSET($A$1, 90 - 1, 67 - 1) = "1" ), 3, 4 ) ) )</f>
        <v>3</v>
      </c>
    </row>
    <row r="91" spans="3:68" x14ac:dyDescent="0.25">
      <c r="C91" s="7">
        <v>0</v>
      </c>
      <c r="D91" s="6">
        <f ca="1">SUM(OFFSET($A$1, 86 - 1, 4 - 1, 1, 2))</f>
        <v>241</v>
      </c>
      <c r="E91" s="6">
        <f ca="1">SUM(OFFSET($A$1, 86 - 1, 4 - 1, 1, 2)) - OFFSET($A$1, 86 - 1, 5 - 1)</f>
        <v>56</v>
      </c>
      <c r="F91" s="6">
        <f ca="1">IF(OFFSET($A$1, 91 - 1, 4 - 1)=0,"Undefined",((OFFSET($A$1, 91 - 1, 5 - 1))*100) / (OFFSET($A$1, 91 - 1, 4 - 1)))</f>
        <v>23.236514522821576</v>
      </c>
      <c r="BC91" s="6">
        <v>0.75277934943230229</v>
      </c>
      <c r="BD91" s="6" t="str">
        <f t="shared" si="13"/>
        <v>0</v>
      </c>
      <c r="BE91" t="str">
        <f ca="1">IF((OFFSET($A$1, 91 - 1, 55 - 1)) &gt;= (OFFSET($A$1, 80 - 1, 7 - 1)), "1","0")</f>
        <v>1</v>
      </c>
      <c r="BF91">
        <f ca="1" xml:space="preserve"> IF( AND( OFFSET($A$1, 91 - 1, 56 - 1) = "1", OFFSET($A$1, 91 - 1, 57 - 1) = "1" ), 1, IF( AND( OFFSET($A$1, 91 - 1, 56 - 1) = "1", OFFSET($A$1, 91 - 1, 57 - 1) = "0" ), 2, IF( AND( OFFSET($A$1, 91 - 1, 56 - 1) = "0", OFFSET($A$1, 91 - 1, 57 - 1) = "1" ), 3, 4 ) ) )</f>
        <v>3</v>
      </c>
      <c r="BH91" s="6">
        <v>0.12459796424827761</v>
      </c>
      <c r="BI91" s="6" t="str">
        <f>"0"</f>
        <v>0</v>
      </c>
      <c r="BJ91" t="str">
        <f ca="1">IF((OFFSET($A$1, 91 - 1, 60 - 1)) &gt;= (OFFSET($A$1, 104 - 1, 7 - 1)), "1","0")</f>
        <v>0</v>
      </c>
      <c r="BK91">
        <f ca="1" xml:space="preserve"> IF( AND( OFFSET($A$1, 91 - 1, 61 - 1) = "1", OFFSET($A$1, 91 - 1, 62 - 1) = "1" ), 1, IF( AND( OFFSET($A$1, 91 - 1, 61 - 1) = "1", OFFSET($A$1, 91 - 1, 62 - 1) = "0" ), 2, IF( AND( OFFSET($A$1, 91 - 1, 61 - 1) = "0", OFFSET($A$1, 91 - 1, 62 - 1) = "1" ), 3, 4 ) ) )</f>
        <v>4</v>
      </c>
      <c r="BM91" s="6">
        <v>0.32627888793497201</v>
      </c>
      <c r="BN91" s="6" t="str">
        <f t="shared" si="14"/>
        <v>0</v>
      </c>
      <c r="BO91" t="str">
        <f ca="1">IF((OFFSET($A$1, 91 - 1, 65 - 1)) &gt;= (OFFSET($A$1, 128 - 1, 7 - 1)), "1","0")</f>
        <v>0</v>
      </c>
      <c r="BP91">
        <f ca="1" xml:space="preserve"> IF( AND( OFFSET($A$1, 91 - 1, 66 - 1) = "1", OFFSET($A$1, 91 - 1, 67 - 1) = "1" ), 1, IF( AND( OFFSET($A$1, 91 - 1, 66 - 1) = "1", OFFSET($A$1, 91 - 1, 67 - 1) = "0" ), 2, IF( AND( OFFSET($A$1, 91 - 1, 66 - 1) = "0", OFFSET($A$1, 91 - 1, 67 - 1) = "1" ), 3, 4 ) ) )</f>
        <v>4</v>
      </c>
    </row>
    <row r="92" spans="3:68" x14ac:dyDescent="0.25">
      <c r="C92" s="7" t="s">
        <v>105</v>
      </c>
      <c r="D92" s="6">
        <f ca="1">SUM(OFFSET($A$1, 90 - 1, 4 - 1, 2, 1))</f>
        <v>482</v>
      </c>
      <c r="E92" s="6">
        <f ca="1">SUM(OFFSET($A$1, 90 - 1, 5 - 1, 2, 1))</f>
        <v>118</v>
      </c>
      <c r="F92" s="6">
        <f ca="1">IF(OFFSET($A$1, 92 - 1, 4 - 1)=0,"Undefined",((OFFSET($A$1, 92 - 1, 5 - 1))*100) / (OFFSET($A$1, 92 - 1, 4 - 1)))</f>
        <v>24.481327800829874</v>
      </c>
      <c r="BC92" s="6">
        <v>0.19747562256968271</v>
      </c>
      <c r="BD92" s="6" t="str">
        <f>"1"</f>
        <v>1</v>
      </c>
      <c r="BE92" t="str">
        <f ca="1">IF((OFFSET($A$1, 92 - 1, 55 - 1)) &gt;= (OFFSET($A$1, 80 - 1, 7 - 1)), "1","0")</f>
        <v>0</v>
      </c>
      <c r="BF92">
        <f ca="1" xml:space="preserve"> IF( AND( OFFSET($A$1, 92 - 1, 56 - 1) = "1", OFFSET($A$1, 92 - 1, 57 - 1) = "1" ), 1, IF( AND( OFFSET($A$1, 92 - 1, 56 - 1) = "1", OFFSET($A$1, 92 - 1, 57 - 1) = "0" ), 2, IF( AND( OFFSET($A$1, 92 - 1, 56 - 1) = "0", OFFSET($A$1, 92 - 1, 57 - 1) = "1" ), 3, 4 ) ) )</f>
        <v>2</v>
      </c>
      <c r="BH92" s="6">
        <v>0.22056401236104675</v>
      </c>
      <c r="BI92" s="6" t="str">
        <f>"0"</f>
        <v>0</v>
      </c>
      <c r="BJ92" t="str">
        <f ca="1">IF((OFFSET($A$1, 92 - 1, 60 - 1)) &gt;= (OFFSET($A$1, 104 - 1, 7 - 1)), "1","0")</f>
        <v>0</v>
      </c>
      <c r="BK92">
        <f ca="1" xml:space="preserve"> IF( AND( OFFSET($A$1, 92 - 1, 61 - 1) = "1", OFFSET($A$1, 92 - 1, 62 - 1) = "1" ), 1, IF( AND( OFFSET($A$1, 92 - 1, 61 - 1) = "1", OFFSET($A$1, 92 - 1, 62 - 1) = "0" ), 2, IF( AND( OFFSET($A$1, 92 - 1, 61 - 1) = "0", OFFSET($A$1, 92 - 1, 62 - 1) = "1" ), 3, 4 ) ) )</f>
        <v>4</v>
      </c>
      <c r="BM92" s="6">
        <v>0.49468792372996451</v>
      </c>
      <c r="BN92" s="6" t="str">
        <f t="shared" si="14"/>
        <v>0</v>
      </c>
      <c r="BO92" t="str">
        <f ca="1">IF((OFFSET($A$1, 92 - 1, 65 - 1)) &gt;= (OFFSET($A$1, 128 - 1, 7 - 1)), "1","0")</f>
        <v>0</v>
      </c>
      <c r="BP92">
        <f ca="1" xml:space="preserve"> IF( AND( OFFSET($A$1, 92 - 1, 66 - 1) = "1", OFFSET($A$1, 92 - 1, 67 - 1) = "1" ), 1, IF( AND( OFFSET($A$1, 92 - 1, 66 - 1) = "1", OFFSET($A$1, 92 - 1, 67 - 1) = "0" ), 2, IF( AND( OFFSET($A$1, 92 - 1, 66 - 1) = "0", OFFSET($A$1, 92 - 1, 67 - 1) = "1" ), 3, 4 ) ) )</f>
        <v>4</v>
      </c>
    </row>
    <row r="93" spans="3:68" x14ac:dyDescent="0.25">
      <c r="BC93" s="6">
        <v>0.19368661539199605</v>
      </c>
      <c r="BD93" s="6" t="str">
        <f>"1"</f>
        <v>1</v>
      </c>
      <c r="BE93" t="str">
        <f ca="1">IF((OFFSET($A$1, 93 - 1, 55 - 1)) &gt;= (OFFSET($A$1, 80 - 1, 7 - 1)), "1","0")</f>
        <v>0</v>
      </c>
      <c r="BF93">
        <f ca="1" xml:space="preserve"> IF( AND( OFFSET($A$1, 93 - 1, 56 - 1) = "1", OFFSET($A$1, 93 - 1, 57 - 1) = "1" ), 1, IF( AND( OFFSET($A$1, 93 - 1, 56 - 1) = "1", OFFSET($A$1, 93 - 1, 57 - 1) = "0" ), 2, IF( AND( OFFSET($A$1, 93 - 1, 56 - 1) = "0", OFFSET($A$1, 93 - 1, 57 - 1) = "1" ), 3, 4 ) ) )</f>
        <v>2</v>
      </c>
      <c r="BH93" s="6">
        <v>0.46822671058848753</v>
      </c>
      <c r="BI93" s="6" t="str">
        <f>"1"</f>
        <v>1</v>
      </c>
      <c r="BJ93" t="str">
        <f ca="1">IF((OFFSET($A$1, 93 - 1, 60 - 1)) &gt;= (OFFSET($A$1, 104 - 1, 7 - 1)), "1","0")</f>
        <v>0</v>
      </c>
      <c r="BK93">
        <f ca="1" xml:space="preserve"> IF( AND( OFFSET($A$1, 93 - 1, 61 - 1) = "1", OFFSET($A$1, 93 - 1, 62 - 1) = "1" ), 1, IF( AND( OFFSET($A$1, 93 - 1, 61 - 1) = "1", OFFSET($A$1, 93 - 1, 62 - 1) = "0" ), 2, IF( AND( OFFSET($A$1, 93 - 1, 61 - 1) = "0", OFFSET($A$1, 93 - 1, 62 - 1) = "1" ), 3, 4 ) ) )</f>
        <v>2</v>
      </c>
      <c r="BM93" s="6">
        <v>0.20851865936230138</v>
      </c>
      <c r="BN93" s="6" t="str">
        <f t="shared" si="14"/>
        <v>0</v>
      </c>
      <c r="BO93" t="str">
        <f ca="1">IF((OFFSET($A$1, 93 - 1, 65 - 1)) &gt;= (OFFSET($A$1, 128 - 1, 7 - 1)), "1","0")</f>
        <v>0</v>
      </c>
      <c r="BP93">
        <f ca="1" xml:space="preserve"> IF( AND( OFFSET($A$1, 93 - 1, 66 - 1) = "1", OFFSET($A$1, 93 - 1, 67 - 1) = "1" ), 1, IF( AND( OFFSET($A$1, 93 - 1, 66 - 1) = "1", OFFSET($A$1, 93 - 1, 67 - 1) = "0" ), 2, IF( AND( OFFSET($A$1, 93 - 1, 66 - 1) = "0", OFFSET($A$1, 93 - 1, 67 - 1) = "1" ), 3, 4 ) ) )</f>
        <v>4</v>
      </c>
    </row>
    <row r="94" spans="3:68" x14ac:dyDescent="0.25">
      <c r="C94" s="25" t="s">
        <v>106</v>
      </c>
      <c r="D94" s="26"/>
      <c r="E94" s="27"/>
      <c r="BC94" s="6">
        <v>0.22962861525713124</v>
      </c>
      <c r="BD94" s="6" t="str">
        <f>"1"</f>
        <v>1</v>
      </c>
      <c r="BE94" t="str">
        <f ca="1">IF((OFFSET($A$1, 94 - 1, 55 - 1)) &gt;= (OFFSET($A$1, 80 - 1, 7 - 1)), "1","0")</f>
        <v>0</v>
      </c>
      <c r="BF94">
        <f ca="1" xml:space="preserve"> IF( AND( OFFSET($A$1, 94 - 1, 56 - 1) = "1", OFFSET($A$1, 94 - 1, 57 - 1) = "1" ), 1, IF( AND( OFFSET($A$1, 94 - 1, 56 - 1) = "1", OFFSET($A$1, 94 - 1, 57 - 1) = "0" ), 2, IF( AND( OFFSET($A$1, 94 - 1, 56 - 1) = "0", OFFSET($A$1, 94 - 1, 57 - 1) = "1" ), 3, 4 ) ) )</f>
        <v>2</v>
      </c>
      <c r="BH94" s="6">
        <v>0.43235199251863321</v>
      </c>
      <c r="BI94" s="6" t="str">
        <f t="shared" ref="BI94:BI99" si="15">"0"</f>
        <v>0</v>
      </c>
      <c r="BJ94" t="str">
        <f ca="1">IF((OFFSET($A$1, 94 - 1, 60 - 1)) &gt;= (OFFSET($A$1, 104 - 1, 7 - 1)), "1","0")</f>
        <v>0</v>
      </c>
      <c r="BK94">
        <f ca="1" xml:space="preserve"> IF( AND( OFFSET($A$1, 94 - 1, 61 - 1) = "1", OFFSET($A$1, 94 - 1, 62 - 1) = "1" ), 1, IF( AND( OFFSET($A$1, 94 - 1, 61 - 1) = "1", OFFSET($A$1, 94 - 1, 62 - 1) = "0" ), 2, IF( AND( OFFSET($A$1, 94 - 1, 61 - 1) = "0", OFFSET($A$1, 94 - 1, 62 - 1) = "1" ), 3, 4 ) ) )</f>
        <v>4</v>
      </c>
      <c r="BM94" s="6">
        <v>0.71988847072505024</v>
      </c>
      <c r="BN94" s="6" t="str">
        <f t="shared" si="14"/>
        <v>0</v>
      </c>
      <c r="BO94" t="str">
        <f ca="1">IF((OFFSET($A$1, 94 - 1, 65 - 1)) &gt;= (OFFSET($A$1, 128 - 1, 7 - 1)), "1","0")</f>
        <v>1</v>
      </c>
      <c r="BP94">
        <f ca="1" xml:space="preserve"> IF( AND( OFFSET($A$1, 94 - 1, 66 - 1) = "1", OFFSET($A$1, 94 - 1, 67 - 1) = "1" ), 1, IF( AND( OFFSET($A$1, 94 - 1, 66 - 1) = "1", OFFSET($A$1, 94 - 1, 67 - 1) = "0" ), 2, IF( AND( OFFSET($A$1, 94 - 1, 66 - 1) = "0", OFFSET($A$1, 94 - 1, 67 - 1) = "1" ), 3, 4 ) ) )</f>
        <v>3</v>
      </c>
    </row>
    <row r="95" spans="3:68" x14ac:dyDescent="0.25">
      <c r="C95" s="19" t="s">
        <v>56</v>
      </c>
      <c r="D95" s="21"/>
      <c r="E95" s="12">
        <v>1</v>
      </c>
      <c r="BC95" s="6">
        <v>0.29316630143247885</v>
      </c>
      <c r="BD95" s="6" t="str">
        <f>"0"</f>
        <v>0</v>
      </c>
      <c r="BE95" t="str">
        <f ca="1">IF((OFFSET($A$1, 95 - 1, 55 - 1)) &gt;= (OFFSET($A$1, 80 - 1, 7 - 1)), "1","0")</f>
        <v>0</v>
      </c>
      <c r="BF95">
        <f ca="1" xml:space="preserve"> IF( AND( OFFSET($A$1, 95 - 1, 56 - 1) = "1", OFFSET($A$1, 95 - 1, 57 - 1) = "1" ), 1, IF( AND( OFFSET($A$1, 95 - 1, 56 - 1) = "1", OFFSET($A$1, 95 - 1, 57 - 1) = "0" ), 2, IF( AND( OFFSET($A$1, 95 - 1, 56 - 1) = "0", OFFSET($A$1, 95 - 1, 57 - 1) = "1" ), 3, 4 ) ) )</f>
        <v>4</v>
      </c>
      <c r="BH95" s="6">
        <v>0.42861636670313469</v>
      </c>
      <c r="BI95" s="6" t="str">
        <f t="shared" si="15"/>
        <v>0</v>
      </c>
      <c r="BJ95" t="str">
        <f ca="1">IF((OFFSET($A$1, 95 - 1, 60 - 1)) &gt;= (OFFSET($A$1, 104 - 1, 7 - 1)), "1","0")</f>
        <v>0</v>
      </c>
      <c r="BK95">
        <f ca="1" xml:space="preserve"> IF( AND( OFFSET($A$1, 95 - 1, 61 - 1) = "1", OFFSET($A$1, 95 - 1, 62 - 1) = "1" ), 1, IF( AND( OFFSET($A$1, 95 - 1, 61 - 1) = "1", OFFSET($A$1, 95 - 1, 62 - 1) = "0" ), 2, IF( AND( OFFSET($A$1, 95 - 1, 61 - 1) = "0", OFFSET($A$1, 95 - 1, 62 - 1) = "1" ), 3, 4 ) ) )</f>
        <v>4</v>
      </c>
      <c r="BM95" s="6">
        <v>0.52746561781766621</v>
      </c>
      <c r="BN95" s="6" t="str">
        <f t="shared" si="14"/>
        <v>0</v>
      </c>
      <c r="BO95" t="str">
        <f ca="1">IF((OFFSET($A$1, 95 - 1, 65 - 1)) &gt;= (OFFSET($A$1, 128 - 1, 7 - 1)), "1","0")</f>
        <v>1</v>
      </c>
      <c r="BP95">
        <f ca="1" xml:space="preserve"> IF( AND( OFFSET($A$1, 95 - 1, 66 - 1) = "1", OFFSET($A$1, 95 - 1, 67 - 1) = "1" ), 1, IF( AND( OFFSET($A$1, 95 - 1, 66 - 1) = "1", OFFSET($A$1, 95 - 1, 67 - 1) = "0" ), 2, IF( AND( OFFSET($A$1, 95 - 1, 66 - 1) = "0", OFFSET($A$1, 95 - 1, 67 - 1) = "1" ), 3, 4 ) ) )</f>
        <v>3</v>
      </c>
    </row>
    <row r="96" spans="3:68" x14ac:dyDescent="0.25">
      <c r="C96" s="19" t="s">
        <v>107</v>
      </c>
      <c r="D96" s="21"/>
      <c r="E96" s="12">
        <f ca="1">IF((OFFSET($A$1, 85 - 1, 4 - 1) + OFFSET($A$1, 86 - 1, 4 - 1)) = 0,"Undefined",OFFSET($A$1, 85 - 1, 4 - 1)/(OFFSET($A$1, 85 - 1, 4 - 1) + OFFSET($A$1, 86 - 1, 4 - 1)))</f>
        <v>0.76170212765957446</v>
      </c>
      <c r="BC96" s="6">
        <v>0.32809770008450284</v>
      </c>
      <c r="BD96" s="6" t="str">
        <f>"0"</f>
        <v>0</v>
      </c>
      <c r="BE96" t="str">
        <f ca="1">IF((OFFSET($A$1, 96 - 1, 55 - 1)) &gt;= (OFFSET($A$1, 80 - 1, 7 - 1)), "1","0")</f>
        <v>0</v>
      </c>
      <c r="BF96">
        <f ca="1" xml:space="preserve"> IF( AND( OFFSET($A$1, 96 - 1, 56 - 1) = "1", OFFSET($A$1, 96 - 1, 57 - 1) = "1" ), 1, IF( AND( OFFSET($A$1, 96 - 1, 56 - 1) = "1", OFFSET($A$1, 96 - 1, 57 - 1) = "0" ), 2, IF( AND( OFFSET($A$1, 96 - 1, 56 - 1) = "0", OFFSET($A$1, 96 - 1, 57 - 1) = "1" ), 3, 4 ) ) )</f>
        <v>4</v>
      </c>
      <c r="BH96" s="6">
        <v>0.88401997451332737</v>
      </c>
      <c r="BI96" s="6" t="str">
        <f t="shared" si="15"/>
        <v>0</v>
      </c>
      <c r="BJ96" t="str">
        <f ca="1">IF((OFFSET($A$1, 96 - 1, 60 - 1)) &gt;= (OFFSET($A$1, 104 - 1, 7 - 1)), "1","0")</f>
        <v>1</v>
      </c>
      <c r="BK96">
        <f ca="1" xml:space="preserve"> IF( AND( OFFSET($A$1, 96 - 1, 61 - 1) = "1", OFFSET($A$1, 96 - 1, 62 - 1) = "1" ), 1, IF( AND( OFFSET($A$1, 96 - 1, 61 - 1) = "1", OFFSET($A$1, 96 - 1, 62 - 1) = "0" ), 2, IF( AND( OFFSET($A$1, 96 - 1, 61 - 1) = "0", OFFSET($A$1, 96 - 1, 62 - 1) = "1" ), 3, 4 ) ) )</f>
        <v>3</v>
      </c>
      <c r="BM96" s="6">
        <v>0.43937539058311825</v>
      </c>
      <c r="BN96" s="6" t="str">
        <f t="shared" si="14"/>
        <v>0</v>
      </c>
      <c r="BO96" t="str">
        <f ca="1">IF((OFFSET($A$1, 96 - 1, 65 - 1)) &gt;= (OFFSET($A$1, 128 - 1, 7 - 1)), "1","0")</f>
        <v>0</v>
      </c>
      <c r="BP96">
        <f ca="1" xml:space="preserve"> IF( AND( OFFSET($A$1, 96 - 1, 66 - 1) = "1", OFFSET($A$1, 96 - 1, 67 - 1) = "1" ), 1, IF( AND( OFFSET($A$1, 96 - 1, 66 - 1) = "1", OFFSET($A$1, 96 - 1, 67 - 1) = "0" ), 2, IF( AND( OFFSET($A$1, 96 - 1, 66 - 1) = "0", OFFSET($A$1, 96 - 1, 67 - 1) = "1" ), 3, 4 ) ) )</f>
        <v>4</v>
      </c>
    </row>
    <row r="97" spans="2:68" x14ac:dyDescent="0.25">
      <c r="C97" s="19" t="s">
        <v>108</v>
      </c>
      <c r="D97" s="21"/>
      <c r="E97" s="12">
        <f ca="1">IF((OFFSET($A$1, 85 - 1, 4 - 1) + OFFSET($A$1, 85 - 1, 5 - 1)) = 0,"Undefined",OFFSET($A$1, 85 - 1, 4 - 1)/(OFFSET($A$1, 85 - 1, 4 - 1) + OFFSET($A$1, 85 - 1, 5 - 1)))</f>
        <v>0.74273858921161828</v>
      </c>
      <c r="BC97" s="6">
        <v>0.93477428496268666</v>
      </c>
      <c r="BD97" s="6" t="str">
        <f>"0"</f>
        <v>0</v>
      </c>
      <c r="BE97" t="str">
        <f ca="1">IF((OFFSET($A$1, 97 - 1, 55 - 1)) &gt;= (OFFSET($A$1, 80 - 1, 7 - 1)), "1","0")</f>
        <v>1</v>
      </c>
      <c r="BF97">
        <f ca="1" xml:space="preserve"> IF( AND( OFFSET($A$1, 97 - 1, 56 - 1) = "1", OFFSET($A$1, 97 - 1, 57 - 1) = "1" ), 1, IF( AND( OFFSET($A$1, 97 - 1, 56 - 1) = "1", OFFSET($A$1, 97 - 1, 57 - 1) = "0" ), 2, IF( AND( OFFSET($A$1, 97 - 1, 56 - 1) = "0", OFFSET($A$1, 97 - 1, 57 - 1) = "1" ), 3, 4 ) ) )</f>
        <v>3</v>
      </c>
      <c r="BH97" s="6">
        <v>5.6710609220833812E-2</v>
      </c>
      <c r="BI97" s="6" t="str">
        <f t="shared" si="15"/>
        <v>0</v>
      </c>
      <c r="BJ97" t="str">
        <f ca="1">IF((OFFSET($A$1, 97 - 1, 60 - 1)) &gt;= (OFFSET($A$1, 104 - 1, 7 - 1)), "1","0")</f>
        <v>0</v>
      </c>
      <c r="BK97">
        <f ca="1" xml:space="preserve"> IF( AND( OFFSET($A$1, 97 - 1, 61 - 1) = "1", OFFSET($A$1, 97 - 1, 62 - 1) = "1" ), 1, IF( AND( OFFSET($A$1, 97 - 1, 61 - 1) = "1", OFFSET($A$1, 97 - 1, 62 - 1) = "0" ), 2, IF( AND( OFFSET($A$1, 97 - 1, 61 - 1) = "0", OFFSET($A$1, 97 - 1, 62 - 1) = "1" ), 3, 4 ) ) )</f>
        <v>4</v>
      </c>
      <c r="BM97" s="6">
        <v>0.11974999048672526</v>
      </c>
      <c r="BN97" s="6" t="str">
        <f t="shared" si="14"/>
        <v>0</v>
      </c>
      <c r="BO97" t="str">
        <f ca="1">IF((OFFSET($A$1, 97 - 1, 65 - 1)) &gt;= (OFFSET($A$1, 128 - 1, 7 - 1)), "1","0")</f>
        <v>0</v>
      </c>
      <c r="BP97">
        <f ca="1" xml:space="preserve"> IF( AND( OFFSET($A$1, 97 - 1, 66 - 1) = "1", OFFSET($A$1, 97 - 1, 67 - 1) = "1" ), 1, IF( AND( OFFSET($A$1, 97 - 1, 66 - 1) = "1", OFFSET($A$1, 97 - 1, 67 - 1) = "0" ), 2, IF( AND( OFFSET($A$1, 97 - 1, 66 - 1) = "0", OFFSET($A$1, 97 - 1, 67 - 1) = "1" ), 3, 4 ) ) )</f>
        <v>4</v>
      </c>
    </row>
    <row r="98" spans="2:68" x14ac:dyDescent="0.25">
      <c r="C98" s="19" t="s">
        <v>109</v>
      </c>
      <c r="D98" s="21"/>
      <c r="E98" s="12">
        <f ca="1">IF((OFFSET($A$1, 86 - 1, 4 - 1) + OFFSET($A$1, 86 - 1, 5 - 1)) = 0,"Undefined",OFFSET($A$1, 86 - 1, 5 - 1)/(OFFSET($A$1, 86 - 1, 4 - 1) + OFFSET($A$1, 86 - 1, 5 - 1)))</f>
        <v>0.76763485477178428</v>
      </c>
      <c r="BC98" s="6">
        <v>0.70635704995388271</v>
      </c>
      <c r="BD98" s="6" t="str">
        <f>"0"</f>
        <v>0</v>
      </c>
      <c r="BE98" t="str">
        <f ca="1">IF((OFFSET($A$1, 98 - 1, 55 - 1)) &gt;= (OFFSET($A$1, 80 - 1, 7 - 1)), "1","0")</f>
        <v>1</v>
      </c>
      <c r="BF98">
        <f ca="1" xml:space="preserve"> IF( AND( OFFSET($A$1, 98 - 1, 56 - 1) = "1", OFFSET($A$1, 98 - 1, 57 - 1) = "1" ), 1, IF( AND( OFFSET($A$1, 98 - 1, 56 - 1) = "1", OFFSET($A$1, 98 - 1, 57 - 1) = "0" ), 2, IF( AND( OFFSET($A$1, 98 - 1, 56 - 1) = "0", OFFSET($A$1, 98 - 1, 57 - 1) = "1" ), 3, 4 ) ) )</f>
        <v>3</v>
      </c>
      <c r="BH98" s="6">
        <v>0.50728673600185858</v>
      </c>
      <c r="BI98" s="6" t="str">
        <f t="shared" si="15"/>
        <v>0</v>
      </c>
      <c r="BJ98" t="str">
        <f ca="1">IF((OFFSET($A$1, 98 - 1, 60 - 1)) &gt;= (OFFSET($A$1, 104 - 1, 7 - 1)), "1","0")</f>
        <v>1</v>
      </c>
      <c r="BK98">
        <f ca="1" xml:space="preserve"> IF( AND( OFFSET($A$1, 98 - 1, 61 - 1) = "1", OFFSET($A$1, 98 - 1, 62 - 1) = "1" ), 1, IF( AND( OFFSET($A$1, 98 - 1, 61 - 1) = "1", OFFSET($A$1, 98 - 1, 62 - 1) = "0" ), 2, IF( AND( OFFSET($A$1, 98 - 1, 61 - 1) = "0", OFFSET($A$1, 98 - 1, 62 - 1) = "1" ), 3, 4 ) ) )</f>
        <v>3</v>
      </c>
      <c r="BM98" s="6">
        <v>0.41139571829367039</v>
      </c>
      <c r="BN98" s="6" t="str">
        <f t="shared" si="14"/>
        <v>0</v>
      </c>
      <c r="BO98" t="str">
        <f ca="1">IF((OFFSET($A$1, 98 - 1, 65 - 1)) &gt;= (OFFSET($A$1, 128 - 1, 7 - 1)), "1","0")</f>
        <v>0</v>
      </c>
      <c r="BP98">
        <f ca="1" xml:space="preserve"> IF( AND( OFFSET($A$1, 98 - 1, 66 - 1) = "1", OFFSET($A$1, 98 - 1, 67 - 1) = "1" ), 1, IF( AND( OFFSET($A$1, 98 - 1, 66 - 1) = "1", OFFSET($A$1, 98 - 1, 67 - 1) = "0" ), 2, IF( AND( OFFSET($A$1, 98 - 1, 66 - 1) = "0", OFFSET($A$1, 98 - 1, 67 - 1) = "1" ), 3, 4 ) ) )</f>
        <v>4</v>
      </c>
    </row>
    <row r="99" spans="2:68" x14ac:dyDescent="0.25">
      <c r="C99" s="19" t="s">
        <v>110</v>
      </c>
      <c r="D99" s="21"/>
      <c r="E99" s="12">
        <f ca="1">IF(OR(OFFSET($A$1, 96 - 1, 5 - 1)="Undefined",OFFSET($A$1, 97 - 1, 5 - 1)="Undefined"),"Undefined",IF((OFFSET($A$1, 96 - 1, 5 - 1) + OFFSET($A$1, 97 - 1, 5 - 1))=0,"Undefined",2*OFFSET($A$1, 96 - 1, 5 - 1)*OFFSET($A$1, 97 - 1, 5 - 1)/(OFFSET($A$1, 96 - 1, 5 - 1)+OFFSET($A$1, 97 - 1, 5 - 1))))</f>
        <v>0.75210084033613434</v>
      </c>
      <c r="BC99" s="6">
        <v>0.8115580535574044</v>
      </c>
      <c r="BD99" s="6" t="str">
        <f>"1"</f>
        <v>1</v>
      </c>
      <c r="BE99" t="str">
        <f ca="1">IF((OFFSET($A$1, 99 - 1, 55 - 1)) &gt;= (OFFSET($A$1, 80 - 1, 7 - 1)), "1","0")</f>
        <v>1</v>
      </c>
      <c r="BF99">
        <f ca="1" xml:space="preserve"> IF( AND( OFFSET($A$1, 99 - 1, 56 - 1) = "1", OFFSET($A$1, 99 - 1, 57 - 1) = "1" ), 1, IF( AND( OFFSET($A$1, 99 - 1, 56 - 1) = "1", OFFSET($A$1, 99 - 1, 57 - 1) = "0" ), 2, IF( AND( OFFSET($A$1, 99 - 1, 56 - 1) = "0", OFFSET($A$1, 99 - 1, 57 - 1) = "1" ), 3, 4 ) ) )</f>
        <v>1</v>
      </c>
      <c r="BH99" s="6">
        <v>0.37920293175453246</v>
      </c>
      <c r="BI99" s="6" t="str">
        <f t="shared" si="15"/>
        <v>0</v>
      </c>
      <c r="BJ99" t="str">
        <f ca="1">IF((OFFSET($A$1, 99 - 1, 60 - 1)) &gt;= (OFFSET($A$1, 104 - 1, 7 - 1)), "1","0")</f>
        <v>0</v>
      </c>
      <c r="BK99">
        <f ca="1" xml:space="preserve"> IF( AND( OFFSET($A$1, 99 - 1, 61 - 1) = "1", OFFSET($A$1, 99 - 1, 62 - 1) = "1" ), 1, IF( AND( OFFSET($A$1, 99 - 1, 61 - 1) = "1", OFFSET($A$1, 99 - 1, 62 - 1) = "0" ), 2, IF( AND( OFFSET($A$1, 99 - 1, 61 - 1) = "0", OFFSET($A$1, 99 - 1, 62 - 1) = "1" ), 3, 4 ) ) )</f>
        <v>4</v>
      </c>
      <c r="BM99" s="6">
        <v>0.22444781763471947</v>
      </c>
      <c r="BN99" s="6" t="str">
        <f t="shared" si="14"/>
        <v>0</v>
      </c>
      <c r="BO99" t="str">
        <f ca="1">IF((OFFSET($A$1, 99 - 1, 65 - 1)) &gt;= (OFFSET($A$1, 128 - 1, 7 - 1)), "1","0")</f>
        <v>0</v>
      </c>
      <c r="BP99">
        <f ca="1" xml:space="preserve"> IF( AND( OFFSET($A$1, 99 - 1, 66 - 1) = "1", OFFSET($A$1, 99 - 1, 67 - 1) = "1" ), 1, IF( AND( OFFSET($A$1, 99 - 1, 66 - 1) = "1", OFFSET($A$1, 99 - 1, 67 - 1) = "0" ), 2, IF( AND( OFFSET($A$1, 99 - 1, 66 - 1) = "0", OFFSET($A$1, 99 - 1, 67 - 1) = "1" ), 3, 4 ) ) )</f>
        <v>4</v>
      </c>
    </row>
    <row r="100" spans="2:68" x14ac:dyDescent="0.25">
      <c r="BC100" s="6">
        <v>0.21031718776567612</v>
      </c>
      <c r="BD100" s="6" t="str">
        <f>"1"</f>
        <v>1</v>
      </c>
      <c r="BE100" t="str">
        <f ca="1">IF((OFFSET($A$1, 100 - 1, 55 - 1)) &gt;= (OFFSET($A$1, 80 - 1, 7 - 1)), "1","0")</f>
        <v>0</v>
      </c>
      <c r="BF100">
        <f ca="1" xml:space="preserve"> IF( AND( OFFSET($A$1, 100 - 1, 56 - 1) = "1", OFFSET($A$1, 100 - 1, 57 - 1) = "1" ), 1, IF( AND( OFFSET($A$1, 100 - 1, 56 - 1) = "1", OFFSET($A$1, 100 - 1, 57 - 1) = "0" ), 2, IF( AND( OFFSET($A$1, 100 - 1, 56 - 1) = "0", OFFSET($A$1, 100 - 1, 57 - 1) = "1" ), 3, 4 ) ) )</f>
        <v>2</v>
      </c>
      <c r="BH100" s="6">
        <v>0.82937655954907086</v>
      </c>
      <c r="BI100" s="6" t="str">
        <f>"1"</f>
        <v>1</v>
      </c>
      <c r="BJ100" t="str">
        <f ca="1">IF((OFFSET($A$1, 100 - 1, 60 - 1)) &gt;= (OFFSET($A$1, 104 - 1, 7 - 1)), "1","0")</f>
        <v>1</v>
      </c>
      <c r="BK100">
        <f ca="1" xml:space="preserve"> IF( AND( OFFSET($A$1, 100 - 1, 61 - 1) = "1", OFFSET($A$1, 100 - 1, 62 - 1) = "1" ), 1, IF( AND( OFFSET($A$1, 100 - 1, 61 - 1) = "1", OFFSET($A$1, 100 - 1, 62 - 1) = "0" ), 2, IF( AND( OFFSET($A$1, 100 - 1, 61 - 1) = "0", OFFSET($A$1, 100 - 1, 62 - 1) = "1" ), 3, 4 ) ) )</f>
        <v>1</v>
      </c>
      <c r="BM100" s="6">
        <v>0.67174381153503715</v>
      </c>
      <c r="BN100" s="6" t="str">
        <f t="shared" si="14"/>
        <v>0</v>
      </c>
      <c r="BO100" t="str">
        <f ca="1">IF((OFFSET($A$1, 100 - 1, 65 - 1)) &gt;= (OFFSET($A$1, 128 - 1, 7 - 1)), "1","0")</f>
        <v>1</v>
      </c>
      <c r="BP100">
        <f ca="1" xml:space="preserve"> IF( AND( OFFSET($A$1, 100 - 1, 66 - 1) = "1", OFFSET($A$1, 100 - 1, 67 - 1) = "1" ), 1, IF( AND( OFFSET($A$1, 100 - 1, 66 - 1) = "1", OFFSET($A$1, 100 - 1, 67 - 1) = "0" ), 2, IF( AND( OFFSET($A$1, 100 - 1, 66 - 1) = "0", OFFSET($A$1, 100 - 1, 67 - 1) = "1" ), 3, 4 ) ) )</f>
        <v>3</v>
      </c>
    </row>
    <row r="101" spans="2:68" x14ac:dyDescent="0.25">
      <c r="BC101" s="6">
        <v>4.9868572349711579E-2</v>
      </c>
      <c r="BD101" s="6" t="str">
        <f>"0"</f>
        <v>0</v>
      </c>
      <c r="BE101" t="str">
        <f ca="1">IF((OFFSET($A$1, 101 - 1, 55 - 1)) &gt;= (OFFSET($A$1, 80 - 1, 7 - 1)), "1","0")</f>
        <v>0</v>
      </c>
      <c r="BF101">
        <f ca="1" xml:space="preserve"> IF( AND( OFFSET($A$1, 101 - 1, 56 - 1) = "1", OFFSET($A$1, 101 - 1, 57 - 1) = "1" ), 1, IF( AND( OFFSET($A$1, 101 - 1, 56 - 1) = "1", OFFSET($A$1, 101 - 1, 57 - 1) = "0" ), 2, IF( AND( OFFSET($A$1, 101 - 1, 56 - 1) = "0", OFFSET($A$1, 101 - 1, 57 - 1) = "1" ), 3, 4 ) ) )</f>
        <v>4</v>
      </c>
      <c r="BH101" s="6">
        <v>0.90643109758679985</v>
      </c>
      <c r="BI101" s="6" t="str">
        <f>"1"</f>
        <v>1</v>
      </c>
      <c r="BJ101" t="str">
        <f ca="1">IF((OFFSET($A$1, 101 - 1, 60 - 1)) &gt;= (OFFSET($A$1, 104 - 1, 7 - 1)), "1","0")</f>
        <v>1</v>
      </c>
      <c r="BK101">
        <f ca="1" xml:space="preserve"> IF( AND( OFFSET($A$1, 101 - 1, 61 - 1) = "1", OFFSET($A$1, 101 - 1, 62 - 1) = "1" ), 1, IF( AND( OFFSET($A$1, 101 - 1, 61 - 1) = "1", OFFSET($A$1, 101 - 1, 62 - 1) = "0" ), 2, IF( AND( OFFSET($A$1, 101 - 1, 61 - 1) = "0", OFFSET($A$1, 101 - 1, 62 - 1) = "1" ), 3, 4 ) ) )</f>
        <v>1</v>
      </c>
      <c r="BM101" s="6">
        <v>0.12321167798367315</v>
      </c>
      <c r="BN101" s="6" t="str">
        <f t="shared" si="14"/>
        <v>0</v>
      </c>
      <c r="BO101" t="str">
        <f ca="1">IF((OFFSET($A$1, 101 - 1, 65 - 1)) &gt;= (OFFSET($A$1, 128 - 1, 7 - 1)), "1","0")</f>
        <v>0</v>
      </c>
      <c r="BP101">
        <f ca="1" xml:space="preserve"> IF( AND( OFFSET($A$1, 101 - 1, 66 - 1) = "1", OFFSET($A$1, 101 - 1, 67 - 1) = "1" ), 1, IF( AND( OFFSET($A$1, 101 - 1, 66 - 1) = "1", OFFSET($A$1, 101 - 1, 67 - 1) = "0" ), 2, IF( AND( OFFSET($A$1, 101 - 1, 66 - 1) = "0", OFFSET($A$1, 101 - 1, 67 - 1) = "1" ), 3, 4 ) ) )</f>
        <v>4</v>
      </c>
    </row>
    <row r="102" spans="2:68" ht="18.75" x14ac:dyDescent="0.3">
      <c r="B102" s="11" t="s">
        <v>204</v>
      </c>
      <c r="BC102" s="6">
        <v>0.46329269236499748</v>
      </c>
      <c r="BD102" s="6" t="str">
        <f>"1"</f>
        <v>1</v>
      </c>
      <c r="BE102" t="str">
        <f ca="1">IF((OFFSET($A$1, 102 - 1, 55 - 1)) &gt;= (OFFSET($A$1, 80 - 1, 7 - 1)), "1","0")</f>
        <v>0</v>
      </c>
      <c r="BF102">
        <f ca="1" xml:space="preserve"> IF( AND( OFFSET($A$1, 102 - 1, 56 - 1) = "1", OFFSET($A$1, 102 - 1, 57 - 1) = "1" ), 1, IF( AND( OFFSET($A$1, 102 - 1, 56 - 1) = "1", OFFSET($A$1, 102 - 1, 57 - 1) = "0" ), 2, IF( AND( OFFSET($A$1, 102 - 1, 56 - 1) = "0", OFFSET($A$1, 102 - 1, 57 - 1) = "1" ), 3, 4 ) ) )</f>
        <v>2</v>
      </c>
      <c r="BH102" s="6">
        <v>0.93434772563139412</v>
      </c>
      <c r="BI102" s="6" t="str">
        <f>"0"</f>
        <v>0</v>
      </c>
      <c r="BJ102" t="str">
        <f ca="1">IF((OFFSET($A$1, 102 - 1, 60 - 1)) &gt;= (OFFSET($A$1, 104 - 1, 7 - 1)), "1","0")</f>
        <v>1</v>
      </c>
      <c r="BK102">
        <f ca="1" xml:space="preserve"> IF( AND( OFFSET($A$1, 102 - 1, 61 - 1) = "1", OFFSET($A$1, 102 - 1, 62 - 1) = "1" ), 1, IF( AND( OFFSET($A$1, 102 - 1, 61 - 1) = "1", OFFSET($A$1, 102 - 1, 62 - 1) = "0" ), 2, IF( AND( OFFSET($A$1, 102 - 1, 61 - 1) = "0", OFFSET($A$1, 102 - 1, 62 - 1) = "1" ), 3, 4 ) ) )</f>
        <v>3</v>
      </c>
      <c r="BM102" s="6">
        <v>0.63672546733175461</v>
      </c>
      <c r="BN102" s="6" t="str">
        <f t="shared" si="14"/>
        <v>0</v>
      </c>
      <c r="BO102" t="str">
        <f ca="1">IF((OFFSET($A$1, 102 - 1, 65 - 1)) &gt;= (OFFSET($A$1, 128 - 1, 7 - 1)), "1","0")</f>
        <v>1</v>
      </c>
      <c r="BP102">
        <f ca="1" xml:space="preserve"> IF( AND( OFFSET($A$1, 102 - 1, 66 - 1) = "1", OFFSET($A$1, 102 - 1, 67 - 1) = "1" ), 1, IF( AND( OFFSET($A$1, 102 - 1, 66 - 1) = "1", OFFSET($A$1, 102 - 1, 67 - 1) = "0" ), 2, IF( AND( OFFSET($A$1, 102 - 1, 66 - 1) = "0", OFFSET($A$1, 102 - 1, 67 - 1) = "1" ), 3, 4 ) ) )</f>
        <v>3</v>
      </c>
    </row>
    <row r="103" spans="2:68" x14ac:dyDescent="0.25">
      <c r="BC103" s="6">
        <v>0.87248346932556431</v>
      </c>
      <c r="BD103" s="6" t="str">
        <f>"0"</f>
        <v>0</v>
      </c>
      <c r="BE103" t="str">
        <f ca="1">IF((OFFSET($A$1, 103 - 1, 55 - 1)) &gt;= (OFFSET($A$1, 80 - 1, 7 - 1)), "1","0")</f>
        <v>1</v>
      </c>
      <c r="BF103">
        <f ca="1" xml:space="preserve"> IF( AND( OFFSET($A$1, 103 - 1, 56 - 1) = "1", OFFSET($A$1, 103 - 1, 57 - 1) = "1" ), 1, IF( AND( OFFSET($A$1, 103 - 1, 56 - 1) = "1", OFFSET($A$1, 103 - 1, 57 - 1) = "0" ), 2, IF( AND( OFFSET($A$1, 103 - 1, 56 - 1) = "0", OFFSET($A$1, 103 - 1, 57 - 1) = "1" ), 3, 4 ) ) )</f>
        <v>3</v>
      </c>
      <c r="BH103" s="6">
        <v>0.13961310333277749</v>
      </c>
      <c r="BI103" s="6" t="str">
        <f>"0"</f>
        <v>0</v>
      </c>
      <c r="BJ103" t="str">
        <f ca="1">IF((OFFSET($A$1, 103 - 1, 60 - 1)) &gt;= (OFFSET($A$1, 104 - 1, 7 - 1)), "1","0")</f>
        <v>0</v>
      </c>
      <c r="BK103">
        <f ca="1" xml:space="preserve"> IF( AND( OFFSET($A$1, 103 - 1, 61 - 1) = "1", OFFSET($A$1, 103 - 1, 62 - 1) = "1" ), 1, IF( AND( OFFSET($A$1, 103 - 1, 61 - 1) = "1", OFFSET($A$1, 103 - 1, 62 - 1) = "0" ), 2, IF( AND( OFFSET($A$1, 103 - 1, 61 - 1) = "0", OFFSET($A$1, 103 - 1, 62 - 1) = "1" ), 3, 4 ) ) )</f>
        <v>4</v>
      </c>
      <c r="BM103" s="6">
        <v>0.35073549603667586</v>
      </c>
      <c r="BN103" s="6" t="str">
        <f>"1"</f>
        <v>1</v>
      </c>
      <c r="BO103" t="str">
        <f ca="1">IF((OFFSET($A$1, 103 - 1, 65 - 1)) &gt;= (OFFSET($A$1, 128 - 1, 7 - 1)), "1","0")</f>
        <v>0</v>
      </c>
      <c r="BP103">
        <f ca="1" xml:space="preserve"> IF( AND( OFFSET($A$1, 103 - 1, 66 - 1) = "1", OFFSET($A$1, 103 - 1, 67 - 1) = "1" ), 1, IF( AND( OFFSET($A$1, 103 - 1, 66 - 1) = "1", OFFSET($A$1, 103 - 1, 67 - 1) = "0" ), 2, IF( AND( OFFSET($A$1, 103 - 1, 66 - 1) = "0", OFFSET($A$1, 103 - 1, 67 - 1) = "1" ), 3, 4 ) ) )</f>
        <v>2</v>
      </c>
    </row>
    <row r="104" spans="2:68" x14ac:dyDescent="0.25">
      <c r="C104" s="34" t="s">
        <v>96</v>
      </c>
      <c r="D104" s="35"/>
      <c r="E104" s="35"/>
      <c r="F104" s="36"/>
      <c r="G104" s="13">
        <v>0.5</v>
      </c>
      <c r="H104" s="34" t="s">
        <v>97</v>
      </c>
      <c r="I104" s="35"/>
      <c r="J104" s="35"/>
      <c r="K104" s="35"/>
      <c r="L104" s="35"/>
      <c r="M104" s="36"/>
      <c r="BC104" s="6">
        <v>0.8246042279331155</v>
      </c>
      <c r="BD104" s="6" t="str">
        <f>"1"</f>
        <v>1</v>
      </c>
      <c r="BE104" t="str">
        <f ca="1">IF((OFFSET($A$1, 104 - 1, 55 - 1)) &gt;= (OFFSET($A$1, 80 - 1, 7 - 1)), "1","0")</f>
        <v>1</v>
      </c>
      <c r="BF104">
        <f ca="1" xml:space="preserve"> IF( AND( OFFSET($A$1, 104 - 1, 56 - 1) = "1", OFFSET($A$1, 104 - 1, 57 - 1) = "1" ), 1, IF( AND( OFFSET($A$1, 104 - 1, 56 - 1) = "1", OFFSET($A$1, 104 - 1, 57 - 1) = "0" ), 2, IF( AND( OFFSET($A$1, 104 - 1, 56 - 1) = "0", OFFSET($A$1, 104 - 1, 57 - 1) = "1" ), 3, 4 ) ) )</f>
        <v>1</v>
      </c>
      <c r="BH104" s="6">
        <v>0.13300974587966882</v>
      </c>
      <c r="BI104" s="6" t="str">
        <f>"0"</f>
        <v>0</v>
      </c>
      <c r="BJ104" t="str">
        <f ca="1">IF((OFFSET($A$1, 104 - 1, 60 - 1)) &gt;= (OFFSET($A$1, 104 - 1, 7 - 1)), "1","0")</f>
        <v>0</v>
      </c>
      <c r="BK104">
        <f ca="1" xml:space="preserve"> IF( AND( OFFSET($A$1, 104 - 1, 61 - 1) = "1", OFFSET($A$1, 104 - 1, 62 - 1) = "1" ), 1, IF( AND( OFFSET($A$1, 104 - 1, 61 - 1) = "1", OFFSET($A$1, 104 - 1, 62 - 1) = "0" ), 2, IF( AND( OFFSET($A$1, 104 - 1, 61 - 1) = "0", OFFSET($A$1, 104 - 1, 62 - 1) = "1" ), 3, 4 ) ) )</f>
        <v>4</v>
      </c>
      <c r="BM104" s="6">
        <v>0.48564148018822895</v>
      </c>
      <c r="BN104" s="6" t="str">
        <f>"1"</f>
        <v>1</v>
      </c>
      <c r="BO104" t="str">
        <f ca="1">IF((OFFSET($A$1, 104 - 1, 65 - 1)) &gt;= (OFFSET($A$1, 128 - 1, 7 - 1)), "1","0")</f>
        <v>0</v>
      </c>
      <c r="BP104">
        <f ca="1" xml:space="preserve"> IF( AND( OFFSET($A$1, 104 - 1, 66 - 1) = "1", OFFSET($A$1, 104 - 1, 67 - 1) = "1" ), 1, IF( AND( OFFSET($A$1, 104 - 1, 66 - 1) = "1", OFFSET($A$1, 104 - 1, 67 - 1) = "0" ), 2, IF( AND( OFFSET($A$1, 104 - 1, 66 - 1) = "0", OFFSET($A$1, 104 - 1, 67 - 1) = "1" ), 3, 4 ) ) )</f>
        <v>2</v>
      </c>
    </row>
    <row r="105" spans="2:68" x14ac:dyDescent="0.25">
      <c r="BC105" s="6">
        <v>0.95400637627440066</v>
      </c>
      <c r="BD105" s="6" t="str">
        <f>"1"</f>
        <v>1</v>
      </c>
      <c r="BE105" t="str">
        <f ca="1">IF((OFFSET($A$1, 105 - 1, 55 - 1)) &gt;= (OFFSET($A$1, 80 - 1, 7 - 1)), "1","0")</f>
        <v>1</v>
      </c>
      <c r="BF105">
        <f ca="1" xml:space="preserve"> IF( AND( OFFSET($A$1, 105 - 1, 56 - 1) = "1", OFFSET($A$1, 105 - 1, 57 - 1) = "1" ), 1, IF( AND( OFFSET($A$1, 105 - 1, 56 - 1) = "1", OFFSET($A$1, 105 - 1, 57 - 1) = "0" ), 2, IF( AND( OFFSET($A$1, 105 - 1, 56 - 1) = "0", OFFSET($A$1, 105 - 1, 57 - 1) = "1" ), 3, 4 ) ) )</f>
        <v>1</v>
      </c>
      <c r="BH105" s="6">
        <v>0.28416806940956713</v>
      </c>
      <c r="BI105" s="6" t="str">
        <f>"1"</f>
        <v>1</v>
      </c>
      <c r="BJ105" t="str">
        <f ca="1">IF((OFFSET($A$1, 105 - 1, 60 - 1)) &gt;= (OFFSET($A$1, 104 - 1, 7 - 1)), "1","0")</f>
        <v>0</v>
      </c>
      <c r="BK105">
        <f ca="1" xml:space="preserve"> IF( AND( OFFSET($A$1, 105 - 1, 61 - 1) = "1", OFFSET($A$1, 105 - 1, 62 - 1) = "1" ), 1, IF( AND( OFFSET($A$1, 105 - 1, 61 - 1) = "1", OFFSET($A$1, 105 - 1, 62 - 1) = "0" ), 2, IF( AND( OFFSET($A$1, 105 - 1, 61 - 1) = "0", OFFSET($A$1, 105 - 1, 62 - 1) = "1" ), 3, 4 ) ) )</f>
        <v>2</v>
      </c>
      <c r="BM105" s="6">
        <v>0.14717762281040805</v>
      </c>
      <c r="BN105" s="6" t="str">
        <f t="shared" ref="BN105:BN110" si="16">"0"</f>
        <v>0</v>
      </c>
      <c r="BO105" t="str">
        <f ca="1">IF((OFFSET($A$1, 105 - 1, 65 - 1)) &gt;= (OFFSET($A$1, 128 - 1, 7 - 1)), "1","0")</f>
        <v>0</v>
      </c>
      <c r="BP105">
        <f ca="1" xml:space="preserve"> IF( AND( OFFSET($A$1, 105 - 1, 66 - 1) = "1", OFFSET($A$1, 105 - 1, 67 - 1) = "1" ), 1, IF( AND( OFFSET($A$1, 105 - 1, 66 - 1) = "1", OFFSET($A$1, 105 - 1, 67 - 1) = "0" ), 2, IF( AND( OFFSET($A$1, 105 - 1, 66 - 1) = "0", OFFSET($A$1, 105 - 1, 67 - 1) = "1" ), 3, 4 ) ) )</f>
        <v>4</v>
      </c>
    </row>
    <row r="106" spans="2:68" x14ac:dyDescent="0.25">
      <c r="C106" s="25" t="s">
        <v>98</v>
      </c>
      <c r="D106" s="26"/>
      <c r="E106" s="27"/>
      <c r="BC106" s="6">
        <v>0.45686350809327059</v>
      </c>
      <c r="BD106" s="6" t="str">
        <f>"0"</f>
        <v>0</v>
      </c>
      <c r="BE106" t="str">
        <f ca="1">IF((OFFSET($A$1, 106 - 1, 55 - 1)) &gt;= (OFFSET($A$1, 80 - 1, 7 - 1)), "1","0")</f>
        <v>0</v>
      </c>
      <c r="BF106">
        <f ca="1" xml:space="preserve"> IF( AND( OFFSET($A$1, 106 - 1, 56 - 1) = "1", OFFSET($A$1, 106 - 1, 57 - 1) = "1" ), 1, IF( AND( OFFSET($A$1, 106 - 1, 56 - 1) = "1", OFFSET($A$1, 106 - 1, 57 - 1) = "0" ), 2, IF( AND( OFFSET($A$1, 106 - 1, 56 - 1) = "0", OFFSET($A$1, 106 - 1, 57 - 1) = "1" ), 3, 4 ) ) )</f>
        <v>4</v>
      </c>
      <c r="BH106" s="6">
        <v>0.43986819401276839</v>
      </c>
      <c r="BI106" s="6" t="str">
        <f>"0"</f>
        <v>0</v>
      </c>
      <c r="BJ106" t="str">
        <f ca="1">IF((OFFSET($A$1, 106 - 1, 60 - 1)) &gt;= (OFFSET($A$1, 104 - 1, 7 - 1)), "1","0")</f>
        <v>0</v>
      </c>
      <c r="BK106">
        <f ca="1" xml:space="preserve"> IF( AND( OFFSET($A$1, 106 - 1, 61 - 1) = "1", OFFSET($A$1, 106 - 1, 62 - 1) = "1" ), 1, IF( AND( OFFSET($A$1, 106 - 1, 61 - 1) = "1", OFFSET($A$1, 106 - 1, 62 - 1) = "0" ), 2, IF( AND( OFFSET($A$1, 106 - 1, 61 - 1) = "0", OFFSET($A$1, 106 - 1, 62 - 1) = "1" ), 3, 4 ) ) )</f>
        <v>4</v>
      </c>
      <c r="BM106" s="6">
        <v>0.24386045532488307</v>
      </c>
      <c r="BN106" s="6" t="str">
        <f t="shared" si="16"/>
        <v>0</v>
      </c>
      <c r="BO106" t="str">
        <f ca="1">IF((OFFSET($A$1, 106 - 1, 65 - 1)) &gt;= (OFFSET($A$1, 128 - 1, 7 - 1)), "1","0")</f>
        <v>0</v>
      </c>
      <c r="BP106">
        <f ca="1" xml:space="preserve"> IF( AND( OFFSET($A$1, 106 - 1, 66 - 1) = "1", OFFSET($A$1, 106 - 1, 67 - 1) = "1" ), 1, IF( AND( OFFSET($A$1, 106 - 1, 66 - 1) = "1", OFFSET($A$1, 106 - 1, 67 - 1) = "0" ), 2, IF( AND( OFFSET($A$1, 106 - 1, 66 - 1) = "0", OFFSET($A$1, 106 - 1, 67 - 1) = "1" ), 3, 4 ) ) )</f>
        <v>4</v>
      </c>
    </row>
    <row r="107" spans="2:68" x14ac:dyDescent="0.25">
      <c r="C107" s="8"/>
      <c r="D107" s="32" t="s">
        <v>99</v>
      </c>
      <c r="E107" s="33"/>
      <c r="BC107" s="6">
        <v>0.86520827858869365</v>
      </c>
      <c r="BD107" s="6" t="str">
        <f>"1"</f>
        <v>1</v>
      </c>
      <c r="BE107" t="str">
        <f ca="1">IF((OFFSET($A$1, 107 - 1, 55 - 1)) &gt;= (OFFSET($A$1, 80 - 1, 7 - 1)), "1","0")</f>
        <v>1</v>
      </c>
      <c r="BF107">
        <f ca="1" xml:space="preserve"> IF( AND( OFFSET($A$1, 107 - 1, 56 - 1) = "1", OFFSET($A$1, 107 - 1, 57 - 1) = "1" ), 1, IF( AND( OFFSET($A$1, 107 - 1, 56 - 1) = "1", OFFSET($A$1, 107 - 1, 57 - 1) = "0" ), 2, IF( AND( OFFSET($A$1, 107 - 1, 56 - 1) = "0", OFFSET($A$1, 107 - 1, 57 - 1) = "1" ), 3, 4 ) ) )</f>
        <v>1</v>
      </c>
      <c r="BH107" s="6">
        <v>0.35650307907498197</v>
      </c>
      <c r="BI107" s="6" t="str">
        <f>"0"</f>
        <v>0</v>
      </c>
      <c r="BJ107" t="str">
        <f ca="1">IF((OFFSET($A$1, 107 - 1, 60 - 1)) &gt;= (OFFSET($A$1, 104 - 1, 7 - 1)), "1","0")</f>
        <v>0</v>
      </c>
      <c r="BK107">
        <f ca="1" xml:space="preserve"> IF( AND( OFFSET($A$1, 107 - 1, 61 - 1) = "1", OFFSET($A$1, 107 - 1, 62 - 1) = "1" ), 1, IF( AND( OFFSET($A$1, 107 - 1, 61 - 1) = "1", OFFSET($A$1, 107 - 1, 62 - 1) = "0" ), 2, IF( AND( OFFSET($A$1, 107 - 1, 61 - 1) = "0", OFFSET($A$1, 107 - 1, 62 - 1) = "1" ), 3, 4 ) ) )</f>
        <v>4</v>
      </c>
      <c r="BM107" s="6">
        <v>0.71566731946193629</v>
      </c>
      <c r="BN107" s="6" t="str">
        <f t="shared" si="16"/>
        <v>0</v>
      </c>
      <c r="BO107" t="str">
        <f ca="1">IF((OFFSET($A$1, 107 - 1, 65 - 1)) &gt;= (OFFSET($A$1, 128 - 1, 7 - 1)), "1","0")</f>
        <v>1</v>
      </c>
      <c r="BP107">
        <f ca="1" xml:space="preserve"> IF( AND( OFFSET($A$1, 107 - 1, 66 - 1) = "1", OFFSET($A$1, 107 - 1, 67 - 1) = "1" ), 1, IF( AND( OFFSET($A$1, 107 - 1, 66 - 1) = "1", OFFSET($A$1, 107 - 1, 67 - 1) = "0" ), 2, IF( AND( OFFSET($A$1, 107 - 1, 66 - 1) = "0", OFFSET($A$1, 107 - 1, 67 - 1) = "1" ), 3, 4 ) ) )</f>
        <v>3</v>
      </c>
    </row>
    <row r="108" spans="2:68" x14ac:dyDescent="0.25">
      <c r="C108" s="7" t="s">
        <v>100</v>
      </c>
      <c r="D108" s="8">
        <v>1</v>
      </c>
      <c r="E108" s="8">
        <v>0</v>
      </c>
      <c r="BC108" s="6">
        <v>0.9057630571393086</v>
      </c>
      <c r="BD108" s="6" t="str">
        <f>"1"</f>
        <v>1</v>
      </c>
      <c r="BE108" t="str">
        <f ca="1">IF((OFFSET($A$1, 108 - 1, 55 - 1)) &gt;= (OFFSET($A$1, 80 - 1, 7 - 1)), "1","0")</f>
        <v>1</v>
      </c>
      <c r="BF108">
        <f ca="1" xml:space="preserve"> IF( AND( OFFSET($A$1, 108 - 1, 56 - 1) = "1", OFFSET($A$1, 108 - 1, 57 - 1) = "1" ), 1, IF( AND( OFFSET($A$1, 108 - 1, 56 - 1) = "1", OFFSET($A$1, 108 - 1, 57 - 1) = "0" ), 2, IF( AND( OFFSET($A$1, 108 - 1, 56 - 1) = "0", OFFSET($A$1, 108 - 1, 57 - 1) = "1" ), 3, 4 ) ) )</f>
        <v>1</v>
      </c>
      <c r="BH108" s="6">
        <v>0.51690906921951152</v>
      </c>
      <c r="BI108" s="6" t="str">
        <f>"0"</f>
        <v>0</v>
      </c>
      <c r="BJ108" t="str">
        <f ca="1">IF((OFFSET($A$1, 108 - 1, 60 - 1)) &gt;= (OFFSET($A$1, 104 - 1, 7 - 1)), "1","0")</f>
        <v>1</v>
      </c>
      <c r="BK108">
        <f ca="1" xml:space="preserve"> IF( AND( OFFSET($A$1, 108 - 1, 61 - 1) = "1", OFFSET($A$1, 108 - 1, 62 - 1) = "1" ), 1, IF( AND( OFFSET($A$1, 108 - 1, 61 - 1) = "1", OFFSET($A$1, 108 - 1, 62 - 1) = "0" ), 2, IF( AND( OFFSET($A$1, 108 - 1, 61 - 1) = "0", OFFSET($A$1, 108 - 1, 62 - 1) = "1" ), 3, 4 ) ) )</f>
        <v>3</v>
      </c>
      <c r="BM108" s="6">
        <v>0.89002096524967944</v>
      </c>
      <c r="BN108" s="6" t="str">
        <f t="shared" si="16"/>
        <v>0</v>
      </c>
      <c r="BO108" t="str">
        <f ca="1">IF((OFFSET($A$1, 108 - 1, 65 - 1)) &gt;= (OFFSET($A$1, 128 - 1, 7 - 1)), "1","0")</f>
        <v>1</v>
      </c>
      <c r="BP108">
        <f ca="1" xml:space="preserve"> IF( AND( OFFSET($A$1, 108 - 1, 66 - 1) = "1", OFFSET($A$1, 108 - 1, 67 - 1) = "1" ), 1, IF( AND( OFFSET($A$1, 108 - 1, 66 - 1) = "1", OFFSET($A$1, 108 - 1, 67 - 1) = "0" ), 2, IF( AND( OFFSET($A$1, 108 - 1, 66 - 1) = "0", OFFSET($A$1, 108 - 1, 67 - 1) = "1" ), 3, 4 ) ) )</f>
        <v>3</v>
      </c>
    </row>
    <row r="109" spans="2:68" x14ac:dyDescent="0.25">
      <c r="C109" s="7">
        <v>1</v>
      </c>
      <c r="D109" s="6">
        <f ca="1" xml:space="preserve"> COUNTIF( OFFSET($A$1, 1 - 1, 63 - 1, 1001, 1), 1 )</f>
        <v>107</v>
      </c>
      <c r="E109" s="6">
        <f ca="1" xml:space="preserve"> COUNTIF( OFFSET($A$1, 1 - 1, 63 - 1, 1001, 1), 2 )</f>
        <v>38</v>
      </c>
      <c r="BC109" s="6">
        <v>0.59211529128748508</v>
      </c>
      <c r="BD109" s="6" t="str">
        <f>"1"</f>
        <v>1</v>
      </c>
      <c r="BE109" t="str">
        <f ca="1">IF((OFFSET($A$1, 109 - 1, 55 - 1)) &gt;= (OFFSET($A$1, 80 - 1, 7 - 1)), "1","0")</f>
        <v>1</v>
      </c>
      <c r="BF109">
        <f ca="1" xml:space="preserve"> IF( AND( OFFSET($A$1, 109 - 1, 56 - 1) = "1", OFFSET($A$1, 109 - 1, 57 - 1) = "1" ), 1, IF( AND( OFFSET($A$1, 109 - 1, 56 - 1) = "1", OFFSET($A$1, 109 - 1, 57 - 1) = "0" ), 2, IF( AND( OFFSET($A$1, 109 - 1, 56 - 1) = "0", OFFSET($A$1, 109 - 1, 57 - 1) = "1" ), 3, 4 ) ) )</f>
        <v>1</v>
      </c>
      <c r="BH109" s="6">
        <v>0.40287163467766801</v>
      </c>
      <c r="BI109" s="6" t="str">
        <f>"0"</f>
        <v>0</v>
      </c>
      <c r="BJ109" t="str">
        <f ca="1">IF((OFFSET($A$1, 109 - 1, 60 - 1)) &gt;= (OFFSET($A$1, 104 - 1, 7 - 1)), "1","0")</f>
        <v>0</v>
      </c>
      <c r="BK109">
        <f ca="1" xml:space="preserve"> IF( AND( OFFSET($A$1, 109 - 1, 61 - 1) = "1", OFFSET($A$1, 109 - 1, 62 - 1) = "1" ), 1, IF( AND( OFFSET($A$1, 109 - 1, 61 - 1) = "1", OFFSET($A$1, 109 - 1, 62 - 1) = "0" ), 2, IF( AND( OFFSET($A$1, 109 - 1, 61 - 1) = "0", OFFSET($A$1, 109 - 1, 62 - 1) = "1" ), 3, 4 ) ) )</f>
        <v>4</v>
      </c>
      <c r="BM109" s="6">
        <v>0.68983265608114241</v>
      </c>
      <c r="BN109" s="6" t="str">
        <f t="shared" si="16"/>
        <v>0</v>
      </c>
      <c r="BO109" t="str">
        <f ca="1">IF((OFFSET($A$1, 109 - 1, 65 - 1)) &gt;= (OFFSET($A$1, 128 - 1, 7 - 1)), "1","0")</f>
        <v>1</v>
      </c>
      <c r="BP109">
        <f ca="1" xml:space="preserve"> IF( AND( OFFSET($A$1, 109 - 1, 66 - 1) = "1", OFFSET($A$1, 109 - 1, 67 - 1) = "1" ), 1, IF( AND( OFFSET($A$1, 109 - 1, 66 - 1) = "1", OFFSET($A$1, 109 - 1, 67 - 1) = "0" ), 2, IF( AND( OFFSET($A$1, 109 - 1, 66 - 1) = "0", OFFSET($A$1, 109 - 1, 67 - 1) = "1" ), 3, 4 ) ) )</f>
        <v>3</v>
      </c>
    </row>
    <row r="110" spans="2:68" x14ac:dyDescent="0.25">
      <c r="C110" s="7">
        <v>0</v>
      </c>
      <c r="D110" s="6">
        <f ca="1" xml:space="preserve"> COUNTIF( OFFSET($A$1, 1 - 1, 63 - 1, 1001, 1), 3 )</f>
        <v>201</v>
      </c>
      <c r="E110" s="6">
        <f ca="1" xml:space="preserve"> COUNTIF( OFFSET($A$1, 1 - 1, 63 - 1, 1001, 1), 4 )</f>
        <v>654</v>
      </c>
      <c r="BC110" s="6">
        <v>8.3230368359607537E-2</v>
      </c>
      <c r="BD110" s="6" t="str">
        <f t="shared" ref="BD110:BD115" si="17">"0"</f>
        <v>0</v>
      </c>
      <c r="BE110" t="str">
        <f ca="1">IF((OFFSET($A$1, 110 - 1, 55 - 1)) &gt;= (OFFSET($A$1, 80 - 1, 7 - 1)), "1","0")</f>
        <v>0</v>
      </c>
      <c r="BF110">
        <f ca="1" xml:space="preserve"> IF( AND( OFFSET($A$1, 110 - 1, 56 - 1) = "1", OFFSET($A$1, 110 - 1, 57 - 1) = "1" ), 1, IF( AND( OFFSET($A$1, 110 - 1, 56 - 1) = "1", OFFSET($A$1, 110 - 1, 57 - 1) = "0" ), 2, IF( AND( OFFSET($A$1, 110 - 1, 56 - 1) = "0", OFFSET($A$1, 110 - 1, 57 - 1) = "1" ), 3, 4 ) ) )</f>
        <v>4</v>
      </c>
      <c r="BH110" s="6">
        <v>0.86833767757532587</v>
      </c>
      <c r="BI110" s="6" t="str">
        <f>"1"</f>
        <v>1</v>
      </c>
      <c r="BJ110" t="str">
        <f ca="1">IF((OFFSET($A$1, 110 - 1, 60 - 1)) &gt;= (OFFSET($A$1, 104 - 1, 7 - 1)), "1","0")</f>
        <v>1</v>
      </c>
      <c r="BK110">
        <f ca="1" xml:space="preserve"> IF( AND( OFFSET($A$1, 110 - 1, 61 - 1) = "1", OFFSET($A$1, 110 - 1, 62 - 1) = "1" ), 1, IF( AND( OFFSET($A$1, 110 - 1, 61 - 1) = "1", OFFSET($A$1, 110 - 1, 62 - 1) = "0" ), 2, IF( AND( OFFSET($A$1, 110 - 1, 61 - 1) = "0", OFFSET($A$1, 110 - 1, 62 - 1) = "1" ), 3, 4 ) ) )</f>
        <v>1</v>
      </c>
      <c r="BM110" s="6">
        <v>0.12101249659589249</v>
      </c>
      <c r="BN110" s="6" t="str">
        <f t="shared" si="16"/>
        <v>0</v>
      </c>
      <c r="BO110" t="str">
        <f ca="1">IF((OFFSET($A$1, 110 - 1, 65 - 1)) &gt;= (OFFSET($A$1, 128 - 1, 7 - 1)), "1","0")</f>
        <v>0</v>
      </c>
      <c r="BP110">
        <f ca="1" xml:space="preserve"> IF( AND( OFFSET($A$1, 110 - 1, 66 - 1) = "1", OFFSET($A$1, 110 - 1, 67 - 1) = "1" ), 1, IF( AND( OFFSET($A$1, 110 - 1, 66 - 1) = "1", OFFSET($A$1, 110 - 1, 67 - 1) = "0" ), 2, IF( AND( OFFSET($A$1, 110 - 1, 66 - 1) = "0", OFFSET($A$1, 110 - 1, 67 - 1) = "1" ), 3, 4 ) ) )</f>
        <v>4</v>
      </c>
    </row>
    <row r="111" spans="2:68" x14ac:dyDescent="0.25">
      <c r="BC111" s="6">
        <v>0.42039579107761582</v>
      </c>
      <c r="BD111" s="6" t="str">
        <f t="shared" si="17"/>
        <v>0</v>
      </c>
      <c r="BE111" t="str">
        <f ca="1">IF((OFFSET($A$1, 111 - 1, 55 - 1)) &gt;= (OFFSET($A$1, 80 - 1, 7 - 1)), "1","0")</f>
        <v>0</v>
      </c>
      <c r="BF111">
        <f ca="1" xml:space="preserve"> IF( AND( OFFSET($A$1, 111 - 1, 56 - 1) = "1", OFFSET($A$1, 111 - 1, 57 - 1) = "1" ), 1, IF( AND( OFFSET($A$1, 111 - 1, 56 - 1) = "1", OFFSET($A$1, 111 - 1, 57 - 1) = "0" ), 2, IF( AND( OFFSET($A$1, 111 - 1, 56 - 1) = "0", OFFSET($A$1, 111 - 1, 57 - 1) = "1" ), 3, 4 ) ) )</f>
        <v>4</v>
      </c>
      <c r="BH111" s="6">
        <v>0.26050312500332412</v>
      </c>
      <c r="BI111" s="6" t="str">
        <f t="shared" ref="BI111:BI119" si="18">"0"</f>
        <v>0</v>
      </c>
      <c r="BJ111" t="str">
        <f ca="1">IF((OFFSET($A$1, 111 - 1, 60 - 1)) &gt;= (OFFSET($A$1, 104 - 1, 7 - 1)), "1","0")</f>
        <v>0</v>
      </c>
      <c r="BK111">
        <f ca="1" xml:space="preserve"> IF( AND( OFFSET($A$1, 111 - 1, 61 - 1) = "1", OFFSET($A$1, 111 - 1, 62 - 1) = "1" ), 1, IF( AND( OFFSET($A$1, 111 - 1, 61 - 1) = "1", OFFSET($A$1, 111 - 1, 62 - 1) = "0" ), 2, IF( AND( OFFSET($A$1, 111 - 1, 61 - 1) = "0", OFFSET($A$1, 111 - 1, 62 - 1) = "1" ), 3, 4 ) ) )</f>
        <v>4</v>
      </c>
      <c r="BM111" s="6">
        <v>0.63830156884328426</v>
      </c>
      <c r="BN111" s="6" t="str">
        <f>"1"</f>
        <v>1</v>
      </c>
      <c r="BO111" t="str">
        <f ca="1">IF((OFFSET($A$1, 111 - 1, 65 - 1)) &gt;= (OFFSET($A$1, 128 - 1, 7 - 1)), "1","0")</f>
        <v>1</v>
      </c>
      <c r="BP111">
        <f ca="1" xml:space="preserve"> IF( AND( OFFSET($A$1, 111 - 1, 66 - 1) = "1", OFFSET($A$1, 111 - 1, 67 - 1) = "1" ), 1, IF( AND( OFFSET($A$1, 111 - 1, 66 - 1) = "1", OFFSET($A$1, 111 - 1, 67 - 1) = "0" ), 2, IF( AND( OFFSET($A$1, 111 - 1, 66 - 1) = "0", OFFSET($A$1, 111 - 1, 67 - 1) = "1" ), 3, 4 ) ) )</f>
        <v>1</v>
      </c>
    </row>
    <row r="112" spans="2:68" x14ac:dyDescent="0.25">
      <c r="C112" s="25" t="s">
        <v>101</v>
      </c>
      <c r="D112" s="26"/>
      <c r="E112" s="26"/>
      <c r="F112" s="27"/>
      <c r="BC112" s="6">
        <v>0.38639767159353328</v>
      </c>
      <c r="BD112" s="6" t="str">
        <f t="shared" si="17"/>
        <v>0</v>
      </c>
      <c r="BE112" t="str">
        <f ca="1">IF((OFFSET($A$1, 112 - 1, 55 - 1)) &gt;= (OFFSET($A$1, 80 - 1, 7 - 1)), "1","0")</f>
        <v>0</v>
      </c>
      <c r="BF112">
        <f ca="1" xml:space="preserve"> IF( AND( OFFSET($A$1, 112 - 1, 56 - 1) = "1", OFFSET($A$1, 112 - 1, 57 - 1) = "1" ), 1, IF( AND( OFFSET($A$1, 112 - 1, 56 - 1) = "1", OFFSET($A$1, 112 - 1, 57 - 1) = "0" ), 2, IF( AND( OFFSET($A$1, 112 - 1, 56 - 1) = "0", OFFSET($A$1, 112 - 1, 57 - 1) = "1" ), 3, 4 ) ) )</f>
        <v>4</v>
      </c>
      <c r="BH112" s="6">
        <v>0.68564792291892362</v>
      </c>
      <c r="BI112" s="6" t="str">
        <f t="shared" si="18"/>
        <v>0</v>
      </c>
      <c r="BJ112" t="str">
        <f ca="1">IF((OFFSET($A$1, 112 - 1, 60 - 1)) &gt;= (OFFSET($A$1, 104 - 1, 7 - 1)), "1","0")</f>
        <v>1</v>
      </c>
      <c r="BK112">
        <f ca="1" xml:space="preserve"> IF( AND( OFFSET($A$1, 112 - 1, 61 - 1) = "1", OFFSET($A$1, 112 - 1, 62 - 1) = "1" ), 1, IF( AND( OFFSET($A$1, 112 - 1, 61 - 1) = "1", OFFSET($A$1, 112 - 1, 62 - 1) = "0" ), 2, IF( AND( OFFSET($A$1, 112 - 1, 61 - 1) = "0", OFFSET($A$1, 112 - 1, 62 - 1) = "1" ), 3, 4 ) ) )</f>
        <v>3</v>
      </c>
      <c r="BM112" s="6">
        <v>0.60342573324744886</v>
      </c>
      <c r="BN112" s="6" t="str">
        <f t="shared" ref="BN112:BN119" si="19">"0"</f>
        <v>0</v>
      </c>
      <c r="BO112" t="str">
        <f ca="1">IF((OFFSET($A$1, 112 - 1, 65 - 1)) &gt;= (OFFSET($A$1, 128 - 1, 7 - 1)), "1","0")</f>
        <v>1</v>
      </c>
      <c r="BP112">
        <f ca="1" xml:space="preserve"> IF( AND( OFFSET($A$1, 112 - 1, 66 - 1) = "1", OFFSET($A$1, 112 - 1, 67 - 1) = "1" ), 1, IF( AND( OFFSET($A$1, 112 - 1, 66 - 1) = "1", OFFSET($A$1, 112 - 1, 67 - 1) = "0" ), 2, IF( AND( OFFSET($A$1, 112 - 1, 66 - 1) = "0", OFFSET($A$1, 112 - 1, 67 - 1) = "1" ), 3, 4 ) ) )</f>
        <v>3</v>
      </c>
    </row>
    <row r="113" spans="2:68" x14ac:dyDescent="0.25">
      <c r="C113" s="8" t="s">
        <v>53</v>
      </c>
      <c r="D113" s="8" t="s">
        <v>102</v>
      </c>
      <c r="E113" s="8" t="s">
        <v>103</v>
      </c>
      <c r="F113" s="8" t="s">
        <v>104</v>
      </c>
      <c r="BC113" s="6">
        <v>9.5929610260154313E-2</v>
      </c>
      <c r="BD113" s="6" t="str">
        <f t="shared" si="17"/>
        <v>0</v>
      </c>
      <c r="BE113" t="str">
        <f ca="1">IF((OFFSET($A$1, 113 - 1, 55 - 1)) &gt;= (OFFSET($A$1, 80 - 1, 7 - 1)), "1","0")</f>
        <v>0</v>
      </c>
      <c r="BF113">
        <f ca="1" xml:space="preserve"> IF( AND( OFFSET($A$1, 113 - 1, 56 - 1) = "1", OFFSET($A$1, 113 - 1, 57 - 1) = "1" ), 1, IF( AND( OFFSET($A$1, 113 - 1, 56 - 1) = "1", OFFSET($A$1, 113 - 1, 57 - 1) = "0" ), 2, IF( AND( OFFSET($A$1, 113 - 1, 56 - 1) = "0", OFFSET($A$1, 113 - 1, 57 - 1) = "1" ), 3, 4 ) ) )</f>
        <v>4</v>
      </c>
      <c r="BH113" s="6">
        <v>0.25317562457032144</v>
      </c>
      <c r="BI113" s="6" t="str">
        <f t="shared" si="18"/>
        <v>0</v>
      </c>
      <c r="BJ113" t="str">
        <f ca="1">IF((OFFSET($A$1, 113 - 1, 60 - 1)) &gt;= (OFFSET($A$1, 104 - 1, 7 - 1)), "1","0")</f>
        <v>0</v>
      </c>
      <c r="BK113">
        <f ca="1" xml:space="preserve"> IF( AND( OFFSET($A$1, 113 - 1, 61 - 1) = "1", OFFSET($A$1, 113 - 1, 62 - 1) = "1" ), 1, IF( AND( OFFSET($A$1, 113 - 1, 61 - 1) = "1", OFFSET($A$1, 113 - 1, 62 - 1) = "0" ), 2, IF( AND( OFFSET($A$1, 113 - 1, 61 - 1) = "0", OFFSET($A$1, 113 - 1, 62 - 1) = "1" ), 3, 4 ) ) )</f>
        <v>4</v>
      </c>
      <c r="BM113" s="6">
        <v>0.90228402567673949</v>
      </c>
      <c r="BN113" s="6" t="str">
        <f t="shared" si="19"/>
        <v>0</v>
      </c>
      <c r="BO113" t="str">
        <f ca="1">IF((OFFSET($A$1, 113 - 1, 65 - 1)) &gt;= (OFFSET($A$1, 128 - 1, 7 - 1)), "1","0")</f>
        <v>1</v>
      </c>
      <c r="BP113">
        <f ca="1" xml:space="preserve"> IF( AND( OFFSET($A$1, 113 - 1, 66 - 1) = "1", OFFSET($A$1, 113 - 1, 67 - 1) = "1" ), 1, IF( AND( OFFSET($A$1, 113 - 1, 66 - 1) = "1", OFFSET($A$1, 113 - 1, 67 - 1) = "0" ), 2, IF( AND( OFFSET($A$1, 113 - 1, 66 - 1) = "0", OFFSET($A$1, 113 - 1, 67 - 1) = "1" ), 3, 4 ) ) )</f>
        <v>3</v>
      </c>
    </row>
    <row r="114" spans="2:68" x14ac:dyDescent="0.25">
      <c r="C114" s="7">
        <v>1</v>
      </c>
      <c r="D114" s="6">
        <f ca="1">SUM(OFFSET($A$1, 109 - 1, 4 - 1, 1, 2))</f>
        <v>145</v>
      </c>
      <c r="E114" s="6">
        <f ca="1">SUM(OFFSET($A$1, 109 - 1, 4 - 1, 1, 2)) - OFFSET($A$1, 109 - 1, 4 - 1)</f>
        <v>38</v>
      </c>
      <c r="F114" s="6">
        <f ca="1">IF(OFFSET($A$1, 114 - 1, 4 - 1)=0,"Undefined",((OFFSET($A$1, 114 - 1, 5 - 1))*100) / (OFFSET($A$1, 114 - 1, 4 - 1)))</f>
        <v>26.206896551724139</v>
      </c>
      <c r="BC114" s="6">
        <v>0.16050663662996645</v>
      </c>
      <c r="BD114" s="6" t="str">
        <f t="shared" si="17"/>
        <v>0</v>
      </c>
      <c r="BE114" t="str">
        <f ca="1">IF((OFFSET($A$1, 114 - 1, 55 - 1)) &gt;= (OFFSET($A$1, 80 - 1, 7 - 1)), "1","0")</f>
        <v>0</v>
      </c>
      <c r="BF114">
        <f ca="1" xml:space="preserve"> IF( AND( OFFSET($A$1, 114 - 1, 56 - 1) = "1", OFFSET($A$1, 114 - 1, 57 - 1) = "1" ), 1, IF( AND( OFFSET($A$1, 114 - 1, 56 - 1) = "1", OFFSET($A$1, 114 - 1, 57 - 1) = "0" ), 2, IF( AND( OFFSET($A$1, 114 - 1, 56 - 1) = "0", OFFSET($A$1, 114 - 1, 57 - 1) = "1" ), 3, 4 ) ) )</f>
        <v>4</v>
      </c>
      <c r="BH114" s="6">
        <v>0.10205716711403165</v>
      </c>
      <c r="BI114" s="6" t="str">
        <f t="shared" si="18"/>
        <v>0</v>
      </c>
      <c r="BJ114" t="str">
        <f ca="1">IF((OFFSET($A$1, 114 - 1, 60 - 1)) &gt;= (OFFSET($A$1, 104 - 1, 7 - 1)), "1","0")</f>
        <v>0</v>
      </c>
      <c r="BK114">
        <f ca="1" xml:space="preserve"> IF( AND( OFFSET($A$1, 114 - 1, 61 - 1) = "1", OFFSET($A$1, 114 - 1, 62 - 1) = "1" ), 1, IF( AND( OFFSET($A$1, 114 - 1, 61 - 1) = "1", OFFSET($A$1, 114 - 1, 62 - 1) = "0" ), 2, IF( AND( OFFSET($A$1, 114 - 1, 61 - 1) = "0", OFFSET($A$1, 114 - 1, 62 - 1) = "1" ), 3, 4 ) ) )</f>
        <v>4</v>
      </c>
      <c r="BM114" s="6">
        <v>7.0940757512909236E-2</v>
      </c>
      <c r="BN114" s="6" t="str">
        <f t="shared" si="19"/>
        <v>0</v>
      </c>
      <c r="BO114" t="str">
        <f ca="1">IF((OFFSET($A$1, 114 - 1, 65 - 1)) &gt;= (OFFSET($A$1, 128 - 1, 7 - 1)), "1","0")</f>
        <v>0</v>
      </c>
      <c r="BP114">
        <f ca="1" xml:space="preserve"> IF( AND( OFFSET($A$1, 114 - 1, 66 - 1) = "1", OFFSET($A$1, 114 - 1, 67 - 1) = "1" ), 1, IF( AND( OFFSET($A$1, 114 - 1, 66 - 1) = "1", OFFSET($A$1, 114 - 1, 67 - 1) = "0" ), 2, IF( AND( OFFSET($A$1, 114 - 1, 66 - 1) = "0", OFFSET($A$1, 114 - 1, 67 - 1) = "1" ), 3, 4 ) ) )</f>
        <v>4</v>
      </c>
    </row>
    <row r="115" spans="2:68" x14ac:dyDescent="0.25">
      <c r="C115" s="7">
        <v>0</v>
      </c>
      <c r="D115" s="6">
        <f ca="1">SUM(OFFSET($A$1, 110 - 1, 4 - 1, 1, 2))</f>
        <v>855</v>
      </c>
      <c r="E115" s="6">
        <f ca="1">SUM(OFFSET($A$1, 110 - 1, 4 - 1, 1, 2)) - OFFSET($A$1, 110 - 1, 5 - 1)</f>
        <v>201</v>
      </c>
      <c r="F115" s="6">
        <f ca="1">IF(OFFSET($A$1, 115 - 1, 4 - 1)=0,"Undefined",((OFFSET($A$1, 115 - 1, 5 - 1))*100) / (OFFSET($A$1, 115 - 1, 4 - 1)))</f>
        <v>23.508771929824562</v>
      </c>
      <c r="BC115" s="6">
        <v>0.88044204003995818</v>
      </c>
      <c r="BD115" s="6" t="str">
        <f t="shared" si="17"/>
        <v>0</v>
      </c>
      <c r="BE115" t="str">
        <f ca="1">IF((OFFSET($A$1, 115 - 1, 55 - 1)) &gt;= (OFFSET($A$1, 80 - 1, 7 - 1)), "1","0")</f>
        <v>1</v>
      </c>
      <c r="BF115">
        <f ca="1" xml:space="preserve"> IF( AND( OFFSET($A$1, 115 - 1, 56 - 1) = "1", OFFSET($A$1, 115 - 1, 57 - 1) = "1" ), 1, IF( AND( OFFSET($A$1, 115 - 1, 56 - 1) = "1", OFFSET($A$1, 115 - 1, 57 - 1) = "0" ), 2, IF( AND( OFFSET($A$1, 115 - 1, 56 - 1) = "0", OFFSET($A$1, 115 - 1, 57 - 1) = "1" ), 3, 4 ) ) )</f>
        <v>3</v>
      </c>
      <c r="BH115" s="6">
        <v>0.49672540610022703</v>
      </c>
      <c r="BI115" s="6" t="str">
        <f t="shared" si="18"/>
        <v>0</v>
      </c>
      <c r="BJ115" t="str">
        <f ca="1">IF((OFFSET($A$1, 115 - 1, 60 - 1)) &gt;= (OFFSET($A$1, 104 - 1, 7 - 1)), "1","0")</f>
        <v>0</v>
      </c>
      <c r="BK115">
        <f ca="1" xml:space="preserve"> IF( AND( OFFSET($A$1, 115 - 1, 61 - 1) = "1", OFFSET($A$1, 115 - 1, 62 - 1) = "1" ), 1, IF( AND( OFFSET($A$1, 115 - 1, 61 - 1) = "1", OFFSET($A$1, 115 - 1, 62 - 1) = "0" ), 2, IF( AND( OFFSET($A$1, 115 - 1, 61 - 1) = "0", OFFSET($A$1, 115 - 1, 62 - 1) = "1" ), 3, 4 ) ) )</f>
        <v>4</v>
      </c>
      <c r="BM115" s="6">
        <v>0.87611360734458132</v>
      </c>
      <c r="BN115" s="6" t="str">
        <f t="shared" si="19"/>
        <v>0</v>
      </c>
      <c r="BO115" t="str">
        <f ca="1">IF((OFFSET($A$1, 115 - 1, 65 - 1)) &gt;= (OFFSET($A$1, 128 - 1, 7 - 1)), "1","0")</f>
        <v>1</v>
      </c>
      <c r="BP115">
        <f ca="1" xml:space="preserve"> IF( AND( OFFSET($A$1, 115 - 1, 66 - 1) = "1", OFFSET($A$1, 115 - 1, 67 - 1) = "1" ), 1, IF( AND( OFFSET($A$1, 115 - 1, 66 - 1) = "1", OFFSET($A$1, 115 - 1, 67 - 1) = "0" ), 2, IF( AND( OFFSET($A$1, 115 - 1, 66 - 1) = "0", OFFSET($A$1, 115 - 1, 67 - 1) = "1" ), 3, 4 ) ) )</f>
        <v>3</v>
      </c>
    </row>
    <row r="116" spans="2:68" x14ac:dyDescent="0.25">
      <c r="C116" s="7" t="s">
        <v>105</v>
      </c>
      <c r="D116" s="6">
        <f ca="1">SUM(OFFSET($A$1, 114 - 1, 4 - 1, 2, 1))</f>
        <v>1000</v>
      </c>
      <c r="E116" s="6">
        <f ca="1">SUM(OFFSET($A$1, 114 - 1, 5 - 1, 2, 1))</f>
        <v>239</v>
      </c>
      <c r="F116" s="6">
        <f ca="1">IF(OFFSET($A$1, 116 - 1, 4 - 1)=0,"Undefined",((OFFSET($A$1, 116 - 1, 5 - 1))*100) / (OFFSET($A$1, 116 - 1, 4 - 1)))</f>
        <v>23.9</v>
      </c>
      <c r="BC116" s="6">
        <v>0.98483928273875121</v>
      </c>
      <c r="BD116" s="6" t="str">
        <f>"1"</f>
        <v>1</v>
      </c>
      <c r="BE116" t="str">
        <f ca="1">IF((OFFSET($A$1, 116 - 1, 55 - 1)) &gt;= (OFFSET($A$1, 80 - 1, 7 - 1)), "1","0")</f>
        <v>1</v>
      </c>
      <c r="BF116">
        <f ca="1" xml:space="preserve"> IF( AND( OFFSET($A$1, 116 - 1, 56 - 1) = "1", OFFSET($A$1, 116 - 1, 57 - 1) = "1" ), 1, IF( AND( OFFSET($A$1, 116 - 1, 56 - 1) = "1", OFFSET($A$1, 116 - 1, 57 - 1) = "0" ), 2, IF( AND( OFFSET($A$1, 116 - 1, 56 - 1) = "0", OFFSET($A$1, 116 - 1, 57 - 1) = "1" ), 3, 4 ) ) )</f>
        <v>1</v>
      </c>
      <c r="BH116" s="6">
        <v>0.69505832102340293</v>
      </c>
      <c r="BI116" s="6" t="str">
        <f t="shared" si="18"/>
        <v>0</v>
      </c>
      <c r="BJ116" t="str">
        <f ca="1">IF((OFFSET($A$1, 116 - 1, 60 - 1)) &gt;= (OFFSET($A$1, 104 - 1, 7 - 1)), "1","0")</f>
        <v>1</v>
      </c>
      <c r="BK116">
        <f ca="1" xml:space="preserve"> IF( AND( OFFSET($A$1, 116 - 1, 61 - 1) = "1", OFFSET($A$1, 116 - 1, 62 - 1) = "1" ), 1, IF( AND( OFFSET($A$1, 116 - 1, 61 - 1) = "1", OFFSET($A$1, 116 - 1, 62 - 1) = "0" ), 2, IF( AND( OFFSET($A$1, 116 - 1, 61 - 1) = "0", OFFSET($A$1, 116 - 1, 62 - 1) = "1" ), 3, 4 ) ) )</f>
        <v>3</v>
      </c>
      <c r="BM116" s="6">
        <v>0.26991700681457942</v>
      </c>
      <c r="BN116" s="6" t="str">
        <f t="shared" si="19"/>
        <v>0</v>
      </c>
      <c r="BO116" t="str">
        <f ca="1">IF((OFFSET($A$1, 116 - 1, 65 - 1)) &gt;= (OFFSET($A$1, 128 - 1, 7 - 1)), "1","0")</f>
        <v>0</v>
      </c>
      <c r="BP116">
        <f ca="1" xml:space="preserve"> IF( AND( OFFSET($A$1, 116 - 1, 66 - 1) = "1", OFFSET($A$1, 116 - 1, 67 - 1) = "1" ), 1, IF( AND( OFFSET($A$1, 116 - 1, 66 - 1) = "1", OFFSET($A$1, 116 - 1, 67 - 1) = "0" ), 2, IF( AND( OFFSET($A$1, 116 - 1, 66 - 1) = "0", OFFSET($A$1, 116 - 1, 67 - 1) = "1" ), 3, 4 ) ) )</f>
        <v>4</v>
      </c>
    </row>
    <row r="117" spans="2:68" x14ac:dyDescent="0.25">
      <c r="BC117" s="6">
        <v>0.41417347212652095</v>
      </c>
      <c r="BD117" s="6" t="str">
        <f>"0"</f>
        <v>0</v>
      </c>
      <c r="BE117" t="str">
        <f ca="1">IF((OFFSET($A$1, 117 - 1, 55 - 1)) &gt;= (OFFSET($A$1, 80 - 1, 7 - 1)), "1","0")</f>
        <v>0</v>
      </c>
      <c r="BF117">
        <f ca="1" xml:space="preserve"> IF( AND( OFFSET($A$1, 117 - 1, 56 - 1) = "1", OFFSET($A$1, 117 - 1, 57 - 1) = "1" ), 1, IF( AND( OFFSET($A$1, 117 - 1, 56 - 1) = "1", OFFSET($A$1, 117 - 1, 57 - 1) = "0" ), 2, IF( AND( OFFSET($A$1, 117 - 1, 56 - 1) = "0", OFFSET($A$1, 117 - 1, 57 - 1) = "1" ), 3, 4 ) ) )</f>
        <v>4</v>
      </c>
      <c r="BH117" s="6">
        <v>0.15534428505123277</v>
      </c>
      <c r="BI117" s="6" t="str">
        <f t="shared" si="18"/>
        <v>0</v>
      </c>
      <c r="BJ117" t="str">
        <f ca="1">IF((OFFSET($A$1, 117 - 1, 60 - 1)) &gt;= (OFFSET($A$1, 104 - 1, 7 - 1)), "1","0")</f>
        <v>0</v>
      </c>
      <c r="BK117">
        <f ca="1" xml:space="preserve"> IF( AND( OFFSET($A$1, 117 - 1, 61 - 1) = "1", OFFSET($A$1, 117 - 1, 62 - 1) = "1" ), 1, IF( AND( OFFSET($A$1, 117 - 1, 61 - 1) = "1", OFFSET($A$1, 117 - 1, 62 - 1) = "0" ), 2, IF( AND( OFFSET($A$1, 117 - 1, 61 - 1) = "0", OFFSET($A$1, 117 - 1, 62 - 1) = "1" ), 3, 4 ) ) )</f>
        <v>4</v>
      </c>
      <c r="BM117" s="6">
        <v>0.11281904536959142</v>
      </c>
      <c r="BN117" s="6" t="str">
        <f t="shared" si="19"/>
        <v>0</v>
      </c>
      <c r="BO117" t="str">
        <f ca="1">IF((OFFSET($A$1, 117 - 1, 65 - 1)) &gt;= (OFFSET($A$1, 128 - 1, 7 - 1)), "1","0")</f>
        <v>0</v>
      </c>
      <c r="BP117">
        <f ca="1" xml:space="preserve"> IF( AND( OFFSET($A$1, 117 - 1, 66 - 1) = "1", OFFSET($A$1, 117 - 1, 67 - 1) = "1" ), 1, IF( AND( OFFSET($A$1, 117 - 1, 66 - 1) = "1", OFFSET($A$1, 117 - 1, 67 - 1) = "0" ), 2, IF( AND( OFFSET($A$1, 117 - 1, 66 - 1) = "0", OFFSET($A$1, 117 - 1, 67 - 1) = "1" ), 3, 4 ) ) )</f>
        <v>4</v>
      </c>
    </row>
    <row r="118" spans="2:68" x14ac:dyDescent="0.25">
      <c r="C118" s="25" t="s">
        <v>106</v>
      </c>
      <c r="D118" s="26"/>
      <c r="E118" s="27"/>
      <c r="BC118" s="6">
        <v>0.3233514578651438</v>
      </c>
      <c r="BD118" s="6" t="str">
        <f>"0"</f>
        <v>0</v>
      </c>
      <c r="BE118" t="str">
        <f ca="1">IF((OFFSET($A$1, 118 - 1, 55 - 1)) &gt;= (OFFSET($A$1, 80 - 1, 7 - 1)), "1","0")</f>
        <v>0</v>
      </c>
      <c r="BF118">
        <f ca="1" xml:space="preserve"> IF( AND( OFFSET($A$1, 118 - 1, 56 - 1) = "1", OFFSET($A$1, 118 - 1, 57 - 1) = "1" ), 1, IF( AND( OFFSET($A$1, 118 - 1, 56 - 1) = "1", OFFSET($A$1, 118 - 1, 57 - 1) = "0" ), 2, IF( AND( OFFSET($A$1, 118 - 1, 56 - 1) = "0", OFFSET($A$1, 118 - 1, 57 - 1) = "1" ), 3, 4 ) ) )</f>
        <v>4</v>
      </c>
      <c r="BH118" s="6">
        <v>0.48241728733305544</v>
      </c>
      <c r="BI118" s="6" t="str">
        <f t="shared" si="18"/>
        <v>0</v>
      </c>
      <c r="BJ118" t="str">
        <f ca="1">IF((OFFSET($A$1, 118 - 1, 60 - 1)) &gt;= (OFFSET($A$1, 104 - 1, 7 - 1)), "1","0")</f>
        <v>0</v>
      </c>
      <c r="BK118">
        <f ca="1" xml:space="preserve"> IF( AND( OFFSET($A$1, 118 - 1, 61 - 1) = "1", OFFSET($A$1, 118 - 1, 62 - 1) = "1" ), 1, IF( AND( OFFSET($A$1, 118 - 1, 61 - 1) = "1", OFFSET($A$1, 118 - 1, 62 - 1) = "0" ), 2, IF( AND( OFFSET($A$1, 118 - 1, 61 - 1) = "0", OFFSET($A$1, 118 - 1, 62 - 1) = "1" ), 3, 4 ) ) )</f>
        <v>4</v>
      </c>
      <c r="BM118" s="6">
        <v>7.2307865197583684E-2</v>
      </c>
      <c r="BN118" s="6" t="str">
        <f t="shared" si="19"/>
        <v>0</v>
      </c>
      <c r="BO118" t="str">
        <f ca="1">IF((OFFSET($A$1, 118 - 1, 65 - 1)) &gt;= (OFFSET($A$1, 128 - 1, 7 - 1)), "1","0")</f>
        <v>0</v>
      </c>
      <c r="BP118">
        <f ca="1" xml:space="preserve"> IF( AND( OFFSET($A$1, 118 - 1, 66 - 1) = "1", OFFSET($A$1, 118 - 1, 67 - 1) = "1" ), 1, IF( AND( OFFSET($A$1, 118 - 1, 66 - 1) = "1", OFFSET($A$1, 118 - 1, 67 - 1) = "0" ), 2, IF( AND( OFFSET($A$1, 118 - 1, 66 - 1) = "0", OFFSET($A$1, 118 - 1, 67 - 1) = "1" ), 3, 4 ) ) )</f>
        <v>4</v>
      </c>
    </row>
    <row r="119" spans="2:68" x14ac:dyDescent="0.25">
      <c r="C119" s="19" t="s">
        <v>56</v>
      </c>
      <c r="D119" s="21"/>
      <c r="E119" s="12">
        <v>1</v>
      </c>
      <c r="BC119" s="6">
        <v>0.13431465182404437</v>
      </c>
      <c r="BD119" s="6" t="str">
        <f>"0"</f>
        <v>0</v>
      </c>
      <c r="BE119" t="str">
        <f ca="1">IF((OFFSET($A$1, 119 - 1, 55 - 1)) &gt;= (OFFSET($A$1, 80 - 1, 7 - 1)), "1","0")</f>
        <v>0</v>
      </c>
      <c r="BF119">
        <f ca="1" xml:space="preserve"> IF( AND( OFFSET($A$1, 119 - 1, 56 - 1) = "1", OFFSET($A$1, 119 - 1, 57 - 1) = "1" ), 1, IF( AND( OFFSET($A$1, 119 - 1, 56 - 1) = "1", OFFSET($A$1, 119 - 1, 57 - 1) = "0" ), 2, IF( AND( OFFSET($A$1, 119 - 1, 56 - 1) = "0", OFFSET($A$1, 119 - 1, 57 - 1) = "1" ), 3, 4 ) ) )</f>
        <v>4</v>
      </c>
      <c r="BH119" s="6">
        <v>0.86662221887327817</v>
      </c>
      <c r="BI119" s="6" t="str">
        <f t="shared" si="18"/>
        <v>0</v>
      </c>
      <c r="BJ119" t="str">
        <f ca="1">IF((OFFSET($A$1, 119 - 1, 60 - 1)) &gt;= (OFFSET($A$1, 104 - 1, 7 - 1)), "1","0")</f>
        <v>1</v>
      </c>
      <c r="BK119">
        <f ca="1" xml:space="preserve"> IF( AND( OFFSET($A$1, 119 - 1, 61 - 1) = "1", OFFSET($A$1, 119 - 1, 62 - 1) = "1" ), 1, IF( AND( OFFSET($A$1, 119 - 1, 61 - 1) = "1", OFFSET($A$1, 119 - 1, 62 - 1) = "0" ), 2, IF( AND( OFFSET($A$1, 119 - 1, 61 - 1) = "0", OFFSET($A$1, 119 - 1, 62 - 1) = "1" ), 3, 4 ) ) )</f>
        <v>3</v>
      </c>
      <c r="BM119" s="6">
        <v>0.77106419727741493</v>
      </c>
      <c r="BN119" s="6" t="str">
        <f t="shared" si="19"/>
        <v>0</v>
      </c>
      <c r="BO119" t="str">
        <f ca="1">IF((OFFSET($A$1, 119 - 1, 65 - 1)) &gt;= (OFFSET($A$1, 128 - 1, 7 - 1)), "1","0")</f>
        <v>1</v>
      </c>
      <c r="BP119">
        <f ca="1" xml:space="preserve"> IF( AND( OFFSET($A$1, 119 - 1, 66 - 1) = "1", OFFSET($A$1, 119 - 1, 67 - 1) = "1" ), 1, IF( AND( OFFSET($A$1, 119 - 1, 66 - 1) = "1", OFFSET($A$1, 119 - 1, 67 - 1) = "0" ), 2, IF( AND( OFFSET($A$1, 119 - 1, 66 - 1) = "0", OFFSET($A$1, 119 - 1, 67 - 1) = "1" ), 3, 4 ) ) )</f>
        <v>3</v>
      </c>
    </row>
    <row r="120" spans="2:68" x14ac:dyDescent="0.25">
      <c r="C120" s="19" t="s">
        <v>107</v>
      </c>
      <c r="D120" s="21"/>
      <c r="E120" s="12">
        <f ca="1">IF((OFFSET($A$1, 109 - 1, 4 - 1) + OFFSET($A$1, 110 - 1, 4 - 1)) = 0,"Undefined",OFFSET($A$1, 109 - 1, 4 - 1)/(OFFSET($A$1, 109 - 1, 4 - 1) + OFFSET($A$1, 110 - 1, 4 - 1)))</f>
        <v>0.34740259740259738</v>
      </c>
      <c r="BC120" s="6">
        <v>0.7203186762688385</v>
      </c>
      <c r="BD120" s="6" t="str">
        <f>"1"</f>
        <v>1</v>
      </c>
      <c r="BE120" t="str">
        <f ca="1">IF((OFFSET($A$1, 120 - 1, 55 - 1)) &gt;= (OFFSET($A$1, 80 - 1, 7 - 1)), "1","0")</f>
        <v>1</v>
      </c>
      <c r="BF120">
        <f ca="1" xml:space="preserve"> IF( AND( OFFSET($A$1, 120 - 1, 56 - 1) = "1", OFFSET($A$1, 120 - 1, 57 - 1) = "1" ), 1, IF( AND( OFFSET($A$1, 120 - 1, 56 - 1) = "1", OFFSET($A$1, 120 - 1, 57 - 1) = "0" ), 2, IF( AND( OFFSET($A$1, 120 - 1, 56 - 1) = "0", OFFSET($A$1, 120 - 1, 57 - 1) = "1" ), 3, 4 ) ) )</f>
        <v>1</v>
      </c>
      <c r="BH120" s="6">
        <v>0.610626130153753</v>
      </c>
      <c r="BI120" s="6" t="str">
        <f>"1"</f>
        <v>1</v>
      </c>
      <c r="BJ120" t="str">
        <f ca="1">IF((OFFSET($A$1, 120 - 1, 60 - 1)) &gt;= (OFFSET($A$1, 104 - 1, 7 - 1)), "1","0")</f>
        <v>1</v>
      </c>
      <c r="BK120">
        <f ca="1" xml:space="preserve"> IF( AND( OFFSET($A$1, 120 - 1, 61 - 1) = "1", OFFSET($A$1, 120 - 1, 62 - 1) = "1" ), 1, IF( AND( OFFSET($A$1, 120 - 1, 61 - 1) = "1", OFFSET($A$1, 120 - 1, 62 - 1) = "0" ), 2, IF( AND( OFFSET($A$1, 120 - 1, 61 - 1) = "0", OFFSET($A$1, 120 - 1, 62 - 1) = "1" ), 3, 4 ) ) )</f>
        <v>1</v>
      </c>
      <c r="BM120" s="6">
        <v>0.94081468251528133</v>
      </c>
      <c r="BN120" s="6" t="str">
        <f>"1"</f>
        <v>1</v>
      </c>
      <c r="BO120" t="str">
        <f ca="1">IF((OFFSET($A$1, 120 - 1, 65 - 1)) &gt;= (OFFSET($A$1, 128 - 1, 7 - 1)), "1","0")</f>
        <v>1</v>
      </c>
      <c r="BP120">
        <f ca="1" xml:space="preserve"> IF( AND( OFFSET($A$1, 120 - 1, 66 - 1) = "1", OFFSET($A$1, 120 - 1, 67 - 1) = "1" ), 1, IF( AND( OFFSET($A$1, 120 - 1, 66 - 1) = "1", OFFSET($A$1, 120 - 1, 67 - 1) = "0" ), 2, IF( AND( OFFSET($A$1, 120 - 1, 66 - 1) = "0", OFFSET($A$1, 120 - 1, 67 - 1) = "1" ), 3, 4 ) ) )</f>
        <v>1</v>
      </c>
    </row>
    <row r="121" spans="2:68" x14ac:dyDescent="0.25">
      <c r="C121" s="19" t="s">
        <v>108</v>
      </c>
      <c r="D121" s="21"/>
      <c r="E121" s="12">
        <f ca="1">IF((OFFSET($A$1, 109 - 1, 4 - 1) + OFFSET($A$1, 109 - 1, 5 - 1)) = 0,"Undefined",OFFSET($A$1, 109 - 1, 4 - 1)/(OFFSET($A$1, 109 - 1, 4 - 1) + OFFSET($A$1, 109 - 1, 5 - 1)))</f>
        <v>0.73793103448275865</v>
      </c>
      <c r="BC121" s="6">
        <v>0.76945740382602179</v>
      </c>
      <c r="BD121" s="6" t="str">
        <f>"0"</f>
        <v>0</v>
      </c>
      <c r="BE121" t="str">
        <f ca="1">IF((OFFSET($A$1, 121 - 1, 55 - 1)) &gt;= (OFFSET($A$1, 80 - 1, 7 - 1)), "1","0")</f>
        <v>1</v>
      </c>
      <c r="BF121">
        <f ca="1" xml:space="preserve"> IF( AND( OFFSET($A$1, 121 - 1, 56 - 1) = "1", OFFSET($A$1, 121 - 1, 57 - 1) = "1" ), 1, IF( AND( OFFSET($A$1, 121 - 1, 56 - 1) = "1", OFFSET($A$1, 121 - 1, 57 - 1) = "0" ), 2, IF( AND( OFFSET($A$1, 121 - 1, 56 - 1) = "0", OFFSET($A$1, 121 - 1, 57 - 1) = "1" ), 3, 4 ) ) )</f>
        <v>3</v>
      </c>
      <c r="BH121" s="6">
        <v>0.13045522198694037</v>
      </c>
      <c r="BI121" s="6" t="str">
        <f>"0"</f>
        <v>0</v>
      </c>
      <c r="BJ121" t="str">
        <f ca="1">IF((OFFSET($A$1, 121 - 1, 60 - 1)) &gt;= (OFFSET($A$1, 104 - 1, 7 - 1)), "1","0")</f>
        <v>0</v>
      </c>
      <c r="BK121">
        <f ca="1" xml:space="preserve"> IF( AND( OFFSET($A$1, 121 - 1, 61 - 1) = "1", OFFSET($A$1, 121 - 1, 62 - 1) = "1" ), 1, IF( AND( OFFSET($A$1, 121 - 1, 61 - 1) = "1", OFFSET($A$1, 121 - 1, 62 - 1) = "0" ), 2, IF( AND( OFFSET($A$1, 121 - 1, 61 - 1) = "0", OFFSET($A$1, 121 - 1, 62 - 1) = "1" ), 3, 4 ) ) )</f>
        <v>4</v>
      </c>
      <c r="BM121" s="6">
        <v>0.4492951453166002</v>
      </c>
      <c r="BN121" s="6" t="str">
        <f t="shared" ref="BN121:BN133" si="20">"0"</f>
        <v>0</v>
      </c>
      <c r="BO121" t="str">
        <f ca="1">IF((OFFSET($A$1, 121 - 1, 65 - 1)) &gt;= (OFFSET($A$1, 128 - 1, 7 - 1)), "1","0")</f>
        <v>0</v>
      </c>
      <c r="BP121">
        <f ca="1" xml:space="preserve"> IF( AND( OFFSET($A$1, 121 - 1, 66 - 1) = "1", OFFSET($A$1, 121 - 1, 67 - 1) = "1" ), 1, IF( AND( OFFSET($A$1, 121 - 1, 66 - 1) = "1", OFFSET($A$1, 121 - 1, 67 - 1) = "0" ), 2, IF( AND( OFFSET($A$1, 121 - 1, 66 - 1) = "0", OFFSET($A$1, 121 - 1, 67 - 1) = "1" ), 3, 4 ) ) )</f>
        <v>4</v>
      </c>
    </row>
    <row r="122" spans="2:68" x14ac:dyDescent="0.25">
      <c r="C122" s="19" t="s">
        <v>109</v>
      </c>
      <c r="D122" s="21"/>
      <c r="E122" s="12">
        <f ca="1">IF((OFFSET($A$1, 110 - 1, 4 - 1) + OFFSET($A$1, 110 - 1, 5 - 1)) = 0,"Undefined",OFFSET($A$1, 110 - 1, 5 - 1)/(OFFSET($A$1, 110 - 1, 4 - 1) + OFFSET($A$1, 110 - 1, 5 - 1)))</f>
        <v>0.76491228070175443</v>
      </c>
      <c r="BC122" s="6">
        <v>0.88106225676966288</v>
      </c>
      <c r="BD122" s="6" t="str">
        <f>"1"</f>
        <v>1</v>
      </c>
      <c r="BE122" t="str">
        <f ca="1">IF((OFFSET($A$1, 122 - 1, 55 - 1)) &gt;= (OFFSET($A$1, 80 - 1, 7 - 1)), "1","0")</f>
        <v>1</v>
      </c>
      <c r="BF122">
        <f ca="1" xml:space="preserve"> IF( AND( OFFSET($A$1, 122 - 1, 56 - 1) = "1", OFFSET($A$1, 122 - 1, 57 - 1) = "1" ), 1, IF( AND( OFFSET($A$1, 122 - 1, 56 - 1) = "1", OFFSET($A$1, 122 - 1, 57 - 1) = "0" ), 2, IF( AND( OFFSET($A$1, 122 - 1, 56 - 1) = "0", OFFSET($A$1, 122 - 1, 57 - 1) = "1" ), 3, 4 ) ) )</f>
        <v>1</v>
      </c>
      <c r="BH122" s="6">
        <v>9.6608469581982118E-2</v>
      </c>
      <c r="BI122" s="6" t="str">
        <f>"0"</f>
        <v>0</v>
      </c>
      <c r="BJ122" t="str">
        <f ca="1">IF((OFFSET($A$1, 122 - 1, 60 - 1)) &gt;= (OFFSET($A$1, 104 - 1, 7 - 1)), "1","0")</f>
        <v>0</v>
      </c>
      <c r="BK122">
        <f ca="1" xml:space="preserve"> IF( AND( OFFSET($A$1, 122 - 1, 61 - 1) = "1", OFFSET($A$1, 122 - 1, 62 - 1) = "1" ), 1, IF( AND( OFFSET($A$1, 122 - 1, 61 - 1) = "1", OFFSET($A$1, 122 - 1, 62 - 1) = "0" ), 2, IF( AND( OFFSET($A$1, 122 - 1, 61 - 1) = "0", OFFSET($A$1, 122 - 1, 62 - 1) = "1" ), 3, 4 ) ) )</f>
        <v>4</v>
      </c>
      <c r="BM122" s="6">
        <v>0.83067688054532385</v>
      </c>
      <c r="BN122" s="6" t="str">
        <f t="shared" si="20"/>
        <v>0</v>
      </c>
      <c r="BO122" t="str">
        <f ca="1">IF((OFFSET($A$1, 122 - 1, 65 - 1)) &gt;= (OFFSET($A$1, 128 - 1, 7 - 1)), "1","0")</f>
        <v>1</v>
      </c>
      <c r="BP122">
        <f ca="1" xml:space="preserve"> IF( AND( OFFSET($A$1, 122 - 1, 66 - 1) = "1", OFFSET($A$1, 122 - 1, 67 - 1) = "1" ), 1, IF( AND( OFFSET($A$1, 122 - 1, 66 - 1) = "1", OFFSET($A$1, 122 - 1, 67 - 1) = "0" ), 2, IF( AND( OFFSET($A$1, 122 - 1, 66 - 1) = "0", OFFSET($A$1, 122 - 1, 67 - 1) = "1" ), 3, 4 ) ) )</f>
        <v>3</v>
      </c>
    </row>
    <row r="123" spans="2:68" x14ac:dyDescent="0.25">
      <c r="C123" s="19" t="s">
        <v>110</v>
      </c>
      <c r="D123" s="21"/>
      <c r="E123" s="12">
        <f ca="1">IF(OR(OFFSET($A$1, 120 - 1, 5 - 1)="Undefined",OFFSET($A$1, 121 - 1, 5 - 1)="Undefined"),"Undefined",IF((OFFSET($A$1, 120 - 1, 5 - 1) + OFFSET($A$1, 121 - 1, 5 - 1))=0,"Undefined",2*OFFSET($A$1, 120 - 1, 5 - 1)*OFFSET($A$1, 121 - 1, 5 - 1)/(OFFSET($A$1, 120 - 1, 5 - 1)+OFFSET($A$1, 121 - 1, 5 - 1))))</f>
        <v>0.47240618101545256</v>
      </c>
      <c r="BC123" s="6">
        <v>0.46149688030818692</v>
      </c>
      <c r="BD123" s="6" t="str">
        <f>"1"</f>
        <v>1</v>
      </c>
      <c r="BE123" t="str">
        <f ca="1">IF((OFFSET($A$1, 123 - 1, 55 - 1)) &gt;= (OFFSET($A$1, 80 - 1, 7 - 1)), "1","0")</f>
        <v>0</v>
      </c>
      <c r="BF123">
        <f ca="1" xml:space="preserve"> IF( AND( OFFSET($A$1, 123 - 1, 56 - 1) = "1", OFFSET($A$1, 123 - 1, 57 - 1) = "1" ), 1, IF( AND( OFFSET($A$1, 123 - 1, 56 - 1) = "1", OFFSET($A$1, 123 - 1, 57 - 1) = "0" ), 2, IF( AND( OFFSET($A$1, 123 - 1, 56 - 1) = "0", OFFSET($A$1, 123 - 1, 57 - 1) = "1" ), 3, 4 ) ) )</f>
        <v>2</v>
      </c>
      <c r="BH123" s="6">
        <v>0.22195282279427522</v>
      </c>
      <c r="BI123" s="6" t="str">
        <f>"0"</f>
        <v>0</v>
      </c>
      <c r="BJ123" t="str">
        <f ca="1">IF((OFFSET($A$1, 123 - 1, 60 - 1)) &gt;= (OFFSET($A$1, 104 - 1, 7 - 1)), "1","0")</f>
        <v>0</v>
      </c>
      <c r="BK123">
        <f ca="1" xml:space="preserve"> IF( AND( OFFSET($A$1, 123 - 1, 61 - 1) = "1", OFFSET($A$1, 123 - 1, 62 - 1) = "1" ), 1, IF( AND( OFFSET($A$1, 123 - 1, 61 - 1) = "1", OFFSET($A$1, 123 - 1, 62 - 1) = "0" ), 2, IF( AND( OFFSET($A$1, 123 - 1, 61 - 1) = "0", OFFSET($A$1, 123 - 1, 62 - 1) = "1" ), 3, 4 ) ) )</f>
        <v>4</v>
      </c>
      <c r="BM123" s="6">
        <v>0.30512207672572111</v>
      </c>
      <c r="BN123" s="6" t="str">
        <f t="shared" si="20"/>
        <v>0</v>
      </c>
      <c r="BO123" t="str">
        <f ca="1">IF((OFFSET($A$1, 123 - 1, 65 - 1)) &gt;= (OFFSET($A$1, 128 - 1, 7 - 1)), "1","0")</f>
        <v>0</v>
      </c>
      <c r="BP123">
        <f ca="1" xml:space="preserve"> IF( AND( OFFSET($A$1, 123 - 1, 66 - 1) = "1", OFFSET($A$1, 123 - 1, 67 - 1) = "1" ), 1, IF( AND( OFFSET($A$1, 123 - 1, 66 - 1) = "1", OFFSET($A$1, 123 - 1, 67 - 1) = "0" ), 2, IF( AND( OFFSET($A$1, 123 - 1, 66 - 1) = "0", OFFSET($A$1, 123 - 1, 67 - 1) = "1" ), 3, 4 ) ) )</f>
        <v>4</v>
      </c>
    </row>
    <row r="124" spans="2:68" x14ac:dyDescent="0.25">
      <c r="BC124" s="6">
        <v>0.11817101307323737</v>
      </c>
      <c r="BD124" s="6" t="str">
        <f>"0"</f>
        <v>0</v>
      </c>
      <c r="BE124" t="str">
        <f ca="1">IF((OFFSET($A$1, 124 - 1, 55 - 1)) &gt;= (OFFSET($A$1, 80 - 1, 7 - 1)), "1","0")</f>
        <v>0</v>
      </c>
      <c r="BF124">
        <f ca="1" xml:space="preserve"> IF( AND( OFFSET($A$1, 124 - 1, 56 - 1) = "1", OFFSET($A$1, 124 - 1, 57 - 1) = "1" ), 1, IF( AND( OFFSET($A$1, 124 - 1, 56 - 1) = "1", OFFSET($A$1, 124 - 1, 57 - 1) = "0" ), 2, IF( AND( OFFSET($A$1, 124 - 1, 56 - 1) = "0", OFFSET($A$1, 124 - 1, 57 - 1) = "1" ), 3, 4 ) ) )</f>
        <v>4</v>
      </c>
      <c r="BH124" s="6">
        <v>0.14861510618655777</v>
      </c>
      <c r="BI124" s="6" t="str">
        <f>"0"</f>
        <v>0</v>
      </c>
      <c r="BJ124" t="str">
        <f ca="1">IF((OFFSET($A$1, 124 - 1, 60 - 1)) &gt;= (OFFSET($A$1, 104 - 1, 7 - 1)), "1","0")</f>
        <v>0</v>
      </c>
      <c r="BK124">
        <f ca="1" xml:space="preserve"> IF( AND( OFFSET($A$1, 124 - 1, 61 - 1) = "1", OFFSET($A$1, 124 - 1, 62 - 1) = "1" ), 1, IF( AND( OFFSET($A$1, 124 - 1, 61 - 1) = "1", OFFSET($A$1, 124 - 1, 62 - 1) = "0" ), 2, IF( AND( OFFSET($A$1, 124 - 1, 61 - 1) = "0", OFFSET($A$1, 124 - 1, 62 - 1) = "1" ), 3, 4 ) ) )</f>
        <v>4</v>
      </c>
      <c r="BM124" s="6">
        <v>0.30947952565836429</v>
      </c>
      <c r="BN124" s="6" t="str">
        <f t="shared" si="20"/>
        <v>0</v>
      </c>
      <c r="BO124" t="str">
        <f ca="1">IF((OFFSET($A$1, 124 - 1, 65 - 1)) &gt;= (OFFSET($A$1, 128 - 1, 7 - 1)), "1","0")</f>
        <v>0</v>
      </c>
      <c r="BP124">
        <f ca="1" xml:space="preserve"> IF( AND( OFFSET($A$1, 124 - 1, 66 - 1) = "1", OFFSET($A$1, 124 - 1, 67 - 1) = "1" ), 1, IF( AND( OFFSET($A$1, 124 - 1, 66 - 1) = "1", OFFSET($A$1, 124 - 1, 67 - 1) = "0" ), 2, IF( AND( OFFSET($A$1, 124 - 1, 66 - 1) = "0", OFFSET($A$1, 124 - 1, 67 - 1) = "1" ), 3, 4 ) ) )</f>
        <v>4</v>
      </c>
    </row>
    <row r="125" spans="2:68" x14ac:dyDescent="0.25">
      <c r="BC125" s="6">
        <v>0.77198255000142402</v>
      </c>
      <c r="BD125" s="6" t="str">
        <f>"0"</f>
        <v>0</v>
      </c>
      <c r="BE125" t="str">
        <f ca="1">IF((OFFSET($A$1, 125 - 1, 55 - 1)) &gt;= (OFFSET($A$1, 80 - 1, 7 - 1)), "1","0")</f>
        <v>1</v>
      </c>
      <c r="BF125">
        <f ca="1" xml:space="preserve"> IF( AND( OFFSET($A$1, 125 - 1, 56 - 1) = "1", OFFSET($A$1, 125 - 1, 57 - 1) = "1" ), 1, IF( AND( OFFSET($A$1, 125 - 1, 56 - 1) = "1", OFFSET($A$1, 125 - 1, 57 - 1) = "0" ), 2, IF( AND( OFFSET($A$1, 125 - 1, 56 - 1) = "0", OFFSET($A$1, 125 - 1, 57 - 1) = "1" ), 3, 4 ) ) )</f>
        <v>3</v>
      </c>
      <c r="BH125" s="6">
        <v>6.4919176744537399E-2</v>
      </c>
      <c r="BI125" s="6" t="str">
        <f>"0"</f>
        <v>0</v>
      </c>
      <c r="BJ125" t="str">
        <f ca="1">IF((OFFSET($A$1, 125 - 1, 60 - 1)) &gt;= (OFFSET($A$1, 104 - 1, 7 - 1)), "1","0")</f>
        <v>0</v>
      </c>
      <c r="BK125">
        <f ca="1" xml:space="preserve"> IF( AND( OFFSET($A$1, 125 - 1, 61 - 1) = "1", OFFSET($A$1, 125 - 1, 62 - 1) = "1" ), 1, IF( AND( OFFSET($A$1, 125 - 1, 61 - 1) = "1", OFFSET($A$1, 125 - 1, 62 - 1) = "0" ), 2, IF( AND( OFFSET($A$1, 125 - 1, 61 - 1) = "0", OFFSET($A$1, 125 - 1, 62 - 1) = "1" ), 3, 4 ) ) )</f>
        <v>4</v>
      </c>
      <c r="BM125" s="6">
        <v>0.31713356800207704</v>
      </c>
      <c r="BN125" s="6" t="str">
        <f t="shared" si="20"/>
        <v>0</v>
      </c>
      <c r="BO125" t="str">
        <f ca="1">IF((OFFSET($A$1, 125 - 1, 65 - 1)) &gt;= (OFFSET($A$1, 128 - 1, 7 - 1)), "1","0")</f>
        <v>0</v>
      </c>
      <c r="BP125">
        <f ca="1" xml:space="preserve"> IF( AND( OFFSET($A$1, 125 - 1, 66 - 1) = "1", OFFSET($A$1, 125 - 1, 67 - 1) = "1" ), 1, IF( AND( OFFSET($A$1, 125 - 1, 66 - 1) = "1", OFFSET($A$1, 125 - 1, 67 - 1) = "0" ), 2, IF( AND( OFFSET($A$1, 125 - 1, 66 - 1) = "0", OFFSET($A$1, 125 - 1, 67 - 1) = "1" ), 3, 4 ) ) )</f>
        <v>4</v>
      </c>
    </row>
    <row r="126" spans="2:68" ht="18.75" x14ac:dyDescent="0.3">
      <c r="B126" s="11" t="s">
        <v>205</v>
      </c>
      <c r="BC126" s="6">
        <v>0.41631527579884409</v>
      </c>
      <c r="BD126" s="6" t="str">
        <f>"0"</f>
        <v>0</v>
      </c>
      <c r="BE126" t="str">
        <f ca="1">IF((OFFSET($A$1, 126 - 1, 55 - 1)) &gt;= (OFFSET($A$1, 80 - 1, 7 - 1)), "1","0")</f>
        <v>0</v>
      </c>
      <c r="BF126">
        <f ca="1" xml:space="preserve"> IF( AND( OFFSET($A$1, 126 - 1, 56 - 1) = "1", OFFSET($A$1, 126 - 1, 57 - 1) = "1" ), 1, IF( AND( OFFSET($A$1, 126 - 1, 56 - 1) = "1", OFFSET($A$1, 126 - 1, 57 - 1) = "0" ), 2, IF( AND( OFFSET($A$1, 126 - 1, 56 - 1) = "0", OFFSET($A$1, 126 - 1, 57 - 1) = "1" ), 3, 4 ) ) )</f>
        <v>4</v>
      </c>
      <c r="BH126" s="6">
        <v>0.82229937941680664</v>
      </c>
      <c r="BI126" s="6" t="str">
        <f>"1"</f>
        <v>1</v>
      </c>
      <c r="BJ126" t="str">
        <f ca="1">IF((OFFSET($A$1, 126 - 1, 60 - 1)) &gt;= (OFFSET($A$1, 104 - 1, 7 - 1)), "1","0")</f>
        <v>1</v>
      </c>
      <c r="BK126">
        <f ca="1" xml:space="preserve"> IF( AND( OFFSET($A$1, 126 - 1, 61 - 1) = "1", OFFSET($A$1, 126 - 1, 62 - 1) = "1" ), 1, IF( AND( OFFSET($A$1, 126 - 1, 61 - 1) = "1", OFFSET($A$1, 126 - 1, 62 - 1) = "0" ), 2, IF( AND( OFFSET($A$1, 126 - 1, 61 - 1) = "0", OFFSET($A$1, 126 - 1, 62 - 1) = "1" ), 3, 4 ) ) )</f>
        <v>1</v>
      </c>
      <c r="BM126" s="6">
        <v>0.14647785943279495</v>
      </c>
      <c r="BN126" s="6" t="str">
        <f t="shared" si="20"/>
        <v>0</v>
      </c>
      <c r="BO126" t="str">
        <f ca="1">IF((OFFSET($A$1, 126 - 1, 65 - 1)) &gt;= (OFFSET($A$1, 128 - 1, 7 - 1)), "1","0")</f>
        <v>0</v>
      </c>
      <c r="BP126">
        <f ca="1" xml:space="preserve"> IF( AND( OFFSET($A$1, 126 - 1, 66 - 1) = "1", OFFSET($A$1, 126 - 1, 67 - 1) = "1" ), 1, IF( AND( OFFSET($A$1, 126 - 1, 66 - 1) = "1", OFFSET($A$1, 126 - 1, 67 - 1) = "0" ), 2, IF( AND( OFFSET($A$1, 126 - 1, 66 - 1) = "0", OFFSET($A$1, 126 - 1, 67 - 1) = "1" ), 3, 4 ) ) )</f>
        <v>4</v>
      </c>
    </row>
    <row r="127" spans="2:68" x14ac:dyDescent="0.25">
      <c r="BC127" s="6">
        <v>0.78319546191235523</v>
      </c>
      <c r="BD127" s="6" t="str">
        <f>"1"</f>
        <v>1</v>
      </c>
      <c r="BE127" t="str">
        <f ca="1">IF((OFFSET($A$1, 127 - 1, 55 - 1)) &gt;= (OFFSET($A$1, 80 - 1, 7 - 1)), "1","0")</f>
        <v>1</v>
      </c>
      <c r="BF127">
        <f ca="1" xml:space="preserve"> IF( AND( OFFSET($A$1, 127 - 1, 56 - 1) = "1", OFFSET($A$1, 127 - 1, 57 - 1) = "1" ), 1, IF( AND( OFFSET($A$1, 127 - 1, 56 - 1) = "1", OFFSET($A$1, 127 - 1, 57 - 1) = "0" ), 2, IF( AND( OFFSET($A$1, 127 - 1, 56 - 1) = "0", OFFSET($A$1, 127 - 1, 57 - 1) = "1" ), 3, 4 ) ) )</f>
        <v>1</v>
      </c>
      <c r="BH127" s="6">
        <v>0.20812324231608564</v>
      </c>
      <c r="BI127" s="6" t="str">
        <f t="shared" ref="BI127:BI138" si="21">"0"</f>
        <v>0</v>
      </c>
      <c r="BJ127" t="str">
        <f ca="1">IF((OFFSET($A$1, 127 - 1, 60 - 1)) &gt;= (OFFSET($A$1, 104 - 1, 7 - 1)), "1","0")</f>
        <v>0</v>
      </c>
      <c r="BK127">
        <f ca="1" xml:space="preserve"> IF( AND( OFFSET($A$1, 127 - 1, 61 - 1) = "1", OFFSET($A$1, 127 - 1, 62 - 1) = "1" ), 1, IF( AND( OFFSET($A$1, 127 - 1, 61 - 1) = "1", OFFSET($A$1, 127 - 1, 62 - 1) = "0" ), 2, IF( AND( OFFSET($A$1, 127 - 1, 61 - 1) = "0", OFFSET($A$1, 127 - 1, 62 - 1) = "1" ), 3, 4 ) ) )</f>
        <v>4</v>
      </c>
      <c r="BM127" s="6">
        <v>0.59046705892148998</v>
      </c>
      <c r="BN127" s="6" t="str">
        <f t="shared" si="20"/>
        <v>0</v>
      </c>
      <c r="BO127" t="str">
        <f ca="1">IF((OFFSET($A$1, 127 - 1, 65 - 1)) &gt;= (OFFSET($A$1, 128 - 1, 7 - 1)), "1","0")</f>
        <v>1</v>
      </c>
      <c r="BP127">
        <f ca="1" xml:space="preserve"> IF( AND( OFFSET($A$1, 127 - 1, 66 - 1) = "1", OFFSET($A$1, 127 - 1, 67 - 1) = "1" ), 1, IF( AND( OFFSET($A$1, 127 - 1, 66 - 1) = "1", OFFSET($A$1, 127 - 1, 67 - 1) = "0" ), 2, IF( AND( OFFSET($A$1, 127 - 1, 66 - 1) = "0", OFFSET($A$1, 127 - 1, 67 - 1) = "1" ), 3, 4 ) ) )</f>
        <v>3</v>
      </c>
    </row>
    <row r="128" spans="2:68" x14ac:dyDescent="0.25">
      <c r="C128" s="34" t="s">
        <v>96</v>
      </c>
      <c r="D128" s="35"/>
      <c r="E128" s="35"/>
      <c r="F128" s="36"/>
      <c r="G128" s="13">
        <v>0.5</v>
      </c>
      <c r="H128" s="34" t="s">
        <v>97</v>
      </c>
      <c r="I128" s="35"/>
      <c r="J128" s="35"/>
      <c r="K128" s="35"/>
      <c r="L128" s="35"/>
      <c r="M128" s="36"/>
      <c r="BC128" s="6">
        <v>0.50300946041386441</v>
      </c>
      <c r="BD128" s="6" t="str">
        <f>"1"</f>
        <v>1</v>
      </c>
      <c r="BE128" t="str">
        <f ca="1">IF((OFFSET($A$1, 128 - 1, 55 - 1)) &gt;= (OFFSET($A$1, 80 - 1, 7 - 1)), "1","0")</f>
        <v>1</v>
      </c>
      <c r="BF128">
        <f ca="1" xml:space="preserve"> IF( AND( OFFSET($A$1, 128 - 1, 56 - 1) = "1", OFFSET($A$1, 128 - 1, 57 - 1) = "1" ), 1, IF( AND( OFFSET($A$1, 128 - 1, 56 - 1) = "1", OFFSET($A$1, 128 - 1, 57 - 1) = "0" ), 2, IF( AND( OFFSET($A$1, 128 - 1, 56 - 1) = "0", OFFSET($A$1, 128 - 1, 57 - 1) = "1" ), 3, 4 ) ) )</f>
        <v>1</v>
      </c>
      <c r="BH128" s="6">
        <v>0.26095157176766887</v>
      </c>
      <c r="BI128" s="6" t="str">
        <f t="shared" si="21"/>
        <v>0</v>
      </c>
      <c r="BJ128" t="str">
        <f ca="1">IF((OFFSET($A$1, 128 - 1, 60 - 1)) &gt;= (OFFSET($A$1, 104 - 1, 7 - 1)), "1","0")</f>
        <v>0</v>
      </c>
      <c r="BK128">
        <f ca="1" xml:space="preserve"> IF( AND( OFFSET($A$1, 128 - 1, 61 - 1) = "1", OFFSET($A$1, 128 - 1, 62 - 1) = "1" ), 1, IF( AND( OFFSET($A$1, 128 - 1, 61 - 1) = "1", OFFSET($A$1, 128 - 1, 62 - 1) = "0" ), 2, IF( AND( OFFSET($A$1, 128 - 1, 61 - 1) = "0", OFFSET($A$1, 128 - 1, 62 - 1) = "1" ), 3, 4 ) ) )</f>
        <v>4</v>
      </c>
      <c r="BM128" s="6">
        <v>0.90591121979948885</v>
      </c>
      <c r="BN128" s="6" t="str">
        <f t="shared" si="20"/>
        <v>0</v>
      </c>
      <c r="BO128" t="str">
        <f ca="1">IF((OFFSET($A$1, 128 - 1, 65 - 1)) &gt;= (OFFSET($A$1, 128 - 1, 7 - 1)), "1","0")</f>
        <v>1</v>
      </c>
      <c r="BP128">
        <f ca="1" xml:space="preserve"> IF( AND( OFFSET($A$1, 128 - 1, 66 - 1) = "1", OFFSET($A$1, 128 - 1, 67 - 1) = "1" ), 1, IF( AND( OFFSET($A$1, 128 - 1, 66 - 1) = "1", OFFSET($A$1, 128 - 1, 67 - 1) = "0" ), 2, IF( AND( OFFSET($A$1, 128 - 1, 66 - 1) = "0", OFFSET($A$1, 128 - 1, 67 - 1) = "1" ), 3, 4 ) ) )</f>
        <v>3</v>
      </c>
    </row>
    <row r="129" spans="3:68" x14ac:dyDescent="0.25">
      <c r="BC129" s="6">
        <v>0.63319374081926094</v>
      </c>
      <c r="BD129" s="6" t="str">
        <f>"1"</f>
        <v>1</v>
      </c>
      <c r="BE129" t="str">
        <f ca="1">IF((OFFSET($A$1, 129 - 1, 55 - 1)) &gt;= (OFFSET($A$1, 80 - 1, 7 - 1)), "1","0")</f>
        <v>1</v>
      </c>
      <c r="BF129">
        <f ca="1" xml:space="preserve"> IF( AND( OFFSET($A$1, 129 - 1, 56 - 1) = "1", OFFSET($A$1, 129 - 1, 57 - 1) = "1" ), 1, IF( AND( OFFSET($A$1, 129 - 1, 56 - 1) = "1", OFFSET($A$1, 129 - 1, 57 - 1) = "0" ), 2, IF( AND( OFFSET($A$1, 129 - 1, 56 - 1) = "0", OFFSET($A$1, 129 - 1, 57 - 1) = "1" ), 3, 4 ) ) )</f>
        <v>1</v>
      </c>
      <c r="BH129" s="6">
        <v>0.73317291575018595</v>
      </c>
      <c r="BI129" s="6" t="str">
        <f t="shared" si="21"/>
        <v>0</v>
      </c>
      <c r="BJ129" t="str">
        <f ca="1">IF((OFFSET($A$1, 129 - 1, 60 - 1)) &gt;= (OFFSET($A$1, 104 - 1, 7 - 1)), "1","0")</f>
        <v>1</v>
      </c>
      <c r="BK129">
        <f ca="1" xml:space="preserve"> IF( AND( OFFSET($A$1, 129 - 1, 61 - 1) = "1", OFFSET($A$1, 129 - 1, 62 - 1) = "1" ), 1, IF( AND( OFFSET($A$1, 129 - 1, 61 - 1) = "1", OFFSET($A$1, 129 - 1, 62 - 1) = "0" ), 2, IF( AND( OFFSET($A$1, 129 - 1, 61 - 1) = "0", OFFSET($A$1, 129 - 1, 62 - 1) = "1" ), 3, 4 ) ) )</f>
        <v>3</v>
      </c>
      <c r="BM129" s="6">
        <v>0.37767241685094022</v>
      </c>
      <c r="BN129" s="6" t="str">
        <f t="shared" si="20"/>
        <v>0</v>
      </c>
      <c r="BO129" t="str">
        <f ca="1">IF((OFFSET($A$1, 129 - 1, 65 - 1)) &gt;= (OFFSET($A$1, 128 - 1, 7 - 1)), "1","0")</f>
        <v>0</v>
      </c>
      <c r="BP129">
        <f ca="1" xml:space="preserve"> IF( AND( OFFSET($A$1, 129 - 1, 66 - 1) = "1", OFFSET($A$1, 129 - 1, 67 - 1) = "1" ), 1, IF( AND( OFFSET($A$1, 129 - 1, 66 - 1) = "1", OFFSET($A$1, 129 - 1, 67 - 1) = "0" ), 2, IF( AND( OFFSET($A$1, 129 - 1, 66 - 1) = "0", OFFSET($A$1, 129 - 1, 67 - 1) = "1" ), 3, 4 ) ) )</f>
        <v>4</v>
      </c>
    </row>
    <row r="130" spans="3:68" x14ac:dyDescent="0.25">
      <c r="C130" s="25" t="s">
        <v>98</v>
      </c>
      <c r="D130" s="26"/>
      <c r="E130" s="27"/>
      <c r="BC130" s="6">
        <v>0.30158372275169076</v>
      </c>
      <c r="BD130" s="6" t="str">
        <f>"0"</f>
        <v>0</v>
      </c>
      <c r="BE130" t="str">
        <f ca="1">IF((OFFSET($A$1, 130 - 1, 55 - 1)) &gt;= (OFFSET($A$1, 80 - 1, 7 - 1)), "1","0")</f>
        <v>0</v>
      </c>
      <c r="BF130">
        <f ca="1" xml:space="preserve"> IF( AND( OFFSET($A$1, 130 - 1, 56 - 1) = "1", OFFSET($A$1, 130 - 1, 57 - 1) = "1" ), 1, IF( AND( OFFSET($A$1, 130 - 1, 56 - 1) = "1", OFFSET($A$1, 130 - 1, 57 - 1) = "0" ), 2, IF( AND( OFFSET($A$1, 130 - 1, 56 - 1) = "0", OFFSET($A$1, 130 - 1, 57 - 1) = "1" ), 3, 4 ) ) )</f>
        <v>4</v>
      </c>
      <c r="BH130" s="6">
        <v>0.1736180836630358</v>
      </c>
      <c r="BI130" s="6" t="str">
        <f t="shared" si="21"/>
        <v>0</v>
      </c>
      <c r="BJ130" t="str">
        <f ca="1">IF((OFFSET($A$1, 130 - 1, 60 - 1)) &gt;= (OFFSET($A$1, 104 - 1, 7 - 1)), "1","0")</f>
        <v>0</v>
      </c>
      <c r="BK130">
        <f ca="1" xml:space="preserve"> IF( AND( OFFSET($A$1, 130 - 1, 61 - 1) = "1", OFFSET($A$1, 130 - 1, 62 - 1) = "1" ), 1, IF( AND( OFFSET($A$1, 130 - 1, 61 - 1) = "1", OFFSET($A$1, 130 - 1, 62 - 1) = "0" ), 2, IF( AND( OFFSET($A$1, 130 - 1, 61 - 1) = "0", OFFSET($A$1, 130 - 1, 62 - 1) = "1" ), 3, 4 ) ) )</f>
        <v>4</v>
      </c>
      <c r="BM130" s="6">
        <v>0.9476229864009742</v>
      </c>
      <c r="BN130" s="6" t="str">
        <f t="shared" si="20"/>
        <v>0</v>
      </c>
      <c r="BO130" t="str">
        <f ca="1">IF((OFFSET($A$1, 130 - 1, 65 - 1)) &gt;= (OFFSET($A$1, 128 - 1, 7 - 1)), "1","0")</f>
        <v>1</v>
      </c>
      <c r="BP130">
        <f ca="1" xml:space="preserve"> IF( AND( OFFSET($A$1, 130 - 1, 66 - 1) = "1", OFFSET($A$1, 130 - 1, 67 - 1) = "1" ), 1, IF( AND( OFFSET($A$1, 130 - 1, 66 - 1) = "1", OFFSET($A$1, 130 - 1, 67 - 1) = "0" ), 2, IF( AND( OFFSET($A$1, 130 - 1, 66 - 1) = "0", OFFSET($A$1, 130 - 1, 67 - 1) = "1" ), 3, 4 ) ) )</f>
        <v>3</v>
      </c>
    </row>
    <row r="131" spans="3:68" x14ac:dyDescent="0.25">
      <c r="C131" s="8"/>
      <c r="D131" s="32" t="s">
        <v>99</v>
      </c>
      <c r="E131" s="33"/>
      <c r="BC131" s="6">
        <v>0.70733127094367532</v>
      </c>
      <c r="BD131" s="6" t="str">
        <f>"1"</f>
        <v>1</v>
      </c>
      <c r="BE131" t="str">
        <f ca="1">IF((OFFSET($A$1, 131 - 1, 55 - 1)) &gt;= (OFFSET($A$1, 80 - 1, 7 - 1)), "1","0")</f>
        <v>1</v>
      </c>
      <c r="BF131">
        <f ca="1" xml:space="preserve"> IF( AND( OFFSET($A$1, 131 - 1, 56 - 1) = "1", OFFSET($A$1, 131 - 1, 57 - 1) = "1" ), 1, IF( AND( OFFSET($A$1, 131 - 1, 56 - 1) = "1", OFFSET($A$1, 131 - 1, 57 - 1) = "0" ), 2, IF( AND( OFFSET($A$1, 131 - 1, 56 - 1) = "0", OFFSET($A$1, 131 - 1, 57 - 1) = "1" ), 3, 4 ) ) )</f>
        <v>1</v>
      </c>
      <c r="BH131" s="6">
        <v>0.36234829435971427</v>
      </c>
      <c r="BI131" s="6" t="str">
        <f t="shared" si="21"/>
        <v>0</v>
      </c>
      <c r="BJ131" t="str">
        <f ca="1">IF((OFFSET($A$1, 131 - 1, 60 - 1)) &gt;= (OFFSET($A$1, 104 - 1, 7 - 1)), "1","0")</f>
        <v>0</v>
      </c>
      <c r="BK131">
        <f ca="1" xml:space="preserve"> IF( AND( OFFSET($A$1, 131 - 1, 61 - 1) = "1", OFFSET($A$1, 131 - 1, 62 - 1) = "1" ), 1, IF( AND( OFFSET($A$1, 131 - 1, 61 - 1) = "1", OFFSET($A$1, 131 - 1, 62 - 1) = "0" ), 2, IF( AND( OFFSET($A$1, 131 - 1, 61 - 1) = "0", OFFSET($A$1, 131 - 1, 62 - 1) = "1" ), 3, 4 ) ) )</f>
        <v>4</v>
      </c>
      <c r="BM131" s="6">
        <v>0.20646213936497107</v>
      </c>
      <c r="BN131" s="6" t="str">
        <f t="shared" si="20"/>
        <v>0</v>
      </c>
      <c r="BO131" t="str">
        <f ca="1">IF((OFFSET($A$1, 131 - 1, 65 - 1)) &gt;= (OFFSET($A$1, 128 - 1, 7 - 1)), "1","0")</f>
        <v>0</v>
      </c>
      <c r="BP131">
        <f ca="1" xml:space="preserve"> IF( AND( OFFSET($A$1, 131 - 1, 66 - 1) = "1", OFFSET($A$1, 131 - 1, 67 - 1) = "1" ), 1, IF( AND( OFFSET($A$1, 131 - 1, 66 - 1) = "1", OFFSET($A$1, 131 - 1, 67 - 1) = "0" ), 2, IF( AND( OFFSET($A$1, 131 - 1, 66 - 1) = "0", OFFSET($A$1, 131 - 1, 67 - 1) = "1" ), 3, 4 ) ) )</f>
        <v>4</v>
      </c>
    </row>
    <row r="132" spans="3:68" x14ac:dyDescent="0.25">
      <c r="C132" s="7" t="s">
        <v>100</v>
      </c>
      <c r="D132" s="8">
        <v>1</v>
      </c>
      <c r="E132" s="8">
        <v>0</v>
      </c>
      <c r="BC132" s="6">
        <v>0.21611314259400943</v>
      </c>
      <c r="BD132" s="6" t="str">
        <f>"0"</f>
        <v>0</v>
      </c>
      <c r="BE132" t="str">
        <f ca="1">IF((OFFSET($A$1, 132 - 1, 55 - 1)) &gt;= (OFFSET($A$1, 80 - 1, 7 - 1)), "1","0")</f>
        <v>0</v>
      </c>
      <c r="BF132">
        <f ca="1" xml:space="preserve"> IF( AND( OFFSET($A$1, 132 - 1, 56 - 1) = "1", OFFSET($A$1, 132 - 1, 57 - 1) = "1" ), 1, IF( AND( OFFSET($A$1, 132 - 1, 56 - 1) = "1", OFFSET($A$1, 132 - 1, 57 - 1) = "0" ), 2, IF( AND( OFFSET($A$1, 132 - 1, 56 - 1) = "0", OFFSET($A$1, 132 - 1, 57 - 1) = "1" ), 3, 4 ) ) )</f>
        <v>4</v>
      </c>
      <c r="BH132" s="6">
        <v>0.22756729759580749</v>
      </c>
      <c r="BI132" s="6" t="str">
        <f t="shared" si="21"/>
        <v>0</v>
      </c>
      <c r="BJ132" t="str">
        <f ca="1">IF((OFFSET($A$1, 132 - 1, 60 - 1)) &gt;= (OFFSET($A$1, 104 - 1, 7 - 1)), "1","0")</f>
        <v>0</v>
      </c>
      <c r="BK132">
        <f ca="1" xml:space="preserve"> IF( AND( OFFSET($A$1, 132 - 1, 61 - 1) = "1", OFFSET($A$1, 132 - 1, 62 - 1) = "1" ), 1, IF( AND( OFFSET($A$1, 132 - 1, 61 - 1) = "1", OFFSET($A$1, 132 - 1, 62 - 1) = "0" ), 2, IF( AND( OFFSET($A$1, 132 - 1, 61 - 1) = "0", OFFSET($A$1, 132 - 1, 62 - 1) = "1" ), 3, 4 ) ) )</f>
        <v>4</v>
      </c>
      <c r="BM132" s="6">
        <v>0.34915666689095587</v>
      </c>
      <c r="BN132" s="6" t="str">
        <f t="shared" si="20"/>
        <v>0</v>
      </c>
      <c r="BO132" t="str">
        <f ca="1">IF((OFFSET($A$1, 132 - 1, 65 - 1)) &gt;= (OFFSET($A$1, 128 - 1, 7 - 1)), "1","0")</f>
        <v>0</v>
      </c>
      <c r="BP132">
        <f ca="1" xml:space="preserve"> IF( AND( OFFSET($A$1, 132 - 1, 66 - 1) = "1", OFFSET($A$1, 132 - 1, 67 - 1) = "1" ), 1, IF( AND( OFFSET($A$1, 132 - 1, 66 - 1) = "1", OFFSET($A$1, 132 - 1, 67 - 1) = "0" ), 2, IF( AND( OFFSET($A$1, 132 - 1, 66 - 1) = "0", OFFSET($A$1, 132 - 1, 67 - 1) = "1" ), 3, 4 ) ) )</f>
        <v>4</v>
      </c>
    </row>
    <row r="133" spans="3:68" x14ac:dyDescent="0.25">
      <c r="C133" s="7">
        <v>1</v>
      </c>
      <c r="D133" s="6">
        <f ca="1" xml:space="preserve"> COUNTIF( OFFSET($A$1, 1 - 1, 68 - 1, 670, 1), 1 )</f>
        <v>76</v>
      </c>
      <c r="E133" s="6">
        <f ca="1" xml:space="preserve"> COUNTIF( OFFSET($A$1, 1 - 1, 68 - 1, 670, 1), 2 )</f>
        <v>21</v>
      </c>
      <c r="BC133" s="6">
        <v>0.90355259546978128</v>
      </c>
      <c r="BD133" s="6" t="str">
        <f>"1"</f>
        <v>1</v>
      </c>
      <c r="BE133" t="str">
        <f ca="1">IF((OFFSET($A$1, 133 - 1, 55 - 1)) &gt;= (OFFSET($A$1, 80 - 1, 7 - 1)), "1","0")</f>
        <v>1</v>
      </c>
      <c r="BF133">
        <f ca="1" xml:space="preserve"> IF( AND( OFFSET($A$1, 133 - 1, 56 - 1) = "1", OFFSET($A$1, 133 - 1, 57 - 1) = "1" ), 1, IF( AND( OFFSET($A$1, 133 - 1, 56 - 1) = "1", OFFSET($A$1, 133 - 1, 57 - 1) = "0" ), 2, IF( AND( OFFSET($A$1, 133 - 1, 56 - 1) = "0", OFFSET($A$1, 133 - 1, 57 - 1) = "1" ), 3, 4 ) ) )</f>
        <v>1</v>
      </c>
      <c r="BH133" s="6">
        <v>0.18784684615715339</v>
      </c>
      <c r="BI133" s="6" t="str">
        <f t="shared" si="21"/>
        <v>0</v>
      </c>
      <c r="BJ133" t="str">
        <f ca="1">IF((OFFSET($A$1, 133 - 1, 60 - 1)) &gt;= (OFFSET($A$1, 104 - 1, 7 - 1)), "1","0")</f>
        <v>0</v>
      </c>
      <c r="BK133">
        <f ca="1" xml:space="preserve"> IF( AND( OFFSET($A$1, 133 - 1, 61 - 1) = "1", OFFSET($A$1, 133 - 1, 62 - 1) = "1" ), 1, IF( AND( OFFSET($A$1, 133 - 1, 61 - 1) = "1", OFFSET($A$1, 133 - 1, 62 - 1) = "0" ), 2, IF( AND( OFFSET($A$1, 133 - 1, 61 - 1) = "0", OFFSET($A$1, 133 - 1, 62 - 1) = "1" ), 3, 4 ) ) )</f>
        <v>4</v>
      </c>
      <c r="BM133" s="6">
        <v>0.53093535370472544</v>
      </c>
      <c r="BN133" s="6" t="str">
        <f t="shared" si="20"/>
        <v>0</v>
      </c>
      <c r="BO133" t="str">
        <f ca="1">IF((OFFSET($A$1, 133 - 1, 65 - 1)) &gt;= (OFFSET($A$1, 128 - 1, 7 - 1)), "1","0")</f>
        <v>1</v>
      </c>
      <c r="BP133">
        <f ca="1" xml:space="preserve"> IF( AND( OFFSET($A$1, 133 - 1, 66 - 1) = "1", OFFSET($A$1, 133 - 1, 67 - 1) = "1" ), 1, IF( AND( OFFSET($A$1, 133 - 1, 66 - 1) = "1", OFFSET($A$1, 133 - 1, 67 - 1) = "0" ), 2, IF( AND( OFFSET($A$1, 133 - 1, 66 - 1) = "0", OFFSET($A$1, 133 - 1, 67 - 1) = "1" ), 3, 4 ) ) )</f>
        <v>3</v>
      </c>
    </row>
    <row r="134" spans="3:68" x14ac:dyDescent="0.25">
      <c r="C134" s="7">
        <v>0</v>
      </c>
      <c r="D134" s="6">
        <f ca="1" xml:space="preserve"> COUNTIF( OFFSET($A$1, 1 - 1, 68 - 1, 670, 1), 3 )</f>
        <v>151</v>
      </c>
      <c r="E134" s="6">
        <f ca="1" xml:space="preserve"> COUNTIF( OFFSET($A$1, 1 - 1, 68 - 1, 670, 1), 4 )</f>
        <v>421</v>
      </c>
      <c r="BC134" s="6">
        <v>0.55564534581894198</v>
      </c>
      <c r="BD134" s="6" t="str">
        <f>"0"</f>
        <v>0</v>
      </c>
      <c r="BE134" t="str">
        <f ca="1">IF((OFFSET($A$1, 134 - 1, 55 - 1)) &gt;= (OFFSET($A$1, 80 - 1, 7 - 1)), "1","0")</f>
        <v>1</v>
      </c>
      <c r="BF134">
        <f ca="1" xml:space="preserve"> IF( AND( OFFSET($A$1, 134 - 1, 56 - 1) = "1", OFFSET($A$1, 134 - 1, 57 - 1) = "1" ), 1, IF( AND( OFFSET($A$1, 134 - 1, 56 - 1) = "1", OFFSET($A$1, 134 - 1, 57 - 1) = "0" ), 2, IF( AND( OFFSET($A$1, 134 - 1, 56 - 1) = "0", OFFSET($A$1, 134 - 1, 57 - 1) = "1" ), 3, 4 ) ) )</f>
        <v>3</v>
      </c>
      <c r="BH134" s="6">
        <v>0.3094400137720616</v>
      </c>
      <c r="BI134" s="6" t="str">
        <f t="shared" si="21"/>
        <v>0</v>
      </c>
      <c r="BJ134" t="str">
        <f ca="1">IF((OFFSET($A$1, 134 - 1, 60 - 1)) &gt;= (OFFSET($A$1, 104 - 1, 7 - 1)), "1","0")</f>
        <v>0</v>
      </c>
      <c r="BK134">
        <f ca="1" xml:space="preserve"> IF( AND( OFFSET($A$1, 134 - 1, 61 - 1) = "1", OFFSET($A$1, 134 - 1, 62 - 1) = "1" ), 1, IF( AND( OFFSET($A$1, 134 - 1, 61 - 1) = "1", OFFSET($A$1, 134 - 1, 62 - 1) = "0" ), 2, IF( AND( OFFSET($A$1, 134 - 1, 61 - 1) = "0", OFFSET($A$1, 134 - 1, 62 - 1) = "1" ), 3, 4 ) ) )</f>
        <v>4</v>
      </c>
      <c r="BM134" s="6">
        <v>0.3712487109634095</v>
      </c>
      <c r="BN134" s="6" t="str">
        <f>"1"</f>
        <v>1</v>
      </c>
      <c r="BO134" t="str">
        <f ca="1">IF((OFFSET($A$1, 134 - 1, 65 - 1)) &gt;= (OFFSET($A$1, 128 - 1, 7 - 1)), "1","0")</f>
        <v>0</v>
      </c>
      <c r="BP134">
        <f ca="1" xml:space="preserve"> IF( AND( OFFSET($A$1, 134 - 1, 66 - 1) = "1", OFFSET($A$1, 134 - 1, 67 - 1) = "1" ), 1, IF( AND( OFFSET($A$1, 134 - 1, 66 - 1) = "1", OFFSET($A$1, 134 - 1, 67 - 1) = "0" ), 2, IF( AND( OFFSET($A$1, 134 - 1, 66 - 1) = "0", OFFSET($A$1, 134 - 1, 67 - 1) = "1" ), 3, 4 ) ) )</f>
        <v>2</v>
      </c>
    </row>
    <row r="135" spans="3:68" x14ac:dyDescent="0.25">
      <c r="BC135" s="6">
        <v>0.74005822124268827</v>
      </c>
      <c r="BD135" s="6" t="str">
        <f>"1"</f>
        <v>1</v>
      </c>
      <c r="BE135" t="str">
        <f ca="1">IF((OFFSET($A$1, 135 - 1, 55 - 1)) &gt;= (OFFSET($A$1, 80 - 1, 7 - 1)), "1","0")</f>
        <v>1</v>
      </c>
      <c r="BF135">
        <f ca="1" xml:space="preserve"> IF( AND( OFFSET($A$1, 135 - 1, 56 - 1) = "1", OFFSET($A$1, 135 - 1, 57 - 1) = "1" ), 1, IF( AND( OFFSET($A$1, 135 - 1, 56 - 1) = "1", OFFSET($A$1, 135 - 1, 57 - 1) = "0" ), 2, IF( AND( OFFSET($A$1, 135 - 1, 56 - 1) = "0", OFFSET($A$1, 135 - 1, 57 - 1) = "1" ), 3, 4 ) ) )</f>
        <v>1</v>
      </c>
      <c r="BH135" s="6">
        <v>0.78996444450289249</v>
      </c>
      <c r="BI135" s="6" t="str">
        <f t="shared" si="21"/>
        <v>0</v>
      </c>
      <c r="BJ135" t="str">
        <f ca="1">IF((OFFSET($A$1, 135 - 1, 60 - 1)) &gt;= (OFFSET($A$1, 104 - 1, 7 - 1)), "1","0")</f>
        <v>1</v>
      </c>
      <c r="BK135">
        <f ca="1" xml:space="preserve"> IF( AND( OFFSET($A$1, 135 - 1, 61 - 1) = "1", OFFSET($A$1, 135 - 1, 62 - 1) = "1" ), 1, IF( AND( OFFSET($A$1, 135 - 1, 61 - 1) = "1", OFFSET($A$1, 135 - 1, 62 - 1) = "0" ), 2, IF( AND( OFFSET($A$1, 135 - 1, 61 - 1) = "0", OFFSET($A$1, 135 - 1, 62 - 1) = "1" ), 3, 4 ) ) )</f>
        <v>3</v>
      </c>
      <c r="BM135" s="6">
        <v>0.25281680258126249</v>
      </c>
      <c r="BN135" s="6" t="str">
        <f>"0"</f>
        <v>0</v>
      </c>
      <c r="BO135" t="str">
        <f ca="1">IF((OFFSET($A$1, 135 - 1, 65 - 1)) &gt;= (OFFSET($A$1, 128 - 1, 7 - 1)), "1","0")</f>
        <v>0</v>
      </c>
      <c r="BP135">
        <f ca="1" xml:space="preserve"> IF( AND( OFFSET($A$1, 135 - 1, 66 - 1) = "1", OFFSET($A$1, 135 - 1, 67 - 1) = "1" ), 1, IF( AND( OFFSET($A$1, 135 - 1, 66 - 1) = "1", OFFSET($A$1, 135 - 1, 67 - 1) = "0" ), 2, IF( AND( OFFSET($A$1, 135 - 1, 66 - 1) = "0", OFFSET($A$1, 135 - 1, 67 - 1) = "1" ), 3, 4 ) ) )</f>
        <v>4</v>
      </c>
    </row>
    <row r="136" spans="3:68" x14ac:dyDescent="0.25">
      <c r="C136" s="25" t="s">
        <v>101</v>
      </c>
      <c r="D136" s="26"/>
      <c r="E136" s="26"/>
      <c r="F136" s="27"/>
      <c r="BC136" s="6">
        <v>0.351556039525592</v>
      </c>
      <c r="BD136" s="6" t="str">
        <f>"1"</f>
        <v>1</v>
      </c>
      <c r="BE136" t="str">
        <f ca="1">IF((OFFSET($A$1, 136 - 1, 55 - 1)) &gt;= (OFFSET($A$1, 80 - 1, 7 - 1)), "1","0")</f>
        <v>0</v>
      </c>
      <c r="BF136">
        <f ca="1" xml:space="preserve"> IF( AND( OFFSET($A$1, 136 - 1, 56 - 1) = "1", OFFSET($A$1, 136 - 1, 57 - 1) = "1" ), 1, IF( AND( OFFSET($A$1, 136 - 1, 56 - 1) = "1", OFFSET($A$1, 136 - 1, 57 - 1) = "0" ), 2, IF( AND( OFFSET($A$1, 136 - 1, 56 - 1) = "0", OFFSET($A$1, 136 - 1, 57 - 1) = "1" ), 3, 4 ) ) )</f>
        <v>2</v>
      </c>
      <c r="BH136" s="6">
        <v>0.4386154245233439</v>
      </c>
      <c r="BI136" s="6" t="str">
        <f t="shared" si="21"/>
        <v>0</v>
      </c>
      <c r="BJ136" t="str">
        <f ca="1">IF((OFFSET($A$1, 136 - 1, 60 - 1)) &gt;= (OFFSET($A$1, 104 - 1, 7 - 1)), "1","0")</f>
        <v>0</v>
      </c>
      <c r="BK136">
        <f ca="1" xml:space="preserve"> IF( AND( OFFSET($A$1, 136 - 1, 61 - 1) = "1", OFFSET($A$1, 136 - 1, 62 - 1) = "1" ), 1, IF( AND( OFFSET($A$1, 136 - 1, 61 - 1) = "1", OFFSET($A$1, 136 - 1, 62 - 1) = "0" ), 2, IF( AND( OFFSET($A$1, 136 - 1, 61 - 1) = "0", OFFSET($A$1, 136 - 1, 62 - 1) = "1" ), 3, 4 ) ) )</f>
        <v>4</v>
      </c>
      <c r="BM136" s="6">
        <v>0.17732486150369581</v>
      </c>
      <c r="BN136" s="6" t="str">
        <f>"0"</f>
        <v>0</v>
      </c>
      <c r="BO136" t="str">
        <f ca="1">IF((OFFSET($A$1, 136 - 1, 65 - 1)) &gt;= (OFFSET($A$1, 128 - 1, 7 - 1)), "1","0")</f>
        <v>0</v>
      </c>
      <c r="BP136">
        <f ca="1" xml:space="preserve"> IF( AND( OFFSET($A$1, 136 - 1, 66 - 1) = "1", OFFSET($A$1, 136 - 1, 67 - 1) = "1" ), 1, IF( AND( OFFSET($A$1, 136 - 1, 66 - 1) = "1", OFFSET($A$1, 136 - 1, 67 - 1) = "0" ), 2, IF( AND( OFFSET($A$1, 136 - 1, 66 - 1) = "0", OFFSET($A$1, 136 - 1, 67 - 1) = "1" ), 3, 4 ) ) )</f>
        <v>4</v>
      </c>
    </row>
    <row r="137" spans="3:68" x14ac:dyDescent="0.25">
      <c r="C137" s="8" t="s">
        <v>53</v>
      </c>
      <c r="D137" s="8" t="s">
        <v>102</v>
      </c>
      <c r="E137" s="8" t="s">
        <v>103</v>
      </c>
      <c r="F137" s="8" t="s">
        <v>104</v>
      </c>
      <c r="BC137" s="6">
        <v>0.54397223764835989</v>
      </c>
      <c r="BD137" s="6" t="str">
        <f>"1"</f>
        <v>1</v>
      </c>
      <c r="BE137" t="str">
        <f ca="1">IF((OFFSET($A$1, 137 - 1, 55 - 1)) &gt;= (OFFSET($A$1, 80 - 1, 7 - 1)), "1","0")</f>
        <v>1</v>
      </c>
      <c r="BF137">
        <f ca="1" xml:space="preserve"> IF( AND( OFFSET($A$1, 137 - 1, 56 - 1) = "1", OFFSET($A$1, 137 - 1, 57 - 1) = "1" ), 1, IF( AND( OFFSET($A$1, 137 - 1, 56 - 1) = "1", OFFSET($A$1, 137 - 1, 57 - 1) = "0" ), 2, IF( AND( OFFSET($A$1, 137 - 1, 56 - 1) = "0", OFFSET($A$1, 137 - 1, 57 - 1) = "1" ), 3, 4 ) ) )</f>
        <v>1</v>
      </c>
      <c r="BH137" s="6">
        <v>0.2006835236054238</v>
      </c>
      <c r="BI137" s="6" t="str">
        <f t="shared" si="21"/>
        <v>0</v>
      </c>
      <c r="BJ137" t="str">
        <f ca="1">IF((OFFSET($A$1, 137 - 1, 60 - 1)) &gt;= (OFFSET($A$1, 104 - 1, 7 - 1)), "1","0")</f>
        <v>0</v>
      </c>
      <c r="BK137">
        <f ca="1" xml:space="preserve"> IF( AND( OFFSET($A$1, 137 - 1, 61 - 1) = "1", OFFSET($A$1, 137 - 1, 62 - 1) = "1" ), 1, IF( AND( OFFSET($A$1, 137 - 1, 61 - 1) = "1", OFFSET($A$1, 137 - 1, 62 - 1) = "0" ), 2, IF( AND( OFFSET($A$1, 137 - 1, 61 - 1) = "0", OFFSET($A$1, 137 - 1, 62 - 1) = "1" ), 3, 4 ) ) )</f>
        <v>4</v>
      </c>
      <c r="BM137" s="6">
        <v>0.74529938903001902</v>
      </c>
      <c r="BN137" s="6" t="str">
        <f>"0"</f>
        <v>0</v>
      </c>
      <c r="BO137" t="str">
        <f ca="1">IF((OFFSET($A$1, 137 - 1, 65 - 1)) &gt;= (OFFSET($A$1, 128 - 1, 7 - 1)), "1","0")</f>
        <v>1</v>
      </c>
      <c r="BP137">
        <f ca="1" xml:space="preserve"> IF( AND( OFFSET($A$1, 137 - 1, 66 - 1) = "1", OFFSET($A$1, 137 - 1, 67 - 1) = "1" ), 1, IF( AND( OFFSET($A$1, 137 - 1, 66 - 1) = "1", OFFSET($A$1, 137 - 1, 67 - 1) = "0" ), 2, IF( AND( OFFSET($A$1, 137 - 1, 66 - 1) = "0", OFFSET($A$1, 137 - 1, 67 - 1) = "1" ), 3, 4 ) ) )</f>
        <v>3</v>
      </c>
    </row>
    <row r="138" spans="3:68" x14ac:dyDescent="0.25">
      <c r="C138" s="7">
        <v>1</v>
      </c>
      <c r="D138" s="6">
        <f ca="1">SUM(OFFSET($A$1, 133 - 1, 4 - 1, 1, 2))</f>
        <v>97</v>
      </c>
      <c r="E138" s="6">
        <f ca="1">SUM(OFFSET($A$1, 133 - 1, 4 - 1, 1, 2)) - OFFSET($A$1, 133 - 1, 4 - 1)</f>
        <v>21</v>
      </c>
      <c r="F138" s="6">
        <f ca="1">IF(OFFSET($A$1, 138 - 1, 4 - 1)=0,"Undefined",((OFFSET($A$1, 138 - 1, 5 - 1))*100) / (OFFSET($A$1, 138 - 1, 4 - 1)))</f>
        <v>21.649484536082475</v>
      </c>
      <c r="BC138" s="6">
        <v>0.59368580203697785</v>
      </c>
      <c r="BD138" s="6" t="str">
        <f>"1"</f>
        <v>1</v>
      </c>
      <c r="BE138" t="str">
        <f ca="1">IF((OFFSET($A$1, 138 - 1, 55 - 1)) &gt;= (OFFSET($A$1, 80 - 1, 7 - 1)), "1","0")</f>
        <v>1</v>
      </c>
      <c r="BF138">
        <f ca="1" xml:space="preserve"> IF( AND( OFFSET($A$1, 138 - 1, 56 - 1) = "1", OFFSET($A$1, 138 - 1, 57 - 1) = "1" ), 1, IF( AND( OFFSET($A$1, 138 - 1, 56 - 1) = "1", OFFSET($A$1, 138 - 1, 57 - 1) = "0" ), 2, IF( AND( OFFSET($A$1, 138 - 1, 56 - 1) = "0", OFFSET($A$1, 138 - 1, 57 - 1) = "1" ), 3, 4 ) ) )</f>
        <v>1</v>
      </c>
      <c r="BH138" s="6">
        <v>0.79902582501621189</v>
      </c>
      <c r="BI138" s="6" t="str">
        <f t="shared" si="21"/>
        <v>0</v>
      </c>
      <c r="BJ138" t="str">
        <f ca="1">IF((OFFSET($A$1, 138 - 1, 60 - 1)) &gt;= (OFFSET($A$1, 104 - 1, 7 - 1)), "1","0")</f>
        <v>1</v>
      </c>
      <c r="BK138">
        <f ca="1" xml:space="preserve"> IF( AND( OFFSET($A$1, 138 - 1, 61 - 1) = "1", OFFSET($A$1, 138 - 1, 62 - 1) = "1" ), 1, IF( AND( OFFSET($A$1, 138 - 1, 61 - 1) = "1", OFFSET($A$1, 138 - 1, 62 - 1) = "0" ), 2, IF( AND( OFFSET($A$1, 138 - 1, 61 - 1) = "0", OFFSET($A$1, 138 - 1, 62 - 1) = "1" ), 3, 4 ) ) )</f>
        <v>3</v>
      </c>
      <c r="BM138" s="6">
        <v>0.19246768298303396</v>
      </c>
      <c r="BN138" s="6" t="str">
        <f>"0"</f>
        <v>0</v>
      </c>
      <c r="BO138" t="str">
        <f ca="1">IF((OFFSET($A$1, 138 - 1, 65 - 1)) &gt;= (OFFSET($A$1, 128 - 1, 7 - 1)), "1","0")</f>
        <v>0</v>
      </c>
      <c r="BP138">
        <f ca="1" xml:space="preserve"> IF( AND( OFFSET($A$1, 138 - 1, 66 - 1) = "1", OFFSET($A$1, 138 - 1, 67 - 1) = "1" ), 1, IF( AND( OFFSET($A$1, 138 - 1, 66 - 1) = "1", OFFSET($A$1, 138 - 1, 67 - 1) = "0" ), 2, IF( AND( OFFSET($A$1, 138 - 1, 66 - 1) = "0", OFFSET($A$1, 138 - 1, 67 - 1) = "1" ), 3, 4 ) ) )</f>
        <v>4</v>
      </c>
    </row>
    <row r="139" spans="3:68" x14ac:dyDescent="0.25">
      <c r="C139" s="7">
        <v>0</v>
      </c>
      <c r="D139" s="6">
        <f ca="1">SUM(OFFSET($A$1, 134 - 1, 4 - 1, 1, 2))</f>
        <v>572</v>
      </c>
      <c r="E139" s="6">
        <f ca="1">SUM(OFFSET($A$1, 134 - 1, 4 - 1, 1, 2)) - OFFSET($A$1, 134 - 1, 5 - 1)</f>
        <v>151</v>
      </c>
      <c r="F139" s="6">
        <f ca="1">IF(OFFSET($A$1, 139 - 1, 4 - 1)=0,"Undefined",((OFFSET($A$1, 139 - 1, 5 - 1))*100) / (OFFSET($A$1, 139 - 1, 4 - 1)))</f>
        <v>26.3986013986014</v>
      </c>
      <c r="BC139" s="6">
        <v>0.43940290285911143</v>
      </c>
      <c r="BD139" s="6" t="str">
        <f>"0"</f>
        <v>0</v>
      </c>
      <c r="BE139" t="str">
        <f ca="1">IF((OFFSET($A$1, 139 - 1, 55 - 1)) &gt;= (OFFSET($A$1, 80 - 1, 7 - 1)), "1","0")</f>
        <v>0</v>
      </c>
      <c r="BF139">
        <f ca="1" xml:space="preserve"> IF( AND( OFFSET($A$1, 139 - 1, 56 - 1) = "1", OFFSET($A$1, 139 - 1, 57 - 1) = "1" ), 1, IF( AND( OFFSET($A$1, 139 - 1, 56 - 1) = "1", OFFSET($A$1, 139 - 1, 57 - 1) = "0" ), 2, IF( AND( OFFSET($A$1, 139 - 1, 56 - 1) = "0", OFFSET($A$1, 139 - 1, 57 - 1) = "1" ), 3, 4 ) ) )</f>
        <v>4</v>
      </c>
      <c r="BH139" s="6">
        <v>0.79717447886585346</v>
      </c>
      <c r="BI139" s="6" t="str">
        <f>"1"</f>
        <v>1</v>
      </c>
      <c r="BJ139" t="str">
        <f ca="1">IF((OFFSET($A$1, 139 - 1, 60 - 1)) &gt;= (OFFSET($A$1, 104 - 1, 7 - 1)), "1","0")</f>
        <v>1</v>
      </c>
      <c r="BK139">
        <f ca="1" xml:space="preserve"> IF( AND( OFFSET($A$1, 139 - 1, 61 - 1) = "1", OFFSET($A$1, 139 - 1, 62 - 1) = "1" ), 1, IF( AND( OFFSET($A$1, 139 - 1, 61 - 1) = "1", OFFSET($A$1, 139 - 1, 62 - 1) = "0" ), 2, IF( AND( OFFSET($A$1, 139 - 1, 61 - 1) = "0", OFFSET($A$1, 139 - 1, 62 - 1) = "1" ), 3, 4 ) ) )</f>
        <v>1</v>
      </c>
      <c r="BM139" s="6">
        <v>0.17240809021351977</v>
      </c>
      <c r="BN139" s="6" t="str">
        <f>"0"</f>
        <v>0</v>
      </c>
      <c r="BO139" t="str">
        <f ca="1">IF((OFFSET($A$1, 139 - 1, 65 - 1)) &gt;= (OFFSET($A$1, 128 - 1, 7 - 1)), "1","0")</f>
        <v>0</v>
      </c>
      <c r="BP139">
        <f ca="1" xml:space="preserve"> IF( AND( OFFSET($A$1, 139 - 1, 66 - 1) = "1", OFFSET($A$1, 139 - 1, 67 - 1) = "1" ), 1, IF( AND( OFFSET($A$1, 139 - 1, 66 - 1) = "1", OFFSET($A$1, 139 - 1, 67 - 1) = "0" ), 2, IF( AND( OFFSET($A$1, 139 - 1, 66 - 1) = "0", OFFSET($A$1, 139 - 1, 67 - 1) = "1" ), 3, 4 ) ) )</f>
        <v>4</v>
      </c>
    </row>
    <row r="140" spans="3:68" x14ac:dyDescent="0.25">
      <c r="C140" s="7" t="s">
        <v>105</v>
      </c>
      <c r="D140" s="6">
        <f ca="1">SUM(OFFSET($A$1, 138 - 1, 4 - 1, 2, 1))</f>
        <v>669</v>
      </c>
      <c r="E140" s="6">
        <f ca="1">SUM(OFFSET($A$1, 138 - 1, 5 - 1, 2, 1))</f>
        <v>172</v>
      </c>
      <c r="F140" s="6">
        <f ca="1">IF(OFFSET($A$1, 140 - 1, 4 - 1)=0,"Undefined",((OFFSET($A$1, 140 - 1, 5 - 1))*100) / (OFFSET($A$1, 140 - 1, 4 - 1)))</f>
        <v>25.71001494768311</v>
      </c>
      <c r="BC140" s="6">
        <v>0.95172476463147004</v>
      </c>
      <c r="BD140" s="6" t="str">
        <f>"1"</f>
        <v>1</v>
      </c>
      <c r="BE140" t="str">
        <f ca="1">IF((OFFSET($A$1, 140 - 1, 55 - 1)) &gt;= (OFFSET($A$1, 80 - 1, 7 - 1)), "1","0")</f>
        <v>1</v>
      </c>
      <c r="BF140">
        <f ca="1" xml:space="preserve"> IF( AND( OFFSET($A$1, 140 - 1, 56 - 1) = "1", OFFSET($A$1, 140 - 1, 57 - 1) = "1" ), 1, IF( AND( OFFSET($A$1, 140 - 1, 56 - 1) = "1", OFFSET($A$1, 140 - 1, 57 - 1) = "0" ), 2, IF( AND( OFFSET($A$1, 140 - 1, 56 - 1) = "0", OFFSET($A$1, 140 - 1, 57 - 1) = "1" ), 3, 4 ) ) )</f>
        <v>1</v>
      </c>
      <c r="BH140" s="6">
        <v>7.4025127284993691E-2</v>
      </c>
      <c r="BI140" s="6" t="str">
        <f t="shared" ref="BI140:BI145" si="22">"0"</f>
        <v>0</v>
      </c>
      <c r="BJ140" t="str">
        <f ca="1">IF((OFFSET($A$1, 140 - 1, 60 - 1)) &gt;= (OFFSET($A$1, 104 - 1, 7 - 1)), "1","0")</f>
        <v>0</v>
      </c>
      <c r="BK140">
        <f ca="1" xml:space="preserve"> IF( AND( OFFSET($A$1, 140 - 1, 61 - 1) = "1", OFFSET($A$1, 140 - 1, 62 - 1) = "1" ), 1, IF( AND( OFFSET($A$1, 140 - 1, 61 - 1) = "1", OFFSET($A$1, 140 - 1, 62 - 1) = "0" ), 2, IF( AND( OFFSET($A$1, 140 - 1, 61 - 1) = "0", OFFSET($A$1, 140 - 1, 62 - 1) = "1" ), 3, 4 ) ) )</f>
        <v>4</v>
      </c>
      <c r="BM140" s="6">
        <v>0.62342714739804594</v>
      </c>
      <c r="BN140" s="6" t="str">
        <f>"1"</f>
        <v>1</v>
      </c>
      <c r="BO140" t="str">
        <f ca="1">IF((OFFSET($A$1, 140 - 1, 65 - 1)) &gt;= (OFFSET($A$1, 128 - 1, 7 - 1)), "1","0")</f>
        <v>1</v>
      </c>
      <c r="BP140">
        <f ca="1" xml:space="preserve"> IF( AND( OFFSET($A$1, 140 - 1, 66 - 1) = "1", OFFSET($A$1, 140 - 1, 67 - 1) = "1" ), 1, IF( AND( OFFSET($A$1, 140 - 1, 66 - 1) = "1", OFFSET($A$1, 140 - 1, 67 - 1) = "0" ), 2, IF( AND( OFFSET($A$1, 140 - 1, 66 - 1) = "0", OFFSET($A$1, 140 - 1, 67 - 1) = "1" ), 3, 4 ) ) )</f>
        <v>1</v>
      </c>
    </row>
    <row r="141" spans="3:68" x14ac:dyDescent="0.25">
      <c r="BC141" s="6">
        <v>0.20205748298117865</v>
      </c>
      <c r="BD141" s="6" t="str">
        <f>"0"</f>
        <v>0</v>
      </c>
      <c r="BE141" t="str">
        <f ca="1">IF((OFFSET($A$1, 141 - 1, 55 - 1)) &gt;= (OFFSET($A$1, 80 - 1, 7 - 1)), "1","0")</f>
        <v>0</v>
      </c>
      <c r="BF141">
        <f ca="1" xml:space="preserve"> IF( AND( OFFSET($A$1, 141 - 1, 56 - 1) = "1", OFFSET($A$1, 141 - 1, 57 - 1) = "1" ), 1, IF( AND( OFFSET($A$1, 141 - 1, 56 - 1) = "1", OFFSET($A$1, 141 - 1, 57 - 1) = "0" ), 2, IF( AND( OFFSET($A$1, 141 - 1, 56 - 1) = "0", OFFSET($A$1, 141 - 1, 57 - 1) = "1" ), 3, 4 ) ) )</f>
        <v>4</v>
      </c>
      <c r="BH141" s="6">
        <v>0.16024988835793902</v>
      </c>
      <c r="BI141" s="6" t="str">
        <f t="shared" si="22"/>
        <v>0</v>
      </c>
      <c r="BJ141" t="str">
        <f ca="1">IF((OFFSET($A$1, 141 - 1, 60 - 1)) &gt;= (OFFSET($A$1, 104 - 1, 7 - 1)), "1","0")</f>
        <v>0</v>
      </c>
      <c r="BK141">
        <f ca="1" xml:space="preserve"> IF( AND( OFFSET($A$1, 141 - 1, 61 - 1) = "1", OFFSET($A$1, 141 - 1, 62 - 1) = "1" ), 1, IF( AND( OFFSET($A$1, 141 - 1, 61 - 1) = "1", OFFSET($A$1, 141 - 1, 62 - 1) = "0" ), 2, IF( AND( OFFSET($A$1, 141 - 1, 61 - 1) = "0", OFFSET($A$1, 141 - 1, 62 - 1) = "1" ), 3, 4 ) ) )</f>
        <v>4</v>
      </c>
      <c r="BM141" s="6">
        <v>0.19271260442096702</v>
      </c>
      <c r="BN141" s="6" t="str">
        <f>"0"</f>
        <v>0</v>
      </c>
      <c r="BO141" t="str">
        <f ca="1">IF((OFFSET($A$1, 141 - 1, 65 - 1)) &gt;= (OFFSET($A$1, 128 - 1, 7 - 1)), "1","0")</f>
        <v>0</v>
      </c>
      <c r="BP141">
        <f ca="1" xml:space="preserve"> IF( AND( OFFSET($A$1, 141 - 1, 66 - 1) = "1", OFFSET($A$1, 141 - 1, 67 - 1) = "1" ), 1, IF( AND( OFFSET($A$1, 141 - 1, 66 - 1) = "1", OFFSET($A$1, 141 - 1, 67 - 1) = "0" ), 2, IF( AND( OFFSET($A$1, 141 - 1, 66 - 1) = "0", OFFSET($A$1, 141 - 1, 67 - 1) = "1" ), 3, 4 ) ) )</f>
        <v>4</v>
      </c>
    </row>
    <row r="142" spans="3:68" x14ac:dyDescent="0.25">
      <c r="C142" s="25" t="s">
        <v>106</v>
      </c>
      <c r="D142" s="26"/>
      <c r="E142" s="27"/>
      <c r="BC142" s="6">
        <v>0.49377698204479564</v>
      </c>
      <c r="BD142" s="6" t="str">
        <f>"0"</f>
        <v>0</v>
      </c>
      <c r="BE142" t="str">
        <f ca="1">IF((OFFSET($A$1, 142 - 1, 55 - 1)) &gt;= (OFFSET($A$1, 80 - 1, 7 - 1)), "1","0")</f>
        <v>0</v>
      </c>
      <c r="BF142">
        <f ca="1" xml:space="preserve"> IF( AND( OFFSET($A$1, 142 - 1, 56 - 1) = "1", OFFSET($A$1, 142 - 1, 57 - 1) = "1" ), 1, IF( AND( OFFSET($A$1, 142 - 1, 56 - 1) = "1", OFFSET($A$1, 142 - 1, 57 - 1) = "0" ), 2, IF( AND( OFFSET($A$1, 142 - 1, 56 - 1) = "0", OFFSET($A$1, 142 - 1, 57 - 1) = "1" ), 3, 4 ) ) )</f>
        <v>4</v>
      </c>
      <c r="BH142" s="6">
        <v>0.12992705315020669</v>
      </c>
      <c r="BI142" s="6" t="str">
        <f t="shared" si="22"/>
        <v>0</v>
      </c>
      <c r="BJ142" t="str">
        <f ca="1">IF((OFFSET($A$1, 142 - 1, 60 - 1)) &gt;= (OFFSET($A$1, 104 - 1, 7 - 1)), "1","0")</f>
        <v>0</v>
      </c>
      <c r="BK142">
        <f ca="1" xml:space="preserve"> IF( AND( OFFSET($A$1, 142 - 1, 61 - 1) = "1", OFFSET($A$1, 142 - 1, 62 - 1) = "1" ), 1, IF( AND( OFFSET($A$1, 142 - 1, 61 - 1) = "1", OFFSET($A$1, 142 - 1, 62 - 1) = "0" ), 2, IF( AND( OFFSET($A$1, 142 - 1, 61 - 1) = "0", OFFSET($A$1, 142 - 1, 62 - 1) = "1" ), 3, 4 ) ) )</f>
        <v>4</v>
      </c>
      <c r="BM142" s="6">
        <v>0.10195838392311088</v>
      </c>
      <c r="BN142" s="6" t="str">
        <f>"0"</f>
        <v>0</v>
      </c>
      <c r="BO142" t="str">
        <f ca="1">IF((OFFSET($A$1, 142 - 1, 65 - 1)) &gt;= (OFFSET($A$1, 128 - 1, 7 - 1)), "1","0")</f>
        <v>0</v>
      </c>
      <c r="BP142">
        <f ca="1" xml:space="preserve"> IF( AND( OFFSET($A$1, 142 - 1, 66 - 1) = "1", OFFSET($A$1, 142 - 1, 67 - 1) = "1" ), 1, IF( AND( OFFSET($A$1, 142 - 1, 66 - 1) = "1", OFFSET($A$1, 142 - 1, 67 - 1) = "0" ), 2, IF( AND( OFFSET($A$1, 142 - 1, 66 - 1) = "0", OFFSET($A$1, 142 - 1, 67 - 1) = "1" ), 3, 4 ) ) )</f>
        <v>4</v>
      </c>
    </row>
    <row r="143" spans="3:68" x14ac:dyDescent="0.25">
      <c r="C143" s="19" t="s">
        <v>56</v>
      </c>
      <c r="D143" s="21"/>
      <c r="E143" s="12">
        <v>1</v>
      </c>
      <c r="BC143" s="6">
        <v>0.30301787208301229</v>
      </c>
      <c r="BD143" s="6" t="str">
        <f>"1"</f>
        <v>1</v>
      </c>
      <c r="BE143" t="str">
        <f ca="1">IF((OFFSET($A$1, 143 - 1, 55 - 1)) &gt;= (OFFSET($A$1, 80 - 1, 7 - 1)), "1","0")</f>
        <v>0</v>
      </c>
      <c r="BF143">
        <f ca="1" xml:space="preserve"> IF( AND( OFFSET($A$1, 143 - 1, 56 - 1) = "1", OFFSET($A$1, 143 - 1, 57 - 1) = "1" ), 1, IF( AND( OFFSET($A$1, 143 - 1, 56 - 1) = "1", OFFSET($A$1, 143 - 1, 57 - 1) = "0" ), 2, IF( AND( OFFSET($A$1, 143 - 1, 56 - 1) = "0", OFFSET($A$1, 143 - 1, 57 - 1) = "1" ), 3, 4 ) ) )</f>
        <v>2</v>
      </c>
      <c r="BH143" s="6">
        <v>0.16254962418760885</v>
      </c>
      <c r="BI143" s="6" t="str">
        <f t="shared" si="22"/>
        <v>0</v>
      </c>
      <c r="BJ143" t="str">
        <f ca="1">IF((OFFSET($A$1, 143 - 1, 60 - 1)) &gt;= (OFFSET($A$1, 104 - 1, 7 - 1)), "1","0")</f>
        <v>0</v>
      </c>
      <c r="BK143">
        <f ca="1" xml:space="preserve"> IF( AND( OFFSET($A$1, 143 - 1, 61 - 1) = "1", OFFSET($A$1, 143 - 1, 62 - 1) = "1" ), 1, IF( AND( OFFSET($A$1, 143 - 1, 61 - 1) = "1", OFFSET($A$1, 143 - 1, 62 - 1) = "0" ), 2, IF( AND( OFFSET($A$1, 143 - 1, 61 - 1) = "0", OFFSET($A$1, 143 - 1, 62 - 1) = "1" ), 3, 4 ) ) )</f>
        <v>4</v>
      </c>
      <c r="BM143" s="6">
        <v>0.82601095891657406</v>
      </c>
      <c r="BN143" s="6" t="str">
        <f>"0"</f>
        <v>0</v>
      </c>
      <c r="BO143" t="str">
        <f ca="1">IF((OFFSET($A$1, 143 - 1, 65 - 1)) &gt;= (OFFSET($A$1, 128 - 1, 7 - 1)), "1","0")</f>
        <v>1</v>
      </c>
      <c r="BP143">
        <f ca="1" xml:space="preserve"> IF( AND( OFFSET($A$1, 143 - 1, 66 - 1) = "1", OFFSET($A$1, 143 - 1, 67 - 1) = "1" ), 1, IF( AND( OFFSET($A$1, 143 - 1, 66 - 1) = "1", OFFSET($A$1, 143 - 1, 67 - 1) = "0" ), 2, IF( AND( OFFSET($A$1, 143 - 1, 66 - 1) = "0", OFFSET($A$1, 143 - 1, 67 - 1) = "1" ), 3, 4 ) ) )</f>
        <v>3</v>
      </c>
    </row>
    <row r="144" spans="3:68" x14ac:dyDescent="0.25">
      <c r="C144" s="19" t="s">
        <v>107</v>
      </c>
      <c r="D144" s="21"/>
      <c r="E144" s="12">
        <f ca="1">IF((OFFSET($A$1, 133 - 1, 4 - 1) + OFFSET($A$1, 134 - 1, 4 - 1)) = 0,"Undefined",OFFSET($A$1, 133 - 1, 4 - 1)/(OFFSET($A$1, 133 - 1, 4 - 1) + OFFSET($A$1, 134 - 1, 4 - 1)))</f>
        <v>0.33480176211453744</v>
      </c>
      <c r="BC144" s="6">
        <v>0.22300281063270105</v>
      </c>
      <c r="BD144" s="6" t="str">
        <f>"0"</f>
        <v>0</v>
      </c>
      <c r="BE144" t="str">
        <f ca="1">IF((OFFSET($A$1, 144 - 1, 55 - 1)) &gt;= (OFFSET($A$1, 80 - 1, 7 - 1)), "1","0")</f>
        <v>0</v>
      </c>
      <c r="BF144">
        <f ca="1" xml:space="preserve"> IF( AND( OFFSET($A$1, 144 - 1, 56 - 1) = "1", OFFSET($A$1, 144 - 1, 57 - 1) = "1" ), 1, IF( AND( OFFSET($A$1, 144 - 1, 56 - 1) = "1", OFFSET($A$1, 144 - 1, 57 - 1) = "0" ), 2, IF( AND( OFFSET($A$1, 144 - 1, 56 - 1) = "0", OFFSET($A$1, 144 - 1, 57 - 1) = "1" ), 3, 4 ) ) )</f>
        <v>4</v>
      </c>
      <c r="BH144" s="6">
        <v>0.13491767750686884</v>
      </c>
      <c r="BI144" s="6" t="str">
        <f t="shared" si="22"/>
        <v>0</v>
      </c>
      <c r="BJ144" t="str">
        <f ca="1">IF((OFFSET($A$1, 144 - 1, 60 - 1)) &gt;= (OFFSET($A$1, 104 - 1, 7 - 1)), "1","0")</f>
        <v>0</v>
      </c>
      <c r="BK144">
        <f ca="1" xml:space="preserve"> IF( AND( OFFSET($A$1, 144 - 1, 61 - 1) = "1", OFFSET($A$1, 144 - 1, 62 - 1) = "1" ), 1, IF( AND( OFFSET($A$1, 144 - 1, 61 - 1) = "1", OFFSET($A$1, 144 - 1, 62 - 1) = "0" ), 2, IF( AND( OFFSET($A$1, 144 - 1, 61 - 1) = "0", OFFSET($A$1, 144 - 1, 62 - 1) = "1" ), 3, 4 ) ) )</f>
        <v>4</v>
      </c>
      <c r="BM144" s="6">
        <v>0.20481109021800545</v>
      </c>
      <c r="BN144" s="6" t="str">
        <f>"1"</f>
        <v>1</v>
      </c>
      <c r="BO144" t="str">
        <f ca="1">IF((OFFSET($A$1, 144 - 1, 65 - 1)) &gt;= (OFFSET($A$1, 128 - 1, 7 - 1)), "1","0")</f>
        <v>0</v>
      </c>
      <c r="BP144">
        <f ca="1" xml:space="preserve"> IF( AND( OFFSET($A$1, 144 - 1, 66 - 1) = "1", OFFSET($A$1, 144 - 1, 67 - 1) = "1" ), 1, IF( AND( OFFSET($A$1, 144 - 1, 66 - 1) = "1", OFFSET($A$1, 144 - 1, 67 - 1) = "0" ), 2, IF( AND( OFFSET($A$1, 144 - 1, 66 - 1) = "0", OFFSET($A$1, 144 - 1, 67 - 1) = "1" ), 3, 4 ) ) )</f>
        <v>2</v>
      </c>
    </row>
    <row r="145" spans="3:68" x14ac:dyDescent="0.25">
      <c r="C145" s="19" t="s">
        <v>108</v>
      </c>
      <c r="D145" s="21"/>
      <c r="E145" s="12">
        <f ca="1">IF((OFFSET($A$1, 133 - 1, 4 - 1) + OFFSET($A$1, 133 - 1, 5 - 1)) = 0,"Undefined",OFFSET($A$1, 133 - 1, 4 - 1)/(OFFSET($A$1, 133 - 1, 4 - 1) + OFFSET($A$1, 133 - 1, 5 - 1)))</f>
        <v>0.78350515463917525</v>
      </c>
      <c r="BC145" s="6">
        <v>0.79934210438465225</v>
      </c>
      <c r="BD145" s="6" t="str">
        <f t="shared" ref="BD145:BD153" si="23">"1"</f>
        <v>1</v>
      </c>
      <c r="BE145" t="str">
        <f ca="1">IF((OFFSET($A$1, 145 - 1, 55 - 1)) &gt;= (OFFSET($A$1, 80 - 1, 7 - 1)), "1","0")</f>
        <v>1</v>
      </c>
      <c r="BF145">
        <f ca="1" xml:space="preserve"> IF( AND( OFFSET($A$1, 145 - 1, 56 - 1) = "1", OFFSET($A$1, 145 - 1, 57 - 1) = "1" ), 1, IF( AND( OFFSET($A$1, 145 - 1, 56 - 1) = "1", OFFSET($A$1, 145 - 1, 57 - 1) = "0" ), 2, IF( AND( OFFSET($A$1, 145 - 1, 56 - 1) = "0", OFFSET($A$1, 145 - 1, 57 - 1) = "1" ), 3, 4 ) ) )</f>
        <v>1</v>
      </c>
      <c r="BH145" s="6">
        <v>0.38358273165663409</v>
      </c>
      <c r="BI145" s="6" t="str">
        <f t="shared" si="22"/>
        <v>0</v>
      </c>
      <c r="BJ145" t="str">
        <f ca="1">IF((OFFSET($A$1, 145 - 1, 60 - 1)) &gt;= (OFFSET($A$1, 104 - 1, 7 - 1)), "1","0")</f>
        <v>0</v>
      </c>
      <c r="BK145">
        <f ca="1" xml:space="preserve"> IF( AND( OFFSET($A$1, 145 - 1, 61 - 1) = "1", OFFSET($A$1, 145 - 1, 62 - 1) = "1" ), 1, IF( AND( OFFSET($A$1, 145 - 1, 61 - 1) = "1", OFFSET($A$1, 145 - 1, 62 - 1) = "0" ), 2, IF( AND( OFFSET($A$1, 145 - 1, 61 - 1) = "0", OFFSET($A$1, 145 - 1, 62 - 1) = "1" ), 3, 4 ) ) )</f>
        <v>4</v>
      </c>
      <c r="BM145" s="6">
        <v>0.91520454427437903</v>
      </c>
      <c r="BN145" s="6" t="str">
        <f t="shared" ref="BN145:BN153" si="24">"0"</f>
        <v>0</v>
      </c>
      <c r="BO145" t="str">
        <f ca="1">IF((OFFSET($A$1, 145 - 1, 65 - 1)) &gt;= (OFFSET($A$1, 128 - 1, 7 - 1)), "1","0")</f>
        <v>1</v>
      </c>
      <c r="BP145">
        <f ca="1" xml:space="preserve"> IF( AND( OFFSET($A$1, 145 - 1, 66 - 1) = "1", OFFSET($A$1, 145 - 1, 67 - 1) = "1" ), 1, IF( AND( OFFSET($A$1, 145 - 1, 66 - 1) = "1", OFFSET($A$1, 145 - 1, 67 - 1) = "0" ), 2, IF( AND( OFFSET($A$1, 145 - 1, 66 - 1) = "0", OFFSET($A$1, 145 - 1, 67 - 1) = "1" ), 3, 4 ) ) )</f>
        <v>3</v>
      </c>
    </row>
    <row r="146" spans="3:68" x14ac:dyDescent="0.25">
      <c r="C146" s="19" t="s">
        <v>109</v>
      </c>
      <c r="D146" s="21"/>
      <c r="E146" s="12">
        <f ca="1">IF((OFFSET($A$1, 134 - 1, 4 - 1) + OFFSET($A$1, 134 - 1, 5 - 1)) = 0,"Undefined",OFFSET($A$1, 134 - 1, 5 - 1)/(OFFSET($A$1, 134 - 1, 4 - 1) + OFFSET($A$1, 134 - 1, 5 - 1)))</f>
        <v>0.73601398601398604</v>
      </c>
      <c r="BC146" s="6">
        <v>0.42243755667053318</v>
      </c>
      <c r="BD146" s="6" t="str">
        <f t="shared" si="23"/>
        <v>1</v>
      </c>
      <c r="BE146" t="str">
        <f ca="1">IF((OFFSET($A$1, 146 - 1, 55 - 1)) &gt;= (OFFSET($A$1, 80 - 1, 7 - 1)), "1","0")</f>
        <v>0</v>
      </c>
      <c r="BF146">
        <f ca="1" xml:space="preserve"> IF( AND( OFFSET($A$1, 146 - 1, 56 - 1) = "1", OFFSET($A$1, 146 - 1, 57 - 1) = "1" ), 1, IF( AND( OFFSET($A$1, 146 - 1, 56 - 1) = "1", OFFSET($A$1, 146 - 1, 57 - 1) = "0" ), 2, IF( AND( OFFSET($A$1, 146 - 1, 56 - 1) = "0", OFFSET($A$1, 146 - 1, 57 - 1) = "1" ), 3, 4 ) ) )</f>
        <v>2</v>
      </c>
      <c r="BH146" s="6">
        <v>0.89411590175115929</v>
      </c>
      <c r="BI146" s="6" t="str">
        <f>"1"</f>
        <v>1</v>
      </c>
      <c r="BJ146" t="str">
        <f ca="1">IF((OFFSET($A$1, 146 - 1, 60 - 1)) &gt;= (OFFSET($A$1, 104 - 1, 7 - 1)), "1","0")</f>
        <v>1</v>
      </c>
      <c r="BK146">
        <f ca="1" xml:space="preserve"> IF( AND( OFFSET($A$1, 146 - 1, 61 - 1) = "1", OFFSET($A$1, 146 - 1, 62 - 1) = "1" ), 1, IF( AND( OFFSET($A$1, 146 - 1, 61 - 1) = "1", OFFSET($A$1, 146 - 1, 62 - 1) = "0" ), 2, IF( AND( OFFSET($A$1, 146 - 1, 61 - 1) = "0", OFFSET($A$1, 146 - 1, 62 - 1) = "1" ), 3, 4 ) ) )</f>
        <v>1</v>
      </c>
      <c r="BM146" s="6">
        <v>0.24871464655280412</v>
      </c>
      <c r="BN146" s="6" t="str">
        <f t="shared" si="24"/>
        <v>0</v>
      </c>
      <c r="BO146" t="str">
        <f ca="1">IF((OFFSET($A$1, 146 - 1, 65 - 1)) &gt;= (OFFSET($A$1, 128 - 1, 7 - 1)), "1","0")</f>
        <v>0</v>
      </c>
      <c r="BP146">
        <f ca="1" xml:space="preserve"> IF( AND( OFFSET($A$1, 146 - 1, 66 - 1) = "1", OFFSET($A$1, 146 - 1, 67 - 1) = "1" ), 1, IF( AND( OFFSET($A$1, 146 - 1, 66 - 1) = "1", OFFSET($A$1, 146 - 1, 67 - 1) = "0" ), 2, IF( AND( OFFSET($A$1, 146 - 1, 66 - 1) = "0", OFFSET($A$1, 146 - 1, 67 - 1) = "1" ), 3, 4 ) ) )</f>
        <v>4</v>
      </c>
    </row>
    <row r="147" spans="3:68" x14ac:dyDescent="0.25">
      <c r="C147" s="19" t="s">
        <v>110</v>
      </c>
      <c r="D147" s="21"/>
      <c r="E147" s="12">
        <f ca="1">IF(OR(OFFSET($A$1, 144 - 1, 5 - 1)="Undefined",OFFSET($A$1, 145 - 1, 5 - 1)="Undefined"),"Undefined",IF((OFFSET($A$1, 144 - 1, 5 - 1) + OFFSET($A$1, 145 - 1, 5 - 1))=0,"Undefined",2*OFFSET($A$1, 144 - 1, 5 - 1)*OFFSET($A$1, 145 - 1, 5 - 1)/(OFFSET($A$1, 144 - 1, 5 - 1)+OFFSET($A$1, 145 - 1, 5 - 1))))</f>
        <v>0.46913580246913572</v>
      </c>
      <c r="BC147" s="6">
        <v>0.80371157435303298</v>
      </c>
      <c r="BD147" s="6" t="str">
        <f t="shared" si="23"/>
        <v>1</v>
      </c>
      <c r="BE147" t="str">
        <f ca="1">IF((OFFSET($A$1, 147 - 1, 55 - 1)) &gt;= (OFFSET($A$1, 80 - 1, 7 - 1)), "1","0")</f>
        <v>1</v>
      </c>
      <c r="BF147">
        <f ca="1" xml:space="preserve"> IF( AND( OFFSET($A$1, 147 - 1, 56 - 1) = "1", OFFSET($A$1, 147 - 1, 57 - 1) = "1" ), 1, IF( AND( OFFSET($A$1, 147 - 1, 56 - 1) = "1", OFFSET($A$1, 147 - 1, 57 - 1) = "0" ), 2, IF( AND( OFFSET($A$1, 147 - 1, 56 - 1) = "0", OFFSET($A$1, 147 - 1, 57 - 1) = "1" ), 3, 4 ) ) )</f>
        <v>1</v>
      </c>
      <c r="BH147" s="6">
        <v>0.23942184922027565</v>
      </c>
      <c r="BI147" s="6" t="str">
        <f t="shared" ref="BI147:BI152" si="25">"0"</f>
        <v>0</v>
      </c>
      <c r="BJ147" t="str">
        <f ca="1">IF((OFFSET($A$1, 147 - 1, 60 - 1)) &gt;= (OFFSET($A$1, 104 - 1, 7 - 1)), "1","0")</f>
        <v>0</v>
      </c>
      <c r="BK147">
        <f ca="1" xml:space="preserve"> IF( AND( OFFSET($A$1, 147 - 1, 61 - 1) = "1", OFFSET($A$1, 147 - 1, 62 - 1) = "1" ), 1, IF( AND( OFFSET($A$1, 147 - 1, 61 - 1) = "1", OFFSET($A$1, 147 - 1, 62 - 1) = "0" ), 2, IF( AND( OFFSET($A$1, 147 - 1, 61 - 1) = "0", OFFSET($A$1, 147 - 1, 62 - 1) = "1" ), 3, 4 ) ) )</f>
        <v>4</v>
      </c>
      <c r="BM147" s="6">
        <v>7.4748375562137565E-2</v>
      </c>
      <c r="BN147" s="6" t="str">
        <f t="shared" si="24"/>
        <v>0</v>
      </c>
      <c r="BO147" t="str">
        <f ca="1">IF((OFFSET($A$1, 147 - 1, 65 - 1)) &gt;= (OFFSET($A$1, 128 - 1, 7 - 1)), "1","0")</f>
        <v>0</v>
      </c>
      <c r="BP147">
        <f ca="1" xml:space="preserve"> IF( AND( OFFSET($A$1, 147 - 1, 66 - 1) = "1", OFFSET($A$1, 147 - 1, 67 - 1) = "1" ), 1, IF( AND( OFFSET($A$1, 147 - 1, 66 - 1) = "1", OFFSET($A$1, 147 - 1, 67 - 1) = "0" ), 2, IF( AND( OFFSET($A$1, 147 - 1, 66 - 1) = "0", OFFSET($A$1, 147 - 1, 67 - 1) = "1" ), 3, 4 ) ) )</f>
        <v>4</v>
      </c>
    </row>
    <row r="148" spans="3:68" x14ac:dyDescent="0.25">
      <c r="BC148" s="6">
        <v>0.74913276722340949</v>
      </c>
      <c r="BD148" s="6" t="str">
        <f t="shared" si="23"/>
        <v>1</v>
      </c>
      <c r="BE148" t="str">
        <f ca="1">IF((OFFSET($A$1, 148 - 1, 55 - 1)) &gt;= (OFFSET($A$1, 80 - 1, 7 - 1)), "1","0")</f>
        <v>1</v>
      </c>
      <c r="BF148">
        <f ca="1" xml:space="preserve"> IF( AND( OFFSET($A$1, 148 - 1, 56 - 1) = "1", OFFSET($A$1, 148 - 1, 57 - 1) = "1" ), 1, IF( AND( OFFSET($A$1, 148 - 1, 56 - 1) = "1", OFFSET($A$1, 148 - 1, 57 - 1) = "0" ), 2, IF( AND( OFFSET($A$1, 148 - 1, 56 - 1) = "0", OFFSET($A$1, 148 - 1, 57 - 1) = "1" ), 3, 4 ) ) )</f>
        <v>1</v>
      </c>
      <c r="BH148" s="6">
        <v>7.9570100049151368E-2</v>
      </c>
      <c r="BI148" s="6" t="str">
        <f t="shared" si="25"/>
        <v>0</v>
      </c>
      <c r="BJ148" t="str">
        <f ca="1">IF((OFFSET($A$1, 148 - 1, 60 - 1)) &gt;= (OFFSET($A$1, 104 - 1, 7 - 1)), "1","0")</f>
        <v>0</v>
      </c>
      <c r="BK148">
        <f ca="1" xml:space="preserve"> IF( AND( OFFSET($A$1, 148 - 1, 61 - 1) = "1", OFFSET($A$1, 148 - 1, 62 - 1) = "1" ), 1, IF( AND( OFFSET($A$1, 148 - 1, 61 - 1) = "1", OFFSET($A$1, 148 - 1, 62 - 1) = "0" ), 2, IF( AND( OFFSET($A$1, 148 - 1, 61 - 1) = "0", OFFSET($A$1, 148 - 1, 62 - 1) = "1" ), 3, 4 ) ) )</f>
        <v>4</v>
      </c>
      <c r="BM148" s="6">
        <v>0.54752368246211947</v>
      </c>
      <c r="BN148" s="6" t="str">
        <f t="shared" si="24"/>
        <v>0</v>
      </c>
      <c r="BO148" t="str">
        <f ca="1">IF((OFFSET($A$1, 148 - 1, 65 - 1)) &gt;= (OFFSET($A$1, 128 - 1, 7 - 1)), "1","0")</f>
        <v>1</v>
      </c>
      <c r="BP148">
        <f ca="1" xml:space="preserve"> IF( AND( OFFSET($A$1, 148 - 1, 66 - 1) = "1", OFFSET($A$1, 148 - 1, 67 - 1) = "1" ), 1, IF( AND( OFFSET($A$1, 148 - 1, 66 - 1) = "1", OFFSET($A$1, 148 - 1, 67 - 1) = "0" ), 2, IF( AND( OFFSET($A$1, 148 - 1, 66 - 1) = "0", OFFSET($A$1, 148 - 1, 67 - 1) = "1" ), 3, 4 ) ) )</f>
        <v>3</v>
      </c>
    </row>
    <row r="149" spans="3:68" x14ac:dyDescent="0.25">
      <c r="BC149" s="6">
        <v>0.91878142798147111</v>
      </c>
      <c r="BD149" s="6" t="str">
        <f t="shared" si="23"/>
        <v>1</v>
      </c>
      <c r="BE149" t="str">
        <f ca="1">IF((OFFSET($A$1, 149 - 1, 55 - 1)) &gt;= (OFFSET($A$1, 80 - 1, 7 - 1)), "1","0")</f>
        <v>1</v>
      </c>
      <c r="BF149">
        <f ca="1" xml:space="preserve"> IF( AND( OFFSET($A$1, 149 - 1, 56 - 1) = "1", OFFSET($A$1, 149 - 1, 57 - 1) = "1" ), 1, IF( AND( OFFSET($A$1, 149 - 1, 56 - 1) = "1", OFFSET($A$1, 149 - 1, 57 - 1) = "0" ), 2, IF( AND( OFFSET($A$1, 149 - 1, 56 - 1) = "0", OFFSET($A$1, 149 - 1, 57 - 1) = "1" ), 3, 4 ) ) )</f>
        <v>1</v>
      </c>
      <c r="BH149" s="6">
        <v>0.2156548300568189</v>
      </c>
      <c r="BI149" s="6" t="str">
        <f t="shared" si="25"/>
        <v>0</v>
      </c>
      <c r="BJ149" t="str">
        <f ca="1">IF((OFFSET($A$1, 149 - 1, 60 - 1)) &gt;= (OFFSET($A$1, 104 - 1, 7 - 1)), "1","0")</f>
        <v>0</v>
      </c>
      <c r="BK149">
        <f ca="1" xml:space="preserve"> IF( AND( OFFSET($A$1, 149 - 1, 61 - 1) = "1", OFFSET($A$1, 149 - 1, 62 - 1) = "1" ), 1, IF( AND( OFFSET($A$1, 149 - 1, 61 - 1) = "1", OFFSET($A$1, 149 - 1, 62 - 1) = "0" ), 2, IF( AND( OFFSET($A$1, 149 - 1, 61 - 1) = "0", OFFSET($A$1, 149 - 1, 62 - 1) = "1" ), 3, 4 ) ) )</f>
        <v>4</v>
      </c>
      <c r="BM149" s="6">
        <v>0.19789346912202446</v>
      </c>
      <c r="BN149" s="6" t="str">
        <f t="shared" si="24"/>
        <v>0</v>
      </c>
      <c r="BO149" t="str">
        <f ca="1">IF((OFFSET($A$1, 149 - 1, 65 - 1)) &gt;= (OFFSET($A$1, 128 - 1, 7 - 1)), "1","0")</f>
        <v>0</v>
      </c>
      <c r="BP149">
        <f ca="1" xml:space="preserve"> IF( AND( OFFSET($A$1, 149 - 1, 66 - 1) = "1", OFFSET($A$1, 149 - 1, 67 - 1) = "1" ), 1, IF( AND( OFFSET($A$1, 149 - 1, 66 - 1) = "1", OFFSET($A$1, 149 - 1, 67 - 1) = "0" ), 2, IF( AND( OFFSET($A$1, 149 - 1, 66 - 1) = "0", OFFSET($A$1, 149 - 1, 67 - 1) = "1" ), 3, 4 ) ) )</f>
        <v>4</v>
      </c>
    </row>
    <row r="150" spans="3:68" x14ac:dyDescent="0.25">
      <c r="BC150" s="6">
        <v>0.90821498672802126</v>
      </c>
      <c r="BD150" s="6" t="str">
        <f t="shared" si="23"/>
        <v>1</v>
      </c>
      <c r="BE150" t="str">
        <f ca="1">IF((OFFSET($A$1, 150 - 1, 55 - 1)) &gt;= (OFFSET($A$1, 80 - 1, 7 - 1)), "1","0")</f>
        <v>1</v>
      </c>
      <c r="BF150">
        <f ca="1" xml:space="preserve"> IF( AND( OFFSET($A$1, 150 - 1, 56 - 1) = "1", OFFSET($A$1, 150 - 1, 57 - 1) = "1" ), 1, IF( AND( OFFSET($A$1, 150 - 1, 56 - 1) = "1", OFFSET($A$1, 150 - 1, 57 - 1) = "0" ), 2, IF( AND( OFFSET($A$1, 150 - 1, 56 - 1) = "0", OFFSET($A$1, 150 - 1, 57 - 1) = "1" ), 3, 4 ) ) )</f>
        <v>1</v>
      </c>
      <c r="BH150" s="6">
        <v>0.4618776759029336</v>
      </c>
      <c r="BI150" s="6" t="str">
        <f t="shared" si="25"/>
        <v>0</v>
      </c>
      <c r="BJ150" t="str">
        <f ca="1">IF((OFFSET($A$1, 150 - 1, 60 - 1)) &gt;= (OFFSET($A$1, 104 - 1, 7 - 1)), "1","0")</f>
        <v>0</v>
      </c>
      <c r="BK150">
        <f ca="1" xml:space="preserve"> IF( AND( OFFSET($A$1, 150 - 1, 61 - 1) = "1", OFFSET($A$1, 150 - 1, 62 - 1) = "1" ), 1, IF( AND( OFFSET($A$1, 150 - 1, 61 - 1) = "1", OFFSET($A$1, 150 - 1, 62 - 1) = "0" ), 2, IF( AND( OFFSET($A$1, 150 - 1, 61 - 1) = "0", OFFSET($A$1, 150 - 1, 62 - 1) = "1" ), 3, 4 ) ) )</f>
        <v>4</v>
      </c>
      <c r="BM150" s="6">
        <v>0.77270355768547905</v>
      </c>
      <c r="BN150" s="6" t="str">
        <f t="shared" si="24"/>
        <v>0</v>
      </c>
      <c r="BO150" t="str">
        <f ca="1">IF((OFFSET($A$1, 150 - 1, 65 - 1)) &gt;= (OFFSET($A$1, 128 - 1, 7 - 1)), "1","0")</f>
        <v>1</v>
      </c>
      <c r="BP150">
        <f ca="1" xml:space="preserve"> IF( AND( OFFSET($A$1, 150 - 1, 66 - 1) = "1", OFFSET($A$1, 150 - 1, 67 - 1) = "1" ), 1, IF( AND( OFFSET($A$1, 150 - 1, 66 - 1) = "1", OFFSET($A$1, 150 - 1, 67 - 1) = "0" ), 2, IF( AND( OFFSET($A$1, 150 - 1, 66 - 1) = "0", OFFSET($A$1, 150 - 1, 67 - 1) = "1" ), 3, 4 ) ) )</f>
        <v>3</v>
      </c>
    </row>
    <row r="151" spans="3:68" x14ac:dyDescent="0.25">
      <c r="BC151" s="6">
        <v>0.65521234451125754</v>
      </c>
      <c r="BD151" s="6" t="str">
        <f t="shared" si="23"/>
        <v>1</v>
      </c>
      <c r="BE151" t="str">
        <f ca="1">IF((OFFSET($A$1, 151 - 1, 55 - 1)) &gt;= (OFFSET($A$1, 80 - 1, 7 - 1)), "1","0")</f>
        <v>1</v>
      </c>
      <c r="BF151">
        <f ca="1" xml:space="preserve"> IF( AND( OFFSET($A$1, 151 - 1, 56 - 1) = "1", OFFSET($A$1, 151 - 1, 57 - 1) = "1" ), 1, IF( AND( OFFSET($A$1, 151 - 1, 56 - 1) = "1", OFFSET($A$1, 151 - 1, 57 - 1) = "0" ), 2, IF( AND( OFFSET($A$1, 151 - 1, 56 - 1) = "0", OFFSET($A$1, 151 - 1, 57 - 1) = "1" ), 3, 4 ) ) )</f>
        <v>1</v>
      </c>
      <c r="BH151" s="6">
        <v>0.40125367581925114</v>
      </c>
      <c r="BI151" s="6" t="str">
        <f t="shared" si="25"/>
        <v>0</v>
      </c>
      <c r="BJ151" t="str">
        <f ca="1">IF((OFFSET($A$1, 151 - 1, 60 - 1)) &gt;= (OFFSET($A$1, 104 - 1, 7 - 1)), "1","0")</f>
        <v>0</v>
      </c>
      <c r="BK151">
        <f ca="1" xml:space="preserve"> IF( AND( OFFSET($A$1, 151 - 1, 61 - 1) = "1", OFFSET($A$1, 151 - 1, 62 - 1) = "1" ), 1, IF( AND( OFFSET($A$1, 151 - 1, 61 - 1) = "1", OFFSET($A$1, 151 - 1, 62 - 1) = "0" ), 2, IF( AND( OFFSET($A$1, 151 - 1, 61 - 1) = "0", OFFSET($A$1, 151 - 1, 62 - 1) = "1" ), 3, 4 ) ) )</f>
        <v>4</v>
      </c>
      <c r="BM151" s="6">
        <v>0.1192329134692698</v>
      </c>
      <c r="BN151" s="6" t="str">
        <f t="shared" si="24"/>
        <v>0</v>
      </c>
      <c r="BO151" t="str">
        <f ca="1">IF((OFFSET($A$1, 151 - 1, 65 - 1)) &gt;= (OFFSET($A$1, 128 - 1, 7 - 1)), "1","0")</f>
        <v>0</v>
      </c>
      <c r="BP151">
        <f ca="1" xml:space="preserve"> IF( AND( OFFSET($A$1, 151 - 1, 66 - 1) = "1", OFFSET($A$1, 151 - 1, 67 - 1) = "1" ), 1, IF( AND( OFFSET($A$1, 151 - 1, 66 - 1) = "1", OFFSET($A$1, 151 - 1, 67 - 1) = "0" ), 2, IF( AND( OFFSET($A$1, 151 - 1, 66 - 1) = "0", OFFSET($A$1, 151 - 1, 67 - 1) = "1" ), 3, 4 ) ) )</f>
        <v>4</v>
      </c>
    </row>
    <row r="152" spans="3:68" x14ac:dyDescent="0.25">
      <c r="BC152" s="6">
        <v>0.96841094283599494</v>
      </c>
      <c r="BD152" s="6" t="str">
        <f t="shared" si="23"/>
        <v>1</v>
      </c>
      <c r="BE152" t="str">
        <f ca="1">IF((OFFSET($A$1, 152 - 1, 55 - 1)) &gt;= (OFFSET($A$1, 80 - 1, 7 - 1)), "1","0")</f>
        <v>1</v>
      </c>
      <c r="BF152">
        <f ca="1" xml:space="preserve"> IF( AND( OFFSET($A$1, 152 - 1, 56 - 1) = "1", OFFSET($A$1, 152 - 1, 57 - 1) = "1" ), 1, IF( AND( OFFSET($A$1, 152 - 1, 56 - 1) = "1", OFFSET($A$1, 152 - 1, 57 - 1) = "0" ), 2, IF( AND( OFFSET($A$1, 152 - 1, 56 - 1) = "0", OFFSET($A$1, 152 - 1, 57 - 1) = "1" ), 3, 4 ) ) )</f>
        <v>1</v>
      </c>
      <c r="BH152" s="6">
        <v>0.85934074633780366</v>
      </c>
      <c r="BI152" s="6" t="str">
        <f t="shared" si="25"/>
        <v>0</v>
      </c>
      <c r="BJ152" t="str">
        <f ca="1">IF((OFFSET($A$1, 152 - 1, 60 - 1)) &gt;= (OFFSET($A$1, 104 - 1, 7 - 1)), "1","0")</f>
        <v>1</v>
      </c>
      <c r="BK152">
        <f ca="1" xml:space="preserve"> IF( AND( OFFSET($A$1, 152 - 1, 61 - 1) = "1", OFFSET($A$1, 152 - 1, 62 - 1) = "1" ), 1, IF( AND( OFFSET($A$1, 152 - 1, 61 - 1) = "1", OFFSET($A$1, 152 - 1, 62 - 1) = "0" ), 2, IF( AND( OFFSET($A$1, 152 - 1, 61 - 1) = "0", OFFSET($A$1, 152 - 1, 62 - 1) = "1" ), 3, 4 ) ) )</f>
        <v>3</v>
      </c>
      <c r="BM152" s="6">
        <v>0.23262846934837947</v>
      </c>
      <c r="BN152" s="6" t="str">
        <f t="shared" si="24"/>
        <v>0</v>
      </c>
      <c r="BO152" t="str">
        <f ca="1">IF((OFFSET($A$1, 152 - 1, 65 - 1)) &gt;= (OFFSET($A$1, 128 - 1, 7 - 1)), "1","0")</f>
        <v>0</v>
      </c>
      <c r="BP152">
        <f ca="1" xml:space="preserve"> IF( AND( OFFSET($A$1, 152 - 1, 66 - 1) = "1", OFFSET($A$1, 152 - 1, 67 - 1) = "1" ), 1, IF( AND( OFFSET($A$1, 152 - 1, 66 - 1) = "1", OFFSET($A$1, 152 - 1, 67 - 1) = "0" ), 2, IF( AND( OFFSET($A$1, 152 - 1, 66 - 1) = "0", OFFSET($A$1, 152 - 1, 67 - 1) = "1" ), 3, 4 ) ) )</f>
        <v>4</v>
      </c>
    </row>
    <row r="153" spans="3:68" x14ac:dyDescent="0.25">
      <c r="BC153" s="6">
        <v>0.79068775140943381</v>
      </c>
      <c r="BD153" s="6" t="str">
        <f t="shared" si="23"/>
        <v>1</v>
      </c>
      <c r="BE153" t="str">
        <f ca="1">IF((OFFSET($A$1, 153 - 1, 55 - 1)) &gt;= (OFFSET($A$1, 80 - 1, 7 - 1)), "1","0")</f>
        <v>1</v>
      </c>
      <c r="BF153">
        <f ca="1" xml:space="preserve"> IF( AND( OFFSET($A$1, 153 - 1, 56 - 1) = "1", OFFSET($A$1, 153 - 1, 57 - 1) = "1" ), 1, IF( AND( OFFSET($A$1, 153 - 1, 56 - 1) = "1", OFFSET($A$1, 153 - 1, 57 - 1) = "0" ), 2, IF( AND( OFFSET($A$1, 153 - 1, 56 - 1) = "0", OFFSET($A$1, 153 - 1, 57 - 1) = "1" ), 3, 4 ) ) )</f>
        <v>1</v>
      </c>
      <c r="BH153" s="6">
        <v>0.11184029520277294</v>
      </c>
      <c r="BI153" s="6" t="str">
        <f>"1"</f>
        <v>1</v>
      </c>
      <c r="BJ153" t="str">
        <f ca="1">IF((OFFSET($A$1, 153 - 1, 60 - 1)) &gt;= (OFFSET($A$1, 104 - 1, 7 - 1)), "1","0")</f>
        <v>0</v>
      </c>
      <c r="BK153">
        <f ca="1" xml:space="preserve"> IF( AND( OFFSET($A$1, 153 - 1, 61 - 1) = "1", OFFSET($A$1, 153 - 1, 62 - 1) = "1" ), 1, IF( AND( OFFSET($A$1, 153 - 1, 61 - 1) = "1", OFFSET($A$1, 153 - 1, 62 - 1) = "0" ), 2, IF( AND( OFFSET($A$1, 153 - 1, 61 - 1) = "0", OFFSET($A$1, 153 - 1, 62 - 1) = "1" ), 3, 4 ) ) )</f>
        <v>2</v>
      </c>
      <c r="BM153" s="6">
        <v>8.3949473733099203E-2</v>
      </c>
      <c r="BN153" s="6" t="str">
        <f t="shared" si="24"/>
        <v>0</v>
      </c>
      <c r="BO153" t="str">
        <f ca="1">IF((OFFSET($A$1, 153 - 1, 65 - 1)) &gt;= (OFFSET($A$1, 128 - 1, 7 - 1)), "1","0")</f>
        <v>0</v>
      </c>
      <c r="BP153">
        <f ca="1" xml:space="preserve"> IF( AND( OFFSET($A$1, 153 - 1, 66 - 1) = "1", OFFSET($A$1, 153 - 1, 67 - 1) = "1" ), 1, IF( AND( OFFSET($A$1, 153 - 1, 66 - 1) = "1", OFFSET($A$1, 153 - 1, 67 - 1) = "0" ), 2, IF( AND( OFFSET($A$1, 153 - 1, 66 - 1) = "0", OFFSET($A$1, 153 - 1, 67 - 1) = "1" ), 3, 4 ) ) )</f>
        <v>4</v>
      </c>
    </row>
    <row r="154" spans="3:68" x14ac:dyDescent="0.25">
      <c r="BC154" s="6">
        <v>0.11341515981896966</v>
      </c>
      <c r="BD154" s="6" t="str">
        <f>"0"</f>
        <v>0</v>
      </c>
      <c r="BE154" t="str">
        <f ca="1">IF((OFFSET($A$1, 154 - 1, 55 - 1)) &gt;= (OFFSET($A$1, 80 - 1, 7 - 1)), "1","0")</f>
        <v>0</v>
      </c>
      <c r="BF154">
        <f ca="1" xml:space="preserve"> IF( AND( OFFSET($A$1, 154 - 1, 56 - 1) = "1", OFFSET($A$1, 154 - 1, 57 - 1) = "1" ), 1, IF( AND( OFFSET($A$1, 154 - 1, 56 - 1) = "1", OFFSET($A$1, 154 - 1, 57 - 1) = "0" ), 2, IF( AND( OFFSET($A$1, 154 - 1, 56 - 1) = "0", OFFSET($A$1, 154 - 1, 57 - 1) = "1" ), 3, 4 ) ) )</f>
        <v>4</v>
      </c>
      <c r="BH154" s="6">
        <v>0.32514202464379127</v>
      </c>
      <c r="BI154" s="6" t="str">
        <f t="shared" ref="BI154:BI159" si="26">"0"</f>
        <v>0</v>
      </c>
      <c r="BJ154" t="str">
        <f ca="1">IF((OFFSET($A$1, 154 - 1, 60 - 1)) &gt;= (OFFSET($A$1, 104 - 1, 7 - 1)), "1","0")</f>
        <v>0</v>
      </c>
      <c r="BK154">
        <f ca="1" xml:space="preserve"> IF( AND( OFFSET($A$1, 154 - 1, 61 - 1) = "1", OFFSET($A$1, 154 - 1, 62 - 1) = "1" ), 1, IF( AND( OFFSET($A$1, 154 - 1, 61 - 1) = "1", OFFSET($A$1, 154 - 1, 62 - 1) = "0" ), 2, IF( AND( OFFSET($A$1, 154 - 1, 61 - 1) = "0", OFFSET($A$1, 154 - 1, 62 - 1) = "1" ), 3, 4 ) ) )</f>
        <v>4</v>
      </c>
      <c r="BM154" s="6">
        <v>0.64213842515301478</v>
      </c>
      <c r="BN154" s="6" t="str">
        <f>"1"</f>
        <v>1</v>
      </c>
      <c r="BO154" t="str">
        <f ca="1">IF((OFFSET($A$1, 154 - 1, 65 - 1)) &gt;= (OFFSET($A$1, 128 - 1, 7 - 1)), "1","0")</f>
        <v>1</v>
      </c>
      <c r="BP154">
        <f ca="1" xml:space="preserve"> IF( AND( OFFSET($A$1, 154 - 1, 66 - 1) = "1", OFFSET($A$1, 154 - 1, 67 - 1) = "1" ), 1, IF( AND( OFFSET($A$1, 154 - 1, 66 - 1) = "1", OFFSET($A$1, 154 - 1, 67 - 1) = "0" ), 2, IF( AND( OFFSET($A$1, 154 - 1, 66 - 1) = "0", OFFSET($A$1, 154 - 1, 67 - 1) = "1" ), 3, 4 ) ) )</f>
        <v>1</v>
      </c>
    </row>
    <row r="155" spans="3:68" x14ac:dyDescent="0.25">
      <c r="BC155" s="6">
        <v>0.41711961856246044</v>
      </c>
      <c r="BD155" s="6" t="str">
        <f>"0"</f>
        <v>0</v>
      </c>
      <c r="BE155" t="str">
        <f ca="1">IF((OFFSET($A$1, 155 - 1, 55 - 1)) &gt;= (OFFSET($A$1, 80 - 1, 7 - 1)), "1","0")</f>
        <v>0</v>
      </c>
      <c r="BF155">
        <f ca="1" xml:space="preserve"> IF( AND( OFFSET($A$1, 155 - 1, 56 - 1) = "1", OFFSET($A$1, 155 - 1, 57 - 1) = "1" ), 1, IF( AND( OFFSET($A$1, 155 - 1, 56 - 1) = "1", OFFSET($A$1, 155 - 1, 57 - 1) = "0" ), 2, IF( AND( OFFSET($A$1, 155 - 1, 56 - 1) = "0", OFFSET($A$1, 155 - 1, 57 - 1) = "1" ), 3, 4 ) ) )</f>
        <v>4</v>
      </c>
      <c r="BH155" s="6">
        <v>0.1655314966718501</v>
      </c>
      <c r="BI155" s="6" t="str">
        <f t="shared" si="26"/>
        <v>0</v>
      </c>
      <c r="BJ155" t="str">
        <f ca="1">IF((OFFSET($A$1, 155 - 1, 60 - 1)) &gt;= (OFFSET($A$1, 104 - 1, 7 - 1)), "1","0")</f>
        <v>0</v>
      </c>
      <c r="BK155">
        <f ca="1" xml:space="preserve"> IF( AND( OFFSET($A$1, 155 - 1, 61 - 1) = "1", OFFSET($A$1, 155 - 1, 62 - 1) = "1" ), 1, IF( AND( OFFSET($A$1, 155 - 1, 61 - 1) = "1", OFFSET($A$1, 155 - 1, 62 - 1) = "0" ), 2, IF( AND( OFFSET($A$1, 155 - 1, 61 - 1) = "0", OFFSET($A$1, 155 - 1, 62 - 1) = "1" ), 3, 4 ) ) )</f>
        <v>4</v>
      </c>
      <c r="BM155" s="6">
        <v>0.10912576575599078</v>
      </c>
      <c r="BN155" s="6" t="str">
        <f t="shared" ref="BN155:BN160" si="27">"0"</f>
        <v>0</v>
      </c>
      <c r="BO155" t="str">
        <f ca="1">IF((OFFSET($A$1, 155 - 1, 65 - 1)) &gt;= (OFFSET($A$1, 128 - 1, 7 - 1)), "1","0")</f>
        <v>0</v>
      </c>
      <c r="BP155">
        <f ca="1" xml:space="preserve"> IF( AND( OFFSET($A$1, 155 - 1, 66 - 1) = "1", OFFSET($A$1, 155 - 1, 67 - 1) = "1" ), 1, IF( AND( OFFSET($A$1, 155 - 1, 66 - 1) = "1", OFFSET($A$1, 155 - 1, 67 - 1) = "0" ), 2, IF( AND( OFFSET($A$1, 155 - 1, 66 - 1) = "0", OFFSET($A$1, 155 - 1, 67 - 1) = "1" ), 3, 4 ) ) )</f>
        <v>4</v>
      </c>
    </row>
    <row r="156" spans="3:68" x14ac:dyDescent="0.25">
      <c r="BC156" s="6">
        <v>0.16761153613111901</v>
      </c>
      <c r="BD156" s="6" t="str">
        <f>"0"</f>
        <v>0</v>
      </c>
      <c r="BE156" t="str">
        <f ca="1">IF((OFFSET($A$1, 156 - 1, 55 - 1)) &gt;= (OFFSET($A$1, 80 - 1, 7 - 1)), "1","0")</f>
        <v>0</v>
      </c>
      <c r="BF156">
        <f ca="1" xml:space="preserve"> IF( AND( OFFSET($A$1, 156 - 1, 56 - 1) = "1", OFFSET($A$1, 156 - 1, 57 - 1) = "1" ), 1, IF( AND( OFFSET($A$1, 156 - 1, 56 - 1) = "1", OFFSET($A$1, 156 - 1, 57 - 1) = "0" ), 2, IF( AND( OFFSET($A$1, 156 - 1, 56 - 1) = "0", OFFSET($A$1, 156 - 1, 57 - 1) = "1" ), 3, 4 ) ) )</f>
        <v>4</v>
      </c>
      <c r="BH156" s="6">
        <v>0.42861636670313469</v>
      </c>
      <c r="BI156" s="6" t="str">
        <f t="shared" si="26"/>
        <v>0</v>
      </c>
      <c r="BJ156" t="str">
        <f ca="1">IF((OFFSET($A$1, 156 - 1, 60 - 1)) &gt;= (OFFSET($A$1, 104 - 1, 7 - 1)), "1","0")</f>
        <v>0</v>
      </c>
      <c r="BK156">
        <f ca="1" xml:space="preserve"> IF( AND( OFFSET($A$1, 156 - 1, 61 - 1) = "1", OFFSET($A$1, 156 - 1, 62 - 1) = "1" ), 1, IF( AND( OFFSET($A$1, 156 - 1, 61 - 1) = "1", OFFSET($A$1, 156 - 1, 62 - 1) = "0" ), 2, IF( AND( OFFSET($A$1, 156 - 1, 61 - 1) = "0", OFFSET($A$1, 156 - 1, 62 - 1) = "1" ), 3, 4 ) ) )</f>
        <v>4</v>
      </c>
      <c r="BM156" s="6">
        <v>0.62810799354269076</v>
      </c>
      <c r="BN156" s="6" t="str">
        <f t="shared" si="27"/>
        <v>0</v>
      </c>
      <c r="BO156" t="str">
        <f ca="1">IF((OFFSET($A$1, 156 - 1, 65 - 1)) &gt;= (OFFSET($A$1, 128 - 1, 7 - 1)), "1","0")</f>
        <v>1</v>
      </c>
      <c r="BP156">
        <f ca="1" xml:space="preserve"> IF( AND( OFFSET($A$1, 156 - 1, 66 - 1) = "1", OFFSET($A$1, 156 - 1, 67 - 1) = "1" ), 1, IF( AND( OFFSET($A$1, 156 - 1, 66 - 1) = "1", OFFSET($A$1, 156 - 1, 67 - 1) = "0" ), 2, IF( AND( OFFSET($A$1, 156 - 1, 66 - 1) = "0", OFFSET($A$1, 156 - 1, 67 - 1) = "1" ), 3, 4 ) ) )</f>
        <v>3</v>
      </c>
    </row>
    <row r="157" spans="3:68" x14ac:dyDescent="0.25">
      <c r="BC157" s="6">
        <v>0.77401466986950185</v>
      </c>
      <c r="BD157" s="6" t="str">
        <f>"1"</f>
        <v>1</v>
      </c>
      <c r="BE157" t="str">
        <f ca="1">IF((OFFSET($A$1, 157 - 1, 55 - 1)) &gt;= (OFFSET($A$1, 80 - 1, 7 - 1)), "1","0")</f>
        <v>1</v>
      </c>
      <c r="BF157">
        <f ca="1" xml:space="preserve"> IF( AND( OFFSET($A$1, 157 - 1, 56 - 1) = "1", OFFSET($A$1, 157 - 1, 57 - 1) = "1" ), 1, IF( AND( OFFSET($A$1, 157 - 1, 56 - 1) = "1", OFFSET($A$1, 157 - 1, 57 - 1) = "0" ), 2, IF( AND( OFFSET($A$1, 157 - 1, 56 - 1) = "0", OFFSET($A$1, 157 - 1, 57 - 1) = "1" ), 3, 4 ) ) )</f>
        <v>1</v>
      </c>
      <c r="BH157" s="6">
        <v>0.10018046624771156</v>
      </c>
      <c r="BI157" s="6" t="str">
        <f t="shared" si="26"/>
        <v>0</v>
      </c>
      <c r="BJ157" t="str">
        <f ca="1">IF((OFFSET($A$1, 157 - 1, 60 - 1)) &gt;= (OFFSET($A$1, 104 - 1, 7 - 1)), "1","0")</f>
        <v>0</v>
      </c>
      <c r="BK157">
        <f ca="1" xml:space="preserve"> IF( AND( OFFSET($A$1, 157 - 1, 61 - 1) = "1", OFFSET($A$1, 157 - 1, 62 - 1) = "1" ), 1, IF( AND( OFFSET($A$1, 157 - 1, 61 - 1) = "1", OFFSET($A$1, 157 - 1, 62 - 1) = "0" ), 2, IF( AND( OFFSET($A$1, 157 - 1, 61 - 1) = "0", OFFSET($A$1, 157 - 1, 62 - 1) = "1" ), 3, 4 ) ) )</f>
        <v>4</v>
      </c>
      <c r="BM157" s="6">
        <v>0.1584468363337774</v>
      </c>
      <c r="BN157" s="6" t="str">
        <f t="shared" si="27"/>
        <v>0</v>
      </c>
      <c r="BO157" t="str">
        <f ca="1">IF((OFFSET($A$1, 157 - 1, 65 - 1)) &gt;= (OFFSET($A$1, 128 - 1, 7 - 1)), "1","0")</f>
        <v>0</v>
      </c>
      <c r="BP157">
        <f ca="1" xml:space="preserve"> IF( AND( OFFSET($A$1, 157 - 1, 66 - 1) = "1", OFFSET($A$1, 157 - 1, 67 - 1) = "1" ), 1, IF( AND( OFFSET($A$1, 157 - 1, 66 - 1) = "1", OFFSET($A$1, 157 - 1, 67 - 1) = "0" ), 2, IF( AND( OFFSET($A$1, 157 - 1, 66 - 1) = "0", OFFSET($A$1, 157 - 1, 67 - 1) = "1" ), 3, 4 ) ) )</f>
        <v>4</v>
      </c>
    </row>
    <row r="158" spans="3:68" x14ac:dyDescent="0.25">
      <c r="BC158" s="6">
        <v>0.83094968517388745</v>
      </c>
      <c r="BD158" s="6" t="str">
        <f>"1"</f>
        <v>1</v>
      </c>
      <c r="BE158" t="str">
        <f ca="1">IF((OFFSET($A$1, 158 - 1, 55 - 1)) &gt;= (OFFSET($A$1, 80 - 1, 7 - 1)), "1","0")</f>
        <v>1</v>
      </c>
      <c r="BF158">
        <f ca="1" xml:space="preserve"> IF( AND( OFFSET($A$1, 158 - 1, 56 - 1) = "1", OFFSET($A$1, 158 - 1, 57 - 1) = "1" ), 1, IF( AND( OFFSET($A$1, 158 - 1, 56 - 1) = "1", OFFSET($A$1, 158 - 1, 57 - 1) = "0" ), 2, IF( AND( OFFSET($A$1, 158 - 1, 56 - 1) = "0", OFFSET($A$1, 158 - 1, 57 - 1) = "1" ), 3, 4 ) ) )</f>
        <v>1</v>
      </c>
      <c r="BH158" s="6">
        <v>0.24651327748551227</v>
      </c>
      <c r="BI158" s="6" t="str">
        <f t="shared" si="26"/>
        <v>0</v>
      </c>
      <c r="BJ158" t="str">
        <f ca="1">IF((OFFSET($A$1, 158 - 1, 60 - 1)) &gt;= (OFFSET($A$1, 104 - 1, 7 - 1)), "1","0")</f>
        <v>0</v>
      </c>
      <c r="BK158">
        <f ca="1" xml:space="preserve"> IF( AND( OFFSET($A$1, 158 - 1, 61 - 1) = "1", OFFSET($A$1, 158 - 1, 62 - 1) = "1" ), 1, IF( AND( OFFSET($A$1, 158 - 1, 61 - 1) = "1", OFFSET($A$1, 158 - 1, 62 - 1) = "0" ), 2, IF( AND( OFFSET($A$1, 158 - 1, 61 - 1) = "0", OFFSET($A$1, 158 - 1, 62 - 1) = "1" ), 3, 4 ) ) )</f>
        <v>4</v>
      </c>
      <c r="BM158" s="6">
        <v>0.29534359336096444</v>
      </c>
      <c r="BN158" s="6" t="str">
        <f t="shared" si="27"/>
        <v>0</v>
      </c>
      <c r="BO158" t="str">
        <f ca="1">IF((OFFSET($A$1, 158 - 1, 65 - 1)) &gt;= (OFFSET($A$1, 128 - 1, 7 - 1)), "1","0")</f>
        <v>0</v>
      </c>
      <c r="BP158">
        <f ca="1" xml:space="preserve"> IF( AND( OFFSET($A$1, 158 - 1, 66 - 1) = "1", OFFSET($A$1, 158 - 1, 67 - 1) = "1" ), 1, IF( AND( OFFSET($A$1, 158 - 1, 66 - 1) = "1", OFFSET($A$1, 158 - 1, 67 - 1) = "0" ), 2, IF( AND( OFFSET($A$1, 158 - 1, 66 - 1) = "0", OFFSET($A$1, 158 - 1, 67 - 1) = "1" ), 3, 4 ) ) )</f>
        <v>4</v>
      </c>
    </row>
    <row r="159" spans="3:68" x14ac:dyDescent="0.25">
      <c r="BC159" s="6">
        <v>0.19944305215788644</v>
      </c>
      <c r="BD159" s="6" t="str">
        <f>"0"</f>
        <v>0</v>
      </c>
      <c r="BE159" t="str">
        <f ca="1">IF((OFFSET($A$1, 159 - 1, 55 - 1)) &gt;= (OFFSET($A$1, 80 - 1, 7 - 1)), "1","0")</f>
        <v>0</v>
      </c>
      <c r="BF159">
        <f ca="1" xml:space="preserve"> IF( AND( OFFSET($A$1, 159 - 1, 56 - 1) = "1", OFFSET($A$1, 159 - 1, 57 - 1) = "1" ), 1, IF( AND( OFFSET($A$1, 159 - 1, 56 - 1) = "1", OFFSET($A$1, 159 - 1, 57 - 1) = "0" ), 2, IF( AND( OFFSET($A$1, 159 - 1, 56 - 1) = "0", OFFSET($A$1, 159 - 1, 57 - 1) = "1" ), 3, 4 ) ) )</f>
        <v>4</v>
      </c>
      <c r="BH159" s="6">
        <v>0.64719599480989132</v>
      </c>
      <c r="BI159" s="6" t="str">
        <f t="shared" si="26"/>
        <v>0</v>
      </c>
      <c r="BJ159" t="str">
        <f ca="1">IF((OFFSET($A$1, 159 - 1, 60 - 1)) &gt;= (OFFSET($A$1, 104 - 1, 7 - 1)), "1","0")</f>
        <v>1</v>
      </c>
      <c r="BK159">
        <f ca="1" xml:space="preserve"> IF( AND( OFFSET($A$1, 159 - 1, 61 - 1) = "1", OFFSET($A$1, 159 - 1, 62 - 1) = "1" ), 1, IF( AND( OFFSET($A$1, 159 - 1, 61 - 1) = "1", OFFSET($A$1, 159 - 1, 62 - 1) = "0" ), 2, IF( AND( OFFSET($A$1, 159 - 1, 61 - 1) = "0", OFFSET($A$1, 159 - 1, 62 - 1) = "1" ), 3, 4 ) ) )</f>
        <v>3</v>
      </c>
      <c r="BM159" s="6">
        <v>0.24709088549579056</v>
      </c>
      <c r="BN159" s="6" t="str">
        <f t="shared" si="27"/>
        <v>0</v>
      </c>
      <c r="BO159" t="str">
        <f ca="1">IF((OFFSET($A$1, 159 - 1, 65 - 1)) &gt;= (OFFSET($A$1, 128 - 1, 7 - 1)), "1","0")</f>
        <v>0</v>
      </c>
      <c r="BP159">
        <f ca="1" xml:space="preserve"> IF( AND( OFFSET($A$1, 159 - 1, 66 - 1) = "1", OFFSET($A$1, 159 - 1, 67 - 1) = "1" ), 1, IF( AND( OFFSET($A$1, 159 - 1, 66 - 1) = "1", OFFSET($A$1, 159 - 1, 67 - 1) = "0" ), 2, IF( AND( OFFSET($A$1, 159 - 1, 66 - 1) = "0", OFFSET($A$1, 159 - 1, 67 - 1) = "1" ), 3, 4 ) ) )</f>
        <v>4</v>
      </c>
    </row>
    <row r="160" spans="3:68" x14ac:dyDescent="0.25">
      <c r="BC160" s="6">
        <v>0.31314409227816076</v>
      </c>
      <c r="BD160" s="6" t="str">
        <f>"1"</f>
        <v>1</v>
      </c>
      <c r="BE160" t="str">
        <f ca="1">IF((OFFSET($A$1, 160 - 1, 55 - 1)) &gt;= (OFFSET($A$1, 80 - 1, 7 - 1)), "1","0")</f>
        <v>0</v>
      </c>
      <c r="BF160">
        <f ca="1" xml:space="preserve"> IF( AND( OFFSET($A$1, 160 - 1, 56 - 1) = "1", OFFSET($A$1, 160 - 1, 57 - 1) = "1" ), 1, IF( AND( OFFSET($A$1, 160 - 1, 56 - 1) = "1", OFFSET($A$1, 160 - 1, 57 - 1) = "0" ), 2, IF( AND( OFFSET($A$1, 160 - 1, 56 - 1) = "0", OFFSET($A$1, 160 - 1, 57 - 1) = "1" ), 3, 4 ) ) )</f>
        <v>2</v>
      </c>
      <c r="BH160" s="6">
        <v>0.54934518233856122</v>
      </c>
      <c r="BI160" s="6" t="str">
        <f>"1"</f>
        <v>1</v>
      </c>
      <c r="BJ160" t="str">
        <f ca="1">IF((OFFSET($A$1, 160 - 1, 60 - 1)) &gt;= (OFFSET($A$1, 104 - 1, 7 - 1)), "1","0")</f>
        <v>1</v>
      </c>
      <c r="BK160">
        <f ca="1" xml:space="preserve"> IF( AND( OFFSET($A$1, 160 - 1, 61 - 1) = "1", OFFSET($A$1, 160 - 1, 62 - 1) = "1" ), 1, IF( AND( OFFSET($A$1, 160 - 1, 61 - 1) = "1", OFFSET($A$1, 160 - 1, 62 - 1) = "0" ), 2, IF( AND( OFFSET($A$1, 160 - 1, 61 - 1) = "0", OFFSET($A$1, 160 - 1, 62 - 1) = "1" ), 3, 4 ) ) )</f>
        <v>1</v>
      </c>
      <c r="BM160" s="6">
        <v>0.70867707590963624</v>
      </c>
      <c r="BN160" s="6" t="str">
        <f t="shared" si="27"/>
        <v>0</v>
      </c>
      <c r="BO160" t="str">
        <f ca="1">IF((OFFSET($A$1, 160 - 1, 65 - 1)) &gt;= (OFFSET($A$1, 128 - 1, 7 - 1)), "1","0")</f>
        <v>1</v>
      </c>
      <c r="BP160">
        <f ca="1" xml:space="preserve"> IF( AND( OFFSET($A$1, 160 - 1, 66 - 1) = "1", OFFSET($A$1, 160 - 1, 67 - 1) = "1" ), 1, IF( AND( OFFSET($A$1, 160 - 1, 66 - 1) = "1", OFFSET($A$1, 160 - 1, 67 - 1) = "0" ), 2, IF( AND( OFFSET($A$1, 160 - 1, 66 - 1) = "0", OFFSET($A$1, 160 - 1, 67 - 1) = "1" ), 3, 4 ) ) )</f>
        <v>3</v>
      </c>
    </row>
    <row r="161" spans="55:68" x14ac:dyDescent="0.25">
      <c r="BC161" s="6">
        <v>0.51144964953795558</v>
      </c>
      <c r="BD161" s="6" t="str">
        <f>"0"</f>
        <v>0</v>
      </c>
      <c r="BE161" t="str">
        <f ca="1">IF((OFFSET($A$1, 161 - 1, 55 - 1)) &gt;= (OFFSET($A$1, 80 - 1, 7 - 1)), "1","0")</f>
        <v>1</v>
      </c>
      <c r="BF161">
        <f ca="1" xml:space="preserve"> IF( AND( OFFSET($A$1, 161 - 1, 56 - 1) = "1", OFFSET($A$1, 161 - 1, 57 - 1) = "1" ), 1, IF( AND( OFFSET($A$1, 161 - 1, 56 - 1) = "1", OFFSET($A$1, 161 - 1, 57 - 1) = "0" ), 2, IF( AND( OFFSET($A$1, 161 - 1, 56 - 1) = "0", OFFSET($A$1, 161 - 1, 57 - 1) = "1" ), 3, 4 ) ) )</f>
        <v>3</v>
      </c>
      <c r="BH161" s="6">
        <v>0.11780339292171259</v>
      </c>
      <c r="BI161" s="6" t="str">
        <f>"0"</f>
        <v>0</v>
      </c>
      <c r="BJ161" t="str">
        <f ca="1">IF((OFFSET($A$1, 161 - 1, 60 - 1)) &gt;= (OFFSET($A$1, 104 - 1, 7 - 1)), "1","0")</f>
        <v>0</v>
      </c>
      <c r="BK161">
        <f ca="1" xml:space="preserve"> IF( AND( OFFSET($A$1, 161 - 1, 61 - 1) = "1", OFFSET($A$1, 161 - 1, 62 - 1) = "1" ), 1, IF( AND( OFFSET($A$1, 161 - 1, 61 - 1) = "1", OFFSET($A$1, 161 - 1, 62 - 1) = "0" ), 2, IF( AND( OFFSET($A$1, 161 - 1, 61 - 1) = "0", OFFSET($A$1, 161 - 1, 62 - 1) = "1" ), 3, 4 ) ) )</f>
        <v>4</v>
      </c>
      <c r="BM161" s="6">
        <v>0.39601443229701766</v>
      </c>
      <c r="BN161" s="6" t="str">
        <f>"1"</f>
        <v>1</v>
      </c>
      <c r="BO161" t="str">
        <f ca="1">IF((OFFSET($A$1, 161 - 1, 65 - 1)) &gt;= (OFFSET($A$1, 128 - 1, 7 - 1)), "1","0")</f>
        <v>0</v>
      </c>
      <c r="BP161">
        <f ca="1" xml:space="preserve"> IF( AND( OFFSET($A$1, 161 - 1, 66 - 1) = "1", OFFSET($A$1, 161 - 1, 67 - 1) = "1" ), 1, IF( AND( OFFSET($A$1, 161 - 1, 66 - 1) = "1", OFFSET($A$1, 161 - 1, 67 - 1) = "0" ), 2, IF( AND( OFFSET($A$1, 161 - 1, 66 - 1) = "0", OFFSET($A$1, 161 - 1, 67 - 1) = "1" ), 3, 4 ) ) )</f>
        <v>2</v>
      </c>
    </row>
    <row r="162" spans="55:68" x14ac:dyDescent="0.25">
      <c r="BC162" s="6">
        <v>0.52809130130001858</v>
      </c>
      <c r="BD162" s="6" t="str">
        <f>"1"</f>
        <v>1</v>
      </c>
      <c r="BE162" t="str">
        <f ca="1">IF((OFFSET($A$1, 162 - 1, 55 - 1)) &gt;= (OFFSET($A$1, 80 - 1, 7 - 1)), "1","0")</f>
        <v>1</v>
      </c>
      <c r="BF162">
        <f ca="1" xml:space="preserve"> IF( AND( OFFSET($A$1, 162 - 1, 56 - 1) = "1", OFFSET($A$1, 162 - 1, 57 - 1) = "1" ), 1, IF( AND( OFFSET($A$1, 162 - 1, 56 - 1) = "1", OFFSET($A$1, 162 - 1, 57 - 1) = "0" ), 2, IF( AND( OFFSET($A$1, 162 - 1, 56 - 1) = "0", OFFSET($A$1, 162 - 1, 57 - 1) = "1" ), 3, 4 ) ) )</f>
        <v>1</v>
      </c>
      <c r="BH162" s="6">
        <v>0.18402445443939699</v>
      </c>
      <c r="BI162" s="6" t="str">
        <f>"0"</f>
        <v>0</v>
      </c>
      <c r="BJ162" t="str">
        <f ca="1">IF((OFFSET($A$1, 162 - 1, 60 - 1)) &gt;= (OFFSET($A$1, 104 - 1, 7 - 1)), "1","0")</f>
        <v>0</v>
      </c>
      <c r="BK162">
        <f ca="1" xml:space="preserve"> IF( AND( OFFSET($A$1, 162 - 1, 61 - 1) = "1", OFFSET($A$1, 162 - 1, 62 - 1) = "1" ), 1, IF( AND( OFFSET($A$1, 162 - 1, 61 - 1) = "1", OFFSET($A$1, 162 - 1, 62 - 1) = "0" ), 2, IF( AND( OFFSET($A$1, 162 - 1, 61 - 1) = "0", OFFSET($A$1, 162 - 1, 62 - 1) = "1" ), 3, 4 ) ) )</f>
        <v>4</v>
      </c>
      <c r="BM162" s="6">
        <v>0.30411677576439755</v>
      </c>
      <c r="BN162" s="6" t="str">
        <f>"0"</f>
        <v>0</v>
      </c>
      <c r="BO162" t="str">
        <f ca="1">IF((OFFSET($A$1, 162 - 1, 65 - 1)) &gt;= (OFFSET($A$1, 128 - 1, 7 - 1)), "1","0")</f>
        <v>0</v>
      </c>
      <c r="BP162">
        <f ca="1" xml:space="preserve"> IF( AND( OFFSET($A$1, 162 - 1, 66 - 1) = "1", OFFSET($A$1, 162 - 1, 67 - 1) = "1" ), 1, IF( AND( OFFSET($A$1, 162 - 1, 66 - 1) = "1", OFFSET($A$1, 162 - 1, 67 - 1) = "0" ), 2, IF( AND( OFFSET($A$1, 162 - 1, 66 - 1) = "0", OFFSET($A$1, 162 - 1, 67 - 1) = "1" ), 3, 4 ) ) )</f>
        <v>4</v>
      </c>
    </row>
    <row r="163" spans="55:68" x14ac:dyDescent="0.25">
      <c r="BC163" s="6">
        <v>5.0287843368042817E-2</v>
      </c>
      <c r="BD163" s="6" t="str">
        <f>"0"</f>
        <v>0</v>
      </c>
      <c r="BE163" t="str">
        <f ca="1">IF((OFFSET($A$1, 163 - 1, 55 - 1)) &gt;= (OFFSET($A$1, 80 - 1, 7 - 1)), "1","0")</f>
        <v>0</v>
      </c>
      <c r="BF163">
        <f ca="1" xml:space="preserve"> IF( AND( OFFSET($A$1, 163 - 1, 56 - 1) = "1", OFFSET($A$1, 163 - 1, 57 - 1) = "1" ), 1, IF( AND( OFFSET($A$1, 163 - 1, 56 - 1) = "1", OFFSET($A$1, 163 - 1, 57 - 1) = "0" ), 2, IF( AND( OFFSET($A$1, 163 - 1, 56 - 1) = "0", OFFSET($A$1, 163 - 1, 57 - 1) = "1" ), 3, 4 ) ) )</f>
        <v>4</v>
      </c>
      <c r="BH163" s="6">
        <v>0.4061138696718869</v>
      </c>
      <c r="BI163" s="6" t="str">
        <f>"0"</f>
        <v>0</v>
      </c>
      <c r="BJ163" t="str">
        <f ca="1">IF((OFFSET($A$1, 163 - 1, 60 - 1)) &gt;= (OFFSET($A$1, 104 - 1, 7 - 1)), "1","0")</f>
        <v>0</v>
      </c>
      <c r="BK163">
        <f ca="1" xml:space="preserve"> IF( AND( OFFSET($A$1, 163 - 1, 61 - 1) = "1", OFFSET($A$1, 163 - 1, 62 - 1) = "1" ), 1, IF( AND( OFFSET($A$1, 163 - 1, 61 - 1) = "1", OFFSET($A$1, 163 - 1, 62 - 1) = "0" ), 2, IF( AND( OFFSET($A$1, 163 - 1, 61 - 1) = "0", OFFSET($A$1, 163 - 1, 62 - 1) = "1" ), 3, 4 ) ) )</f>
        <v>4</v>
      </c>
      <c r="BM163" s="6">
        <v>0.13217278389903522</v>
      </c>
      <c r="BN163" s="6" t="str">
        <f>"0"</f>
        <v>0</v>
      </c>
      <c r="BO163" t="str">
        <f ca="1">IF((OFFSET($A$1, 163 - 1, 65 - 1)) &gt;= (OFFSET($A$1, 128 - 1, 7 - 1)), "1","0")</f>
        <v>0</v>
      </c>
      <c r="BP163">
        <f ca="1" xml:space="preserve"> IF( AND( OFFSET($A$1, 163 - 1, 66 - 1) = "1", OFFSET($A$1, 163 - 1, 67 - 1) = "1" ), 1, IF( AND( OFFSET($A$1, 163 - 1, 66 - 1) = "1", OFFSET($A$1, 163 - 1, 67 - 1) = "0" ), 2, IF( AND( OFFSET($A$1, 163 - 1, 66 - 1) = "0", OFFSET($A$1, 163 - 1, 67 - 1) = "1" ), 3, 4 ) ) )</f>
        <v>4</v>
      </c>
    </row>
    <row r="164" spans="55:68" x14ac:dyDescent="0.25">
      <c r="BC164" s="6">
        <v>0.78724915278307361</v>
      </c>
      <c r="BD164" s="6" t="str">
        <f>"1"</f>
        <v>1</v>
      </c>
      <c r="BE164" t="str">
        <f ca="1">IF((OFFSET($A$1, 164 - 1, 55 - 1)) &gt;= (OFFSET($A$1, 80 - 1, 7 - 1)), "1","0")</f>
        <v>1</v>
      </c>
      <c r="BF164">
        <f ca="1" xml:space="preserve"> IF( AND( OFFSET($A$1, 164 - 1, 56 - 1) = "1", OFFSET($A$1, 164 - 1, 57 - 1) = "1" ), 1, IF( AND( OFFSET($A$1, 164 - 1, 56 - 1) = "1", OFFSET($A$1, 164 - 1, 57 - 1) = "0" ), 2, IF( AND( OFFSET($A$1, 164 - 1, 56 - 1) = "0", OFFSET($A$1, 164 - 1, 57 - 1) = "1" ), 3, 4 ) ) )</f>
        <v>1</v>
      </c>
      <c r="BH164" s="6">
        <v>0.56963060633197238</v>
      </c>
      <c r="BI164" s="6" t="str">
        <f>"1"</f>
        <v>1</v>
      </c>
      <c r="BJ164" t="str">
        <f ca="1">IF((OFFSET($A$1, 164 - 1, 60 - 1)) &gt;= (OFFSET($A$1, 104 - 1, 7 - 1)), "1","0")</f>
        <v>1</v>
      </c>
      <c r="BK164">
        <f ca="1" xml:space="preserve"> IF( AND( OFFSET($A$1, 164 - 1, 61 - 1) = "1", OFFSET($A$1, 164 - 1, 62 - 1) = "1" ), 1, IF( AND( OFFSET($A$1, 164 - 1, 61 - 1) = "1", OFFSET($A$1, 164 - 1, 62 - 1) = "0" ), 2, IF( AND( OFFSET($A$1, 164 - 1, 61 - 1) = "0", OFFSET($A$1, 164 - 1, 62 - 1) = "1" ), 3, 4 ) ) )</f>
        <v>1</v>
      </c>
      <c r="BM164" s="6">
        <v>0.25211811336585016</v>
      </c>
      <c r="BN164" s="6" t="str">
        <f>"0"</f>
        <v>0</v>
      </c>
      <c r="BO164" t="str">
        <f ca="1">IF((OFFSET($A$1, 164 - 1, 65 - 1)) &gt;= (OFFSET($A$1, 128 - 1, 7 - 1)), "1","0")</f>
        <v>0</v>
      </c>
      <c r="BP164">
        <f ca="1" xml:space="preserve"> IF( AND( OFFSET($A$1, 164 - 1, 66 - 1) = "1", OFFSET($A$1, 164 - 1, 67 - 1) = "1" ), 1, IF( AND( OFFSET($A$1, 164 - 1, 66 - 1) = "1", OFFSET($A$1, 164 - 1, 67 - 1) = "0" ), 2, IF( AND( OFFSET($A$1, 164 - 1, 66 - 1) = "0", OFFSET($A$1, 164 - 1, 67 - 1) = "1" ), 3, 4 ) ) )</f>
        <v>4</v>
      </c>
    </row>
    <row r="165" spans="55:68" x14ac:dyDescent="0.25">
      <c r="BC165" s="6">
        <v>0.24377620400335873</v>
      </c>
      <c r="BD165" s="6" t="str">
        <f>"0"</f>
        <v>0</v>
      </c>
      <c r="BE165" t="str">
        <f ca="1">IF((OFFSET($A$1, 165 - 1, 55 - 1)) &gt;= (OFFSET($A$1, 80 - 1, 7 - 1)), "1","0")</f>
        <v>0</v>
      </c>
      <c r="BF165">
        <f ca="1" xml:space="preserve"> IF( AND( OFFSET($A$1, 165 - 1, 56 - 1) = "1", OFFSET($A$1, 165 - 1, 57 - 1) = "1" ), 1, IF( AND( OFFSET($A$1, 165 - 1, 56 - 1) = "1", OFFSET($A$1, 165 - 1, 57 - 1) = "0" ), 2, IF( AND( OFFSET($A$1, 165 - 1, 56 - 1) = "0", OFFSET($A$1, 165 - 1, 57 - 1) = "1" ), 3, 4 ) ) )</f>
        <v>4</v>
      </c>
      <c r="BH165" s="6">
        <v>0.2693525116943955</v>
      </c>
      <c r="BI165" s="6" t="str">
        <f>"0"</f>
        <v>0</v>
      </c>
      <c r="BJ165" t="str">
        <f ca="1">IF((OFFSET($A$1, 165 - 1, 60 - 1)) &gt;= (OFFSET($A$1, 104 - 1, 7 - 1)), "1","0")</f>
        <v>0</v>
      </c>
      <c r="BK165">
        <f ca="1" xml:space="preserve"> IF( AND( OFFSET($A$1, 165 - 1, 61 - 1) = "1", OFFSET($A$1, 165 - 1, 62 - 1) = "1" ), 1, IF( AND( OFFSET($A$1, 165 - 1, 61 - 1) = "1", OFFSET($A$1, 165 - 1, 62 - 1) = "0" ), 2, IF( AND( OFFSET($A$1, 165 - 1, 61 - 1) = "0", OFFSET($A$1, 165 - 1, 62 - 1) = "1" ), 3, 4 ) ) )</f>
        <v>4</v>
      </c>
      <c r="BM165" s="6">
        <v>0.18996148921762307</v>
      </c>
      <c r="BN165" s="6" t="str">
        <f>"0"</f>
        <v>0</v>
      </c>
      <c r="BO165" t="str">
        <f ca="1">IF((OFFSET($A$1, 165 - 1, 65 - 1)) &gt;= (OFFSET($A$1, 128 - 1, 7 - 1)), "1","0")</f>
        <v>0</v>
      </c>
      <c r="BP165">
        <f ca="1" xml:space="preserve"> IF( AND( OFFSET($A$1, 165 - 1, 66 - 1) = "1", OFFSET($A$1, 165 - 1, 67 - 1) = "1" ), 1, IF( AND( OFFSET($A$1, 165 - 1, 66 - 1) = "1", OFFSET($A$1, 165 - 1, 67 - 1) = "0" ), 2, IF( AND( OFFSET($A$1, 165 - 1, 66 - 1) = "0", OFFSET($A$1, 165 - 1, 67 - 1) = "1" ), 3, 4 ) ) )</f>
        <v>4</v>
      </c>
    </row>
    <row r="166" spans="55:68" x14ac:dyDescent="0.25">
      <c r="BC166" s="6">
        <v>0.3741240323646487</v>
      </c>
      <c r="BD166" s="6" t="str">
        <f>"1"</f>
        <v>1</v>
      </c>
      <c r="BE166" t="str">
        <f ca="1">IF((OFFSET($A$1, 166 - 1, 55 - 1)) &gt;= (OFFSET($A$1, 80 - 1, 7 - 1)), "1","0")</f>
        <v>0</v>
      </c>
      <c r="BF166">
        <f ca="1" xml:space="preserve"> IF( AND( OFFSET($A$1, 166 - 1, 56 - 1) = "1", OFFSET($A$1, 166 - 1, 57 - 1) = "1" ), 1, IF( AND( OFFSET($A$1, 166 - 1, 56 - 1) = "1", OFFSET($A$1, 166 - 1, 57 - 1) = "0" ), 2, IF( AND( OFFSET($A$1, 166 - 1, 56 - 1) = "0", OFFSET($A$1, 166 - 1, 57 - 1) = "1" ), 3, 4 ) ) )</f>
        <v>2</v>
      </c>
      <c r="BH166" s="6">
        <v>0.74610621050303871</v>
      </c>
      <c r="BI166" s="6" t="str">
        <f>"1"</f>
        <v>1</v>
      </c>
      <c r="BJ166" t="str">
        <f ca="1">IF((OFFSET($A$1, 166 - 1, 60 - 1)) &gt;= (OFFSET($A$1, 104 - 1, 7 - 1)), "1","0")</f>
        <v>1</v>
      </c>
      <c r="BK166">
        <f ca="1" xml:space="preserve"> IF( AND( OFFSET($A$1, 166 - 1, 61 - 1) = "1", OFFSET($A$1, 166 - 1, 62 - 1) = "1" ), 1, IF( AND( OFFSET($A$1, 166 - 1, 61 - 1) = "1", OFFSET($A$1, 166 - 1, 62 - 1) = "0" ), 2, IF( AND( OFFSET($A$1, 166 - 1, 61 - 1) = "0", OFFSET($A$1, 166 - 1, 62 - 1) = "1" ), 3, 4 ) ) )</f>
        <v>1</v>
      </c>
      <c r="BM166" s="6">
        <v>9.5834037614912951E-2</v>
      </c>
      <c r="BN166" s="6" t="str">
        <f>"0"</f>
        <v>0</v>
      </c>
      <c r="BO166" t="str">
        <f ca="1">IF((OFFSET($A$1, 166 - 1, 65 - 1)) &gt;= (OFFSET($A$1, 128 - 1, 7 - 1)), "1","0")</f>
        <v>0</v>
      </c>
      <c r="BP166">
        <f ca="1" xml:space="preserve"> IF( AND( OFFSET($A$1, 166 - 1, 66 - 1) = "1", OFFSET($A$1, 166 - 1, 67 - 1) = "1" ), 1, IF( AND( OFFSET($A$1, 166 - 1, 66 - 1) = "1", OFFSET($A$1, 166 - 1, 67 - 1) = "0" ), 2, IF( AND( OFFSET($A$1, 166 - 1, 66 - 1) = "0", OFFSET($A$1, 166 - 1, 67 - 1) = "1" ), 3, 4 ) ) )</f>
        <v>4</v>
      </c>
    </row>
    <row r="167" spans="55:68" x14ac:dyDescent="0.25">
      <c r="BC167" s="6">
        <v>0.22321402337808302</v>
      </c>
      <c r="BD167" s="6" t="str">
        <f>"0"</f>
        <v>0</v>
      </c>
      <c r="BE167" t="str">
        <f ca="1">IF((OFFSET($A$1, 167 - 1, 55 - 1)) &gt;= (OFFSET($A$1, 80 - 1, 7 - 1)), "1","0")</f>
        <v>0</v>
      </c>
      <c r="BF167">
        <f ca="1" xml:space="preserve"> IF( AND( OFFSET($A$1, 167 - 1, 56 - 1) = "1", OFFSET($A$1, 167 - 1, 57 - 1) = "1" ), 1, IF( AND( OFFSET($A$1, 167 - 1, 56 - 1) = "1", OFFSET($A$1, 167 - 1, 57 - 1) = "0" ), 2, IF( AND( OFFSET($A$1, 167 - 1, 56 - 1) = "0", OFFSET($A$1, 167 - 1, 57 - 1) = "1" ), 3, 4 ) ) )</f>
        <v>4</v>
      </c>
      <c r="BH167" s="6">
        <v>8.4574999452335806E-2</v>
      </c>
      <c r="BI167" s="6" t="str">
        <f t="shared" ref="BI167:BI174" si="28">"0"</f>
        <v>0</v>
      </c>
      <c r="BJ167" t="str">
        <f ca="1">IF((OFFSET($A$1, 167 - 1, 60 - 1)) &gt;= (OFFSET($A$1, 104 - 1, 7 - 1)), "1","0")</f>
        <v>0</v>
      </c>
      <c r="BK167">
        <f ca="1" xml:space="preserve"> IF( AND( OFFSET($A$1, 167 - 1, 61 - 1) = "1", OFFSET($A$1, 167 - 1, 62 - 1) = "1" ), 1, IF( AND( OFFSET($A$1, 167 - 1, 61 - 1) = "1", OFFSET($A$1, 167 - 1, 62 - 1) = "0" ), 2, IF( AND( OFFSET($A$1, 167 - 1, 61 - 1) = "0", OFFSET($A$1, 167 - 1, 62 - 1) = "1" ), 3, 4 ) ) )</f>
        <v>4</v>
      </c>
      <c r="BM167" s="6">
        <v>0.63526758096549185</v>
      </c>
      <c r="BN167" s="6" t="str">
        <f>"1"</f>
        <v>1</v>
      </c>
      <c r="BO167" t="str">
        <f ca="1">IF((OFFSET($A$1, 167 - 1, 65 - 1)) &gt;= (OFFSET($A$1, 128 - 1, 7 - 1)), "1","0")</f>
        <v>1</v>
      </c>
      <c r="BP167">
        <f ca="1" xml:space="preserve"> IF( AND( OFFSET($A$1, 167 - 1, 66 - 1) = "1", OFFSET($A$1, 167 - 1, 67 - 1) = "1" ), 1, IF( AND( OFFSET($A$1, 167 - 1, 66 - 1) = "1", OFFSET($A$1, 167 - 1, 67 - 1) = "0" ), 2, IF( AND( OFFSET($A$1, 167 - 1, 66 - 1) = "0", OFFSET($A$1, 167 - 1, 67 - 1) = "1" ), 3, 4 ) ) )</f>
        <v>1</v>
      </c>
    </row>
    <row r="168" spans="55:68" x14ac:dyDescent="0.25">
      <c r="BC168" s="6">
        <v>0.71254613334751538</v>
      </c>
      <c r="BD168" s="6" t="str">
        <f>"1"</f>
        <v>1</v>
      </c>
      <c r="BE168" t="str">
        <f ca="1">IF((OFFSET($A$1, 168 - 1, 55 - 1)) &gt;= (OFFSET($A$1, 80 - 1, 7 - 1)), "1","0")</f>
        <v>1</v>
      </c>
      <c r="BF168">
        <f ca="1" xml:space="preserve"> IF( AND( OFFSET($A$1, 168 - 1, 56 - 1) = "1", OFFSET($A$1, 168 - 1, 57 - 1) = "1" ), 1, IF( AND( OFFSET($A$1, 168 - 1, 56 - 1) = "1", OFFSET($A$1, 168 - 1, 57 - 1) = "0" ), 2, IF( AND( OFFSET($A$1, 168 - 1, 56 - 1) = "0", OFFSET($A$1, 168 - 1, 57 - 1) = "1" ), 3, 4 ) ) )</f>
        <v>1</v>
      </c>
      <c r="BH168" s="6">
        <v>0.23543610804088033</v>
      </c>
      <c r="BI168" s="6" t="str">
        <f t="shared" si="28"/>
        <v>0</v>
      </c>
      <c r="BJ168" t="str">
        <f ca="1">IF((OFFSET($A$1, 168 - 1, 60 - 1)) &gt;= (OFFSET($A$1, 104 - 1, 7 - 1)), "1","0")</f>
        <v>0</v>
      </c>
      <c r="BK168">
        <f ca="1" xml:space="preserve"> IF( AND( OFFSET($A$1, 168 - 1, 61 - 1) = "1", OFFSET($A$1, 168 - 1, 62 - 1) = "1" ), 1, IF( AND( OFFSET($A$1, 168 - 1, 61 - 1) = "1", OFFSET($A$1, 168 - 1, 62 - 1) = "0" ), 2, IF( AND( OFFSET($A$1, 168 - 1, 61 - 1) = "0", OFFSET($A$1, 168 - 1, 62 - 1) = "1" ), 3, 4 ) ) )</f>
        <v>4</v>
      </c>
      <c r="BM168" s="6">
        <v>0.96141920917934609</v>
      </c>
      <c r="BN168" s="6" t="str">
        <f>"0"</f>
        <v>0</v>
      </c>
      <c r="BO168" t="str">
        <f ca="1">IF((OFFSET($A$1, 168 - 1, 65 - 1)) &gt;= (OFFSET($A$1, 128 - 1, 7 - 1)), "1","0")</f>
        <v>1</v>
      </c>
      <c r="BP168">
        <f ca="1" xml:space="preserve"> IF( AND( OFFSET($A$1, 168 - 1, 66 - 1) = "1", OFFSET($A$1, 168 - 1, 67 - 1) = "1" ), 1, IF( AND( OFFSET($A$1, 168 - 1, 66 - 1) = "1", OFFSET($A$1, 168 - 1, 67 - 1) = "0" ), 2, IF( AND( OFFSET($A$1, 168 - 1, 66 - 1) = "0", OFFSET($A$1, 168 - 1, 67 - 1) = "1" ), 3, 4 ) ) )</f>
        <v>3</v>
      </c>
    </row>
    <row r="169" spans="55:68" x14ac:dyDescent="0.25">
      <c r="BC169" s="6">
        <v>0.69002640301021101</v>
      </c>
      <c r="BD169" s="6" t="str">
        <f>"1"</f>
        <v>1</v>
      </c>
      <c r="BE169" t="str">
        <f ca="1">IF((OFFSET($A$1, 169 - 1, 55 - 1)) &gt;= (OFFSET($A$1, 80 - 1, 7 - 1)), "1","0")</f>
        <v>1</v>
      </c>
      <c r="BF169">
        <f ca="1" xml:space="preserve"> IF( AND( OFFSET($A$1, 169 - 1, 56 - 1) = "1", OFFSET($A$1, 169 - 1, 57 - 1) = "1" ), 1, IF( AND( OFFSET($A$1, 169 - 1, 56 - 1) = "1", OFFSET($A$1, 169 - 1, 57 - 1) = "0" ), 2, IF( AND( OFFSET($A$1, 169 - 1, 56 - 1) = "0", OFFSET($A$1, 169 - 1, 57 - 1) = "1" ), 3, 4 ) ) )</f>
        <v>1</v>
      </c>
      <c r="BH169" s="6">
        <v>0.26163817632397052</v>
      </c>
      <c r="BI169" s="6" t="str">
        <f t="shared" si="28"/>
        <v>0</v>
      </c>
      <c r="BJ169" t="str">
        <f ca="1">IF((OFFSET($A$1, 169 - 1, 60 - 1)) &gt;= (OFFSET($A$1, 104 - 1, 7 - 1)), "1","0")</f>
        <v>0</v>
      </c>
      <c r="BK169">
        <f ca="1" xml:space="preserve"> IF( AND( OFFSET($A$1, 169 - 1, 61 - 1) = "1", OFFSET($A$1, 169 - 1, 62 - 1) = "1" ), 1, IF( AND( OFFSET($A$1, 169 - 1, 61 - 1) = "1", OFFSET($A$1, 169 - 1, 62 - 1) = "0" ), 2, IF( AND( OFFSET($A$1, 169 - 1, 61 - 1) = "0", OFFSET($A$1, 169 - 1, 62 - 1) = "1" ), 3, 4 ) ) )</f>
        <v>4</v>
      </c>
      <c r="BM169" s="6">
        <v>0.46846686255408915</v>
      </c>
      <c r="BN169" s="6" t="str">
        <f>"1"</f>
        <v>1</v>
      </c>
      <c r="BO169" t="str">
        <f ca="1">IF((OFFSET($A$1, 169 - 1, 65 - 1)) &gt;= (OFFSET($A$1, 128 - 1, 7 - 1)), "1","0")</f>
        <v>0</v>
      </c>
      <c r="BP169">
        <f ca="1" xml:space="preserve"> IF( AND( OFFSET($A$1, 169 - 1, 66 - 1) = "1", OFFSET($A$1, 169 - 1, 67 - 1) = "1" ), 1, IF( AND( OFFSET($A$1, 169 - 1, 66 - 1) = "1", OFFSET($A$1, 169 - 1, 67 - 1) = "0" ), 2, IF( AND( OFFSET($A$1, 169 - 1, 66 - 1) = "0", OFFSET($A$1, 169 - 1, 67 - 1) = "1" ), 3, 4 ) ) )</f>
        <v>2</v>
      </c>
    </row>
    <row r="170" spans="55:68" x14ac:dyDescent="0.25">
      <c r="BC170" s="6">
        <v>0.1848989178526925</v>
      </c>
      <c r="BD170" s="6" t="str">
        <f>"0"</f>
        <v>0</v>
      </c>
      <c r="BE170" t="str">
        <f ca="1">IF((OFFSET($A$1, 170 - 1, 55 - 1)) &gt;= (OFFSET($A$1, 80 - 1, 7 - 1)), "1","0")</f>
        <v>0</v>
      </c>
      <c r="BF170">
        <f ca="1" xml:space="preserve"> IF( AND( OFFSET($A$1, 170 - 1, 56 - 1) = "1", OFFSET($A$1, 170 - 1, 57 - 1) = "1" ), 1, IF( AND( OFFSET($A$1, 170 - 1, 56 - 1) = "1", OFFSET($A$1, 170 - 1, 57 - 1) = "0" ), 2, IF( AND( OFFSET($A$1, 170 - 1, 56 - 1) = "0", OFFSET($A$1, 170 - 1, 57 - 1) = "1" ), 3, 4 ) ) )</f>
        <v>4</v>
      </c>
      <c r="BH170" s="6">
        <v>0.50472681809065945</v>
      </c>
      <c r="BI170" s="6" t="str">
        <f t="shared" si="28"/>
        <v>0</v>
      </c>
      <c r="BJ170" t="str">
        <f ca="1">IF((OFFSET($A$1, 170 - 1, 60 - 1)) &gt;= (OFFSET($A$1, 104 - 1, 7 - 1)), "1","0")</f>
        <v>1</v>
      </c>
      <c r="BK170">
        <f ca="1" xml:space="preserve"> IF( AND( OFFSET($A$1, 170 - 1, 61 - 1) = "1", OFFSET($A$1, 170 - 1, 62 - 1) = "1" ), 1, IF( AND( OFFSET($A$1, 170 - 1, 61 - 1) = "1", OFFSET($A$1, 170 - 1, 62 - 1) = "0" ), 2, IF( AND( OFFSET($A$1, 170 - 1, 61 - 1) = "0", OFFSET($A$1, 170 - 1, 62 - 1) = "1" ), 3, 4 ) ) )</f>
        <v>3</v>
      </c>
      <c r="BM170" s="6">
        <v>0.54495760918907821</v>
      </c>
      <c r="BN170" s="6" t="str">
        <f>"0"</f>
        <v>0</v>
      </c>
      <c r="BO170" t="str">
        <f ca="1">IF((OFFSET($A$1, 170 - 1, 65 - 1)) &gt;= (OFFSET($A$1, 128 - 1, 7 - 1)), "1","0")</f>
        <v>1</v>
      </c>
      <c r="BP170">
        <f ca="1" xml:space="preserve"> IF( AND( OFFSET($A$1, 170 - 1, 66 - 1) = "1", OFFSET($A$1, 170 - 1, 67 - 1) = "1" ), 1, IF( AND( OFFSET($A$1, 170 - 1, 66 - 1) = "1", OFFSET($A$1, 170 - 1, 67 - 1) = "0" ), 2, IF( AND( OFFSET($A$1, 170 - 1, 66 - 1) = "0", OFFSET($A$1, 170 - 1, 67 - 1) = "1" ), 3, 4 ) ) )</f>
        <v>3</v>
      </c>
    </row>
    <row r="171" spans="55:68" x14ac:dyDescent="0.25">
      <c r="BC171" s="6">
        <v>0.92889598588265265</v>
      </c>
      <c r="BD171" s="6" t="str">
        <f>"1"</f>
        <v>1</v>
      </c>
      <c r="BE171" t="str">
        <f ca="1">IF((OFFSET($A$1, 171 - 1, 55 - 1)) &gt;= (OFFSET($A$1, 80 - 1, 7 - 1)), "1","0")</f>
        <v>1</v>
      </c>
      <c r="BF171">
        <f ca="1" xml:space="preserve"> IF( AND( OFFSET($A$1, 171 - 1, 56 - 1) = "1", OFFSET($A$1, 171 - 1, 57 - 1) = "1" ), 1, IF( AND( OFFSET($A$1, 171 - 1, 56 - 1) = "1", OFFSET($A$1, 171 - 1, 57 - 1) = "0" ), 2, IF( AND( OFFSET($A$1, 171 - 1, 56 - 1) = "0", OFFSET($A$1, 171 - 1, 57 - 1) = "1" ), 3, 4 ) ) )</f>
        <v>1</v>
      </c>
      <c r="BH171" s="6">
        <v>0.26977033310062953</v>
      </c>
      <c r="BI171" s="6" t="str">
        <f t="shared" si="28"/>
        <v>0</v>
      </c>
      <c r="BJ171" t="str">
        <f ca="1">IF((OFFSET($A$1, 171 - 1, 60 - 1)) &gt;= (OFFSET($A$1, 104 - 1, 7 - 1)), "1","0")</f>
        <v>0</v>
      </c>
      <c r="BK171">
        <f ca="1" xml:space="preserve"> IF( AND( OFFSET($A$1, 171 - 1, 61 - 1) = "1", OFFSET($A$1, 171 - 1, 62 - 1) = "1" ), 1, IF( AND( OFFSET($A$1, 171 - 1, 61 - 1) = "1", OFFSET($A$1, 171 - 1, 62 - 1) = "0" ), 2, IF( AND( OFFSET($A$1, 171 - 1, 61 - 1) = "0", OFFSET($A$1, 171 - 1, 62 - 1) = "1" ), 3, 4 ) ) )</f>
        <v>4</v>
      </c>
      <c r="BM171" s="6">
        <v>0.21828941632106577</v>
      </c>
      <c r="BN171" s="6" t="str">
        <f>"0"</f>
        <v>0</v>
      </c>
      <c r="BO171" t="str">
        <f ca="1">IF((OFFSET($A$1, 171 - 1, 65 - 1)) &gt;= (OFFSET($A$1, 128 - 1, 7 - 1)), "1","0")</f>
        <v>0</v>
      </c>
      <c r="BP171">
        <f ca="1" xml:space="preserve"> IF( AND( OFFSET($A$1, 171 - 1, 66 - 1) = "1", OFFSET($A$1, 171 - 1, 67 - 1) = "1" ), 1, IF( AND( OFFSET($A$1, 171 - 1, 66 - 1) = "1", OFFSET($A$1, 171 - 1, 67 - 1) = "0" ), 2, IF( AND( OFFSET($A$1, 171 - 1, 66 - 1) = "0", OFFSET($A$1, 171 - 1, 67 - 1) = "1" ), 3, 4 ) ) )</f>
        <v>4</v>
      </c>
    </row>
    <row r="172" spans="55:68" x14ac:dyDescent="0.25">
      <c r="BC172" s="6">
        <v>0.89681201282073086</v>
      </c>
      <c r="BD172" s="6" t="str">
        <f>"0"</f>
        <v>0</v>
      </c>
      <c r="BE172" t="str">
        <f ca="1">IF((OFFSET($A$1, 172 - 1, 55 - 1)) &gt;= (OFFSET($A$1, 80 - 1, 7 - 1)), "1","0")</f>
        <v>1</v>
      </c>
      <c r="BF172">
        <f ca="1" xml:space="preserve"> IF( AND( OFFSET($A$1, 172 - 1, 56 - 1) = "1", OFFSET($A$1, 172 - 1, 57 - 1) = "1" ), 1, IF( AND( OFFSET($A$1, 172 - 1, 56 - 1) = "1", OFFSET($A$1, 172 - 1, 57 - 1) = "0" ), 2, IF( AND( OFFSET($A$1, 172 - 1, 56 - 1) = "0", OFFSET($A$1, 172 - 1, 57 - 1) = "1" ), 3, 4 ) ) )</f>
        <v>3</v>
      </c>
      <c r="BH172" s="6">
        <v>0.29668298893670325</v>
      </c>
      <c r="BI172" s="6" t="str">
        <f t="shared" si="28"/>
        <v>0</v>
      </c>
      <c r="BJ172" t="str">
        <f ca="1">IF((OFFSET($A$1, 172 - 1, 60 - 1)) &gt;= (OFFSET($A$1, 104 - 1, 7 - 1)), "1","0")</f>
        <v>0</v>
      </c>
      <c r="BK172">
        <f ca="1" xml:space="preserve"> IF( AND( OFFSET($A$1, 172 - 1, 61 - 1) = "1", OFFSET($A$1, 172 - 1, 62 - 1) = "1" ), 1, IF( AND( OFFSET($A$1, 172 - 1, 61 - 1) = "1", OFFSET($A$1, 172 - 1, 62 - 1) = "0" ), 2, IF( AND( OFFSET($A$1, 172 - 1, 61 - 1) = "0", OFFSET($A$1, 172 - 1, 62 - 1) = "1" ), 3, 4 ) ) )</f>
        <v>4</v>
      </c>
      <c r="BM172" s="6">
        <v>0.62420371196389757</v>
      </c>
      <c r="BN172" s="6" t="str">
        <f>"1"</f>
        <v>1</v>
      </c>
      <c r="BO172" t="str">
        <f ca="1">IF((OFFSET($A$1, 172 - 1, 65 - 1)) &gt;= (OFFSET($A$1, 128 - 1, 7 - 1)), "1","0")</f>
        <v>1</v>
      </c>
      <c r="BP172">
        <f ca="1" xml:space="preserve"> IF( AND( OFFSET($A$1, 172 - 1, 66 - 1) = "1", OFFSET($A$1, 172 - 1, 67 - 1) = "1" ), 1, IF( AND( OFFSET($A$1, 172 - 1, 66 - 1) = "1", OFFSET($A$1, 172 - 1, 67 - 1) = "0" ), 2, IF( AND( OFFSET($A$1, 172 - 1, 66 - 1) = "0", OFFSET($A$1, 172 - 1, 67 - 1) = "1" ), 3, 4 ) ) )</f>
        <v>1</v>
      </c>
    </row>
    <row r="173" spans="55:68" x14ac:dyDescent="0.25">
      <c r="BC173" s="6">
        <v>0.80319999910961137</v>
      </c>
      <c r="BD173" s="6" t="str">
        <f>"0"</f>
        <v>0</v>
      </c>
      <c r="BE173" t="str">
        <f ca="1">IF((OFFSET($A$1, 173 - 1, 55 - 1)) &gt;= (OFFSET($A$1, 80 - 1, 7 - 1)), "1","0")</f>
        <v>1</v>
      </c>
      <c r="BF173">
        <f ca="1" xml:space="preserve"> IF( AND( OFFSET($A$1, 173 - 1, 56 - 1) = "1", OFFSET($A$1, 173 - 1, 57 - 1) = "1" ), 1, IF( AND( OFFSET($A$1, 173 - 1, 56 - 1) = "1", OFFSET($A$1, 173 - 1, 57 - 1) = "0" ), 2, IF( AND( OFFSET($A$1, 173 - 1, 56 - 1) = "0", OFFSET($A$1, 173 - 1, 57 - 1) = "1" ), 3, 4 ) ) )</f>
        <v>3</v>
      </c>
      <c r="BH173" s="6">
        <v>0.8986122383677142</v>
      </c>
      <c r="BI173" s="6" t="str">
        <f t="shared" si="28"/>
        <v>0</v>
      </c>
      <c r="BJ173" t="str">
        <f ca="1">IF((OFFSET($A$1, 173 - 1, 60 - 1)) &gt;= (OFFSET($A$1, 104 - 1, 7 - 1)), "1","0")</f>
        <v>1</v>
      </c>
      <c r="BK173">
        <f ca="1" xml:space="preserve"> IF( AND( OFFSET($A$1, 173 - 1, 61 - 1) = "1", OFFSET($A$1, 173 - 1, 62 - 1) = "1" ), 1, IF( AND( OFFSET($A$1, 173 - 1, 61 - 1) = "1", OFFSET($A$1, 173 - 1, 62 - 1) = "0" ), 2, IF( AND( OFFSET($A$1, 173 - 1, 61 - 1) = "0", OFFSET($A$1, 173 - 1, 62 - 1) = "1" ), 3, 4 ) ) )</f>
        <v>3</v>
      </c>
      <c r="BM173" s="6">
        <v>0.48269460704823053</v>
      </c>
      <c r="BN173" s="6" t="str">
        <f>"0"</f>
        <v>0</v>
      </c>
      <c r="BO173" t="str">
        <f ca="1">IF((OFFSET($A$1, 173 - 1, 65 - 1)) &gt;= (OFFSET($A$1, 128 - 1, 7 - 1)), "1","0")</f>
        <v>0</v>
      </c>
      <c r="BP173">
        <f ca="1" xml:space="preserve"> IF( AND( OFFSET($A$1, 173 - 1, 66 - 1) = "1", OFFSET($A$1, 173 - 1, 67 - 1) = "1" ), 1, IF( AND( OFFSET($A$1, 173 - 1, 66 - 1) = "1", OFFSET($A$1, 173 - 1, 67 - 1) = "0" ), 2, IF( AND( OFFSET($A$1, 173 - 1, 66 - 1) = "0", OFFSET($A$1, 173 - 1, 67 - 1) = "1" ), 3, 4 ) ) )</f>
        <v>4</v>
      </c>
    </row>
    <row r="174" spans="55:68" x14ac:dyDescent="0.25">
      <c r="BC174" s="6">
        <v>0.63118966741630611</v>
      </c>
      <c r="BD174" s="6" t="str">
        <f>"1"</f>
        <v>1</v>
      </c>
      <c r="BE174" t="str">
        <f ca="1">IF((OFFSET($A$1, 174 - 1, 55 - 1)) &gt;= (OFFSET($A$1, 80 - 1, 7 - 1)), "1","0")</f>
        <v>1</v>
      </c>
      <c r="BF174">
        <f ca="1" xml:space="preserve"> IF( AND( OFFSET($A$1, 174 - 1, 56 - 1) = "1", OFFSET($A$1, 174 - 1, 57 - 1) = "1" ), 1, IF( AND( OFFSET($A$1, 174 - 1, 56 - 1) = "1", OFFSET($A$1, 174 - 1, 57 - 1) = "0" ), 2, IF( AND( OFFSET($A$1, 174 - 1, 56 - 1) = "0", OFFSET($A$1, 174 - 1, 57 - 1) = "1" ), 3, 4 ) ) )</f>
        <v>1</v>
      </c>
      <c r="BH174" s="6">
        <v>9.7197433562917657E-2</v>
      </c>
      <c r="BI174" s="6" t="str">
        <f t="shared" si="28"/>
        <v>0</v>
      </c>
      <c r="BJ174" t="str">
        <f ca="1">IF((OFFSET($A$1, 174 - 1, 60 - 1)) &gt;= (OFFSET($A$1, 104 - 1, 7 - 1)), "1","0")</f>
        <v>0</v>
      </c>
      <c r="BK174">
        <f ca="1" xml:space="preserve"> IF( AND( OFFSET($A$1, 174 - 1, 61 - 1) = "1", OFFSET($A$1, 174 - 1, 62 - 1) = "1" ), 1, IF( AND( OFFSET($A$1, 174 - 1, 61 - 1) = "1", OFFSET($A$1, 174 - 1, 62 - 1) = "0" ), 2, IF( AND( OFFSET($A$1, 174 - 1, 61 - 1) = "0", OFFSET($A$1, 174 - 1, 62 - 1) = "1" ), 3, 4 ) ) )</f>
        <v>4</v>
      </c>
      <c r="BM174" s="6">
        <v>0.79725619342800724</v>
      </c>
      <c r="BN174" s="6" t="str">
        <f>"0"</f>
        <v>0</v>
      </c>
      <c r="BO174" t="str">
        <f ca="1">IF((OFFSET($A$1, 174 - 1, 65 - 1)) &gt;= (OFFSET($A$1, 128 - 1, 7 - 1)), "1","0")</f>
        <v>1</v>
      </c>
      <c r="BP174">
        <f ca="1" xml:space="preserve"> IF( AND( OFFSET($A$1, 174 - 1, 66 - 1) = "1", OFFSET($A$1, 174 - 1, 67 - 1) = "1" ), 1, IF( AND( OFFSET($A$1, 174 - 1, 66 - 1) = "1", OFFSET($A$1, 174 - 1, 67 - 1) = "0" ), 2, IF( AND( OFFSET($A$1, 174 - 1, 66 - 1) = "0", OFFSET($A$1, 174 - 1, 67 - 1) = "1" ), 3, 4 ) ) )</f>
        <v>3</v>
      </c>
    </row>
    <row r="175" spans="55:68" x14ac:dyDescent="0.25">
      <c r="BC175" s="6">
        <v>0.44477115569633163</v>
      </c>
      <c r="BD175" s="6" t="str">
        <f>"1"</f>
        <v>1</v>
      </c>
      <c r="BE175" t="str">
        <f ca="1">IF((OFFSET($A$1, 175 - 1, 55 - 1)) &gt;= (OFFSET($A$1, 80 - 1, 7 - 1)), "1","0")</f>
        <v>0</v>
      </c>
      <c r="BF175">
        <f ca="1" xml:space="preserve"> IF( AND( OFFSET($A$1, 175 - 1, 56 - 1) = "1", OFFSET($A$1, 175 - 1, 57 - 1) = "1" ), 1, IF( AND( OFFSET($A$1, 175 - 1, 56 - 1) = "1", OFFSET($A$1, 175 - 1, 57 - 1) = "0" ), 2, IF( AND( OFFSET($A$1, 175 - 1, 56 - 1) = "0", OFFSET($A$1, 175 - 1, 57 - 1) = "1" ), 3, 4 ) ) )</f>
        <v>2</v>
      </c>
      <c r="BH175" s="6">
        <v>0.64818765974625836</v>
      </c>
      <c r="BI175" s="6" t="str">
        <f>"1"</f>
        <v>1</v>
      </c>
      <c r="BJ175" t="str">
        <f ca="1">IF((OFFSET($A$1, 175 - 1, 60 - 1)) &gt;= (OFFSET($A$1, 104 - 1, 7 - 1)), "1","0")</f>
        <v>1</v>
      </c>
      <c r="BK175">
        <f ca="1" xml:space="preserve"> IF( AND( OFFSET($A$1, 175 - 1, 61 - 1) = "1", OFFSET($A$1, 175 - 1, 62 - 1) = "1" ), 1, IF( AND( OFFSET($A$1, 175 - 1, 61 - 1) = "1", OFFSET($A$1, 175 - 1, 62 - 1) = "0" ), 2, IF( AND( OFFSET($A$1, 175 - 1, 61 - 1) = "0", OFFSET($A$1, 175 - 1, 62 - 1) = "1" ), 3, 4 ) ) )</f>
        <v>1</v>
      </c>
      <c r="BM175" s="6">
        <v>0.33258021233446561</v>
      </c>
      <c r="BN175" s="6" t="str">
        <f>"0"</f>
        <v>0</v>
      </c>
      <c r="BO175" t="str">
        <f ca="1">IF((OFFSET($A$1, 175 - 1, 65 - 1)) &gt;= (OFFSET($A$1, 128 - 1, 7 - 1)), "1","0")</f>
        <v>0</v>
      </c>
      <c r="BP175">
        <f ca="1" xml:space="preserve"> IF( AND( OFFSET($A$1, 175 - 1, 66 - 1) = "1", OFFSET($A$1, 175 - 1, 67 - 1) = "1" ), 1, IF( AND( OFFSET($A$1, 175 - 1, 66 - 1) = "1", OFFSET($A$1, 175 - 1, 67 - 1) = "0" ), 2, IF( AND( OFFSET($A$1, 175 - 1, 66 - 1) = "0", OFFSET($A$1, 175 - 1, 67 - 1) = "1" ), 3, 4 ) ) )</f>
        <v>4</v>
      </c>
    </row>
    <row r="176" spans="55:68" x14ac:dyDescent="0.25">
      <c r="BC176" s="6">
        <v>0.65636045119441322</v>
      </c>
      <c r="BD176" s="6" t="str">
        <f>"0"</f>
        <v>0</v>
      </c>
      <c r="BE176" t="str">
        <f ca="1">IF((OFFSET($A$1, 176 - 1, 55 - 1)) &gt;= (OFFSET($A$1, 80 - 1, 7 - 1)), "1","0")</f>
        <v>1</v>
      </c>
      <c r="BF176">
        <f ca="1" xml:space="preserve"> IF( AND( OFFSET($A$1, 176 - 1, 56 - 1) = "1", OFFSET($A$1, 176 - 1, 57 - 1) = "1" ), 1, IF( AND( OFFSET($A$1, 176 - 1, 56 - 1) = "1", OFFSET($A$1, 176 - 1, 57 - 1) = "0" ), 2, IF( AND( OFFSET($A$1, 176 - 1, 56 - 1) = "0", OFFSET($A$1, 176 - 1, 57 - 1) = "1" ), 3, 4 ) ) )</f>
        <v>3</v>
      </c>
      <c r="BH176" s="6">
        <v>0.43932036714903272</v>
      </c>
      <c r="BI176" s="6" t="str">
        <f t="shared" ref="BI176:BI181" si="29">"0"</f>
        <v>0</v>
      </c>
      <c r="BJ176" t="str">
        <f ca="1">IF((OFFSET($A$1, 176 - 1, 60 - 1)) &gt;= (OFFSET($A$1, 104 - 1, 7 - 1)), "1","0")</f>
        <v>0</v>
      </c>
      <c r="BK176">
        <f ca="1" xml:space="preserve"> IF( AND( OFFSET($A$1, 176 - 1, 61 - 1) = "1", OFFSET($A$1, 176 - 1, 62 - 1) = "1" ), 1, IF( AND( OFFSET($A$1, 176 - 1, 61 - 1) = "1", OFFSET($A$1, 176 - 1, 62 - 1) = "0" ), 2, IF( AND( OFFSET($A$1, 176 - 1, 61 - 1) = "0", OFFSET($A$1, 176 - 1, 62 - 1) = "1" ), 3, 4 ) ) )</f>
        <v>4</v>
      </c>
      <c r="BM176" s="6">
        <v>0.72510532895801139</v>
      </c>
      <c r="BN176" s="6" t="str">
        <f>"0"</f>
        <v>0</v>
      </c>
      <c r="BO176" t="str">
        <f ca="1">IF((OFFSET($A$1, 176 - 1, 65 - 1)) &gt;= (OFFSET($A$1, 128 - 1, 7 - 1)), "1","0")</f>
        <v>1</v>
      </c>
      <c r="BP176">
        <f ca="1" xml:space="preserve"> IF( AND( OFFSET($A$1, 176 - 1, 66 - 1) = "1", OFFSET($A$1, 176 - 1, 67 - 1) = "1" ), 1, IF( AND( OFFSET($A$1, 176 - 1, 66 - 1) = "1", OFFSET($A$1, 176 - 1, 67 - 1) = "0" ), 2, IF( AND( OFFSET($A$1, 176 - 1, 66 - 1) = "0", OFFSET($A$1, 176 - 1, 67 - 1) = "1" ), 3, 4 ) ) )</f>
        <v>3</v>
      </c>
    </row>
    <row r="177" spans="55:68" x14ac:dyDescent="0.25">
      <c r="BC177" s="6">
        <v>0.89334127036756716</v>
      </c>
      <c r="BD177" s="6" t="str">
        <f>"1"</f>
        <v>1</v>
      </c>
      <c r="BE177" t="str">
        <f ca="1">IF((OFFSET($A$1, 177 - 1, 55 - 1)) &gt;= (OFFSET($A$1, 80 - 1, 7 - 1)), "1","0")</f>
        <v>1</v>
      </c>
      <c r="BF177">
        <f ca="1" xml:space="preserve"> IF( AND( OFFSET($A$1, 177 - 1, 56 - 1) = "1", OFFSET($A$1, 177 - 1, 57 - 1) = "1" ), 1, IF( AND( OFFSET($A$1, 177 - 1, 56 - 1) = "1", OFFSET($A$1, 177 - 1, 57 - 1) = "0" ), 2, IF( AND( OFFSET($A$1, 177 - 1, 56 - 1) = "0", OFFSET($A$1, 177 - 1, 57 - 1) = "1" ), 3, 4 ) ) )</f>
        <v>1</v>
      </c>
      <c r="BH177" s="6">
        <v>0.1020172081481541</v>
      </c>
      <c r="BI177" s="6" t="str">
        <f t="shared" si="29"/>
        <v>0</v>
      </c>
      <c r="BJ177" t="str">
        <f ca="1">IF((OFFSET($A$1, 177 - 1, 60 - 1)) &gt;= (OFFSET($A$1, 104 - 1, 7 - 1)), "1","0")</f>
        <v>0</v>
      </c>
      <c r="BK177">
        <f ca="1" xml:space="preserve"> IF( AND( OFFSET($A$1, 177 - 1, 61 - 1) = "1", OFFSET($A$1, 177 - 1, 62 - 1) = "1" ), 1, IF( AND( OFFSET($A$1, 177 - 1, 61 - 1) = "1", OFFSET($A$1, 177 - 1, 62 - 1) = "0" ), 2, IF( AND( OFFSET($A$1, 177 - 1, 61 - 1) = "0", OFFSET($A$1, 177 - 1, 62 - 1) = "1" ), 3, 4 ) ) )</f>
        <v>4</v>
      </c>
      <c r="BM177" s="6">
        <v>0.10487042016803999</v>
      </c>
      <c r="BN177" s="6" t="str">
        <f>"0"</f>
        <v>0</v>
      </c>
      <c r="BO177" t="str">
        <f ca="1">IF((OFFSET($A$1, 177 - 1, 65 - 1)) &gt;= (OFFSET($A$1, 128 - 1, 7 - 1)), "1","0")</f>
        <v>0</v>
      </c>
      <c r="BP177">
        <f ca="1" xml:space="preserve"> IF( AND( OFFSET($A$1, 177 - 1, 66 - 1) = "1", OFFSET($A$1, 177 - 1, 67 - 1) = "1" ), 1, IF( AND( OFFSET($A$1, 177 - 1, 66 - 1) = "1", OFFSET($A$1, 177 - 1, 67 - 1) = "0" ), 2, IF( AND( OFFSET($A$1, 177 - 1, 66 - 1) = "0", OFFSET($A$1, 177 - 1, 67 - 1) = "1" ), 3, 4 ) ) )</f>
        <v>4</v>
      </c>
    </row>
    <row r="178" spans="55:68" x14ac:dyDescent="0.25">
      <c r="BC178" s="6">
        <v>0.68579784574277969</v>
      </c>
      <c r="BD178" s="6" t="str">
        <f>"0"</f>
        <v>0</v>
      </c>
      <c r="BE178" t="str">
        <f ca="1">IF((OFFSET($A$1, 178 - 1, 55 - 1)) &gt;= (OFFSET($A$1, 80 - 1, 7 - 1)), "1","0")</f>
        <v>1</v>
      </c>
      <c r="BF178">
        <f ca="1" xml:space="preserve"> IF( AND( OFFSET($A$1, 178 - 1, 56 - 1) = "1", OFFSET($A$1, 178 - 1, 57 - 1) = "1" ), 1, IF( AND( OFFSET($A$1, 178 - 1, 56 - 1) = "1", OFFSET($A$1, 178 - 1, 57 - 1) = "0" ), 2, IF( AND( OFFSET($A$1, 178 - 1, 56 - 1) = "0", OFFSET($A$1, 178 - 1, 57 - 1) = "1" ), 3, 4 ) ) )</f>
        <v>3</v>
      </c>
      <c r="BH178" s="6">
        <v>0.48743229955673262</v>
      </c>
      <c r="BI178" s="6" t="str">
        <f t="shared" si="29"/>
        <v>0</v>
      </c>
      <c r="BJ178" t="str">
        <f ca="1">IF((OFFSET($A$1, 178 - 1, 60 - 1)) &gt;= (OFFSET($A$1, 104 - 1, 7 - 1)), "1","0")</f>
        <v>0</v>
      </c>
      <c r="BK178">
        <f ca="1" xml:space="preserve"> IF( AND( OFFSET($A$1, 178 - 1, 61 - 1) = "1", OFFSET($A$1, 178 - 1, 62 - 1) = "1" ), 1, IF( AND( OFFSET($A$1, 178 - 1, 61 - 1) = "1", OFFSET($A$1, 178 - 1, 62 - 1) = "0" ), 2, IF( AND( OFFSET($A$1, 178 - 1, 61 - 1) = "0", OFFSET($A$1, 178 - 1, 62 - 1) = "1" ), 3, 4 ) ) )</f>
        <v>4</v>
      </c>
      <c r="BM178" s="6">
        <v>0.6713319434363445</v>
      </c>
      <c r="BN178" s="6" t="str">
        <f>"1"</f>
        <v>1</v>
      </c>
      <c r="BO178" t="str">
        <f ca="1">IF((OFFSET($A$1, 178 - 1, 65 - 1)) &gt;= (OFFSET($A$1, 128 - 1, 7 - 1)), "1","0")</f>
        <v>1</v>
      </c>
      <c r="BP178">
        <f ca="1" xml:space="preserve"> IF( AND( OFFSET($A$1, 178 - 1, 66 - 1) = "1", OFFSET($A$1, 178 - 1, 67 - 1) = "1" ), 1, IF( AND( OFFSET($A$1, 178 - 1, 66 - 1) = "1", OFFSET($A$1, 178 - 1, 67 - 1) = "0" ), 2, IF( AND( OFFSET($A$1, 178 - 1, 66 - 1) = "0", OFFSET($A$1, 178 - 1, 67 - 1) = "1" ), 3, 4 ) ) )</f>
        <v>1</v>
      </c>
    </row>
    <row r="179" spans="55:68" x14ac:dyDescent="0.25">
      <c r="BC179" s="6">
        <v>0.20919330436625069</v>
      </c>
      <c r="BD179" s="6" t="str">
        <f>"0"</f>
        <v>0</v>
      </c>
      <c r="BE179" t="str">
        <f ca="1">IF((OFFSET($A$1, 179 - 1, 55 - 1)) &gt;= (OFFSET($A$1, 80 - 1, 7 - 1)), "1","0")</f>
        <v>0</v>
      </c>
      <c r="BF179">
        <f ca="1" xml:space="preserve"> IF( AND( OFFSET($A$1, 179 - 1, 56 - 1) = "1", OFFSET($A$1, 179 - 1, 57 - 1) = "1" ), 1, IF( AND( OFFSET($A$1, 179 - 1, 56 - 1) = "1", OFFSET($A$1, 179 - 1, 57 - 1) = "0" ), 2, IF( AND( OFFSET($A$1, 179 - 1, 56 - 1) = "0", OFFSET($A$1, 179 - 1, 57 - 1) = "1" ), 3, 4 ) ) )</f>
        <v>4</v>
      </c>
      <c r="BH179" s="6">
        <v>0.36659242541827569</v>
      </c>
      <c r="BI179" s="6" t="str">
        <f t="shared" si="29"/>
        <v>0</v>
      </c>
      <c r="BJ179" t="str">
        <f ca="1">IF((OFFSET($A$1, 179 - 1, 60 - 1)) &gt;= (OFFSET($A$1, 104 - 1, 7 - 1)), "1","0")</f>
        <v>0</v>
      </c>
      <c r="BK179">
        <f ca="1" xml:space="preserve"> IF( AND( OFFSET($A$1, 179 - 1, 61 - 1) = "1", OFFSET($A$1, 179 - 1, 62 - 1) = "1" ), 1, IF( AND( OFFSET($A$1, 179 - 1, 61 - 1) = "1", OFFSET($A$1, 179 - 1, 62 - 1) = "0" ), 2, IF( AND( OFFSET($A$1, 179 - 1, 61 - 1) = "0", OFFSET($A$1, 179 - 1, 62 - 1) = "1" ), 3, 4 ) ) )</f>
        <v>4</v>
      </c>
      <c r="BM179" s="6">
        <v>0.20681185699540239</v>
      </c>
      <c r="BN179" s="6" t="str">
        <f t="shared" ref="BN179:BN184" si="30">"0"</f>
        <v>0</v>
      </c>
      <c r="BO179" t="str">
        <f ca="1">IF((OFFSET($A$1, 179 - 1, 65 - 1)) &gt;= (OFFSET($A$1, 128 - 1, 7 - 1)), "1","0")</f>
        <v>0</v>
      </c>
      <c r="BP179">
        <f ca="1" xml:space="preserve"> IF( AND( OFFSET($A$1, 179 - 1, 66 - 1) = "1", OFFSET($A$1, 179 - 1, 67 - 1) = "1" ), 1, IF( AND( OFFSET($A$1, 179 - 1, 66 - 1) = "1", OFFSET($A$1, 179 - 1, 67 - 1) = "0" ), 2, IF( AND( OFFSET($A$1, 179 - 1, 66 - 1) = "0", OFFSET($A$1, 179 - 1, 67 - 1) = "1" ), 3, 4 ) ) )</f>
        <v>4</v>
      </c>
    </row>
    <row r="180" spans="55:68" x14ac:dyDescent="0.25">
      <c r="BC180" s="6">
        <v>0.74942876826154503</v>
      </c>
      <c r="BD180" s="6" t="str">
        <f>"1"</f>
        <v>1</v>
      </c>
      <c r="BE180" t="str">
        <f ca="1">IF((OFFSET($A$1, 180 - 1, 55 - 1)) &gt;= (OFFSET($A$1, 80 - 1, 7 - 1)), "1","0")</f>
        <v>1</v>
      </c>
      <c r="BF180">
        <f ca="1" xml:space="preserve"> IF( AND( OFFSET($A$1, 180 - 1, 56 - 1) = "1", OFFSET($A$1, 180 - 1, 57 - 1) = "1" ), 1, IF( AND( OFFSET($A$1, 180 - 1, 56 - 1) = "1", OFFSET($A$1, 180 - 1, 57 - 1) = "0" ), 2, IF( AND( OFFSET($A$1, 180 - 1, 56 - 1) = "0", OFFSET($A$1, 180 - 1, 57 - 1) = "1" ), 3, 4 ) ) )</f>
        <v>1</v>
      </c>
      <c r="BH180" s="6">
        <v>0.11214718144651052</v>
      </c>
      <c r="BI180" s="6" t="str">
        <f t="shared" si="29"/>
        <v>0</v>
      </c>
      <c r="BJ180" t="str">
        <f ca="1">IF((OFFSET($A$1, 180 - 1, 60 - 1)) &gt;= (OFFSET($A$1, 104 - 1, 7 - 1)), "1","0")</f>
        <v>0</v>
      </c>
      <c r="BK180">
        <f ca="1" xml:space="preserve"> IF( AND( OFFSET($A$1, 180 - 1, 61 - 1) = "1", OFFSET($A$1, 180 - 1, 62 - 1) = "1" ), 1, IF( AND( OFFSET($A$1, 180 - 1, 61 - 1) = "1", OFFSET($A$1, 180 - 1, 62 - 1) = "0" ), 2, IF( AND( OFFSET($A$1, 180 - 1, 61 - 1) = "0", OFFSET($A$1, 180 - 1, 62 - 1) = "1" ), 3, 4 ) ) )</f>
        <v>4</v>
      </c>
      <c r="BM180" s="6">
        <v>0.35887993570269872</v>
      </c>
      <c r="BN180" s="6" t="str">
        <f t="shared" si="30"/>
        <v>0</v>
      </c>
      <c r="BO180" t="str">
        <f ca="1">IF((OFFSET($A$1, 180 - 1, 65 - 1)) &gt;= (OFFSET($A$1, 128 - 1, 7 - 1)), "1","0")</f>
        <v>0</v>
      </c>
      <c r="BP180">
        <f ca="1" xml:space="preserve"> IF( AND( OFFSET($A$1, 180 - 1, 66 - 1) = "1", OFFSET($A$1, 180 - 1, 67 - 1) = "1" ), 1, IF( AND( OFFSET($A$1, 180 - 1, 66 - 1) = "1", OFFSET($A$1, 180 - 1, 67 - 1) = "0" ), 2, IF( AND( OFFSET($A$1, 180 - 1, 66 - 1) = "0", OFFSET($A$1, 180 - 1, 67 - 1) = "1" ), 3, 4 ) ) )</f>
        <v>4</v>
      </c>
    </row>
    <row r="181" spans="55:68" x14ac:dyDescent="0.25">
      <c r="BC181" s="6">
        <v>0.46977488615535234</v>
      </c>
      <c r="BD181" s="6" t="str">
        <f>"1"</f>
        <v>1</v>
      </c>
      <c r="BE181" t="str">
        <f ca="1">IF((OFFSET($A$1, 181 - 1, 55 - 1)) &gt;= (OFFSET($A$1, 80 - 1, 7 - 1)), "1","0")</f>
        <v>0</v>
      </c>
      <c r="BF181">
        <f ca="1" xml:space="preserve"> IF( AND( OFFSET($A$1, 181 - 1, 56 - 1) = "1", OFFSET($A$1, 181 - 1, 57 - 1) = "1" ), 1, IF( AND( OFFSET($A$1, 181 - 1, 56 - 1) = "1", OFFSET($A$1, 181 - 1, 57 - 1) = "0" ), 2, IF( AND( OFFSET($A$1, 181 - 1, 56 - 1) = "0", OFFSET($A$1, 181 - 1, 57 - 1) = "1" ), 3, 4 ) ) )</f>
        <v>2</v>
      </c>
      <c r="BH181" s="6">
        <v>0.43939342375803436</v>
      </c>
      <c r="BI181" s="6" t="str">
        <f t="shared" si="29"/>
        <v>0</v>
      </c>
      <c r="BJ181" t="str">
        <f ca="1">IF((OFFSET($A$1, 181 - 1, 60 - 1)) &gt;= (OFFSET($A$1, 104 - 1, 7 - 1)), "1","0")</f>
        <v>0</v>
      </c>
      <c r="BK181">
        <f ca="1" xml:space="preserve"> IF( AND( OFFSET($A$1, 181 - 1, 61 - 1) = "1", OFFSET($A$1, 181 - 1, 62 - 1) = "1" ), 1, IF( AND( OFFSET($A$1, 181 - 1, 61 - 1) = "1", OFFSET($A$1, 181 - 1, 62 - 1) = "0" ), 2, IF( AND( OFFSET($A$1, 181 - 1, 61 - 1) = "0", OFFSET($A$1, 181 - 1, 62 - 1) = "1" ), 3, 4 ) ) )</f>
        <v>4</v>
      </c>
      <c r="BM181" s="6">
        <v>0.30304146138736138</v>
      </c>
      <c r="BN181" s="6" t="str">
        <f t="shared" si="30"/>
        <v>0</v>
      </c>
      <c r="BO181" t="str">
        <f ca="1">IF((OFFSET($A$1, 181 - 1, 65 - 1)) &gt;= (OFFSET($A$1, 128 - 1, 7 - 1)), "1","0")</f>
        <v>0</v>
      </c>
      <c r="BP181">
        <f ca="1" xml:space="preserve"> IF( AND( OFFSET($A$1, 181 - 1, 66 - 1) = "1", OFFSET($A$1, 181 - 1, 67 - 1) = "1" ), 1, IF( AND( OFFSET($A$1, 181 - 1, 66 - 1) = "1", OFFSET($A$1, 181 - 1, 67 - 1) = "0" ), 2, IF( AND( OFFSET($A$1, 181 - 1, 66 - 1) = "0", OFFSET($A$1, 181 - 1, 67 - 1) = "1" ), 3, 4 ) ) )</f>
        <v>4</v>
      </c>
    </row>
    <row r="182" spans="55:68" x14ac:dyDescent="0.25">
      <c r="BC182" s="6">
        <v>8.7916948848881973E-2</v>
      </c>
      <c r="BD182" s="6" t="str">
        <f>"0"</f>
        <v>0</v>
      </c>
      <c r="BE182" t="str">
        <f ca="1">IF((OFFSET($A$1, 182 - 1, 55 - 1)) &gt;= (OFFSET($A$1, 80 - 1, 7 - 1)), "1","0")</f>
        <v>0</v>
      </c>
      <c r="BF182">
        <f ca="1" xml:space="preserve"> IF( AND( OFFSET($A$1, 182 - 1, 56 - 1) = "1", OFFSET($A$1, 182 - 1, 57 - 1) = "1" ), 1, IF( AND( OFFSET($A$1, 182 - 1, 56 - 1) = "1", OFFSET($A$1, 182 - 1, 57 - 1) = "0" ), 2, IF( AND( OFFSET($A$1, 182 - 1, 56 - 1) = "0", OFFSET($A$1, 182 - 1, 57 - 1) = "1" ), 3, 4 ) ) )</f>
        <v>4</v>
      </c>
      <c r="BH182" s="6">
        <v>0.77170686051315041</v>
      </c>
      <c r="BI182" s="6" t="str">
        <f>"1"</f>
        <v>1</v>
      </c>
      <c r="BJ182" t="str">
        <f ca="1">IF((OFFSET($A$1, 182 - 1, 60 - 1)) &gt;= (OFFSET($A$1, 104 - 1, 7 - 1)), "1","0")</f>
        <v>1</v>
      </c>
      <c r="BK182">
        <f ca="1" xml:space="preserve"> IF( AND( OFFSET($A$1, 182 - 1, 61 - 1) = "1", OFFSET($A$1, 182 - 1, 62 - 1) = "1" ), 1, IF( AND( OFFSET($A$1, 182 - 1, 61 - 1) = "1", OFFSET($A$1, 182 - 1, 62 - 1) = "0" ), 2, IF( AND( OFFSET($A$1, 182 - 1, 61 - 1) = "0", OFFSET($A$1, 182 - 1, 62 - 1) = "1" ), 3, 4 ) ) )</f>
        <v>1</v>
      </c>
      <c r="BM182" s="6">
        <v>0.42537774192207894</v>
      </c>
      <c r="BN182" s="6" t="str">
        <f t="shared" si="30"/>
        <v>0</v>
      </c>
      <c r="BO182" t="str">
        <f ca="1">IF((OFFSET($A$1, 182 - 1, 65 - 1)) &gt;= (OFFSET($A$1, 128 - 1, 7 - 1)), "1","0")</f>
        <v>0</v>
      </c>
      <c r="BP182">
        <f ca="1" xml:space="preserve"> IF( AND( OFFSET($A$1, 182 - 1, 66 - 1) = "1", OFFSET($A$1, 182 - 1, 67 - 1) = "1" ), 1, IF( AND( OFFSET($A$1, 182 - 1, 66 - 1) = "1", OFFSET($A$1, 182 - 1, 67 - 1) = "0" ), 2, IF( AND( OFFSET($A$1, 182 - 1, 66 - 1) = "0", OFFSET($A$1, 182 - 1, 67 - 1) = "1" ), 3, 4 ) ) )</f>
        <v>4</v>
      </c>
    </row>
    <row r="183" spans="55:68" x14ac:dyDescent="0.25">
      <c r="BC183" s="6">
        <v>0.33609181305311525</v>
      </c>
      <c r="BD183" s="6" t="str">
        <f>"0"</f>
        <v>0</v>
      </c>
      <c r="BE183" t="str">
        <f ca="1">IF((OFFSET($A$1, 183 - 1, 55 - 1)) &gt;= (OFFSET($A$1, 80 - 1, 7 - 1)), "1","0")</f>
        <v>0</v>
      </c>
      <c r="BF183">
        <f ca="1" xml:space="preserve"> IF( AND( OFFSET($A$1, 183 - 1, 56 - 1) = "1", OFFSET($A$1, 183 - 1, 57 - 1) = "1" ), 1, IF( AND( OFFSET($A$1, 183 - 1, 56 - 1) = "1", OFFSET($A$1, 183 - 1, 57 - 1) = "0" ), 2, IF( AND( OFFSET($A$1, 183 - 1, 56 - 1) = "0", OFFSET($A$1, 183 - 1, 57 - 1) = "1" ), 3, 4 ) ) )</f>
        <v>4</v>
      </c>
      <c r="BH183" s="6">
        <v>0.15250651433415219</v>
      </c>
      <c r="BI183" s="6" t="str">
        <f>"0"</f>
        <v>0</v>
      </c>
      <c r="BJ183" t="str">
        <f ca="1">IF((OFFSET($A$1, 183 - 1, 60 - 1)) &gt;= (OFFSET($A$1, 104 - 1, 7 - 1)), "1","0")</f>
        <v>0</v>
      </c>
      <c r="BK183">
        <f ca="1" xml:space="preserve"> IF( AND( OFFSET($A$1, 183 - 1, 61 - 1) = "1", OFFSET($A$1, 183 - 1, 62 - 1) = "1" ), 1, IF( AND( OFFSET($A$1, 183 - 1, 61 - 1) = "1", OFFSET($A$1, 183 - 1, 62 - 1) = "0" ), 2, IF( AND( OFFSET($A$1, 183 - 1, 61 - 1) = "0", OFFSET($A$1, 183 - 1, 62 - 1) = "1" ), 3, 4 ) ) )</f>
        <v>4</v>
      </c>
      <c r="BM183" s="6">
        <v>7.904996336747043E-2</v>
      </c>
      <c r="BN183" s="6" t="str">
        <f t="shared" si="30"/>
        <v>0</v>
      </c>
      <c r="BO183" t="str">
        <f ca="1">IF((OFFSET($A$1, 183 - 1, 65 - 1)) &gt;= (OFFSET($A$1, 128 - 1, 7 - 1)), "1","0")</f>
        <v>0</v>
      </c>
      <c r="BP183">
        <f ca="1" xml:space="preserve"> IF( AND( OFFSET($A$1, 183 - 1, 66 - 1) = "1", OFFSET($A$1, 183 - 1, 67 - 1) = "1" ), 1, IF( AND( OFFSET($A$1, 183 - 1, 66 - 1) = "1", OFFSET($A$1, 183 - 1, 67 - 1) = "0" ), 2, IF( AND( OFFSET($A$1, 183 - 1, 66 - 1) = "0", OFFSET($A$1, 183 - 1, 67 - 1) = "1" ), 3, 4 ) ) )</f>
        <v>4</v>
      </c>
    </row>
    <row r="184" spans="55:68" x14ac:dyDescent="0.25">
      <c r="BC184" s="6">
        <v>0.64600824059028805</v>
      </c>
      <c r="BD184" s="6" t="str">
        <f>"1"</f>
        <v>1</v>
      </c>
      <c r="BE184" t="str">
        <f ca="1">IF((OFFSET($A$1, 184 - 1, 55 - 1)) &gt;= (OFFSET($A$1, 80 - 1, 7 - 1)), "1","0")</f>
        <v>1</v>
      </c>
      <c r="BF184">
        <f ca="1" xml:space="preserve"> IF( AND( OFFSET($A$1, 184 - 1, 56 - 1) = "1", OFFSET($A$1, 184 - 1, 57 - 1) = "1" ), 1, IF( AND( OFFSET($A$1, 184 - 1, 56 - 1) = "1", OFFSET($A$1, 184 - 1, 57 - 1) = "0" ), 2, IF( AND( OFFSET($A$1, 184 - 1, 56 - 1) = "0", OFFSET($A$1, 184 - 1, 57 - 1) = "1" ), 3, 4 ) ) )</f>
        <v>1</v>
      </c>
      <c r="BH184" s="6">
        <v>0.40156247184723937</v>
      </c>
      <c r="BI184" s="6" t="str">
        <f>"0"</f>
        <v>0</v>
      </c>
      <c r="BJ184" t="str">
        <f ca="1">IF((OFFSET($A$1, 184 - 1, 60 - 1)) &gt;= (OFFSET($A$1, 104 - 1, 7 - 1)), "1","0")</f>
        <v>0</v>
      </c>
      <c r="BK184">
        <f ca="1" xml:space="preserve"> IF( AND( OFFSET($A$1, 184 - 1, 61 - 1) = "1", OFFSET($A$1, 184 - 1, 62 - 1) = "1" ), 1, IF( AND( OFFSET($A$1, 184 - 1, 61 - 1) = "1", OFFSET($A$1, 184 - 1, 62 - 1) = "0" ), 2, IF( AND( OFFSET($A$1, 184 - 1, 61 - 1) = "0", OFFSET($A$1, 184 - 1, 62 - 1) = "1" ), 3, 4 ) ) )</f>
        <v>4</v>
      </c>
      <c r="BM184" s="6">
        <v>3.3688747738299253E-2</v>
      </c>
      <c r="BN184" s="6" t="str">
        <f t="shared" si="30"/>
        <v>0</v>
      </c>
      <c r="BO184" t="str">
        <f ca="1">IF((OFFSET($A$1, 184 - 1, 65 - 1)) &gt;= (OFFSET($A$1, 128 - 1, 7 - 1)), "1","0")</f>
        <v>0</v>
      </c>
      <c r="BP184">
        <f ca="1" xml:space="preserve"> IF( AND( OFFSET($A$1, 184 - 1, 66 - 1) = "1", OFFSET($A$1, 184 - 1, 67 - 1) = "1" ), 1, IF( AND( OFFSET($A$1, 184 - 1, 66 - 1) = "1", OFFSET($A$1, 184 - 1, 67 - 1) = "0" ), 2, IF( AND( OFFSET($A$1, 184 - 1, 66 - 1) = "0", OFFSET($A$1, 184 - 1, 67 - 1) = "1" ), 3, 4 ) ) )</f>
        <v>4</v>
      </c>
    </row>
    <row r="185" spans="55:68" x14ac:dyDescent="0.25">
      <c r="BC185" s="6">
        <v>0.68620089013906094</v>
      </c>
      <c r="BD185" s="6" t="str">
        <f>"1"</f>
        <v>1</v>
      </c>
      <c r="BE185" t="str">
        <f ca="1">IF((OFFSET($A$1, 185 - 1, 55 - 1)) &gt;= (OFFSET($A$1, 80 - 1, 7 - 1)), "1","0")</f>
        <v>1</v>
      </c>
      <c r="BF185">
        <f ca="1" xml:space="preserve"> IF( AND( OFFSET($A$1, 185 - 1, 56 - 1) = "1", OFFSET($A$1, 185 - 1, 57 - 1) = "1" ), 1, IF( AND( OFFSET($A$1, 185 - 1, 56 - 1) = "1", OFFSET($A$1, 185 - 1, 57 - 1) = "0" ), 2, IF( AND( OFFSET($A$1, 185 - 1, 56 - 1) = "0", OFFSET($A$1, 185 - 1, 57 - 1) = "1" ), 3, 4 ) ) )</f>
        <v>1</v>
      </c>
      <c r="BH185" s="6">
        <v>0.44576045281440574</v>
      </c>
      <c r="BI185" s="6" t="str">
        <f>"0"</f>
        <v>0</v>
      </c>
      <c r="BJ185" t="str">
        <f ca="1">IF((OFFSET($A$1, 185 - 1, 60 - 1)) &gt;= (OFFSET($A$1, 104 - 1, 7 - 1)), "1","0")</f>
        <v>0</v>
      </c>
      <c r="BK185">
        <f ca="1" xml:space="preserve"> IF( AND( OFFSET($A$1, 185 - 1, 61 - 1) = "1", OFFSET($A$1, 185 - 1, 62 - 1) = "1" ), 1, IF( AND( OFFSET($A$1, 185 - 1, 61 - 1) = "1", OFFSET($A$1, 185 - 1, 62 - 1) = "0" ), 2, IF( AND( OFFSET($A$1, 185 - 1, 61 - 1) = "0", OFFSET($A$1, 185 - 1, 62 - 1) = "1" ), 3, 4 ) ) )</f>
        <v>4</v>
      </c>
      <c r="BM185" s="6">
        <v>0.90137968115589817</v>
      </c>
      <c r="BN185" s="6" t="str">
        <f>"1"</f>
        <v>1</v>
      </c>
      <c r="BO185" t="str">
        <f ca="1">IF((OFFSET($A$1, 185 - 1, 65 - 1)) &gt;= (OFFSET($A$1, 128 - 1, 7 - 1)), "1","0")</f>
        <v>1</v>
      </c>
      <c r="BP185">
        <f ca="1" xml:space="preserve"> IF( AND( OFFSET($A$1, 185 - 1, 66 - 1) = "1", OFFSET($A$1, 185 - 1, 67 - 1) = "1" ), 1, IF( AND( OFFSET($A$1, 185 - 1, 66 - 1) = "1", OFFSET($A$1, 185 - 1, 67 - 1) = "0" ), 2, IF( AND( OFFSET($A$1, 185 - 1, 66 - 1) = "0", OFFSET($A$1, 185 - 1, 67 - 1) = "1" ), 3, 4 ) ) )</f>
        <v>1</v>
      </c>
    </row>
    <row r="186" spans="55:68" x14ac:dyDescent="0.25">
      <c r="BC186" s="6">
        <v>0.70602626671592228</v>
      </c>
      <c r="BD186" s="6" t="str">
        <f>"1"</f>
        <v>1</v>
      </c>
      <c r="BE186" t="str">
        <f ca="1">IF((OFFSET($A$1, 186 - 1, 55 - 1)) &gt;= (OFFSET($A$1, 80 - 1, 7 - 1)), "1","0")</f>
        <v>1</v>
      </c>
      <c r="BF186">
        <f ca="1" xml:space="preserve"> IF( AND( OFFSET($A$1, 186 - 1, 56 - 1) = "1", OFFSET($A$1, 186 - 1, 57 - 1) = "1" ), 1, IF( AND( OFFSET($A$1, 186 - 1, 56 - 1) = "1", OFFSET($A$1, 186 - 1, 57 - 1) = "0" ), 2, IF( AND( OFFSET($A$1, 186 - 1, 56 - 1) = "0", OFFSET($A$1, 186 - 1, 57 - 1) = "1" ), 3, 4 ) ) )</f>
        <v>1</v>
      </c>
      <c r="BH186" s="6">
        <v>0.14390609915700409</v>
      </c>
      <c r="BI186" s="6" t="str">
        <f>"0"</f>
        <v>0</v>
      </c>
      <c r="BJ186" t="str">
        <f ca="1">IF((OFFSET($A$1, 186 - 1, 60 - 1)) &gt;= (OFFSET($A$1, 104 - 1, 7 - 1)), "1","0")</f>
        <v>0</v>
      </c>
      <c r="BK186">
        <f ca="1" xml:space="preserve"> IF( AND( OFFSET($A$1, 186 - 1, 61 - 1) = "1", OFFSET($A$1, 186 - 1, 62 - 1) = "1" ), 1, IF( AND( OFFSET($A$1, 186 - 1, 61 - 1) = "1", OFFSET($A$1, 186 - 1, 62 - 1) = "0" ), 2, IF( AND( OFFSET($A$1, 186 - 1, 61 - 1) = "0", OFFSET($A$1, 186 - 1, 62 - 1) = "1" ), 3, 4 ) ) )</f>
        <v>4</v>
      </c>
      <c r="BM186" s="6">
        <v>8.4719977100581587E-2</v>
      </c>
      <c r="BN186" s="6" t="str">
        <f>"0"</f>
        <v>0</v>
      </c>
      <c r="BO186" t="str">
        <f ca="1">IF((OFFSET($A$1, 186 - 1, 65 - 1)) &gt;= (OFFSET($A$1, 128 - 1, 7 - 1)), "1","0")</f>
        <v>0</v>
      </c>
      <c r="BP186">
        <f ca="1" xml:space="preserve"> IF( AND( OFFSET($A$1, 186 - 1, 66 - 1) = "1", OFFSET($A$1, 186 - 1, 67 - 1) = "1" ), 1, IF( AND( OFFSET($A$1, 186 - 1, 66 - 1) = "1", OFFSET($A$1, 186 - 1, 67 - 1) = "0" ), 2, IF( AND( OFFSET($A$1, 186 - 1, 66 - 1) = "0", OFFSET($A$1, 186 - 1, 67 - 1) = "1" ), 3, 4 ) ) )</f>
        <v>4</v>
      </c>
    </row>
    <row r="187" spans="55:68" x14ac:dyDescent="0.25">
      <c r="BC187" s="6">
        <v>0.51570001679391608</v>
      </c>
      <c r="BD187" s="6" t="str">
        <f>"0"</f>
        <v>0</v>
      </c>
      <c r="BE187" t="str">
        <f ca="1">IF((OFFSET($A$1, 187 - 1, 55 - 1)) &gt;= (OFFSET($A$1, 80 - 1, 7 - 1)), "1","0")</f>
        <v>1</v>
      </c>
      <c r="BF187">
        <f ca="1" xml:space="preserve"> IF( AND( OFFSET($A$1, 187 - 1, 56 - 1) = "1", OFFSET($A$1, 187 - 1, 57 - 1) = "1" ), 1, IF( AND( OFFSET($A$1, 187 - 1, 56 - 1) = "1", OFFSET($A$1, 187 - 1, 57 - 1) = "0" ), 2, IF( AND( OFFSET($A$1, 187 - 1, 56 - 1) = "0", OFFSET($A$1, 187 - 1, 57 - 1) = "1" ), 3, 4 ) ) )</f>
        <v>3</v>
      </c>
      <c r="BH187" s="6">
        <v>0.27327853804678559</v>
      </c>
      <c r="BI187" s="6" t="str">
        <f>"0"</f>
        <v>0</v>
      </c>
      <c r="BJ187" t="str">
        <f ca="1">IF((OFFSET($A$1, 187 - 1, 60 - 1)) &gt;= (OFFSET($A$1, 104 - 1, 7 - 1)), "1","0")</f>
        <v>0</v>
      </c>
      <c r="BK187">
        <f ca="1" xml:space="preserve"> IF( AND( OFFSET($A$1, 187 - 1, 61 - 1) = "1", OFFSET($A$1, 187 - 1, 62 - 1) = "1" ), 1, IF( AND( OFFSET($A$1, 187 - 1, 61 - 1) = "1", OFFSET($A$1, 187 - 1, 62 - 1) = "0" ), 2, IF( AND( OFFSET($A$1, 187 - 1, 61 - 1) = "0", OFFSET($A$1, 187 - 1, 62 - 1) = "1" ), 3, 4 ) ) )</f>
        <v>4</v>
      </c>
      <c r="BM187" s="6">
        <v>0.69932073969052044</v>
      </c>
      <c r="BN187" s="6" t="str">
        <f>"0"</f>
        <v>0</v>
      </c>
      <c r="BO187" t="str">
        <f ca="1">IF((OFFSET($A$1, 187 - 1, 65 - 1)) &gt;= (OFFSET($A$1, 128 - 1, 7 - 1)), "1","0")</f>
        <v>1</v>
      </c>
      <c r="BP187">
        <f ca="1" xml:space="preserve"> IF( AND( OFFSET($A$1, 187 - 1, 66 - 1) = "1", OFFSET($A$1, 187 - 1, 67 - 1) = "1" ), 1, IF( AND( OFFSET($A$1, 187 - 1, 66 - 1) = "1", OFFSET($A$1, 187 - 1, 67 - 1) = "0" ), 2, IF( AND( OFFSET($A$1, 187 - 1, 66 - 1) = "0", OFFSET($A$1, 187 - 1, 67 - 1) = "1" ), 3, 4 ) ) )</f>
        <v>3</v>
      </c>
    </row>
    <row r="188" spans="55:68" x14ac:dyDescent="0.25">
      <c r="BC188" s="6">
        <v>0.32514202464379127</v>
      </c>
      <c r="BD188" s="6" t="str">
        <f>"1"</f>
        <v>1</v>
      </c>
      <c r="BE188" t="str">
        <f ca="1">IF((OFFSET($A$1, 188 - 1, 55 - 1)) &gt;= (OFFSET($A$1, 80 - 1, 7 - 1)), "1","0")</f>
        <v>0</v>
      </c>
      <c r="BF188">
        <f ca="1" xml:space="preserve"> IF( AND( OFFSET($A$1, 188 - 1, 56 - 1) = "1", OFFSET($A$1, 188 - 1, 57 - 1) = "1" ), 1, IF( AND( OFFSET($A$1, 188 - 1, 56 - 1) = "1", OFFSET($A$1, 188 - 1, 57 - 1) = "0" ), 2, IF( AND( OFFSET($A$1, 188 - 1, 56 - 1) = "0", OFFSET($A$1, 188 - 1, 57 - 1) = "1" ), 3, 4 ) ) )</f>
        <v>2</v>
      </c>
      <c r="BH188" s="6">
        <v>0.41921136570567519</v>
      </c>
      <c r="BI188" s="6" t="str">
        <f>"1"</f>
        <v>1</v>
      </c>
      <c r="BJ188" t="str">
        <f ca="1">IF((OFFSET($A$1, 188 - 1, 60 - 1)) &gt;= (OFFSET($A$1, 104 - 1, 7 - 1)), "1","0")</f>
        <v>0</v>
      </c>
      <c r="BK188">
        <f ca="1" xml:space="preserve"> IF( AND( OFFSET($A$1, 188 - 1, 61 - 1) = "1", OFFSET($A$1, 188 - 1, 62 - 1) = "1" ), 1, IF( AND( OFFSET($A$1, 188 - 1, 61 - 1) = "1", OFFSET($A$1, 188 - 1, 62 - 1) = "0" ), 2, IF( AND( OFFSET($A$1, 188 - 1, 61 - 1) = "0", OFFSET($A$1, 188 - 1, 62 - 1) = "1" ), 3, 4 ) ) )</f>
        <v>2</v>
      </c>
      <c r="BM188" s="6">
        <v>0.30588940688836191</v>
      </c>
      <c r="BN188" s="6" t="str">
        <f>"0"</f>
        <v>0</v>
      </c>
      <c r="BO188" t="str">
        <f ca="1">IF((OFFSET($A$1, 188 - 1, 65 - 1)) &gt;= (OFFSET($A$1, 128 - 1, 7 - 1)), "1","0")</f>
        <v>0</v>
      </c>
      <c r="BP188">
        <f ca="1" xml:space="preserve"> IF( AND( OFFSET($A$1, 188 - 1, 66 - 1) = "1", OFFSET($A$1, 188 - 1, 67 - 1) = "1" ), 1, IF( AND( OFFSET($A$1, 188 - 1, 66 - 1) = "1", OFFSET($A$1, 188 - 1, 67 - 1) = "0" ), 2, IF( AND( OFFSET($A$1, 188 - 1, 66 - 1) = "0", OFFSET($A$1, 188 - 1, 67 - 1) = "1" ), 3, 4 ) ) )</f>
        <v>4</v>
      </c>
    </row>
    <row r="189" spans="55:68" x14ac:dyDescent="0.25">
      <c r="BC189" s="6">
        <v>0.16569479956656852</v>
      </c>
      <c r="BD189" s="6" t="str">
        <f>"0"</f>
        <v>0</v>
      </c>
      <c r="BE189" t="str">
        <f ca="1">IF((OFFSET($A$1, 189 - 1, 55 - 1)) &gt;= (OFFSET($A$1, 80 - 1, 7 - 1)), "1","0")</f>
        <v>0</v>
      </c>
      <c r="BF189">
        <f ca="1" xml:space="preserve"> IF( AND( OFFSET($A$1, 189 - 1, 56 - 1) = "1", OFFSET($A$1, 189 - 1, 57 - 1) = "1" ), 1, IF( AND( OFFSET($A$1, 189 - 1, 56 - 1) = "1", OFFSET($A$1, 189 - 1, 57 - 1) = "0" ), 2, IF( AND( OFFSET($A$1, 189 - 1, 56 - 1) = "0", OFFSET($A$1, 189 - 1, 57 - 1) = "1" ), 3, 4 ) ) )</f>
        <v>4</v>
      </c>
      <c r="BH189" s="6">
        <v>0.6359079699676401</v>
      </c>
      <c r="BI189" s="6" t="str">
        <f t="shared" ref="BI189:BI202" si="31">"0"</f>
        <v>0</v>
      </c>
      <c r="BJ189" t="str">
        <f ca="1">IF((OFFSET($A$1, 189 - 1, 60 - 1)) &gt;= (OFFSET($A$1, 104 - 1, 7 - 1)), "1","0")</f>
        <v>1</v>
      </c>
      <c r="BK189">
        <f ca="1" xml:space="preserve"> IF( AND( OFFSET($A$1, 189 - 1, 61 - 1) = "1", OFFSET($A$1, 189 - 1, 62 - 1) = "1" ), 1, IF( AND( OFFSET($A$1, 189 - 1, 61 - 1) = "1", OFFSET($A$1, 189 - 1, 62 - 1) = "0" ), 2, IF( AND( OFFSET($A$1, 189 - 1, 61 - 1) = "0", OFFSET($A$1, 189 - 1, 62 - 1) = "1" ), 3, 4 ) ) )</f>
        <v>3</v>
      </c>
      <c r="BM189" s="6">
        <v>0.97177209524923869</v>
      </c>
      <c r="BN189" s="6" t="str">
        <f>"1"</f>
        <v>1</v>
      </c>
      <c r="BO189" t="str">
        <f ca="1">IF((OFFSET($A$1, 189 - 1, 65 - 1)) &gt;= (OFFSET($A$1, 128 - 1, 7 - 1)), "1","0")</f>
        <v>1</v>
      </c>
      <c r="BP189">
        <f ca="1" xml:space="preserve"> IF( AND( OFFSET($A$1, 189 - 1, 66 - 1) = "1", OFFSET($A$1, 189 - 1, 67 - 1) = "1" ), 1, IF( AND( OFFSET($A$1, 189 - 1, 66 - 1) = "1", OFFSET($A$1, 189 - 1, 67 - 1) = "0" ), 2, IF( AND( OFFSET($A$1, 189 - 1, 66 - 1) = "0", OFFSET($A$1, 189 - 1, 67 - 1) = "1" ), 3, 4 ) ) )</f>
        <v>1</v>
      </c>
    </row>
    <row r="190" spans="55:68" x14ac:dyDescent="0.25">
      <c r="BC190" s="6">
        <v>0.440629449737588</v>
      </c>
      <c r="BD190" s="6" t="str">
        <f>"1"</f>
        <v>1</v>
      </c>
      <c r="BE190" t="str">
        <f ca="1">IF((OFFSET($A$1, 190 - 1, 55 - 1)) &gt;= (OFFSET($A$1, 80 - 1, 7 - 1)), "1","0")</f>
        <v>0</v>
      </c>
      <c r="BF190">
        <f ca="1" xml:space="preserve"> IF( AND( OFFSET($A$1, 190 - 1, 56 - 1) = "1", OFFSET($A$1, 190 - 1, 57 - 1) = "1" ), 1, IF( AND( OFFSET($A$1, 190 - 1, 56 - 1) = "1", OFFSET($A$1, 190 - 1, 57 - 1) = "0" ), 2, IF( AND( OFFSET($A$1, 190 - 1, 56 - 1) = "0", OFFSET($A$1, 190 - 1, 57 - 1) = "1" ), 3, 4 ) ) )</f>
        <v>2</v>
      </c>
      <c r="BH190" s="6">
        <v>6.3256476884963789E-2</v>
      </c>
      <c r="BI190" s="6" t="str">
        <f t="shared" si="31"/>
        <v>0</v>
      </c>
      <c r="BJ190" t="str">
        <f ca="1">IF((OFFSET($A$1, 190 - 1, 60 - 1)) &gt;= (OFFSET($A$1, 104 - 1, 7 - 1)), "1","0")</f>
        <v>0</v>
      </c>
      <c r="BK190">
        <f ca="1" xml:space="preserve"> IF( AND( OFFSET($A$1, 190 - 1, 61 - 1) = "1", OFFSET($A$1, 190 - 1, 62 - 1) = "1" ), 1, IF( AND( OFFSET($A$1, 190 - 1, 61 - 1) = "1", OFFSET($A$1, 190 - 1, 62 - 1) = "0" ), 2, IF( AND( OFFSET($A$1, 190 - 1, 61 - 1) = "0", OFFSET($A$1, 190 - 1, 62 - 1) = "1" ), 3, 4 ) ) )</f>
        <v>4</v>
      </c>
      <c r="BM190" s="6">
        <v>0.2627816990324634</v>
      </c>
      <c r="BN190" s="6" t="str">
        <f t="shared" ref="BN190:BN197" si="32">"0"</f>
        <v>0</v>
      </c>
      <c r="BO190" t="str">
        <f ca="1">IF((OFFSET($A$1, 190 - 1, 65 - 1)) &gt;= (OFFSET($A$1, 128 - 1, 7 - 1)), "1","0")</f>
        <v>0</v>
      </c>
      <c r="BP190">
        <f ca="1" xml:space="preserve"> IF( AND( OFFSET($A$1, 190 - 1, 66 - 1) = "1", OFFSET($A$1, 190 - 1, 67 - 1) = "1" ), 1, IF( AND( OFFSET($A$1, 190 - 1, 66 - 1) = "1", OFFSET($A$1, 190 - 1, 67 - 1) = "0" ), 2, IF( AND( OFFSET($A$1, 190 - 1, 66 - 1) = "0", OFFSET($A$1, 190 - 1, 67 - 1) = "1" ), 3, 4 ) ) )</f>
        <v>4</v>
      </c>
    </row>
    <row r="191" spans="55:68" x14ac:dyDescent="0.25">
      <c r="BC191" s="6">
        <v>0.72851142589024742</v>
      </c>
      <c r="BD191" s="6" t="str">
        <f>"1"</f>
        <v>1</v>
      </c>
      <c r="BE191" t="str">
        <f ca="1">IF((OFFSET($A$1, 191 - 1, 55 - 1)) &gt;= (OFFSET($A$1, 80 - 1, 7 - 1)), "1","0")</f>
        <v>1</v>
      </c>
      <c r="BF191">
        <f ca="1" xml:space="preserve"> IF( AND( OFFSET($A$1, 191 - 1, 56 - 1) = "1", OFFSET($A$1, 191 - 1, 57 - 1) = "1" ), 1, IF( AND( OFFSET($A$1, 191 - 1, 56 - 1) = "1", OFFSET($A$1, 191 - 1, 57 - 1) = "0" ), 2, IF( AND( OFFSET($A$1, 191 - 1, 56 - 1) = "0", OFFSET($A$1, 191 - 1, 57 - 1) = "1" ), 3, 4 ) ) )</f>
        <v>1</v>
      </c>
      <c r="BH191" s="6">
        <v>5.7836931241652366E-2</v>
      </c>
      <c r="BI191" s="6" t="str">
        <f t="shared" si="31"/>
        <v>0</v>
      </c>
      <c r="BJ191" t="str">
        <f ca="1">IF((OFFSET($A$1, 191 - 1, 60 - 1)) &gt;= (OFFSET($A$1, 104 - 1, 7 - 1)), "1","0")</f>
        <v>0</v>
      </c>
      <c r="BK191">
        <f ca="1" xml:space="preserve"> IF( AND( OFFSET($A$1, 191 - 1, 61 - 1) = "1", OFFSET($A$1, 191 - 1, 62 - 1) = "1" ), 1, IF( AND( OFFSET($A$1, 191 - 1, 61 - 1) = "1", OFFSET($A$1, 191 - 1, 62 - 1) = "0" ), 2, IF( AND( OFFSET($A$1, 191 - 1, 61 - 1) = "0", OFFSET($A$1, 191 - 1, 62 - 1) = "1" ), 3, 4 ) ) )</f>
        <v>4</v>
      </c>
      <c r="BM191" s="6">
        <v>0.70536022145199029</v>
      </c>
      <c r="BN191" s="6" t="str">
        <f t="shared" si="32"/>
        <v>0</v>
      </c>
      <c r="BO191" t="str">
        <f ca="1">IF((OFFSET($A$1, 191 - 1, 65 - 1)) &gt;= (OFFSET($A$1, 128 - 1, 7 - 1)), "1","0")</f>
        <v>1</v>
      </c>
      <c r="BP191">
        <f ca="1" xml:space="preserve"> IF( AND( OFFSET($A$1, 191 - 1, 66 - 1) = "1", OFFSET($A$1, 191 - 1, 67 - 1) = "1" ), 1, IF( AND( OFFSET($A$1, 191 - 1, 66 - 1) = "1", OFFSET($A$1, 191 - 1, 67 - 1) = "0" ), 2, IF( AND( OFFSET($A$1, 191 - 1, 66 - 1) = "0", OFFSET($A$1, 191 - 1, 67 - 1) = "1" ), 3, 4 ) ) )</f>
        <v>3</v>
      </c>
    </row>
    <row r="192" spans="55:68" x14ac:dyDescent="0.25">
      <c r="BC192" s="6">
        <v>0.57205049343513514</v>
      </c>
      <c r="BD192" s="6" t="str">
        <f>"1"</f>
        <v>1</v>
      </c>
      <c r="BE192" t="str">
        <f ca="1">IF((OFFSET($A$1, 192 - 1, 55 - 1)) &gt;= (OFFSET($A$1, 80 - 1, 7 - 1)), "1","0")</f>
        <v>1</v>
      </c>
      <c r="BF192">
        <f ca="1" xml:space="preserve"> IF( AND( OFFSET($A$1, 192 - 1, 56 - 1) = "1", OFFSET($A$1, 192 - 1, 57 - 1) = "1" ), 1, IF( AND( OFFSET($A$1, 192 - 1, 56 - 1) = "1", OFFSET($A$1, 192 - 1, 57 - 1) = "0" ), 2, IF( AND( OFFSET($A$1, 192 - 1, 56 - 1) = "0", OFFSET($A$1, 192 - 1, 57 - 1) = "1" ), 3, 4 ) ) )</f>
        <v>1</v>
      </c>
      <c r="BH192" s="6">
        <v>0.46604819545473941</v>
      </c>
      <c r="BI192" s="6" t="str">
        <f t="shared" si="31"/>
        <v>0</v>
      </c>
      <c r="BJ192" t="str">
        <f ca="1">IF((OFFSET($A$1, 192 - 1, 60 - 1)) &gt;= (OFFSET($A$1, 104 - 1, 7 - 1)), "1","0")</f>
        <v>0</v>
      </c>
      <c r="BK192">
        <f ca="1" xml:space="preserve"> IF( AND( OFFSET($A$1, 192 - 1, 61 - 1) = "1", OFFSET($A$1, 192 - 1, 62 - 1) = "1" ), 1, IF( AND( OFFSET($A$1, 192 - 1, 61 - 1) = "1", OFFSET($A$1, 192 - 1, 62 - 1) = "0" ), 2, IF( AND( OFFSET($A$1, 192 - 1, 61 - 1) = "0", OFFSET($A$1, 192 - 1, 62 - 1) = "1" ), 3, 4 ) ) )</f>
        <v>4</v>
      </c>
      <c r="BM192" s="6">
        <v>9.2972121737342997E-2</v>
      </c>
      <c r="BN192" s="6" t="str">
        <f t="shared" si="32"/>
        <v>0</v>
      </c>
      <c r="BO192" t="str">
        <f ca="1">IF((OFFSET($A$1, 192 - 1, 65 - 1)) &gt;= (OFFSET($A$1, 128 - 1, 7 - 1)), "1","0")</f>
        <v>0</v>
      </c>
      <c r="BP192">
        <f ca="1" xml:space="preserve"> IF( AND( OFFSET($A$1, 192 - 1, 66 - 1) = "1", OFFSET($A$1, 192 - 1, 67 - 1) = "1" ), 1, IF( AND( OFFSET($A$1, 192 - 1, 66 - 1) = "1", OFFSET($A$1, 192 - 1, 67 - 1) = "0" ), 2, IF( AND( OFFSET($A$1, 192 - 1, 66 - 1) = "0", OFFSET($A$1, 192 - 1, 67 - 1) = "1" ), 3, 4 ) ) )</f>
        <v>4</v>
      </c>
    </row>
    <row r="193" spans="55:68" x14ac:dyDescent="0.25">
      <c r="BC193" s="6">
        <v>0.11565527398664613</v>
      </c>
      <c r="BD193" s="6" t="str">
        <f>"0"</f>
        <v>0</v>
      </c>
      <c r="BE193" t="str">
        <f ca="1">IF((OFFSET($A$1, 193 - 1, 55 - 1)) &gt;= (OFFSET($A$1, 80 - 1, 7 - 1)), "1","0")</f>
        <v>0</v>
      </c>
      <c r="BF193">
        <f ca="1" xml:space="preserve"> IF( AND( OFFSET($A$1, 193 - 1, 56 - 1) = "1", OFFSET($A$1, 193 - 1, 57 - 1) = "1" ), 1, IF( AND( OFFSET($A$1, 193 - 1, 56 - 1) = "1", OFFSET($A$1, 193 - 1, 57 - 1) = "0" ), 2, IF( AND( OFFSET($A$1, 193 - 1, 56 - 1) = "0", OFFSET($A$1, 193 - 1, 57 - 1) = "1" ), 3, 4 ) ) )</f>
        <v>4</v>
      </c>
      <c r="BH193" s="6">
        <v>0.34293691908374252</v>
      </c>
      <c r="BI193" s="6" t="str">
        <f t="shared" si="31"/>
        <v>0</v>
      </c>
      <c r="BJ193" t="str">
        <f ca="1">IF((OFFSET($A$1, 193 - 1, 60 - 1)) &gt;= (OFFSET($A$1, 104 - 1, 7 - 1)), "1","0")</f>
        <v>0</v>
      </c>
      <c r="BK193">
        <f ca="1" xml:space="preserve"> IF( AND( OFFSET($A$1, 193 - 1, 61 - 1) = "1", OFFSET($A$1, 193 - 1, 62 - 1) = "1" ), 1, IF( AND( OFFSET($A$1, 193 - 1, 61 - 1) = "1", OFFSET($A$1, 193 - 1, 62 - 1) = "0" ), 2, IF( AND( OFFSET($A$1, 193 - 1, 61 - 1) = "0", OFFSET($A$1, 193 - 1, 62 - 1) = "1" ), 3, 4 ) ) )</f>
        <v>4</v>
      </c>
      <c r="BM193" s="6">
        <v>9.1863826667551926E-2</v>
      </c>
      <c r="BN193" s="6" t="str">
        <f t="shared" si="32"/>
        <v>0</v>
      </c>
      <c r="BO193" t="str">
        <f ca="1">IF((OFFSET($A$1, 193 - 1, 65 - 1)) &gt;= (OFFSET($A$1, 128 - 1, 7 - 1)), "1","0")</f>
        <v>0</v>
      </c>
      <c r="BP193">
        <f ca="1" xml:space="preserve"> IF( AND( OFFSET($A$1, 193 - 1, 66 - 1) = "1", OFFSET($A$1, 193 - 1, 67 - 1) = "1" ), 1, IF( AND( OFFSET($A$1, 193 - 1, 66 - 1) = "1", OFFSET($A$1, 193 - 1, 67 - 1) = "0" ), 2, IF( AND( OFFSET($A$1, 193 - 1, 66 - 1) = "0", OFFSET($A$1, 193 - 1, 67 - 1) = "1" ), 3, 4 ) ) )</f>
        <v>4</v>
      </c>
    </row>
    <row r="194" spans="55:68" x14ac:dyDescent="0.25">
      <c r="BC194" s="6">
        <v>0.7513302586613031</v>
      </c>
      <c r="BD194" s="6" t="str">
        <f>"1"</f>
        <v>1</v>
      </c>
      <c r="BE194" t="str">
        <f ca="1">IF((OFFSET($A$1, 194 - 1, 55 - 1)) &gt;= (OFFSET($A$1, 80 - 1, 7 - 1)), "1","0")</f>
        <v>1</v>
      </c>
      <c r="BF194">
        <f ca="1" xml:space="preserve"> IF( AND( OFFSET($A$1, 194 - 1, 56 - 1) = "1", OFFSET($A$1, 194 - 1, 57 - 1) = "1" ), 1, IF( AND( OFFSET($A$1, 194 - 1, 56 - 1) = "1", OFFSET($A$1, 194 - 1, 57 - 1) = "0" ), 2, IF( AND( OFFSET($A$1, 194 - 1, 56 - 1) = "0", OFFSET($A$1, 194 - 1, 57 - 1) = "1" ), 3, 4 ) ) )</f>
        <v>1</v>
      </c>
      <c r="BH194" s="6">
        <v>0.50643167917649223</v>
      </c>
      <c r="BI194" s="6" t="str">
        <f t="shared" si="31"/>
        <v>0</v>
      </c>
      <c r="BJ194" t="str">
        <f ca="1">IF((OFFSET($A$1, 194 - 1, 60 - 1)) &gt;= (OFFSET($A$1, 104 - 1, 7 - 1)), "1","0")</f>
        <v>1</v>
      </c>
      <c r="BK194">
        <f ca="1" xml:space="preserve"> IF( AND( OFFSET($A$1, 194 - 1, 61 - 1) = "1", OFFSET($A$1, 194 - 1, 62 - 1) = "1" ), 1, IF( AND( OFFSET($A$1, 194 - 1, 61 - 1) = "1", OFFSET($A$1, 194 - 1, 62 - 1) = "0" ), 2, IF( AND( OFFSET($A$1, 194 - 1, 61 - 1) = "0", OFFSET($A$1, 194 - 1, 62 - 1) = "1" ), 3, 4 ) ) )</f>
        <v>3</v>
      </c>
      <c r="BM194" s="6">
        <v>0.27690088007731373</v>
      </c>
      <c r="BN194" s="6" t="str">
        <f t="shared" si="32"/>
        <v>0</v>
      </c>
      <c r="BO194" t="str">
        <f ca="1">IF((OFFSET($A$1, 194 - 1, 65 - 1)) &gt;= (OFFSET($A$1, 128 - 1, 7 - 1)), "1","0")</f>
        <v>0</v>
      </c>
      <c r="BP194">
        <f ca="1" xml:space="preserve"> IF( AND( OFFSET($A$1, 194 - 1, 66 - 1) = "1", OFFSET($A$1, 194 - 1, 67 - 1) = "1" ), 1, IF( AND( OFFSET($A$1, 194 - 1, 66 - 1) = "1", OFFSET($A$1, 194 - 1, 67 - 1) = "0" ), 2, IF( AND( OFFSET($A$1, 194 - 1, 66 - 1) = "0", OFFSET($A$1, 194 - 1, 67 - 1) = "1" ), 3, 4 ) ) )</f>
        <v>4</v>
      </c>
    </row>
    <row r="195" spans="55:68" x14ac:dyDescent="0.25">
      <c r="BC195" s="6">
        <v>0.80935797513851926</v>
      </c>
      <c r="BD195" s="6" t="str">
        <f>"1"</f>
        <v>1</v>
      </c>
      <c r="BE195" t="str">
        <f ca="1">IF((OFFSET($A$1, 195 - 1, 55 - 1)) &gt;= (OFFSET($A$1, 80 - 1, 7 - 1)), "1","0")</f>
        <v>1</v>
      </c>
      <c r="BF195">
        <f ca="1" xml:space="preserve"> IF( AND( OFFSET($A$1, 195 - 1, 56 - 1) = "1", OFFSET($A$1, 195 - 1, 57 - 1) = "1" ), 1, IF( AND( OFFSET($A$1, 195 - 1, 56 - 1) = "1", OFFSET($A$1, 195 - 1, 57 - 1) = "0" ), 2, IF( AND( OFFSET($A$1, 195 - 1, 56 - 1) = "0", OFFSET($A$1, 195 - 1, 57 - 1) = "1" ), 3, 4 ) ) )</f>
        <v>1</v>
      </c>
      <c r="BH195" s="6">
        <v>7.3754764499591341E-2</v>
      </c>
      <c r="BI195" s="6" t="str">
        <f t="shared" si="31"/>
        <v>0</v>
      </c>
      <c r="BJ195" t="str">
        <f ca="1">IF((OFFSET($A$1, 195 - 1, 60 - 1)) &gt;= (OFFSET($A$1, 104 - 1, 7 - 1)), "1","0")</f>
        <v>0</v>
      </c>
      <c r="BK195">
        <f ca="1" xml:space="preserve"> IF( AND( OFFSET($A$1, 195 - 1, 61 - 1) = "1", OFFSET($A$1, 195 - 1, 62 - 1) = "1" ), 1, IF( AND( OFFSET($A$1, 195 - 1, 61 - 1) = "1", OFFSET($A$1, 195 - 1, 62 - 1) = "0" ), 2, IF( AND( OFFSET($A$1, 195 - 1, 61 - 1) = "0", OFFSET($A$1, 195 - 1, 62 - 1) = "1" ), 3, 4 ) ) )</f>
        <v>4</v>
      </c>
      <c r="BM195" s="6">
        <v>0.45063157814598087</v>
      </c>
      <c r="BN195" s="6" t="str">
        <f t="shared" si="32"/>
        <v>0</v>
      </c>
      <c r="BO195" t="str">
        <f ca="1">IF((OFFSET($A$1, 195 - 1, 65 - 1)) &gt;= (OFFSET($A$1, 128 - 1, 7 - 1)), "1","0")</f>
        <v>0</v>
      </c>
      <c r="BP195">
        <f ca="1" xml:space="preserve"> IF( AND( OFFSET($A$1, 195 - 1, 66 - 1) = "1", OFFSET($A$1, 195 - 1, 67 - 1) = "1" ), 1, IF( AND( OFFSET($A$1, 195 - 1, 66 - 1) = "1", OFFSET($A$1, 195 - 1, 67 - 1) = "0" ), 2, IF( AND( OFFSET($A$1, 195 - 1, 66 - 1) = "0", OFFSET($A$1, 195 - 1, 67 - 1) = "1" ), 3, 4 ) ) )</f>
        <v>4</v>
      </c>
    </row>
    <row r="196" spans="55:68" x14ac:dyDescent="0.25">
      <c r="BC196" s="6">
        <v>0.3143479708696762</v>
      </c>
      <c r="BD196" s="6" t="str">
        <f>"1"</f>
        <v>1</v>
      </c>
      <c r="BE196" t="str">
        <f ca="1">IF((OFFSET($A$1, 196 - 1, 55 - 1)) &gt;= (OFFSET($A$1, 80 - 1, 7 - 1)), "1","0")</f>
        <v>0</v>
      </c>
      <c r="BF196">
        <f ca="1" xml:space="preserve"> IF( AND( OFFSET($A$1, 196 - 1, 56 - 1) = "1", OFFSET($A$1, 196 - 1, 57 - 1) = "1" ), 1, IF( AND( OFFSET($A$1, 196 - 1, 56 - 1) = "1", OFFSET($A$1, 196 - 1, 57 - 1) = "0" ), 2, IF( AND( OFFSET($A$1, 196 - 1, 56 - 1) = "0", OFFSET($A$1, 196 - 1, 57 - 1) = "1" ), 3, 4 ) ) )</f>
        <v>2</v>
      </c>
      <c r="BH196" s="6">
        <v>0.15354403887090337</v>
      </c>
      <c r="BI196" s="6" t="str">
        <f t="shared" si="31"/>
        <v>0</v>
      </c>
      <c r="BJ196" t="str">
        <f ca="1">IF((OFFSET($A$1, 196 - 1, 60 - 1)) &gt;= (OFFSET($A$1, 104 - 1, 7 - 1)), "1","0")</f>
        <v>0</v>
      </c>
      <c r="BK196">
        <f ca="1" xml:space="preserve"> IF( AND( OFFSET($A$1, 196 - 1, 61 - 1) = "1", OFFSET($A$1, 196 - 1, 62 - 1) = "1" ), 1, IF( AND( OFFSET($A$1, 196 - 1, 61 - 1) = "1", OFFSET($A$1, 196 - 1, 62 - 1) = "0" ), 2, IF( AND( OFFSET($A$1, 196 - 1, 61 - 1) = "0", OFFSET($A$1, 196 - 1, 62 - 1) = "1" ), 3, 4 ) ) )</f>
        <v>4</v>
      </c>
      <c r="BM196" s="6">
        <v>0.34994713677713374</v>
      </c>
      <c r="BN196" s="6" t="str">
        <f t="shared" si="32"/>
        <v>0</v>
      </c>
      <c r="BO196" t="str">
        <f ca="1">IF((OFFSET($A$1, 196 - 1, 65 - 1)) &gt;= (OFFSET($A$1, 128 - 1, 7 - 1)), "1","0")</f>
        <v>0</v>
      </c>
      <c r="BP196">
        <f ca="1" xml:space="preserve"> IF( AND( OFFSET($A$1, 196 - 1, 66 - 1) = "1", OFFSET($A$1, 196 - 1, 67 - 1) = "1" ), 1, IF( AND( OFFSET($A$1, 196 - 1, 66 - 1) = "1", OFFSET($A$1, 196 - 1, 67 - 1) = "0" ), 2, IF( AND( OFFSET($A$1, 196 - 1, 66 - 1) = "0", OFFSET($A$1, 196 - 1, 67 - 1) = "1" ), 3, 4 ) ) )</f>
        <v>4</v>
      </c>
    </row>
    <row r="197" spans="55:68" x14ac:dyDescent="0.25">
      <c r="BC197" s="6">
        <v>0.65680666568804957</v>
      </c>
      <c r="BD197" s="6" t="str">
        <f>"1"</f>
        <v>1</v>
      </c>
      <c r="BE197" t="str">
        <f ca="1">IF((OFFSET($A$1, 197 - 1, 55 - 1)) &gt;= (OFFSET($A$1, 80 - 1, 7 - 1)), "1","0")</f>
        <v>1</v>
      </c>
      <c r="BF197">
        <f ca="1" xml:space="preserve"> IF( AND( OFFSET($A$1, 197 - 1, 56 - 1) = "1", OFFSET($A$1, 197 - 1, 57 - 1) = "1" ), 1, IF( AND( OFFSET($A$1, 197 - 1, 56 - 1) = "1", OFFSET($A$1, 197 - 1, 57 - 1) = "0" ), 2, IF( AND( OFFSET($A$1, 197 - 1, 56 - 1) = "0", OFFSET($A$1, 197 - 1, 57 - 1) = "1" ), 3, 4 ) ) )</f>
        <v>1</v>
      </c>
      <c r="BH197" s="6">
        <v>0.1549047942595802</v>
      </c>
      <c r="BI197" s="6" t="str">
        <f t="shared" si="31"/>
        <v>0</v>
      </c>
      <c r="BJ197" t="str">
        <f ca="1">IF((OFFSET($A$1, 197 - 1, 60 - 1)) &gt;= (OFFSET($A$1, 104 - 1, 7 - 1)), "1","0")</f>
        <v>0</v>
      </c>
      <c r="BK197">
        <f ca="1" xml:space="preserve"> IF( AND( OFFSET($A$1, 197 - 1, 61 - 1) = "1", OFFSET($A$1, 197 - 1, 62 - 1) = "1" ), 1, IF( AND( OFFSET($A$1, 197 - 1, 61 - 1) = "1", OFFSET($A$1, 197 - 1, 62 - 1) = "0" ), 2, IF( AND( OFFSET($A$1, 197 - 1, 61 - 1) = "0", OFFSET($A$1, 197 - 1, 62 - 1) = "1" ), 3, 4 ) ) )</f>
        <v>4</v>
      </c>
      <c r="BM197" s="6">
        <v>0.15710621440925554</v>
      </c>
      <c r="BN197" s="6" t="str">
        <f t="shared" si="32"/>
        <v>0</v>
      </c>
      <c r="BO197" t="str">
        <f ca="1">IF((OFFSET($A$1, 197 - 1, 65 - 1)) &gt;= (OFFSET($A$1, 128 - 1, 7 - 1)), "1","0")</f>
        <v>0</v>
      </c>
      <c r="BP197">
        <f ca="1" xml:space="preserve"> IF( AND( OFFSET($A$1, 197 - 1, 66 - 1) = "1", OFFSET($A$1, 197 - 1, 67 - 1) = "1" ), 1, IF( AND( OFFSET($A$1, 197 - 1, 66 - 1) = "1", OFFSET($A$1, 197 - 1, 67 - 1) = "0" ), 2, IF( AND( OFFSET($A$1, 197 - 1, 66 - 1) = "0", OFFSET($A$1, 197 - 1, 67 - 1) = "1" ), 3, 4 ) ) )</f>
        <v>4</v>
      </c>
    </row>
    <row r="198" spans="55:68" x14ac:dyDescent="0.25">
      <c r="BC198" s="6">
        <v>0.93711264732345012</v>
      </c>
      <c r="BD198" s="6" t="str">
        <f>"1"</f>
        <v>1</v>
      </c>
      <c r="BE198" t="str">
        <f ca="1">IF((OFFSET($A$1, 198 - 1, 55 - 1)) &gt;= (OFFSET($A$1, 80 - 1, 7 - 1)), "1","0")</f>
        <v>1</v>
      </c>
      <c r="BF198">
        <f ca="1" xml:space="preserve"> IF( AND( OFFSET($A$1, 198 - 1, 56 - 1) = "1", OFFSET($A$1, 198 - 1, 57 - 1) = "1" ), 1, IF( AND( OFFSET($A$1, 198 - 1, 56 - 1) = "1", OFFSET($A$1, 198 - 1, 57 - 1) = "0" ), 2, IF( AND( OFFSET($A$1, 198 - 1, 56 - 1) = "0", OFFSET($A$1, 198 - 1, 57 - 1) = "1" ), 3, 4 ) ) )</f>
        <v>1</v>
      </c>
      <c r="BH198" s="6">
        <v>0.57331725368562458</v>
      </c>
      <c r="BI198" s="6" t="str">
        <f t="shared" si="31"/>
        <v>0</v>
      </c>
      <c r="BJ198" t="str">
        <f ca="1">IF((OFFSET($A$1, 198 - 1, 60 - 1)) &gt;= (OFFSET($A$1, 104 - 1, 7 - 1)), "1","0")</f>
        <v>1</v>
      </c>
      <c r="BK198">
        <f ca="1" xml:space="preserve"> IF( AND( OFFSET($A$1, 198 - 1, 61 - 1) = "1", OFFSET($A$1, 198 - 1, 62 - 1) = "1" ), 1, IF( AND( OFFSET($A$1, 198 - 1, 61 - 1) = "1", OFFSET($A$1, 198 - 1, 62 - 1) = "0" ), 2, IF( AND( OFFSET($A$1, 198 - 1, 61 - 1) = "0", OFFSET($A$1, 198 - 1, 62 - 1) = "1" ), 3, 4 ) ) )</f>
        <v>3</v>
      </c>
      <c r="BM198" s="6">
        <v>0.14567872040438798</v>
      </c>
      <c r="BN198" s="6" t="str">
        <f>"1"</f>
        <v>1</v>
      </c>
      <c r="BO198" t="str">
        <f ca="1">IF((OFFSET($A$1, 198 - 1, 65 - 1)) &gt;= (OFFSET($A$1, 128 - 1, 7 - 1)), "1","0")</f>
        <v>0</v>
      </c>
      <c r="BP198">
        <f ca="1" xml:space="preserve"> IF( AND( OFFSET($A$1, 198 - 1, 66 - 1) = "1", OFFSET($A$1, 198 - 1, 67 - 1) = "1" ), 1, IF( AND( OFFSET($A$1, 198 - 1, 66 - 1) = "1", OFFSET($A$1, 198 - 1, 67 - 1) = "0" ), 2, IF( AND( OFFSET($A$1, 198 - 1, 66 - 1) = "0", OFFSET($A$1, 198 - 1, 67 - 1) = "1" ), 3, 4 ) ) )</f>
        <v>2</v>
      </c>
    </row>
    <row r="199" spans="55:68" x14ac:dyDescent="0.25">
      <c r="BC199" s="6">
        <v>0.27998707451210075</v>
      </c>
      <c r="BD199" s="6" t="str">
        <f>"0"</f>
        <v>0</v>
      </c>
      <c r="BE199" t="str">
        <f ca="1">IF((OFFSET($A$1, 199 - 1, 55 - 1)) &gt;= (OFFSET($A$1, 80 - 1, 7 - 1)), "1","0")</f>
        <v>0</v>
      </c>
      <c r="BF199">
        <f ca="1" xml:space="preserve"> IF( AND( OFFSET($A$1, 199 - 1, 56 - 1) = "1", OFFSET($A$1, 199 - 1, 57 - 1) = "1" ), 1, IF( AND( OFFSET($A$1, 199 - 1, 56 - 1) = "1", OFFSET($A$1, 199 - 1, 57 - 1) = "0" ), 2, IF( AND( OFFSET($A$1, 199 - 1, 56 - 1) = "0", OFFSET($A$1, 199 - 1, 57 - 1) = "1" ), 3, 4 ) ) )</f>
        <v>4</v>
      </c>
      <c r="BH199" s="6">
        <v>0.48770826470738615</v>
      </c>
      <c r="BI199" s="6" t="str">
        <f t="shared" si="31"/>
        <v>0</v>
      </c>
      <c r="BJ199" t="str">
        <f ca="1">IF((OFFSET($A$1, 199 - 1, 60 - 1)) &gt;= (OFFSET($A$1, 104 - 1, 7 - 1)), "1","0")</f>
        <v>0</v>
      </c>
      <c r="BK199">
        <f ca="1" xml:space="preserve"> IF( AND( OFFSET($A$1, 199 - 1, 61 - 1) = "1", OFFSET($A$1, 199 - 1, 62 - 1) = "1" ), 1, IF( AND( OFFSET($A$1, 199 - 1, 61 - 1) = "1", OFFSET($A$1, 199 - 1, 62 - 1) = "0" ), 2, IF( AND( OFFSET($A$1, 199 - 1, 61 - 1) = "0", OFFSET($A$1, 199 - 1, 62 - 1) = "1" ), 3, 4 ) ) )</f>
        <v>4</v>
      </c>
      <c r="BM199" s="6">
        <v>0.68426794772791011</v>
      </c>
      <c r="BN199" s="6" t="str">
        <f>"0"</f>
        <v>0</v>
      </c>
      <c r="BO199" t="str">
        <f ca="1">IF((OFFSET($A$1, 199 - 1, 65 - 1)) &gt;= (OFFSET($A$1, 128 - 1, 7 - 1)), "1","0")</f>
        <v>1</v>
      </c>
      <c r="BP199">
        <f ca="1" xml:space="preserve"> IF( AND( OFFSET($A$1, 199 - 1, 66 - 1) = "1", OFFSET($A$1, 199 - 1, 67 - 1) = "1" ), 1, IF( AND( OFFSET($A$1, 199 - 1, 66 - 1) = "1", OFFSET($A$1, 199 - 1, 67 - 1) = "0" ), 2, IF( AND( OFFSET($A$1, 199 - 1, 66 - 1) = "0", OFFSET($A$1, 199 - 1, 67 - 1) = "1" ), 3, 4 ) ) )</f>
        <v>3</v>
      </c>
    </row>
    <row r="200" spans="55:68" x14ac:dyDescent="0.25">
      <c r="BC200" s="6">
        <v>0.2807285221656286</v>
      </c>
      <c r="BD200" s="6" t="str">
        <f>"0"</f>
        <v>0</v>
      </c>
      <c r="BE200" t="str">
        <f ca="1">IF((OFFSET($A$1, 200 - 1, 55 - 1)) &gt;= (OFFSET($A$1, 80 - 1, 7 - 1)), "1","0")</f>
        <v>0</v>
      </c>
      <c r="BF200">
        <f ca="1" xml:space="preserve"> IF( AND( OFFSET($A$1, 200 - 1, 56 - 1) = "1", OFFSET($A$1, 200 - 1, 57 - 1) = "1" ), 1, IF( AND( OFFSET($A$1, 200 - 1, 56 - 1) = "1", OFFSET($A$1, 200 - 1, 57 - 1) = "0" ), 2, IF( AND( OFFSET($A$1, 200 - 1, 56 - 1) = "0", OFFSET($A$1, 200 - 1, 57 - 1) = "1" ), 3, 4 ) ) )</f>
        <v>4</v>
      </c>
      <c r="BH200" s="6">
        <v>0.389951900526469</v>
      </c>
      <c r="BI200" s="6" t="str">
        <f t="shared" si="31"/>
        <v>0</v>
      </c>
      <c r="BJ200" t="str">
        <f ca="1">IF((OFFSET($A$1, 200 - 1, 60 - 1)) &gt;= (OFFSET($A$1, 104 - 1, 7 - 1)), "1","0")</f>
        <v>0</v>
      </c>
      <c r="BK200">
        <f ca="1" xml:space="preserve"> IF( AND( OFFSET($A$1, 200 - 1, 61 - 1) = "1", OFFSET($A$1, 200 - 1, 62 - 1) = "1" ), 1, IF( AND( OFFSET($A$1, 200 - 1, 61 - 1) = "1", OFFSET($A$1, 200 - 1, 62 - 1) = "0" ), 2, IF( AND( OFFSET($A$1, 200 - 1, 61 - 1) = "0", OFFSET($A$1, 200 - 1, 62 - 1) = "1" ), 3, 4 ) ) )</f>
        <v>4</v>
      </c>
      <c r="BM200" s="6">
        <v>0.11953310316857196</v>
      </c>
      <c r="BN200" s="6" t="str">
        <f>"0"</f>
        <v>0</v>
      </c>
      <c r="BO200" t="str">
        <f ca="1">IF((OFFSET($A$1, 200 - 1, 65 - 1)) &gt;= (OFFSET($A$1, 128 - 1, 7 - 1)), "1","0")</f>
        <v>0</v>
      </c>
      <c r="BP200">
        <f ca="1" xml:space="preserve"> IF( AND( OFFSET($A$1, 200 - 1, 66 - 1) = "1", OFFSET($A$1, 200 - 1, 67 - 1) = "1" ), 1, IF( AND( OFFSET($A$1, 200 - 1, 66 - 1) = "1", OFFSET($A$1, 200 - 1, 67 - 1) = "0" ), 2, IF( AND( OFFSET($A$1, 200 - 1, 66 - 1) = "0", OFFSET($A$1, 200 - 1, 67 - 1) = "1" ), 3, 4 ) ) )</f>
        <v>4</v>
      </c>
    </row>
    <row r="201" spans="55:68" x14ac:dyDescent="0.25">
      <c r="BC201" s="6">
        <v>0.17043070735806914</v>
      </c>
      <c r="BD201" s="6" t="str">
        <f>"0"</f>
        <v>0</v>
      </c>
      <c r="BE201" t="str">
        <f ca="1">IF((OFFSET($A$1, 201 - 1, 55 - 1)) &gt;= (OFFSET($A$1, 80 - 1, 7 - 1)), "1","0")</f>
        <v>0</v>
      </c>
      <c r="BF201">
        <f ca="1" xml:space="preserve"> IF( AND( OFFSET($A$1, 201 - 1, 56 - 1) = "1", OFFSET($A$1, 201 - 1, 57 - 1) = "1" ), 1, IF( AND( OFFSET($A$1, 201 - 1, 56 - 1) = "1", OFFSET($A$1, 201 - 1, 57 - 1) = "0" ), 2, IF( AND( OFFSET($A$1, 201 - 1, 56 - 1) = "0", OFFSET($A$1, 201 - 1, 57 - 1) = "1" ), 3, 4 ) ) )</f>
        <v>4</v>
      </c>
      <c r="BH201" s="6">
        <v>0.29686801350268255</v>
      </c>
      <c r="BI201" s="6" t="str">
        <f t="shared" si="31"/>
        <v>0</v>
      </c>
      <c r="BJ201" t="str">
        <f ca="1">IF((OFFSET($A$1, 201 - 1, 60 - 1)) &gt;= (OFFSET($A$1, 104 - 1, 7 - 1)), "1","0")</f>
        <v>0</v>
      </c>
      <c r="BK201">
        <f ca="1" xml:space="preserve"> IF( AND( OFFSET($A$1, 201 - 1, 61 - 1) = "1", OFFSET($A$1, 201 - 1, 62 - 1) = "1" ), 1, IF( AND( OFFSET($A$1, 201 - 1, 61 - 1) = "1", OFFSET($A$1, 201 - 1, 62 - 1) = "0" ), 2, IF( AND( OFFSET($A$1, 201 - 1, 61 - 1) = "0", OFFSET($A$1, 201 - 1, 62 - 1) = "1" ), 3, 4 ) ) )</f>
        <v>4</v>
      </c>
      <c r="BM201" s="6">
        <v>0.7824891800378565</v>
      </c>
      <c r="BN201" s="6" t="str">
        <f>"1"</f>
        <v>1</v>
      </c>
      <c r="BO201" t="str">
        <f ca="1">IF((OFFSET($A$1, 201 - 1, 65 - 1)) &gt;= (OFFSET($A$1, 128 - 1, 7 - 1)), "1","0")</f>
        <v>1</v>
      </c>
      <c r="BP201">
        <f ca="1" xml:space="preserve"> IF( AND( OFFSET($A$1, 201 - 1, 66 - 1) = "1", OFFSET($A$1, 201 - 1, 67 - 1) = "1" ), 1, IF( AND( OFFSET($A$1, 201 - 1, 66 - 1) = "1", OFFSET($A$1, 201 - 1, 67 - 1) = "0" ), 2, IF( AND( OFFSET($A$1, 201 - 1, 66 - 1) = "0", OFFSET($A$1, 201 - 1, 67 - 1) = "1" ), 3, 4 ) ) )</f>
        <v>1</v>
      </c>
    </row>
    <row r="202" spans="55:68" x14ac:dyDescent="0.25">
      <c r="BC202" s="6">
        <v>0.76180123639343744</v>
      </c>
      <c r="BD202" s="6" t="str">
        <f>"1"</f>
        <v>1</v>
      </c>
      <c r="BE202" t="str">
        <f ca="1">IF((OFFSET($A$1, 202 - 1, 55 - 1)) &gt;= (OFFSET($A$1, 80 - 1, 7 - 1)), "1","0")</f>
        <v>1</v>
      </c>
      <c r="BF202">
        <f ca="1" xml:space="preserve"> IF( AND( OFFSET($A$1, 202 - 1, 56 - 1) = "1", OFFSET($A$1, 202 - 1, 57 - 1) = "1" ), 1, IF( AND( OFFSET($A$1, 202 - 1, 56 - 1) = "1", OFFSET($A$1, 202 - 1, 57 - 1) = "0" ), 2, IF( AND( OFFSET($A$1, 202 - 1, 56 - 1) = "0", OFFSET($A$1, 202 - 1, 57 - 1) = "1" ), 3, 4 ) ) )</f>
        <v>1</v>
      </c>
      <c r="BH202" s="6">
        <v>0.3101475880437124</v>
      </c>
      <c r="BI202" s="6" t="str">
        <f t="shared" si="31"/>
        <v>0</v>
      </c>
      <c r="BJ202" t="str">
        <f ca="1">IF((OFFSET($A$1, 202 - 1, 60 - 1)) &gt;= (OFFSET($A$1, 104 - 1, 7 - 1)), "1","0")</f>
        <v>0</v>
      </c>
      <c r="BK202">
        <f ca="1" xml:space="preserve"> IF( AND( OFFSET($A$1, 202 - 1, 61 - 1) = "1", OFFSET($A$1, 202 - 1, 62 - 1) = "1" ), 1, IF( AND( OFFSET($A$1, 202 - 1, 61 - 1) = "1", OFFSET($A$1, 202 - 1, 62 - 1) = "0" ), 2, IF( AND( OFFSET($A$1, 202 - 1, 61 - 1) = "0", OFFSET($A$1, 202 - 1, 62 - 1) = "1" ), 3, 4 ) ) )</f>
        <v>4</v>
      </c>
      <c r="BM202" s="6">
        <v>0.3611630283006893</v>
      </c>
      <c r="BN202" s="6" t="str">
        <f>"0"</f>
        <v>0</v>
      </c>
      <c r="BO202" t="str">
        <f ca="1">IF((OFFSET($A$1, 202 - 1, 65 - 1)) &gt;= (OFFSET($A$1, 128 - 1, 7 - 1)), "1","0")</f>
        <v>0</v>
      </c>
      <c r="BP202">
        <f ca="1" xml:space="preserve"> IF( AND( OFFSET($A$1, 202 - 1, 66 - 1) = "1", OFFSET($A$1, 202 - 1, 67 - 1) = "1" ), 1, IF( AND( OFFSET($A$1, 202 - 1, 66 - 1) = "1", OFFSET($A$1, 202 - 1, 67 - 1) = "0" ), 2, IF( AND( OFFSET($A$1, 202 - 1, 66 - 1) = "0", OFFSET($A$1, 202 - 1, 67 - 1) = "1" ), 3, 4 ) ) )</f>
        <v>4</v>
      </c>
    </row>
    <row r="203" spans="55:68" x14ac:dyDescent="0.25">
      <c r="BC203" s="6">
        <v>0.34499665712938415</v>
      </c>
      <c r="BD203" s="6" t="str">
        <f>"0"</f>
        <v>0</v>
      </c>
      <c r="BE203" t="str">
        <f ca="1">IF((OFFSET($A$1, 203 - 1, 55 - 1)) &gt;= (OFFSET($A$1, 80 - 1, 7 - 1)), "1","0")</f>
        <v>0</v>
      </c>
      <c r="BF203">
        <f ca="1" xml:space="preserve"> IF( AND( OFFSET($A$1, 203 - 1, 56 - 1) = "1", OFFSET($A$1, 203 - 1, 57 - 1) = "1" ), 1, IF( AND( OFFSET($A$1, 203 - 1, 56 - 1) = "1", OFFSET($A$1, 203 - 1, 57 - 1) = "0" ), 2, IF( AND( OFFSET($A$1, 203 - 1, 56 - 1) = "0", OFFSET($A$1, 203 - 1, 57 - 1) = "1" ), 3, 4 ) ) )</f>
        <v>4</v>
      </c>
      <c r="BH203" s="6">
        <v>0.48751065717662934</v>
      </c>
      <c r="BI203" s="6" t="str">
        <f>"1"</f>
        <v>1</v>
      </c>
      <c r="BJ203" t="str">
        <f ca="1">IF((OFFSET($A$1, 203 - 1, 60 - 1)) &gt;= (OFFSET($A$1, 104 - 1, 7 - 1)), "1","0")</f>
        <v>0</v>
      </c>
      <c r="BK203">
        <f ca="1" xml:space="preserve"> IF( AND( OFFSET($A$1, 203 - 1, 61 - 1) = "1", OFFSET($A$1, 203 - 1, 62 - 1) = "1" ), 1, IF( AND( OFFSET($A$1, 203 - 1, 61 - 1) = "1", OFFSET($A$1, 203 - 1, 62 - 1) = "0" ), 2, IF( AND( OFFSET($A$1, 203 - 1, 61 - 1) = "0", OFFSET($A$1, 203 - 1, 62 - 1) = "1" ), 3, 4 ) ) )</f>
        <v>2</v>
      </c>
      <c r="BM203" s="6">
        <v>0.27297369464565552</v>
      </c>
      <c r="BN203" s="6" t="str">
        <f>"0"</f>
        <v>0</v>
      </c>
      <c r="BO203" t="str">
        <f ca="1">IF((OFFSET($A$1, 203 - 1, 65 - 1)) &gt;= (OFFSET($A$1, 128 - 1, 7 - 1)), "1","0")</f>
        <v>0</v>
      </c>
      <c r="BP203">
        <f ca="1" xml:space="preserve"> IF( AND( OFFSET($A$1, 203 - 1, 66 - 1) = "1", OFFSET($A$1, 203 - 1, 67 - 1) = "1" ), 1, IF( AND( OFFSET($A$1, 203 - 1, 66 - 1) = "1", OFFSET($A$1, 203 - 1, 67 - 1) = "0" ), 2, IF( AND( OFFSET($A$1, 203 - 1, 66 - 1) = "0", OFFSET($A$1, 203 - 1, 67 - 1) = "1" ), 3, 4 ) ) )</f>
        <v>4</v>
      </c>
    </row>
    <row r="204" spans="55:68" x14ac:dyDescent="0.25">
      <c r="BC204" s="6">
        <v>0.9634221944356649</v>
      </c>
      <c r="BD204" s="6" t="str">
        <f>"1"</f>
        <v>1</v>
      </c>
      <c r="BE204" t="str">
        <f ca="1">IF((OFFSET($A$1, 204 - 1, 55 - 1)) &gt;= (OFFSET($A$1, 80 - 1, 7 - 1)), "1","0")</f>
        <v>1</v>
      </c>
      <c r="BF204">
        <f ca="1" xml:space="preserve"> IF( AND( OFFSET($A$1, 204 - 1, 56 - 1) = "1", OFFSET($A$1, 204 - 1, 57 - 1) = "1" ), 1, IF( AND( OFFSET($A$1, 204 - 1, 56 - 1) = "1", OFFSET($A$1, 204 - 1, 57 - 1) = "0" ), 2, IF( AND( OFFSET($A$1, 204 - 1, 56 - 1) = "0", OFFSET($A$1, 204 - 1, 57 - 1) = "1" ), 3, 4 ) ) )</f>
        <v>1</v>
      </c>
      <c r="BH204" s="6">
        <v>0.13612550397713</v>
      </c>
      <c r="BI204" s="6" t="str">
        <f t="shared" ref="BI204:BI212" si="33">"0"</f>
        <v>0</v>
      </c>
      <c r="BJ204" t="str">
        <f ca="1">IF((OFFSET($A$1, 204 - 1, 60 - 1)) &gt;= (OFFSET($A$1, 104 - 1, 7 - 1)), "1","0")</f>
        <v>0</v>
      </c>
      <c r="BK204">
        <f ca="1" xml:space="preserve"> IF( AND( OFFSET($A$1, 204 - 1, 61 - 1) = "1", OFFSET($A$1, 204 - 1, 62 - 1) = "1" ), 1, IF( AND( OFFSET($A$1, 204 - 1, 61 - 1) = "1", OFFSET($A$1, 204 - 1, 62 - 1) = "0" ), 2, IF( AND( OFFSET($A$1, 204 - 1, 61 - 1) = "0", OFFSET($A$1, 204 - 1, 62 - 1) = "1" ), 3, 4 ) ) )</f>
        <v>4</v>
      </c>
      <c r="BM204" s="6">
        <v>8.6645393070404031E-2</v>
      </c>
      <c r="BN204" s="6" t="str">
        <f>"0"</f>
        <v>0</v>
      </c>
      <c r="BO204" t="str">
        <f ca="1">IF((OFFSET($A$1, 204 - 1, 65 - 1)) &gt;= (OFFSET($A$1, 128 - 1, 7 - 1)), "1","0")</f>
        <v>0</v>
      </c>
      <c r="BP204">
        <f ca="1" xml:space="preserve"> IF( AND( OFFSET($A$1, 204 - 1, 66 - 1) = "1", OFFSET($A$1, 204 - 1, 67 - 1) = "1" ), 1, IF( AND( OFFSET($A$1, 204 - 1, 66 - 1) = "1", OFFSET($A$1, 204 - 1, 67 - 1) = "0" ), 2, IF( AND( OFFSET($A$1, 204 - 1, 66 - 1) = "0", OFFSET($A$1, 204 - 1, 67 - 1) = "1" ), 3, 4 ) ) )</f>
        <v>4</v>
      </c>
    </row>
    <row r="205" spans="55:68" x14ac:dyDescent="0.25">
      <c r="BC205" s="6">
        <v>0.32921992620442081</v>
      </c>
      <c r="BD205" s="6" t="str">
        <f>"0"</f>
        <v>0</v>
      </c>
      <c r="BE205" t="str">
        <f ca="1">IF((OFFSET($A$1, 205 - 1, 55 - 1)) &gt;= (OFFSET($A$1, 80 - 1, 7 - 1)), "1","0")</f>
        <v>0</v>
      </c>
      <c r="BF205">
        <f ca="1" xml:space="preserve"> IF( AND( OFFSET($A$1, 205 - 1, 56 - 1) = "1", OFFSET($A$1, 205 - 1, 57 - 1) = "1" ), 1, IF( AND( OFFSET($A$1, 205 - 1, 56 - 1) = "1", OFFSET($A$1, 205 - 1, 57 - 1) = "0" ), 2, IF( AND( OFFSET($A$1, 205 - 1, 56 - 1) = "0", OFFSET($A$1, 205 - 1, 57 - 1) = "1" ), 3, 4 ) ) )</f>
        <v>4</v>
      </c>
      <c r="BH205" s="6">
        <v>5.1609092448763529E-2</v>
      </c>
      <c r="BI205" s="6" t="str">
        <f t="shared" si="33"/>
        <v>0</v>
      </c>
      <c r="BJ205" t="str">
        <f ca="1">IF((OFFSET($A$1, 205 - 1, 60 - 1)) &gt;= (OFFSET($A$1, 104 - 1, 7 - 1)), "1","0")</f>
        <v>0</v>
      </c>
      <c r="BK205">
        <f ca="1" xml:space="preserve"> IF( AND( OFFSET($A$1, 205 - 1, 61 - 1) = "1", OFFSET($A$1, 205 - 1, 62 - 1) = "1" ), 1, IF( AND( OFFSET($A$1, 205 - 1, 61 - 1) = "1", OFFSET($A$1, 205 - 1, 62 - 1) = "0" ), 2, IF( AND( OFFSET($A$1, 205 - 1, 61 - 1) = "0", OFFSET($A$1, 205 - 1, 62 - 1) = "1" ), 3, 4 ) ) )</f>
        <v>4</v>
      </c>
      <c r="BM205" s="6">
        <v>0.71253371736785354</v>
      </c>
      <c r="BN205" s="6" t="str">
        <f>"0"</f>
        <v>0</v>
      </c>
      <c r="BO205" t="str">
        <f ca="1">IF((OFFSET($A$1, 205 - 1, 65 - 1)) &gt;= (OFFSET($A$1, 128 - 1, 7 - 1)), "1","0")</f>
        <v>1</v>
      </c>
      <c r="BP205">
        <f ca="1" xml:space="preserve"> IF( AND( OFFSET($A$1, 205 - 1, 66 - 1) = "1", OFFSET($A$1, 205 - 1, 67 - 1) = "1" ), 1, IF( AND( OFFSET($A$1, 205 - 1, 66 - 1) = "1", OFFSET($A$1, 205 - 1, 67 - 1) = "0" ), 2, IF( AND( OFFSET($A$1, 205 - 1, 66 - 1) = "0", OFFSET($A$1, 205 - 1, 67 - 1) = "1" ), 3, 4 ) ) )</f>
        <v>3</v>
      </c>
    </row>
    <row r="206" spans="55:68" x14ac:dyDescent="0.25">
      <c r="BC206" s="6">
        <v>0.97276548815425778</v>
      </c>
      <c r="BD206" s="6" t="str">
        <f>"1"</f>
        <v>1</v>
      </c>
      <c r="BE206" t="str">
        <f ca="1">IF((OFFSET($A$1, 206 - 1, 55 - 1)) &gt;= (OFFSET($A$1, 80 - 1, 7 - 1)), "1","0")</f>
        <v>1</v>
      </c>
      <c r="BF206">
        <f ca="1" xml:space="preserve"> IF( AND( OFFSET($A$1, 206 - 1, 56 - 1) = "1", OFFSET($A$1, 206 - 1, 57 - 1) = "1" ), 1, IF( AND( OFFSET($A$1, 206 - 1, 56 - 1) = "1", OFFSET($A$1, 206 - 1, 57 - 1) = "0" ), 2, IF( AND( OFFSET($A$1, 206 - 1, 56 - 1) = "0", OFFSET($A$1, 206 - 1, 57 - 1) = "1" ), 3, 4 ) ) )</f>
        <v>1</v>
      </c>
      <c r="BH206" s="6">
        <v>0.36936150570845799</v>
      </c>
      <c r="BI206" s="6" t="str">
        <f t="shared" si="33"/>
        <v>0</v>
      </c>
      <c r="BJ206" t="str">
        <f ca="1">IF((OFFSET($A$1, 206 - 1, 60 - 1)) &gt;= (OFFSET($A$1, 104 - 1, 7 - 1)), "1","0")</f>
        <v>0</v>
      </c>
      <c r="BK206">
        <f ca="1" xml:space="preserve"> IF( AND( OFFSET($A$1, 206 - 1, 61 - 1) = "1", OFFSET($A$1, 206 - 1, 62 - 1) = "1" ), 1, IF( AND( OFFSET($A$1, 206 - 1, 61 - 1) = "1", OFFSET($A$1, 206 - 1, 62 - 1) = "0" ), 2, IF( AND( OFFSET($A$1, 206 - 1, 61 - 1) = "0", OFFSET($A$1, 206 - 1, 62 - 1) = "1" ), 3, 4 ) ) )</f>
        <v>4</v>
      </c>
      <c r="BM206" s="6">
        <v>0.94963301094856878</v>
      </c>
      <c r="BN206" s="6" t="str">
        <f>"1"</f>
        <v>1</v>
      </c>
      <c r="BO206" t="str">
        <f ca="1">IF((OFFSET($A$1, 206 - 1, 65 - 1)) &gt;= (OFFSET($A$1, 128 - 1, 7 - 1)), "1","0")</f>
        <v>1</v>
      </c>
      <c r="BP206">
        <f ca="1" xml:space="preserve"> IF( AND( OFFSET($A$1, 206 - 1, 66 - 1) = "1", OFFSET($A$1, 206 - 1, 67 - 1) = "1" ), 1, IF( AND( OFFSET($A$1, 206 - 1, 66 - 1) = "1", OFFSET($A$1, 206 - 1, 67 - 1) = "0" ), 2, IF( AND( OFFSET($A$1, 206 - 1, 66 - 1) = "0", OFFSET($A$1, 206 - 1, 67 - 1) = "1" ), 3, 4 ) ) )</f>
        <v>1</v>
      </c>
    </row>
    <row r="207" spans="55:68" x14ac:dyDescent="0.25">
      <c r="BC207" s="6">
        <v>0.37767241685094022</v>
      </c>
      <c r="BD207" s="6" t="str">
        <f>"0"</f>
        <v>0</v>
      </c>
      <c r="BE207" t="str">
        <f ca="1">IF((OFFSET($A$1, 207 - 1, 55 - 1)) &gt;= (OFFSET($A$1, 80 - 1, 7 - 1)), "1","0")</f>
        <v>0</v>
      </c>
      <c r="BF207">
        <f ca="1" xml:space="preserve"> IF( AND( OFFSET($A$1, 207 - 1, 56 - 1) = "1", OFFSET($A$1, 207 - 1, 57 - 1) = "1" ), 1, IF( AND( OFFSET($A$1, 207 - 1, 56 - 1) = "1", OFFSET($A$1, 207 - 1, 57 - 1) = "0" ), 2, IF( AND( OFFSET($A$1, 207 - 1, 56 - 1) = "0", OFFSET($A$1, 207 - 1, 57 - 1) = "1" ), 3, 4 ) ) )</f>
        <v>4</v>
      </c>
      <c r="BH207" s="6">
        <v>0.1040320323321883</v>
      </c>
      <c r="BI207" s="6" t="str">
        <f t="shared" si="33"/>
        <v>0</v>
      </c>
      <c r="BJ207" t="str">
        <f ca="1">IF((OFFSET($A$1, 207 - 1, 60 - 1)) &gt;= (OFFSET($A$1, 104 - 1, 7 - 1)), "1","0")</f>
        <v>0</v>
      </c>
      <c r="BK207">
        <f ca="1" xml:space="preserve"> IF( AND( OFFSET($A$1, 207 - 1, 61 - 1) = "1", OFFSET($A$1, 207 - 1, 62 - 1) = "1" ), 1, IF( AND( OFFSET($A$1, 207 - 1, 61 - 1) = "1", OFFSET($A$1, 207 - 1, 62 - 1) = "0" ), 2, IF( AND( OFFSET($A$1, 207 - 1, 61 - 1) = "0", OFFSET($A$1, 207 - 1, 62 - 1) = "1" ), 3, 4 ) ) )</f>
        <v>4</v>
      </c>
      <c r="BM207" s="6">
        <v>0.55922171949090049</v>
      </c>
      <c r="BN207" s="6" t="str">
        <f>"0"</f>
        <v>0</v>
      </c>
      <c r="BO207" t="str">
        <f ca="1">IF((OFFSET($A$1, 207 - 1, 65 - 1)) &gt;= (OFFSET($A$1, 128 - 1, 7 - 1)), "1","0")</f>
        <v>1</v>
      </c>
      <c r="BP207">
        <f ca="1" xml:space="preserve"> IF( AND( OFFSET($A$1, 207 - 1, 66 - 1) = "1", OFFSET($A$1, 207 - 1, 67 - 1) = "1" ), 1, IF( AND( OFFSET($A$1, 207 - 1, 66 - 1) = "1", OFFSET($A$1, 207 - 1, 67 - 1) = "0" ), 2, IF( AND( OFFSET($A$1, 207 - 1, 66 - 1) = "0", OFFSET($A$1, 207 - 1, 67 - 1) = "1" ), 3, 4 ) ) )</f>
        <v>3</v>
      </c>
    </row>
    <row r="208" spans="55:68" x14ac:dyDescent="0.25">
      <c r="BC208" s="6">
        <v>0.41076203108916737</v>
      </c>
      <c r="BD208" s="6" t="str">
        <f>"1"</f>
        <v>1</v>
      </c>
      <c r="BE208" t="str">
        <f ca="1">IF((OFFSET($A$1, 208 - 1, 55 - 1)) &gt;= (OFFSET($A$1, 80 - 1, 7 - 1)), "1","0")</f>
        <v>0</v>
      </c>
      <c r="BF208">
        <f ca="1" xml:space="preserve"> IF( AND( OFFSET($A$1, 208 - 1, 56 - 1) = "1", OFFSET($A$1, 208 - 1, 57 - 1) = "1" ), 1, IF( AND( OFFSET($A$1, 208 - 1, 56 - 1) = "1", OFFSET($A$1, 208 - 1, 57 - 1) = "0" ), 2, IF( AND( OFFSET($A$1, 208 - 1, 56 - 1) = "0", OFFSET($A$1, 208 - 1, 57 - 1) = "1" ), 3, 4 ) ) )</f>
        <v>2</v>
      </c>
      <c r="BH208" s="6">
        <v>0.23661323666991119</v>
      </c>
      <c r="BI208" s="6" t="str">
        <f t="shared" si="33"/>
        <v>0</v>
      </c>
      <c r="BJ208" t="str">
        <f ca="1">IF((OFFSET($A$1, 208 - 1, 60 - 1)) &gt;= (OFFSET($A$1, 104 - 1, 7 - 1)), "1","0")</f>
        <v>0</v>
      </c>
      <c r="BK208">
        <f ca="1" xml:space="preserve"> IF( AND( OFFSET($A$1, 208 - 1, 61 - 1) = "1", OFFSET($A$1, 208 - 1, 62 - 1) = "1" ), 1, IF( AND( OFFSET($A$1, 208 - 1, 61 - 1) = "1", OFFSET($A$1, 208 - 1, 62 - 1) = "0" ), 2, IF( AND( OFFSET($A$1, 208 - 1, 61 - 1) = "0", OFFSET($A$1, 208 - 1, 62 - 1) = "1" ), 3, 4 ) ) )</f>
        <v>4</v>
      </c>
      <c r="BM208" s="6">
        <v>0.97829475879276517</v>
      </c>
      <c r="BN208" s="6" t="str">
        <f>"1"</f>
        <v>1</v>
      </c>
      <c r="BO208" t="str">
        <f ca="1">IF((OFFSET($A$1, 208 - 1, 65 - 1)) &gt;= (OFFSET($A$1, 128 - 1, 7 - 1)), "1","0")</f>
        <v>1</v>
      </c>
      <c r="BP208">
        <f ca="1" xml:space="preserve"> IF( AND( OFFSET($A$1, 208 - 1, 66 - 1) = "1", OFFSET($A$1, 208 - 1, 67 - 1) = "1" ), 1, IF( AND( OFFSET($A$1, 208 - 1, 66 - 1) = "1", OFFSET($A$1, 208 - 1, 67 - 1) = "0" ), 2, IF( AND( OFFSET($A$1, 208 - 1, 66 - 1) = "0", OFFSET($A$1, 208 - 1, 67 - 1) = "1" ), 3, 4 ) ) )</f>
        <v>1</v>
      </c>
    </row>
    <row r="209" spans="55:68" x14ac:dyDescent="0.25">
      <c r="BC209" s="6">
        <v>0.58434636814072272</v>
      </c>
      <c r="BD209" s="6" t="str">
        <f>"1"</f>
        <v>1</v>
      </c>
      <c r="BE209" t="str">
        <f ca="1">IF((OFFSET($A$1, 209 - 1, 55 - 1)) &gt;= (OFFSET($A$1, 80 - 1, 7 - 1)), "1","0")</f>
        <v>1</v>
      </c>
      <c r="BF209">
        <f ca="1" xml:space="preserve"> IF( AND( OFFSET($A$1, 209 - 1, 56 - 1) = "1", OFFSET($A$1, 209 - 1, 57 - 1) = "1" ), 1, IF( AND( OFFSET($A$1, 209 - 1, 56 - 1) = "1", OFFSET($A$1, 209 - 1, 57 - 1) = "0" ), 2, IF( AND( OFFSET($A$1, 209 - 1, 56 - 1) = "0", OFFSET($A$1, 209 - 1, 57 - 1) = "1" ), 3, 4 ) ) )</f>
        <v>1</v>
      </c>
      <c r="BH209" s="6">
        <v>0.89099980132130341</v>
      </c>
      <c r="BI209" s="6" t="str">
        <f t="shared" si="33"/>
        <v>0</v>
      </c>
      <c r="BJ209" t="str">
        <f ca="1">IF((OFFSET($A$1, 209 - 1, 60 - 1)) &gt;= (OFFSET($A$1, 104 - 1, 7 - 1)), "1","0")</f>
        <v>1</v>
      </c>
      <c r="BK209">
        <f ca="1" xml:space="preserve"> IF( AND( OFFSET($A$1, 209 - 1, 61 - 1) = "1", OFFSET($A$1, 209 - 1, 62 - 1) = "1" ), 1, IF( AND( OFFSET($A$1, 209 - 1, 61 - 1) = "1", OFFSET($A$1, 209 - 1, 62 - 1) = "0" ), 2, IF( AND( OFFSET($A$1, 209 - 1, 61 - 1) = "0", OFFSET($A$1, 209 - 1, 62 - 1) = "1" ), 3, 4 ) ) )</f>
        <v>3</v>
      </c>
      <c r="BM209" s="6">
        <v>0.52978494035406298</v>
      </c>
      <c r="BN209" s="6" t="str">
        <f>"0"</f>
        <v>0</v>
      </c>
      <c r="BO209" t="str">
        <f ca="1">IF((OFFSET($A$1, 209 - 1, 65 - 1)) &gt;= (OFFSET($A$1, 128 - 1, 7 - 1)), "1","0")</f>
        <v>1</v>
      </c>
      <c r="BP209">
        <f ca="1" xml:space="preserve"> IF( AND( OFFSET($A$1, 209 - 1, 66 - 1) = "1", OFFSET($A$1, 209 - 1, 67 - 1) = "1" ), 1, IF( AND( OFFSET($A$1, 209 - 1, 66 - 1) = "1", OFFSET($A$1, 209 - 1, 67 - 1) = "0" ), 2, IF( AND( OFFSET($A$1, 209 - 1, 66 - 1) = "0", OFFSET($A$1, 209 - 1, 67 - 1) = "1" ), 3, 4 ) ) )</f>
        <v>3</v>
      </c>
    </row>
    <row r="210" spans="55:68" x14ac:dyDescent="0.25">
      <c r="BC210" s="6">
        <v>0.57533716365852905</v>
      </c>
      <c r="BD210" s="6" t="str">
        <f>"0"</f>
        <v>0</v>
      </c>
      <c r="BE210" t="str">
        <f ca="1">IF((OFFSET($A$1, 210 - 1, 55 - 1)) &gt;= (OFFSET($A$1, 80 - 1, 7 - 1)), "1","0")</f>
        <v>1</v>
      </c>
      <c r="BF210">
        <f ca="1" xml:space="preserve"> IF( AND( OFFSET($A$1, 210 - 1, 56 - 1) = "1", OFFSET($A$1, 210 - 1, 57 - 1) = "1" ), 1, IF( AND( OFFSET($A$1, 210 - 1, 56 - 1) = "1", OFFSET($A$1, 210 - 1, 57 - 1) = "0" ), 2, IF( AND( OFFSET($A$1, 210 - 1, 56 - 1) = "0", OFFSET($A$1, 210 - 1, 57 - 1) = "1" ), 3, 4 ) ) )</f>
        <v>3</v>
      </c>
      <c r="BH210" s="6">
        <v>0.1492620894339371</v>
      </c>
      <c r="BI210" s="6" t="str">
        <f t="shared" si="33"/>
        <v>0</v>
      </c>
      <c r="BJ210" t="str">
        <f ca="1">IF((OFFSET($A$1, 210 - 1, 60 - 1)) &gt;= (OFFSET($A$1, 104 - 1, 7 - 1)), "1","0")</f>
        <v>0</v>
      </c>
      <c r="BK210">
        <f ca="1" xml:space="preserve"> IF( AND( OFFSET($A$1, 210 - 1, 61 - 1) = "1", OFFSET($A$1, 210 - 1, 62 - 1) = "1" ), 1, IF( AND( OFFSET($A$1, 210 - 1, 61 - 1) = "1", OFFSET($A$1, 210 - 1, 62 - 1) = "0" ), 2, IF( AND( OFFSET($A$1, 210 - 1, 61 - 1) = "0", OFFSET($A$1, 210 - 1, 62 - 1) = "1" ), 3, 4 ) ) )</f>
        <v>4</v>
      </c>
      <c r="BM210" s="6">
        <v>0.31600898836033919</v>
      </c>
      <c r="BN210" s="6" t="str">
        <f>"0"</f>
        <v>0</v>
      </c>
      <c r="BO210" t="str">
        <f ca="1">IF((OFFSET($A$1, 210 - 1, 65 - 1)) &gt;= (OFFSET($A$1, 128 - 1, 7 - 1)), "1","0")</f>
        <v>0</v>
      </c>
      <c r="BP210">
        <f ca="1" xml:space="preserve"> IF( AND( OFFSET($A$1, 210 - 1, 66 - 1) = "1", OFFSET($A$1, 210 - 1, 67 - 1) = "1" ), 1, IF( AND( OFFSET($A$1, 210 - 1, 66 - 1) = "1", OFFSET($A$1, 210 - 1, 67 - 1) = "0" ), 2, IF( AND( OFFSET($A$1, 210 - 1, 66 - 1) = "0", OFFSET($A$1, 210 - 1, 67 - 1) = "1" ), 3, 4 ) ) )</f>
        <v>4</v>
      </c>
    </row>
    <row r="211" spans="55:68" x14ac:dyDescent="0.25">
      <c r="BC211" s="6">
        <v>0.20475652476389558</v>
      </c>
      <c r="BD211" s="6" t="str">
        <f>"0"</f>
        <v>0</v>
      </c>
      <c r="BE211" t="str">
        <f ca="1">IF((OFFSET($A$1, 211 - 1, 55 - 1)) &gt;= (OFFSET($A$1, 80 - 1, 7 - 1)), "1","0")</f>
        <v>0</v>
      </c>
      <c r="BF211">
        <f ca="1" xml:space="preserve"> IF( AND( OFFSET($A$1, 211 - 1, 56 - 1) = "1", OFFSET($A$1, 211 - 1, 57 - 1) = "1" ), 1, IF( AND( OFFSET($A$1, 211 - 1, 56 - 1) = "1", OFFSET($A$1, 211 - 1, 57 - 1) = "0" ), 2, IF( AND( OFFSET($A$1, 211 - 1, 56 - 1) = "0", OFFSET($A$1, 211 - 1, 57 - 1) = "1" ), 3, 4 ) ) )</f>
        <v>4</v>
      </c>
      <c r="BH211" s="6">
        <v>5.4327885991507535E-2</v>
      </c>
      <c r="BI211" s="6" t="str">
        <f t="shared" si="33"/>
        <v>0</v>
      </c>
      <c r="BJ211" t="str">
        <f ca="1">IF((OFFSET($A$1, 211 - 1, 60 - 1)) &gt;= (OFFSET($A$1, 104 - 1, 7 - 1)), "1","0")</f>
        <v>0</v>
      </c>
      <c r="BK211">
        <f ca="1" xml:space="preserve"> IF( AND( OFFSET($A$1, 211 - 1, 61 - 1) = "1", OFFSET($A$1, 211 - 1, 62 - 1) = "1" ), 1, IF( AND( OFFSET($A$1, 211 - 1, 61 - 1) = "1", OFFSET($A$1, 211 - 1, 62 - 1) = "0" ), 2, IF( AND( OFFSET($A$1, 211 - 1, 61 - 1) = "0", OFFSET($A$1, 211 - 1, 62 - 1) = "1" ), 3, 4 ) ) )</f>
        <v>4</v>
      </c>
      <c r="BM211" s="6">
        <v>0.4568920123755813</v>
      </c>
      <c r="BN211" s="6" t="str">
        <f>"0"</f>
        <v>0</v>
      </c>
      <c r="BO211" t="str">
        <f ca="1">IF((OFFSET($A$1, 211 - 1, 65 - 1)) &gt;= (OFFSET($A$1, 128 - 1, 7 - 1)), "1","0")</f>
        <v>0</v>
      </c>
      <c r="BP211">
        <f ca="1" xml:space="preserve"> IF( AND( OFFSET($A$1, 211 - 1, 66 - 1) = "1", OFFSET($A$1, 211 - 1, 67 - 1) = "1" ), 1, IF( AND( OFFSET($A$1, 211 - 1, 66 - 1) = "1", OFFSET($A$1, 211 - 1, 67 - 1) = "0" ), 2, IF( AND( OFFSET($A$1, 211 - 1, 66 - 1) = "0", OFFSET($A$1, 211 - 1, 67 - 1) = "1" ), 3, 4 ) ) )</f>
        <v>4</v>
      </c>
    </row>
    <row r="212" spans="55:68" x14ac:dyDescent="0.25">
      <c r="BC212" s="6">
        <v>0.1339173899353342</v>
      </c>
      <c r="BD212" s="6" t="str">
        <f>"0"</f>
        <v>0</v>
      </c>
      <c r="BE212" t="str">
        <f ca="1">IF((OFFSET($A$1, 212 - 1, 55 - 1)) &gt;= (OFFSET($A$1, 80 - 1, 7 - 1)), "1","0")</f>
        <v>0</v>
      </c>
      <c r="BF212">
        <f ca="1" xml:space="preserve"> IF( AND( OFFSET($A$1, 212 - 1, 56 - 1) = "1", OFFSET($A$1, 212 - 1, 57 - 1) = "1" ), 1, IF( AND( OFFSET($A$1, 212 - 1, 56 - 1) = "1", OFFSET($A$1, 212 - 1, 57 - 1) = "0" ), 2, IF( AND( OFFSET($A$1, 212 - 1, 56 - 1) = "0", OFFSET($A$1, 212 - 1, 57 - 1) = "1" ), 3, 4 ) ) )</f>
        <v>4</v>
      </c>
      <c r="BH212" s="6">
        <v>0.7342520207665395</v>
      </c>
      <c r="BI212" s="6" t="str">
        <f t="shared" si="33"/>
        <v>0</v>
      </c>
      <c r="BJ212" t="str">
        <f ca="1">IF((OFFSET($A$1, 212 - 1, 60 - 1)) &gt;= (OFFSET($A$1, 104 - 1, 7 - 1)), "1","0")</f>
        <v>1</v>
      </c>
      <c r="BK212">
        <f ca="1" xml:space="preserve"> IF( AND( OFFSET($A$1, 212 - 1, 61 - 1) = "1", OFFSET($A$1, 212 - 1, 62 - 1) = "1" ), 1, IF( AND( OFFSET($A$1, 212 - 1, 61 - 1) = "1", OFFSET($A$1, 212 - 1, 62 - 1) = "0" ), 2, IF( AND( OFFSET($A$1, 212 - 1, 61 - 1) = "0", OFFSET($A$1, 212 - 1, 62 - 1) = "1" ), 3, 4 ) ) )</f>
        <v>3</v>
      </c>
      <c r="BM212" s="6">
        <v>0.61737947520948477</v>
      </c>
      <c r="BN212" s="6" t="str">
        <f>"1"</f>
        <v>1</v>
      </c>
      <c r="BO212" t="str">
        <f ca="1">IF((OFFSET($A$1, 212 - 1, 65 - 1)) &gt;= (OFFSET($A$1, 128 - 1, 7 - 1)), "1","0")</f>
        <v>1</v>
      </c>
      <c r="BP212">
        <f ca="1" xml:space="preserve"> IF( AND( OFFSET($A$1, 212 - 1, 66 - 1) = "1", OFFSET($A$1, 212 - 1, 67 - 1) = "1" ), 1, IF( AND( OFFSET($A$1, 212 - 1, 66 - 1) = "1", OFFSET($A$1, 212 - 1, 67 - 1) = "0" ), 2, IF( AND( OFFSET($A$1, 212 - 1, 66 - 1) = "0", OFFSET($A$1, 212 - 1, 67 - 1) = "1" ), 3, 4 ) ) )</f>
        <v>1</v>
      </c>
    </row>
    <row r="213" spans="55:68" x14ac:dyDescent="0.25">
      <c r="BC213" s="6">
        <v>0.22120209699923046</v>
      </c>
      <c r="BD213" s="6" t="str">
        <f>"0"</f>
        <v>0</v>
      </c>
      <c r="BE213" t="str">
        <f ca="1">IF((OFFSET($A$1, 213 - 1, 55 - 1)) &gt;= (OFFSET($A$1, 80 - 1, 7 - 1)), "1","0")</f>
        <v>0</v>
      </c>
      <c r="BF213">
        <f ca="1" xml:space="preserve"> IF( AND( OFFSET($A$1, 213 - 1, 56 - 1) = "1", OFFSET($A$1, 213 - 1, 57 - 1) = "1" ), 1, IF( AND( OFFSET($A$1, 213 - 1, 56 - 1) = "1", OFFSET($A$1, 213 - 1, 57 - 1) = "0" ), 2, IF( AND( OFFSET($A$1, 213 - 1, 56 - 1) = "0", OFFSET($A$1, 213 - 1, 57 - 1) = "1" ), 3, 4 ) ) )</f>
        <v>4</v>
      </c>
      <c r="BH213" s="6">
        <v>0.19689904950227308</v>
      </c>
      <c r="BI213" s="6" t="str">
        <f>"1"</f>
        <v>1</v>
      </c>
      <c r="BJ213" t="str">
        <f ca="1">IF((OFFSET($A$1, 213 - 1, 60 - 1)) &gt;= (OFFSET($A$1, 104 - 1, 7 - 1)), "1","0")</f>
        <v>0</v>
      </c>
      <c r="BK213">
        <f ca="1" xml:space="preserve"> IF( AND( OFFSET($A$1, 213 - 1, 61 - 1) = "1", OFFSET($A$1, 213 - 1, 62 - 1) = "1" ), 1, IF( AND( OFFSET($A$1, 213 - 1, 61 - 1) = "1", OFFSET($A$1, 213 - 1, 62 - 1) = "0" ), 2, IF( AND( OFFSET($A$1, 213 - 1, 61 - 1) = "0", OFFSET($A$1, 213 - 1, 62 - 1) = "1" ), 3, 4 ) ) )</f>
        <v>2</v>
      </c>
      <c r="BM213" s="6">
        <v>0.31708519467877178</v>
      </c>
      <c r="BN213" s="6" t="str">
        <f>"0"</f>
        <v>0</v>
      </c>
      <c r="BO213" t="str">
        <f ca="1">IF((OFFSET($A$1, 213 - 1, 65 - 1)) &gt;= (OFFSET($A$1, 128 - 1, 7 - 1)), "1","0")</f>
        <v>0</v>
      </c>
      <c r="BP213">
        <f ca="1" xml:space="preserve"> IF( AND( OFFSET($A$1, 213 - 1, 66 - 1) = "1", OFFSET($A$1, 213 - 1, 67 - 1) = "1" ), 1, IF( AND( OFFSET($A$1, 213 - 1, 66 - 1) = "1", OFFSET($A$1, 213 - 1, 67 - 1) = "0" ), 2, IF( AND( OFFSET($A$1, 213 - 1, 66 - 1) = "0", OFFSET($A$1, 213 - 1, 67 - 1) = "1" ), 3, 4 ) ) )</f>
        <v>4</v>
      </c>
    </row>
    <row r="214" spans="55:68" x14ac:dyDescent="0.25">
      <c r="BC214" s="6">
        <v>0.68154244871321812</v>
      </c>
      <c r="BD214" s="6" t="str">
        <f>"1"</f>
        <v>1</v>
      </c>
      <c r="BE214" t="str">
        <f ca="1">IF((OFFSET($A$1, 214 - 1, 55 - 1)) &gt;= (OFFSET($A$1, 80 - 1, 7 - 1)), "1","0")</f>
        <v>1</v>
      </c>
      <c r="BF214">
        <f ca="1" xml:space="preserve"> IF( AND( OFFSET($A$1, 214 - 1, 56 - 1) = "1", OFFSET($A$1, 214 - 1, 57 - 1) = "1" ), 1, IF( AND( OFFSET($A$1, 214 - 1, 56 - 1) = "1", OFFSET($A$1, 214 - 1, 57 - 1) = "0" ), 2, IF( AND( OFFSET($A$1, 214 - 1, 56 - 1) = "0", OFFSET($A$1, 214 - 1, 57 - 1) = "1" ), 3, 4 ) ) )</f>
        <v>1</v>
      </c>
      <c r="BH214" s="6">
        <v>0.23935227309429627</v>
      </c>
      <c r="BI214" s="6" t="str">
        <f>"0"</f>
        <v>0</v>
      </c>
      <c r="BJ214" t="str">
        <f ca="1">IF((OFFSET($A$1, 214 - 1, 60 - 1)) &gt;= (OFFSET($A$1, 104 - 1, 7 - 1)), "1","0")</f>
        <v>0</v>
      </c>
      <c r="BK214">
        <f ca="1" xml:space="preserve"> IF( AND( OFFSET($A$1, 214 - 1, 61 - 1) = "1", OFFSET($A$1, 214 - 1, 62 - 1) = "1" ), 1, IF( AND( OFFSET($A$1, 214 - 1, 61 - 1) = "1", OFFSET($A$1, 214 - 1, 62 - 1) = "0" ), 2, IF( AND( OFFSET($A$1, 214 - 1, 61 - 1) = "0", OFFSET($A$1, 214 - 1, 62 - 1) = "1" ), 3, 4 ) ) )</f>
        <v>4</v>
      </c>
      <c r="BM214" s="6">
        <v>0.37803764329375983</v>
      </c>
      <c r="BN214" s="6" t="str">
        <f>"0"</f>
        <v>0</v>
      </c>
      <c r="BO214" t="str">
        <f ca="1">IF((OFFSET($A$1, 214 - 1, 65 - 1)) &gt;= (OFFSET($A$1, 128 - 1, 7 - 1)), "1","0")</f>
        <v>0</v>
      </c>
      <c r="BP214">
        <f ca="1" xml:space="preserve"> IF( AND( OFFSET($A$1, 214 - 1, 66 - 1) = "1", OFFSET($A$1, 214 - 1, 67 - 1) = "1" ), 1, IF( AND( OFFSET($A$1, 214 - 1, 66 - 1) = "1", OFFSET($A$1, 214 - 1, 67 - 1) = "0" ), 2, IF( AND( OFFSET($A$1, 214 - 1, 66 - 1) = "0", OFFSET($A$1, 214 - 1, 67 - 1) = "1" ), 3, 4 ) ) )</f>
        <v>4</v>
      </c>
    </row>
    <row r="215" spans="55:68" x14ac:dyDescent="0.25">
      <c r="BC215" s="6">
        <v>0.55592887691039716</v>
      </c>
      <c r="BD215" s="6" t="str">
        <f>"1"</f>
        <v>1</v>
      </c>
      <c r="BE215" t="str">
        <f ca="1">IF((OFFSET($A$1, 215 - 1, 55 - 1)) &gt;= (OFFSET($A$1, 80 - 1, 7 - 1)), "1","0")</f>
        <v>1</v>
      </c>
      <c r="BF215">
        <f ca="1" xml:space="preserve"> IF( AND( OFFSET($A$1, 215 - 1, 56 - 1) = "1", OFFSET($A$1, 215 - 1, 57 - 1) = "1" ), 1, IF( AND( OFFSET($A$1, 215 - 1, 56 - 1) = "1", OFFSET($A$1, 215 - 1, 57 - 1) = "0" ), 2, IF( AND( OFFSET($A$1, 215 - 1, 56 - 1) = "0", OFFSET($A$1, 215 - 1, 57 - 1) = "1" ), 3, 4 ) ) )</f>
        <v>1</v>
      </c>
      <c r="BH215" s="6">
        <v>9.4800433429724995E-2</v>
      </c>
      <c r="BI215" s="6" t="str">
        <f>"0"</f>
        <v>0</v>
      </c>
      <c r="BJ215" t="str">
        <f ca="1">IF((OFFSET($A$1, 215 - 1, 60 - 1)) &gt;= (OFFSET($A$1, 104 - 1, 7 - 1)), "1","0")</f>
        <v>0</v>
      </c>
      <c r="BK215">
        <f ca="1" xml:space="preserve"> IF( AND( OFFSET($A$1, 215 - 1, 61 - 1) = "1", OFFSET($A$1, 215 - 1, 62 - 1) = "1" ), 1, IF( AND( OFFSET($A$1, 215 - 1, 61 - 1) = "1", OFFSET($A$1, 215 - 1, 62 - 1) = "0" ), 2, IF( AND( OFFSET($A$1, 215 - 1, 61 - 1) = "0", OFFSET($A$1, 215 - 1, 62 - 1) = "1" ), 3, 4 ) ) )</f>
        <v>4</v>
      </c>
      <c r="BM215" s="6">
        <v>0.32257903267960186</v>
      </c>
      <c r="BN215" s="6" t="str">
        <f>"0"</f>
        <v>0</v>
      </c>
      <c r="BO215" t="str">
        <f ca="1">IF((OFFSET($A$1, 215 - 1, 65 - 1)) &gt;= (OFFSET($A$1, 128 - 1, 7 - 1)), "1","0")</f>
        <v>0</v>
      </c>
      <c r="BP215">
        <f ca="1" xml:space="preserve"> IF( AND( OFFSET($A$1, 215 - 1, 66 - 1) = "1", OFFSET($A$1, 215 - 1, 67 - 1) = "1" ), 1, IF( AND( OFFSET($A$1, 215 - 1, 66 - 1) = "1", OFFSET($A$1, 215 - 1, 67 - 1) = "0" ), 2, IF( AND( OFFSET($A$1, 215 - 1, 66 - 1) = "0", OFFSET($A$1, 215 - 1, 67 - 1) = "1" ), 3, 4 ) ) )</f>
        <v>4</v>
      </c>
    </row>
    <row r="216" spans="55:68" x14ac:dyDescent="0.25">
      <c r="BC216" s="6">
        <v>0.77178184125447069</v>
      </c>
      <c r="BD216" s="6" t="str">
        <f>"1"</f>
        <v>1</v>
      </c>
      <c r="BE216" t="str">
        <f ca="1">IF((OFFSET($A$1, 216 - 1, 55 - 1)) &gt;= (OFFSET($A$1, 80 - 1, 7 - 1)), "1","0")</f>
        <v>1</v>
      </c>
      <c r="BF216">
        <f ca="1" xml:space="preserve"> IF( AND( OFFSET($A$1, 216 - 1, 56 - 1) = "1", OFFSET($A$1, 216 - 1, 57 - 1) = "1" ), 1, IF( AND( OFFSET($A$1, 216 - 1, 56 - 1) = "1", OFFSET($A$1, 216 - 1, 57 - 1) = "0" ), 2, IF( AND( OFFSET($A$1, 216 - 1, 56 - 1) = "0", OFFSET($A$1, 216 - 1, 57 - 1) = "1" ), 3, 4 ) ) )</f>
        <v>1</v>
      </c>
      <c r="BH216" s="6">
        <v>0.24108752585543336</v>
      </c>
      <c r="BI216" s="6" t="str">
        <f>"0"</f>
        <v>0</v>
      </c>
      <c r="BJ216" t="str">
        <f ca="1">IF((OFFSET($A$1, 216 - 1, 60 - 1)) &gt;= (OFFSET($A$1, 104 - 1, 7 - 1)), "1","0")</f>
        <v>0</v>
      </c>
      <c r="BK216">
        <f ca="1" xml:space="preserve"> IF( AND( OFFSET($A$1, 216 - 1, 61 - 1) = "1", OFFSET($A$1, 216 - 1, 62 - 1) = "1" ), 1, IF( AND( OFFSET($A$1, 216 - 1, 61 - 1) = "1", OFFSET($A$1, 216 - 1, 62 - 1) = "0" ), 2, IF( AND( OFFSET($A$1, 216 - 1, 61 - 1) = "0", OFFSET($A$1, 216 - 1, 62 - 1) = "1" ), 3, 4 ) ) )</f>
        <v>4</v>
      </c>
      <c r="BM216" s="6">
        <v>0.37648581739166748</v>
      </c>
      <c r="BN216" s="6" t="str">
        <f>"0"</f>
        <v>0</v>
      </c>
      <c r="BO216" t="str">
        <f ca="1">IF((OFFSET($A$1, 216 - 1, 65 - 1)) &gt;= (OFFSET($A$1, 128 - 1, 7 - 1)), "1","0")</f>
        <v>0</v>
      </c>
      <c r="BP216">
        <f ca="1" xml:space="preserve"> IF( AND( OFFSET($A$1, 216 - 1, 66 - 1) = "1", OFFSET($A$1, 216 - 1, 67 - 1) = "1" ), 1, IF( AND( OFFSET($A$1, 216 - 1, 66 - 1) = "1", OFFSET($A$1, 216 - 1, 67 - 1) = "0" ), 2, IF( AND( OFFSET($A$1, 216 - 1, 66 - 1) = "0", OFFSET($A$1, 216 - 1, 67 - 1) = "1" ), 3, 4 ) ) )</f>
        <v>4</v>
      </c>
    </row>
    <row r="217" spans="55:68" x14ac:dyDescent="0.25">
      <c r="BC217" s="6">
        <v>0.22085389093641852</v>
      </c>
      <c r="BD217" s="6" t="str">
        <f>"0"</f>
        <v>0</v>
      </c>
      <c r="BE217" t="str">
        <f ca="1">IF((OFFSET($A$1, 217 - 1, 55 - 1)) &gt;= (OFFSET($A$1, 80 - 1, 7 - 1)), "1","0")</f>
        <v>0</v>
      </c>
      <c r="BF217">
        <f ca="1" xml:space="preserve"> IF( AND( OFFSET($A$1, 217 - 1, 56 - 1) = "1", OFFSET($A$1, 217 - 1, 57 - 1) = "1" ), 1, IF( AND( OFFSET($A$1, 217 - 1, 56 - 1) = "1", OFFSET($A$1, 217 - 1, 57 - 1) = "0" ), 2, IF( AND( OFFSET($A$1, 217 - 1, 56 - 1) = "0", OFFSET($A$1, 217 - 1, 57 - 1) = "1" ), 3, 4 ) ) )</f>
        <v>4</v>
      </c>
      <c r="BH217" s="6">
        <v>0.30802754288394535</v>
      </c>
      <c r="BI217" s="6" t="str">
        <f>"0"</f>
        <v>0</v>
      </c>
      <c r="BJ217" t="str">
        <f ca="1">IF((OFFSET($A$1, 217 - 1, 60 - 1)) &gt;= (OFFSET($A$1, 104 - 1, 7 - 1)), "1","0")</f>
        <v>0</v>
      </c>
      <c r="BK217">
        <f ca="1" xml:space="preserve"> IF( AND( OFFSET($A$1, 217 - 1, 61 - 1) = "1", OFFSET($A$1, 217 - 1, 62 - 1) = "1" ), 1, IF( AND( OFFSET($A$1, 217 - 1, 61 - 1) = "1", OFFSET($A$1, 217 - 1, 62 - 1) = "0" ), 2, IF( AND( OFFSET($A$1, 217 - 1, 61 - 1) = "0", OFFSET($A$1, 217 - 1, 62 - 1) = "1" ), 3, 4 ) ) )</f>
        <v>4</v>
      </c>
      <c r="BM217" s="6">
        <v>0.91925095934701506</v>
      </c>
      <c r="BN217" s="6" t="str">
        <f>"1"</f>
        <v>1</v>
      </c>
      <c r="BO217" t="str">
        <f ca="1">IF((OFFSET($A$1, 217 - 1, 65 - 1)) &gt;= (OFFSET($A$1, 128 - 1, 7 - 1)), "1","0")</f>
        <v>1</v>
      </c>
      <c r="BP217">
        <f ca="1" xml:space="preserve"> IF( AND( OFFSET($A$1, 217 - 1, 66 - 1) = "1", OFFSET($A$1, 217 - 1, 67 - 1) = "1" ), 1, IF( AND( OFFSET($A$1, 217 - 1, 66 - 1) = "1", OFFSET($A$1, 217 - 1, 67 - 1) = "0" ), 2, IF( AND( OFFSET($A$1, 217 - 1, 66 - 1) = "0", OFFSET($A$1, 217 - 1, 67 - 1) = "1" ), 3, 4 ) ) )</f>
        <v>1</v>
      </c>
    </row>
    <row r="218" spans="55:68" x14ac:dyDescent="0.25">
      <c r="BC218" s="6">
        <v>0.35885376087797949</v>
      </c>
      <c r="BD218" s="6" t="str">
        <f>"1"</f>
        <v>1</v>
      </c>
      <c r="BE218" t="str">
        <f ca="1">IF((OFFSET($A$1, 218 - 1, 55 - 1)) &gt;= (OFFSET($A$1, 80 - 1, 7 - 1)), "1","0")</f>
        <v>0</v>
      </c>
      <c r="BF218">
        <f ca="1" xml:space="preserve"> IF( AND( OFFSET($A$1, 218 - 1, 56 - 1) = "1", OFFSET($A$1, 218 - 1, 57 - 1) = "1" ), 1, IF( AND( OFFSET($A$1, 218 - 1, 56 - 1) = "1", OFFSET($A$1, 218 - 1, 57 - 1) = "0" ), 2, IF( AND( OFFSET($A$1, 218 - 1, 56 - 1) = "0", OFFSET($A$1, 218 - 1, 57 - 1) = "1" ), 3, 4 ) ) )</f>
        <v>2</v>
      </c>
      <c r="BH218" s="6">
        <v>0.22995056797386912</v>
      </c>
      <c r="BI218" s="6" t="str">
        <f>"0"</f>
        <v>0</v>
      </c>
      <c r="BJ218" t="str">
        <f ca="1">IF((OFFSET($A$1, 218 - 1, 60 - 1)) &gt;= (OFFSET($A$1, 104 - 1, 7 - 1)), "1","0")</f>
        <v>0</v>
      </c>
      <c r="BK218">
        <f ca="1" xml:space="preserve"> IF( AND( OFFSET($A$1, 218 - 1, 61 - 1) = "1", OFFSET($A$1, 218 - 1, 62 - 1) = "1" ), 1, IF( AND( OFFSET($A$1, 218 - 1, 61 - 1) = "1", OFFSET($A$1, 218 - 1, 62 - 1) = "0" ), 2, IF( AND( OFFSET($A$1, 218 - 1, 61 - 1) = "0", OFFSET($A$1, 218 - 1, 62 - 1) = "1" ), 3, 4 ) ) )</f>
        <v>4</v>
      </c>
      <c r="BM218" s="6">
        <v>0.30197129970365544</v>
      </c>
      <c r="BN218" s="6" t="str">
        <f t="shared" ref="BN218:BN229" si="34">"0"</f>
        <v>0</v>
      </c>
      <c r="BO218" t="str">
        <f ca="1">IF((OFFSET($A$1, 218 - 1, 65 - 1)) &gt;= (OFFSET($A$1, 128 - 1, 7 - 1)), "1","0")</f>
        <v>0</v>
      </c>
      <c r="BP218">
        <f ca="1" xml:space="preserve"> IF( AND( OFFSET($A$1, 218 - 1, 66 - 1) = "1", OFFSET($A$1, 218 - 1, 67 - 1) = "1" ), 1, IF( AND( OFFSET($A$1, 218 - 1, 66 - 1) = "1", OFFSET($A$1, 218 - 1, 67 - 1) = "0" ), 2, IF( AND( OFFSET($A$1, 218 - 1, 66 - 1) = "0", OFFSET($A$1, 218 - 1, 67 - 1) = "1" ), 3, 4 ) ) )</f>
        <v>4</v>
      </c>
    </row>
    <row r="219" spans="55:68" x14ac:dyDescent="0.25">
      <c r="BC219" s="6">
        <v>2.431205283082467E-2</v>
      </c>
      <c r="BD219" s="6" t="str">
        <f>"0"</f>
        <v>0</v>
      </c>
      <c r="BE219" t="str">
        <f ca="1">IF((OFFSET($A$1, 219 - 1, 55 - 1)) &gt;= (OFFSET($A$1, 80 - 1, 7 - 1)), "1","0")</f>
        <v>0</v>
      </c>
      <c r="BF219">
        <f ca="1" xml:space="preserve"> IF( AND( OFFSET($A$1, 219 - 1, 56 - 1) = "1", OFFSET($A$1, 219 - 1, 57 - 1) = "1" ), 1, IF( AND( OFFSET($A$1, 219 - 1, 56 - 1) = "1", OFFSET($A$1, 219 - 1, 57 - 1) = "0" ), 2, IF( AND( OFFSET($A$1, 219 - 1, 56 - 1) = "0", OFFSET($A$1, 219 - 1, 57 - 1) = "1" ), 3, 4 ) ) )</f>
        <v>4</v>
      </c>
      <c r="BH219" s="6">
        <v>0.59942212950607454</v>
      </c>
      <c r="BI219" s="6" t="str">
        <f>"1"</f>
        <v>1</v>
      </c>
      <c r="BJ219" t="str">
        <f ca="1">IF((OFFSET($A$1, 219 - 1, 60 - 1)) &gt;= (OFFSET($A$1, 104 - 1, 7 - 1)), "1","0")</f>
        <v>1</v>
      </c>
      <c r="BK219">
        <f ca="1" xml:space="preserve"> IF( AND( OFFSET($A$1, 219 - 1, 61 - 1) = "1", OFFSET($A$1, 219 - 1, 62 - 1) = "1" ), 1, IF( AND( OFFSET($A$1, 219 - 1, 61 - 1) = "1", OFFSET($A$1, 219 - 1, 62 - 1) = "0" ), 2, IF( AND( OFFSET($A$1, 219 - 1, 61 - 1) = "0", OFFSET($A$1, 219 - 1, 62 - 1) = "1" ), 3, 4 ) ) )</f>
        <v>1</v>
      </c>
      <c r="BM219" s="6">
        <v>2.5642748074024314E-2</v>
      </c>
      <c r="BN219" s="6" t="str">
        <f t="shared" si="34"/>
        <v>0</v>
      </c>
      <c r="BO219" t="str">
        <f ca="1">IF((OFFSET($A$1, 219 - 1, 65 - 1)) &gt;= (OFFSET($A$1, 128 - 1, 7 - 1)), "1","0")</f>
        <v>0</v>
      </c>
      <c r="BP219">
        <f ca="1" xml:space="preserve"> IF( AND( OFFSET($A$1, 219 - 1, 66 - 1) = "1", OFFSET($A$1, 219 - 1, 67 - 1) = "1" ), 1, IF( AND( OFFSET($A$1, 219 - 1, 66 - 1) = "1", OFFSET($A$1, 219 - 1, 67 - 1) = "0" ), 2, IF( AND( OFFSET($A$1, 219 - 1, 66 - 1) = "0", OFFSET($A$1, 219 - 1, 67 - 1) = "1" ), 3, 4 ) ) )</f>
        <v>4</v>
      </c>
    </row>
    <row r="220" spans="55:68" x14ac:dyDescent="0.25">
      <c r="BC220" s="6">
        <v>0.72180074932164062</v>
      </c>
      <c r="BD220" s="6" t="str">
        <f>"1"</f>
        <v>1</v>
      </c>
      <c r="BE220" t="str">
        <f ca="1">IF((OFFSET($A$1, 220 - 1, 55 - 1)) &gt;= (OFFSET($A$1, 80 - 1, 7 - 1)), "1","0")</f>
        <v>1</v>
      </c>
      <c r="BF220">
        <f ca="1" xml:space="preserve"> IF( AND( OFFSET($A$1, 220 - 1, 56 - 1) = "1", OFFSET($A$1, 220 - 1, 57 - 1) = "1" ), 1, IF( AND( OFFSET($A$1, 220 - 1, 56 - 1) = "1", OFFSET($A$1, 220 - 1, 57 - 1) = "0" ), 2, IF( AND( OFFSET($A$1, 220 - 1, 56 - 1) = "0", OFFSET($A$1, 220 - 1, 57 - 1) = "1" ), 3, 4 ) ) )</f>
        <v>1</v>
      </c>
      <c r="BH220" s="6">
        <v>0.13499446887914515</v>
      </c>
      <c r="BI220" s="6" t="str">
        <f>"1"</f>
        <v>1</v>
      </c>
      <c r="BJ220" t="str">
        <f ca="1">IF((OFFSET($A$1, 220 - 1, 60 - 1)) &gt;= (OFFSET($A$1, 104 - 1, 7 - 1)), "1","0")</f>
        <v>0</v>
      </c>
      <c r="BK220">
        <f ca="1" xml:space="preserve"> IF( AND( OFFSET($A$1, 220 - 1, 61 - 1) = "1", OFFSET($A$1, 220 - 1, 62 - 1) = "1" ), 1, IF( AND( OFFSET($A$1, 220 - 1, 61 - 1) = "1", OFFSET($A$1, 220 - 1, 62 - 1) = "0" ), 2, IF( AND( OFFSET($A$1, 220 - 1, 61 - 1) = "0", OFFSET($A$1, 220 - 1, 62 - 1) = "1" ), 3, 4 ) ) )</f>
        <v>2</v>
      </c>
      <c r="BM220" s="6">
        <v>0.86356619752968078</v>
      </c>
      <c r="BN220" s="6" t="str">
        <f t="shared" si="34"/>
        <v>0</v>
      </c>
      <c r="BO220" t="str">
        <f ca="1">IF((OFFSET($A$1, 220 - 1, 65 - 1)) &gt;= (OFFSET($A$1, 128 - 1, 7 - 1)), "1","0")</f>
        <v>1</v>
      </c>
      <c r="BP220">
        <f ca="1" xml:space="preserve"> IF( AND( OFFSET($A$1, 220 - 1, 66 - 1) = "1", OFFSET($A$1, 220 - 1, 67 - 1) = "1" ), 1, IF( AND( OFFSET($A$1, 220 - 1, 66 - 1) = "1", OFFSET($A$1, 220 - 1, 67 - 1) = "0" ), 2, IF( AND( OFFSET($A$1, 220 - 1, 66 - 1) = "0", OFFSET($A$1, 220 - 1, 67 - 1) = "1" ), 3, 4 ) ) )</f>
        <v>3</v>
      </c>
    </row>
    <row r="221" spans="55:68" x14ac:dyDescent="0.25">
      <c r="BC221" s="6">
        <v>0.91902130814036798</v>
      </c>
      <c r="BD221" s="6" t="str">
        <f>"1"</f>
        <v>1</v>
      </c>
      <c r="BE221" t="str">
        <f ca="1">IF((OFFSET($A$1, 221 - 1, 55 - 1)) &gt;= (OFFSET($A$1, 80 - 1, 7 - 1)), "1","0")</f>
        <v>1</v>
      </c>
      <c r="BF221">
        <f ca="1" xml:space="preserve"> IF( AND( OFFSET($A$1, 221 - 1, 56 - 1) = "1", OFFSET($A$1, 221 - 1, 57 - 1) = "1" ), 1, IF( AND( OFFSET($A$1, 221 - 1, 56 - 1) = "1", OFFSET($A$1, 221 - 1, 57 - 1) = "0" ), 2, IF( AND( OFFSET($A$1, 221 - 1, 56 - 1) = "0", OFFSET($A$1, 221 - 1, 57 - 1) = "1" ), 3, 4 ) ) )</f>
        <v>1</v>
      </c>
      <c r="BH221" s="6">
        <v>2.2132056402039288E-2</v>
      </c>
      <c r="BI221" s="6" t="str">
        <f>"0"</f>
        <v>0</v>
      </c>
      <c r="BJ221" t="str">
        <f ca="1">IF((OFFSET($A$1, 221 - 1, 60 - 1)) &gt;= (OFFSET($A$1, 104 - 1, 7 - 1)), "1","0")</f>
        <v>0</v>
      </c>
      <c r="BK221">
        <f ca="1" xml:space="preserve"> IF( AND( OFFSET($A$1, 221 - 1, 61 - 1) = "1", OFFSET($A$1, 221 - 1, 62 - 1) = "1" ), 1, IF( AND( OFFSET($A$1, 221 - 1, 61 - 1) = "1", OFFSET($A$1, 221 - 1, 62 - 1) = "0" ), 2, IF( AND( OFFSET($A$1, 221 - 1, 61 - 1) = "0", OFFSET($A$1, 221 - 1, 62 - 1) = "1" ), 3, 4 ) ) )</f>
        <v>4</v>
      </c>
      <c r="BM221" s="6">
        <v>0.190658371014675</v>
      </c>
      <c r="BN221" s="6" t="str">
        <f t="shared" si="34"/>
        <v>0</v>
      </c>
      <c r="BO221" t="str">
        <f ca="1">IF((OFFSET($A$1, 221 - 1, 65 - 1)) &gt;= (OFFSET($A$1, 128 - 1, 7 - 1)), "1","0")</f>
        <v>0</v>
      </c>
      <c r="BP221">
        <f ca="1" xml:space="preserve"> IF( AND( OFFSET($A$1, 221 - 1, 66 - 1) = "1", OFFSET($A$1, 221 - 1, 67 - 1) = "1" ), 1, IF( AND( OFFSET($A$1, 221 - 1, 66 - 1) = "1", OFFSET($A$1, 221 - 1, 67 - 1) = "0" ), 2, IF( AND( OFFSET($A$1, 221 - 1, 66 - 1) = "0", OFFSET($A$1, 221 - 1, 67 - 1) = "1" ), 3, 4 ) ) )</f>
        <v>4</v>
      </c>
    </row>
    <row r="222" spans="55:68" x14ac:dyDescent="0.25">
      <c r="BC222" s="6">
        <v>0.24522796216094925</v>
      </c>
      <c r="BD222" s="6" t="str">
        <f>"1"</f>
        <v>1</v>
      </c>
      <c r="BE222" t="str">
        <f ca="1">IF((OFFSET($A$1, 222 - 1, 55 - 1)) &gt;= (OFFSET($A$1, 80 - 1, 7 - 1)), "1","0")</f>
        <v>0</v>
      </c>
      <c r="BF222">
        <f ca="1" xml:space="preserve"> IF( AND( OFFSET($A$1, 222 - 1, 56 - 1) = "1", OFFSET($A$1, 222 - 1, 57 - 1) = "1" ), 1, IF( AND( OFFSET($A$1, 222 - 1, 56 - 1) = "1", OFFSET($A$1, 222 - 1, 57 - 1) = "0" ), 2, IF( AND( OFFSET($A$1, 222 - 1, 56 - 1) = "0", OFFSET($A$1, 222 - 1, 57 - 1) = "1" ), 3, 4 ) ) )</f>
        <v>2</v>
      </c>
      <c r="BH222" s="6">
        <v>4.6294507339238331E-2</v>
      </c>
      <c r="BI222" s="6" t="str">
        <f>"0"</f>
        <v>0</v>
      </c>
      <c r="BJ222" t="str">
        <f ca="1">IF((OFFSET($A$1, 222 - 1, 60 - 1)) &gt;= (OFFSET($A$1, 104 - 1, 7 - 1)), "1","0")</f>
        <v>0</v>
      </c>
      <c r="BK222">
        <f ca="1" xml:space="preserve"> IF( AND( OFFSET($A$1, 222 - 1, 61 - 1) = "1", OFFSET($A$1, 222 - 1, 62 - 1) = "1" ), 1, IF( AND( OFFSET($A$1, 222 - 1, 61 - 1) = "1", OFFSET($A$1, 222 - 1, 62 - 1) = "0" ), 2, IF( AND( OFFSET($A$1, 222 - 1, 61 - 1) = "0", OFFSET($A$1, 222 - 1, 62 - 1) = "1" ), 3, 4 ) ) )</f>
        <v>4</v>
      </c>
      <c r="BM222" s="6">
        <v>0.56712288883345452</v>
      </c>
      <c r="BN222" s="6" t="str">
        <f t="shared" si="34"/>
        <v>0</v>
      </c>
      <c r="BO222" t="str">
        <f ca="1">IF((OFFSET($A$1, 222 - 1, 65 - 1)) &gt;= (OFFSET($A$1, 128 - 1, 7 - 1)), "1","0")</f>
        <v>1</v>
      </c>
      <c r="BP222">
        <f ca="1" xml:space="preserve"> IF( AND( OFFSET($A$1, 222 - 1, 66 - 1) = "1", OFFSET($A$1, 222 - 1, 67 - 1) = "1" ), 1, IF( AND( OFFSET($A$1, 222 - 1, 66 - 1) = "1", OFFSET($A$1, 222 - 1, 67 - 1) = "0" ), 2, IF( AND( OFFSET($A$1, 222 - 1, 66 - 1) = "0", OFFSET($A$1, 222 - 1, 67 - 1) = "1" ), 3, 4 ) ) )</f>
        <v>3</v>
      </c>
    </row>
    <row r="223" spans="55:68" x14ac:dyDescent="0.25">
      <c r="BC223" s="6">
        <v>0.31813448048172083</v>
      </c>
      <c r="BD223" s="6" t="str">
        <f>"0"</f>
        <v>0</v>
      </c>
      <c r="BE223" t="str">
        <f ca="1">IF((OFFSET($A$1, 223 - 1, 55 - 1)) &gt;= (OFFSET($A$1, 80 - 1, 7 - 1)), "1","0")</f>
        <v>0</v>
      </c>
      <c r="BF223">
        <f ca="1" xml:space="preserve"> IF( AND( OFFSET($A$1, 223 - 1, 56 - 1) = "1", OFFSET($A$1, 223 - 1, 57 - 1) = "1" ), 1, IF( AND( OFFSET($A$1, 223 - 1, 56 - 1) = "1", OFFSET($A$1, 223 - 1, 57 - 1) = "0" ), 2, IF( AND( OFFSET($A$1, 223 - 1, 56 - 1) = "0", OFFSET($A$1, 223 - 1, 57 - 1) = "1" ), 3, 4 ) ) )</f>
        <v>4</v>
      </c>
      <c r="BH223" s="6">
        <v>0.22526579163275393</v>
      </c>
      <c r="BI223" s="6" t="str">
        <f>"0"</f>
        <v>0</v>
      </c>
      <c r="BJ223" t="str">
        <f ca="1">IF((OFFSET($A$1, 223 - 1, 60 - 1)) &gt;= (OFFSET($A$1, 104 - 1, 7 - 1)), "1","0")</f>
        <v>0</v>
      </c>
      <c r="BK223">
        <f ca="1" xml:space="preserve"> IF( AND( OFFSET($A$1, 223 - 1, 61 - 1) = "1", OFFSET($A$1, 223 - 1, 62 - 1) = "1" ), 1, IF( AND( OFFSET($A$1, 223 - 1, 61 - 1) = "1", OFFSET($A$1, 223 - 1, 62 - 1) = "0" ), 2, IF( AND( OFFSET($A$1, 223 - 1, 61 - 1) = "0", OFFSET($A$1, 223 - 1, 62 - 1) = "1" ), 3, 4 ) ) )</f>
        <v>4</v>
      </c>
      <c r="BM223" s="6">
        <v>0.23130856234303024</v>
      </c>
      <c r="BN223" s="6" t="str">
        <f t="shared" si="34"/>
        <v>0</v>
      </c>
      <c r="BO223" t="str">
        <f ca="1">IF((OFFSET($A$1, 223 - 1, 65 - 1)) &gt;= (OFFSET($A$1, 128 - 1, 7 - 1)), "1","0")</f>
        <v>0</v>
      </c>
      <c r="BP223">
        <f ca="1" xml:space="preserve"> IF( AND( OFFSET($A$1, 223 - 1, 66 - 1) = "1", OFFSET($A$1, 223 - 1, 67 - 1) = "1" ), 1, IF( AND( OFFSET($A$1, 223 - 1, 66 - 1) = "1", OFFSET($A$1, 223 - 1, 67 - 1) = "0" ), 2, IF( AND( OFFSET($A$1, 223 - 1, 66 - 1) = "0", OFFSET($A$1, 223 - 1, 67 - 1) = "1" ), 3, 4 ) ) )</f>
        <v>4</v>
      </c>
    </row>
    <row r="224" spans="55:68" x14ac:dyDescent="0.25">
      <c r="BC224" s="6">
        <v>0.42451450081246994</v>
      </c>
      <c r="BD224" s="6" t="str">
        <f>"1"</f>
        <v>1</v>
      </c>
      <c r="BE224" t="str">
        <f ca="1">IF((OFFSET($A$1, 224 - 1, 55 - 1)) &gt;= (OFFSET($A$1, 80 - 1, 7 - 1)), "1","0")</f>
        <v>0</v>
      </c>
      <c r="BF224">
        <f ca="1" xml:space="preserve"> IF( AND( OFFSET($A$1, 224 - 1, 56 - 1) = "1", OFFSET($A$1, 224 - 1, 57 - 1) = "1" ), 1, IF( AND( OFFSET($A$1, 224 - 1, 56 - 1) = "1", OFFSET($A$1, 224 - 1, 57 - 1) = "0" ), 2, IF( AND( OFFSET($A$1, 224 - 1, 56 - 1) = "0", OFFSET($A$1, 224 - 1, 57 - 1) = "1" ), 3, 4 ) ) )</f>
        <v>2</v>
      </c>
      <c r="BH224" s="6">
        <v>7.6531579912646655E-2</v>
      </c>
      <c r="BI224" s="6" t="str">
        <f>"0"</f>
        <v>0</v>
      </c>
      <c r="BJ224" t="str">
        <f ca="1">IF((OFFSET($A$1, 224 - 1, 60 - 1)) &gt;= (OFFSET($A$1, 104 - 1, 7 - 1)), "1","0")</f>
        <v>0</v>
      </c>
      <c r="BK224">
        <f ca="1" xml:space="preserve"> IF( AND( OFFSET($A$1, 224 - 1, 61 - 1) = "1", OFFSET($A$1, 224 - 1, 62 - 1) = "1" ), 1, IF( AND( OFFSET($A$1, 224 - 1, 61 - 1) = "1", OFFSET($A$1, 224 - 1, 62 - 1) = "0" ), 2, IF( AND( OFFSET($A$1, 224 - 1, 61 - 1) = "0", OFFSET($A$1, 224 - 1, 62 - 1) = "1" ), 3, 4 ) ) )</f>
        <v>4</v>
      </c>
      <c r="BM224" s="6">
        <v>0.14616948451451819</v>
      </c>
      <c r="BN224" s="6" t="str">
        <f t="shared" si="34"/>
        <v>0</v>
      </c>
      <c r="BO224" t="str">
        <f ca="1">IF((OFFSET($A$1, 224 - 1, 65 - 1)) &gt;= (OFFSET($A$1, 128 - 1, 7 - 1)), "1","0")</f>
        <v>0</v>
      </c>
      <c r="BP224">
        <f ca="1" xml:space="preserve"> IF( AND( OFFSET($A$1, 224 - 1, 66 - 1) = "1", OFFSET($A$1, 224 - 1, 67 - 1) = "1" ), 1, IF( AND( OFFSET($A$1, 224 - 1, 66 - 1) = "1", OFFSET($A$1, 224 - 1, 67 - 1) = "0" ), 2, IF( AND( OFFSET($A$1, 224 - 1, 66 - 1) = "0", OFFSET($A$1, 224 - 1, 67 - 1) = "1" ), 3, 4 ) ) )</f>
        <v>4</v>
      </c>
    </row>
    <row r="225" spans="55:68" x14ac:dyDescent="0.25">
      <c r="BC225" s="6">
        <v>0.41597545019862575</v>
      </c>
      <c r="BD225" s="6" t="str">
        <f>"0"</f>
        <v>0</v>
      </c>
      <c r="BE225" t="str">
        <f ca="1">IF((OFFSET($A$1, 225 - 1, 55 - 1)) &gt;= (OFFSET($A$1, 80 - 1, 7 - 1)), "1","0")</f>
        <v>0</v>
      </c>
      <c r="BF225">
        <f ca="1" xml:space="preserve"> IF( AND( OFFSET($A$1, 225 - 1, 56 - 1) = "1", OFFSET($A$1, 225 - 1, 57 - 1) = "1" ), 1, IF( AND( OFFSET($A$1, 225 - 1, 56 - 1) = "1", OFFSET($A$1, 225 - 1, 57 - 1) = "0" ), 2, IF( AND( OFFSET($A$1, 225 - 1, 56 - 1) = "0", OFFSET($A$1, 225 - 1, 57 - 1) = "1" ), 3, 4 ) ) )</f>
        <v>4</v>
      </c>
      <c r="BH225" s="6">
        <v>0.20314821853851045</v>
      </c>
      <c r="BI225" s="6" t="str">
        <f>"0"</f>
        <v>0</v>
      </c>
      <c r="BJ225" t="str">
        <f ca="1">IF((OFFSET($A$1, 225 - 1, 60 - 1)) &gt;= (OFFSET($A$1, 104 - 1, 7 - 1)), "1","0")</f>
        <v>0</v>
      </c>
      <c r="BK225">
        <f ca="1" xml:space="preserve"> IF( AND( OFFSET($A$1, 225 - 1, 61 - 1) = "1", OFFSET($A$1, 225 - 1, 62 - 1) = "1" ), 1, IF( AND( OFFSET($A$1, 225 - 1, 61 - 1) = "1", OFFSET($A$1, 225 - 1, 62 - 1) = "0" ), 2, IF( AND( OFFSET($A$1, 225 - 1, 61 - 1) = "0", OFFSET($A$1, 225 - 1, 62 - 1) = "1" ), 3, 4 ) ) )</f>
        <v>4</v>
      </c>
      <c r="BM225" s="6">
        <v>0.26246336065893866</v>
      </c>
      <c r="BN225" s="6" t="str">
        <f t="shared" si="34"/>
        <v>0</v>
      </c>
      <c r="BO225" t="str">
        <f ca="1">IF((OFFSET($A$1, 225 - 1, 65 - 1)) &gt;= (OFFSET($A$1, 128 - 1, 7 - 1)), "1","0")</f>
        <v>0</v>
      </c>
      <c r="BP225">
        <f ca="1" xml:space="preserve"> IF( AND( OFFSET($A$1, 225 - 1, 66 - 1) = "1", OFFSET($A$1, 225 - 1, 67 - 1) = "1" ), 1, IF( AND( OFFSET($A$1, 225 - 1, 66 - 1) = "1", OFFSET($A$1, 225 - 1, 67 - 1) = "0" ), 2, IF( AND( OFFSET($A$1, 225 - 1, 66 - 1) = "0", OFFSET($A$1, 225 - 1, 67 - 1) = "1" ), 3, 4 ) ) )</f>
        <v>4</v>
      </c>
    </row>
    <row r="226" spans="55:68" x14ac:dyDescent="0.25">
      <c r="BC226" s="6">
        <v>0.95249758221784542</v>
      </c>
      <c r="BD226" s="6" t="str">
        <f>"1"</f>
        <v>1</v>
      </c>
      <c r="BE226" t="str">
        <f ca="1">IF((OFFSET($A$1, 226 - 1, 55 - 1)) &gt;= (OFFSET($A$1, 80 - 1, 7 - 1)), "1","0")</f>
        <v>1</v>
      </c>
      <c r="BF226">
        <f ca="1" xml:space="preserve"> IF( AND( OFFSET($A$1, 226 - 1, 56 - 1) = "1", OFFSET($A$1, 226 - 1, 57 - 1) = "1" ), 1, IF( AND( OFFSET($A$1, 226 - 1, 56 - 1) = "1", OFFSET($A$1, 226 - 1, 57 - 1) = "0" ), 2, IF( AND( OFFSET($A$1, 226 - 1, 56 - 1) = "0", OFFSET($A$1, 226 - 1, 57 - 1) = "1" ), 3, 4 ) ) )</f>
        <v>1</v>
      </c>
      <c r="BH226" s="6">
        <v>0.8159179114873536</v>
      </c>
      <c r="BI226" s="6" t="str">
        <f>"1"</f>
        <v>1</v>
      </c>
      <c r="BJ226" t="str">
        <f ca="1">IF((OFFSET($A$1, 226 - 1, 60 - 1)) &gt;= (OFFSET($A$1, 104 - 1, 7 - 1)), "1","0")</f>
        <v>1</v>
      </c>
      <c r="BK226">
        <f ca="1" xml:space="preserve"> IF( AND( OFFSET($A$1, 226 - 1, 61 - 1) = "1", OFFSET($A$1, 226 - 1, 62 - 1) = "1" ), 1, IF( AND( OFFSET($A$1, 226 - 1, 61 - 1) = "1", OFFSET($A$1, 226 - 1, 62 - 1) = "0" ), 2, IF( AND( OFFSET($A$1, 226 - 1, 61 - 1) = "0", OFFSET($A$1, 226 - 1, 62 - 1) = "1" ), 3, 4 ) ) )</f>
        <v>1</v>
      </c>
      <c r="BM226" s="6">
        <v>0.21595192732288193</v>
      </c>
      <c r="BN226" s="6" t="str">
        <f t="shared" si="34"/>
        <v>0</v>
      </c>
      <c r="BO226" t="str">
        <f ca="1">IF((OFFSET($A$1, 226 - 1, 65 - 1)) &gt;= (OFFSET($A$1, 128 - 1, 7 - 1)), "1","0")</f>
        <v>0</v>
      </c>
      <c r="BP226">
        <f ca="1" xml:space="preserve"> IF( AND( OFFSET($A$1, 226 - 1, 66 - 1) = "1", OFFSET($A$1, 226 - 1, 67 - 1) = "1" ), 1, IF( AND( OFFSET($A$1, 226 - 1, 66 - 1) = "1", OFFSET($A$1, 226 - 1, 67 - 1) = "0" ), 2, IF( AND( OFFSET($A$1, 226 - 1, 66 - 1) = "0", OFFSET($A$1, 226 - 1, 67 - 1) = "1" ), 3, 4 ) ) )</f>
        <v>4</v>
      </c>
    </row>
    <row r="227" spans="55:68" x14ac:dyDescent="0.25">
      <c r="BC227" s="6">
        <v>0.37012765865127251</v>
      </c>
      <c r="BD227" s="6" t="str">
        <f>"0"</f>
        <v>0</v>
      </c>
      <c r="BE227" t="str">
        <f ca="1">IF((OFFSET($A$1, 227 - 1, 55 - 1)) &gt;= (OFFSET($A$1, 80 - 1, 7 - 1)), "1","0")</f>
        <v>0</v>
      </c>
      <c r="BF227">
        <f ca="1" xml:space="preserve"> IF( AND( OFFSET($A$1, 227 - 1, 56 - 1) = "1", OFFSET($A$1, 227 - 1, 57 - 1) = "1" ), 1, IF( AND( OFFSET($A$1, 227 - 1, 56 - 1) = "1", OFFSET($A$1, 227 - 1, 57 - 1) = "0" ), 2, IF( AND( OFFSET($A$1, 227 - 1, 56 - 1) = "0", OFFSET($A$1, 227 - 1, 57 - 1) = "1" ), 3, 4 ) ) )</f>
        <v>4</v>
      </c>
      <c r="BH227" s="6">
        <v>2.0572237777553182E-2</v>
      </c>
      <c r="BI227" s="6" t="str">
        <f>"0"</f>
        <v>0</v>
      </c>
      <c r="BJ227" t="str">
        <f ca="1">IF((OFFSET($A$1, 227 - 1, 60 - 1)) &gt;= (OFFSET($A$1, 104 - 1, 7 - 1)), "1","0")</f>
        <v>0</v>
      </c>
      <c r="BK227">
        <f ca="1" xml:space="preserve"> IF( AND( OFFSET($A$1, 227 - 1, 61 - 1) = "1", OFFSET($A$1, 227 - 1, 62 - 1) = "1" ), 1, IF( AND( OFFSET($A$1, 227 - 1, 61 - 1) = "1", OFFSET($A$1, 227 - 1, 62 - 1) = "0" ), 2, IF( AND( OFFSET($A$1, 227 - 1, 61 - 1) = "0", OFFSET($A$1, 227 - 1, 62 - 1) = "1" ), 3, 4 ) ) )</f>
        <v>4</v>
      </c>
      <c r="BM227" s="6">
        <v>0.18346113328971211</v>
      </c>
      <c r="BN227" s="6" t="str">
        <f t="shared" si="34"/>
        <v>0</v>
      </c>
      <c r="BO227" t="str">
        <f ca="1">IF((OFFSET($A$1, 227 - 1, 65 - 1)) &gt;= (OFFSET($A$1, 128 - 1, 7 - 1)), "1","0")</f>
        <v>0</v>
      </c>
      <c r="BP227">
        <f ca="1" xml:space="preserve"> IF( AND( OFFSET($A$1, 227 - 1, 66 - 1) = "1", OFFSET($A$1, 227 - 1, 67 - 1) = "1" ), 1, IF( AND( OFFSET($A$1, 227 - 1, 66 - 1) = "1", OFFSET($A$1, 227 - 1, 67 - 1) = "0" ), 2, IF( AND( OFFSET($A$1, 227 - 1, 66 - 1) = "0", OFFSET($A$1, 227 - 1, 67 - 1) = "1" ), 3, 4 ) ) )</f>
        <v>4</v>
      </c>
    </row>
    <row r="228" spans="55:68" x14ac:dyDescent="0.25">
      <c r="BC228" s="6">
        <v>0.90801879555872955</v>
      </c>
      <c r="BD228" s="6" t="str">
        <f>"1"</f>
        <v>1</v>
      </c>
      <c r="BE228" t="str">
        <f ca="1">IF((OFFSET($A$1, 228 - 1, 55 - 1)) &gt;= (OFFSET($A$1, 80 - 1, 7 - 1)), "1","0")</f>
        <v>1</v>
      </c>
      <c r="BF228">
        <f ca="1" xml:space="preserve"> IF( AND( OFFSET($A$1, 228 - 1, 56 - 1) = "1", OFFSET($A$1, 228 - 1, 57 - 1) = "1" ), 1, IF( AND( OFFSET($A$1, 228 - 1, 56 - 1) = "1", OFFSET($A$1, 228 - 1, 57 - 1) = "0" ), 2, IF( AND( OFFSET($A$1, 228 - 1, 56 - 1) = "0", OFFSET($A$1, 228 - 1, 57 - 1) = "1" ), 3, 4 ) ) )</f>
        <v>1</v>
      </c>
      <c r="BH228" s="6">
        <v>0.24675051937620712</v>
      </c>
      <c r="BI228" s="6" t="str">
        <f>"0"</f>
        <v>0</v>
      </c>
      <c r="BJ228" t="str">
        <f ca="1">IF((OFFSET($A$1, 228 - 1, 60 - 1)) &gt;= (OFFSET($A$1, 104 - 1, 7 - 1)), "1","0")</f>
        <v>0</v>
      </c>
      <c r="BK228">
        <f ca="1" xml:space="preserve"> IF( AND( OFFSET($A$1, 228 - 1, 61 - 1) = "1", OFFSET($A$1, 228 - 1, 62 - 1) = "1" ), 1, IF( AND( OFFSET($A$1, 228 - 1, 61 - 1) = "1", OFFSET($A$1, 228 - 1, 62 - 1) = "0" ), 2, IF( AND( OFFSET($A$1, 228 - 1, 61 - 1) = "0", OFFSET($A$1, 228 - 1, 62 - 1) = "1" ), 3, 4 ) ) )</f>
        <v>4</v>
      </c>
      <c r="BM228" s="6">
        <v>0.26565768296402031</v>
      </c>
      <c r="BN228" s="6" t="str">
        <f t="shared" si="34"/>
        <v>0</v>
      </c>
      <c r="BO228" t="str">
        <f ca="1">IF((OFFSET($A$1, 228 - 1, 65 - 1)) &gt;= (OFFSET($A$1, 128 - 1, 7 - 1)), "1","0")</f>
        <v>0</v>
      </c>
      <c r="BP228">
        <f ca="1" xml:space="preserve"> IF( AND( OFFSET($A$1, 228 - 1, 66 - 1) = "1", OFFSET($A$1, 228 - 1, 67 - 1) = "1" ), 1, IF( AND( OFFSET($A$1, 228 - 1, 66 - 1) = "1", OFFSET($A$1, 228 - 1, 67 - 1) = "0" ), 2, IF( AND( OFFSET($A$1, 228 - 1, 66 - 1) = "0", OFFSET($A$1, 228 - 1, 67 - 1) = "1" ), 3, 4 ) ) )</f>
        <v>4</v>
      </c>
    </row>
    <row r="229" spans="55:68" x14ac:dyDescent="0.25">
      <c r="BC229" s="6">
        <v>0.91293474252289408</v>
      </c>
      <c r="BD229" s="6" t="str">
        <f>"1"</f>
        <v>1</v>
      </c>
      <c r="BE229" t="str">
        <f ca="1">IF((OFFSET($A$1, 229 - 1, 55 - 1)) &gt;= (OFFSET($A$1, 80 - 1, 7 - 1)), "1","0")</f>
        <v>1</v>
      </c>
      <c r="BF229">
        <f ca="1" xml:space="preserve"> IF( AND( OFFSET($A$1, 229 - 1, 56 - 1) = "1", OFFSET($A$1, 229 - 1, 57 - 1) = "1" ), 1, IF( AND( OFFSET($A$1, 229 - 1, 56 - 1) = "1", OFFSET($A$1, 229 - 1, 57 - 1) = "0" ), 2, IF( AND( OFFSET($A$1, 229 - 1, 56 - 1) = "0", OFFSET($A$1, 229 - 1, 57 - 1) = "1" ), 3, 4 ) ) )</f>
        <v>1</v>
      </c>
      <c r="BH229" s="6">
        <v>0.36622676820280015</v>
      </c>
      <c r="BI229" s="6" t="str">
        <f>"0"</f>
        <v>0</v>
      </c>
      <c r="BJ229" t="str">
        <f ca="1">IF((OFFSET($A$1, 229 - 1, 60 - 1)) &gt;= (OFFSET($A$1, 104 - 1, 7 - 1)), "1","0")</f>
        <v>0</v>
      </c>
      <c r="BK229">
        <f ca="1" xml:space="preserve"> IF( AND( OFFSET($A$1, 229 - 1, 61 - 1) = "1", OFFSET($A$1, 229 - 1, 62 - 1) = "1" ), 1, IF( AND( OFFSET($A$1, 229 - 1, 61 - 1) = "1", OFFSET($A$1, 229 - 1, 62 - 1) = "0" ), 2, IF( AND( OFFSET($A$1, 229 - 1, 61 - 1) = "0", OFFSET($A$1, 229 - 1, 62 - 1) = "1" ), 3, 4 ) ) )</f>
        <v>4</v>
      </c>
      <c r="BM229" s="6">
        <v>1.0783628592785702E-2</v>
      </c>
      <c r="BN229" s="6" t="str">
        <f t="shared" si="34"/>
        <v>0</v>
      </c>
      <c r="BO229" t="str">
        <f ca="1">IF((OFFSET($A$1, 229 - 1, 65 - 1)) &gt;= (OFFSET($A$1, 128 - 1, 7 - 1)), "1","0")</f>
        <v>0</v>
      </c>
      <c r="BP229">
        <f ca="1" xml:space="preserve"> IF( AND( OFFSET($A$1, 229 - 1, 66 - 1) = "1", OFFSET($A$1, 229 - 1, 67 - 1) = "1" ), 1, IF( AND( OFFSET($A$1, 229 - 1, 66 - 1) = "1", OFFSET($A$1, 229 - 1, 67 - 1) = "0" ), 2, IF( AND( OFFSET($A$1, 229 - 1, 66 - 1) = "0", OFFSET($A$1, 229 - 1, 67 - 1) = "1" ), 3, 4 ) ) )</f>
        <v>4</v>
      </c>
    </row>
    <row r="230" spans="55:68" x14ac:dyDescent="0.25">
      <c r="BC230" s="6">
        <v>0.7937753146880302</v>
      </c>
      <c r="BD230" s="6" t="str">
        <f>"1"</f>
        <v>1</v>
      </c>
      <c r="BE230" t="str">
        <f ca="1">IF((OFFSET($A$1, 230 - 1, 55 - 1)) &gt;= (OFFSET($A$1, 80 - 1, 7 - 1)), "1","0")</f>
        <v>1</v>
      </c>
      <c r="BF230">
        <f ca="1" xml:space="preserve"> IF( AND( OFFSET($A$1, 230 - 1, 56 - 1) = "1", OFFSET($A$1, 230 - 1, 57 - 1) = "1" ), 1, IF( AND( OFFSET($A$1, 230 - 1, 56 - 1) = "1", OFFSET($A$1, 230 - 1, 57 - 1) = "0" ), 2, IF( AND( OFFSET($A$1, 230 - 1, 56 - 1) = "0", OFFSET($A$1, 230 - 1, 57 - 1) = "1" ), 3, 4 ) ) )</f>
        <v>1</v>
      </c>
      <c r="BH230" s="6">
        <v>0.12933921402317616</v>
      </c>
      <c r="BI230" s="6" t="str">
        <f>"0"</f>
        <v>0</v>
      </c>
      <c r="BJ230" t="str">
        <f ca="1">IF((OFFSET($A$1, 230 - 1, 60 - 1)) &gt;= (OFFSET($A$1, 104 - 1, 7 - 1)), "1","0")</f>
        <v>0</v>
      </c>
      <c r="BK230">
        <f ca="1" xml:space="preserve"> IF( AND( OFFSET($A$1, 230 - 1, 61 - 1) = "1", OFFSET($A$1, 230 - 1, 62 - 1) = "1" ), 1, IF( AND( OFFSET($A$1, 230 - 1, 61 - 1) = "1", OFFSET($A$1, 230 - 1, 62 - 1) = "0" ), 2, IF( AND( OFFSET($A$1, 230 - 1, 61 - 1) = "0", OFFSET($A$1, 230 - 1, 62 - 1) = "1" ), 3, 4 ) ) )</f>
        <v>4</v>
      </c>
      <c r="BM230" s="6">
        <v>0.10228274655417881</v>
      </c>
      <c r="BN230" s="6" t="str">
        <f>"1"</f>
        <v>1</v>
      </c>
      <c r="BO230" t="str">
        <f ca="1">IF((OFFSET($A$1, 230 - 1, 65 - 1)) &gt;= (OFFSET($A$1, 128 - 1, 7 - 1)), "1","0")</f>
        <v>0</v>
      </c>
      <c r="BP230">
        <f ca="1" xml:space="preserve"> IF( AND( OFFSET($A$1, 230 - 1, 66 - 1) = "1", OFFSET($A$1, 230 - 1, 67 - 1) = "1" ), 1, IF( AND( OFFSET($A$1, 230 - 1, 66 - 1) = "1", OFFSET($A$1, 230 - 1, 67 - 1) = "0" ), 2, IF( AND( OFFSET($A$1, 230 - 1, 66 - 1) = "0", OFFSET($A$1, 230 - 1, 67 - 1) = "1" ), 3, 4 ) ) )</f>
        <v>2</v>
      </c>
    </row>
    <row r="231" spans="55:68" x14ac:dyDescent="0.25">
      <c r="BC231" s="6">
        <v>8.9482248313603449E-2</v>
      </c>
      <c r="BD231" s="6" t="str">
        <f>"0"</f>
        <v>0</v>
      </c>
      <c r="BE231" t="str">
        <f ca="1">IF((OFFSET($A$1, 231 - 1, 55 - 1)) &gt;= (OFFSET($A$1, 80 - 1, 7 - 1)), "1","0")</f>
        <v>0</v>
      </c>
      <c r="BF231">
        <f ca="1" xml:space="preserve"> IF( AND( OFFSET($A$1, 231 - 1, 56 - 1) = "1", OFFSET($A$1, 231 - 1, 57 - 1) = "1" ), 1, IF( AND( OFFSET($A$1, 231 - 1, 56 - 1) = "1", OFFSET($A$1, 231 - 1, 57 - 1) = "0" ), 2, IF( AND( OFFSET($A$1, 231 - 1, 56 - 1) = "0", OFFSET($A$1, 231 - 1, 57 - 1) = "1" ), 3, 4 ) ) )</f>
        <v>4</v>
      </c>
      <c r="BH231" s="6">
        <v>0.58758481330536416</v>
      </c>
      <c r="BI231" s="6" t="str">
        <f>"1"</f>
        <v>1</v>
      </c>
      <c r="BJ231" t="str">
        <f ca="1">IF((OFFSET($A$1, 231 - 1, 60 - 1)) &gt;= (OFFSET($A$1, 104 - 1, 7 - 1)), "1","0")</f>
        <v>1</v>
      </c>
      <c r="BK231">
        <f ca="1" xml:space="preserve"> IF( AND( OFFSET($A$1, 231 - 1, 61 - 1) = "1", OFFSET($A$1, 231 - 1, 62 - 1) = "1" ), 1, IF( AND( OFFSET($A$1, 231 - 1, 61 - 1) = "1", OFFSET($A$1, 231 - 1, 62 - 1) = "0" ), 2, IF( AND( OFFSET($A$1, 231 - 1, 61 - 1) = "0", OFFSET($A$1, 231 - 1, 62 - 1) = "1" ), 3, 4 ) ) )</f>
        <v>1</v>
      </c>
      <c r="BM231" s="6">
        <v>0.34465050693892912</v>
      </c>
      <c r="BN231" s="6" t="str">
        <f t="shared" ref="BN231:BN242" si="35">"0"</f>
        <v>0</v>
      </c>
      <c r="BO231" t="str">
        <f ca="1">IF((OFFSET($A$1, 231 - 1, 65 - 1)) &gt;= (OFFSET($A$1, 128 - 1, 7 - 1)), "1","0")</f>
        <v>0</v>
      </c>
      <c r="BP231">
        <f ca="1" xml:space="preserve"> IF( AND( OFFSET($A$1, 231 - 1, 66 - 1) = "1", OFFSET($A$1, 231 - 1, 67 - 1) = "1" ), 1, IF( AND( OFFSET($A$1, 231 - 1, 66 - 1) = "1", OFFSET($A$1, 231 - 1, 67 - 1) = "0" ), 2, IF( AND( OFFSET($A$1, 231 - 1, 66 - 1) = "0", OFFSET($A$1, 231 - 1, 67 - 1) = "1" ), 3, 4 ) ) )</f>
        <v>4</v>
      </c>
    </row>
    <row r="232" spans="55:68" x14ac:dyDescent="0.25">
      <c r="BC232" s="6">
        <v>8.7895753411652483E-2</v>
      </c>
      <c r="BD232" s="6" t="str">
        <f>"0"</f>
        <v>0</v>
      </c>
      <c r="BE232" t="str">
        <f ca="1">IF((OFFSET($A$1, 232 - 1, 55 - 1)) &gt;= (OFFSET($A$1, 80 - 1, 7 - 1)), "1","0")</f>
        <v>0</v>
      </c>
      <c r="BF232">
        <f ca="1" xml:space="preserve"> IF( AND( OFFSET($A$1, 232 - 1, 56 - 1) = "1", OFFSET($A$1, 232 - 1, 57 - 1) = "1" ), 1, IF( AND( OFFSET($A$1, 232 - 1, 56 - 1) = "1", OFFSET($A$1, 232 - 1, 57 - 1) = "0" ), 2, IF( AND( OFFSET($A$1, 232 - 1, 56 - 1) = "0", OFFSET($A$1, 232 - 1, 57 - 1) = "1" ), 3, 4 ) ) )</f>
        <v>4</v>
      </c>
      <c r="BH232" s="6">
        <v>0.38799230704586019</v>
      </c>
      <c r="BI232" s="6" t="str">
        <f>"0"</f>
        <v>0</v>
      </c>
      <c r="BJ232" t="str">
        <f ca="1">IF((OFFSET($A$1, 232 - 1, 60 - 1)) &gt;= (OFFSET($A$1, 104 - 1, 7 - 1)), "1","0")</f>
        <v>0</v>
      </c>
      <c r="BK232">
        <f ca="1" xml:space="preserve"> IF( AND( OFFSET($A$1, 232 - 1, 61 - 1) = "1", OFFSET($A$1, 232 - 1, 62 - 1) = "1" ), 1, IF( AND( OFFSET($A$1, 232 - 1, 61 - 1) = "1", OFFSET($A$1, 232 - 1, 62 - 1) = "0" ), 2, IF( AND( OFFSET($A$1, 232 - 1, 61 - 1) = "0", OFFSET($A$1, 232 - 1, 62 - 1) = "1" ), 3, 4 ) ) )</f>
        <v>4</v>
      </c>
      <c r="BM232" s="6">
        <v>0.40519250556802211</v>
      </c>
      <c r="BN232" s="6" t="str">
        <f t="shared" si="35"/>
        <v>0</v>
      </c>
      <c r="BO232" t="str">
        <f ca="1">IF((OFFSET($A$1, 232 - 1, 65 - 1)) &gt;= (OFFSET($A$1, 128 - 1, 7 - 1)), "1","0")</f>
        <v>0</v>
      </c>
      <c r="BP232">
        <f ca="1" xml:space="preserve"> IF( AND( OFFSET($A$1, 232 - 1, 66 - 1) = "1", OFFSET($A$1, 232 - 1, 67 - 1) = "1" ), 1, IF( AND( OFFSET($A$1, 232 - 1, 66 - 1) = "1", OFFSET($A$1, 232 - 1, 67 - 1) = "0" ), 2, IF( AND( OFFSET($A$1, 232 - 1, 66 - 1) = "0", OFFSET($A$1, 232 - 1, 67 - 1) = "1" ), 3, 4 ) ) )</f>
        <v>4</v>
      </c>
    </row>
    <row r="233" spans="55:68" x14ac:dyDescent="0.25">
      <c r="BC233" s="6">
        <v>0.52698970101497444</v>
      </c>
      <c r="BD233" s="6" t="str">
        <f>"1"</f>
        <v>1</v>
      </c>
      <c r="BE233" t="str">
        <f ca="1">IF((OFFSET($A$1, 233 - 1, 55 - 1)) &gt;= (OFFSET($A$1, 80 - 1, 7 - 1)), "1","0")</f>
        <v>1</v>
      </c>
      <c r="BF233">
        <f ca="1" xml:space="preserve"> IF( AND( OFFSET($A$1, 233 - 1, 56 - 1) = "1", OFFSET($A$1, 233 - 1, 57 - 1) = "1" ), 1, IF( AND( OFFSET($A$1, 233 - 1, 56 - 1) = "1", OFFSET($A$1, 233 - 1, 57 - 1) = "0" ), 2, IF( AND( OFFSET($A$1, 233 - 1, 56 - 1) = "0", OFFSET($A$1, 233 - 1, 57 - 1) = "1" ), 3, 4 ) ) )</f>
        <v>1</v>
      </c>
      <c r="BH233" s="6">
        <v>0.96172450883399796</v>
      </c>
      <c r="BI233" s="6" t="str">
        <f>"1"</f>
        <v>1</v>
      </c>
      <c r="BJ233" t="str">
        <f ca="1">IF((OFFSET($A$1, 233 - 1, 60 - 1)) &gt;= (OFFSET($A$1, 104 - 1, 7 - 1)), "1","0")</f>
        <v>1</v>
      </c>
      <c r="BK233">
        <f ca="1" xml:space="preserve"> IF( AND( OFFSET($A$1, 233 - 1, 61 - 1) = "1", OFFSET($A$1, 233 - 1, 62 - 1) = "1" ), 1, IF( AND( OFFSET($A$1, 233 - 1, 61 - 1) = "1", OFFSET($A$1, 233 - 1, 62 - 1) = "0" ), 2, IF( AND( OFFSET($A$1, 233 - 1, 61 - 1) = "0", OFFSET($A$1, 233 - 1, 62 - 1) = "1" ), 3, 4 ) ) )</f>
        <v>1</v>
      </c>
      <c r="BM233" s="6">
        <v>0.41144461807567562</v>
      </c>
      <c r="BN233" s="6" t="str">
        <f t="shared" si="35"/>
        <v>0</v>
      </c>
      <c r="BO233" t="str">
        <f ca="1">IF((OFFSET($A$1, 233 - 1, 65 - 1)) &gt;= (OFFSET($A$1, 128 - 1, 7 - 1)), "1","0")</f>
        <v>0</v>
      </c>
      <c r="BP233">
        <f ca="1" xml:space="preserve"> IF( AND( OFFSET($A$1, 233 - 1, 66 - 1) = "1", OFFSET($A$1, 233 - 1, 67 - 1) = "1" ), 1, IF( AND( OFFSET($A$1, 233 - 1, 66 - 1) = "1", OFFSET($A$1, 233 - 1, 67 - 1) = "0" ), 2, IF( AND( OFFSET($A$1, 233 - 1, 66 - 1) = "0", OFFSET($A$1, 233 - 1, 67 - 1) = "1" ), 3, 4 ) ) )</f>
        <v>4</v>
      </c>
    </row>
    <row r="234" spans="55:68" x14ac:dyDescent="0.25">
      <c r="BC234" s="6">
        <v>9.88470228054633E-2</v>
      </c>
      <c r="BD234" s="6" t="str">
        <f>"0"</f>
        <v>0</v>
      </c>
      <c r="BE234" t="str">
        <f ca="1">IF((OFFSET($A$1, 234 - 1, 55 - 1)) &gt;= (OFFSET($A$1, 80 - 1, 7 - 1)), "1","0")</f>
        <v>0</v>
      </c>
      <c r="BF234">
        <f ca="1" xml:space="preserve"> IF( AND( OFFSET($A$1, 234 - 1, 56 - 1) = "1", OFFSET($A$1, 234 - 1, 57 - 1) = "1" ), 1, IF( AND( OFFSET($A$1, 234 - 1, 56 - 1) = "1", OFFSET($A$1, 234 - 1, 57 - 1) = "0" ), 2, IF( AND( OFFSET($A$1, 234 - 1, 56 - 1) = "0", OFFSET($A$1, 234 - 1, 57 - 1) = "1" ), 3, 4 ) ) )</f>
        <v>4</v>
      </c>
      <c r="BH234" s="6">
        <v>0.35541878991301751</v>
      </c>
      <c r="BI234" s="6" t="str">
        <f>"0"</f>
        <v>0</v>
      </c>
      <c r="BJ234" t="str">
        <f ca="1">IF((OFFSET($A$1, 234 - 1, 60 - 1)) &gt;= (OFFSET($A$1, 104 - 1, 7 - 1)), "1","0")</f>
        <v>0</v>
      </c>
      <c r="BK234">
        <f ca="1" xml:space="preserve"> IF( AND( OFFSET($A$1, 234 - 1, 61 - 1) = "1", OFFSET($A$1, 234 - 1, 62 - 1) = "1" ), 1, IF( AND( OFFSET($A$1, 234 - 1, 61 - 1) = "1", OFFSET($A$1, 234 - 1, 62 - 1) = "0" ), 2, IF( AND( OFFSET($A$1, 234 - 1, 61 - 1) = "0", OFFSET($A$1, 234 - 1, 62 - 1) = "1" ), 3, 4 ) ) )</f>
        <v>4</v>
      </c>
      <c r="BM234" s="6">
        <v>0.59573625291575294</v>
      </c>
      <c r="BN234" s="6" t="str">
        <f t="shared" si="35"/>
        <v>0</v>
      </c>
      <c r="BO234" t="str">
        <f ca="1">IF((OFFSET($A$1, 234 - 1, 65 - 1)) &gt;= (OFFSET($A$1, 128 - 1, 7 - 1)), "1","0")</f>
        <v>1</v>
      </c>
      <c r="BP234">
        <f ca="1" xml:space="preserve"> IF( AND( OFFSET($A$1, 234 - 1, 66 - 1) = "1", OFFSET($A$1, 234 - 1, 67 - 1) = "1" ), 1, IF( AND( OFFSET($A$1, 234 - 1, 66 - 1) = "1", OFFSET($A$1, 234 - 1, 67 - 1) = "0" ), 2, IF( AND( OFFSET($A$1, 234 - 1, 66 - 1) = "0", OFFSET($A$1, 234 - 1, 67 - 1) = "1" ), 3, 4 ) ) )</f>
        <v>3</v>
      </c>
    </row>
    <row r="235" spans="55:68" x14ac:dyDescent="0.25">
      <c r="BC235" s="6">
        <v>0.21026543118675367</v>
      </c>
      <c r="BD235" s="6" t="str">
        <f>"1"</f>
        <v>1</v>
      </c>
      <c r="BE235" t="str">
        <f ca="1">IF((OFFSET($A$1, 235 - 1, 55 - 1)) &gt;= (OFFSET($A$1, 80 - 1, 7 - 1)), "1","0")</f>
        <v>0</v>
      </c>
      <c r="BF235">
        <f ca="1" xml:space="preserve"> IF( AND( OFFSET($A$1, 235 - 1, 56 - 1) = "1", OFFSET($A$1, 235 - 1, 57 - 1) = "1" ), 1, IF( AND( OFFSET($A$1, 235 - 1, 56 - 1) = "1", OFFSET($A$1, 235 - 1, 57 - 1) = "0" ), 2, IF( AND( OFFSET($A$1, 235 - 1, 56 - 1) = "0", OFFSET($A$1, 235 - 1, 57 - 1) = "1" ), 3, 4 ) ) )</f>
        <v>2</v>
      </c>
      <c r="BH235" s="6">
        <v>0.15818082109296291</v>
      </c>
      <c r="BI235" s="6" t="str">
        <f>"0"</f>
        <v>0</v>
      </c>
      <c r="BJ235" t="str">
        <f ca="1">IF((OFFSET($A$1, 235 - 1, 60 - 1)) &gt;= (OFFSET($A$1, 104 - 1, 7 - 1)), "1","0")</f>
        <v>0</v>
      </c>
      <c r="BK235">
        <f ca="1" xml:space="preserve"> IF( AND( OFFSET($A$1, 235 - 1, 61 - 1) = "1", OFFSET($A$1, 235 - 1, 62 - 1) = "1" ), 1, IF( AND( OFFSET($A$1, 235 - 1, 61 - 1) = "1", OFFSET($A$1, 235 - 1, 62 - 1) = "0" ), 2, IF( AND( OFFSET($A$1, 235 - 1, 61 - 1) = "0", OFFSET($A$1, 235 - 1, 62 - 1) = "1" ), 3, 4 ) ) )</f>
        <v>4</v>
      </c>
      <c r="BM235" s="6">
        <v>0.65973882461344102</v>
      </c>
      <c r="BN235" s="6" t="str">
        <f t="shared" si="35"/>
        <v>0</v>
      </c>
      <c r="BO235" t="str">
        <f ca="1">IF((OFFSET($A$1, 235 - 1, 65 - 1)) &gt;= (OFFSET($A$1, 128 - 1, 7 - 1)), "1","0")</f>
        <v>1</v>
      </c>
      <c r="BP235">
        <f ca="1" xml:space="preserve"> IF( AND( OFFSET($A$1, 235 - 1, 66 - 1) = "1", OFFSET($A$1, 235 - 1, 67 - 1) = "1" ), 1, IF( AND( OFFSET($A$1, 235 - 1, 66 - 1) = "1", OFFSET($A$1, 235 - 1, 67 - 1) = "0" ), 2, IF( AND( OFFSET($A$1, 235 - 1, 66 - 1) = "0", OFFSET($A$1, 235 - 1, 67 - 1) = "1" ), 3, 4 ) ) )</f>
        <v>3</v>
      </c>
    </row>
    <row r="236" spans="55:68" x14ac:dyDescent="0.25">
      <c r="BC236" s="6">
        <v>0.41545793947657389</v>
      </c>
      <c r="BD236" s="6" t="str">
        <f>"1"</f>
        <v>1</v>
      </c>
      <c r="BE236" t="str">
        <f ca="1">IF((OFFSET($A$1, 236 - 1, 55 - 1)) &gt;= (OFFSET($A$1, 80 - 1, 7 - 1)), "1","0")</f>
        <v>0</v>
      </c>
      <c r="BF236">
        <f ca="1" xml:space="preserve"> IF( AND( OFFSET($A$1, 236 - 1, 56 - 1) = "1", OFFSET($A$1, 236 - 1, 57 - 1) = "1" ), 1, IF( AND( OFFSET($A$1, 236 - 1, 56 - 1) = "1", OFFSET($A$1, 236 - 1, 57 - 1) = "0" ), 2, IF( AND( OFFSET($A$1, 236 - 1, 56 - 1) = "0", OFFSET($A$1, 236 - 1, 57 - 1) = "1" ), 3, 4 ) ) )</f>
        <v>2</v>
      </c>
      <c r="BH236" s="6">
        <v>0.36615025592708089</v>
      </c>
      <c r="BI236" s="6" t="str">
        <f>"0"</f>
        <v>0</v>
      </c>
      <c r="BJ236" t="str">
        <f ca="1">IF((OFFSET($A$1, 236 - 1, 60 - 1)) &gt;= (OFFSET($A$1, 104 - 1, 7 - 1)), "1","0")</f>
        <v>0</v>
      </c>
      <c r="BK236">
        <f ca="1" xml:space="preserve"> IF( AND( OFFSET($A$1, 236 - 1, 61 - 1) = "1", OFFSET($A$1, 236 - 1, 62 - 1) = "1" ), 1, IF( AND( OFFSET($A$1, 236 - 1, 61 - 1) = "1", OFFSET($A$1, 236 - 1, 62 - 1) = "0" ), 2, IF( AND( OFFSET($A$1, 236 - 1, 61 - 1) = "0", OFFSET($A$1, 236 - 1, 62 - 1) = "1" ), 3, 4 ) ) )</f>
        <v>4</v>
      </c>
      <c r="BM236" s="6">
        <v>2.6458032697453483E-2</v>
      </c>
      <c r="BN236" s="6" t="str">
        <f t="shared" si="35"/>
        <v>0</v>
      </c>
      <c r="BO236" t="str">
        <f ca="1">IF((OFFSET($A$1, 236 - 1, 65 - 1)) &gt;= (OFFSET($A$1, 128 - 1, 7 - 1)), "1","0")</f>
        <v>0</v>
      </c>
      <c r="BP236">
        <f ca="1" xml:space="preserve"> IF( AND( OFFSET($A$1, 236 - 1, 66 - 1) = "1", OFFSET($A$1, 236 - 1, 67 - 1) = "1" ), 1, IF( AND( OFFSET($A$1, 236 - 1, 66 - 1) = "1", OFFSET($A$1, 236 - 1, 67 - 1) = "0" ), 2, IF( AND( OFFSET($A$1, 236 - 1, 66 - 1) = "0", OFFSET($A$1, 236 - 1, 67 - 1) = "1" ), 3, 4 ) ) )</f>
        <v>4</v>
      </c>
    </row>
    <row r="237" spans="55:68" x14ac:dyDescent="0.25">
      <c r="BC237" s="6">
        <v>0.18699950637474688</v>
      </c>
      <c r="BD237" s="6" t="str">
        <f>"0"</f>
        <v>0</v>
      </c>
      <c r="BE237" t="str">
        <f ca="1">IF((OFFSET($A$1, 237 - 1, 55 - 1)) &gt;= (OFFSET($A$1, 80 - 1, 7 - 1)), "1","0")</f>
        <v>0</v>
      </c>
      <c r="BF237">
        <f ca="1" xml:space="preserve"> IF( AND( OFFSET($A$1, 237 - 1, 56 - 1) = "1", OFFSET($A$1, 237 - 1, 57 - 1) = "1" ), 1, IF( AND( OFFSET($A$1, 237 - 1, 56 - 1) = "1", OFFSET($A$1, 237 - 1, 57 - 1) = "0" ), 2, IF( AND( OFFSET($A$1, 237 - 1, 56 - 1) = "0", OFFSET($A$1, 237 - 1, 57 - 1) = "1" ), 3, 4 ) ) )</f>
        <v>4</v>
      </c>
      <c r="BH237" s="6">
        <v>0.14009480391909696</v>
      </c>
      <c r="BI237" s="6" t="str">
        <f>"0"</f>
        <v>0</v>
      </c>
      <c r="BJ237" t="str">
        <f ca="1">IF((OFFSET($A$1, 237 - 1, 60 - 1)) &gt;= (OFFSET($A$1, 104 - 1, 7 - 1)), "1","0")</f>
        <v>0</v>
      </c>
      <c r="BK237">
        <f ca="1" xml:space="preserve"> IF( AND( OFFSET($A$1, 237 - 1, 61 - 1) = "1", OFFSET($A$1, 237 - 1, 62 - 1) = "1" ), 1, IF( AND( OFFSET($A$1, 237 - 1, 61 - 1) = "1", OFFSET($A$1, 237 - 1, 62 - 1) = "0" ), 2, IF( AND( OFFSET($A$1, 237 - 1, 61 - 1) = "0", OFFSET($A$1, 237 - 1, 62 - 1) = "1" ), 3, 4 ) ) )</f>
        <v>4</v>
      </c>
      <c r="BM237" s="6">
        <v>0.34619261243422383</v>
      </c>
      <c r="BN237" s="6" t="str">
        <f t="shared" si="35"/>
        <v>0</v>
      </c>
      <c r="BO237" t="str">
        <f ca="1">IF((OFFSET($A$1, 237 - 1, 65 - 1)) &gt;= (OFFSET($A$1, 128 - 1, 7 - 1)), "1","0")</f>
        <v>0</v>
      </c>
      <c r="BP237">
        <f ca="1" xml:space="preserve"> IF( AND( OFFSET($A$1, 237 - 1, 66 - 1) = "1", OFFSET($A$1, 237 - 1, 67 - 1) = "1" ), 1, IF( AND( OFFSET($A$1, 237 - 1, 66 - 1) = "1", OFFSET($A$1, 237 - 1, 67 - 1) = "0" ), 2, IF( AND( OFFSET($A$1, 237 - 1, 66 - 1) = "0", OFFSET($A$1, 237 - 1, 67 - 1) = "1" ), 3, 4 ) ) )</f>
        <v>4</v>
      </c>
    </row>
    <row r="238" spans="55:68" x14ac:dyDescent="0.25">
      <c r="BC238" s="6">
        <v>0.36893420879826205</v>
      </c>
      <c r="BD238" s="6" t="str">
        <f>"0"</f>
        <v>0</v>
      </c>
      <c r="BE238" t="str">
        <f ca="1">IF((OFFSET($A$1, 238 - 1, 55 - 1)) &gt;= (OFFSET($A$1, 80 - 1, 7 - 1)), "1","0")</f>
        <v>0</v>
      </c>
      <c r="BF238">
        <f ca="1" xml:space="preserve"> IF( AND( OFFSET($A$1, 238 - 1, 56 - 1) = "1", OFFSET($A$1, 238 - 1, 57 - 1) = "1" ), 1, IF( AND( OFFSET($A$1, 238 - 1, 56 - 1) = "1", OFFSET($A$1, 238 - 1, 57 - 1) = "0" ), 2, IF( AND( OFFSET($A$1, 238 - 1, 56 - 1) = "0", OFFSET($A$1, 238 - 1, 57 - 1) = "1" ), 3, 4 ) ) )</f>
        <v>4</v>
      </c>
      <c r="BH238" s="6">
        <v>0.2006390587533336</v>
      </c>
      <c r="BI238" s="6" t="str">
        <f>"0"</f>
        <v>0</v>
      </c>
      <c r="BJ238" t="str">
        <f ca="1">IF((OFFSET($A$1, 238 - 1, 60 - 1)) &gt;= (OFFSET($A$1, 104 - 1, 7 - 1)), "1","0")</f>
        <v>0</v>
      </c>
      <c r="BK238">
        <f ca="1" xml:space="preserve"> IF( AND( OFFSET($A$1, 238 - 1, 61 - 1) = "1", OFFSET($A$1, 238 - 1, 62 - 1) = "1" ), 1, IF( AND( OFFSET($A$1, 238 - 1, 61 - 1) = "1", OFFSET($A$1, 238 - 1, 62 - 1) = "0" ), 2, IF( AND( OFFSET($A$1, 238 - 1, 61 - 1) = "0", OFFSET($A$1, 238 - 1, 62 - 1) = "1" ), 3, 4 ) ) )</f>
        <v>4</v>
      </c>
      <c r="BM238" s="6">
        <v>8.4674518309479876E-2</v>
      </c>
      <c r="BN238" s="6" t="str">
        <f t="shared" si="35"/>
        <v>0</v>
      </c>
      <c r="BO238" t="str">
        <f ca="1">IF((OFFSET($A$1, 238 - 1, 65 - 1)) &gt;= (OFFSET($A$1, 128 - 1, 7 - 1)), "1","0")</f>
        <v>0</v>
      </c>
      <c r="BP238">
        <f ca="1" xml:space="preserve"> IF( AND( OFFSET($A$1, 238 - 1, 66 - 1) = "1", OFFSET($A$1, 238 - 1, 67 - 1) = "1" ), 1, IF( AND( OFFSET($A$1, 238 - 1, 66 - 1) = "1", OFFSET($A$1, 238 - 1, 67 - 1) = "0" ), 2, IF( AND( OFFSET($A$1, 238 - 1, 66 - 1) = "0", OFFSET($A$1, 238 - 1, 67 - 1) = "1" ), 3, 4 ) ) )</f>
        <v>4</v>
      </c>
    </row>
    <row r="239" spans="55:68" x14ac:dyDescent="0.25">
      <c r="BC239" s="6">
        <v>0.46141443990788217</v>
      </c>
      <c r="BD239" s="6" t="str">
        <f>"1"</f>
        <v>1</v>
      </c>
      <c r="BE239" t="str">
        <f ca="1">IF((OFFSET($A$1, 239 - 1, 55 - 1)) &gt;= (OFFSET($A$1, 80 - 1, 7 - 1)), "1","0")</f>
        <v>0</v>
      </c>
      <c r="BF239">
        <f ca="1" xml:space="preserve"> IF( AND( OFFSET($A$1, 239 - 1, 56 - 1) = "1", OFFSET($A$1, 239 - 1, 57 - 1) = "1" ), 1, IF( AND( OFFSET($A$1, 239 - 1, 56 - 1) = "1", OFFSET($A$1, 239 - 1, 57 - 1) = "0" ), 2, IF( AND( OFFSET($A$1, 239 - 1, 56 - 1) = "0", OFFSET($A$1, 239 - 1, 57 - 1) = "1" ), 3, 4 ) ) )</f>
        <v>2</v>
      </c>
      <c r="BH239" s="6">
        <v>0.52365047284183397</v>
      </c>
      <c r="BI239" s="6" t="str">
        <f>"1"</f>
        <v>1</v>
      </c>
      <c r="BJ239" t="str">
        <f ca="1">IF((OFFSET($A$1, 239 - 1, 60 - 1)) &gt;= (OFFSET($A$1, 104 - 1, 7 - 1)), "1","0")</f>
        <v>1</v>
      </c>
      <c r="BK239">
        <f ca="1" xml:space="preserve"> IF( AND( OFFSET($A$1, 239 - 1, 61 - 1) = "1", OFFSET($A$1, 239 - 1, 62 - 1) = "1" ), 1, IF( AND( OFFSET($A$1, 239 - 1, 61 - 1) = "1", OFFSET($A$1, 239 - 1, 62 - 1) = "0" ), 2, IF( AND( OFFSET($A$1, 239 - 1, 61 - 1) = "0", OFFSET($A$1, 239 - 1, 62 - 1) = "1" ), 3, 4 ) ) )</f>
        <v>1</v>
      </c>
      <c r="BM239" s="6">
        <v>0.866094896375316</v>
      </c>
      <c r="BN239" s="6" t="str">
        <f t="shared" si="35"/>
        <v>0</v>
      </c>
      <c r="BO239" t="str">
        <f ca="1">IF((OFFSET($A$1, 239 - 1, 65 - 1)) &gt;= (OFFSET($A$1, 128 - 1, 7 - 1)), "1","0")</f>
        <v>1</v>
      </c>
      <c r="BP239">
        <f ca="1" xml:space="preserve"> IF( AND( OFFSET($A$1, 239 - 1, 66 - 1) = "1", OFFSET($A$1, 239 - 1, 67 - 1) = "1" ), 1, IF( AND( OFFSET($A$1, 239 - 1, 66 - 1) = "1", OFFSET($A$1, 239 - 1, 67 - 1) = "0" ), 2, IF( AND( OFFSET($A$1, 239 - 1, 66 - 1) = "0", OFFSET($A$1, 239 - 1, 67 - 1) = "1" ), 3, 4 ) ) )</f>
        <v>3</v>
      </c>
    </row>
    <row r="240" spans="55:68" x14ac:dyDescent="0.25">
      <c r="BC240" s="6">
        <v>0.83736752064902353</v>
      </c>
      <c r="BD240" s="6" t="str">
        <f>"1"</f>
        <v>1</v>
      </c>
      <c r="BE240" t="str">
        <f ca="1">IF((OFFSET($A$1, 240 - 1, 55 - 1)) &gt;= (OFFSET($A$1, 80 - 1, 7 - 1)), "1","0")</f>
        <v>1</v>
      </c>
      <c r="BF240">
        <f ca="1" xml:space="preserve"> IF( AND( OFFSET($A$1, 240 - 1, 56 - 1) = "1", OFFSET($A$1, 240 - 1, 57 - 1) = "1" ), 1, IF( AND( OFFSET($A$1, 240 - 1, 56 - 1) = "1", OFFSET($A$1, 240 - 1, 57 - 1) = "0" ), 2, IF( AND( OFFSET($A$1, 240 - 1, 56 - 1) = "0", OFFSET($A$1, 240 - 1, 57 - 1) = "1" ), 3, 4 ) ) )</f>
        <v>1</v>
      </c>
      <c r="BH240" s="6">
        <v>0.20232611498770328</v>
      </c>
      <c r="BI240" s="6" t="str">
        <f>"0"</f>
        <v>0</v>
      </c>
      <c r="BJ240" t="str">
        <f ca="1">IF((OFFSET($A$1, 240 - 1, 60 - 1)) &gt;= (OFFSET($A$1, 104 - 1, 7 - 1)), "1","0")</f>
        <v>0</v>
      </c>
      <c r="BK240">
        <f ca="1" xml:space="preserve"> IF( AND( OFFSET($A$1, 240 - 1, 61 - 1) = "1", OFFSET($A$1, 240 - 1, 62 - 1) = "1" ), 1, IF( AND( OFFSET($A$1, 240 - 1, 61 - 1) = "1", OFFSET($A$1, 240 - 1, 62 - 1) = "0" ), 2, IF( AND( OFFSET($A$1, 240 - 1, 61 - 1) = "0", OFFSET($A$1, 240 - 1, 62 - 1) = "1" ), 3, 4 ) ) )</f>
        <v>4</v>
      </c>
      <c r="BM240" s="6">
        <v>0.18854122617796326</v>
      </c>
      <c r="BN240" s="6" t="str">
        <f t="shared" si="35"/>
        <v>0</v>
      </c>
      <c r="BO240" t="str">
        <f ca="1">IF((OFFSET($A$1, 240 - 1, 65 - 1)) &gt;= (OFFSET($A$1, 128 - 1, 7 - 1)), "1","0")</f>
        <v>0</v>
      </c>
      <c r="BP240">
        <f ca="1" xml:space="preserve"> IF( AND( OFFSET($A$1, 240 - 1, 66 - 1) = "1", OFFSET($A$1, 240 - 1, 67 - 1) = "1" ), 1, IF( AND( OFFSET($A$1, 240 - 1, 66 - 1) = "1", OFFSET($A$1, 240 - 1, 67 - 1) = "0" ), 2, IF( AND( OFFSET($A$1, 240 - 1, 66 - 1) = "0", OFFSET($A$1, 240 - 1, 67 - 1) = "1" ), 3, 4 ) ) )</f>
        <v>4</v>
      </c>
    </row>
    <row r="241" spans="55:68" x14ac:dyDescent="0.25">
      <c r="BC241" s="6">
        <v>0.66361521606291507</v>
      </c>
      <c r="BD241" s="6" t="str">
        <f>"1"</f>
        <v>1</v>
      </c>
      <c r="BE241" t="str">
        <f ca="1">IF((OFFSET($A$1, 241 - 1, 55 - 1)) &gt;= (OFFSET($A$1, 80 - 1, 7 - 1)), "1","0")</f>
        <v>1</v>
      </c>
      <c r="BF241">
        <f ca="1" xml:space="preserve"> IF( AND( OFFSET($A$1, 241 - 1, 56 - 1) = "1", OFFSET($A$1, 241 - 1, 57 - 1) = "1" ), 1, IF( AND( OFFSET($A$1, 241 - 1, 56 - 1) = "1", OFFSET($A$1, 241 - 1, 57 - 1) = "0" ), 2, IF( AND( OFFSET($A$1, 241 - 1, 56 - 1) = "0", OFFSET($A$1, 241 - 1, 57 - 1) = "1" ), 3, 4 ) ) )</f>
        <v>1</v>
      </c>
      <c r="BH241" s="6">
        <v>9.6887891672405496E-2</v>
      </c>
      <c r="BI241" s="6" t="str">
        <f>"0"</f>
        <v>0</v>
      </c>
      <c r="BJ241" t="str">
        <f ca="1">IF((OFFSET($A$1, 241 - 1, 60 - 1)) &gt;= (OFFSET($A$1, 104 - 1, 7 - 1)), "1","0")</f>
        <v>0</v>
      </c>
      <c r="BK241">
        <f ca="1" xml:space="preserve"> IF( AND( OFFSET($A$1, 241 - 1, 61 - 1) = "1", OFFSET($A$1, 241 - 1, 62 - 1) = "1" ), 1, IF( AND( OFFSET($A$1, 241 - 1, 61 - 1) = "1", OFFSET($A$1, 241 - 1, 62 - 1) = "0" ), 2, IF( AND( OFFSET($A$1, 241 - 1, 61 - 1) = "0", OFFSET($A$1, 241 - 1, 62 - 1) = "1" ), 3, 4 ) ) )</f>
        <v>4</v>
      </c>
      <c r="BM241" s="6">
        <v>0.48580679773250568</v>
      </c>
      <c r="BN241" s="6" t="str">
        <f t="shared" si="35"/>
        <v>0</v>
      </c>
      <c r="BO241" t="str">
        <f ca="1">IF((OFFSET($A$1, 241 - 1, 65 - 1)) &gt;= (OFFSET($A$1, 128 - 1, 7 - 1)), "1","0")</f>
        <v>0</v>
      </c>
      <c r="BP241">
        <f ca="1" xml:space="preserve"> IF( AND( OFFSET($A$1, 241 - 1, 66 - 1) = "1", OFFSET($A$1, 241 - 1, 67 - 1) = "1" ), 1, IF( AND( OFFSET($A$1, 241 - 1, 66 - 1) = "1", OFFSET($A$1, 241 - 1, 67 - 1) = "0" ), 2, IF( AND( OFFSET($A$1, 241 - 1, 66 - 1) = "0", OFFSET($A$1, 241 - 1, 67 - 1) = "1" ), 3, 4 ) ) )</f>
        <v>4</v>
      </c>
    </row>
    <row r="242" spans="55:68" x14ac:dyDescent="0.25">
      <c r="BC242" s="6">
        <v>0.54501300231871919</v>
      </c>
      <c r="BD242" s="6" t="str">
        <f>"0"</f>
        <v>0</v>
      </c>
      <c r="BE242" t="str">
        <f ca="1">IF((OFFSET($A$1, 242 - 1, 55 - 1)) &gt;= (OFFSET($A$1, 80 - 1, 7 - 1)), "1","0")</f>
        <v>1</v>
      </c>
      <c r="BF242">
        <f ca="1" xml:space="preserve"> IF( AND( OFFSET($A$1, 242 - 1, 56 - 1) = "1", OFFSET($A$1, 242 - 1, 57 - 1) = "1" ), 1, IF( AND( OFFSET($A$1, 242 - 1, 56 - 1) = "1", OFFSET($A$1, 242 - 1, 57 - 1) = "0" ), 2, IF( AND( OFFSET($A$1, 242 - 1, 56 - 1) = "0", OFFSET($A$1, 242 - 1, 57 - 1) = "1" ), 3, 4 ) ) )</f>
        <v>3</v>
      </c>
      <c r="BH242" s="6">
        <v>0.13567890875163163</v>
      </c>
      <c r="BI242" s="6" t="str">
        <f>"0"</f>
        <v>0</v>
      </c>
      <c r="BJ242" t="str">
        <f ca="1">IF((OFFSET($A$1, 242 - 1, 60 - 1)) &gt;= (OFFSET($A$1, 104 - 1, 7 - 1)), "1","0")</f>
        <v>0</v>
      </c>
      <c r="BK242">
        <f ca="1" xml:space="preserve"> IF( AND( OFFSET($A$1, 242 - 1, 61 - 1) = "1", OFFSET($A$1, 242 - 1, 62 - 1) = "1" ), 1, IF( AND( OFFSET($A$1, 242 - 1, 61 - 1) = "1", OFFSET($A$1, 242 - 1, 62 - 1) = "0" ), 2, IF( AND( OFFSET($A$1, 242 - 1, 61 - 1) = "0", OFFSET($A$1, 242 - 1, 62 - 1) = "1" ), 3, 4 ) ) )</f>
        <v>4</v>
      </c>
      <c r="BM242" s="6">
        <v>0.23387091374606925</v>
      </c>
      <c r="BN242" s="6" t="str">
        <f t="shared" si="35"/>
        <v>0</v>
      </c>
      <c r="BO242" t="str">
        <f ca="1">IF((OFFSET($A$1, 242 - 1, 65 - 1)) &gt;= (OFFSET($A$1, 128 - 1, 7 - 1)), "1","0")</f>
        <v>0</v>
      </c>
      <c r="BP242">
        <f ca="1" xml:space="preserve"> IF( AND( OFFSET($A$1, 242 - 1, 66 - 1) = "1", OFFSET($A$1, 242 - 1, 67 - 1) = "1" ), 1, IF( AND( OFFSET($A$1, 242 - 1, 66 - 1) = "1", OFFSET($A$1, 242 - 1, 67 - 1) = "0" ), 2, IF( AND( OFFSET($A$1, 242 - 1, 66 - 1) = "0", OFFSET($A$1, 242 - 1, 67 - 1) = "1" ), 3, 4 ) ) )</f>
        <v>4</v>
      </c>
    </row>
    <row r="243" spans="55:68" x14ac:dyDescent="0.25">
      <c r="BC243" s="6">
        <v>0.75594873472494351</v>
      </c>
      <c r="BD243" s="6" t="str">
        <f>"1"</f>
        <v>1</v>
      </c>
      <c r="BE243" t="str">
        <f ca="1">IF((OFFSET($A$1, 243 - 1, 55 - 1)) &gt;= (OFFSET($A$1, 80 - 1, 7 - 1)), "1","0")</f>
        <v>1</v>
      </c>
      <c r="BF243">
        <f ca="1" xml:space="preserve"> IF( AND( OFFSET($A$1, 243 - 1, 56 - 1) = "1", OFFSET($A$1, 243 - 1, 57 - 1) = "1" ), 1, IF( AND( OFFSET($A$1, 243 - 1, 56 - 1) = "1", OFFSET($A$1, 243 - 1, 57 - 1) = "0" ), 2, IF( AND( OFFSET($A$1, 243 - 1, 56 - 1) = "0", OFFSET($A$1, 243 - 1, 57 - 1) = "1" ), 3, 4 ) ) )</f>
        <v>1</v>
      </c>
      <c r="BH243" s="6">
        <v>0.90396711018318698</v>
      </c>
      <c r="BI243" s="6" t="str">
        <f>"1"</f>
        <v>1</v>
      </c>
      <c r="BJ243" t="str">
        <f ca="1">IF((OFFSET($A$1, 243 - 1, 60 - 1)) &gt;= (OFFSET($A$1, 104 - 1, 7 - 1)), "1","0")</f>
        <v>1</v>
      </c>
      <c r="BK243">
        <f ca="1" xml:space="preserve"> IF( AND( OFFSET($A$1, 243 - 1, 61 - 1) = "1", OFFSET($A$1, 243 - 1, 62 - 1) = "1" ), 1, IF( AND( OFFSET($A$1, 243 - 1, 61 - 1) = "1", OFFSET($A$1, 243 - 1, 62 - 1) = "0" ), 2, IF( AND( OFFSET($A$1, 243 - 1, 61 - 1) = "0", OFFSET($A$1, 243 - 1, 62 - 1) = "1" ), 3, 4 ) ) )</f>
        <v>1</v>
      </c>
      <c r="BM243" s="6">
        <v>0.55149975850146726</v>
      </c>
      <c r="BN243" s="6" t="str">
        <f>"1"</f>
        <v>1</v>
      </c>
      <c r="BO243" t="str">
        <f ca="1">IF((OFFSET($A$1, 243 - 1, 65 - 1)) &gt;= (OFFSET($A$1, 128 - 1, 7 - 1)), "1","0")</f>
        <v>1</v>
      </c>
      <c r="BP243">
        <f ca="1" xml:space="preserve"> IF( AND( OFFSET($A$1, 243 - 1, 66 - 1) = "1", OFFSET($A$1, 243 - 1, 67 - 1) = "1" ), 1, IF( AND( OFFSET($A$1, 243 - 1, 66 - 1) = "1", OFFSET($A$1, 243 - 1, 67 - 1) = "0" ), 2, IF( AND( OFFSET($A$1, 243 - 1, 66 - 1) = "0", OFFSET($A$1, 243 - 1, 67 - 1) = "1" ), 3, 4 ) ) )</f>
        <v>1</v>
      </c>
    </row>
    <row r="244" spans="55:68" x14ac:dyDescent="0.25">
      <c r="BC244" s="6">
        <v>8.5183213396683291E-2</v>
      </c>
      <c r="BD244" s="6" t="str">
        <f>"0"</f>
        <v>0</v>
      </c>
      <c r="BE244" t="str">
        <f ca="1">IF((OFFSET($A$1, 244 - 1, 55 - 1)) &gt;= (OFFSET($A$1, 80 - 1, 7 - 1)), "1","0")</f>
        <v>0</v>
      </c>
      <c r="BF244">
        <f ca="1" xml:space="preserve"> IF( AND( OFFSET($A$1, 244 - 1, 56 - 1) = "1", OFFSET($A$1, 244 - 1, 57 - 1) = "1" ), 1, IF( AND( OFFSET($A$1, 244 - 1, 56 - 1) = "1", OFFSET($A$1, 244 - 1, 57 - 1) = "0" ), 2, IF( AND( OFFSET($A$1, 244 - 1, 56 - 1) = "0", OFFSET($A$1, 244 - 1, 57 - 1) = "1" ), 3, 4 ) ) )</f>
        <v>4</v>
      </c>
      <c r="BH244" s="6">
        <v>0.17900117448236263</v>
      </c>
      <c r="BI244" s="6" t="str">
        <f t="shared" ref="BI244:BI253" si="36">"0"</f>
        <v>0</v>
      </c>
      <c r="BJ244" t="str">
        <f ca="1">IF((OFFSET($A$1, 244 - 1, 60 - 1)) &gt;= (OFFSET($A$1, 104 - 1, 7 - 1)), "1","0")</f>
        <v>0</v>
      </c>
      <c r="BK244">
        <f ca="1" xml:space="preserve"> IF( AND( OFFSET($A$1, 244 - 1, 61 - 1) = "1", OFFSET($A$1, 244 - 1, 62 - 1) = "1" ), 1, IF( AND( OFFSET($A$1, 244 - 1, 61 - 1) = "1", OFFSET($A$1, 244 - 1, 62 - 1) = "0" ), 2, IF( AND( OFFSET($A$1, 244 - 1, 61 - 1) = "0", OFFSET($A$1, 244 - 1, 62 - 1) = "1" ), 3, 4 ) ) )</f>
        <v>4</v>
      </c>
      <c r="BM244" s="6">
        <v>0.21174381311380264</v>
      </c>
      <c r="BN244" s="6" t="str">
        <f>"0"</f>
        <v>0</v>
      </c>
      <c r="BO244" t="str">
        <f ca="1">IF((OFFSET($A$1, 244 - 1, 65 - 1)) &gt;= (OFFSET($A$1, 128 - 1, 7 - 1)), "1","0")</f>
        <v>0</v>
      </c>
      <c r="BP244">
        <f ca="1" xml:space="preserve"> IF( AND( OFFSET($A$1, 244 - 1, 66 - 1) = "1", OFFSET($A$1, 244 - 1, 67 - 1) = "1" ), 1, IF( AND( OFFSET($A$1, 244 - 1, 66 - 1) = "1", OFFSET($A$1, 244 - 1, 67 - 1) = "0" ), 2, IF( AND( OFFSET($A$1, 244 - 1, 66 - 1) = "0", OFFSET($A$1, 244 - 1, 67 - 1) = "1" ), 3, 4 ) ) )</f>
        <v>4</v>
      </c>
    </row>
    <row r="245" spans="55:68" x14ac:dyDescent="0.25">
      <c r="BC245" s="6">
        <v>0.62926923497171505</v>
      </c>
      <c r="BD245" s="6" t="str">
        <f>"1"</f>
        <v>1</v>
      </c>
      <c r="BE245" t="str">
        <f ca="1">IF((OFFSET($A$1, 245 - 1, 55 - 1)) &gt;= (OFFSET($A$1, 80 - 1, 7 - 1)), "1","0")</f>
        <v>1</v>
      </c>
      <c r="BF245">
        <f ca="1" xml:space="preserve"> IF( AND( OFFSET($A$1, 245 - 1, 56 - 1) = "1", OFFSET($A$1, 245 - 1, 57 - 1) = "1" ), 1, IF( AND( OFFSET($A$1, 245 - 1, 56 - 1) = "1", OFFSET($A$1, 245 - 1, 57 - 1) = "0" ), 2, IF( AND( OFFSET($A$1, 245 - 1, 56 - 1) = "0", OFFSET($A$1, 245 - 1, 57 - 1) = "1" ), 3, 4 ) ) )</f>
        <v>1</v>
      </c>
      <c r="BH245" s="6">
        <v>0.30589640126386541</v>
      </c>
      <c r="BI245" s="6" t="str">
        <f t="shared" si="36"/>
        <v>0</v>
      </c>
      <c r="BJ245" t="str">
        <f ca="1">IF((OFFSET($A$1, 245 - 1, 60 - 1)) &gt;= (OFFSET($A$1, 104 - 1, 7 - 1)), "1","0")</f>
        <v>0</v>
      </c>
      <c r="BK245">
        <f ca="1" xml:space="preserve"> IF( AND( OFFSET($A$1, 245 - 1, 61 - 1) = "1", OFFSET($A$1, 245 - 1, 62 - 1) = "1" ), 1, IF( AND( OFFSET($A$1, 245 - 1, 61 - 1) = "1", OFFSET($A$1, 245 - 1, 62 - 1) = "0" ), 2, IF( AND( OFFSET($A$1, 245 - 1, 61 - 1) = "0", OFFSET($A$1, 245 - 1, 62 - 1) = "1" ), 3, 4 ) ) )</f>
        <v>4</v>
      </c>
      <c r="BM245" s="6">
        <v>0.64130179968213585</v>
      </c>
      <c r="BN245" s="6" t="str">
        <f>"1"</f>
        <v>1</v>
      </c>
      <c r="BO245" t="str">
        <f ca="1">IF((OFFSET($A$1, 245 - 1, 65 - 1)) &gt;= (OFFSET($A$1, 128 - 1, 7 - 1)), "1","0")</f>
        <v>1</v>
      </c>
      <c r="BP245">
        <f ca="1" xml:space="preserve"> IF( AND( OFFSET($A$1, 245 - 1, 66 - 1) = "1", OFFSET($A$1, 245 - 1, 67 - 1) = "1" ), 1, IF( AND( OFFSET($A$1, 245 - 1, 66 - 1) = "1", OFFSET($A$1, 245 - 1, 67 - 1) = "0" ), 2, IF( AND( OFFSET($A$1, 245 - 1, 66 - 1) = "0", OFFSET($A$1, 245 - 1, 67 - 1) = "1" ), 3, 4 ) ) )</f>
        <v>1</v>
      </c>
    </row>
    <row r="246" spans="55:68" x14ac:dyDescent="0.25">
      <c r="BC246" s="6">
        <v>0.40380196805398705</v>
      </c>
      <c r="BD246" s="6" t="str">
        <f>"0"</f>
        <v>0</v>
      </c>
      <c r="BE246" t="str">
        <f ca="1">IF((OFFSET($A$1, 246 - 1, 55 - 1)) &gt;= (OFFSET($A$1, 80 - 1, 7 - 1)), "1","0")</f>
        <v>0</v>
      </c>
      <c r="BF246">
        <f ca="1" xml:space="preserve"> IF( AND( OFFSET($A$1, 246 - 1, 56 - 1) = "1", OFFSET($A$1, 246 - 1, 57 - 1) = "1" ), 1, IF( AND( OFFSET($A$1, 246 - 1, 56 - 1) = "1", OFFSET($A$1, 246 - 1, 57 - 1) = "0" ), 2, IF( AND( OFFSET($A$1, 246 - 1, 56 - 1) = "0", OFFSET($A$1, 246 - 1, 57 - 1) = "1" ), 3, 4 ) ) )</f>
        <v>4</v>
      </c>
      <c r="BH246" s="6">
        <v>0.52068589488667316</v>
      </c>
      <c r="BI246" s="6" t="str">
        <f t="shared" si="36"/>
        <v>0</v>
      </c>
      <c r="BJ246" t="str">
        <f ca="1">IF((OFFSET($A$1, 246 - 1, 60 - 1)) &gt;= (OFFSET($A$1, 104 - 1, 7 - 1)), "1","0")</f>
        <v>1</v>
      </c>
      <c r="BK246">
        <f ca="1" xml:space="preserve"> IF( AND( OFFSET($A$1, 246 - 1, 61 - 1) = "1", OFFSET($A$1, 246 - 1, 62 - 1) = "1" ), 1, IF( AND( OFFSET($A$1, 246 - 1, 61 - 1) = "1", OFFSET($A$1, 246 - 1, 62 - 1) = "0" ), 2, IF( AND( OFFSET($A$1, 246 - 1, 61 - 1) = "0", OFFSET($A$1, 246 - 1, 62 - 1) = "1" ), 3, 4 ) ) )</f>
        <v>3</v>
      </c>
      <c r="BM246" s="6">
        <v>0.21065983189000734</v>
      </c>
      <c r="BN246" s="6" t="str">
        <f t="shared" ref="BN246:BN256" si="37">"0"</f>
        <v>0</v>
      </c>
      <c r="BO246" t="str">
        <f ca="1">IF((OFFSET($A$1, 246 - 1, 65 - 1)) &gt;= (OFFSET($A$1, 128 - 1, 7 - 1)), "1","0")</f>
        <v>0</v>
      </c>
      <c r="BP246">
        <f ca="1" xml:space="preserve"> IF( AND( OFFSET($A$1, 246 - 1, 66 - 1) = "1", OFFSET($A$1, 246 - 1, 67 - 1) = "1" ), 1, IF( AND( OFFSET($A$1, 246 - 1, 66 - 1) = "1", OFFSET($A$1, 246 - 1, 67 - 1) = "0" ), 2, IF( AND( OFFSET($A$1, 246 - 1, 66 - 1) = "0", OFFSET($A$1, 246 - 1, 67 - 1) = "1" ), 3, 4 ) ) )</f>
        <v>4</v>
      </c>
    </row>
    <row r="247" spans="55:68" x14ac:dyDescent="0.25">
      <c r="BC247" s="6">
        <v>0.90634249863604732</v>
      </c>
      <c r="BD247" s="6" t="str">
        <f>"1"</f>
        <v>1</v>
      </c>
      <c r="BE247" t="str">
        <f ca="1">IF((OFFSET($A$1, 247 - 1, 55 - 1)) &gt;= (OFFSET($A$1, 80 - 1, 7 - 1)), "1","0")</f>
        <v>1</v>
      </c>
      <c r="BF247">
        <f ca="1" xml:space="preserve"> IF( AND( OFFSET($A$1, 247 - 1, 56 - 1) = "1", OFFSET($A$1, 247 - 1, 57 - 1) = "1" ), 1, IF( AND( OFFSET($A$1, 247 - 1, 56 - 1) = "1", OFFSET($A$1, 247 - 1, 57 - 1) = "0" ), 2, IF( AND( OFFSET($A$1, 247 - 1, 56 - 1) = "0", OFFSET($A$1, 247 - 1, 57 - 1) = "1" ), 3, 4 ) ) )</f>
        <v>1</v>
      </c>
      <c r="BH247" s="6">
        <v>0.97886370784831389</v>
      </c>
      <c r="BI247" s="6" t="str">
        <f t="shared" si="36"/>
        <v>0</v>
      </c>
      <c r="BJ247" t="str">
        <f ca="1">IF((OFFSET($A$1, 247 - 1, 60 - 1)) &gt;= (OFFSET($A$1, 104 - 1, 7 - 1)), "1","0")</f>
        <v>1</v>
      </c>
      <c r="BK247">
        <f ca="1" xml:space="preserve"> IF( AND( OFFSET($A$1, 247 - 1, 61 - 1) = "1", OFFSET($A$1, 247 - 1, 62 - 1) = "1" ), 1, IF( AND( OFFSET($A$1, 247 - 1, 61 - 1) = "1", OFFSET($A$1, 247 - 1, 62 - 1) = "0" ), 2, IF( AND( OFFSET($A$1, 247 - 1, 61 - 1) = "0", OFFSET($A$1, 247 - 1, 62 - 1) = "1" ), 3, 4 ) ) )</f>
        <v>3</v>
      </c>
      <c r="BM247" s="6">
        <v>0.12702189057992344</v>
      </c>
      <c r="BN247" s="6" t="str">
        <f t="shared" si="37"/>
        <v>0</v>
      </c>
      <c r="BO247" t="str">
        <f ca="1">IF((OFFSET($A$1, 247 - 1, 65 - 1)) &gt;= (OFFSET($A$1, 128 - 1, 7 - 1)), "1","0")</f>
        <v>0</v>
      </c>
      <c r="BP247">
        <f ca="1" xml:space="preserve"> IF( AND( OFFSET($A$1, 247 - 1, 66 - 1) = "1", OFFSET($A$1, 247 - 1, 67 - 1) = "1" ), 1, IF( AND( OFFSET($A$1, 247 - 1, 66 - 1) = "1", OFFSET($A$1, 247 - 1, 67 - 1) = "0" ), 2, IF( AND( OFFSET($A$1, 247 - 1, 66 - 1) = "0", OFFSET($A$1, 247 - 1, 67 - 1) = "1" ), 3, 4 ) ) )</f>
        <v>4</v>
      </c>
    </row>
    <row r="248" spans="55:68" x14ac:dyDescent="0.25">
      <c r="BC248" s="6">
        <v>9.6290101030522282E-2</v>
      </c>
      <c r="BD248" s="6" t="str">
        <f>"0"</f>
        <v>0</v>
      </c>
      <c r="BE248" t="str">
        <f ca="1">IF((OFFSET($A$1, 248 - 1, 55 - 1)) &gt;= (OFFSET($A$1, 80 - 1, 7 - 1)), "1","0")</f>
        <v>0</v>
      </c>
      <c r="BF248">
        <f ca="1" xml:space="preserve"> IF( AND( OFFSET($A$1, 248 - 1, 56 - 1) = "1", OFFSET($A$1, 248 - 1, 57 - 1) = "1" ), 1, IF( AND( OFFSET($A$1, 248 - 1, 56 - 1) = "1", OFFSET($A$1, 248 - 1, 57 - 1) = "0" ), 2, IF( AND( OFFSET($A$1, 248 - 1, 56 - 1) = "0", OFFSET($A$1, 248 - 1, 57 - 1) = "1" ), 3, 4 ) ) )</f>
        <v>4</v>
      </c>
      <c r="BH248" s="6">
        <v>0.16810622845227569</v>
      </c>
      <c r="BI248" s="6" t="str">
        <f t="shared" si="36"/>
        <v>0</v>
      </c>
      <c r="BJ248" t="str">
        <f ca="1">IF((OFFSET($A$1, 248 - 1, 60 - 1)) &gt;= (OFFSET($A$1, 104 - 1, 7 - 1)), "1","0")</f>
        <v>0</v>
      </c>
      <c r="BK248">
        <f ca="1" xml:space="preserve"> IF( AND( OFFSET($A$1, 248 - 1, 61 - 1) = "1", OFFSET($A$1, 248 - 1, 62 - 1) = "1" ), 1, IF( AND( OFFSET($A$1, 248 - 1, 61 - 1) = "1", OFFSET($A$1, 248 - 1, 62 - 1) = "0" ), 2, IF( AND( OFFSET($A$1, 248 - 1, 61 - 1) = "0", OFFSET($A$1, 248 - 1, 62 - 1) = "1" ), 3, 4 ) ) )</f>
        <v>4</v>
      </c>
      <c r="BM248" s="6">
        <v>0.59219633887499501</v>
      </c>
      <c r="BN248" s="6" t="str">
        <f t="shared" si="37"/>
        <v>0</v>
      </c>
      <c r="BO248" t="str">
        <f ca="1">IF((OFFSET($A$1, 248 - 1, 65 - 1)) &gt;= (OFFSET($A$1, 128 - 1, 7 - 1)), "1","0")</f>
        <v>1</v>
      </c>
      <c r="BP248">
        <f ca="1" xml:space="preserve"> IF( AND( OFFSET($A$1, 248 - 1, 66 - 1) = "1", OFFSET($A$1, 248 - 1, 67 - 1) = "1" ), 1, IF( AND( OFFSET($A$1, 248 - 1, 66 - 1) = "1", OFFSET($A$1, 248 - 1, 67 - 1) = "0" ), 2, IF( AND( OFFSET($A$1, 248 - 1, 66 - 1) = "0", OFFSET($A$1, 248 - 1, 67 - 1) = "1" ), 3, 4 ) ) )</f>
        <v>3</v>
      </c>
    </row>
    <row r="249" spans="55:68" x14ac:dyDescent="0.25">
      <c r="BC249" s="6">
        <v>0.10248212365308666</v>
      </c>
      <c r="BD249" s="6" t="str">
        <f>"0"</f>
        <v>0</v>
      </c>
      <c r="BE249" t="str">
        <f ca="1">IF((OFFSET($A$1, 249 - 1, 55 - 1)) &gt;= (OFFSET($A$1, 80 - 1, 7 - 1)), "1","0")</f>
        <v>0</v>
      </c>
      <c r="BF249">
        <f ca="1" xml:space="preserve"> IF( AND( OFFSET($A$1, 249 - 1, 56 - 1) = "1", OFFSET($A$1, 249 - 1, 57 - 1) = "1" ), 1, IF( AND( OFFSET($A$1, 249 - 1, 56 - 1) = "1", OFFSET($A$1, 249 - 1, 57 - 1) = "0" ), 2, IF( AND( OFFSET($A$1, 249 - 1, 56 - 1) = "0", OFFSET($A$1, 249 - 1, 57 - 1) = "1" ), 3, 4 ) ) )</f>
        <v>4</v>
      </c>
      <c r="BH249" s="6">
        <v>0.18937161705138281</v>
      </c>
      <c r="BI249" s="6" t="str">
        <f t="shared" si="36"/>
        <v>0</v>
      </c>
      <c r="BJ249" t="str">
        <f ca="1">IF((OFFSET($A$1, 249 - 1, 60 - 1)) &gt;= (OFFSET($A$1, 104 - 1, 7 - 1)), "1","0")</f>
        <v>0</v>
      </c>
      <c r="BK249">
        <f ca="1" xml:space="preserve"> IF( AND( OFFSET($A$1, 249 - 1, 61 - 1) = "1", OFFSET($A$1, 249 - 1, 62 - 1) = "1" ), 1, IF( AND( OFFSET($A$1, 249 - 1, 61 - 1) = "1", OFFSET($A$1, 249 - 1, 62 - 1) = "0" ), 2, IF( AND( OFFSET($A$1, 249 - 1, 61 - 1) = "0", OFFSET($A$1, 249 - 1, 62 - 1) = "1" ), 3, 4 ) ) )</f>
        <v>4</v>
      </c>
      <c r="BM249" s="6">
        <v>0.67392913157209589</v>
      </c>
      <c r="BN249" s="6" t="str">
        <f t="shared" si="37"/>
        <v>0</v>
      </c>
      <c r="BO249" t="str">
        <f ca="1">IF((OFFSET($A$1, 249 - 1, 65 - 1)) &gt;= (OFFSET($A$1, 128 - 1, 7 - 1)), "1","0")</f>
        <v>1</v>
      </c>
      <c r="BP249">
        <f ca="1" xml:space="preserve"> IF( AND( OFFSET($A$1, 249 - 1, 66 - 1) = "1", OFFSET($A$1, 249 - 1, 67 - 1) = "1" ), 1, IF( AND( OFFSET($A$1, 249 - 1, 66 - 1) = "1", OFFSET($A$1, 249 - 1, 67 - 1) = "0" ), 2, IF( AND( OFFSET($A$1, 249 - 1, 66 - 1) = "0", OFFSET($A$1, 249 - 1, 67 - 1) = "1" ), 3, 4 ) ) )</f>
        <v>3</v>
      </c>
    </row>
    <row r="250" spans="55:68" x14ac:dyDescent="0.25">
      <c r="BC250" s="6">
        <v>0.8159243529072252</v>
      </c>
      <c r="BD250" s="6" t="str">
        <f>"1"</f>
        <v>1</v>
      </c>
      <c r="BE250" t="str">
        <f ca="1">IF((OFFSET($A$1, 250 - 1, 55 - 1)) &gt;= (OFFSET($A$1, 80 - 1, 7 - 1)), "1","0")</f>
        <v>1</v>
      </c>
      <c r="BF250">
        <f ca="1" xml:space="preserve"> IF( AND( OFFSET($A$1, 250 - 1, 56 - 1) = "1", OFFSET($A$1, 250 - 1, 57 - 1) = "1" ), 1, IF( AND( OFFSET($A$1, 250 - 1, 56 - 1) = "1", OFFSET($A$1, 250 - 1, 57 - 1) = "0" ), 2, IF( AND( OFFSET($A$1, 250 - 1, 56 - 1) = "0", OFFSET($A$1, 250 - 1, 57 - 1) = "1" ), 3, 4 ) ) )</f>
        <v>1</v>
      </c>
      <c r="BH250" s="6">
        <v>0.30304146138736138</v>
      </c>
      <c r="BI250" s="6" t="str">
        <f t="shared" si="36"/>
        <v>0</v>
      </c>
      <c r="BJ250" t="str">
        <f ca="1">IF((OFFSET($A$1, 250 - 1, 60 - 1)) &gt;= (OFFSET($A$1, 104 - 1, 7 - 1)), "1","0")</f>
        <v>0</v>
      </c>
      <c r="BK250">
        <f ca="1" xml:space="preserve"> IF( AND( OFFSET($A$1, 250 - 1, 61 - 1) = "1", OFFSET($A$1, 250 - 1, 62 - 1) = "1" ), 1, IF( AND( OFFSET($A$1, 250 - 1, 61 - 1) = "1", OFFSET($A$1, 250 - 1, 62 - 1) = "0" ), 2, IF( AND( OFFSET($A$1, 250 - 1, 61 - 1) = "0", OFFSET($A$1, 250 - 1, 62 - 1) = "1" ), 3, 4 ) ) )</f>
        <v>4</v>
      </c>
      <c r="BM250" s="6">
        <v>0.31695631489587389</v>
      </c>
      <c r="BN250" s="6" t="str">
        <f t="shared" si="37"/>
        <v>0</v>
      </c>
      <c r="BO250" t="str">
        <f ca="1">IF((OFFSET($A$1, 250 - 1, 65 - 1)) &gt;= (OFFSET($A$1, 128 - 1, 7 - 1)), "1","0")</f>
        <v>0</v>
      </c>
      <c r="BP250">
        <f ca="1" xml:space="preserve"> IF( AND( OFFSET($A$1, 250 - 1, 66 - 1) = "1", OFFSET($A$1, 250 - 1, 67 - 1) = "1" ), 1, IF( AND( OFFSET($A$1, 250 - 1, 66 - 1) = "1", OFFSET($A$1, 250 - 1, 67 - 1) = "0" ), 2, IF( AND( OFFSET($A$1, 250 - 1, 66 - 1) = "0", OFFSET($A$1, 250 - 1, 67 - 1) = "1" ), 3, 4 ) ) )</f>
        <v>4</v>
      </c>
    </row>
    <row r="251" spans="55:68" x14ac:dyDescent="0.25">
      <c r="BC251" s="6">
        <v>0.82061766403006609</v>
      </c>
      <c r="BD251" s="6" t="str">
        <f>"1"</f>
        <v>1</v>
      </c>
      <c r="BE251" t="str">
        <f ca="1">IF((OFFSET($A$1, 251 - 1, 55 - 1)) &gt;= (OFFSET($A$1, 80 - 1, 7 - 1)), "1","0")</f>
        <v>1</v>
      </c>
      <c r="BF251">
        <f ca="1" xml:space="preserve"> IF( AND( OFFSET($A$1, 251 - 1, 56 - 1) = "1", OFFSET($A$1, 251 - 1, 57 - 1) = "1" ), 1, IF( AND( OFFSET($A$1, 251 - 1, 56 - 1) = "1", OFFSET($A$1, 251 - 1, 57 - 1) = "0" ), 2, IF( AND( OFFSET($A$1, 251 - 1, 56 - 1) = "0", OFFSET($A$1, 251 - 1, 57 - 1) = "1" ), 3, 4 ) ) )</f>
        <v>1</v>
      </c>
      <c r="BH251" s="6">
        <v>6.7897868223353017E-2</v>
      </c>
      <c r="BI251" s="6" t="str">
        <f t="shared" si="36"/>
        <v>0</v>
      </c>
      <c r="BJ251" t="str">
        <f ca="1">IF((OFFSET($A$1, 251 - 1, 60 - 1)) &gt;= (OFFSET($A$1, 104 - 1, 7 - 1)), "1","0")</f>
        <v>0</v>
      </c>
      <c r="BK251">
        <f ca="1" xml:space="preserve"> IF( AND( OFFSET($A$1, 251 - 1, 61 - 1) = "1", OFFSET($A$1, 251 - 1, 62 - 1) = "1" ), 1, IF( AND( OFFSET($A$1, 251 - 1, 61 - 1) = "1", OFFSET($A$1, 251 - 1, 62 - 1) = "0" ), 2, IF( AND( OFFSET($A$1, 251 - 1, 61 - 1) = "0", OFFSET($A$1, 251 - 1, 62 - 1) = "1" ), 3, 4 ) ) )</f>
        <v>4</v>
      </c>
      <c r="BM251" s="6">
        <v>0.18704159011271401</v>
      </c>
      <c r="BN251" s="6" t="str">
        <f t="shared" si="37"/>
        <v>0</v>
      </c>
      <c r="BO251" t="str">
        <f ca="1">IF((OFFSET($A$1, 251 - 1, 65 - 1)) &gt;= (OFFSET($A$1, 128 - 1, 7 - 1)), "1","0")</f>
        <v>0</v>
      </c>
      <c r="BP251">
        <f ca="1" xml:space="preserve"> IF( AND( OFFSET($A$1, 251 - 1, 66 - 1) = "1", OFFSET($A$1, 251 - 1, 67 - 1) = "1" ), 1, IF( AND( OFFSET($A$1, 251 - 1, 66 - 1) = "1", OFFSET($A$1, 251 - 1, 67 - 1) = "0" ), 2, IF( AND( OFFSET($A$1, 251 - 1, 66 - 1) = "0", OFFSET($A$1, 251 - 1, 67 - 1) = "1" ), 3, 4 ) ) )</f>
        <v>4</v>
      </c>
    </row>
    <row r="252" spans="55:68" x14ac:dyDescent="0.25">
      <c r="BC252" s="6">
        <v>0.34275675566677877</v>
      </c>
      <c r="BD252" s="6" t="str">
        <f>"1"</f>
        <v>1</v>
      </c>
      <c r="BE252" t="str">
        <f ca="1">IF((OFFSET($A$1, 252 - 1, 55 - 1)) &gt;= (OFFSET($A$1, 80 - 1, 7 - 1)), "1","0")</f>
        <v>0</v>
      </c>
      <c r="BF252">
        <f ca="1" xml:space="preserve"> IF( AND( OFFSET($A$1, 252 - 1, 56 - 1) = "1", OFFSET($A$1, 252 - 1, 57 - 1) = "1" ), 1, IF( AND( OFFSET($A$1, 252 - 1, 56 - 1) = "1", OFFSET($A$1, 252 - 1, 57 - 1) = "0" ), 2, IF( AND( OFFSET($A$1, 252 - 1, 56 - 1) = "0", OFFSET($A$1, 252 - 1, 57 - 1) = "1" ), 3, 4 ) ) )</f>
        <v>2</v>
      </c>
      <c r="BH252" s="6">
        <v>0.64535793687745702</v>
      </c>
      <c r="BI252" s="6" t="str">
        <f t="shared" si="36"/>
        <v>0</v>
      </c>
      <c r="BJ252" t="str">
        <f ca="1">IF((OFFSET($A$1, 252 - 1, 60 - 1)) &gt;= (OFFSET($A$1, 104 - 1, 7 - 1)), "1","0")</f>
        <v>1</v>
      </c>
      <c r="BK252">
        <f ca="1" xml:space="preserve"> IF( AND( OFFSET($A$1, 252 - 1, 61 - 1) = "1", OFFSET($A$1, 252 - 1, 62 - 1) = "1" ), 1, IF( AND( OFFSET($A$1, 252 - 1, 61 - 1) = "1", OFFSET($A$1, 252 - 1, 62 - 1) = "0" ), 2, IF( AND( OFFSET($A$1, 252 - 1, 61 - 1) = "0", OFFSET($A$1, 252 - 1, 62 - 1) = "1" ), 3, 4 ) ) )</f>
        <v>3</v>
      </c>
      <c r="BM252" s="6">
        <v>0.1603276960949257</v>
      </c>
      <c r="BN252" s="6" t="str">
        <f t="shared" si="37"/>
        <v>0</v>
      </c>
      <c r="BO252" t="str">
        <f ca="1">IF((OFFSET($A$1, 252 - 1, 65 - 1)) &gt;= (OFFSET($A$1, 128 - 1, 7 - 1)), "1","0")</f>
        <v>0</v>
      </c>
      <c r="BP252">
        <f ca="1" xml:space="preserve"> IF( AND( OFFSET($A$1, 252 - 1, 66 - 1) = "1", OFFSET($A$1, 252 - 1, 67 - 1) = "1" ), 1, IF( AND( OFFSET($A$1, 252 - 1, 66 - 1) = "1", OFFSET($A$1, 252 - 1, 67 - 1) = "0" ), 2, IF( AND( OFFSET($A$1, 252 - 1, 66 - 1) = "0", OFFSET($A$1, 252 - 1, 67 - 1) = "1" ), 3, 4 ) ) )</f>
        <v>4</v>
      </c>
    </row>
    <row r="253" spans="55:68" x14ac:dyDescent="0.25">
      <c r="BC253" s="6">
        <v>0.67206168460513593</v>
      </c>
      <c r="BD253" s="6" t="str">
        <f>"1"</f>
        <v>1</v>
      </c>
      <c r="BE253" t="str">
        <f ca="1">IF((OFFSET($A$1, 253 - 1, 55 - 1)) &gt;= (OFFSET($A$1, 80 - 1, 7 - 1)), "1","0")</f>
        <v>1</v>
      </c>
      <c r="BF253">
        <f ca="1" xml:space="preserve"> IF( AND( OFFSET($A$1, 253 - 1, 56 - 1) = "1", OFFSET($A$1, 253 - 1, 57 - 1) = "1" ), 1, IF( AND( OFFSET($A$1, 253 - 1, 56 - 1) = "1", OFFSET($A$1, 253 - 1, 57 - 1) = "0" ), 2, IF( AND( OFFSET($A$1, 253 - 1, 56 - 1) = "0", OFFSET($A$1, 253 - 1, 57 - 1) = "1" ), 3, 4 ) ) )</f>
        <v>1</v>
      </c>
      <c r="BH253" s="6">
        <v>0.32700673320961354</v>
      </c>
      <c r="BI253" s="6" t="str">
        <f t="shared" si="36"/>
        <v>0</v>
      </c>
      <c r="BJ253" t="str">
        <f ca="1">IF((OFFSET($A$1, 253 - 1, 60 - 1)) &gt;= (OFFSET($A$1, 104 - 1, 7 - 1)), "1","0")</f>
        <v>0</v>
      </c>
      <c r="BK253">
        <f ca="1" xml:space="preserve"> IF( AND( OFFSET($A$1, 253 - 1, 61 - 1) = "1", OFFSET($A$1, 253 - 1, 62 - 1) = "1" ), 1, IF( AND( OFFSET($A$1, 253 - 1, 61 - 1) = "1", OFFSET($A$1, 253 - 1, 62 - 1) = "0" ), 2, IF( AND( OFFSET($A$1, 253 - 1, 61 - 1) = "0", OFFSET($A$1, 253 - 1, 62 - 1) = "1" ), 3, 4 ) ) )</f>
        <v>4</v>
      </c>
      <c r="BM253" s="6">
        <v>0.14586977169452106</v>
      </c>
      <c r="BN253" s="6" t="str">
        <f t="shared" si="37"/>
        <v>0</v>
      </c>
      <c r="BO253" t="str">
        <f ca="1">IF((OFFSET($A$1, 253 - 1, 65 - 1)) &gt;= (OFFSET($A$1, 128 - 1, 7 - 1)), "1","0")</f>
        <v>0</v>
      </c>
      <c r="BP253">
        <f ca="1" xml:space="preserve"> IF( AND( OFFSET($A$1, 253 - 1, 66 - 1) = "1", OFFSET($A$1, 253 - 1, 67 - 1) = "1" ), 1, IF( AND( OFFSET($A$1, 253 - 1, 66 - 1) = "1", OFFSET($A$1, 253 - 1, 67 - 1) = "0" ), 2, IF( AND( OFFSET($A$1, 253 - 1, 66 - 1) = "0", OFFSET($A$1, 253 - 1, 67 - 1) = "1" ), 3, 4 ) ) )</f>
        <v>4</v>
      </c>
    </row>
    <row r="254" spans="55:68" x14ac:dyDescent="0.25">
      <c r="BC254" s="6">
        <v>0.74127693181393139</v>
      </c>
      <c r="BD254" s="6" t="str">
        <f>"0"</f>
        <v>0</v>
      </c>
      <c r="BE254" t="str">
        <f ca="1">IF((OFFSET($A$1, 254 - 1, 55 - 1)) &gt;= (OFFSET($A$1, 80 - 1, 7 - 1)), "1","0")</f>
        <v>1</v>
      </c>
      <c r="BF254">
        <f ca="1" xml:space="preserve"> IF( AND( OFFSET($A$1, 254 - 1, 56 - 1) = "1", OFFSET($A$1, 254 - 1, 57 - 1) = "1" ), 1, IF( AND( OFFSET($A$1, 254 - 1, 56 - 1) = "1", OFFSET($A$1, 254 - 1, 57 - 1) = "0" ), 2, IF( AND( OFFSET($A$1, 254 - 1, 56 - 1) = "0", OFFSET($A$1, 254 - 1, 57 - 1) = "1" ), 3, 4 ) ) )</f>
        <v>3</v>
      </c>
      <c r="BH254" s="6">
        <v>0.96183304767406508</v>
      </c>
      <c r="BI254" s="6" t="str">
        <f>"1"</f>
        <v>1</v>
      </c>
      <c r="BJ254" t="str">
        <f ca="1">IF((OFFSET($A$1, 254 - 1, 60 - 1)) &gt;= (OFFSET($A$1, 104 - 1, 7 - 1)), "1","0")</f>
        <v>1</v>
      </c>
      <c r="BK254">
        <f ca="1" xml:space="preserve"> IF( AND( OFFSET($A$1, 254 - 1, 61 - 1) = "1", OFFSET($A$1, 254 - 1, 62 - 1) = "1" ), 1, IF( AND( OFFSET($A$1, 254 - 1, 61 - 1) = "1", OFFSET($A$1, 254 - 1, 62 - 1) = "0" ), 2, IF( AND( OFFSET($A$1, 254 - 1, 61 - 1) = "0", OFFSET($A$1, 254 - 1, 62 - 1) = "1" ), 3, 4 ) ) )</f>
        <v>1</v>
      </c>
      <c r="BM254" s="6">
        <v>0.44704721225460203</v>
      </c>
      <c r="BN254" s="6" t="str">
        <f t="shared" si="37"/>
        <v>0</v>
      </c>
      <c r="BO254" t="str">
        <f ca="1">IF((OFFSET($A$1, 254 - 1, 65 - 1)) &gt;= (OFFSET($A$1, 128 - 1, 7 - 1)), "1","0")</f>
        <v>0</v>
      </c>
      <c r="BP254">
        <f ca="1" xml:space="preserve"> IF( AND( OFFSET($A$1, 254 - 1, 66 - 1) = "1", OFFSET($A$1, 254 - 1, 67 - 1) = "1" ), 1, IF( AND( OFFSET($A$1, 254 - 1, 66 - 1) = "1", OFFSET($A$1, 254 - 1, 67 - 1) = "0" ), 2, IF( AND( OFFSET($A$1, 254 - 1, 66 - 1) = "0", OFFSET($A$1, 254 - 1, 67 - 1) = "1" ), 3, 4 ) ) )</f>
        <v>4</v>
      </c>
    </row>
    <row r="255" spans="55:68" x14ac:dyDescent="0.25">
      <c r="BC255" s="6">
        <v>0.37008187655943409</v>
      </c>
      <c r="BD255" s="6" t="str">
        <f>"0"</f>
        <v>0</v>
      </c>
      <c r="BE255" t="str">
        <f ca="1">IF((OFFSET($A$1, 255 - 1, 55 - 1)) &gt;= (OFFSET($A$1, 80 - 1, 7 - 1)), "1","0")</f>
        <v>0</v>
      </c>
      <c r="BF255">
        <f ca="1" xml:space="preserve"> IF( AND( OFFSET($A$1, 255 - 1, 56 - 1) = "1", OFFSET($A$1, 255 - 1, 57 - 1) = "1" ), 1, IF( AND( OFFSET($A$1, 255 - 1, 56 - 1) = "1", OFFSET($A$1, 255 - 1, 57 - 1) = "0" ), 2, IF( AND( OFFSET($A$1, 255 - 1, 56 - 1) = "0", OFFSET($A$1, 255 - 1, 57 - 1) = "1" ), 3, 4 ) ) )</f>
        <v>4</v>
      </c>
      <c r="BH255" s="6">
        <v>0.30799724964627367</v>
      </c>
      <c r="BI255" s="6" t="str">
        <f>"0"</f>
        <v>0</v>
      </c>
      <c r="BJ255" t="str">
        <f ca="1">IF((OFFSET($A$1, 255 - 1, 60 - 1)) &gt;= (OFFSET($A$1, 104 - 1, 7 - 1)), "1","0")</f>
        <v>0</v>
      </c>
      <c r="BK255">
        <f ca="1" xml:space="preserve"> IF( AND( OFFSET($A$1, 255 - 1, 61 - 1) = "1", OFFSET($A$1, 255 - 1, 62 - 1) = "1" ), 1, IF( AND( OFFSET($A$1, 255 - 1, 61 - 1) = "1", OFFSET($A$1, 255 - 1, 62 - 1) = "0" ), 2, IF( AND( OFFSET($A$1, 255 - 1, 61 - 1) = "0", OFFSET($A$1, 255 - 1, 62 - 1) = "1" ), 3, 4 ) ) )</f>
        <v>4</v>
      </c>
      <c r="BM255" s="6">
        <v>0.50395006559833266</v>
      </c>
      <c r="BN255" s="6" t="str">
        <f t="shared" si="37"/>
        <v>0</v>
      </c>
      <c r="BO255" t="str">
        <f ca="1">IF((OFFSET($A$1, 255 - 1, 65 - 1)) &gt;= (OFFSET($A$1, 128 - 1, 7 - 1)), "1","0")</f>
        <v>1</v>
      </c>
      <c r="BP255">
        <f ca="1" xml:space="preserve"> IF( AND( OFFSET($A$1, 255 - 1, 66 - 1) = "1", OFFSET($A$1, 255 - 1, 67 - 1) = "1" ), 1, IF( AND( OFFSET($A$1, 255 - 1, 66 - 1) = "1", OFFSET($A$1, 255 - 1, 67 - 1) = "0" ), 2, IF( AND( OFFSET($A$1, 255 - 1, 66 - 1) = "0", OFFSET($A$1, 255 - 1, 67 - 1) = "1" ), 3, 4 ) ) )</f>
        <v>3</v>
      </c>
    </row>
    <row r="256" spans="55:68" x14ac:dyDescent="0.25">
      <c r="BC256" s="6">
        <v>0.61680115759943588</v>
      </c>
      <c r="BD256" s="6" t="str">
        <f>"1"</f>
        <v>1</v>
      </c>
      <c r="BE256" t="str">
        <f ca="1">IF((OFFSET($A$1, 256 - 1, 55 - 1)) &gt;= (OFFSET($A$1, 80 - 1, 7 - 1)), "1","0")</f>
        <v>1</v>
      </c>
      <c r="BF256">
        <f ca="1" xml:space="preserve"> IF( AND( OFFSET($A$1, 256 - 1, 56 - 1) = "1", OFFSET($A$1, 256 - 1, 57 - 1) = "1" ), 1, IF( AND( OFFSET($A$1, 256 - 1, 56 - 1) = "1", OFFSET($A$1, 256 - 1, 57 - 1) = "0" ), 2, IF( AND( OFFSET($A$1, 256 - 1, 56 - 1) = "0", OFFSET($A$1, 256 - 1, 57 - 1) = "1" ), 3, 4 ) ) )</f>
        <v>1</v>
      </c>
      <c r="BH256" s="6">
        <v>0.31167902169042566</v>
      </c>
      <c r="BI256" s="6" t="str">
        <f>"0"</f>
        <v>0</v>
      </c>
      <c r="BJ256" t="str">
        <f ca="1">IF((OFFSET($A$1, 256 - 1, 60 - 1)) &gt;= (OFFSET($A$1, 104 - 1, 7 - 1)), "1","0")</f>
        <v>0</v>
      </c>
      <c r="BK256">
        <f ca="1" xml:space="preserve"> IF( AND( OFFSET($A$1, 256 - 1, 61 - 1) = "1", OFFSET($A$1, 256 - 1, 62 - 1) = "1" ), 1, IF( AND( OFFSET($A$1, 256 - 1, 61 - 1) = "1", OFFSET($A$1, 256 - 1, 62 - 1) = "0" ), 2, IF( AND( OFFSET($A$1, 256 - 1, 61 - 1) = "0", OFFSET($A$1, 256 - 1, 62 - 1) = "1" ), 3, 4 ) ) )</f>
        <v>4</v>
      </c>
      <c r="BM256" s="6">
        <v>0.53248449200743309</v>
      </c>
      <c r="BN256" s="6" t="str">
        <f t="shared" si="37"/>
        <v>0</v>
      </c>
      <c r="BO256" t="str">
        <f ca="1">IF((OFFSET($A$1, 256 - 1, 65 - 1)) &gt;= (OFFSET($A$1, 128 - 1, 7 - 1)), "1","0")</f>
        <v>1</v>
      </c>
      <c r="BP256">
        <f ca="1" xml:space="preserve"> IF( AND( OFFSET($A$1, 256 - 1, 66 - 1) = "1", OFFSET($A$1, 256 - 1, 67 - 1) = "1" ), 1, IF( AND( OFFSET($A$1, 256 - 1, 66 - 1) = "1", OFFSET($A$1, 256 - 1, 67 - 1) = "0" ), 2, IF( AND( OFFSET($A$1, 256 - 1, 66 - 1) = "0", OFFSET($A$1, 256 - 1, 67 - 1) = "1" ), 3, 4 ) ) )</f>
        <v>3</v>
      </c>
    </row>
    <row r="257" spans="55:68" x14ac:dyDescent="0.25">
      <c r="BC257" s="6">
        <v>0.5614931624699866</v>
      </c>
      <c r="BD257" s="6" t="str">
        <f>"0"</f>
        <v>0</v>
      </c>
      <c r="BE257" t="str">
        <f ca="1">IF((OFFSET($A$1, 257 - 1, 55 - 1)) &gt;= (OFFSET($A$1, 80 - 1, 7 - 1)), "1","0")</f>
        <v>1</v>
      </c>
      <c r="BF257">
        <f ca="1" xml:space="preserve"> IF( AND( OFFSET($A$1, 257 - 1, 56 - 1) = "1", OFFSET($A$1, 257 - 1, 57 - 1) = "1" ), 1, IF( AND( OFFSET($A$1, 257 - 1, 56 - 1) = "1", OFFSET($A$1, 257 - 1, 57 - 1) = "0" ), 2, IF( AND( OFFSET($A$1, 257 - 1, 56 - 1) = "0", OFFSET($A$1, 257 - 1, 57 - 1) = "1" ), 3, 4 ) ) )</f>
        <v>3</v>
      </c>
      <c r="BH257" s="6">
        <v>0.76145834444050087</v>
      </c>
      <c r="BI257" s="6" t="str">
        <f>"1"</f>
        <v>1</v>
      </c>
      <c r="BJ257" t="str">
        <f ca="1">IF((OFFSET($A$1, 257 - 1, 60 - 1)) &gt;= (OFFSET($A$1, 104 - 1, 7 - 1)), "1","0")</f>
        <v>1</v>
      </c>
      <c r="BK257">
        <f ca="1" xml:space="preserve"> IF( AND( OFFSET($A$1, 257 - 1, 61 - 1) = "1", OFFSET($A$1, 257 - 1, 62 - 1) = "1" ), 1, IF( AND( OFFSET($A$1, 257 - 1, 61 - 1) = "1", OFFSET($A$1, 257 - 1, 62 - 1) = "0" ), 2, IF( AND( OFFSET($A$1, 257 - 1, 61 - 1) = "0", OFFSET($A$1, 257 - 1, 62 - 1) = "1" ), 3, 4 ) ) )</f>
        <v>1</v>
      </c>
      <c r="BM257" s="6">
        <v>0.5917130320722197</v>
      </c>
      <c r="BN257" s="6" t="str">
        <f>"1"</f>
        <v>1</v>
      </c>
      <c r="BO257" t="str">
        <f ca="1">IF((OFFSET($A$1, 257 - 1, 65 - 1)) &gt;= (OFFSET($A$1, 128 - 1, 7 - 1)), "1","0")</f>
        <v>1</v>
      </c>
      <c r="BP257">
        <f ca="1" xml:space="preserve"> IF( AND( OFFSET($A$1, 257 - 1, 66 - 1) = "1", OFFSET($A$1, 257 - 1, 67 - 1) = "1" ), 1, IF( AND( OFFSET($A$1, 257 - 1, 66 - 1) = "1", OFFSET($A$1, 257 - 1, 67 - 1) = "0" ), 2, IF( AND( OFFSET($A$1, 257 - 1, 66 - 1) = "0", OFFSET($A$1, 257 - 1, 67 - 1) = "1" ), 3, 4 ) ) )</f>
        <v>1</v>
      </c>
    </row>
    <row r="258" spans="55:68" x14ac:dyDescent="0.25">
      <c r="BC258" s="6">
        <v>4.9605609934971595E-2</v>
      </c>
      <c r="BD258" s="6" t="str">
        <f>"0"</f>
        <v>0</v>
      </c>
      <c r="BE258" t="str">
        <f ca="1">IF((OFFSET($A$1, 258 - 1, 55 - 1)) &gt;= (OFFSET($A$1, 80 - 1, 7 - 1)), "1","0")</f>
        <v>0</v>
      </c>
      <c r="BF258">
        <f ca="1" xml:space="preserve"> IF( AND( OFFSET($A$1, 258 - 1, 56 - 1) = "1", OFFSET($A$1, 258 - 1, 57 - 1) = "1" ), 1, IF( AND( OFFSET($A$1, 258 - 1, 56 - 1) = "1", OFFSET($A$1, 258 - 1, 57 - 1) = "0" ), 2, IF( AND( OFFSET($A$1, 258 - 1, 56 - 1) = "0", OFFSET($A$1, 258 - 1, 57 - 1) = "1" ), 3, 4 ) ) )</f>
        <v>4</v>
      </c>
      <c r="BH258" s="6">
        <v>0.54387515018180788</v>
      </c>
      <c r="BI258" s="6" t="str">
        <f>"1"</f>
        <v>1</v>
      </c>
      <c r="BJ258" t="str">
        <f ca="1">IF((OFFSET($A$1, 258 - 1, 60 - 1)) &gt;= (OFFSET($A$1, 104 - 1, 7 - 1)), "1","0")</f>
        <v>1</v>
      </c>
      <c r="BK258">
        <f ca="1" xml:space="preserve"> IF( AND( OFFSET($A$1, 258 - 1, 61 - 1) = "1", OFFSET($A$1, 258 - 1, 62 - 1) = "1" ), 1, IF( AND( OFFSET($A$1, 258 - 1, 61 - 1) = "1", OFFSET($A$1, 258 - 1, 62 - 1) = "0" ), 2, IF( AND( OFFSET($A$1, 258 - 1, 61 - 1) = "0", OFFSET($A$1, 258 - 1, 62 - 1) = "1" ), 3, 4 ) ) )</f>
        <v>1</v>
      </c>
      <c r="BM258" s="6">
        <v>0.1906411369211663</v>
      </c>
      <c r="BN258" s="6" t="str">
        <f>"0"</f>
        <v>0</v>
      </c>
      <c r="BO258" t="str">
        <f ca="1">IF((OFFSET($A$1, 258 - 1, 65 - 1)) &gt;= (OFFSET($A$1, 128 - 1, 7 - 1)), "1","0")</f>
        <v>0</v>
      </c>
      <c r="BP258">
        <f ca="1" xml:space="preserve"> IF( AND( OFFSET($A$1, 258 - 1, 66 - 1) = "1", OFFSET($A$1, 258 - 1, 67 - 1) = "1" ), 1, IF( AND( OFFSET($A$1, 258 - 1, 66 - 1) = "1", OFFSET($A$1, 258 - 1, 67 - 1) = "0" ), 2, IF( AND( OFFSET($A$1, 258 - 1, 66 - 1) = "0", OFFSET($A$1, 258 - 1, 67 - 1) = "1" ), 3, 4 ) ) )</f>
        <v>4</v>
      </c>
    </row>
    <row r="259" spans="55:68" x14ac:dyDescent="0.25">
      <c r="BC259" s="6">
        <v>0.86354240363846146</v>
      </c>
      <c r="BD259" s="6" t="str">
        <f>"1"</f>
        <v>1</v>
      </c>
      <c r="BE259" t="str">
        <f ca="1">IF((OFFSET($A$1, 259 - 1, 55 - 1)) &gt;= (OFFSET($A$1, 80 - 1, 7 - 1)), "1","0")</f>
        <v>1</v>
      </c>
      <c r="BF259">
        <f ca="1" xml:space="preserve"> IF( AND( OFFSET($A$1, 259 - 1, 56 - 1) = "1", OFFSET($A$1, 259 - 1, 57 - 1) = "1" ), 1, IF( AND( OFFSET($A$1, 259 - 1, 56 - 1) = "1", OFFSET($A$1, 259 - 1, 57 - 1) = "0" ), 2, IF( AND( OFFSET($A$1, 259 - 1, 56 - 1) = "0", OFFSET($A$1, 259 - 1, 57 - 1) = "1" ), 3, 4 ) ) )</f>
        <v>1</v>
      </c>
      <c r="BH259" s="6">
        <v>0.38799454519715032</v>
      </c>
      <c r="BI259" s="6" t="str">
        <f t="shared" ref="BI259:BI264" si="38">"0"</f>
        <v>0</v>
      </c>
      <c r="BJ259" t="str">
        <f ca="1">IF((OFFSET($A$1, 259 - 1, 60 - 1)) &gt;= (OFFSET($A$1, 104 - 1, 7 - 1)), "1","0")</f>
        <v>0</v>
      </c>
      <c r="BK259">
        <f ca="1" xml:space="preserve"> IF( AND( OFFSET($A$1, 259 - 1, 61 - 1) = "1", OFFSET($A$1, 259 - 1, 62 - 1) = "1" ), 1, IF( AND( OFFSET($A$1, 259 - 1, 61 - 1) = "1", OFFSET($A$1, 259 - 1, 62 - 1) = "0" ), 2, IF( AND( OFFSET($A$1, 259 - 1, 61 - 1) = "0", OFFSET($A$1, 259 - 1, 62 - 1) = "1" ), 3, 4 ) ) )</f>
        <v>4</v>
      </c>
      <c r="BM259" s="6">
        <v>0.2804105946853217</v>
      </c>
      <c r="BN259" s="6" t="str">
        <f>"0"</f>
        <v>0</v>
      </c>
      <c r="BO259" t="str">
        <f ca="1">IF((OFFSET($A$1, 259 - 1, 65 - 1)) &gt;= (OFFSET($A$1, 128 - 1, 7 - 1)), "1","0")</f>
        <v>0</v>
      </c>
      <c r="BP259">
        <f ca="1" xml:space="preserve"> IF( AND( OFFSET($A$1, 259 - 1, 66 - 1) = "1", OFFSET($A$1, 259 - 1, 67 - 1) = "1" ), 1, IF( AND( OFFSET($A$1, 259 - 1, 66 - 1) = "1", OFFSET($A$1, 259 - 1, 67 - 1) = "0" ), 2, IF( AND( OFFSET($A$1, 259 - 1, 66 - 1) = "0", OFFSET($A$1, 259 - 1, 67 - 1) = "1" ), 3, 4 ) ) )</f>
        <v>4</v>
      </c>
    </row>
    <row r="260" spans="55:68" x14ac:dyDescent="0.25">
      <c r="BC260" s="6">
        <v>0.16458860232953085</v>
      </c>
      <c r="BD260" s="6" t="str">
        <f>"1"</f>
        <v>1</v>
      </c>
      <c r="BE260" t="str">
        <f ca="1">IF((OFFSET($A$1, 260 - 1, 55 - 1)) &gt;= (OFFSET($A$1, 80 - 1, 7 - 1)), "1","0")</f>
        <v>0</v>
      </c>
      <c r="BF260">
        <f ca="1" xml:space="preserve"> IF( AND( OFFSET($A$1, 260 - 1, 56 - 1) = "1", OFFSET($A$1, 260 - 1, 57 - 1) = "1" ), 1, IF( AND( OFFSET($A$1, 260 - 1, 56 - 1) = "1", OFFSET($A$1, 260 - 1, 57 - 1) = "0" ), 2, IF( AND( OFFSET($A$1, 260 - 1, 56 - 1) = "0", OFFSET($A$1, 260 - 1, 57 - 1) = "1" ), 3, 4 ) ) )</f>
        <v>2</v>
      </c>
      <c r="BH260" s="6">
        <v>0.15749164649887448</v>
      </c>
      <c r="BI260" s="6" t="str">
        <f t="shared" si="38"/>
        <v>0</v>
      </c>
      <c r="BJ260" t="str">
        <f ca="1">IF((OFFSET($A$1, 260 - 1, 60 - 1)) &gt;= (OFFSET($A$1, 104 - 1, 7 - 1)), "1","0")</f>
        <v>0</v>
      </c>
      <c r="BK260">
        <f ca="1" xml:space="preserve"> IF( AND( OFFSET($A$1, 260 - 1, 61 - 1) = "1", OFFSET($A$1, 260 - 1, 62 - 1) = "1" ), 1, IF( AND( OFFSET($A$1, 260 - 1, 61 - 1) = "1", OFFSET($A$1, 260 - 1, 62 - 1) = "0" ), 2, IF( AND( OFFSET($A$1, 260 - 1, 61 - 1) = "0", OFFSET($A$1, 260 - 1, 62 - 1) = "1" ), 3, 4 ) ) )</f>
        <v>4</v>
      </c>
      <c r="BM260" s="6">
        <v>0.70863867249946533</v>
      </c>
      <c r="BN260" s="6" t="str">
        <f>"1"</f>
        <v>1</v>
      </c>
      <c r="BO260" t="str">
        <f ca="1">IF((OFFSET($A$1, 260 - 1, 65 - 1)) &gt;= (OFFSET($A$1, 128 - 1, 7 - 1)), "1","0")</f>
        <v>1</v>
      </c>
      <c r="BP260">
        <f ca="1" xml:space="preserve"> IF( AND( OFFSET($A$1, 260 - 1, 66 - 1) = "1", OFFSET($A$1, 260 - 1, 67 - 1) = "1" ), 1, IF( AND( OFFSET($A$1, 260 - 1, 66 - 1) = "1", OFFSET($A$1, 260 - 1, 67 - 1) = "0" ), 2, IF( AND( OFFSET($A$1, 260 - 1, 66 - 1) = "0", OFFSET($A$1, 260 - 1, 67 - 1) = "1" ), 3, 4 ) ) )</f>
        <v>1</v>
      </c>
    </row>
    <row r="261" spans="55:68" x14ac:dyDescent="0.25">
      <c r="BC261" s="6">
        <v>0.27946762347213433</v>
      </c>
      <c r="BD261" s="6" t="str">
        <f>"1"</f>
        <v>1</v>
      </c>
      <c r="BE261" t="str">
        <f ca="1">IF((OFFSET($A$1, 261 - 1, 55 - 1)) &gt;= (OFFSET($A$1, 80 - 1, 7 - 1)), "1","0")</f>
        <v>0</v>
      </c>
      <c r="BF261">
        <f ca="1" xml:space="preserve"> IF( AND( OFFSET($A$1, 261 - 1, 56 - 1) = "1", OFFSET($A$1, 261 - 1, 57 - 1) = "1" ), 1, IF( AND( OFFSET($A$1, 261 - 1, 56 - 1) = "1", OFFSET($A$1, 261 - 1, 57 - 1) = "0" ), 2, IF( AND( OFFSET($A$1, 261 - 1, 56 - 1) = "0", OFFSET($A$1, 261 - 1, 57 - 1) = "1" ), 3, 4 ) ) )</f>
        <v>2</v>
      </c>
      <c r="BH261" s="6">
        <v>0.53574280927153528</v>
      </c>
      <c r="BI261" s="6" t="str">
        <f t="shared" si="38"/>
        <v>0</v>
      </c>
      <c r="BJ261" t="str">
        <f ca="1">IF((OFFSET($A$1, 261 - 1, 60 - 1)) &gt;= (OFFSET($A$1, 104 - 1, 7 - 1)), "1","0")</f>
        <v>1</v>
      </c>
      <c r="BK261">
        <f ca="1" xml:space="preserve"> IF( AND( OFFSET($A$1, 261 - 1, 61 - 1) = "1", OFFSET($A$1, 261 - 1, 62 - 1) = "1" ), 1, IF( AND( OFFSET($A$1, 261 - 1, 61 - 1) = "1", OFFSET($A$1, 261 - 1, 62 - 1) = "0" ), 2, IF( AND( OFFSET($A$1, 261 - 1, 61 - 1) = "0", OFFSET($A$1, 261 - 1, 62 - 1) = "1" ), 3, 4 ) ) )</f>
        <v>3</v>
      </c>
      <c r="BM261" s="6">
        <v>0.27192614077799937</v>
      </c>
      <c r="BN261" s="6" t="str">
        <f>"0"</f>
        <v>0</v>
      </c>
      <c r="BO261" t="str">
        <f ca="1">IF((OFFSET($A$1, 261 - 1, 65 - 1)) &gt;= (OFFSET($A$1, 128 - 1, 7 - 1)), "1","0")</f>
        <v>0</v>
      </c>
      <c r="BP261">
        <f ca="1" xml:space="preserve"> IF( AND( OFFSET($A$1, 261 - 1, 66 - 1) = "1", OFFSET($A$1, 261 - 1, 67 - 1) = "1" ), 1, IF( AND( OFFSET($A$1, 261 - 1, 66 - 1) = "1", OFFSET($A$1, 261 - 1, 67 - 1) = "0" ), 2, IF( AND( OFFSET($A$1, 261 - 1, 66 - 1) = "0", OFFSET($A$1, 261 - 1, 67 - 1) = "1" ), 3, 4 ) ) )</f>
        <v>4</v>
      </c>
    </row>
    <row r="262" spans="55:68" x14ac:dyDescent="0.25">
      <c r="BC262" s="6">
        <v>0.24027559071738064</v>
      </c>
      <c r="BD262" s="6" t="str">
        <f>"0"</f>
        <v>0</v>
      </c>
      <c r="BE262" t="str">
        <f ca="1">IF((OFFSET($A$1, 262 - 1, 55 - 1)) &gt;= (OFFSET($A$1, 80 - 1, 7 - 1)), "1","0")</f>
        <v>0</v>
      </c>
      <c r="BF262">
        <f ca="1" xml:space="preserve"> IF( AND( OFFSET($A$1, 262 - 1, 56 - 1) = "1", OFFSET($A$1, 262 - 1, 57 - 1) = "1" ), 1, IF( AND( OFFSET($A$1, 262 - 1, 56 - 1) = "1", OFFSET($A$1, 262 - 1, 57 - 1) = "0" ), 2, IF( AND( OFFSET($A$1, 262 - 1, 56 - 1) = "0", OFFSET($A$1, 262 - 1, 57 - 1) = "1" ), 3, 4 ) ) )</f>
        <v>4</v>
      </c>
      <c r="BH262" s="6">
        <v>0.37643032448775199</v>
      </c>
      <c r="BI262" s="6" t="str">
        <f t="shared" si="38"/>
        <v>0</v>
      </c>
      <c r="BJ262" t="str">
        <f ca="1">IF((OFFSET($A$1, 262 - 1, 60 - 1)) &gt;= (OFFSET($A$1, 104 - 1, 7 - 1)), "1","0")</f>
        <v>0</v>
      </c>
      <c r="BK262">
        <f ca="1" xml:space="preserve"> IF( AND( OFFSET($A$1, 262 - 1, 61 - 1) = "1", OFFSET($A$1, 262 - 1, 62 - 1) = "1" ), 1, IF( AND( OFFSET($A$1, 262 - 1, 61 - 1) = "1", OFFSET($A$1, 262 - 1, 62 - 1) = "0" ), 2, IF( AND( OFFSET($A$1, 262 - 1, 61 - 1) = "0", OFFSET($A$1, 262 - 1, 62 - 1) = "1" ), 3, 4 ) ) )</f>
        <v>4</v>
      </c>
      <c r="BM262" s="6">
        <v>0.24943251478113368</v>
      </c>
      <c r="BN262" s="6" t="str">
        <f>"0"</f>
        <v>0</v>
      </c>
      <c r="BO262" t="str">
        <f ca="1">IF((OFFSET($A$1, 262 - 1, 65 - 1)) &gt;= (OFFSET($A$1, 128 - 1, 7 - 1)), "1","0")</f>
        <v>0</v>
      </c>
      <c r="BP262">
        <f ca="1" xml:space="preserve"> IF( AND( OFFSET($A$1, 262 - 1, 66 - 1) = "1", OFFSET($A$1, 262 - 1, 67 - 1) = "1" ), 1, IF( AND( OFFSET($A$1, 262 - 1, 66 - 1) = "1", OFFSET($A$1, 262 - 1, 67 - 1) = "0" ), 2, IF( AND( OFFSET($A$1, 262 - 1, 66 - 1) = "0", OFFSET($A$1, 262 - 1, 67 - 1) = "1" ), 3, 4 ) ) )</f>
        <v>4</v>
      </c>
    </row>
    <row r="263" spans="55:68" x14ac:dyDescent="0.25">
      <c r="BC263" s="6">
        <v>0.20946008942363994</v>
      </c>
      <c r="BD263" s="6" t="str">
        <f>"0"</f>
        <v>0</v>
      </c>
      <c r="BE263" t="str">
        <f ca="1">IF((OFFSET($A$1, 263 - 1, 55 - 1)) &gt;= (OFFSET($A$1, 80 - 1, 7 - 1)), "1","0")</f>
        <v>0</v>
      </c>
      <c r="BF263">
        <f ca="1" xml:space="preserve"> IF( AND( OFFSET($A$1, 263 - 1, 56 - 1) = "1", OFFSET($A$1, 263 - 1, 57 - 1) = "1" ), 1, IF( AND( OFFSET($A$1, 263 - 1, 56 - 1) = "1", OFFSET($A$1, 263 - 1, 57 - 1) = "0" ), 2, IF( AND( OFFSET($A$1, 263 - 1, 56 - 1) = "0", OFFSET($A$1, 263 - 1, 57 - 1) = "1" ), 3, 4 ) ) )</f>
        <v>4</v>
      </c>
      <c r="BH263" s="6">
        <v>0.36464519344397212</v>
      </c>
      <c r="BI263" s="6" t="str">
        <f t="shared" si="38"/>
        <v>0</v>
      </c>
      <c r="BJ263" t="str">
        <f ca="1">IF((OFFSET($A$1, 263 - 1, 60 - 1)) &gt;= (OFFSET($A$1, 104 - 1, 7 - 1)), "1","0")</f>
        <v>0</v>
      </c>
      <c r="BK263">
        <f ca="1" xml:space="preserve"> IF( AND( OFFSET($A$1, 263 - 1, 61 - 1) = "1", OFFSET($A$1, 263 - 1, 62 - 1) = "1" ), 1, IF( AND( OFFSET($A$1, 263 - 1, 61 - 1) = "1", OFFSET($A$1, 263 - 1, 62 - 1) = "0" ), 2, IF( AND( OFFSET($A$1, 263 - 1, 61 - 1) = "0", OFFSET($A$1, 263 - 1, 62 - 1) = "1" ), 3, 4 ) ) )</f>
        <v>4</v>
      </c>
      <c r="BM263" s="6">
        <v>0.99872655777519026</v>
      </c>
      <c r="BN263" s="6" t="str">
        <f>"1"</f>
        <v>1</v>
      </c>
      <c r="BO263" t="str">
        <f ca="1">IF((OFFSET($A$1, 263 - 1, 65 - 1)) &gt;= (OFFSET($A$1, 128 - 1, 7 - 1)), "1","0")</f>
        <v>1</v>
      </c>
      <c r="BP263">
        <f ca="1" xml:space="preserve"> IF( AND( OFFSET($A$1, 263 - 1, 66 - 1) = "1", OFFSET($A$1, 263 - 1, 67 - 1) = "1" ), 1, IF( AND( OFFSET($A$1, 263 - 1, 66 - 1) = "1", OFFSET($A$1, 263 - 1, 67 - 1) = "0" ), 2, IF( AND( OFFSET($A$1, 263 - 1, 66 - 1) = "0", OFFSET($A$1, 263 - 1, 67 - 1) = "1" ), 3, 4 ) ) )</f>
        <v>1</v>
      </c>
    </row>
    <row r="264" spans="55:68" x14ac:dyDescent="0.25">
      <c r="BC264" s="6">
        <v>0.57239820570075395</v>
      </c>
      <c r="BD264" s="6" t="str">
        <f>"1"</f>
        <v>1</v>
      </c>
      <c r="BE264" t="str">
        <f ca="1">IF((OFFSET($A$1, 264 - 1, 55 - 1)) &gt;= (OFFSET($A$1, 80 - 1, 7 - 1)), "1","0")</f>
        <v>1</v>
      </c>
      <c r="BF264">
        <f ca="1" xml:space="preserve"> IF( AND( OFFSET($A$1, 264 - 1, 56 - 1) = "1", OFFSET($A$1, 264 - 1, 57 - 1) = "1" ), 1, IF( AND( OFFSET($A$1, 264 - 1, 56 - 1) = "1", OFFSET($A$1, 264 - 1, 57 - 1) = "0" ), 2, IF( AND( OFFSET($A$1, 264 - 1, 56 - 1) = "0", OFFSET($A$1, 264 - 1, 57 - 1) = "1" ), 3, 4 ) ) )</f>
        <v>1</v>
      </c>
      <c r="BH264" s="6">
        <v>0.19583050467478491</v>
      </c>
      <c r="BI264" s="6" t="str">
        <f t="shared" si="38"/>
        <v>0</v>
      </c>
      <c r="BJ264" t="str">
        <f ca="1">IF((OFFSET($A$1, 264 - 1, 60 - 1)) &gt;= (OFFSET($A$1, 104 - 1, 7 - 1)), "1","0")</f>
        <v>0</v>
      </c>
      <c r="BK264">
        <f ca="1" xml:space="preserve"> IF( AND( OFFSET($A$1, 264 - 1, 61 - 1) = "1", OFFSET($A$1, 264 - 1, 62 - 1) = "1" ), 1, IF( AND( OFFSET($A$1, 264 - 1, 61 - 1) = "1", OFFSET($A$1, 264 - 1, 62 - 1) = "0" ), 2, IF( AND( OFFSET($A$1, 264 - 1, 61 - 1) = "0", OFFSET($A$1, 264 - 1, 62 - 1) = "1" ), 3, 4 ) ) )</f>
        <v>4</v>
      </c>
      <c r="BM264" s="6">
        <v>0.21511447312426377</v>
      </c>
      <c r="BN264" s="6" t="str">
        <f t="shared" ref="BN264:BN285" si="39">"0"</f>
        <v>0</v>
      </c>
      <c r="BO264" t="str">
        <f ca="1">IF((OFFSET($A$1, 264 - 1, 65 - 1)) &gt;= (OFFSET($A$1, 128 - 1, 7 - 1)), "1","0")</f>
        <v>0</v>
      </c>
      <c r="BP264">
        <f ca="1" xml:space="preserve"> IF( AND( OFFSET($A$1, 264 - 1, 66 - 1) = "1", OFFSET($A$1, 264 - 1, 67 - 1) = "1" ), 1, IF( AND( OFFSET($A$1, 264 - 1, 66 - 1) = "1", OFFSET($A$1, 264 - 1, 67 - 1) = "0" ), 2, IF( AND( OFFSET($A$1, 264 - 1, 66 - 1) = "0", OFFSET($A$1, 264 - 1, 67 - 1) = "1" ), 3, 4 ) ) )</f>
        <v>4</v>
      </c>
    </row>
    <row r="265" spans="55:68" x14ac:dyDescent="0.25">
      <c r="BC265" s="6">
        <v>0.90930667198797099</v>
      </c>
      <c r="BD265" s="6" t="str">
        <f>"1"</f>
        <v>1</v>
      </c>
      <c r="BE265" t="str">
        <f ca="1">IF((OFFSET($A$1, 265 - 1, 55 - 1)) &gt;= (OFFSET($A$1, 80 - 1, 7 - 1)), "1","0")</f>
        <v>1</v>
      </c>
      <c r="BF265">
        <f ca="1" xml:space="preserve"> IF( AND( OFFSET($A$1, 265 - 1, 56 - 1) = "1", OFFSET($A$1, 265 - 1, 57 - 1) = "1" ), 1, IF( AND( OFFSET($A$1, 265 - 1, 56 - 1) = "1", OFFSET($A$1, 265 - 1, 57 - 1) = "0" ), 2, IF( AND( OFFSET($A$1, 265 - 1, 56 - 1) = "0", OFFSET($A$1, 265 - 1, 57 - 1) = "1" ), 3, 4 ) ) )</f>
        <v>1</v>
      </c>
      <c r="BH265" s="6">
        <v>0.75587025920669504</v>
      </c>
      <c r="BI265" s="6" t="str">
        <f>"1"</f>
        <v>1</v>
      </c>
      <c r="BJ265" t="str">
        <f ca="1">IF((OFFSET($A$1, 265 - 1, 60 - 1)) &gt;= (OFFSET($A$1, 104 - 1, 7 - 1)), "1","0")</f>
        <v>1</v>
      </c>
      <c r="BK265">
        <f ca="1" xml:space="preserve"> IF( AND( OFFSET($A$1, 265 - 1, 61 - 1) = "1", OFFSET($A$1, 265 - 1, 62 - 1) = "1" ), 1, IF( AND( OFFSET($A$1, 265 - 1, 61 - 1) = "1", OFFSET($A$1, 265 - 1, 62 - 1) = "0" ), 2, IF( AND( OFFSET($A$1, 265 - 1, 61 - 1) = "0", OFFSET($A$1, 265 - 1, 62 - 1) = "1" ), 3, 4 ) ) )</f>
        <v>1</v>
      </c>
      <c r="BM265" s="6">
        <v>0.59166424545974072</v>
      </c>
      <c r="BN265" s="6" t="str">
        <f t="shared" si="39"/>
        <v>0</v>
      </c>
      <c r="BO265" t="str">
        <f ca="1">IF((OFFSET($A$1, 265 - 1, 65 - 1)) &gt;= (OFFSET($A$1, 128 - 1, 7 - 1)), "1","0")</f>
        <v>1</v>
      </c>
      <c r="BP265">
        <f ca="1" xml:space="preserve"> IF( AND( OFFSET($A$1, 265 - 1, 66 - 1) = "1", OFFSET($A$1, 265 - 1, 67 - 1) = "1" ), 1, IF( AND( OFFSET($A$1, 265 - 1, 66 - 1) = "1", OFFSET($A$1, 265 - 1, 67 - 1) = "0" ), 2, IF( AND( OFFSET($A$1, 265 - 1, 66 - 1) = "0", OFFSET($A$1, 265 - 1, 67 - 1) = "1" ), 3, 4 ) ) )</f>
        <v>3</v>
      </c>
    </row>
    <row r="266" spans="55:68" x14ac:dyDescent="0.25">
      <c r="BC266" s="6">
        <v>0.17359324373316848</v>
      </c>
      <c r="BD266" s="6" t="str">
        <f>"1"</f>
        <v>1</v>
      </c>
      <c r="BE266" t="str">
        <f ca="1">IF((OFFSET($A$1, 266 - 1, 55 - 1)) &gt;= (OFFSET($A$1, 80 - 1, 7 - 1)), "1","0")</f>
        <v>0</v>
      </c>
      <c r="BF266">
        <f ca="1" xml:space="preserve"> IF( AND( OFFSET($A$1, 266 - 1, 56 - 1) = "1", OFFSET($A$1, 266 - 1, 57 - 1) = "1" ), 1, IF( AND( OFFSET($A$1, 266 - 1, 56 - 1) = "1", OFFSET($A$1, 266 - 1, 57 - 1) = "0" ), 2, IF( AND( OFFSET($A$1, 266 - 1, 56 - 1) = "0", OFFSET($A$1, 266 - 1, 57 - 1) = "1" ), 3, 4 ) ) )</f>
        <v>2</v>
      </c>
      <c r="BH266" s="6">
        <v>0.3214732723776601</v>
      </c>
      <c r="BI266" s="6" t="str">
        <f t="shared" ref="BI266:BI271" si="40">"0"</f>
        <v>0</v>
      </c>
      <c r="BJ266" t="str">
        <f ca="1">IF((OFFSET($A$1, 266 - 1, 60 - 1)) &gt;= (OFFSET($A$1, 104 - 1, 7 - 1)), "1","0")</f>
        <v>0</v>
      </c>
      <c r="BK266">
        <f ca="1" xml:space="preserve"> IF( AND( OFFSET($A$1, 266 - 1, 61 - 1) = "1", OFFSET($A$1, 266 - 1, 62 - 1) = "1" ), 1, IF( AND( OFFSET($A$1, 266 - 1, 61 - 1) = "1", OFFSET($A$1, 266 - 1, 62 - 1) = "0" ), 2, IF( AND( OFFSET($A$1, 266 - 1, 61 - 1) = "0", OFFSET($A$1, 266 - 1, 62 - 1) = "1" ), 3, 4 ) ) )</f>
        <v>4</v>
      </c>
      <c r="BM266" s="6">
        <v>0.41508508367291141</v>
      </c>
      <c r="BN266" s="6" t="str">
        <f t="shared" si="39"/>
        <v>0</v>
      </c>
      <c r="BO266" t="str">
        <f ca="1">IF((OFFSET($A$1, 266 - 1, 65 - 1)) &gt;= (OFFSET($A$1, 128 - 1, 7 - 1)), "1","0")</f>
        <v>0</v>
      </c>
      <c r="BP266">
        <f ca="1" xml:space="preserve"> IF( AND( OFFSET($A$1, 266 - 1, 66 - 1) = "1", OFFSET($A$1, 266 - 1, 67 - 1) = "1" ), 1, IF( AND( OFFSET($A$1, 266 - 1, 66 - 1) = "1", OFFSET($A$1, 266 - 1, 67 - 1) = "0" ), 2, IF( AND( OFFSET($A$1, 266 - 1, 66 - 1) = "0", OFFSET($A$1, 266 - 1, 67 - 1) = "1" ), 3, 4 ) ) )</f>
        <v>4</v>
      </c>
    </row>
    <row r="267" spans="55:68" x14ac:dyDescent="0.25">
      <c r="BC267" s="6">
        <v>3.2278125300898977E-2</v>
      </c>
      <c r="BD267" s="6" t="str">
        <f>"0"</f>
        <v>0</v>
      </c>
      <c r="BE267" t="str">
        <f ca="1">IF((OFFSET($A$1, 267 - 1, 55 - 1)) &gt;= (OFFSET($A$1, 80 - 1, 7 - 1)), "1","0")</f>
        <v>0</v>
      </c>
      <c r="BF267">
        <f ca="1" xml:space="preserve"> IF( AND( OFFSET($A$1, 267 - 1, 56 - 1) = "1", OFFSET($A$1, 267 - 1, 57 - 1) = "1" ), 1, IF( AND( OFFSET($A$1, 267 - 1, 56 - 1) = "1", OFFSET($A$1, 267 - 1, 57 - 1) = "0" ), 2, IF( AND( OFFSET($A$1, 267 - 1, 56 - 1) = "0", OFFSET($A$1, 267 - 1, 57 - 1) = "1" ), 3, 4 ) ) )</f>
        <v>4</v>
      </c>
      <c r="BH267" s="6">
        <v>8.0398580645222761E-2</v>
      </c>
      <c r="BI267" s="6" t="str">
        <f t="shared" si="40"/>
        <v>0</v>
      </c>
      <c r="BJ267" t="str">
        <f ca="1">IF((OFFSET($A$1, 267 - 1, 60 - 1)) &gt;= (OFFSET($A$1, 104 - 1, 7 - 1)), "1","0")</f>
        <v>0</v>
      </c>
      <c r="BK267">
        <f ca="1" xml:space="preserve"> IF( AND( OFFSET($A$1, 267 - 1, 61 - 1) = "1", OFFSET($A$1, 267 - 1, 62 - 1) = "1" ), 1, IF( AND( OFFSET($A$1, 267 - 1, 61 - 1) = "1", OFFSET($A$1, 267 - 1, 62 - 1) = "0" ), 2, IF( AND( OFFSET($A$1, 267 - 1, 61 - 1) = "0", OFFSET($A$1, 267 - 1, 62 - 1) = "1" ), 3, 4 ) ) )</f>
        <v>4</v>
      </c>
      <c r="BM267" s="6">
        <v>0.15557179240317304</v>
      </c>
      <c r="BN267" s="6" t="str">
        <f t="shared" si="39"/>
        <v>0</v>
      </c>
      <c r="BO267" t="str">
        <f ca="1">IF((OFFSET($A$1, 267 - 1, 65 - 1)) &gt;= (OFFSET($A$1, 128 - 1, 7 - 1)), "1","0")</f>
        <v>0</v>
      </c>
      <c r="BP267">
        <f ca="1" xml:space="preserve"> IF( AND( OFFSET($A$1, 267 - 1, 66 - 1) = "1", OFFSET($A$1, 267 - 1, 67 - 1) = "1" ), 1, IF( AND( OFFSET($A$1, 267 - 1, 66 - 1) = "1", OFFSET($A$1, 267 - 1, 67 - 1) = "0" ), 2, IF( AND( OFFSET($A$1, 267 - 1, 66 - 1) = "0", OFFSET($A$1, 267 - 1, 67 - 1) = "1" ), 3, 4 ) ) )</f>
        <v>4</v>
      </c>
    </row>
    <row r="268" spans="55:68" x14ac:dyDescent="0.25">
      <c r="BC268" s="6">
        <v>0.18292707670831665</v>
      </c>
      <c r="BD268" s="6" t="str">
        <f>"0"</f>
        <v>0</v>
      </c>
      <c r="BE268" t="str">
        <f ca="1">IF((OFFSET($A$1, 268 - 1, 55 - 1)) &gt;= (OFFSET($A$1, 80 - 1, 7 - 1)), "1","0")</f>
        <v>0</v>
      </c>
      <c r="BF268">
        <f ca="1" xml:space="preserve"> IF( AND( OFFSET($A$1, 268 - 1, 56 - 1) = "1", OFFSET($A$1, 268 - 1, 57 - 1) = "1" ), 1, IF( AND( OFFSET($A$1, 268 - 1, 56 - 1) = "1", OFFSET($A$1, 268 - 1, 57 - 1) = "0" ), 2, IF( AND( OFFSET($A$1, 268 - 1, 56 - 1) = "0", OFFSET($A$1, 268 - 1, 57 - 1) = "1" ), 3, 4 ) ) )</f>
        <v>4</v>
      </c>
      <c r="BH268" s="6">
        <v>0.39977148868556694</v>
      </c>
      <c r="BI268" s="6" t="str">
        <f t="shared" si="40"/>
        <v>0</v>
      </c>
      <c r="BJ268" t="str">
        <f ca="1">IF((OFFSET($A$1, 268 - 1, 60 - 1)) &gt;= (OFFSET($A$1, 104 - 1, 7 - 1)), "1","0")</f>
        <v>0</v>
      </c>
      <c r="BK268">
        <f ca="1" xml:space="preserve"> IF( AND( OFFSET($A$1, 268 - 1, 61 - 1) = "1", OFFSET($A$1, 268 - 1, 62 - 1) = "1" ), 1, IF( AND( OFFSET($A$1, 268 - 1, 61 - 1) = "1", OFFSET($A$1, 268 - 1, 62 - 1) = "0" ), 2, IF( AND( OFFSET($A$1, 268 - 1, 61 - 1) = "0", OFFSET($A$1, 268 - 1, 62 - 1) = "1" ), 3, 4 ) ) )</f>
        <v>4</v>
      </c>
      <c r="BM268" s="6">
        <v>0.2804105946853217</v>
      </c>
      <c r="BN268" s="6" t="str">
        <f t="shared" si="39"/>
        <v>0</v>
      </c>
      <c r="BO268" t="str">
        <f ca="1">IF((OFFSET($A$1, 268 - 1, 65 - 1)) &gt;= (OFFSET($A$1, 128 - 1, 7 - 1)), "1","0")</f>
        <v>0</v>
      </c>
      <c r="BP268">
        <f ca="1" xml:space="preserve"> IF( AND( OFFSET($A$1, 268 - 1, 66 - 1) = "1", OFFSET($A$1, 268 - 1, 67 - 1) = "1" ), 1, IF( AND( OFFSET($A$1, 268 - 1, 66 - 1) = "1", OFFSET($A$1, 268 - 1, 67 - 1) = "0" ), 2, IF( AND( OFFSET($A$1, 268 - 1, 66 - 1) = "0", OFFSET($A$1, 268 - 1, 67 - 1) = "1" ), 3, 4 ) ) )</f>
        <v>4</v>
      </c>
    </row>
    <row r="269" spans="55:68" x14ac:dyDescent="0.25">
      <c r="BC269" s="6">
        <v>0.58854080392157671</v>
      </c>
      <c r="BD269" s="6" t="str">
        <f>"1"</f>
        <v>1</v>
      </c>
      <c r="BE269" t="str">
        <f ca="1">IF((OFFSET($A$1, 269 - 1, 55 - 1)) &gt;= (OFFSET($A$1, 80 - 1, 7 - 1)), "1","0")</f>
        <v>1</v>
      </c>
      <c r="BF269">
        <f ca="1" xml:space="preserve"> IF( AND( OFFSET($A$1, 269 - 1, 56 - 1) = "1", OFFSET($A$1, 269 - 1, 57 - 1) = "1" ), 1, IF( AND( OFFSET($A$1, 269 - 1, 56 - 1) = "1", OFFSET($A$1, 269 - 1, 57 - 1) = "0" ), 2, IF( AND( OFFSET($A$1, 269 - 1, 56 - 1) = "0", OFFSET($A$1, 269 - 1, 57 - 1) = "1" ), 3, 4 ) ) )</f>
        <v>1</v>
      </c>
      <c r="BH269" s="6">
        <v>0.38326407426844927</v>
      </c>
      <c r="BI269" s="6" t="str">
        <f t="shared" si="40"/>
        <v>0</v>
      </c>
      <c r="BJ269" t="str">
        <f ca="1">IF((OFFSET($A$1, 269 - 1, 60 - 1)) &gt;= (OFFSET($A$1, 104 - 1, 7 - 1)), "1","0")</f>
        <v>0</v>
      </c>
      <c r="BK269">
        <f ca="1" xml:space="preserve"> IF( AND( OFFSET($A$1, 269 - 1, 61 - 1) = "1", OFFSET($A$1, 269 - 1, 62 - 1) = "1" ), 1, IF( AND( OFFSET($A$1, 269 - 1, 61 - 1) = "1", OFFSET($A$1, 269 - 1, 62 - 1) = "0" ), 2, IF( AND( OFFSET($A$1, 269 - 1, 61 - 1) = "0", OFFSET($A$1, 269 - 1, 62 - 1) = "1" ), 3, 4 ) ) )</f>
        <v>4</v>
      </c>
      <c r="BM269" s="6">
        <v>0.89692408208519447</v>
      </c>
      <c r="BN269" s="6" t="str">
        <f t="shared" si="39"/>
        <v>0</v>
      </c>
      <c r="BO269" t="str">
        <f ca="1">IF((OFFSET($A$1, 269 - 1, 65 - 1)) &gt;= (OFFSET($A$1, 128 - 1, 7 - 1)), "1","0")</f>
        <v>1</v>
      </c>
      <c r="BP269">
        <f ca="1" xml:space="preserve"> IF( AND( OFFSET($A$1, 269 - 1, 66 - 1) = "1", OFFSET($A$1, 269 - 1, 67 - 1) = "1" ), 1, IF( AND( OFFSET($A$1, 269 - 1, 66 - 1) = "1", OFFSET($A$1, 269 - 1, 67 - 1) = "0" ), 2, IF( AND( OFFSET($A$1, 269 - 1, 66 - 1) = "0", OFFSET($A$1, 269 - 1, 67 - 1) = "1" ), 3, 4 ) ) )</f>
        <v>3</v>
      </c>
    </row>
    <row r="270" spans="55:68" x14ac:dyDescent="0.25">
      <c r="BC270" s="6">
        <v>0.721466223687107</v>
      </c>
      <c r="BD270" s="6" t="str">
        <f>"0"</f>
        <v>0</v>
      </c>
      <c r="BE270" t="str">
        <f ca="1">IF((OFFSET($A$1, 270 - 1, 55 - 1)) &gt;= (OFFSET($A$1, 80 - 1, 7 - 1)), "1","0")</f>
        <v>1</v>
      </c>
      <c r="BF270">
        <f ca="1" xml:space="preserve"> IF( AND( OFFSET($A$1, 270 - 1, 56 - 1) = "1", OFFSET($A$1, 270 - 1, 57 - 1) = "1" ), 1, IF( AND( OFFSET($A$1, 270 - 1, 56 - 1) = "1", OFFSET($A$1, 270 - 1, 57 - 1) = "0" ), 2, IF( AND( OFFSET($A$1, 270 - 1, 56 - 1) = "0", OFFSET($A$1, 270 - 1, 57 - 1) = "1" ), 3, 4 ) ) )</f>
        <v>3</v>
      </c>
      <c r="BH270" s="6">
        <v>0.31126774556788728</v>
      </c>
      <c r="BI270" s="6" t="str">
        <f t="shared" si="40"/>
        <v>0</v>
      </c>
      <c r="BJ270" t="str">
        <f ca="1">IF((OFFSET($A$1, 270 - 1, 60 - 1)) &gt;= (OFFSET($A$1, 104 - 1, 7 - 1)), "1","0")</f>
        <v>0</v>
      </c>
      <c r="BK270">
        <f ca="1" xml:space="preserve"> IF( AND( OFFSET($A$1, 270 - 1, 61 - 1) = "1", OFFSET($A$1, 270 - 1, 62 - 1) = "1" ), 1, IF( AND( OFFSET($A$1, 270 - 1, 61 - 1) = "1", OFFSET($A$1, 270 - 1, 62 - 1) = "0" ), 2, IF( AND( OFFSET($A$1, 270 - 1, 61 - 1) = "0", OFFSET($A$1, 270 - 1, 62 - 1) = "1" ), 3, 4 ) ) )</f>
        <v>4</v>
      </c>
      <c r="BM270" s="6">
        <v>8.2557949250359586E-2</v>
      </c>
      <c r="BN270" s="6" t="str">
        <f t="shared" si="39"/>
        <v>0</v>
      </c>
      <c r="BO270" t="str">
        <f ca="1">IF((OFFSET($A$1, 270 - 1, 65 - 1)) &gt;= (OFFSET($A$1, 128 - 1, 7 - 1)), "1","0")</f>
        <v>0</v>
      </c>
      <c r="BP270">
        <f ca="1" xml:space="preserve"> IF( AND( OFFSET($A$1, 270 - 1, 66 - 1) = "1", OFFSET($A$1, 270 - 1, 67 - 1) = "1" ), 1, IF( AND( OFFSET($A$1, 270 - 1, 66 - 1) = "1", OFFSET($A$1, 270 - 1, 67 - 1) = "0" ), 2, IF( AND( OFFSET($A$1, 270 - 1, 66 - 1) = "0", OFFSET($A$1, 270 - 1, 67 - 1) = "1" ), 3, 4 ) ) )</f>
        <v>4</v>
      </c>
    </row>
    <row r="271" spans="55:68" x14ac:dyDescent="0.25">
      <c r="BC271" s="6">
        <v>0.16846295755032048</v>
      </c>
      <c r="BD271" s="6" t="str">
        <f>"0"</f>
        <v>0</v>
      </c>
      <c r="BE271" t="str">
        <f ca="1">IF((OFFSET($A$1, 271 - 1, 55 - 1)) &gt;= (OFFSET($A$1, 80 - 1, 7 - 1)), "1","0")</f>
        <v>0</v>
      </c>
      <c r="BF271">
        <f ca="1" xml:space="preserve"> IF( AND( OFFSET($A$1, 271 - 1, 56 - 1) = "1", OFFSET($A$1, 271 - 1, 57 - 1) = "1" ), 1, IF( AND( OFFSET($A$1, 271 - 1, 56 - 1) = "1", OFFSET($A$1, 271 - 1, 57 - 1) = "0" ), 2, IF( AND( OFFSET($A$1, 271 - 1, 56 - 1) = "0", OFFSET($A$1, 271 - 1, 57 - 1) = "1" ), 3, 4 ) ) )</f>
        <v>4</v>
      </c>
      <c r="BH271" s="6">
        <v>0.23567564369552596</v>
      </c>
      <c r="BI271" s="6" t="str">
        <f t="shared" si="40"/>
        <v>0</v>
      </c>
      <c r="BJ271" t="str">
        <f ca="1">IF((OFFSET($A$1, 271 - 1, 60 - 1)) &gt;= (OFFSET($A$1, 104 - 1, 7 - 1)), "1","0")</f>
        <v>0</v>
      </c>
      <c r="BK271">
        <f ca="1" xml:space="preserve"> IF( AND( OFFSET($A$1, 271 - 1, 61 - 1) = "1", OFFSET($A$1, 271 - 1, 62 - 1) = "1" ), 1, IF( AND( OFFSET($A$1, 271 - 1, 61 - 1) = "1", OFFSET($A$1, 271 - 1, 62 - 1) = "0" ), 2, IF( AND( OFFSET($A$1, 271 - 1, 61 - 1) = "0", OFFSET($A$1, 271 - 1, 62 - 1) = "1" ), 3, 4 ) ) )</f>
        <v>4</v>
      </c>
      <c r="BM271" s="6">
        <v>0.32036484092511081</v>
      </c>
      <c r="BN271" s="6" t="str">
        <f t="shared" si="39"/>
        <v>0</v>
      </c>
      <c r="BO271" t="str">
        <f ca="1">IF((OFFSET($A$1, 271 - 1, 65 - 1)) &gt;= (OFFSET($A$1, 128 - 1, 7 - 1)), "1","0")</f>
        <v>0</v>
      </c>
      <c r="BP271">
        <f ca="1" xml:space="preserve"> IF( AND( OFFSET($A$1, 271 - 1, 66 - 1) = "1", OFFSET($A$1, 271 - 1, 67 - 1) = "1" ), 1, IF( AND( OFFSET($A$1, 271 - 1, 66 - 1) = "1", OFFSET($A$1, 271 - 1, 67 - 1) = "0" ), 2, IF( AND( OFFSET($A$1, 271 - 1, 66 - 1) = "0", OFFSET($A$1, 271 - 1, 67 - 1) = "1" ), 3, 4 ) ) )</f>
        <v>4</v>
      </c>
    </row>
    <row r="272" spans="55:68" x14ac:dyDescent="0.25">
      <c r="BC272" s="6">
        <v>0.46108304759151614</v>
      </c>
      <c r="BD272" s="6" t="str">
        <f>"0"</f>
        <v>0</v>
      </c>
      <c r="BE272" t="str">
        <f ca="1">IF((OFFSET($A$1, 272 - 1, 55 - 1)) &gt;= (OFFSET($A$1, 80 - 1, 7 - 1)), "1","0")</f>
        <v>0</v>
      </c>
      <c r="BF272">
        <f ca="1" xml:space="preserve"> IF( AND( OFFSET($A$1, 272 - 1, 56 - 1) = "1", OFFSET($A$1, 272 - 1, 57 - 1) = "1" ), 1, IF( AND( OFFSET($A$1, 272 - 1, 56 - 1) = "1", OFFSET($A$1, 272 - 1, 57 - 1) = "0" ), 2, IF( AND( OFFSET($A$1, 272 - 1, 56 - 1) = "0", OFFSET($A$1, 272 - 1, 57 - 1) = "1" ), 3, 4 ) ) )</f>
        <v>4</v>
      </c>
      <c r="BH272" s="6">
        <v>0.63833230529156904</v>
      </c>
      <c r="BI272" s="6" t="str">
        <f>"1"</f>
        <v>1</v>
      </c>
      <c r="BJ272" t="str">
        <f ca="1">IF((OFFSET($A$1, 272 - 1, 60 - 1)) &gt;= (OFFSET($A$1, 104 - 1, 7 - 1)), "1","0")</f>
        <v>1</v>
      </c>
      <c r="BK272">
        <f ca="1" xml:space="preserve"> IF( AND( OFFSET($A$1, 272 - 1, 61 - 1) = "1", OFFSET($A$1, 272 - 1, 62 - 1) = "1" ), 1, IF( AND( OFFSET($A$1, 272 - 1, 61 - 1) = "1", OFFSET($A$1, 272 - 1, 62 - 1) = "0" ), 2, IF( AND( OFFSET($A$1, 272 - 1, 61 - 1) = "0", OFFSET($A$1, 272 - 1, 62 - 1) = "1" ), 3, 4 ) ) )</f>
        <v>1</v>
      </c>
      <c r="BM272" s="6">
        <v>0.43193151274930364</v>
      </c>
      <c r="BN272" s="6" t="str">
        <f t="shared" si="39"/>
        <v>0</v>
      </c>
      <c r="BO272" t="str">
        <f ca="1">IF((OFFSET($A$1, 272 - 1, 65 - 1)) &gt;= (OFFSET($A$1, 128 - 1, 7 - 1)), "1","0")</f>
        <v>0</v>
      </c>
      <c r="BP272">
        <f ca="1" xml:space="preserve"> IF( AND( OFFSET($A$1, 272 - 1, 66 - 1) = "1", OFFSET($A$1, 272 - 1, 67 - 1) = "1" ), 1, IF( AND( OFFSET($A$1, 272 - 1, 66 - 1) = "1", OFFSET($A$1, 272 - 1, 67 - 1) = "0" ), 2, IF( AND( OFFSET($A$1, 272 - 1, 66 - 1) = "0", OFFSET($A$1, 272 - 1, 67 - 1) = "1" ), 3, 4 ) ) )</f>
        <v>4</v>
      </c>
    </row>
    <row r="273" spans="55:68" x14ac:dyDescent="0.25">
      <c r="BC273" s="6">
        <v>0.76111901251625702</v>
      </c>
      <c r="BD273" s="6" t="str">
        <f>"1"</f>
        <v>1</v>
      </c>
      <c r="BE273" t="str">
        <f ca="1">IF((OFFSET($A$1, 273 - 1, 55 - 1)) &gt;= (OFFSET($A$1, 80 - 1, 7 - 1)), "1","0")</f>
        <v>1</v>
      </c>
      <c r="BF273">
        <f ca="1" xml:space="preserve"> IF( AND( OFFSET($A$1, 273 - 1, 56 - 1) = "1", OFFSET($A$1, 273 - 1, 57 - 1) = "1" ), 1, IF( AND( OFFSET($A$1, 273 - 1, 56 - 1) = "1", OFFSET($A$1, 273 - 1, 57 - 1) = "0" ), 2, IF( AND( OFFSET($A$1, 273 - 1, 56 - 1) = "0", OFFSET($A$1, 273 - 1, 57 - 1) = "1" ), 3, 4 ) ) )</f>
        <v>1</v>
      </c>
      <c r="BH273" s="6">
        <v>0.47048242663986251</v>
      </c>
      <c r="BI273" s="6" t="str">
        <f>"0"</f>
        <v>0</v>
      </c>
      <c r="BJ273" t="str">
        <f ca="1">IF((OFFSET($A$1, 273 - 1, 60 - 1)) &gt;= (OFFSET($A$1, 104 - 1, 7 - 1)), "1","0")</f>
        <v>0</v>
      </c>
      <c r="BK273">
        <f ca="1" xml:space="preserve"> IF( AND( OFFSET($A$1, 273 - 1, 61 - 1) = "1", OFFSET($A$1, 273 - 1, 62 - 1) = "1" ), 1, IF( AND( OFFSET($A$1, 273 - 1, 61 - 1) = "1", OFFSET($A$1, 273 - 1, 62 - 1) = "0" ), 2, IF( AND( OFFSET($A$1, 273 - 1, 61 - 1) = "0", OFFSET($A$1, 273 - 1, 62 - 1) = "1" ), 3, 4 ) ) )</f>
        <v>4</v>
      </c>
      <c r="BM273" s="6">
        <v>0.1860203928696634</v>
      </c>
      <c r="BN273" s="6" t="str">
        <f t="shared" si="39"/>
        <v>0</v>
      </c>
      <c r="BO273" t="str">
        <f ca="1">IF((OFFSET($A$1, 273 - 1, 65 - 1)) &gt;= (OFFSET($A$1, 128 - 1, 7 - 1)), "1","0")</f>
        <v>0</v>
      </c>
      <c r="BP273">
        <f ca="1" xml:space="preserve"> IF( AND( OFFSET($A$1, 273 - 1, 66 - 1) = "1", OFFSET($A$1, 273 - 1, 67 - 1) = "1" ), 1, IF( AND( OFFSET($A$1, 273 - 1, 66 - 1) = "1", OFFSET($A$1, 273 - 1, 67 - 1) = "0" ), 2, IF( AND( OFFSET($A$1, 273 - 1, 66 - 1) = "0", OFFSET($A$1, 273 - 1, 67 - 1) = "1" ), 3, 4 ) ) )</f>
        <v>4</v>
      </c>
    </row>
    <row r="274" spans="55:68" x14ac:dyDescent="0.25">
      <c r="BC274" s="6">
        <v>0.70036119446379841</v>
      </c>
      <c r="BD274" s="6" t="str">
        <f>"0"</f>
        <v>0</v>
      </c>
      <c r="BE274" t="str">
        <f ca="1">IF((OFFSET($A$1, 274 - 1, 55 - 1)) &gt;= (OFFSET($A$1, 80 - 1, 7 - 1)), "1","0")</f>
        <v>1</v>
      </c>
      <c r="BF274">
        <f ca="1" xml:space="preserve"> IF( AND( OFFSET($A$1, 274 - 1, 56 - 1) = "1", OFFSET($A$1, 274 - 1, 57 - 1) = "1" ), 1, IF( AND( OFFSET($A$1, 274 - 1, 56 - 1) = "1", OFFSET($A$1, 274 - 1, 57 - 1) = "0" ), 2, IF( AND( OFFSET($A$1, 274 - 1, 56 - 1) = "0", OFFSET($A$1, 274 - 1, 57 - 1) = "1" ), 3, 4 ) ) )</f>
        <v>3</v>
      </c>
      <c r="BH274" s="6">
        <v>0.35153057852276975</v>
      </c>
      <c r="BI274" s="6" t="str">
        <f>"0"</f>
        <v>0</v>
      </c>
      <c r="BJ274" t="str">
        <f ca="1">IF((OFFSET($A$1, 274 - 1, 60 - 1)) &gt;= (OFFSET($A$1, 104 - 1, 7 - 1)), "1","0")</f>
        <v>0</v>
      </c>
      <c r="BK274">
        <f ca="1" xml:space="preserve"> IF( AND( OFFSET($A$1, 274 - 1, 61 - 1) = "1", OFFSET($A$1, 274 - 1, 62 - 1) = "1" ), 1, IF( AND( OFFSET($A$1, 274 - 1, 61 - 1) = "1", OFFSET($A$1, 274 - 1, 62 - 1) = "0" ), 2, IF( AND( OFFSET($A$1, 274 - 1, 61 - 1) = "0", OFFSET($A$1, 274 - 1, 62 - 1) = "1" ), 3, 4 ) ) )</f>
        <v>4</v>
      </c>
      <c r="BM274" s="6">
        <v>0.53994649878777268</v>
      </c>
      <c r="BN274" s="6" t="str">
        <f t="shared" si="39"/>
        <v>0</v>
      </c>
      <c r="BO274" t="str">
        <f ca="1">IF((OFFSET($A$1, 274 - 1, 65 - 1)) &gt;= (OFFSET($A$1, 128 - 1, 7 - 1)), "1","0")</f>
        <v>1</v>
      </c>
      <c r="BP274">
        <f ca="1" xml:space="preserve"> IF( AND( OFFSET($A$1, 274 - 1, 66 - 1) = "1", OFFSET($A$1, 274 - 1, 67 - 1) = "1" ), 1, IF( AND( OFFSET($A$1, 274 - 1, 66 - 1) = "1", OFFSET($A$1, 274 - 1, 67 - 1) = "0" ), 2, IF( AND( OFFSET($A$1, 274 - 1, 66 - 1) = "0", OFFSET($A$1, 274 - 1, 67 - 1) = "1" ), 3, 4 ) ) )</f>
        <v>3</v>
      </c>
    </row>
    <row r="275" spans="55:68" x14ac:dyDescent="0.25">
      <c r="BC275" s="6">
        <v>0.66238634714526912</v>
      </c>
      <c r="BD275" s="6" t="str">
        <f>"1"</f>
        <v>1</v>
      </c>
      <c r="BE275" t="str">
        <f ca="1">IF((OFFSET($A$1, 275 - 1, 55 - 1)) &gt;= (OFFSET($A$1, 80 - 1, 7 - 1)), "1","0")</f>
        <v>1</v>
      </c>
      <c r="BF275">
        <f ca="1" xml:space="preserve"> IF( AND( OFFSET($A$1, 275 - 1, 56 - 1) = "1", OFFSET($A$1, 275 - 1, 57 - 1) = "1" ), 1, IF( AND( OFFSET($A$1, 275 - 1, 56 - 1) = "1", OFFSET($A$1, 275 - 1, 57 - 1) = "0" ), 2, IF( AND( OFFSET($A$1, 275 - 1, 56 - 1) = "0", OFFSET($A$1, 275 - 1, 57 - 1) = "1" ), 3, 4 ) ) )</f>
        <v>1</v>
      </c>
      <c r="BH275" s="6">
        <v>6.599232759201859E-2</v>
      </c>
      <c r="BI275" s="6" t="str">
        <f>"0"</f>
        <v>0</v>
      </c>
      <c r="BJ275" t="str">
        <f ca="1">IF((OFFSET($A$1, 275 - 1, 60 - 1)) &gt;= (OFFSET($A$1, 104 - 1, 7 - 1)), "1","0")</f>
        <v>0</v>
      </c>
      <c r="BK275">
        <f ca="1" xml:space="preserve"> IF( AND( OFFSET($A$1, 275 - 1, 61 - 1) = "1", OFFSET($A$1, 275 - 1, 62 - 1) = "1" ), 1, IF( AND( OFFSET($A$1, 275 - 1, 61 - 1) = "1", OFFSET($A$1, 275 - 1, 62 - 1) = "0" ), 2, IF( AND( OFFSET($A$1, 275 - 1, 61 - 1) = "0", OFFSET($A$1, 275 - 1, 62 - 1) = "1" ), 3, 4 ) ) )</f>
        <v>4</v>
      </c>
      <c r="BM275" s="6">
        <v>0.1200556602549646</v>
      </c>
      <c r="BN275" s="6" t="str">
        <f t="shared" si="39"/>
        <v>0</v>
      </c>
      <c r="BO275" t="str">
        <f ca="1">IF((OFFSET($A$1, 275 - 1, 65 - 1)) &gt;= (OFFSET($A$1, 128 - 1, 7 - 1)), "1","0")</f>
        <v>0</v>
      </c>
      <c r="BP275">
        <f ca="1" xml:space="preserve"> IF( AND( OFFSET($A$1, 275 - 1, 66 - 1) = "1", OFFSET($A$1, 275 - 1, 67 - 1) = "1" ), 1, IF( AND( OFFSET($A$1, 275 - 1, 66 - 1) = "1", OFFSET($A$1, 275 - 1, 67 - 1) = "0" ), 2, IF( AND( OFFSET($A$1, 275 - 1, 66 - 1) = "0", OFFSET($A$1, 275 - 1, 67 - 1) = "1" ), 3, 4 ) ) )</f>
        <v>4</v>
      </c>
    </row>
    <row r="276" spans="55:68" x14ac:dyDescent="0.25">
      <c r="BC276" s="6">
        <v>0.16010475060979826</v>
      </c>
      <c r="BD276" s="6" t="str">
        <f>"0"</f>
        <v>0</v>
      </c>
      <c r="BE276" t="str">
        <f ca="1">IF((OFFSET($A$1, 276 - 1, 55 - 1)) &gt;= (OFFSET($A$1, 80 - 1, 7 - 1)), "1","0")</f>
        <v>0</v>
      </c>
      <c r="BF276">
        <f ca="1" xml:space="preserve"> IF( AND( OFFSET($A$1, 276 - 1, 56 - 1) = "1", OFFSET($A$1, 276 - 1, 57 - 1) = "1" ), 1, IF( AND( OFFSET($A$1, 276 - 1, 56 - 1) = "1", OFFSET($A$1, 276 - 1, 57 - 1) = "0" ), 2, IF( AND( OFFSET($A$1, 276 - 1, 56 - 1) = "0", OFFSET($A$1, 276 - 1, 57 - 1) = "1" ), 3, 4 ) ) )</f>
        <v>4</v>
      </c>
      <c r="BH276" s="6">
        <v>0.28316161481077251</v>
      </c>
      <c r="BI276" s="6" t="str">
        <f>"0"</f>
        <v>0</v>
      </c>
      <c r="BJ276" t="str">
        <f ca="1">IF((OFFSET($A$1, 276 - 1, 60 - 1)) &gt;= (OFFSET($A$1, 104 - 1, 7 - 1)), "1","0")</f>
        <v>0</v>
      </c>
      <c r="BK276">
        <f ca="1" xml:space="preserve"> IF( AND( OFFSET($A$1, 276 - 1, 61 - 1) = "1", OFFSET($A$1, 276 - 1, 62 - 1) = "1" ), 1, IF( AND( OFFSET($A$1, 276 - 1, 61 - 1) = "1", OFFSET($A$1, 276 - 1, 62 - 1) = "0" ), 2, IF( AND( OFFSET($A$1, 276 - 1, 61 - 1) = "0", OFFSET($A$1, 276 - 1, 62 - 1) = "1" ), 3, 4 ) ) )</f>
        <v>4</v>
      </c>
      <c r="BM276" s="6">
        <v>0.95106497565124348</v>
      </c>
      <c r="BN276" s="6" t="str">
        <f t="shared" si="39"/>
        <v>0</v>
      </c>
      <c r="BO276" t="str">
        <f ca="1">IF((OFFSET($A$1, 276 - 1, 65 - 1)) &gt;= (OFFSET($A$1, 128 - 1, 7 - 1)), "1","0")</f>
        <v>1</v>
      </c>
      <c r="BP276">
        <f ca="1" xml:space="preserve"> IF( AND( OFFSET($A$1, 276 - 1, 66 - 1) = "1", OFFSET($A$1, 276 - 1, 67 - 1) = "1" ), 1, IF( AND( OFFSET($A$1, 276 - 1, 66 - 1) = "1", OFFSET($A$1, 276 - 1, 67 - 1) = "0" ), 2, IF( AND( OFFSET($A$1, 276 - 1, 66 - 1) = "0", OFFSET($A$1, 276 - 1, 67 - 1) = "1" ), 3, 4 ) ) )</f>
        <v>3</v>
      </c>
    </row>
    <row r="277" spans="55:68" x14ac:dyDescent="0.25">
      <c r="BC277" s="6">
        <v>0.53047206814698999</v>
      </c>
      <c r="BD277" s="6" t="str">
        <f>"1"</f>
        <v>1</v>
      </c>
      <c r="BE277" t="str">
        <f ca="1">IF((OFFSET($A$1, 277 - 1, 55 - 1)) &gt;= (OFFSET($A$1, 80 - 1, 7 - 1)), "1","0")</f>
        <v>1</v>
      </c>
      <c r="BF277">
        <f ca="1" xml:space="preserve"> IF( AND( OFFSET($A$1, 277 - 1, 56 - 1) = "1", OFFSET($A$1, 277 - 1, 57 - 1) = "1" ), 1, IF( AND( OFFSET($A$1, 277 - 1, 56 - 1) = "1", OFFSET($A$1, 277 - 1, 57 - 1) = "0" ), 2, IF( AND( OFFSET($A$1, 277 - 1, 56 - 1) = "0", OFFSET($A$1, 277 - 1, 57 - 1) = "1" ), 3, 4 ) ) )</f>
        <v>1</v>
      </c>
      <c r="BH277" s="6">
        <v>0.75678308891902124</v>
      </c>
      <c r="BI277" s="6" t="str">
        <f>"0"</f>
        <v>0</v>
      </c>
      <c r="BJ277" t="str">
        <f ca="1">IF((OFFSET($A$1, 277 - 1, 60 - 1)) &gt;= (OFFSET($A$1, 104 - 1, 7 - 1)), "1","0")</f>
        <v>1</v>
      </c>
      <c r="BK277">
        <f ca="1" xml:space="preserve"> IF( AND( OFFSET($A$1, 277 - 1, 61 - 1) = "1", OFFSET($A$1, 277 - 1, 62 - 1) = "1" ), 1, IF( AND( OFFSET($A$1, 277 - 1, 61 - 1) = "1", OFFSET($A$1, 277 - 1, 62 - 1) = "0" ), 2, IF( AND( OFFSET($A$1, 277 - 1, 61 - 1) = "0", OFFSET($A$1, 277 - 1, 62 - 1) = "1" ), 3, 4 ) ) )</f>
        <v>3</v>
      </c>
      <c r="BM277" s="6">
        <v>0.57822155663425268</v>
      </c>
      <c r="BN277" s="6" t="str">
        <f t="shared" si="39"/>
        <v>0</v>
      </c>
      <c r="BO277" t="str">
        <f ca="1">IF((OFFSET($A$1, 277 - 1, 65 - 1)) &gt;= (OFFSET($A$1, 128 - 1, 7 - 1)), "1","0")</f>
        <v>1</v>
      </c>
      <c r="BP277">
        <f ca="1" xml:space="preserve"> IF( AND( OFFSET($A$1, 277 - 1, 66 - 1) = "1", OFFSET($A$1, 277 - 1, 67 - 1) = "1" ), 1, IF( AND( OFFSET($A$1, 277 - 1, 66 - 1) = "1", OFFSET($A$1, 277 - 1, 67 - 1) = "0" ), 2, IF( AND( OFFSET($A$1, 277 - 1, 66 - 1) = "0", OFFSET($A$1, 277 - 1, 67 - 1) = "1" ), 3, 4 ) ) )</f>
        <v>3</v>
      </c>
    </row>
    <row r="278" spans="55:68" x14ac:dyDescent="0.25">
      <c r="BC278" s="6">
        <v>0.68493424117686119</v>
      </c>
      <c r="BD278" s="6" t="str">
        <f>"0"</f>
        <v>0</v>
      </c>
      <c r="BE278" t="str">
        <f ca="1">IF((OFFSET($A$1, 278 - 1, 55 - 1)) &gt;= (OFFSET($A$1, 80 - 1, 7 - 1)), "1","0")</f>
        <v>1</v>
      </c>
      <c r="BF278">
        <f ca="1" xml:space="preserve"> IF( AND( OFFSET($A$1, 278 - 1, 56 - 1) = "1", OFFSET($A$1, 278 - 1, 57 - 1) = "1" ), 1, IF( AND( OFFSET($A$1, 278 - 1, 56 - 1) = "1", OFFSET($A$1, 278 - 1, 57 - 1) = "0" ), 2, IF( AND( OFFSET($A$1, 278 - 1, 56 - 1) = "0", OFFSET($A$1, 278 - 1, 57 - 1) = "1" ), 3, 4 ) ) )</f>
        <v>3</v>
      </c>
      <c r="BH278" s="6">
        <v>0.86984425413199584</v>
      </c>
      <c r="BI278" s="6" t="str">
        <f>"1"</f>
        <v>1</v>
      </c>
      <c r="BJ278" t="str">
        <f ca="1">IF((OFFSET($A$1, 278 - 1, 60 - 1)) &gt;= (OFFSET($A$1, 104 - 1, 7 - 1)), "1","0")</f>
        <v>1</v>
      </c>
      <c r="BK278">
        <f ca="1" xml:space="preserve"> IF( AND( OFFSET($A$1, 278 - 1, 61 - 1) = "1", OFFSET($A$1, 278 - 1, 62 - 1) = "1" ), 1, IF( AND( OFFSET($A$1, 278 - 1, 61 - 1) = "1", OFFSET($A$1, 278 - 1, 62 - 1) = "0" ), 2, IF( AND( OFFSET($A$1, 278 - 1, 61 - 1) = "0", OFFSET($A$1, 278 - 1, 62 - 1) = "1" ), 3, 4 ) ) )</f>
        <v>1</v>
      </c>
      <c r="BM278" s="6">
        <v>0.12038005581436982</v>
      </c>
      <c r="BN278" s="6" t="str">
        <f t="shared" si="39"/>
        <v>0</v>
      </c>
      <c r="BO278" t="str">
        <f ca="1">IF((OFFSET($A$1, 278 - 1, 65 - 1)) &gt;= (OFFSET($A$1, 128 - 1, 7 - 1)), "1","0")</f>
        <v>0</v>
      </c>
      <c r="BP278">
        <f ca="1" xml:space="preserve"> IF( AND( OFFSET($A$1, 278 - 1, 66 - 1) = "1", OFFSET($A$1, 278 - 1, 67 - 1) = "1" ), 1, IF( AND( OFFSET($A$1, 278 - 1, 66 - 1) = "1", OFFSET($A$1, 278 - 1, 67 - 1) = "0" ), 2, IF( AND( OFFSET($A$1, 278 - 1, 66 - 1) = "0", OFFSET($A$1, 278 - 1, 67 - 1) = "1" ), 3, 4 ) ) )</f>
        <v>4</v>
      </c>
    </row>
    <row r="279" spans="55:68" x14ac:dyDescent="0.25">
      <c r="BC279" s="6">
        <v>0.2258475878921393</v>
      </c>
      <c r="BD279" s="6" t="str">
        <f>"0"</f>
        <v>0</v>
      </c>
      <c r="BE279" t="str">
        <f ca="1">IF((OFFSET($A$1, 279 - 1, 55 - 1)) &gt;= (OFFSET($A$1, 80 - 1, 7 - 1)), "1","0")</f>
        <v>0</v>
      </c>
      <c r="BF279">
        <f ca="1" xml:space="preserve"> IF( AND( OFFSET($A$1, 279 - 1, 56 - 1) = "1", OFFSET($A$1, 279 - 1, 57 - 1) = "1" ), 1, IF( AND( OFFSET($A$1, 279 - 1, 56 - 1) = "1", OFFSET($A$1, 279 - 1, 57 - 1) = "0" ), 2, IF( AND( OFFSET($A$1, 279 - 1, 56 - 1) = "0", OFFSET($A$1, 279 - 1, 57 - 1) = "1" ), 3, 4 ) ) )</f>
        <v>4</v>
      </c>
      <c r="BH279" s="6">
        <v>0.98928801443513992</v>
      </c>
      <c r="BI279" s="6" t="str">
        <f>"1"</f>
        <v>1</v>
      </c>
      <c r="BJ279" t="str">
        <f ca="1">IF((OFFSET($A$1, 279 - 1, 60 - 1)) &gt;= (OFFSET($A$1, 104 - 1, 7 - 1)), "1","0")</f>
        <v>1</v>
      </c>
      <c r="BK279">
        <f ca="1" xml:space="preserve"> IF( AND( OFFSET($A$1, 279 - 1, 61 - 1) = "1", OFFSET($A$1, 279 - 1, 62 - 1) = "1" ), 1, IF( AND( OFFSET($A$1, 279 - 1, 61 - 1) = "1", OFFSET($A$1, 279 - 1, 62 - 1) = "0" ), 2, IF( AND( OFFSET($A$1, 279 - 1, 61 - 1) = "0", OFFSET($A$1, 279 - 1, 62 - 1) = "1" ), 3, 4 ) ) )</f>
        <v>1</v>
      </c>
      <c r="BM279" s="6">
        <v>0.12802093366565073</v>
      </c>
      <c r="BN279" s="6" t="str">
        <f t="shared" si="39"/>
        <v>0</v>
      </c>
      <c r="BO279" t="str">
        <f ca="1">IF((OFFSET($A$1, 279 - 1, 65 - 1)) &gt;= (OFFSET($A$1, 128 - 1, 7 - 1)), "1","0")</f>
        <v>0</v>
      </c>
      <c r="BP279">
        <f ca="1" xml:space="preserve"> IF( AND( OFFSET($A$1, 279 - 1, 66 - 1) = "1", OFFSET($A$1, 279 - 1, 67 - 1) = "1" ), 1, IF( AND( OFFSET($A$1, 279 - 1, 66 - 1) = "1", OFFSET($A$1, 279 - 1, 67 - 1) = "0" ), 2, IF( AND( OFFSET($A$1, 279 - 1, 66 - 1) = "0", OFFSET($A$1, 279 - 1, 67 - 1) = "1" ), 3, 4 ) ) )</f>
        <v>4</v>
      </c>
    </row>
    <row r="280" spans="55:68" x14ac:dyDescent="0.25">
      <c r="BC280" s="6">
        <v>0.82556267043119302</v>
      </c>
      <c r="BD280" s="6" t="str">
        <f t="shared" ref="BD280:BD286" si="41">"1"</f>
        <v>1</v>
      </c>
      <c r="BE280" t="str">
        <f ca="1">IF((OFFSET($A$1, 280 - 1, 55 - 1)) &gt;= (OFFSET($A$1, 80 - 1, 7 - 1)), "1","0")</f>
        <v>1</v>
      </c>
      <c r="BF280">
        <f ca="1" xml:space="preserve"> IF( AND( OFFSET($A$1, 280 - 1, 56 - 1) = "1", OFFSET($A$1, 280 - 1, 57 - 1) = "1" ), 1, IF( AND( OFFSET($A$1, 280 - 1, 56 - 1) = "1", OFFSET($A$1, 280 - 1, 57 - 1) = "0" ), 2, IF( AND( OFFSET($A$1, 280 - 1, 56 - 1) = "0", OFFSET($A$1, 280 - 1, 57 - 1) = "1" ), 3, 4 ) ) )</f>
        <v>1</v>
      </c>
      <c r="BH280" s="6">
        <v>0.24993244209807736</v>
      </c>
      <c r="BI280" s="6" t="str">
        <f t="shared" ref="BI280:BI289" si="42">"0"</f>
        <v>0</v>
      </c>
      <c r="BJ280" t="str">
        <f ca="1">IF((OFFSET($A$1, 280 - 1, 60 - 1)) &gt;= (OFFSET($A$1, 104 - 1, 7 - 1)), "1","0")</f>
        <v>0</v>
      </c>
      <c r="BK280">
        <f ca="1" xml:space="preserve"> IF( AND( OFFSET($A$1, 280 - 1, 61 - 1) = "1", OFFSET($A$1, 280 - 1, 62 - 1) = "1" ), 1, IF( AND( OFFSET($A$1, 280 - 1, 61 - 1) = "1", OFFSET($A$1, 280 - 1, 62 - 1) = "0" ), 2, IF( AND( OFFSET($A$1, 280 - 1, 61 - 1) = "0", OFFSET($A$1, 280 - 1, 62 - 1) = "1" ), 3, 4 ) ) )</f>
        <v>4</v>
      </c>
      <c r="BM280" s="6">
        <v>0.16670695041185316</v>
      </c>
      <c r="BN280" s="6" t="str">
        <f t="shared" si="39"/>
        <v>0</v>
      </c>
      <c r="BO280" t="str">
        <f ca="1">IF((OFFSET($A$1, 280 - 1, 65 - 1)) &gt;= (OFFSET($A$1, 128 - 1, 7 - 1)), "1","0")</f>
        <v>0</v>
      </c>
      <c r="BP280">
        <f ca="1" xml:space="preserve"> IF( AND( OFFSET($A$1, 280 - 1, 66 - 1) = "1", OFFSET($A$1, 280 - 1, 67 - 1) = "1" ), 1, IF( AND( OFFSET($A$1, 280 - 1, 66 - 1) = "1", OFFSET($A$1, 280 - 1, 67 - 1) = "0" ), 2, IF( AND( OFFSET($A$1, 280 - 1, 66 - 1) = "0", OFFSET($A$1, 280 - 1, 67 - 1) = "1" ), 3, 4 ) ) )</f>
        <v>4</v>
      </c>
    </row>
    <row r="281" spans="55:68" x14ac:dyDescent="0.25">
      <c r="BC281" s="6">
        <v>0.47527680503719294</v>
      </c>
      <c r="BD281" s="6" t="str">
        <f t="shared" si="41"/>
        <v>1</v>
      </c>
      <c r="BE281" t="str">
        <f ca="1">IF((OFFSET($A$1, 281 - 1, 55 - 1)) &gt;= (OFFSET($A$1, 80 - 1, 7 - 1)), "1","0")</f>
        <v>0</v>
      </c>
      <c r="BF281">
        <f ca="1" xml:space="preserve"> IF( AND( OFFSET($A$1, 281 - 1, 56 - 1) = "1", OFFSET($A$1, 281 - 1, 57 - 1) = "1" ), 1, IF( AND( OFFSET($A$1, 281 - 1, 56 - 1) = "1", OFFSET($A$1, 281 - 1, 57 - 1) = "0" ), 2, IF( AND( OFFSET($A$1, 281 - 1, 56 - 1) = "0", OFFSET($A$1, 281 - 1, 57 - 1) = "1" ), 3, 4 ) ) )</f>
        <v>2</v>
      </c>
      <c r="BH281" s="6">
        <v>0.75592812835388101</v>
      </c>
      <c r="BI281" s="6" t="str">
        <f t="shared" si="42"/>
        <v>0</v>
      </c>
      <c r="BJ281" t="str">
        <f ca="1">IF((OFFSET($A$1, 281 - 1, 60 - 1)) &gt;= (OFFSET($A$1, 104 - 1, 7 - 1)), "1","0")</f>
        <v>1</v>
      </c>
      <c r="BK281">
        <f ca="1" xml:space="preserve"> IF( AND( OFFSET($A$1, 281 - 1, 61 - 1) = "1", OFFSET($A$1, 281 - 1, 62 - 1) = "1" ), 1, IF( AND( OFFSET($A$1, 281 - 1, 61 - 1) = "1", OFFSET($A$1, 281 - 1, 62 - 1) = "0" ), 2, IF( AND( OFFSET($A$1, 281 - 1, 61 - 1) = "0", OFFSET($A$1, 281 - 1, 62 - 1) = "1" ), 3, 4 ) ) )</f>
        <v>3</v>
      </c>
      <c r="BM281" s="6">
        <v>0.15229204289456258</v>
      </c>
      <c r="BN281" s="6" t="str">
        <f t="shared" si="39"/>
        <v>0</v>
      </c>
      <c r="BO281" t="str">
        <f ca="1">IF((OFFSET($A$1, 281 - 1, 65 - 1)) &gt;= (OFFSET($A$1, 128 - 1, 7 - 1)), "1","0")</f>
        <v>0</v>
      </c>
      <c r="BP281">
        <f ca="1" xml:space="preserve"> IF( AND( OFFSET($A$1, 281 - 1, 66 - 1) = "1", OFFSET($A$1, 281 - 1, 67 - 1) = "1" ), 1, IF( AND( OFFSET($A$1, 281 - 1, 66 - 1) = "1", OFFSET($A$1, 281 - 1, 67 - 1) = "0" ), 2, IF( AND( OFFSET($A$1, 281 - 1, 66 - 1) = "0", OFFSET($A$1, 281 - 1, 67 - 1) = "1" ), 3, 4 ) ) )</f>
        <v>4</v>
      </c>
    </row>
    <row r="282" spans="55:68" x14ac:dyDescent="0.25">
      <c r="BC282" s="6">
        <v>0.97529940573480267</v>
      </c>
      <c r="BD282" s="6" t="str">
        <f t="shared" si="41"/>
        <v>1</v>
      </c>
      <c r="BE282" t="str">
        <f ca="1">IF((OFFSET($A$1, 282 - 1, 55 - 1)) &gt;= (OFFSET($A$1, 80 - 1, 7 - 1)), "1","0")</f>
        <v>1</v>
      </c>
      <c r="BF282">
        <f ca="1" xml:space="preserve"> IF( AND( OFFSET($A$1, 282 - 1, 56 - 1) = "1", OFFSET($A$1, 282 - 1, 57 - 1) = "1" ), 1, IF( AND( OFFSET($A$1, 282 - 1, 56 - 1) = "1", OFFSET($A$1, 282 - 1, 57 - 1) = "0" ), 2, IF( AND( OFFSET($A$1, 282 - 1, 56 - 1) = "0", OFFSET($A$1, 282 - 1, 57 - 1) = "1" ), 3, 4 ) ) )</f>
        <v>1</v>
      </c>
      <c r="BH282" s="6">
        <v>0.15521165861780334</v>
      </c>
      <c r="BI282" s="6" t="str">
        <f t="shared" si="42"/>
        <v>0</v>
      </c>
      <c r="BJ282" t="str">
        <f ca="1">IF((OFFSET($A$1, 282 - 1, 60 - 1)) &gt;= (OFFSET($A$1, 104 - 1, 7 - 1)), "1","0")</f>
        <v>0</v>
      </c>
      <c r="BK282">
        <f ca="1" xml:space="preserve"> IF( AND( OFFSET($A$1, 282 - 1, 61 - 1) = "1", OFFSET($A$1, 282 - 1, 62 - 1) = "1" ), 1, IF( AND( OFFSET($A$1, 282 - 1, 61 - 1) = "1", OFFSET($A$1, 282 - 1, 62 - 1) = "0" ), 2, IF( AND( OFFSET($A$1, 282 - 1, 61 - 1) = "0", OFFSET($A$1, 282 - 1, 62 - 1) = "1" ), 3, 4 ) ) )</f>
        <v>4</v>
      </c>
      <c r="BM282" s="6">
        <v>0.21860021804354826</v>
      </c>
      <c r="BN282" s="6" t="str">
        <f t="shared" si="39"/>
        <v>0</v>
      </c>
      <c r="BO282" t="str">
        <f ca="1">IF((OFFSET($A$1, 282 - 1, 65 - 1)) &gt;= (OFFSET($A$1, 128 - 1, 7 - 1)), "1","0")</f>
        <v>0</v>
      </c>
      <c r="BP282">
        <f ca="1" xml:space="preserve"> IF( AND( OFFSET($A$1, 282 - 1, 66 - 1) = "1", OFFSET($A$1, 282 - 1, 67 - 1) = "1" ), 1, IF( AND( OFFSET($A$1, 282 - 1, 66 - 1) = "1", OFFSET($A$1, 282 - 1, 67 - 1) = "0" ), 2, IF( AND( OFFSET($A$1, 282 - 1, 66 - 1) = "0", OFFSET($A$1, 282 - 1, 67 - 1) = "1" ), 3, 4 ) ) )</f>
        <v>4</v>
      </c>
    </row>
    <row r="283" spans="55:68" x14ac:dyDescent="0.25">
      <c r="BC283" s="6">
        <v>0.79985447291593936</v>
      </c>
      <c r="BD283" s="6" t="str">
        <f t="shared" si="41"/>
        <v>1</v>
      </c>
      <c r="BE283" t="str">
        <f ca="1">IF((OFFSET($A$1, 283 - 1, 55 - 1)) &gt;= (OFFSET($A$1, 80 - 1, 7 - 1)), "1","0")</f>
        <v>1</v>
      </c>
      <c r="BF283">
        <f ca="1" xml:space="preserve"> IF( AND( OFFSET($A$1, 283 - 1, 56 - 1) = "1", OFFSET($A$1, 283 - 1, 57 - 1) = "1" ), 1, IF( AND( OFFSET($A$1, 283 - 1, 56 - 1) = "1", OFFSET($A$1, 283 - 1, 57 - 1) = "0" ), 2, IF( AND( OFFSET($A$1, 283 - 1, 56 - 1) = "0", OFFSET($A$1, 283 - 1, 57 - 1) = "1" ), 3, 4 ) ) )</f>
        <v>1</v>
      </c>
      <c r="BH283" s="6">
        <v>3.7855280633998012E-2</v>
      </c>
      <c r="BI283" s="6" t="str">
        <f t="shared" si="42"/>
        <v>0</v>
      </c>
      <c r="BJ283" t="str">
        <f ca="1">IF((OFFSET($A$1, 283 - 1, 60 - 1)) &gt;= (OFFSET($A$1, 104 - 1, 7 - 1)), "1","0")</f>
        <v>0</v>
      </c>
      <c r="BK283">
        <f ca="1" xml:space="preserve"> IF( AND( OFFSET($A$1, 283 - 1, 61 - 1) = "1", OFFSET($A$1, 283 - 1, 62 - 1) = "1" ), 1, IF( AND( OFFSET($A$1, 283 - 1, 61 - 1) = "1", OFFSET($A$1, 283 - 1, 62 - 1) = "0" ), 2, IF( AND( OFFSET($A$1, 283 - 1, 61 - 1) = "0", OFFSET($A$1, 283 - 1, 62 - 1) = "1" ), 3, 4 ) ) )</f>
        <v>4</v>
      </c>
      <c r="BM283" s="6">
        <v>0.61698601481194049</v>
      </c>
      <c r="BN283" s="6" t="str">
        <f t="shared" si="39"/>
        <v>0</v>
      </c>
      <c r="BO283" t="str">
        <f ca="1">IF((OFFSET($A$1, 283 - 1, 65 - 1)) &gt;= (OFFSET($A$1, 128 - 1, 7 - 1)), "1","0")</f>
        <v>1</v>
      </c>
      <c r="BP283">
        <f ca="1" xml:space="preserve"> IF( AND( OFFSET($A$1, 283 - 1, 66 - 1) = "1", OFFSET($A$1, 283 - 1, 67 - 1) = "1" ), 1, IF( AND( OFFSET($A$1, 283 - 1, 66 - 1) = "1", OFFSET($A$1, 283 - 1, 67 - 1) = "0" ), 2, IF( AND( OFFSET($A$1, 283 - 1, 66 - 1) = "0", OFFSET($A$1, 283 - 1, 67 - 1) = "1" ), 3, 4 ) ) )</f>
        <v>3</v>
      </c>
    </row>
    <row r="284" spans="55:68" x14ac:dyDescent="0.25">
      <c r="BC284" s="6">
        <v>0.41533342318953576</v>
      </c>
      <c r="BD284" s="6" t="str">
        <f t="shared" si="41"/>
        <v>1</v>
      </c>
      <c r="BE284" t="str">
        <f ca="1">IF((OFFSET($A$1, 284 - 1, 55 - 1)) &gt;= (OFFSET($A$1, 80 - 1, 7 - 1)), "1","0")</f>
        <v>0</v>
      </c>
      <c r="BF284">
        <f ca="1" xml:space="preserve"> IF( AND( OFFSET($A$1, 284 - 1, 56 - 1) = "1", OFFSET($A$1, 284 - 1, 57 - 1) = "1" ), 1, IF( AND( OFFSET($A$1, 284 - 1, 56 - 1) = "1", OFFSET($A$1, 284 - 1, 57 - 1) = "0" ), 2, IF( AND( OFFSET($A$1, 284 - 1, 56 - 1) = "0", OFFSET($A$1, 284 - 1, 57 - 1) = "1" ), 3, 4 ) ) )</f>
        <v>2</v>
      </c>
      <c r="BH284" s="6">
        <v>0.41679706793712423</v>
      </c>
      <c r="BI284" s="6" t="str">
        <f t="shared" si="42"/>
        <v>0</v>
      </c>
      <c r="BJ284" t="str">
        <f ca="1">IF((OFFSET($A$1, 284 - 1, 60 - 1)) &gt;= (OFFSET($A$1, 104 - 1, 7 - 1)), "1","0")</f>
        <v>0</v>
      </c>
      <c r="BK284">
        <f ca="1" xml:space="preserve"> IF( AND( OFFSET($A$1, 284 - 1, 61 - 1) = "1", OFFSET($A$1, 284 - 1, 62 - 1) = "1" ), 1, IF( AND( OFFSET($A$1, 284 - 1, 61 - 1) = "1", OFFSET($A$1, 284 - 1, 62 - 1) = "0" ), 2, IF( AND( OFFSET($A$1, 284 - 1, 61 - 1) = "0", OFFSET($A$1, 284 - 1, 62 - 1) = "1" ), 3, 4 ) ) )</f>
        <v>4</v>
      </c>
      <c r="BM284" s="6">
        <v>0.25499174888259968</v>
      </c>
      <c r="BN284" s="6" t="str">
        <f t="shared" si="39"/>
        <v>0</v>
      </c>
      <c r="BO284" t="str">
        <f ca="1">IF((OFFSET($A$1, 284 - 1, 65 - 1)) &gt;= (OFFSET($A$1, 128 - 1, 7 - 1)), "1","0")</f>
        <v>0</v>
      </c>
      <c r="BP284">
        <f ca="1" xml:space="preserve"> IF( AND( OFFSET($A$1, 284 - 1, 66 - 1) = "1", OFFSET($A$1, 284 - 1, 67 - 1) = "1" ), 1, IF( AND( OFFSET($A$1, 284 - 1, 66 - 1) = "1", OFFSET($A$1, 284 - 1, 67 - 1) = "0" ), 2, IF( AND( OFFSET($A$1, 284 - 1, 66 - 1) = "0", OFFSET($A$1, 284 - 1, 67 - 1) = "1" ), 3, 4 ) ) )</f>
        <v>4</v>
      </c>
    </row>
    <row r="285" spans="55:68" x14ac:dyDescent="0.25">
      <c r="BC285" s="6">
        <v>0.87100111870715025</v>
      </c>
      <c r="BD285" s="6" t="str">
        <f t="shared" si="41"/>
        <v>1</v>
      </c>
      <c r="BE285" t="str">
        <f ca="1">IF((OFFSET($A$1, 285 - 1, 55 - 1)) &gt;= (OFFSET($A$1, 80 - 1, 7 - 1)), "1","0")</f>
        <v>1</v>
      </c>
      <c r="BF285">
        <f ca="1" xml:space="preserve"> IF( AND( OFFSET($A$1, 285 - 1, 56 - 1) = "1", OFFSET($A$1, 285 - 1, 57 - 1) = "1" ), 1, IF( AND( OFFSET($A$1, 285 - 1, 56 - 1) = "1", OFFSET($A$1, 285 - 1, 57 - 1) = "0" ), 2, IF( AND( OFFSET($A$1, 285 - 1, 56 - 1) = "0", OFFSET($A$1, 285 - 1, 57 - 1) = "1" ), 3, 4 ) ) )</f>
        <v>1</v>
      </c>
      <c r="BH285" s="6">
        <v>0.77520541926251063</v>
      </c>
      <c r="BI285" s="6" t="str">
        <f t="shared" si="42"/>
        <v>0</v>
      </c>
      <c r="BJ285" t="str">
        <f ca="1">IF((OFFSET($A$1, 285 - 1, 60 - 1)) &gt;= (OFFSET($A$1, 104 - 1, 7 - 1)), "1","0")</f>
        <v>1</v>
      </c>
      <c r="BK285">
        <f ca="1" xml:space="preserve"> IF( AND( OFFSET($A$1, 285 - 1, 61 - 1) = "1", OFFSET($A$1, 285 - 1, 62 - 1) = "1" ), 1, IF( AND( OFFSET($A$1, 285 - 1, 61 - 1) = "1", OFFSET($A$1, 285 - 1, 62 - 1) = "0" ), 2, IF( AND( OFFSET($A$1, 285 - 1, 61 - 1) = "0", OFFSET($A$1, 285 - 1, 62 - 1) = "1" ), 3, 4 ) ) )</f>
        <v>3</v>
      </c>
      <c r="BM285" s="6">
        <v>0.24302040939791705</v>
      </c>
      <c r="BN285" s="6" t="str">
        <f t="shared" si="39"/>
        <v>0</v>
      </c>
      <c r="BO285" t="str">
        <f ca="1">IF((OFFSET($A$1, 285 - 1, 65 - 1)) &gt;= (OFFSET($A$1, 128 - 1, 7 - 1)), "1","0")</f>
        <v>0</v>
      </c>
      <c r="BP285">
        <f ca="1" xml:space="preserve"> IF( AND( OFFSET($A$1, 285 - 1, 66 - 1) = "1", OFFSET($A$1, 285 - 1, 67 - 1) = "1" ), 1, IF( AND( OFFSET($A$1, 285 - 1, 66 - 1) = "1", OFFSET($A$1, 285 - 1, 67 - 1) = "0" ), 2, IF( AND( OFFSET($A$1, 285 - 1, 66 - 1) = "0", OFFSET($A$1, 285 - 1, 67 - 1) = "1" ), 3, 4 ) ) )</f>
        <v>4</v>
      </c>
    </row>
    <row r="286" spans="55:68" x14ac:dyDescent="0.25">
      <c r="BC286" s="6">
        <v>0.93576306364422102</v>
      </c>
      <c r="BD286" s="6" t="str">
        <f t="shared" si="41"/>
        <v>1</v>
      </c>
      <c r="BE286" t="str">
        <f ca="1">IF((OFFSET($A$1, 286 - 1, 55 - 1)) &gt;= (OFFSET($A$1, 80 - 1, 7 - 1)), "1","0")</f>
        <v>1</v>
      </c>
      <c r="BF286">
        <f ca="1" xml:space="preserve"> IF( AND( OFFSET($A$1, 286 - 1, 56 - 1) = "1", OFFSET($A$1, 286 - 1, 57 - 1) = "1" ), 1, IF( AND( OFFSET($A$1, 286 - 1, 56 - 1) = "1", OFFSET($A$1, 286 - 1, 57 - 1) = "0" ), 2, IF( AND( OFFSET($A$1, 286 - 1, 56 - 1) = "0", OFFSET($A$1, 286 - 1, 57 - 1) = "1" ), 3, 4 ) ) )</f>
        <v>1</v>
      </c>
      <c r="BH286" s="6">
        <v>0.1518665691682019</v>
      </c>
      <c r="BI286" s="6" t="str">
        <f t="shared" si="42"/>
        <v>0</v>
      </c>
      <c r="BJ286" t="str">
        <f ca="1">IF((OFFSET($A$1, 286 - 1, 60 - 1)) &gt;= (OFFSET($A$1, 104 - 1, 7 - 1)), "1","0")</f>
        <v>0</v>
      </c>
      <c r="BK286">
        <f ca="1" xml:space="preserve"> IF( AND( OFFSET($A$1, 286 - 1, 61 - 1) = "1", OFFSET($A$1, 286 - 1, 62 - 1) = "1" ), 1, IF( AND( OFFSET($A$1, 286 - 1, 61 - 1) = "1", OFFSET($A$1, 286 - 1, 62 - 1) = "0" ), 2, IF( AND( OFFSET($A$1, 286 - 1, 61 - 1) = "0", OFFSET($A$1, 286 - 1, 62 - 1) = "1" ), 3, 4 ) ) )</f>
        <v>4</v>
      </c>
      <c r="BM286" s="6">
        <v>0.69186684083795014</v>
      </c>
      <c r="BN286" s="6" t="str">
        <f>"1"</f>
        <v>1</v>
      </c>
      <c r="BO286" t="str">
        <f ca="1">IF((OFFSET($A$1, 286 - 1, 65 - 1)) &gt;= (OFFSET($A$1, 128 - 1, 7 - 1)), "1","0")</f>
        <v>1</v>
      </c>
      <c r="BP286">
        <f ca="1" xml:space="preserve"> IF( AND( OFFSET($A$1, 286 - 1, 66 - 1) = "1", OFFSET($A$1, 286 - 1, 67 - 1) = "1" ), 1, IF( AND( OFFSET($A$1, 286 - 1, 66 - 1) = "1", OFFSET($A$1, 286 - 1, 67 - 1) = "0" ), 2, IF( AND( OFFSET($A$1, 286 - 1, 66 - 1) = "0", OFFSET($A$1, 286 - 1, 67 - 1) = "1" ), 3, 4 ) ) )</f>
        <v>1</v>
      </c>
    </row>
    <row r="287" spans="55:68" x14ac:dyDescent="0.25">
      <c r="BC287" s="6">
        <v>0.25237690978459637</v>
      </c>
      <c r="BD287" s="6" t="str">
        <f>"0"</f>
        <v>0</v>
      </c>
      <c r="BE287" t="str">
        <f ca="1">IF((OFFSET($A$1, 287 - 1, 55 - 1)) &gt;= (OFFSET($A$1, 80 - 1, 7 - 1)), "1","0")</f>
        <v>0</v>
      </c>
      <c r="BF287">
        <f ca="1" xml:space="preserve"> IF( AND( OFFSET($A$1, 287 - 1, 56 - 1) = "1", OFFSET($A$1, 287 - 1, 57 - 1) = "1" ), 1, IF( AND( OFFSET($A$1, 287 - 1, 56 - 1) = "1", OFFSET($A$1, 287 - 1, 57 - 1) = "0" ), 2, IF( AND( OFFSET($A$1, 287 - 1, 56 - 1) = "0", OFFSET($A$1, 287 - 1, 57 - 1) = "1" ), 3, 4 ) ) )</f>
        <v>4</v>
      </c>
      <c r="BH287" s="6">
        <v>0.22056401236104675</v>
      </c>
      <c r="BI287" s="6" t="str">
        <f t="shared" si="42"/>
        <v>0</v>
      </c>
      <c r="BJ287" t="str">
        <f ca="1">IF((OFFSET($A$1, 287 - 1, 60 - 1)) &gt;= (OFFSET($A$1, 104 - 1, 7 - 1)), "1","0")</f>
        <v>0</v>
      </c>
      <c r="BK287">
        <f ca="1" xml:space="preserve"> IF( AND( OFFSET($A$1, 287 - 1, 61 - 1) = "1", OFFSET($A$1, 287 - 1, 62 - 1) = "1" ), 1, IF( AND( OFFSET($A$1, 287 - 1, 61 - 1) = "1", OFFSET($A$1, 287 - 1, 62 - 1) = "0" ), 2, IF( AND( OFFSET($A$1, 287 - 1, 61 - 1) = "0", OFFSET($A$1, 287 - 1, 62 - 1) = "1" ), 3, 4 ) ) )</f>
        <v>4</v>
      </c>
      <c r="BM287" s="6">
        <v>0.43776380287853189</v>
      </c>
      <c r="BN287" s="6" t="str">
        <f t="shared" ref="BN287:BN293" si="43">"0"</f>
        <v>0</v>
      </c>
      <c r="BO287" t="str">
        <f ca="1">IF((OFFSET($A$1, 287 - 1, 65 - 1)) &gt;= (OFFSET($A$1, 128 - 1, 7 - 1)), "1","0")</f>
        <v>0</v>
      </c>
      <c r="BP287">
        <f ca="1" xml:space="preserve"> IF( AND( OFFSET($A$1, 287 - 1, 66 - 1) = "1", OFFSET($A$1, 287 - 1, 67 - 1) = "1" ), 1, IF( AND( OFFSET($A$1, 287 - 1, 66 - 1) = "1", OFFSET($A$1, 287 - 1, 67 - 1) = "0" ), 2, IF( AND( OFFSET($A$1, 287 - 1, 66 - 1) = "0", OFFSET($A$1, 287 - 1, 67 - 1) = "1" ), 3, 4 ) ) )</f>
        <v>4</v>
      </c>
    </row>
    <row r="288" spans="55:68" x14ac:dyDescent="0.25">
      <c r="BC288" s="6">
        <v>0.27024707575512996</v>
      </c>
      <c r="BD288" s="6" t="str">
        <f>"0"</f>
        <v>0</v>
      </c>
      <c r="BE288" t="str">
        <f ca="1">IF((OFFSET($A$1, 288 - 1, 55 - 1)) &gt;= (OFFSET($A$1, 80 - 1, 7 - 1)), "1","0")</f>
        <v>0</v>
      </c>
      <c r="BF288">
        <f ca="1" xml:space="preserve"> IF( AND( OFFSET($A$1, 288 - 1, 56 - 1) = "1", OFFSET($A$1, 288 - 1, 57 - 1) = "1" ), 1, IF( AND( OFFSET($A$1, 288 - 1, 56 - 1) = "1", OFFSET($A$1, 288 - 1, 57 - 1) = "0" ), 2, IF( AND( OFFSET($A$1, 288 - 1, 56 - 1) = "0", OFFSET($A$1, 288 - 1, 57 - 1) = "1" ), 3, 4 ) ) )</f>
        <v>4</v>
      </c>
      <c r="BH288" s="6">
        <v>0.47572699859820478</v>
      </c>
      <c r="BI288" s="6" t="str">
        <f t="shared" si="42"/>
        <v>0</v>
      </c>
      <c r="BJ288" t="str">
        <f ca="1">IF((OFFSET($A$1, 288 - 1, 60 - 1)) &gt;= (OFFSET($A$1, 104 - 1, 7 - 1)), "1","0")</f>
        <v>0</v>
      </c>
      <c r="BK288">
        <f ca="1" xml:space="preserve"> IF( AND( OFFSET($A$1, 288 - 1, 61 - 1) = "1", OFFSET($A$1, 288 - 1, 62 - 1) = "1" ), 1, IF( AND( OFFSET($A$1, 288 - 1, 61 - 1) = "1", OFFSET($A$1, 288 - 1, 62 - 1) = "0" ), 2, IF( AND( OFFSET($A$1, 288 - 1, 61 - 1) = "0", OFFSET($A$1, 288 - 1, 62 - 1) = "1" ), 3, 4 ) ) )</f>
        <v>4</v>
      </c>
      <c r="BM288" s="6">
        <v>0.1784901877478958</v>
      </c>
      <c r="BN288" s="6" t="str">
        <f t="shared" si="43"/>
        <v>0</v>
      </c>
      <c r="BO288" t="str">
        <f ca="1">IF((OFFSET($A$1, 288 - 1, 65 - 1)) &gt;= (OFFSET($A$1, 128 - 1, 7 - 1)), "1","0")</f>
        <v>0</v>
      </c>
      <c r="BP288">
        <f ca="1" xml:space="preserve"> IF( AND( OFFSET($A$1, 288 - 1, 66 - 1) = "1", OFFSET($A$1, 288 - 1, 67 - 1) = "1" ), 1, IF( AND( OFFSET($A$1, 288 - 1, 66 - 1) = "1", OFFSET($A$1, 288 - 1, 67 - 1) = "0" ), 2, IF( AND( OFFSET($A$1, 288 - 1, 66 - 1) = "0", OFFSET($A$1, 288 - 1, 67 - 1) = "1" ), 3, 4 ) ) )</f>
        <v>4</v>
      </c>
    </row>
    <row r="289" spans="55:68" x14ac:dyDescent="0.25">
      <c r="BC289" s="6">
        <v>0.47523880118254835</v>
      </c>
      <c r="BD289" s="6" t="str">
        <f>"1"</f>
        <v>1</v>
      </c>
      <c r="BE289" t="str">
        <f ca="1">IF((OFFSET($A$1, 289 - 1, 55 - 1)) &gt;= (OFFSET($A$1, 80 - 1, 7 - 1)), "1","0")</f>
        <v>0</v>
      </c>
      <c r="BF289">
        <f ca="1" xml:space="preserve"> IF( AND( OFFSET($A$1, 289 - 1, 56 - 1) = "1", OFFSET($A$1, 289 - 1, 57 - 1) = "1" ), 1, IF( AND( OFFSET($A$1, 289 - 1, 56 - 1) = "1", OFFSET($A$1, 289 - 1, 57 - 1) = "0" ), 2, IF( AND( OFFSET($A$1, 289 - 1, 56 - 1) = "0", OFFSET($A$1, 289 - 1, 57 - 1) = "1" ), 3, 4 ) ) )</f>
        <v>2</v>
      </c>
      <c r="BH289" s="6">
        <v>0.78616002215553982</v>
      </c>
      <c r="BI289" s="6" t="str">
        <f t="shared" si="42"/>
        <v>0</v>
      </c>
      <c r="BJ289" t="str">
        <f ca="1">IF((OFFSET($A$1, 289 - 1, 60 - 1)) &gt;= (OFFSET($A$1, 104 - 1, 7 - 1)), "1","0")</f>
        <v>1</v>
      </c>
      <c r="BK289">
        <f ca="1" xml:space="preserve"> IF( AND( OFFSET($A$1, 289 - 1, 61 - 1) = "1", OFFSET($A$1, 289 - 1, 62 - 1) = "1" ), 1, IF( AND( OFFSET($A$1, 289 - 1, 61 - 1) = "1", OFFSET($A$1, 289 - 1, 62 - 1) = "0" ), 2, IF( AND( OFFSET($A$1, 289 - 1, 61 - 1) = "0", OFFSET($A$1, 289 - 1, 62 - 1) = "1" ), 3, 4 ) ) )</f>
        <v>3</v>
      </c>
      <c r="BM289" s="6">
        <v>0.91946128731879029</v>
      </c>
      <c r="BN289" s="6" t="str">
        <f t="shared" si="43"/>
        <v>0</v>
      </c>
      <c r="BO289" t="str">
        <f ca="1">IF((OFFSET($A$1, 289 - 1, 65 - 1)) &gt;= (OFFSET($A$1, 128 - 1, 7 - 1)), "1","0")</f>
        <v>1</v>
      </c>
      <c r="BP289">
        <f ca="1" xml:space="preserve"> IF( AND( OFFSET($A$1, 289 - 1, 66 - 1) = "1", OFFSET($A$1, 289 - 1, 67 - 1) = "1" ), 1, IF( AND( OFFSET($A$1, 289 - 1, 66 - 1) = "1", OFFSET($A$1, 289 - 1, 67 - 1) = "0" ), 2, IF( AND( OFFSET($A$1, 289 - 1, 66 - 1) = "0", OFFSET($A$1, 289 - 1, 67 - 1) = "1" ), 3, 4 ) ) )</f>
        <v>3</v>
      </c>
    </row>
    <row r="290" spans="55:68" x14ac:dyDescent="0.25">
      <c r="BC290" s="6">
        <v>0.7576975365141313</v>
      </c>
      <c r="BD290" s="6" t="str">
        <f>"1"</f>
        <v>1</v>
      </c>
      <c r="BE290" t="str">
        <f ca="1">IF((OFFSET($A$1, 290 - 1, 55 - 1)) &gt;= (OFFSET($A$1, 80 - 1, 7 - 1)), "1","0")</f>
        <v>1</v>
      </c>
      <c r="BF290">
        <f ca="1" xml:space="preserve"> IF( AND( OFFSET($A$1, 290 - 1, 56 - 1) = "1", OFFSET($A$1, 290 - 1, 57 - 1) = "1" ), 1, IF( AND( OFFSET($A$1, 290 - 1, 56 - 1) = "1", OFFSET($A$1, 290 - 1, 57 - 1) = "0" ), 2, IF( AND( OFFSET($A$1, 290 - 1, 56 - 1) = "0", OFFSET($A$1, 290 - 1, 57 - 1) = "1" ), 3, 4 ) ) )</f>
        <v>1</v>
      </c>
      <c r="BH290" s="6">
        <v>0.59371274403558993</v>
      </c>
      <c r="BI290" s="6" t="str">
        <f>"1"</f>
        <v>1</v>
      </c>
      <c r="BJ290" t="str">
        <f ca="1">IF((OFFSET($A$1, 290 - 1, 60 - 1)) &gt;= (OFFSET($A$1, 104 - 1, 7 - 1)), "1","0")</f>
        <v>1</v>
      </c>
      <c r="BK290">
        <f ca="1" xml:space="preserve"> IF( AND( OFFSET($A$1, 290 - 1, 61 - 1) = "1", OFFSET($A$1, 290 - 1, 62 - 1) = "1" ), 1, IF( AND( OFFSET($A$1, 290 - 1, 61 - 1) = "1", OFFSET($A$1, 290 - 1, 62 - 1) = "0" ), 2, IF( AND( OFFSET($A$1, 290 - 1, 61 - 1) = "0", OFFSET($A$1, 290 - 1, 62 - 1) = "1" ), 3, 4 ) ) )</f>
        <v>1</v>
      </c>
      <c r="BM290" s="6">
        <v>0.163212859654492</v>
      </c>
      <c r="BN290" s="6" t="str">
        <f t="shared" si="43"/>
        <v>0</v>
      </c>
      <c r="BO290" t="str">
        <f ca="1">IF((OFFSET($A$1, 290 - 1, 65 - 1)) &gt;= (OFFSET($A$1, 128 - 1, 7 - 1)), "1","0")</f>
        <v>0</v>
      </c>
      <c r="BP290">
        <f ca="1" xml:space="preserve"> IF( AND( OFFSET($A$1, 290 - 1, 66 - 1) = "1", OFFSET($A$1, 290 - 1, 67 - 1) = "1" ), 1, IF( AND( OFFSET($A$1, 290 - 1, 66 - 1) = "1", OFFSET($A$1, 290 - 1, 67 - 1) = "0" ), 2, IF( AND( OFFSET($A$1, 290 - 1, 66 - 1) = "0", OFFSET($A$1, 290 - 1, 67 - 1) = "1" ), 3, 4 ) ) )</f>
        <v>4</v>
      </c>
    </row>
    <row r="291" spans="55:68" x14ac:dyDescent="0.25">
      <c r="BC291" s="6">
        <v>0.15655006148513348</v>
      </c>
      <c r="BD291" s="6" t="str">
        <f>"0"</f>
        <v>0</v>
      </c>
      <c r="BE291" t="str">
        <f ca="1">IF((OFFSET($A$1, 291 - 1, 55 - 1)) &gt;= (OFFSET($A$1, 80 - 1, 7 - 1)), "1","0")</f>
        <v>0</v>
      </c>
      <c r="BF291">
        <f ca="1" xml:space="preserve"> IF( AND( OFFSET($A$1, 291 - 1, 56 - 1) = "1", OFFSET($A$1, 291 - 1, 57 - 1) = "1" ), 1, IF( AND( OFFSET($A$1, 291 - 1, 56 - 1) = "1", OFFSET($A$1, 291 - 1, 57 - 1) = "0" ), 2, IF( AND( OFFSET($A$1, 291 - 1, 56 - 1) = "0", OFFSET($A$1, 291 - 1, 57 - 1) = "1" ), 3, 4 ) ) )</f>
        <v>4</v>
      </c>
      <c r="BH291" s="6">
        <v>0.61826125876950588</v>
      </c>
      <c r="BI291" s="6" t="str">
        <f t="shared" ref="BI291:BI298" si="44">"0"</f>
        <v>0</v>
      </c>
      <c r="BJ291" t="str">
        <f ca="1">IF((OFFSET($A$1, 291 - 1, 60 - 1)) &gt;= (OFFSET($A$1, 104 - 1, 7 - 1)), "1","0")</f>
        <v>1</v>
      </c>
      <c r="BK291">
        <f ca="1" xml:space="preserve"> IF( AND( OFFSET($A$1, 291 - 1, 61 - 1) = "1", OFFSET($A$1, 291 - 1, 62 - 1) = "1" ), 1, IF( AND( OFFSET($A$1, 291 - 1, 61 - 1) = "1", OFFSET($A$1, 291 - 1, 62 - 1) = "0" ), 2, IF( AND( OFFSET($A$1, 291 - 1, 61 - 1) = "0", OFFSET($A$1, 291 - 1, 62 - 1) = "1" ), 3, 4 ) ) )</f>
        <v>3</v>
      </c>
      <c r="BM291" s="6">
        <v>0.43815570085582811</v>
      </c>
      <c r="BN291" s="6" t="str">
        <f t="shared" si="43"/>
        <v>0</v>
      </c>
      <c r="BO291" t="str">
        <f ca="1">IF((OFFSET($A$1, 291 - 1, 65 - 1)) &gt;= (OFFSET($A$1, 128 - 1, 7 - 1)), "1","0")</f>
        <v>0</v>
      </c>
      <c r="BP291">
        <f ca="1" xml:space="preserve"> IF( AND( OFFSET($A$1, 291 - 1, 66 - 1) = "1", OFFSET($A$1, 291 - 1, 67 - 1) = "1" ), 1, IF( AND( OFFSET($A$1, 291 - 1, 66 - 1) = "1", OFFSET($A$1, 291 - 1, 67 - 1) = "0" ), 2, IF( AND( OFFSET($A$1, 291 - 1, 66 - 1) = "0", OFFSET($A$1, 291 - 1, 67 - 1) = "1" ), 3, 4 ) ) )</f>
        <v>4</v>
      </c>
    </row>
    <row r="292" spans="55:68" x14ac:dyDescent="0.25">
      <c r="BC292" s="6">
        <v>0.815403555270511</v>
      </c>
      <c r="BD292" s="6" t="str">
        <f>"1"</f>
        <v>1</v>
      </c>
      <c r="BE292" t="str">
        <f ca="1">IF((OFFSET($A$1, 292 - 1, 55 - 1)) &gt;= (OFFSET($A$1, 80 - 1, 7 - 1)), "1","0")</f>
        <v>1</v>
      </c>
      <c r="BF292">
        <f ca="1" xml:space="preserve"> IF( AND( OFFSET($A$1, 292 - 1, 56 - 1) = "1", OFFSET($A$1, 292 - 1, 57 - 1) = "1" ), 1, IF( AND( OFFSET($A$1, 292 - 1, 56 - 1) = "1", OFFSET($A$1, 292 - 1, 57 - 1) = "0" ), 2, IF( AND( OFFSET($A$1, 292 - 1, 56 - 1) = "0", OFFSET($A$1, 292 - 1, 57 - 1) = "1" ), 3, 4 ) ) )</f>
        <v>1</v>
      </c>
      <c r="BH292" s="6">
        <v>0.69295009040514499</v>
      </c>
      <c r="BI292" s="6" t="str">
        <f t="shared" si="44"/>
        <v>0</v>
      </c>
      <c r="BJ292" t="str">
        <f ca="1">IF((OFFSET($A$1, 292 - 1, 60 - 1)) &gt;= (OFFSET($A$1, 104 - 1, 7 - 1)), "1","0")</f>
        <v>1</v>
      </c>
      <c r="BK292">
        <f ca="1" xml:space="preserve"> IF( AND( OFFSET($A$1, 292 - 1, 61 - 1) = "1", OFFSET($A$1, 292 - 1, 62 - 1) = "1" ), 1, IF( AND( OFFSET($A$1, 292 - 1, 61 - 1) = "1", OFFSET($A$1, 292 - 1, 62 - 1) = "0" ), 2, IF( AND( OFFSET($A$1, 292 - 1, 61 - 1) = "0", OFFSET($A$1, 292 - 1, 62 - 1) = "1" ), 3, 4 ) ) )</f>
        <v>3</v>
      </c>
      <c r="BM292" s="6">
        <v>0.14692005955152471</v>
      </c>
      <c r="BN292" s="6" t="str">
        <f t="shared" si="43"/>
        <v>0</v>
      </c>
      <c r="BO292" t="str">
        <f ca="1">IF((OFFSET($A$1, 292 - 1, 65 - 1)) &gt;= (OFFSET($A$1, 128 - 1, 7 - 1)), "1","0")</f>
        <v>0</v>
      </c>
      <c r="BP292">
        <f ca="1" xml:space="preserve"> IF( AND( OFFSET($A$1, 292 - 1, 66 - 1) = "1", OFFSET($A$1, 292 - 1, 67 - 1) = "1" ), 1, IF( AND( OFFSET($A$1, 292 - 1, 66 - 1) = "1", OFFSET($A$1, 292 - 1, 67 - 1) = "0" ), 2, IF( AND( OFFSET($A$1, 292 - 1, 66 - 1) = "0", OFFSET($A$1, 292 - 1, 67 - 1) = "1" ), 3, 4 ) ) )</f>
        <v>4</v>
      </c>
    </row>
    <row r="293" spans="55:68" x14ac:dyDescent="0.25">
      <c r="BC293" s="6">
        <v>0.81030840760651734</v>
      </c>
      <c r="BD293" s="6" t="str">
        <f>"0"</f>
        <v>0</v>
      </c>
      <c r="BE293" t="str">
        <f ca="1">IF((OFFSET($A$1, 293 - 1, 55 - 1)) &gt;= (OFFSET($A$1, 80 - 1, 7 - 1)), "1","0")</f>
        <v>1</v>
      </c>
      <c r="BF293">
        <f ca="1" xml:space="preserve"> IF( AND( OFFSET($A$1, 293 - 1, 56 - 1) = "1", OFFSET($A$1, 293 - 1, 57 - 1) = "1" ), 1, IF( AND( OFFSET($A$1, 293 - 1, 56 - 1) = "1", OFFSET($A$1, 293 - 1, 57 - 1) = "0" ), 2, IF( AND( OFFSET($A$1, 293 - 1, 56 - 1) = "0", OFFSET($A$1, 293 - 1, 57 - 1) = "1" ), 3, 4 ) ) )</f>
        <v>3</v>
      </c>
      <c r="BH293" s="6">
        <v>0.12553681324897445</v>
      </c>
      <c r="BI293" s="6" t="str">
        <f t="shared" si="44"/>
        <v>0</v>
      </c>
      <c r="BJ293" t="str">
        <f ca="1">IF((OFFSET($A$1, 293 - 1, 60 - 1)) &gt;= (OFFSET($A$1, 104 - 1, 7 - 1)), "1","0")</f>
        <v>0</v>
      </c>
      <c r="BK293">
        <f ca="1" xml:space="preserve"> IF( AND( OFFSET($A$1, 293 - 1, 61 - 1) = "1", OFFSET($A$1, 293 - 1, 62 - 1) = "1" ), 1, IF( AND( OFFSET($A$1, 293 - 1, 61 - 1) = "1", OFFSET($A$1, 293 - 1, 62 - 1) = "0" ), 2, IF( AND( OFFSET($A$1, 293 - 1, 61 - 1) = "0", OFFSET($A$1, 293 - 1, 62 - 1) = "1" ), 3, 4 ) ) )</f>
        <v>4</v>
      </c>
      <c r="BM293" s="6">
        <v>0.83871864828476206</v>
      </c>
      <c r="BN293" s="6" t="str">
        <f t="shared" si="43"/>
        <v>0</v>
      </c>
      <c r="BO293" t="str">
        <f ca="1">IF((OFFSET($A$1, 293 - 1, 65 - 1)) &gt;= (OFFSET($A$1, 128 - 1, 7 - 1)), "1","0")</f>
        <v>1</v>
      </c>
      <c r="BP293">
        <f ca="1" xml:space="preserve"> IF( AND( OFFSET($A$1, 293 - 1, 66 - 1) = "1", OFFSET($A$1, 293 - 1, 67 - 1) = "1" ), 1, IF( AND( OFFSET($A$1, 293 - 1, 66 - 1) = "1", OFFSET($A$1, 293 - 1, 67 - 1) = "0" ), 2, IF( AND( OFFSET($A$1, 293 - 1, 66 - 1) = "0", OFFSET($A$1, 293 - 1, 67 - 1) = "1" ), 3, 4 ) ) )</f>
        <v>3</v>
      </c>
    </row>
    <row r="294" spans="55:68" x14ac:dyDescent="0.25">
      <c r="BC294" s="6">
        <v>0.45192740715817209</v>
      </c>
      <c r="BD294" s="6" t="str">
        <f>"1"</f>
        <v>1</v>
      </c>
      <c r="BE294" t="str">
        <f ca="1">IF((OFFSET($A$1, 294 - 1, 55 - 1)) &gt;= (OFFSET($A$1, 80 - 1, 7 - 1)), "1","0")</f>
        <v>0</v>
      </c>
      <c r="BF294">
        <f ca="1" xml:space="preserve"> IF( AND( OFFSET($A$1, 294 - 1, 56 - 1) = "1", OFFSET($A$1, 294 - 1, 57 - 1) = "1" ), 1, IF( AND( OFFSET($A$1, 294 - 1, 56 - 1) = "1", OFFSET($A$1, 294 - 1, 57 - 1) = "0" ), 2, IF( AND( OFFSET($A$1, 294 - 1, 56 - 1) = "0", OFFSET($A$1, 294 - 1, 57 - 1) = "1" ), 3, 4 ) ) )</f>
        <v>2</v>
      </c>
      <c r="BH294" s="6">
        <v>0.80238047746102004</v>
      </c>
      <c r="BI294" s="6" t="str">
        <f t="shared" si="44"/>
        <v>0</v>
      </c>
      <c r="BJ294" t="str">
        <f ca="1">IF((OFFSET($A$1, 294 - 1, 60 - 1)) &gt;= (OFFSET($A$1, 104 - 1, 7 - 1)), "1","0")</f>
        <v>1</v>
      </c>
      <c r="BK294">
        <f ca="1" xml:space="preserve"> IF( AND( OFFSET($A$1, 294 - 1, 61 - 1) = "1", OFFSET($A$1, 294 - 1, 62 - 1) = "1" ), 1, IF( AND( OFFSET($A$1, 294 - 1, 61 - 1) = "1", OFFSET($A$1, 294 - 1, 62 - 1) = "0" ), 2, IF( AND( OFFSET($A$1, 294 - 1, 61 - 1) = "0", OFFSET($A$1, 294 - 1, 62 - 1) = "1" ), 3, 4 ) ) )</f>
        <v>3</v>
      </c>
      <c r="BM294" s="6">
        <v>0.593337928005783</v>
      </c>
      <c r="BN294" s="6" t="str">
        <f>"1"</f>
        <v>1</v>
      </c>
      <c r="BO294" t="str">
        <f ca="1">IF((OFFSET($A$1, 294 - 1, 65 - 1)) &gt;= (OFFSET($A$1, 128 - 1, 7 - 1)), "1","0")</f>
        <v>1</v>
      </c>
      <c r="BP294">
        <f ca="1" xml:space="preserve"> IF( AND( OFFSET($A$1, 294 - 1, 66 - 1) = "1", OFFSET($A$1, 294 - 1, 67 - 1) = "1" ), 1, IF( AND( OFFSET($A$1, 294 - 1, 66 - 1) = "1", OFFSET($A$1, 294 - 1, 67 - 1) = "0" ), 2, IF( AND( OFFSET($A$1, 294 - 1, 66 - 1) = "0", OFFSET($A$1, 294 - 1, 67 - 1) = "1" ), 3, 4 ) ) )</f>
        <v>1</v>
      </c>
    </row>
    <row r="295" spans="55:68" x14ac:dyDescent="0.25">
      <c r="BC295" s="6">
        <v>0.45260543150930654</v>
      </c>
      <c r="BD295" s="6" t="str">
        <f>"1"</f>
        <v>1</v>
      </c>
      <c r="BE295" t="str">
        <f ca="1">IF((OFFSET($A$1, 295 - 1, 55 - 1)) &gt;= (OFFSET($A$1, 80 - 1, 7 - 1)), "1","0")</f>
        <v>0</v>
      </c>
      <c r="BF295">
        <f ca="1" xml:space="preserve"> IF( AND( OFFSET($A$1, 295 - 1, 56 - 1) = "1", OFFSET($A$1, 295 - 1, 57 - 1) = "1" ), 1, IF( AND( OFFSET($A$1, 295 - 1, 56 - 1) = "1", OFFSET($A$1, 295 - 1, 57 - 1) = "0" ), 2, IF( AND( OFFSET($A$1, 295 - 1, 56 - 1) = "0", OFFSET($A$1, 295 - 1, 57 - 1) = "1" ), 3, 4 ) ) )</f>
        <v>2</v>
      </c>
      <c r="BH295" s="6">
        <v>0.18425463693246266</v>
      </c>
      <c r="BI295" s="6" t="str">
        <f t="shared" si="44"/>
        <v>0</v>
      </c>
      <c r="BJ295" t="str">
        <f ca="1">IF((OFFSET($A$1, 295 - 1, 60 - 1)) &gt;= (OFFSET($A$1, 104 - 1, 7 - 1)), "1","0")</f>
        <v>0</v>
      </c>
      <c r="BK295">
        <f ca="1" xml:space="preserve"> IF( AND( OFFSET($A$1, 295 - 1, 61 - 1) = "1", OFFSET($A$1, 295 - 1, 62 - 1) = "1" ), 1, IF( AND( OFFSET($A$1, 295 - 1, 61 - 1) = "1", OFFSET($A$1, 295 - 1, 62 - 1) = "0" ), 2, IF( AND( OFFSET($A$1, 295 - 1, 61 - 1) = "0", OFFSET($A$1, 295 - 1, 62 - 1) = "1" ), 3, 4 ) ) )</f>
        <v>4</v>
      </c>
      <c r="BM295" s="6">
        <v>0.93644848364081712</v>
      </c>
      <c r="BN295" s="6" t="str">
        <f>"1"</f>
        <v>1</v>
      </c>
      <c r="BO295" t="str">
        <f ca="1">IF((OFFSET($A$1, 295 - 1, 65 - 1)) &gt;= (OFFSET($A$1, 128 - 1, 7 - 1)), "1","0")</f>
        <v>1</v>
      </c>
      <c r="BP295">
        <f ca="1" xml:space="preserve"> IF( AND( OFFSET($A$1, 295 - 1, 66 - 1) = "1", OFFSET($A$1, 295 - 1, 67 - 1) = "1" ), 1, IF( AND( OFFSET($A$1, 295 - 1, 66 - 1) = "1", OFFSET($A$1, 295 - 1, 67 - 1) = "0" ), 2, IF( AND( OFFSET($A$1, 295 - 1, 66 - 1) = "0", OFFSET($A$1, 295 - 1, 67 - 1) = "1" ), 3, 4 ) ) )</f>
        <v>1</v>
      </c>
    </row>
    <row r="296" spans="55:68" x14ac:dyDescent="0.25">
      <c r="BC296" s="6">
        <v>0.30401474497549008</v>
      </c>
      <c r="BD296" s="6" t="str">
        <f>"0"</f>
        <v>0</v>
      </c>
      <c r="BE296" t="str">
        <f ca="1">IF((OFFSET($A$1, 296 - 1, 55 - 1)) &gt;= (OFFSET($A$1, 80 - 1, 7 - 1)), "1","0")</f>
        <v>0</v>
      </c>
      <c r="BF296">
        <f ca="1" xml:space="preserve"> IF( AND( OFFSET($A$1, 296 - 1, 56 - 1) = "1", OFFSET($A$1, 296 - 1, 57 - 1) = "1" ), 1, IF( AND( OFFSET($A$1, 296 - 1, 56 - 1) = "1", OFFSET($A$1, 296 - 1, 57 - 1) = "0" ), 2, IF( AND( OFFSET($A$1, 296 - 1, 56 - 1) = "0", OFFSET($A$1, 296 - 1, 57 - 1) = "1" ), 3, 4 ) ) )</f>
        <v>4</v>
      </c>
      <c r="BH296" s="6">
        <v>0.61799197539151718</v>
      </c>
      <c r="BI296" s="6" t="str">
        <f t="shared" si="44"/>
        <v>0</v>
      </c>
      <c r="BJ296" t="str">
        <f ca="1">IF((OFFSET($A$1, 296 - 1, 60 - 1)) &gt;= (OFFSET($A$1, 104 - 1, 7 - 1)), "1","0")</f>
        <v>1</v>
      </c>
      <c r="BK296">
        <f ca="1" xml:space="preserve"> IF( AND( OFFSET($A$1, 296 - 1, 61 - 1) = "1", OFFSET($A$1, 296 - 1, 62 - 1) = "1" ), 1, IF( AND( OFFSET($A$1, 296 - 1, 61 - 1) = "1", OFFSET($A$1, 296 - 1, 62 - 1) = "0" ), 2, IF( AND( OFFSET($A$1, 296 - 1, 61 - 1) = "0", OFFSET($A$1, 296 - 1, 62 - 1) = "1" ), 3, 4 ) ) )</f>
        <v>3</v>
      </c>
      <c r="BM296" s="6">
        <v>0.22321402337808302</v>
      </c>
      <c r="BN296" s="6" t="str">
        <f t="shared" ref="BN296:BN308" si="45">"0"</f>
        <v>0</v>
      </c>
      <c r="BO296" t="str">
        <f ca="1">IF((OFFSET($A$1, 296 - 1, 65 - 1)) &gt;= (OFFSET($A$1, 128 - 1, 7 - 1)), "1","0")</f>
        <v>0</v>
      </c>
      <c r="BP296">
        <f ca="1" xml:space="preserve"> IF( AND( OFFSET($A$1, 296 - 1, 66 - 1) = "1", OFFSET($A$1, 296 - 1, 67 - 1) = "1" ), 1, IF( AND( OFFSET($A$1, 296 - 1, 66 - 1) = "1", OFFSET($A$1, 296 - 1, 67 - 1) = "0" ), 2, IF( AND( OFFSET($A$1, 296 - 1, 66 - 1) = "0", OFFSET($A$1, 296 - 1, 67 - 1) = "1" ), 3, 4 ) ) )</f>
        <v>4</v>
      </c>
    </row>
    <row r="297" spans="55:68" x14ac:dyDescent="0.25">
      <c r="BC297" s="6">
        <v>5.1726569741055627E-2</v>
      </c>
      <c r="BD297" s="6" t="str">
        <f>"0"</f>
        <v>0</v>
      </c>
      <c r="BE297" t="str">
        <f ca="1">IF((OFFSET($A$1, 297 - 1, 55 - 1)) &gt;= (OFFSET($A$1, 80 - 1, 7 - 1)), "1","0")</f>
        <v>0</v>
      </c>
      <c r="BF297">
        <f ca="1" xml:space="preserve"> IF( AND( OFFSET($A$1, 297 - 1, 56 - 1) = "1", OFFSET($A$1, 297 - 1, 57 - 1) = "1" ), 1, IF( AND( OFFSET($A$1, 297 - 1, 56 - 1) = "1", OFFSET($A$1, 297 - 1, 57 - 1) = "0" ), 2, IF( AND( OFFSET($A$1, 297 - 1, 56 - 1) = "0", OFFSET($A$1, 297 - 1, 57 - 1) = "1" ), 3, 4 ) ) )</f>
        <v>4</v>
      </c>
      <c r="BH297" s="6">
        <v>0.44773573867759431</v>
      </c>
      <c r="BI297" s="6" t="str">
        <f t="shared" si="44"/>
        <v>0</v>
      </c>
      <c r="BJ297" t="str">
        <f ca="1">IF((OFFSET($A$1, 297 - 1, 60 - 1)) &gt;= (OFFSET($A$1, 104 - 1, 7 - 1)), "1","0")</f>
        <v>0</v>
      </c>
      <c r="BK297">
        <f ca="1" xml:space="preserve"> IF( AND( OFFSET($A$1, 297 - 1, 61 - 1) = "1", OFFSET($A$1, 297 - 1, 62 - 1) = "1" ), 1, IF( AND( OFFSET($A$1, 297 - 1, 61 - 1) = "1", OFFSET($A$1, 297 - 1, 62 - 1) = "0" ), 2, IF( AND( OFFSET($A$1, 297 - 1, 61 - 1) = "0", OFFSET($A$1, 297 - 1, 62 - 1) = "1" ), 3, 4 ) ) )</f>
        <v>4</v>
      </c>
      <c r="BM297" s="6">
        <v>0.23097456254522372</v>
      </c>
      <c r="BN297" s="6" t="str">
        <f t="shared" si="45"/>
        <v>0</v>
      </c>
      <c r="BO297" t="str">
        <f ca="1">IF((OFFSET($A$1, 297 - 1, 65 - 1)) &gt;= (OFFSET($A$1, 128 - 1, 7 - 1)), "1","0")</f>
        <v>0</v>
      </c>
      <c r="BP297">
        <f ca="1" xml:space="preserve"> IF( AND( OFFSET($A$1, 297 - 1, 66 - 1) = "1", OFFSET($A$1, 297 - 1, 67 - 1) = "1" ), 1, IF( AND( OFFSET($A$1, 297 - 1, 66 - 1) = "1", OFFSET($A$1, 297 - 1, 67 - 1) = "0" ), 2, IF( AND( OFFSET($A$1, 297 - 1, 66 - 1) = "0", OFFSET($A$1, 297 - 1, 67 - 1) = "1" ), 3, 4 ) ) )</f>
        <v>4</v>
      </c>
    </row>
    <row r="298" spans="55:68" x14ac:dyDescent="0.25">
      <c r="BC298" s="6">
        <v>0.19704547636210581</v>
      </c>
      <c r="BD298" s="6" t="str">
        <f>"0"</f>
        <v>0</v>
      </c>
      <c r="BE298" t="str">
        <f ca="1">IF((OFFSET($A$1, 298 - 1, 55 - 1)) &gt;= (OFFSET($A$1, 80 - 1, 7 - 1)), "1","0")</f>
        <v>0</v>
      </c>
      <c r="BF298">
        <f ca="1" xml:space="preserve"> IF( AND( OFFSET($A$1, 298 - 1, 56 - 1) = "1", OFFSET($A$1, 298 - 1, 57 - 1) = "1" ), 1, IF( AND( OFFSET($A$1, 298 - 1, 56 - 1) = "1", OFFSET($A$1, 298 - 1, 57 - 1) = "0" ), 2, IF( AND( OFFSET($A$1, 298 - 1, 56 - 1) = "0", OFFSET($A$1, 298 - 1, 57 - 1) = "1" ), 3, 4 ) ) )</f>
        <v>4</v>
      </c>
      <c r="BH298" s="6">
        <v>0.46102754121061046</v>
      </c>
      <c r="BI298" s="6" t="str">
        <f t="shared" si="44"/>
        <v>0</v>
      </c>
      <c r="BJ298" t="str">
        <f ca="1">IF((OFFSET($A$1, 298 - 1, 60 - 1)) &gt;= (OFFSET($A$1, 104 - 1, 7 - 1)), "1","0")</f>
        <v>0</v>
      </c>
      <c r="BK298">
        <f ca="1" xml:space="preserve"> IF( AND( OFFSET($A$1, 298 - 1, 61 - 1) = "1", OFFSET($A$1, 298 - 1, 62 - 1) = "1" ), 1, IF( AND( OFFSET($A$1, 298 - 1, 61 - 1) = "1", OFFSET($A$1, 298 - 1, 62 - 1) = "0" ), 2, IF( AND( OFFSET($A$1, 298 - 1, 61 - 1) = "0", OFFSET($A$1, 298 - 1, 62 - 1) = "1" ), 3, 4 ) ) )</f>
        <v>4</v>
      </c>
      <c r="BM298" s="6">
        <v>0.17259797650711892</v>
      </c>
      <c r="BN298" s="6" t="str">
        <f t="shared" si="45"/>
        <v>0</v>
      </c>
      <c r="BO298" t="str">
        <f ca="1">IF((OFFSET($A$1, 298 - 1, 65 - 1)) &gt;= (OFFSET($A$1, 128 - 1, 7 - 1)), "1","0")</f>
        <v>0</v>
      </c>
      <c r="BP298">
        <f ca="1" xml:space="preserve"> IF( AND( OFFSET($A$1, 298 - 1, 66 - 1) = "1", OFFSET($A$1, 298 - 1, 67 - 1) = "1" ), 1, IF( AND( OFFSET($A$1, 298 - 1, 66 - 1) = "1", OFFSET($A$1, 298 - 1, 67 - 1) = "0" ), 2, IF( AND( OFFSET($A$1, 298 - 1, 66 - 1) = "0", OFFSET($A$1, 298 - 1, 67 - 1) = "1" ), 3, 4 ) ) )</f>
        <v>4</v>
      </c>
    </row>
    <row r="299" spans="55:68" x14ac:dyDescent="0.25">
      <c r="BC299" s="6">
        <v>0.45729916412866906</v>
      </c>
      <c r="BD299" s="6" t="str">
        <f>"1"</f>
        <v>1</v>
      </c>
      <c r="BE299" t="str">
        <f ca="1">IF((OFFSET($A$1, 299 - 1, 55 - 1)) &gt;= (OFFSET($A$1, 80 - 1, 7 - 1)), "1","0")</f>
        <v>0</v>
      </c>
      <c r="BF299">
        <f ca="1" xml:space="preserve"> IF( AND( OFFSET($A$1, 299 - 1, 56 - 1) = "1", OFFSET($A$1, 299 - 1, 57 - 1) = "1" ), 1, IF( AND( OFFSET($A$1, 299 - 1, 56 - 1) = "1", OFFSET($A$1, 299 - 1, 57 - 1) = "0" ), 2, IF( AND( OFFSET($A$1, 299 - 1, 56 - 1) = "0", OFFSET($A$1, 299 - 1, 57 - 1) = "1" ), 3, 4 ) ) )</f>
        <v>2</v>
      </c>
      <c r="BH299" s="6">
        <v>0.41286286916645093</v>
      </c>
      <c r="BI299" s="6" t="str">
        <f>"1"</f>
        <v>1</v>
      </c>
      <c r="BJ299" t="str">
        <f ca="1">IF((OFFSET($A$1, 299 - 1, 60 - 1)) &gt;= (OFFSET($A$1, 104 - 1, 7 - 1)), "1","0")</f>
        <v>0</v>
      </c>
      <c r="BK299">
        <f ca="1" xml:space="preserve"> IF( AND( OFFSET($A$1, 299 - 1, 61 - 1) = "1", OFFSET($A$1, 299 - 1, 62 - 1) = "1" ), 1, IF( AND( OFFSET($A$1, 299 - 1, 61 - 1) = "1", OFFSET($A$1, 299 - 1, 62 - 1) = "0" ), 2, IF( AND( OFFSET($A$1, 299 - 1, 61 - 1) = "0", OFFSET($A$1, 299 - 1, 62 - 1) = "1" ), 3, 4 ) ) )</f>
        <v>2</v>
      </c>
      <c r="BM299" s="6">
        <v>0.36002306293914893</v>
      </c>
      <c r="BN299" s="6" t="str">
        <f t="shared" si="45"/>
        <v>0</v>
      </c>
      <c r="BO299" t="str">
        <f ca="1">IF((OFFSET($A$1, 299 - 1, 65 - 1)) &gt;= (OFFSET($A$1, 128 - 1, 7 - 1)), "1","0")</f>
        <v>0</v>
      </c>
      <c r="BP299">
        <f ca="1" xml:space="preserve"> IF( AND( OFFSET($A$1, 299 - 1, 66 - 1) = "1", OFFSET($A$1, 299 - 1, 67 - 1) = "1" ), 1, IF( AND( OFFSET($A$1, 299 - 1, 66 - 1) = "1", OFFSET($A$1, 299 - 1, 67 - 1) = "0" ), 2, IF( AND( OFFSET($A$1, 299 - 1, 66 - 1) = "0", OFFSET($A$1, 299 - 1, 67 - 1) = "1" ), 3, 4 ) ) )</f>
        <v>4</v>
      </c>
    </row>
    <row r="300" spans="55:68" x14ac:dyDescent="0.25">
      <c r="BC300" s="6">
        <v>0.85602081669995544</v>
      </c>
      <c r="BD300" s="6" t="str">
        <f>"0"</f>
        <v>0</v>
      </c>
      <c r="BE300" t="str">
        <f ca="1">IF((OFFSET($A$1, 300 - 1, 55 - 1)) &gt;= (OFFSET($A$1, 80 - 1, 7 - 1)), "1","0")</f>
        <v>1</v>
      </c>
      <c r="BF300">
        <f ca="1" xml:space="preserve"> IF( AND( OFFSET($A$1, 300 - 1, 56 - 1) = "1", OFFSET($A$1, 300 - 1, 57 - 1) = "1" ), 1, IF( AND( OFFSET($A$1, 300 - 1, 56 - 1) = "1", OFFSET($A$1, 300 - 1, 57 - 1) = "0" ), 2, IF( AND( OFFSET($A$1, 300 - 1, 56 - 1) = "0", OFFSET($A$1, 300 - 1, 57 - 1) = "1" ), 3, 4 ) ) )</f>
        <v>3</v>
      </c>
      <c r="BH300" s="6">
        <v>0.20672203537155168</v>
      </c>
      <c r="BI300" s="6" t="str">
        <f t="shared" ref="BI300:BI305" si="46">"0"</f>
        <v>0</v>
      </c>
      <c r="BJ300" t="str">
        <f ca="1">IF((OFFSET($A$1, 300 - 1, 60 - 1)) &gt;= (OFFSET($A$1, 104 - 1, 7 - 1)), "1","0")</f>
        <v>0</v>
      </c>
      <c r="BK300">
        <f ca="1" xml:space="preserve"> IF( AND( OFFSET($A$1, 300 - 1, 61 - 1) = "1", OFFSET($A$1, 300 - 1, 62 - 1) = "1" ), 1, IF( AND( OFFSET($A$1, 300 - 1, 61 - 1) = "1", OFFSET($A$1, 300 - 1, 62 - 1) = "0" ), 2, IF( AND( OFFSET($A$1, 300 - 1, 61 - 1) = "0", OFFSET($A$1, 300 - 1, 62 - 1) = "1" ), 3, 4 ) ) )</f>
        <v>4</v>
      </c>
      <c r="BM300" s="6">
        <v>0.90707915672251282</v>
      </c>
      <c r="BN300" s="6" t="str">
        <f t="shared" si="45"/>
        <v>0</v>
      </c>
      <c r="BO300" t="str">
        <f ca="1">IF((OFFSET($A$1, 300 - 1, 65 - 1)) &gt;= (OFFSET($A$1, 128 - 1, 7 - 1)), "1","0")</f>
        <v>1</v>
      </c>
      <c r="BP300">
        <f ca="1" xml:space="preserve"> IF( AND( OFFSET($A$1, 300 - 1, 66 - 1) = "1", OFFSET($A$1, 300 - 1, 67 - 1) = "1" ), 1, IF( AND( OFFSET($A$1, 300 - 1, 66 - 1) = "1", OFFSET($A$1, 300 - 1, 67 - 1) = "0" ), 2, IF( AND( OFFSET($A$1, 300 - 1, 66 - 1) = "0", OFFSET($A$1, 300 - 1, 67 - 1) = "1" ), 3, 4 ) ) )</f>
        <v>3</v>
      </c>
    </row>
    <row r="301" spans="55:68" x14ac:dyDescent="0.25">
      <c r="BC301" s="6">
        <v>0.66501417517549299</v>
      </c>
      <c r="BD301" s="6" t="str">
        <f>"1"</f>
        <v>1</v>
      </c>
      <c r="BE301" t="str">
        <f ca="1">IF((OFFSET($A$1, 301 - 1, 55 - 1)) &gt;= (OFFSET($A$1, 80 - 1, 7 - 1)), "1","0")</f>
        <v>1</v>
      </c>
      <c r="BF301">
        <f ca="1" xml:space="preserve"> IF( AND( OFFSET($A$1, 301 - 1, 56 - 1) = "1", OFFSET($A$1, 301 - 1, 57 - 1) = "1" ), 1, IF( AND( OFFSET($A$1, 301 - 1, 56 - 1) = "1", OFFSET($A$1, 301 - 1, 57 - 1) = "0" ), 2, IF( AND( OFFSET($A$1, 301 - 1, 56 - 1) = "0", OFFSET($A$1, 301 - 1, 57 - 1) = "1" ), 3, 4 ) ) )</f>
        <v>1</v>
      </c>
      <c r="BH301" s="6">
        <v>0.20641883246759465</v>
      </c>
      <c r="BI301" s="6" t="str">
        <f t="shared" si="46"/>
        <v>0</v>
      </c>
      <c r="BJ301" t="str">
        <f ca="1">IF((OFFSET($A$1, 301 - 1, 60 - 1)) &gt;= (OFFSET($A$1, 104 - 1, 7 - 1)), "1","0")</f>
        <v>0</v>
      </c>
      <c r="BK301">
        <f ca="1" xml:space="preserve"> IF( AND( OFFSET($A$1, 301 - 1, 61 - 1) = "1", OFFSET($A$1, 301 - 1, 62 - 1) = "1" ), 1, IF( AND( OFFSET($A$1, 301 - 1, 61 - 1) = "1", OFFSET($A$1, 301 - 1, 62 - 1) = "0" ), 2, IF( AND( OFFSET($A$1, 301 - 1, 61 - 1) = "0", OFFSET($A$1, 301 - 1, 62 - 1) = "1" ), 3, 4 ) ) )</f>
        <v>4</v>
      </c>
      <c r="BM301" s="6">
        <v>0.76600296850442851</v>
      </c>
      <c r="BN301" s="6" t="str">
        <f t="shared" si="45"/>
        <v>0</v>
      </c>
      <c r="BO301" t="str">
        <f ca="1">IF((OFFSET($A$1, 301 - 1, 65 - 1)) &gt;= (OFFSET($A$1, 128 - 1, 7 - 1)), "1","0")</f>
        <v>1</v>
      </c>
      <c r="BP301">
        <f ca="1" xml:space="preserve"> IF( AND( OFFSET($A$1, 301 - 1, 66 - 1) = "1", OFFSET($A$1, 301 - 1, 67 - 1) = "1" ), 1, IF( AND( OFFSET($A$1, 301 - 1, 66 - 1) = "1", OFFSET($A$1, 301 - 1, 67 - 1) = "0" ), 2, IF( AND( OFFSET($A$1, 301 - 1, 66 - 1) = "0", OFFSET($A$1, 301 - 1, 67 - 1) = "1" ), 3, 4 ) ) )</f>
        <v>3</v>
      </c>
    </row>
    <row r="302" spans="55:68" x14ac:dyDescent="0.25">
      <c r="BC302" s="6">
        <v>0.17196552091454195</v>
      </c>
      <c r="BD302" s="6" t="str">
        <f>"0"</f>
        <v>0</v>
      </c>
      <c r="BE302" t="str">
        <f ca="1">IF((OFFSET($A$1, 302 - 1, 55 - 1)) &gt;= (OFFSET($A$1, 80 - 1, 7 - 1)), "1","0")</f>
        <v>0</v>
      </c>
      <c r="BF302">
        <f ca="1" xml:space="preserve"> IF( AND( OFFSET($A$1, 302 - 1, 56 - 1) = "1", OFFSET($A$1, 302 - 1, 57 - 1) = "1" ), 1, IF( AND( OFFSET($A$1, 302 - 1, 56 - 1) = "1", OFFSET($A$1, 302 - 1, 57 - 1) = "0" ), 2, IF( AND( OFFSET($A$1, 302 - 1, 56 - 1) = "0", OFFSET($A$1, 302 - 1, 57 - 1) = "1" ), 3, 4 ) ) )</f>
        <v>4</v>
      </c>
      <c r="BH302" s="6">
        <v>0.29313839820059723</v>
      </c>
      <c r="BI302" s="6" t="str">
        <f t="shared" si="46"/>
        <v>0</v>
      </c>
      <c r="BJ302" t="str">
        <f ca="1">IF((OFFSET($A$1, 302 - 1, 60 - 1)) &gt;= (OFFSET($A$1, 104 - 1, 7 - 1)), "1","0")</f>
        <v>0</v>
      </c>
      <c r="BK302">
        <f ca="1" xml:space="preserve"> IF( AND( OFFSET($A$1, 302 - 1, 61 - 1) = "1", OFFSET($A$1, 302 - 1, 62 - 1) = "1" ), 1, IF( AND( OFFSET($A$1, 302 - 1, 61 - 1) = "1", OFFSET($A$1, 302 - 1, 62 - 1) = "0" ), 2, IF( AND( OFFSET($A$1, 302 - 1, 61 - 1) = "0", OFFSET($A$1, 302 - 1, 62 - 1) = "1" ), 3, 4 ) ) )</f>
        <v>4</v>
      </c>
      <c r="BM302" s="6">
        <v>0.25566567868083612</v>
      </c>
      <c r="BN302" s="6" t="str">
        <f t="shared" si="45"/>
        <v>0</v>
      </c>
      <c r="BO302" t="str">
        <f ca="1">IF((OFFSET($A$1, 302 - 1, 65 - 1)) &gt;= (OFFSET($A$1, 128 - 1, 7 - 1)), "1","0")</f>
        <v>0</v>
      </c>
      <c r="BP302">
        <f ca="1" xml:space="preserve"> IF( AND( OFFSET($A$1, 302 - 1, 66 - 1) = "1", OFFSET($A$1, 302 - 1, 67 - 1) = "1" ), 1, IF( AND( OFFSET($A$1, 302 - 1, 66 - 1) = "1", OFFSET($A$1, 302 - 1, 67 - 1) = "0" ), 2, IF( AND( OFFSET($A$1, 302 - 1, 66 - 1) = "0", OFFSET($A$1, 302 - 1, 67 - 1) = "1" ), 3, 4 ) ) )</f>
        <v>4</v>
      </c>
    </row>
    <row r="303" spans="55:68" x14ac:dyDescent="0.25">
      <c r="BC303" s="6">
        <v>0.670926601548537</v>
      </c>
      <c r="BD303" s="6" t="str">
        <f>"0"</f>
        <v>0</v>
      </c>
      <c r="BE303" t="str">
        <f ca="1">IF((OFFSET($A$1, 303 - 1, 55 - 1)) &gt;= (OFFSET($A$1, 80 - 1, 7 - 1)), "1","0")</f>
        <v>1</v>
      </c>
      <c r="BF303">
        <f ca="1" xml:space="preserve"> IF( AND( OFFSET($A$1, 303 - 1, 56 - 1) = "1", OFFSET($A$1, 303 - 1, 57 - 1) = "1" ), 1, IF( AND( OFFSET($A$1, 303 - 1, 56 - 1) = "1", OFFSET($A$1, 303 - 1, 57 - 1) = "0" ), 2, IF( AND( OFFSET($A$1, 303 - 1, 56 - 1) = "0", OFFSET($A$1, 303 - 1, 57 - 1) = "1" ), 3, 4 ) ) )</f>
        <v>3</v>
      </c>
      <c r="BH303" s="6">
        <v>0.48117531284903214</v>
      </c>
      <c r="BI303" s="6" t="str">
        <f t="shared" si="46"/>
        <v>0</v>
      </c>
      <c r="BJ303" t="str">
        <f ca="1">IF((OFFSET($A$1, 303 - 1, 60 - 1)) &gt;= (OFFSET($A$1, 104 - 1, 7 - 1)), "1","0")</f>
        <v>0</v>
      </c>
      <c r="BK303">
        <f ca="1" xml:space="preserve"> IF( AND( OFFSET($A$1, 303 - 1, 61 - 1) = "1", OFFSET($A$1, 303 - 1, 62 - 1) = "1" ), 1, IF( AND( OFFSET($A$1, 303 - 1, 61 - 1) = "1", OFFSET($A$1, 303 - 1, 62 - 1) = "0" ), 2, IF( AND( OFFSET($A$1, 303 - 1, 61 - 1) = "0", OFFSET($A$1, 303 - 1, 62 - 1) = "1" ), 3, 4 ) ) )</f>
        <v>4</v>
      </c>
      <c r="BM303" s="6">
        <v>0.84873691501782933</v>
      </c>
      <c r="BN303" s="6" t="str">
        <f t="shared" si="45"/>
        <v>0</v>
      </c>
      <c r="BO303" t="str">
        <f ca="1">IF((OFFSET($A$1, 303 - 1, 65 - 1)) &gt;= (OFFSET($A$1, 128 - 1, 7 - 1)), "1","0")</f>
        <v>1</v>
      </c>
      <c r="BP303">
        <f ca="1" xml:space="preserve"> IF( AND( OFFSET($A$1, 303 - 1, 66 - 1) = "1", OFFSET($A$1, 303 - 1, 67 - 1) = "1" ), 1, IF( AND( OFFSET($A$1, 303 - 1, 66 - 1) = "1", OFFSET($A$1, 303 - 1, 67 - 1) = "0" ), 2, IF( AND( OFFSET($A$1, 303 - 1, 66 - 1) = "0", OFFSET($A$1, 303 - 1, 67 - 1) = "1" ), 3, 4 ) ) )</f>
        <v>3</v>
      </c>
    </row>
    <row r="304" spans="55:68" x14ac:dyDescent="0.25">
      <c r="BC304" s="6">
        <v>0.70322485233612442</v>
      </c>
      <c r="BD304" s="6" t="str">
        <f>"1"</f>
        <v>1</v>
      </c>
      <c r="BE304" t="str">
        <f ca="1">IF((OFFSET($A$1, 304 - 1, 55 - 1)) &gt;= (OFFSET($A$1, 80 - 1, 7 - 1)), "1","0")</f>
        <v>1</v>
      </c>
      <c r="BF304">
        <f ca="1" xml:space="preserve"> IF( AND( OFFSET($A$1, 304 - 1, 56 - 1) = "1", OFFSET($A$1, 304 - 1, 57 - 1) = "1" ), 1, IF( AND( OFFSET($A$1, 304 - 1, 56 - 1) = "1", OFFSET($A$1, 304 - 1, 57 - 1) = "0" ), 2, IF( AND( OFFSET($A$1, 304 - 1, 56 - 1) = "0", OFFSET($A$1, 304 - 1, 57 - 1) = "1" ), 3, 4 ) ) )</f>
        <v>1</v>
      </c>
      <c r="BH304" s="6">
        <v>0.44144441717203287</v>
      </c>
      <c r="BI304" s="6" t="str">
        <f t="shared" si="46"/>
        <v>0</v>
      </c>
      <c r="BJ304" t="str">
        <f ca="1">IF((OFFSET($A$1, 304 - 1, 60 - 1)) &gt;= (OFFSET($A$1, 104 - 1, 7 - 1)), "1","0")</f>
        <v>0</v>
      </c>
      <c r="BK304">
        <f ca="1" xml:space="preserve"> IF( AND( OFFSET($A$1, 304 - 1, 61 - 1) = "1", OFFSET($A$1, 304 - 1, 62 - 1) = "1" ), 1, IF( AND( OFFSET($A$1, 304 - 1, 61 - 1) = "1", OFFSET($A$1, 304 - 1, 62 - 1) = "0" ), 2, IF( AND( OFFSET($A$1, 304 - 1, 61 - 1) = "0", OFFSET($A$1, 304 - 1, 62 - 1) = "1" ), 3, 4 ) ) )</f>
        <v>4</v>
      </c>
      <c r="BM304" s="6">
        <v>0.22805632982572349</v>
      </c>
      <c r="BN304" s="6" t="str">
        <f t="shared" si="45"/>
        <v>0</v>
      </c>
      <c r="BO304" t="str">
        <f ca="1">IF((OFFSET($A$1, 304 - 1, 65 - 1)) &gt;= (OFFSET($A$1, 128 - 1, 7 - 1)), "1","0")</f>
        <v>0</v>
      </c>
      <c r="BP304">
        <f ca="1" xml:space="preserve"> IF( AND( OFFSET($A$1, 304 - 1, 66 - 1) = "1", OFFSET($A$1, 304 - 1, 67 - 1) = "1" ), 1, IF( AND( OFFSET($A$1, 304 - 1, 66 - 1) = "1", OFFSET($A$1, 304 - 1, 67 - 1) = "0" ), 2, IF( AND( OFFSET($A$1, 304 - 1, 66 - 1) = "0", OFFSET($A$1, 304 - 1, 67 - 1) = "1" ), 3, 4 ) ) )</f>
        <v>4</v>
      </c>
    </row>
    <row r="305" spans="55:68" x14ac:dyDescent="0.25">
      <c r="BC305" s="6">
        <v>0.10419862173234085</v>
      </c>
      <c r="BD305" s="6" t="str">
        <f>"1"</f>
        <v>1</v>
      </c>
      <c r="BE305" t="str">
        <f ca="1">IF((OFFSET($A$1, 305 - 1, 55 - 1)) &gt;= (OFFSET($A$1, 80 - 1, 7 - 1)), "1","0")</f>
        <v>0</v>
      </c>
      <c r="BF305">
        <f ca="1" xml:space="preserve"> IF( AND( OFFSET($A$1, 305 - 1, 56 - 1) = "1", OFFSET($A$1, 305 - 1, 57 - 1) = "1" ), 1, IF( AND( OFFSET($A$1, 305 - 1, 56 - 1) = "1", OFFSET($A$1, 305 - 1, 57 - 1) = "0" ), 2, IF( AND( OFFSET($A$1, 305 - 1, 56 - 1) = "0", OFFSET($A$1, 305 - 1, 57 - 1) = "1" ), 3, 4 ) ) )</f>
        <v>2</v>
      </c>
      <c r="BH305" s="6">
        <v>0.24553235526467121</v>
      </c>
      <c r="BI305" s="6" t="str">
        <f t="shared" si="46"/>
        <v>0</v>
      </c>
      <c r="BJ305" t="str">
        <f ca="1">IF((OFFSET($A$1, 305 - 1, 60 - 1)) &gt;= (OFFSET($A$1, 104 - 1, 7 - 1)), "1","0")</f>
        <v>0</v>
      </c>
      <c r="BK305">
        <f ca="1" xml:space="preserve"> IF( AND( OFFSET($A$1, 305 - 1, 61 - 1) = "1", OFFSET($A$1, 305 - 1, 62 - 1) = "1" ), 1, IF( AND( OFFSET($A$1, 305 - 1, 61 - 1) = "1", OFFSET($A$1, 305 - 1, 62 - 1) = "0" ), 2, IF( AND( OFFSET($A$1, 305 - 1, 61 - 1) = "0", OFFSET($A$1, 305 - 1, 62 - 1) = "1" ), 3, 4 ) ) )</f>
        <v>4</v>
      </c>
      <c r="BM305" s="6">
        <v>0.20268844207063705</v>
      </c>
      <c r="BN305" s="6" t="str">
        <f t="shared" si="45"/>
        <v>0</v>
      </c>
      <c r="BO305" t="str">
        <f ca="1">IF((OFFSET($A$1, 305 - 1, 65 - 1)) &gt;= (OFFSET($A$1, 128 - 1, 7 - 1)), "1","0")</f>
        <v>0</v>
      </c>
      <c r="BP305">
        <f ca="1" xml:space="preserve"> IF( AND( OFFSET($A$1, 305 - 1, 66 - 1) = "1", OFFSET($A$1, 305 - 1, 67 - 1) = "1" ), 1, IF( AND( OFFSET($A$1, 305 - 1, 66 - 1) = "1", OFFSET($A$1, 305 - 1, 67 - 1) = "0" ), 2, IF( AND( OFFSET($A$1, 305 - 1, 66 - 1) = "0", OFFSET($A$1, 305 - 1, 67 - 1) = "1" ), 3, 4 ) ) )</f>
        <v>4</v>
      </c>
    </row>
    <row r="306" spans="55:68" x14ac:dyDescent="0.25">
      <c r="BC306" s="6">
        <v>0.95813626677545438</v>
      </c>
      <c r="BD306" s="6" t="str">
        <f>"1"</f>
        <v>1</v>
      </c>
      <c r="BE306" t="str">
        <f ca="1">IF((OFFSET($A$1, 306 - 1, 55 - 1)) &gt;= (OFFSET($A$1, 80 - 1, 7 - 1)), "1","0")</f>
        <v>1</v>
      </c>
      <c r="BF306">
        <f ca="1" xml:space="preserve"> IF( AND( OFFSET($A$1, 306 - 1, 56 - 1) = "1", OFFSET($A$1, 306 - 1, 57 - 1) = "1" ), 1, IF( AND( OFFSET($A$1, 306 - 1, 56 - 1) = "1", OFFSET($A$1, 306 - 1, 57 - 1) = "0" ), 2, IF( AND( OFFSET($A$1, 306 - 1, 56 - 1) = "0", OFFSET($A$1, 306 - 1, 57 - 1) = "1" ), 3, 4 ) ) )</f>
        <v>1</v>
      </c>
      <c r="BH306" s="6">
        <v>0.18076528540184489</v>
      </c>
      <c r="BI306" s="6" t="str">
        <f>"1"</f>
        <v>1</v>
      </c>
      <c r="BJ306" t="str">
        <f ca="1">IF((OFFSET($A$1, 306 - 1, 60 - 1)) &gt;= (OFFSET($A$1, 104 - 1, 7 - 1)), "1","0")</f>
        <v>0</v>
      </c>
      <c r="BK306">
        <f ca="1" xml:space="preserve"> IF( AND( OFFSET($A$1, 306 - 1, 61 - 1) = "1", OFFSET($A$1, 306 - 1, 62 - 1) = "1" ), 1, IF( AND( OFFSET($A$1, 306 - 1, 61 - 1) = "1", OFFSET($A$1, 306 - 1, 62 - 1) = "0" ), 2, IF( AND( OFFSET($A$1, 306 - 1, 61 - 1) = "0", OFFSET($A$1, 306 - 1, 62 - 1) = "1" ), 3, 4 ) ) )</f>
        <v>2</v>
      </c>
      <c r="BM306" s="6">
        <v>0.10320124041926902</v>
      </c>
      <c r="BN306" s="6" t="str">
        <f t="shared" si="45"/>
        <v>0</v>
      </c>
      <c r="BO306" t="str">
        <f ca="1">IF((OFFSET($A$1, 306 - 1, 65 - 1)) &gt;= (OFFSET($A$1, 128 - 1, 7 - 1)), "1","0")</f>
        <v>0</v>
      </c>
      <c r="BP306">
        <f ca="1" xml:space="preserve"> IF( AND( OFFSET($A$1, 306 - 1, 66 - 1) = "1", OFFSET($A$1, 306 - 1, 67 - 1) = "1" ), 1, IF( AND( OFFSET($A$1, 306 - 1, 66 - 1) = "1", OFFSET($A$1, 306 - 1, 67 - 1) = "0" ), 2, IF( AND( OFFSET($A$1, 306 - 1, 66 - 1) = "0", OFFSET($A$1, 306 - 1, 67 - 1) = "1" ), 3, 4 ) ) )</f>
        <v>4</v>
      </c>
    </row>
    <row r="307" spans="55:68" x14ac:dyDescent="0.25">
      <c r="BC307" s="6">
        <v>0.56266673811226631</v>
      </c>
      <c r="BD307" s="6" t="str">
        <f>"1"</f>
        <v>1</v>
      </c>
      <c r="BE307" t="str">
        <f ca="1">IF((OFFSET($A$1, 307 - 1, 55 - 1)) &gt;= (OFFSET($A$1, 80 - 1, 7 - 1)), "1","0")</f>
        <v>1</v>
      </c>
      <c r="BF307">
        <f ca="1" xml:space="preserve"> IF( AND( OFFSET($A$1, 307 - 1, 56 - 1) = "1", OFFSET($A$1, 307 - 1, 57 - 1) = "1" ), 1, IF( AND( OFFSET($A$1, 307 - 1, 56 - 1) = "1", OFFSET($A$1, 307 - 1, 57 - 1) = "0" ), 2, IF( AND( OFFSET($A$1, 307 - 1, 56 - 1) = "0", OFFSET($A$1, 307 - 1, 57 - 1) = "1" ), 3, 4 ) ) )</f>
        <v>1</v>
      </c>
      <c r="BH307" s="6">
        <v>0.4694601644952619</v>
      </c>
      <c r="BI307" s="6" t="str">
        <f>"0"</f>
        <v>0</v>
      </c>
      <c r="BJ307" t="str">
        <f ca="1">IF((OFFSET($A$1, 307 - 1, 60 - 1)) &gt;= (OFFSET($A$1, 104 - 1, 7 - 1)), "1","0")</f>
        <v>0</v>
      </c>
      <c r="BK307">
        <f ca="1" xml:space="preserve"> IF( AND( OFFSET($A$1, 307 - 1, 61 - 1) = "1", OFFSET($A$1, 307 - 1, 62 - 1) = "1" ), 1, IF( AND( OFFSET($A$1, 307 - 1, 61 - 1) = "1", OFFSET($A$1, 307 - 1, 62 - 1) = "0" ), 2, IF( AND( OFFSET($A$1, 307 - 1, 61 - 1) = "0", OFFSET($A$1, 307 - 1, 62 - 1) = "1" ), 3, 4 ) ) )</f>
        <v>4</v>
      </c>
      <c r="BM307" s="6">
        <v>0.12186189355173771</v>
      </c>
      <c r="BN307" s="6" t="str">
        <f t="shared" si="45"/>
        <v>0</v>
      </c>
      <c r="BO307" t="str">
        <f ca="1">IF((OFFSET($A$1, 307 - 1, 65 - 1)) &gt;= (OFFSET($A$1, 128 - 1, 7 - 1)), "1","0")</f>
        <v>0</v>
      </c>
      <c r="BP307">
        <f ca="1" xml:space="preserve"> IF( AND( OFFSET($A$1, 307 - 1, 66 - 1) = "1", OFFSET($A$1, 307 - 1, 67 - 1) = "1" ), 1, IF( AND( OFFSET($A$1, 307 - 1, 66 - 1) = "1", OFFSET($A$1, 307 - 1, 67 - 1) = "0" ), 2, IF( AND( OFFSET($A$1, 307 - 1, 66 - 1) = "0", OFFSET($A$1, 307 - 1, 67 - 1) = "1" ), 3, 4 ) ) )</f>
        <v>4</v>
      </c>
    </row>
    <row r="308" spans="55:68" x14ac:dyDescent="0.25">
      <c r="BC308" s="6">
        <v>0.2727596244034397</v>
      </c>
      <c r="BD308" s="6" t="str">
        <f>"0"</f>
        <v>0</v>
      </c>
      <c r="BE308" t="str">
        <f ca="1">IF((OFFSET($A$1, 308 - 1, 55 - 1)) &gt;= (OFFSET($A$1, 80 - 1, 7 - 1)), "1","0")</f>
        <v>0</v>
      </c>
      <c r="BF308">
        <f ca="1" xml:space="preserve"> IF( AND( OFFSET($A$1, 308 - 1, 56 - 1) = "1", OFFSET($A$1, 308 - 1, 57 - 1) = "1" ), 1, IF( AND( OFFSET($A$1, 308 - 1, 56 - 1) = "1", OFFSET($A$1, 308 - 1, 57 - 1) = "0" ), 2, IF( AND( OFFSET($A$1, 308 - 1, 56 - 1) = "0", OFFSET($A$1, 308 - 1, 57 - 1) = "1" ), 3, 4 ) ) )</f>
        <v>4</v>
      </c>
      <c r="BH308" s="6">
        <v>0.94073434121049659</v>
      </c>
      <c r="BI308" s="6" t="str">
        <f>"0"</f>
        <v>0</v>
      </c>
      <c r="BJ308" t="str">
        <f ca="1">IF((OFFSET($A$1, 308 - 1, 60 - 1)) &gt;= (OFFSET($A$1, 104 - 1, 7 - 1)), "1","0")</f>
        <v>1</v>
      </c>
      <c r="BK308">
        <f ca="1" xml:space="preserve"> IF( AND( OFFSET($A$1, 308 - 1, 61 - 1) = "1", OFFSET($A$1, 308 - 1, 62 - 1) = "1" ), 1, IF( AND( OFFSET($A$1, 308 - 1, 61 - 1) = "1", OFFSET($A$1, 308 - 1, 62 - 1) = "0" ), 2, IF( AND( OFFSET($A$1, 308 - 1, 61 - 1) = "0", OFFSET($A$1, 308 - 1, 62 - 1) = "1" ), 3, 4 ) ) )</f>
        <v>3</v>
      </c>
      <c r="BM308" s="6">
        <v>0.26113697745366204</v>
      </c>
      <c r="BN308" s="6" t="str">
        <f t="shared" si="45"/>
        <v>0</v>
      </c>
      <c r="BO308" t="str">
        <f ca="1">IF((OFFSET($A$1, 308 - 1, 65 - 1)) &gt;= (OFFSET($A$1, 128 - 1, 7 - 1)), "1","0")</f>
        <v>0</v>
      </c>
      <c r="BP308">
        <f ca="1" xml:space="preserve"> IF( AND( OFFSET($A$1, 308 - 1, 66 - 1) = "1", OFFSET($A$1, 308 - 1, 67 - 1) = "1" ), 1, IF( AND( OFFSET($A$1, 308 - 1, 66 - 1) = "1", OFFSET($A$1, 308 - 1, 67 - 1) = "0" ), 2, IF( AND( OFFSET($A$1, 308 - 1, 66 - 1) = "0", OFFSET($A$1, 308 - 1, 67 - 1) = "1" ), 3, 4 ) ) )</f>
        <v>4</v>
      </c>
    </row>
    <row r="309" spans="55:68" x14ac:dyDescent="0.25">
      <c r="BC309" s="6">
        <v>0.10187496925947327</v>
      </c>
      <c r="BD309" s="6" t="str">
        <f>"0"</f>
        <v>0</v>
      </c>
      <c r="BE309" t="str">
        <f ca="1">IF((OFFSET($A$1, 309 - 1, 55 - 1)) &gt;= (OFFSET($A$1, 80 - 1, 7 - 1)), "1","0")</f>
        <v>0</v>
      </c>
      <c r="BF309">
        <f ca="1" xml:space="preserve"> IF( AND( OFFSET($A$1, 309 - 1, 56 - 1) = "1", OFFSET($A$1, 309 - 1, 57 - 1) = "1" ), 1, IF( AND( OFFSET($A$1, 309 - 1, 56 - 1) = "1", OFFSET($A$1, 309 - 1, 57 - 1) = "0" ), 2, IF( AND( OFFSET($A$1, 309 - 1, 56 - 1) = "0", OFFSET($A$1, 309 - 1, 57 - 1) = "1" ), 3, 4 ) ) )</f>
        <v>4</v>
      </c>
      <c r="BH309" s="6">
        <v>0.90378359815333309</v>
      </c>
      <c r="BI309" s="6" t="str">
        <f>"0"</f>
        <v>0</v>
      </c>
      <c r="BJ309" t="str">
        <f ca="1">IF((OFFSET($A$1, 309 - 1, 60 - 1)) &gt;= (OFFSET($A$1, 104 - 1, 7 - 1)), "1","0")</f>
        <v>1</v>
      </c>
      <c r="BK309">
        <f ca="1" xml:space="preserve"> IF( AND( OFFSET($A$1, 309 - 1, 61 - 1) = "1", OFFSET($A$1, 309 - 1, 62 - 1) = "1" ), 1, IF( AND( OFFSET($A$1, 309 - 1, 61 - 1) = "1", OFFSET($A$1, 309 - 1, 62 - 1) = "0" ), 2, IF( AND( OFFSET($A$1, 309 - 1, 61 - 1) = "0", OFFSET($A$1, 309 - 1, 62 - 1) = "1" ), 3, 4 ) ) )</f>
        <v>3</v>
      </c>
      <c r="BM309" s="6">
        <v>0.14446694414555647</v>
      </c>
      <c r="BN309" s="6" t="str">
        <f>"1"</f>
        <v>1</v>
      </c>
      <c r="BO309" t="str">
        <f ca="1">IF((OFFSET($A$1, 309 - 1, 65 - 1)) &gt;= (OFFSET($A$1, 128 - 1, 7 - 1)), "1","0")</f>
        <v>0</v>
      </c>
      <c r="BP309">
        <f ca="1" xml:space="preserve"> IF( AND( OFFSET($A$1, 309 - 1, 66 - 1) = "1", OFFSET($A$1, 309 - 1, 67 - 1) = "1" ), 1, IF( AND( OFFSET($A$1, 309 - 1, 66 - 1) = "1", OFFSET($A$1, 309 - 1, 67 - 1) = "0" ), 2, IF( AND( OFFSET($A$1, 309 - 1, 66 - 1) = "0", OFFSET($A$1, 309 - 1, 67 - 1) = "1" ), 3, 4 ) ) )</f>
        <v>2</v>
      </c>
    </row>
    <row r="310" spans="55:68" x14ac:dyDescent="0.25">
      <c r="BC310" s="6">
        <v>0.62179836646188735</v>
      </c>
      <c r="BD310" s="6" t="str">
        <f>"0"</f>
        <v>0</v>
      </c>
      <c r="BE310" t="str">
        <f ca="1">IF((OFFSET($A$1, 310 - 1, 55 - 1)) &gt;= (OFFSET($A$1, 80 - 1, 7 - 1)), "1","0")</f>
        <v>1</v>
      </c>
      <c r="BF310">
        <f ca="1" xml:space="preserve"> IF( AND( OFFSET($A$1, 310 - 1, 56 - 1) = "1", OFFSET($A$1, 310 - 1, 57 - 1) = "1" ), 1, IF( AND( OFFSET($A$1, 310 - 1, 56 - 1) = "1", OFFSET($A$1, 310 - 1, 57 - 1) = "0" ), 2, IF( AND( OFFSET($A$1, 310 - 1, 56 - 1) = "0", OFFSET($A$1, 310 - 1, 57 - 1) = "1" ), 3, 4 ) ) )</f>
        <v>3</v>
      </c>
      <c r="BH310" s="6">
        <v>0.3001592212670941</v>
      </c>
      <c r="BI310" s="6" t="str">
        <f>"1"</f>
        <v>1</v>
      </c>
      <c r="BJ310" t="str">
        <f ca="1">IF((OFFSET($A$1, 310 - 1, 60 - 1)) &gt;= (OFFSET($A$1, 104 - 1, 7 - 1)), "1","0")</f>
        <v>0</v>
      </c>
      <c r="BK310">
        <f ca="1" xml:space="preserve"> IF( AND( OFFSET($A$1, 310 - 1, 61 - 1) = "1", OFFSET($A$1, 310 - 1, 62 - 1) = "1" ), 1, IF( AND( OFFSET($A$1, 310 - 1, 61 - 1) = "1", OFFSET($A$1, 310 - 1, 62 - 1) = "0" ), 2, IF( AND( OFFSET($A$1, 310 - 1, 61 - 1) = "0", OFFSET($A$1, 310 - 1, 62 - 1) = "1" ), 3, 4 ) ) )</f>
        <v>2</v>
      </c>
      <c r="BM310" s="6">
        <v>0.88358768657020148</v>
      </c>
      <c r="BN310" s="6" t="str">
        <f>"1"</f>
        <v>1</v>
      </c>
      <c r="BO310" t="str">
        <f ca="1">IF((OFFSET($A$1, 310 - 1, 65 - 1)) &gt;= (OFFSET($A$1, 128 - 1, 7 - 1)), "1","0")</f>
        <v>1</v>
      </c>
      <c r="BP310">
        <f ca="1" xml:space="preserve"> IF( AND( OFFSET($A$1, 310 - 1, 66 - 1) = "1", OFFSET($A$1, 310 - 1, 67 - 1) = "1" ), 1, IF( AND( OFFSET($A$1, 310 - 1, 66 - 1) = "1", OFFSET($A$1, 310 - 1, 67 - 1) = "0" ), 2, IF( AND( OFFSET($A$1, 310 - 1, 66 - 1) = "0", OFFSET($A$1, 310 - 1, 67 - 1) = "1" ), 3, 4 ) ) )</f>
        <v>1</v>
      </c>
    </row>
    <row r="311" spans="55:68" x14ac:dyDescent="0.25">
      <c r="BC311" s="6">
        <v>0.84150824961869675</v>
      </c>
      <c r="BD311" s="6" t="str">
        <f>"1"</f>
        <v>1</v>
      </c>
      <c r="BE311" t="str">
        <f ca="1">IF((OFFSET($A$1, 311 - 1, 55 - 1)) &gt;= (OFFSET($A$1, 80 - 1, 7 - 1)), "1","0")</f>
        <v>1</v>
      </c>
      <c r="BF311">
        <f ca="1" xml:space="preserve"> IF( AND( OFFSET($A$1, 311 - 1, 56 - 1) = "1", OFFSET($A$1, 311 - 1, 57 - 1) = "1" ), 1, IF( AND( OFFSET($A$1, 311 - 1, 56 - 1) = "1", OFFSET($A$1, 311 - 1, 57 - 1) = "0" ), 2, IF( AND( OFFSET($A$1, 311 - 1, 56 - 1) = "0", OFFSET($A$1, 311 - 1, 57 - 1) = "1" ), 3, 4 ) ) )</f>
        <v>1</v>
      </c>
      <c r="BH311" s="6">
        <v>0.5161384616927932</v>
      </c>
      <c r="BI311" s="6" t="str">
        <f>"0"</f>
        <v>0</v>
      </c>
      <c r="BJ311" t="str">
        <f ca="1">IF((OFFSET($A$1, 311 - 1, 60 - 1)) &gt;= (OFFSET($A$1, 104 - 1, 7 - 1)), "1","0")</f>
        <v>1</v>
      </c>
      <c r="BK311">
        <f ca="1" xml:space="preserve"> IF( AND( OFFSET($A$1, 311 - 1, 61 - 1) = "1", OFFSET($A$1, 311 - 1, 62 - 1) = "1" ), 1, IF( AND( OFFSET($A$1, 311 - 1, 61 - 1) = "1", OFFSET($A$1, 311 - 1, 62 - 1) = "0" ), 2, IF( AND( OFFSET($A$1, 311 - 1, 61 - 1) = "0", OFFSET($A$1, 311 - 1, 62 - 1) = "1" ), 3, 4 ) ) )</f>
        <v>3</v>
      </c>
      <c r="BM311" s="6">
        <v>0.42497073769985183</v>
      </c>
      <c r="BN311" s="6" t="str">
        <f>"1"</f>
        <v>1</v>
      </c>
      <c r="BO311" t="str">
        <f ca="1">IF((OFFSET($A$1, 311 - 1, 65 - 1)) &gt;= (OFFSET($A$1, 128 - 1, 7 - 1)), "1","0")</f>
        <v>0</v>
      </c>
      <c r="BP311">
        <f ca="1" xml:space="preserve"> IF( AND( OFFSET($A$1, 311 - 1, 66 - 1) = "1", OFFSET($A$1, 311 - 1, 67 - 1) = "1" ), 1, IF( AND( OFFSET($A$1, 311 - 1, 66 - 1) = "1", OFFSET($A$1, 311 - 1, 67 - 1) = "0" ), 2, IF( AND( OFFSET($A$1, 311 - 1, 66 - 1) = "0", OFFSET($A$1, 311 - 1, 67 - 1) = "1" ), 3, 4 ) ) )</f>
        <v>2</v>
      </c>
    </row>
    <row r="312" spans="55:68" x14ac:dyDescent="0.25">
      <c r="BC312" s="6">
        <v>0.21886204868276152</v>
      </c>
      <c r="BD312" s="6" t="str">
        <f>"0"</f>
        <v>0</v>
      </c>
      <c r="BE312" t="str">
        <f ca="1">IF((OFFSET($A$1, 312 - 1, 55 - 1)) &gt;= (OFFSET($A$1, 80 - 1, 7 - 1)), "1","0")</f>
        <v>0</v>
      </c>
      <c r="BF312">
        <f ca="1" xml:space="preserve"> IF( AND( OFFSET($A$1, 312 - 1, 56 - 1) = "1", OFFSET($A$1, 312 - 1, 57 - 1) = "1" ), 1, IF( AND( OFFSET($A$1, 312 - 1, 56 - 1) = "1", OFFSET($A$1, 312 - 1, 57 - 1) = "0" ), 2, IF( AND( OFFSET($A$1, 312 - 1, 56 - 1) = "0", OFFSET($A$1, 312 - 1, 57 - 1) = "1" ), 3, 4 ) ) )</f>
        <v>4</v>
      </c>
      <c r="BH312" s="6">
        <v>0.12841904975673205</v>
      </c>
      <c r="BI312" s="6" t="str">
        <f>"0"</f>
        <v>0</v>
      </c>
      <c r="BJ312" t="str">
        <f ca="1">IF((OFFSET($A$1, 312 - 1, 60 - 1)) &gt;= (OFFSET($A$1, 104 - 1, 7 - 1)), "1","0")</f>
        <v>0</v>
      </c>
      <c r="BK312">
        <f ca="1" xml:space="preserve"> IF( AND( OFFSET($A$1, 312 - 1, 61 - 1) = "1", OFFSET($A$1, 312 - 1, 62 - 1) = "1" ), 1, IF( AND( OFFSET($A$1, 312 - 1, 61 - 1) = "1", OFFSET($A$1, 312 - 1, 62 - 1) = "0" ), 2, IF( AND( OFFSET($A$1, 312 - 1, 61 - 1) = "0", OFFSET($A$1, 312 - 1, 62 - 1) = "1" ), 3, 4 ) ) )</f>
        <v>4</v>
      </c>
      <c r="BM312" s="6">
        <v>0.8993696977134461</v>
      </c>
      <c r="BN312" s="6" t="str">
        <f>"1"</f>
        <v>1</v>
      </c>
      <c r="BO312" t="str">
        <f ca="1">IF((OFFSET($A$1, 312 - 1, 65 - 1)) &gt;= (OFFSET($A$1, 128 - 1, 7 - 1)), "1","0")</f>
        <v>1</v>
      </c>
      <c r="BP312">
        <f ca="1" xml:space="preserve"> IF( AND( OFFSET($A$1, 312 - 1, 66 - 1) = "1", OFFSET($A$1, 312 - 1, 67 - 1) = "1" ), 1, IF( AND( OFFSET($A$1, 312 - 1, 66 - 1) = "1", OFFSET($A$1, 312 - 1, 67 - 1) = "0" ), 2, IF( AND( OFFSET($A$1, 312 - 1, 66 - 1) = "0", OFFSET($A$1, 312 - 1, 67 - 1) = "1" ), 3, 4 ) ) )</f>
        <v>1</v>
      </c>
    </row>
    <row r="313" spans="55:68" x14ac:dyDescent="0.25">
      <c r="BC313" s="6">
        <v>0.64115070960802223</v>
      </c>
      <c r="BD313" s="6" t="str">
        <f>"0"</f>
        <v>0</v>
      </c>
      <c r="BE313" t="str">
        <f ca="1">IF((OFFSET($A$1, 313 - 1, 55 - 1)) &gt;= (OFFSET($A$1, 80 - 1, 7 - 1)), "1","0")</f>
        <v>1</v>
      </c>
      <c r="BF313">
        <f ca="1" xml:space="preserve"> IF( AND( OFFSET($A$1, 313 - 1, 56 - 1) = "1", OFFSET($A$1, 313 - 1, 57 - 1) = "1" ), 1, IF( AND( OFFSET($A$1, 313 - 1, 56 - 1) = "1", OFFSET($A$1, 313 - 1, 57 - 1) = "0" ), 2, IF( AND( OFFSET($A$1, 313 - 1, 56 - 1) = "0", OFFSET($A$1, 313 - 1, 57 - 1) = "1" ), 3, 4 ) ) )</f>
        <v>3</v>
      </c>
      <c r="BH313" s="6">
        <v>0.8434499708488622</v>
      </c>
      <c r="BI313" s="6" t="str">
        <f>"0"</f>
        <v>0</v>
      </c>
      <c r="BJ313" t="str">
        <f ca="1">IF((OFFSET($A$1, 313 - 1, 60 - 1)) &gt;= (OFFSET($A$1, 104 - 1, 7 - 1)), "1","0")</f>
        <v>1</v>
      </c>
      <c r="BK313">
        <f ca="1" xml:space="preserve"> IF( AND( OFFSET($A$1, 313 - 1, 61 - 1) = "1", OFFSET($A$1, 313 - 1, 62 - 1) = "1" ), 1, IF( AND( OFFSET($A$1, 313 - 1, 61 - 1) = "1", OFFSET($A$1, 313 - 1, 62 - 1) = "0" ), 2, IF( AND( OFFSET($A$1, 313 - 1, 61 - 1) = "0", OFFSET($A$1, 313 - 1, 62 - 1) = "1" ), 3, 4 ) ) )</f>
        <v>3</v>
      </c>
      <c r="BM313" s="6">
        <v>0.9026460169054642</v>
      </c>
      <c r="BN313" s="6" t="str">
        <f>"1"</f>
        <v>1</v>
      </c>
      <c r="BO313" t="str">
        <f ca="1">IF((OFFSET($A$1, 313 - 1, 65 - 1)) &gt;= (OFFSET($A$1, 128 - 1, 7 - 1)), "1","0")</f>
        <v>1</v>
      </c>
      <c r="BP313">
        <f ca="1" xml:space="preserve"> IF( AND( OFFSET($A$1, 313 - 1, 66 - 1) = "1", OFFSET($A$1, 313 - 1, 67 - 1) = "1" ), 1, IF( AND( OFFSET($A$1, 313 - 1, 66 - 1) = "1", OFFSET($A$1, 313 - 1, 67 - 1) = "0" ), 2, IF( AND( OFFSET($A$1, 313 - 1, 66 - 1) = "0", OFFSET($A$1, 313 - 1, 67 - 1) = "1" ), 3, 4 ) ) )</f>
        <v>1</v>
      </c>
    </row>
    <row r="314" spans="55:68" x14ac:dyDescent="0.25">
      <c r="BC314" s="6">
        <v>9.0328385584750578E-2</v>
      </c>
      <c r="BD314" s="6" t="str">
        <f>"0"</f>
        <v>0</v>
      </c>
      <c r="BE314" t="str">
        <f ca="1">IF((OFFSET($A$1, 314 - 1, 55 - 1)) &gt;= (OFFSET($A$1, 80 - 1, 7 - 1)), "1","0")</f>
        <v>0</v>
      </c>
      <c r="BF314">
        <f ca="1" xml:space="preserve"> IF( AND( OFFSET($A$1, 314 - 1, 56 - 1) = "1", OFFSET($A$1, 314 - 1, 57 - 1) = "1" ), 1, IF( AND( OFFSET($A$1, 314 - 1, 56 - 1) = "1", OFFSET($A$1, 314 - 1, 57 - 1) = "0" ), 2, IF( AND( OFFSET($A$1, 314 - 1, 56 - 1) = "0", OFFSET($A$1, 314 - 1, 57 - 1) = "1" ), 3, 4 ) ) )</f>
        <v>4</v>
      </c>
      <c r="BH314" s="6">
        <v>0.80102807642782226</v>
      </c>
      <c r="BI314" s="6" t="str">
        <f>"0"</f>
        <v>0</v>
      </c>
      <c r="BJ314" t="str">
        <f ca="1">IF((OFFSET($A$1, 314 - 1, 60 - 1)) &gt;= (OFFSET($A$1, 104 - 1, 7 - 1)), "1","0")</f>
        <v>1</v>
      </c>
      <c r="BK314">
        <f ca="1" xml:space="preserve"> IF( AND( OFFSET($A$1, 314 - 1, 61 - 1) = "1", OFFSET($A$1, 314 - 1, 62 - 1) = "1" ), 1, IF( AND( OFFSET($A$1, 314 - 1, 61 - 1) = "1", OFFSET($A$1, 314 - 1, 62 - 1) = "0" ), 2, IF( AND( OFFSET($A$1, 314 - 1, 61 - 1) = "0", OFFSET($A$1, 314 - 1, 62 - 1) = "1" ), 3, 4 ) ) )</f>
        <v>3</v>
      </c>
      <c r="BM314" s="6">
        <v>0.33217440394952674</v>
      </c>
      <c r="BN314" s="6" t="str">
        <f>"0"</f>
        <v>0</v>
      </c>
      <c r="BO314" t="str">
        <f ca="1">IF((OFFSET($A$1, 314 - 1, 65 - 1)) &gt;= (OFFSET($A$1, 128 - 1, 7 - 1)), "1","0")</f>
        <v>0</v>
      </c>
      <c r="BP314">
        <f ca="1" xml:space="preserve"> IF( AND( OFFSET($A$1, 314 - 1, 66 - 1) = "1", OFFSET($A$1, 314 - 1, 67 - 1) = "1" ), 1, IF( AND( OFFSET($A$1, 314 - 1, 66 - 1) = "1", OFFSET($A$1, 314 - 1, 67 - 1) = "0" ), 2, IF( AND( OFFSET($A$1, 314 - 1, 66 - 1) = "0", OFFSET($A$1, 314 - 1, 67 - 1) = "1" ), 3, 4 ) ) )</f>
        <v>4</v>
      </c>
    </row>
    <row r="315" spans="55:68" x14ac:dyDescent="0.25">
      <c r="BC315" s="6">
        <v>0.40531599202805951</v>
      </c>
      <c r="BD315" s="6" t="str">
        <f>"0"</f>
        <v>0</v>
      </c>
      <c r="BE315" t="str">
        <f ca="1">IF((OFFSET($A$1, 315 - 1, 55 - 1)) &gt;= (OFFSET($A$1, 80 - 1, 7 - 1)), "1","0")</f>
        <v>0</v>
      </c>
      <c r="BF315">
        <f ca="1" xml:space="preserve"> IF( AND( OFFSET($A$1, 315 - 1, 56 - 1) = "1", OFFSET($A$1, 315 - 1, 57 - 1) = "1" ), 1, IF( AND( OFFSET($A$1, 315 - 1, 56 - 1) = "1", OFFSET($A$1, 315 - 1, 57 - 1) = "0" ), 2, IF( AND( OFFSET($A$1, 315 - 1, 56 - 1) = "0", OFFSET($A$1, 315 - 1, 57 - 1) = "1" ), 3, 4 ) ) )</f>
        <v>4</v>
      </c>
      <c r="BH315" s="6">
        <v>0.7831068397587283</v>
      </c>
      <c r="BI315" s="6" t="str">
        <f>"0"</f>
        <v>0</v>
      </c>
      <c r="BJ315" t="str">
        <f ca="1">IF((OFFSET($A$1, 315 - 1, 60 - 1)) &gt;= (OFFSET($A$1, 104 - 1, 7 - 1)), "1","0")</f>
        <v>1</v>
      </c>
      <c r="BK315">
        <f ca="1" xml:space="preserve"> IF( AND( OFFSET($A$1, 315 - 1, 61 - 1) = "1", OFFSET($A$1, 315 - 1, 62 - 1) = "1" ), 1, IF( AND( OFFSET($A$1, 315 - 1, 61 - 1) = "1", OFFSET($A$1, 315 - 1, 62 - 1) = "0" ), 2, IF( AND( OFFSET($A$1, 315 - 1, 61 - 1) = "0", OFFSET($A$1, 315 - 1, 62 - 1) = "1" ), 3, 4 ) ) )</f>
        <v>3</v>
      </c>
      <c r="BM315" s="6">
        <v>0.67169455328882854</v>
      </c>
      <c r="BN315" s="6" t="str">
        <f>"0"</f>
        <v>0</v>
      </c>
      <c r="BO315" t="str">
        <f ca="1">IF((OFFSET($A$1, 315 - 1, 65 - 1)) &gt;= (OFFSET($A$1, 128 - 1, 7 - 1)), "1","0")</f>
        <v>1</v>
      </c>
      <c r="BP315">
        <f ca="1" xml:space="preserve"> IF( AND( OFFSET($A$1, 315 - 1, 66 - 1) = "1", OFFSET($A$1, 315 - 1, 67 - 1) = "1" ), 1, IF( AND( OFFSET($A$1, 315 - 1, 66 - 1) = "1", OFFSET($A$1, 315 - 1, 67 - 1) = "0" ), 2, IF( AND( OFFSET($A$1, 315 - 1, 66 - 1) = "0", OFFSET($A$1, 315 - 1, 67 - 1) = "1" ), 3, 4 ) ) )</f>
        <v>3</v>
      </c>
    </row>
    <row r="316" spans="55:68" x14ac:dyDescent="0.25">
      <c r="BC316" s="6">
        <v>0.76355767894632509</v>
      </c>
      <c r="BD316" s="6" t="str">
        <f>"1"</f>
        <v>1</v>
      </c>
      <c r="BE316" t="str">
        <f ca="1">IF((OFFSET($A$1, 316 - 1, 55 - 1)) &gt;= (OFFSET($A$1, 80 - 1, 7 - 1)), "1","0")</f>
        <v>1</v>
      </c>
      <c r="BF316">
        <f ca="1" xml:space="preserve"> IF( AND( OFFSET($A$1, 316 - 1, 56 - 1) = "1", OFFSET($A$1, 316 - 1, 57 - 1) = "1" ), 1, IF( AND( OFFSET($A$1, 316 - 1, 56 - 1) = "1", OFFSET($A$1, 316 - 1, 57 - 1) = "0" ), 2, IF( AND( OFFSET($A$1, 316 - 1, 56 - 1) = "0", OFFSET($A$1, 316 - 1, 57 - 1) = "1" ), 3, 4 ) ) )</f>
        <v>1</v>
      </c>
      <c r="BH316" s="6">
        <v>0.90082698983114817</v>
      </c>
      <c r="BI316" s="6" t="str">
        <f>"1"</f>
        <v>1</v>
      </c>
      <c r="BJ316" t="str">
        <f ca="1">IF((OFFSET($A$1, 316 - 1, 60 - 1)) &gt;= (OFFSET($A$1, 104 - 1, 7 - 1)), "1","0")</f>
        <v>1</v>
      </c>
      <c r="BK316">
        <f ca="1" xml:space="preserve"> IF( AND( OFFSET($A$1, 316 - 1, 61 - 1) = "1", OFFSET($A$1, 316 - 1, 62 - 1) = "1" ), 1, IF( AND( OFFSET($A$1, 316 - 1, 61 - 1) = "1", OFFSET($A$1, 316 - 1, 62 - 1) = "0" ), 2, IF( AND( OFFSET($A$1, 316 - 1, 61 - 1) = "0", OFFSET($A$1, 316 - 1, 62 - 1) = "1" ), 3, 4 ) ) )</f>
        <v>1</v>
      </c>
      <c r="BM316" s="6">
        <v>0.50651543290493395</v>
      </c>
      <c r="BN316" s="6" t="str">
        <f>"1"</f>
        <v>1</v>
      </c>
      <c r="BO316" t="str">
        <f ca="1">IF((OFFSET($A$1, 316 - 1, 65 - 1)) &gt;= (OFFSET($A$1, 128 - 1, 7 - 1)), "1","0")</f>
        <v>1</v>
      </c>
      <c r="BP316">
        <f ca="1" xml:space="preserve"> IF( AND( OFFSET($A$1, 316 - 1, 66 - 1) = "1", OFFSET($A$1, 316 - 1, 67 - 1) = "1" ), 1, IF( AND( OFFSET($A$1, 316 - 1, 66 - 1) = "1", OFFSET($A$1, 316 - 1, 67 - 1) = "0" ), 2, IF( AND( OFFSET($A$1, 316 - 1, 66 - 1) = "0", OFFSET($A$1, 316 - 1, 67 - 1) = "1" ), 3, 4 ) ) )</f>
        <v>1</v>
      </c>
    </row>
    <row r="317" spans="55:68" x14ac:dyDescent="0.25">
      <c r="BC317" s="6">
        <v>0.12244421523744467</v>
      </c>
      <c r="BD317" s="6" t="str">
        <f>"1"</f>
        <v>1</v>
      </c>
      <c r="BE317" t="str">
        <f ca="1">IF((OFFSET($A$1, 317 - 1, 55 - 1)) &gt;= (OFFSET($A$1, 80 - 1, 7 - 1)), "1","0")</f>
        <v>0</v>
      </c>
      <c r="BF317">
        <f ca="1" xml:space="preserve"> IF( AND( OFFSET($A$1, 317 - 1, 56 - 1) = "1", OFFSET($A$1, 317 - 1, 57 - 1) = "1" ), 1, IF( AND( OFFSET($A$1, 317 - 1, 56 - 1) = "1", OFFSET($A$1, 317 - 1, 57 - 1) = "0" ), 2, IF( AND( OFFSET($A$1, 317 - 1, 56 - 1) = "0", OFFSET($A$1, 317 - 1, 57 - 1) = "1" ), 3, 4 ) ) )</f>
        <v>2</v>
      </c>
      <c r="BH317" s="6">
        <v>0.57577127046057508</v>
      </c>
      <c r="BI317" s="6" t="str">
        <f>"0"</f>
        <v>0</v>
      </c>
      <c r="BJ317" t="str">
        <f ca="1">IF((OFFSET($A$1, 317 - 1, 60 - 1)) &gt;= (OFFSET($A$1, 104 - 1, 7 - 1)), "1","0")</f>
        <v>1</v>
      </c>
      <c r="BK317">
        <f ca="1" xml:space="preserve"> IF( AND( OFFSET($A$1, 317 - 1, 61 - 1) = "1", OFFSET($A$1, 317 - 1, 62 - 1) = "1" ), 1, IF( AND( OFFSET($A$1, 317 - 1, 61 - 1) = "1", OFFSET($A$1, 317 - 1, 62 - 1) = "0" ), 2, IF( AND( OFFSET($A$1, 317 - 1, 61 - 1) = "0", OFFSET($A$1, 317 - 1, 62 - 1) = "1" ), 3, 4 ) ) )</f>
        <v>3</v>
      </c>
      <c r="BM317" s="6">
        <v>0.16643000154028159</v>
      </c>
      <c r="BN317" s="6" t="str">
        <f>"0"</f>
        <v>0</v>
      </c>
      <c r="BO317" t="str">
        <f ca="1">IF((OFFSET($A$1, 317 - 1, 65 - 1)) &gt;= (OFFSET($A$1, 128 - 1, 7 - 1)), "1","0")</f>
        <v>0</v>
      </c>
      <c r="BP317">
        <f ca="1" xml:space="preserve"> IF( AND( OFFSET($A$1, 317 - 1, 66 - 1) = "1", OFFSET($A$1, 317 - 1, 67 - 1) = "1" ), 1, IF( AND( OFFSET($A$1, 317 - 1, 66 - 1) = "1", OFFSET($A$1, 317 - 1, 67 - 1) = "0" ), 2, IF( AND( OFFSET($A$1, 317 - 1, 66 - 1) = "0", OFFSET($A$1, 317 - 1, 67 - 1) = "1" ), 3, 4 ) ) )</f>
        <v>4</v>
      </c>
    </row>
    <row r="318" spans="55:68" x14ac:dyDescent="0.25">
      <c r="BC318" s="6">
        <v>0.74677886296249163</v>
      </c>
      <c r="BD318" s="6" t="str">
        <f>"0"</f>
        <v>0</v>
      </c>
      <c r="BE318" t="str">
        <f ca="1">IF((OFFSET($A$1, 318 - 1, 55 - 1)) &gt;= (OFFSET($A$1, 80 - 1, 7 - 1)), "1","0")</f>
        <v>1</v>
      </c>
      <c r="BF318">
        <f ca="1" xml:space="preserve"> IF( AND( OFFSET($A$1, 318 - 1, 56 - 1) = "1", OFFSET($A$1, 318 - 1, 57 - 1) = "1" ), 1, IF( AND( OFFSET($A$1, 318 - 1, 56 - 1) = "1", OFFSET($A$1, 318 - 1, 57 - 1) = "0" ), 2, IF( AND( OFFSET($A$1, 318 - 1, 56 - 1) = "0", OFFSET($A$1, 318 - 1, 57 - 1) = "1" ), 3, 4 ) ) )</f>
        <v>3</v>
      </c>
      <c r="BH318" s="6">
        <v>0.30087831304640567</v>
      </c>
      <c r="BI318" s="6" t="str">
        <f>"0"</f>
        <v>0</v>
      </c>
      <c r="BJ318" t="str">
        <f ca="1">IF((OFFSET($A$1, 318 - 1, 60 - 1)) &gt;= (OFFSET($A$1, 104 - 1, 7 - 1)), "1","0")</f>
        <v>0</v>
      </c>
      <c r="BK318">
        <f ca="1" xml:space="preserve"> IF( AND( OFFSET($A$1, 318 - 1, 61 - 1) = "1", OFFSET($A$1, 318 - 1, 62 - 1) = "1" ), 1, IF( AND( OFFSET($A$1, 318 - 1, 61 - 1) = "1", OFFSET($A$1, 318 - 1, 62 - 1) = "0" ), 2, IF( AND( OFFSET($A$1, 318 - 1, 61 - 1) = "0", OFFSET($A$1, 318 - 1, 62 - 1) = "1" ), 3, 4 ) ) )</f>
        <v>4</v>
      </c>
      <c r="BM318" s="6">
        <v>0.65139371945155844</v>
      </c>
      <c r="BN318" s="6" t="str">
        <f>"0"</f>
        <v>0</v>
      </c>
      <c r="BO318" t="str">
        <f ca="1">IF((OFFSET($A$1, 318 - 1, 65 - 1)) &gt;= (OFFSET($A$1, 128 - 1, 7 - 1)), "1","0")</f>
        <v>1</v>
      </c>
      <c r="BP318">
        <f ca="1" xml:space="preserve"> IF( AND( OFFSET($A$1, 318 - 1, 66 - 1) = "1", OFFSET($A$1, 318 - 1, 67 - 1) = "1" ), 1, IF( AND( OFFSET($A$1, 318 - 1, 66 - 1) = "1", OFFSET($A$1, 318 - 1, 67 - 1) = "0" ), 2, IF( AND( OFFSET($A$1, 318 - 1, 66 - 1) = "0", OFFSET($A$1, 318 - 1, 67 - 1) = "1" ), 3, 4 ) ) )</f>
        <v>3</v>
      </c>
    </row>
    <row r="319" spans="55:68" x14ac:dyDescent="0.25">
      <c r="BC319" s="6">
        <v>0.35109236885090667</v>
      </c>
      <c r="BD319" s="6" t="str">
        <f>"0"</f>
        <v>0</v>
      </c>
      <c r="BE319" t="str">
        <f ca="1">IF((OFFSET($A$1, 319 - 1, 55 - 1)) &gt;= (OFFSET($A$1, 80 - 1, 7 - 1)), "1","0")</f>
        <v>0</v>
      </c>
      <c r="BF319">
        <f ca="1" xml:space="preserve"> IF( AND( OFFSET($A$1, 319 - 1, 56 - 1) = "1", OFFSET($A$1, 319 - 1, 57 - 1) = "1" ), 1, IF( AND( OFFSET($A$1, 319 - 1, 56 - 1) = "1", OFFSET($A$1, 319 - 1, 57 - 1) = "0" ), 2, IF( AND( OFFSET($A$1, 319 - 1, 56 - 1) = "0", OFFSET($A$1, 319 - 1, 57 - 1) = "1" ), 3, 4 ) ) )</f>
        <v>4</v>
      </c>
      <c r="BH319" s="6">
        <v>0.26489442494651882</v>
      </c>
      <c r="BI319" s="6" t="str">
        <f>"0"</f>
        <v>0</v>
      </c>
      <c r="BJ319" t="str">
        <f ca="1">IF((OFFSET($A$1, 319 - 1, 60 - 1)) &gt;= (OFFSET($A$1, 104 - 1, 7 - 1)), "1","0")</f>
        <v>0</v>
      </c>
      <c r="BK319">
        <f ca="1" xml:space="preserve"> IF( AND( OFFSET($A$1, 319 - 1, 61 - 1) = "1", OFFSET($A$1, 319 - 1, 62 - 1) = "1" ), 1, IF( AND( OFFSET($A$1, 319 - 1, 61 - 1) = "1", OFFSET($A$1, 319 - 1, 62 - 1) = "0" ), 2, IF( AND( OFFSET($A$1, 319 - 1, 61 - 1) = "0", OFFSET($A$1, 319 - 1, 62 - 1) = "1" ), 3, 4 ) ) )</f>
        <v>4</v>
      </c>
      <c r="BM319" s="6">
        <v>0.18069913429428916</v>
      </c>
      <c r="BN319" s="6" t="str">
        <f>"0"</f>
        <v>0</v>
      </c>
      <c r="BO319" t="str">
        <f ca="1">IF((OFFSET($A$1, 319 - 1, 65 - 1)) &gt;= (OFFSET($A$1, 128 - 1, 7 - 1)), "1","0")</f>
        <v>0</v>
      </c>
      <c r="BP319">
        <f ca="1" xml:space="preserve"> IF( AND( OFFSET($A$1, 319 - 1, 66 - 1) = "1", OFFSET($A$1, 319 - 1, 67 - 1) = "1" ), 1, IF( AND( OFFSET($A$1, 319 - 1, 66 - 1) = "1", OFFSET($A$1, 319 - 1, 67 - 1) = "0" ), 2, IF( AND( OFFSET($A$1, 319 - 1, 66 - 1) = "0", OFFSET($A$1, 319 - 1, 67 - 1) = "1" ), 3, 4 ) ) )</f>
        <v>4</v>
      </c>
    </row>
    <row r="320" spans="55:68" x14ac:dyDescent="0.25">
      <c r="BC320" s="6">
        <v>9.5548710396777037E-2</v>
      </c>
      <c r="BD320" s="6" t="str">
        <f>"0"</f>
        <v>0</v>
      </c>
      <c r="BE320" t="str">
        <f ca="1">IF((OFFSET($A$1, 320 - 1, 55 - 1)) &gt;= (OFFSET($A$1, 80 - 1, 7 - 1)), "1","0")</f>
        <v>0</v>
      </c>
      <c r="BF320">
        <f ca="1" xml:space="preserve"> IF( AND( OFFSET($A$1, 320 - 1, 56 - 1) = "1", OFFSET($A$1, 320 - 1, 57 - 1) = "1" ), 1, IF( AND( OFFSET($A$1, 320 - 1, 56 - 1) = "1", OFFSET($A$1, 320 - 1, 57 - 1) = "0" ), 2, IF( AND( OFFSET($A$1, 320 - 1, 56 - 1) = "0", OFFSET($A$1, 320 - 1, 57 - 1) = "1" ), 3, 4 ) ) )</f>
        <v>4</v>
      </c>
      <c r="BH320" s="6">
        <v>0.90816873192678849</v>
      </c>
      <c r="BI320" s="6" t="str">
        <f>"1"</f>
        <v>1</v>
      </c>
      <c r="BJ320" t="str">
        <f ca="1">IF((OFFSET($A$1, 320 - 1, 60 - 1)) &gt;= (OFFSET($A$1, 104 - 1, 7 - 1)), "1","0")</f>
        <v>1</v>
      </c>
      <c r="BK320">
        <f ca="1" xml:space="preserve"> IF( AND( OFFSET($A$1, 320 - 1, 61 - 1) = "1", OFFSET($A$1, 320 - 1, 62 - 1) = "1" ), 1, IF( AND( OFFSET($A$1, 320 - 1, 61 - 1) = "1", OFFSET($A$1, 320 - 1, 62 - 1) = "0" ), 2, IF( AND( OFFSET($A$1, 320 - 1, 61 - 1) = "0", OFFSET($A$1, 320 - 1, 62 - 1) = "1" ), 3, 4 ) ) )</f>
        <v>1</v>
      </c>
      <c r="BM320" s="6">
        <v>0.6747294430413836</v>
      </c>
      <c r="BN320" s="6" t="str">
        <f>"0"</f>
        <v>0</v>
      </c>
      <c r="BO320" t="str">
        <f ca="1">IF((OFFSET($A$1, 320 - 1, 65 - 1)) &gt;= (OFFSET($A$1, 128 - 1, 7 - 1)), "1","0")</f>
        <v>1</v>
      </c>
      <c r="BP320">
        <f ca="1" xml:space="preserve"> IF( AND( OFFSET($A$1, 320 - 1, 66 - 1) = "1", OFFSET($A$1, 320 - 1, 67 - 1) = "1" ), 1, IF( AND( OFFSET($A$1, 320 - 1, 66 - 1) = "1", OFFSET($A$1, 320 - 1, 67 - 1) = "0" ), 2, IF( AND( OFFSET($A$1, 320 - 1, 66 - 1) = "0", OFFSET($A$1, 320 - 1, 67 - 1) = "1" ), 3, 4 ) ) )</f>
        <v>3</v>
      </c>
    </row>
    <row r="321" spans="55:68" x14ac:dyDescent="0.25">
      <c r="BC321" s="6">
        <v>0.52033053716466626</v>
      </c>
      <c r="BD321" s="6" t="str">
        <f>"1"</f>
        <v>1</v>
      </c>
      <c r="BE321" t="str">
        <f ca="1">IF((OFFSET($A$1, 321 - 1, 55 - 1)) &gt;= (OFFSET($A$1, 80 - 1, 7 - 1)), "1","0")</f>
        <v>1</v>
      </c>
      <c r="BF321">
        <f ca="1" xml:space="preserve"> IF( AND( OFFSET($A$1, 321 - 1, 56 - 1) = "1", OFFSET($A$1, 321 - 1, 57 - 1) = "1" ), 1, IF( AND( OFFSET($A$1, 321 - 1, 56 - 1) = "1", OFFSET($A$1, 321 - 1, 57 - 1) = "0" ), 2, IF( AND( OFFSET($A$1, 321 - 1, 56 - 1) = "0", OFFSET($A$1, 321 - 1, 57 - 1) = "1" ), 3, 4 ) ) )</f>
        <v>1</v>
      </c>
      <c r="BH321" s="6">
        <v>0.53889334387200616</v>
      </c>
      <c r="BI321" s="6" t="str">
        <f>"1"</f>
        <v>1</v>
      </c>
      <c r="BJ321" t="str">
        <f ca="1">IF((OFFSET($A$1, 321 - 1, 60 - 1)) &gt;= (OFFSET($A$1, 104 - 1, 7 - 1)), "1","0")</f>
        <v>1</v>
      </c>
      <c r="BK321">
        <f ca="1" xml:space="preserve"> IF( AND( OFFSET($A$1, 321 - 1, 61 - 1) = "1", OFFSET($A$1, 321 - 1, 62 - 1) = "1" ), 1, IF( AND( OFFSET($A$1, 321 - 1, 61 - 1) = "1", OFFSET($A$1, 321 - 1, 62 - 1) = "0" ), 2, IF( AND( OFFSET($A$1, 321 - 1, 61 - 1) = "0", OFFSET($A$1, 321 - 1, 62 - 1) = "1" ), 3, 4 ) ) )</f>
        <v>1</v>
      </c>
      <c r="BM321" s="6">
        <v>8.8741534281348386E-2</v>
      </c>
      <c r="BN321" s="6" t="str">
        <f>"0"</f>
        <v>0</v>
      </c>
      <c r="BO321" t="str">
        <f ca="1">IF((OFFSET($A$1, 321 - 1, 65 - 1)) &gt;= (OFFSET($A$1, 128 - 1, 7 - 1)), "1","0")</f>
        <v>0</v>
      </c>
      <c r="BP321">
        <f ca="1" xml:space="preserve"> IF( AND( OFFSET($A$1, 321 - 1, 66 - 1) = "1", OFFSET($A$1, 321 - 1, 67 - 1) = "1" ), 1, IF( AND( OFFSET($A$1, 321 - 1, 66 - 1) = "1", OFFSET($A$1, 321 - 1, 67 - 1) = "0" ), 2, IF( AND( OFFSET($A$1, 321 - 1, 66 - 1) = "0", OFFSET($A$1, 321 - 1, 67 - 1) = "1" ), 3, 4 ) ) )</f>
        <v>4</v>
      </c>
    </row>
    <row r="322" spans="55:68" x14ac:dyDescent="0.25">
      <c r="BC322" s="6">
        <v>0.61466881924702954</v>
      </c>
      <c r="BD322" s="6" t="str">
        <f>"1"</f>
        <v>1</v>
      </c>
      <c r="BE322" t="str">
        <f ca="1">IF((OFFSET($A$1, 322 - 1, 55 - 1)) &gt;= (OFFSET($A$1, 80 - 1, 7 - 1)), "1","0")</f>
        <v>1</v>
      </c>
      <c r="BF322">
        <f ca="1" xml:space="preserve"> IF( AND( OFFSET($A$1, 322 - 1, 56 - 1) = "1", OFFSET($A$1, 322 - 1, 57 - 1) = "1" ), 1, IF( AND( OFFSET($A$1, 322 - 1, 56 - 1) = "1", OFFSET($A$1, 322 - 1, 57 - 1) = "0" ), 2, IF( AND( OFFSET($A$1, 322 - 1, 56 - 1) = "0", OFFSET($A$1, 322 - 1, 57 - 1) = "1" ), 3, 4 ) ) )</f>
        <v>1</v>
      </c>
      <c r="BH322" s="6">
        <v>9.7936501035828433E-2</v>
      </c>
      <c r="BI322" s="6" t="str">
        <f>"0"</f>
        <v>0</v>
      </c>
      <c r="BJ322" t="str">
        <f ca="1">IF((OFFSET($A$1, 322 - 1, 60 - 1)) &gt;= (OFFSET($A$1, 104 - 1, 7 - 1)), "1","0")</f>
        <v>0</v>
      </c>
      <c r="BK322">
        <f ca="1" xml:space="preserve"> IF( AND( OFFSET($A$1, 322 - 1, 61 - 1) = "1", OFFSET($A$1, 322 - 1, 62 - 1) = "1" ), 1, IF( AND( OFFSET($A$1, 322 - 1, 61 - 1) = "1", OFFSET($A$1, 322 - 1, 62 - 1) = "0" ), 2, IF( AND( OFFSET($A$1, 322 - 1, 61 - 1) = "0", OFFSET($A$1, 322 - 1, 62 - 1) = "1" ), 3, 4 ) ) )</f>
        <v>4</v>
      </c>
      <c r="BM322" s="6">
        <v>0.34616733250512921</v>
      </c>
      <c r="BN322" s="6" t="str">
        <f>"1"</f>
        <v>1</v>
      </c>
      <c r="BO322" t="str">
        <f ca="1">IF((OFFSET($A$1, 322 - 1, 65 - 1)) &gt;= (OFFSET($A$1, 128 - 1, 7 - 1)), "1","0")</f>
        <v>0</v>
      </c>
      <c r="BP322">
        <f ca="1" xml:space="preserve"> IF( AND( OFFSET($A$1, 322 - 1, 66 - 1) = "1", OFFSET($A$1, 322 - 1, 67 - 1) = "1" ), 1, IF( AND( OFFSET($A$1, 322 - 1, 66 - 1) = "1", OFFSET($A$1, 322 - 1, 67 - 1) = "0" ), 2, IF( AND( OFFSET($A$1, 322 - 1, 66 - 1) = "0", OFFSET($A$1, 322 - 1, 67 - 1) = "1" ), 3, 4 ) ) )</f>
        <v>2</v>
      </c>
    </row>
    <row r="323" spans="55:68" x14ac:dyDescent="0.25">
      <c r="BC323" s="6">
        <v>0.82988578541312708</v>
      </c>
      <c r="BD323" s="6" t="str">
        <f>"1"</f>
        <v>1</v>
      </c>
      <c r="BE323" t="str">
        <f ca="1">IF((OFFSET($A$1, 323 - 1, 55 - 1)) &gt;= (OFFSET($A$1, 80 - 1, 7 - 1)), "1","0")</f>
        <v>1</v>
      </c>
      <c r="BF323">
        <f ca="1" xml:space="preserve"> IF( AND( OFFSET($A$1, 323 - 1, 56 - 1) = "1", OFFSET($A$1, 323 - 1, 57 - 1) = "1" ), 1, IF( AND( OFFSET($A$1, 323 - 1, 56 - 1) = "1", OFFSET($A$1, 323 - 1, 57 - 1) = "0" ), 2, IF( AND( OFFSET($A$1, 323 - 1, 56 - 1) = "0", OFFSET($A$1, 323 - 1, 57 - 1) = "1" ), 3, 4 ) ) )</f>
        <v>1</v>
      </c>
      <c r="BH323" s="6">
        <v>0.43402662228986766</v>
      </c>
      <c r="BI323" s="6" t="str">
        <f>"1"</f>
        <v>1</v>
      </c>
      <c r="BJ323" t="str">
        <f ca="1">IF((OFFSET($A$1, 323 - 1, 60 - 1)) &gt;= (OFFSET($A$1, 104 - 1, 7 - 1)), "1","0")</f>
        <v>0</v>
      </c>
      <c r="BK323">
        <f ca="1" xml:space="preserve"> IF( AND( OFFSET($A$1, 323 - 1, 61 - 1) = "1", OFFSET($A$1, 323 - 1, 62 - 1) = "1" ), 1, IF( AND( OFFSET($A$1, 323 - 1, 61 - 1) = "1", OFFSET($A$1, 323 - 1, 62 - 1) = "0" ), 2, IF( AND( OFFSET($A$1, 323 - 1, 61 - 1) = "0", OFFSET($A$1, 323 - 1, 62 - 1) = "1" ), 3, 4 ) ) )</f>
        <v>2</v>
      </c>
      <c r="BM323" s="6">
        <v>0.46982738741692581</v>
      </c>
      <c r="BN323" s="6" t="str">
        <f>"0"</f>
        <v>0</v>
      </c>
      <c r="BO323" t="str">
        <f ca="1">IF((OFFSET($A$1, 323 - 1, 65 - 1)) &gt;= (OFFSET($A$1, 128 - 1, 7 - 1)), "1","0")</f>
        <v>0</v>
      </c>
      <c r="BP323">
        <f ca="1" xml:space="preserve"> IF( AND( OFFSET($A$1, 323 - 1, 66 - 1) = "1", OFFSET($A$1, 323 - 1, 67 - 1) = "1" ), 1, IF( AND( OFFSET($A$1, 323 - 1, 66 - 1) = "1", OFFSET($A$1, 323 - 1, 67 - 1) = "0" ), 2, IF( AND( OFFSET($A$1, 323 - 1, 66 - 1) = "0", OFFSET($A$1, 323 - 1, 67 - 1) = "1" ), 3, 4 ) ) )</f>
        <v>4</v>
      </c>
    </row>
    <row r="324" spans="55:68" x14ac:dyDescent="0.25">
      <c r="BC324" s="6">
        <v>0.19010911192179075</v>
      </c>
      <c r="BD324" s="6" t="str">
        <f>"0"</f>
        <v>0</v>
      </c>
      <c r="BE324" t="str">
        <f ca="1">IF((OFFSET($A$1, 324 - 1, 55 - 1)) &gt;= (OFFSET($A$1, 80 - 1, 7 - 1)), "1","0")</f>
        <v>0</v>
      </c>
      <c r="BF324">
        <f ca="1" xml:space="preserve"> IF( AND( OFFSET($A$1, 324 - 1, 56 - 1) = "1", OFFSET($A$1, 324 - 1, 57 - 1) = "1" ), 1, IF( AND( OFFSET($A$1, 324 - 1, 56 - 1) = "1", OFFSET($A$1, 324 - 1, 57 - 1) = "0" ), 2, IF( AND( OFFSET($A$1, 324 - 1, 56 - 1) = "0", OFFSET($A$1, 324 - 1, 57 - 1) = "1" ), 3, 4 ) ) )</f>
        <v>4</v>
      </c>
      <c r="BH324" s="6">
        <v>0.47321651115118907</v>
      </c>
      <c r="BI324" s="6" t="str">
        <f>"1"</f>
        <v>1</v>
      </c>
      <c r="BJ324" t="str">
        <f ca="1">IF((OFFSET($A$1, 324 - 1, 60 - 1)) &gt;= (OFFSET($A$1, 104 - 1, 7 - 1)), "1","0")</f>
        <v>0</v>
      </c>
      <c r="BK324">
        <f ca="1" xml:space="preserve"> IF( AND( OFFSET($A$1, 324 - 1, 61 - 1) = "1", OFFSET($A$1, 324 - 1, 62 - 1) = "1" ), 1, IF( AND( OFFSET($A$1, 324 - 1, 61 - 1) = "1", OFFSET($A$1, 324 - 1, 62 - 1) = "0" ), 2, IF( AND( OFFSET($A$1, 324 - 1, 61 - 1) = "0", OFFSET($A$1, 324 - 1, 62 - 1) = "1" ), 3, 4 ) ) )</f>
        <v>2</v>
      </c>
      <c r="BM324" s="6">
        <v>2.5279502374983293E-2</v>
      </c>
      <c r="BN324" s="6" t="str">
        <f>"0"</f>
        <v>0</v>
      </c>
      <c r="BO324" t="str">
        <f ca="1">IF((OFFSET($A$1, 324 - 1, 65 - 1)) &gt;= (OFFSET($A$1, 128 - 1, 7 - 1)), "1","0")</f>
        <v>0</v>
      </c>
      <c r="BP324">
        <f ca="1" xml:space="preserve"> IF( AND( OFFSET($A$1, 324 - 1, 66 - 1) = "1", OFFSET($A$1, 324 - 1, 67 - 1) = "1" ), 1, IF( AND( OFFSET($A$1, 324 - 1, 66 - 1) = "1", OFFSET($A$1, 324 - 1, 67 - 1) = "0" ), 2, IF( AND( OFFSET($A$1, 324 - 1, 66 - 1) = "0", OFFSET($A$1, 324 - 1, 67 - 1) = "1" ), 3, 4 ) ) )</f>
        <v>4</v>
      </c>
    </row>
    <row r="325" spans="55:68" x14ac:dyDescent="0.25">
      <c r="BC325" s="6">
        <v>0.48373780260098681</v>
      </c>
      <c r="BD325" s="6" t="str">
        <f>"0"</f>
        <v>0</v>
      </c>
      <c r="BE325" t="str">
        <f ca="1">IF((OFFSET($A$1, 325 - 1, 55 - 1)) &gt;= (OFFSET($A$1, 80 - 1, 7 - 1)), "1","0")</f>
        <v>0</v>
      </c>
      <c r="BF325">
        <f ca="1" xml:space="preserve"> IF( AND( OFFSET($A$1, 325 - 1, 56 - 1) = "1", OFFSET($A$1, 325 - 1, 57 - 1) = "1" ), 1, IF( AND( OFFSET($A$1, 325 - 1, 56 - 1) = "1", OFFSET($A$1, 325 - 1, 57 - 1) = "0" ), 2, IF( AND( OFFSET($A$1, 325 - 1, 56 - 1) = "0", OFFSET($A$1, 325 - 1, 57 - 1) = "1" ), 3, 4 ) ) )</f>
        <v>4</v>
      </c>
      <c r="BH325" s="6">
        <v>0.12301588132908353</v>
      </c>
      <c r="BI325" s="6" t="str">
        <f>"0"</f>
        <v>0</v>
      </c>
      <c r="BJ325" t="str">
        <f ca="1">IF((OFFSET($A$1, 325 - 1, 60 - 1)) &gt;= (OFFSET($A$1, 104 - 1, 7 - 1)), "1","0")</f>
        <v>0</v>
      </c>
      <c r="BK325">
        <f ca="1" xml:space="preserve"> IF( AND( OFFSET($A$1, 325 - 1, 61 - 1) = "1", OFFSET($A$1, 325 - 1, 62 - 1) = "1" ), 1, IF( AND( OFFSET($A$1, 325 - 1, 61 - 1) = "1", OFFSET($A$1, 325 - 1, 62 - 1) = "0" ), 2, IF( AND( OFFSET($A$1, 325 - 1, 61 - 1) = "0", OFFSET($A$1, 325 - 1, 62 - 1) = "1" ), 3, 4 ) ) )</f>
        <v>4</v>
      </c>
      <c r="BM325" s="6">
        <v>0.53247843020015351</v>
      </c>
      <c r="BN325" s="6" t="str">
        <f>"0"</f>
        <v>0</v>
      </c>
      <c r="BO325" t="str">
        <f ca="1">IF((OFFSET($A$1, 325 - 1, 65 - 1)) &gt;= (OFFSET($A$1, 128 - 1, 7 - 1)), "1","0")</f>
        <v>1</v>
      </c>
      <c r="BP325">
        <f ca="1" xml:space="preserve"> IF( AND( OFFSET($A$1, 325 - 1, 66 - 1) = "1", OFFSET($A$1, 325 - 1, 67 - 1) = "1" ), 1, IF( AND( OFFSET($A$1, 325 - 1, 66 - 1) = "1", OFFSET($A$1, 325 - 1, 67 - 1) = "0" ), 2, IF( AND( OFFSET($A$1, 325 - 1, 66 - 1) = "0", OFFSET($A$1, 325 - 1, 67 - 1) = "1" ), 3, 4 ) ) )</f>
        <v>3</v>
      </c>
    </row>
    <row r="326" spans="55:68" x14ac:dyDescent="0.25">
      <c r="BC326" s="6">
        <v>0.24776947593384405</v>
      </c>
      <c r="BD326" s="6" t="str">
        <f>"0"</f>
        <v>0</v>
      </c>
      <c r="BE326" t="str">
        <f ca="1">IF((OFFSET($A$1, 326 - 1, 55 - 1)) &gt;= (OFFSET($A$1, 80 - 1, 7 - 1)), "1","0")</f>
        <v>0</v>
      </c>
      <c r="BF326">
        <f ca="1" xml:space="preserve"> IF( AND( OFFSET($A$1, 326 - 1, 56 - 1) = "1", OFFSET($A$1, 326 - 1, 57 - 1) = "1" ), 1, IF( AND( OFFSET($A$1, 326 - 1, 56 - 1) = "1", OFFSET($A$1, 326 - 1, 57 - 1) = "0" ), 2, IF( AND( OFFSET($A$1, 326 - 1, 56 - 1) = "0", OFFSET($A$1, 326 - 1, 57 - 1) = "1" ), 3, 4 ) ) )</f>
        <v>4</v>
      </c>
      <c r="BH326" s="6">
        <v>0.62899853682259199</v>
      </c>
      <c r="BI326" s="6" t="str">
        <f>"1"</f>
        <v>1</v>
      </c>
      <c r="BJ326" t="str">
        <f ca="1">IF((OFFSET($A$1, 326 - 1, 60 - 1)) &gt;= (OFFSET($A$1, 104 - 1, 7 - 1)), "1","0")</f>
        <v>1</v>
      </c>
      <c r="BK326">
        <f ca="1" xml:space="preserve"> IF( AND( OFFSET($A$1, 326 - 1, 61 - 1) = "1", OFFSET($A$1, 326 - 1, 62 - 1) = "1" ), 1, IF( AND( OFFSET($A$1, 326 - 1, 61 - 1) = "1", OFFSET($A$1, 326 - 1, 62 - 1) = "0" ), 2, IF( AND( OFFSET($A$1, 326 - 1, 61 - 1) = "0", OFFSET($A$1, 326 - 1, 62 - 1) = "1" ), 3, 4 ) ) )</f>
        <v>1</v>
      </c>
      <c r="BM326" s="6">
        <v>0.62617599850723438</v>
      </c>
      <c r="BN326" s="6" t="str">
        <f>"0"</f>
        <v>0</v>
      </c>
      <c r="BO326" t="str">
        <f ca="1">IF((OFFSET($A$1, 326 - 1, 65 - 1)) &gt;= (OFFSET($A$1, 128 - 1, 7 - 1)), "1","0")</f>
        <v>1</v>
      </c>
      <c r="BP326">
        <f ca="1" xml:space="preserve"> IF( AND( OFFSET($A$1, 326 - 1, 66 - 1) = "1", OFFSET($A$1, 326 - 1, 67 - 1) = "1" ), 1, IF( AND( OFFSET($A$1, 326 - 1, 66 - 1) = "1", OFFSET($A$1, 326 - 1, 67 - 1) = "0" ), 2, IF( AND( OFFSET($A$1, 326 - 1, 66 - 1) = "0", OFFSET($A$1, 326 - 1, 67 - 1) = "1" ), 3, 4 ) ) )</f>
        <v>3</v>
      </c>
    </row>
    <row r="327" spans="55:68" x14ac:dyDescent="0.25">
      <c r="BC327" s="6">
        <v>0.2854934911940713</v>
      </c>
      <c r="BD327" s="6" t="str">
        <f>"0"</f>
        <v>0</v>
      </c>
      <c r="BE327" t="str">
        <f ca="1">IF((OFFSET($A$1, 327 - 1, 55 - 1)) &gt;= (OFFSET($A$1, 80 - 1, 7 - 1)), "1","0")</f>
        <v>0</v>
      </c>
      <c r="BF327">
        <f ca="1" xml:space="preserve"> IF( AND( OFFSET($A$1, 327 - 1, 56 - 1) = "1", OFFSET($A$1, 327 - 1, 57 - 1) = "1" ), 1, IF( AND( OFFSET($A$1, 327 - 1, 56 - 1) = "1", OFFSET($A$1, 327 - 1, 57 - 1) = "0" ), 2, IF( AND( OFFSET($A$1, 327 - 1, 56 - 1) = "0", OFFSET($A$1, 327 - 1, 57 - 1) = "1" ), 3, 4 ) ) )</f>
        <v>4</v>
      </c>
      <c r="BH327" s="6">
        <v>0.12200055190335617</v>
      </c>
      <c r="BI327" s="6" t="str">
        <f>"0"</f>
        <v>0</v>
      </c>
      <c r="BJ327" t="str">
        <f ca="1">IF((OFFSET($A$1, 327 - 1, 60 - 1)) &gt;= (OFFSET($A$1, 104 - 1, 7 - 1)), "1","0")</f>
        <v>0</v>
      </c>
      <c r="BK327">
        <f ca="1" xml:space="preserve"> IF( AND( OFFSET($A$1, 327 - 1, 61 - 1) = "1", OFFSET($A$1, 327 - 1, 62 - 1) = "1" ), 1, IF( AND( OFFSET($A$1, 327 - 1, 61 - 1) = "1", OFFSET($A$1, 327 - 1, 62 - 1) = "0" ), 2, IF( AND( OFFSET($A$1, 327 - 1, 61 - 1) = "0", OFFSET($A$1, 327 - 1, 62 - 1) = "1" ), 3, 4 ) ) )</f>
        <v>4</v>
      </c>
      <c r="BM327" s="6">
        <v>0.96276344552437554</v>
      </c>
      <c r="BN327" s="6" t="str">
        <f>"1"</f>
        <v>1</v>
      </c>
      <c r="BO327" t="str">
        <f ca="1">IF((OFFSET($A$1, 327 - 1, 65 - 1)) &gt;= (OFFSET($A$1, 128 - 1, 7 - 1)), "1","0")</f>
        <v>1</v>
      </c>
      <c r="BP327">
        <f ca="1" xml:space="preserve"> IF( AND( OFFSET($A$1, 327 - 1, 66 - 1) = "1", OFFSET($A$1, 327 - 1, 67 - 1) = "1" ), 1, IF( AND( OFFSET($A$1, 327 - 1, 66 - 1) = "1", OFFSET($A$1, 327 - 1, 67 - 1) = "0" ), 2, IF( AND( OFFSET($A$1, 327 - 1, 66 - 1) = "0", OFFSET($A$1, 327 - 1, 67 - 1) = "1" ), 3, 4 ) ) )</f>
        <v>1</v>
      </c>
    </row>
    <row r="328" spans="55:68" x14ac:dyDescent="0.25">
      <c r="BC328" s="6">
        <v>0.45598707522558563</v>
      </c>
      <c r="BD328" s="6" t="str">
        <f>"0"</f>
        <v>0</v>
      </c>
      <c r="BE328" t="str">
        <f ca="1">IF((OFFSET($A$1, 328 - 1, 55 - 1)) &gt;= (OFFSET($A$1, 80 - 1, 7 - 1)), "1","0")</f>
        <v>0</v>
      </c>
      <c r="BF328">
        <f ca="1" xml:space="preserve"> IF( AND( OFFSET($A$1, 328 - 1, 56 - 1) = "1", OFFSET($A$1, 328 - 1, 57 - 1) = "1" ), 1, IF( AND( OFFSET($A$1, 328 - 1, 56 - 1) = "1", OFFSET($A$1, 328 - 1, 57 - 1) = "0" ), 2, IF( AND( OFFSET($A$1, 328 - 1, 56 - 1) = "0", OFFSET($A$1, 328 - 1, 57 - 1) = "1" ), 3, 4 ) ) )</f>
        <v>4</v>
      </c>
      <c r="BH328" s="6">
        <v>0.34842744312324458</v>
      </c>
      <c r="BI328" s="6" t="str">
        <f>"1"</f>
        <v>1</v>
      </c>
      <c r="BJ328" t="str">
        <f ca="1">IF((OFFSET($A$1, 328 - 1, 60 - 1)) &gt;= (OFFSET($A$1, 104 - 1, 7 - 1)), "1","0")</f>
        <v>0</v>
      </c>
      <c r="BK328">
        <f ca="1" xml:space="preserve"> IF( AND( OFFSET($A$1, 328 - 1, 61 - 1) = "1", OFFSET($A$1, 328 - 1, 62 - 1) = "1" ), 1, IF( AND( OFFSET($A$1, 328 - 1, 61 - 1) = "1", OFFSET($A$1, 328 - 1, 62 - 1) = "0" ), 2, IF( AND( OFFSET($A$1, 328 - 1, 61 - 1) = "0", OFFSET($A$1, 328 - 1, 62 - 1) = "1" ), 3, 4 ) ) )</f>
        <v>2</v>
      </c>
      <c r="BM328" s="6">
        <v>0.43576801521541719</v>
      </c>
      <c r="BN328" s="6" t="str">
        <f>"1"</f>
        <v>1</v>
      </c>
      <c r="BO328" t="str">
        <f ca="1">IF((OFFSET($A$1, 328 - 1, 65 - 1)) &gt;= (OFFSET($A$1, 128 - 1, 7 - 1)), "1","0")</f>
        <v>0</v>
      </c>
      <c r="BP328">
        <f ca="1" xml:space="preserve"> IF( AND( OFFSET($A$1, 328 - 1, 66 - 1) = "1", OFFSET($A$1, 328 - 1, 67 - 1) = "1" ), 1, IF( AND( OFFSET($A$1, 328 - 1, 66 - 1) = "1", OFFSET($A$1, 328 - 1, 67 - 1) = "0" ), 2, IF( AND( OFFSET($A$1, 328 - 1, 66 - 1) = "0", OFFSET($A$1, 328 - 1, 67 - 1) = "1" ), 3, 4 ) ) )</f>
        <v>2</v>
      </c>
    </row>
    <row r="329" spans="55:68" x14ac:dyDescent="0.25">
      <c r="BC329" s="6">
        <v>0.95324101245954029</v>
      </c>
      <c r="BD329" s="6" t="str">
        <f t="shared" ref="BD329:BD337" si="47">"1"</f>
        <v>1</v>
      </c>
      <c r="BE329" t="str">
        <f ca="1">IF((OFFSET($A$1, 329 - 1, 55 - 1)) &gt;= (OFFSET($A$1, 80 - 1, 7 - 1)), "1","0")</f>
        <v>1</v>
      </c>
      <c r="BF329">
        <f ca="1" xml:space="preserve"> IF( AND( OFFSET($A$1, 329 - 1, 56 - 1) = "1", OFFSET($A$1, 329 - 1, 57 - 1) = "1" ), 1, IF( AND( OFFSET($A$1, 329 - 1, 56 - 1) = "1", OFFSET($A$1, 329 - 1, 57 - 1) = "0" ), 2, IF( AND( OFFSET($A$1, 329 - 1, 56 - 1) = "0", OFFSET($A$1, 329 - 1, 57 - 1) = "1" ), 3, 4 ) ) )</f>
        <v>1</v>
      </c>
      <c r="BH329" s="6">
        <v>0.79510820514371039</v>
      </c>
      <c r="BI329" s="6" t="str">
        <f>"0"</f>
        <v>0</v>
      </c>
      <c r="BJ329" t="str">
        <f ca="1">IF((OFFSET($A$1, 329 - 1, 60 - 1)) &gt;= (OFFSET($A$1, 104 - 1, 7 - 1)), "1","0")</f>
        <v>1</v>
      </c>
      <c r="BK329">
        <f ca="1" xml:space="preserve"> IF( AND( OFFSET($A$1, 329 - 1, 61 - 1) = "1", OFFSET($A$1, 329 - 1, 62 - 1) = "1" ), 1, IF( AND( OFFSET($A$1, 329 - 1, 61 - 1) = "1", OFFSET($A$1, 329 - 1, 62 - 1) = "0" ), 2, IF( AND( OFFSET($A$1, 329 - 1, 61 - 1) = "0", OFFSET($A$1, 329 - 1, 62 - 1) = "1" ), 3, 4 ) ) )</f>
        <v>3</v>
      </c>
      <c r="BM329" s="6">
        <v>0.345893832922893</v>
      </c>
      <c r="BN329" s="6" t="str">
        <f t="shared" ref="BN329:BN343" si="48">"0"</f>
        <v>0</v>
      </c>
      <c r="BO329" t="str">
        <f ca="1">IF((OFFSET($A$1, 329 - 1, 65 - 1)) &gt;= (OFFSET($A$1, 128 - 1, 7 - 1)), "1","0")</f>
        <v>0</v>
      </c>
      <c r="BP329">
        <f ca="1" xml:space="preserve"> IF( AND( OFFSET($A$1, 329 - 1, 66 - 1) = "1", OFFSET($A$1, 329 - 1, 67 - 1) = "1" ), 1, IF( AND( OFFSET($A$1, 329 - 1, 66 - 1) = "1", OFFSET($A$1, 329 - 1, 67 - 1) = "0" ), 2, IF( AND( OFFSET($A$1, 329 - 1, 66 - 1) = "0", OFFSET($A$1, 329 - 1, 67 - 1) = "1" ), 3, 4 ) ) )</f>
        <v>4</v>
      </c>
    </row>
    <row r="330" spans="55:68" x14ac:dyDescent="0.25">
      <c r="BC330" s="6">
        <v>0.54958038162855227</v>
      </c>
      <c r="BD330" s="6" t="str">
        <f t="shared" si="47"/>
        <v>1</v>
      </c>
      <c r="BE330" t="str">
        <f ca="1">IF((OFFSET($A$1, 330 - 1, 55 - 1)) &gt;= (OFFSET($A$1, 80 - 1, 7 - 1)), "1","0")</f>
        <v>1</v>
      </c>
      <c r="BF330">
        <f ca="1" xml:space="preserve"> IF( AND( OFFSET($A$1, 330 - 1, 56 - 1) = "1", OFFSET($A$1, 330 - 1, 57 - 1) = "1" ), 1, IF( AND( OFFSET($A$1, 330 - 1, 56 - 1) = "1", OFFSET($A$1, 330 - 1, 57 - 1) = "0" ), 2, IF( AND( OFFSET($A$1, 330 - 1, 56 - 1) = "0", OFFSET($A$1, 330 - 1, 57 - 1) = "1" ), 3, 4 ) ) )</f>
        <v>1</v>
      </c>
      <c r="BH330" s="6">
        <v>0.8025432292711564</v>
      </c>
      <c r="BI330" s="6" t="str">
        <f>"0"</f>
        <v>0</v>
      </c>
      <c r="BJ330" t="str">
        <f ca="1">IF((OFFSET($A$1, 330 - 1, 60 - 1)) &gt;= (OFFSET($A$1, 104 - 1, 7 - 1)), "1","0")</f>
        <v>1</v>
      </c>
      <c r="BK330">
        <f ca="1" xml:space="preserve"> IF( AND( OFFSET($A$1, 330 - 1, 61 - 1) = "1", OFFSET($A$1, 330 - 1, 62 - 1) = "1" ), 1, IF( AND( OFFSET($A$1, 330 - 1, 61 - 1) = "1", OFFSET($A$1, 330 - 1, 62 - 1) = "0" ), 2, IF( AND( OFFSET($A$1, 330 - 1, 61 - 1) = "0", OFFSET($A$1, 330 - 1, 62 - 1) = "1" ), 3, 4 ) ) )</f>
        <v>3</v>
      </c>
      <c r="BM330" s="6">
        <v>0.16929927202477821</v>
      </c>
      <c r="BN330" s="6" t="str">
        <f t="shared" si="48"/>
        <v>0</v>
      </c>
      <c r="BO330" t="str">
        <f ca="1">IF((OFFSET($A$1, 330 - 1, 65 - 1)) &gt;= (OFFSET($A$1, 128 - 1, 7 - 1)), "1","0")</f>
        <v>0</v>
      </c>
      <c r="BP330">
        <f ca="1" xml:space="preserve"> IF( AND( OFFSET($A$1, 330 - 1, 66 - 1) = "1", OFFSET($A$1, 330 - 1, 67 - 1) = "1" ), 1, IF( AND( OFFSET($A$1, 330 - 1, 66 - 1) = "1", OFFSET($A$1, 330 - 1, 67 - 1) = "0" ), 2, IF( AND( OFFSET($A$1, 330 - 1, 66 - 1) = "0", OFFSET($A$1, 330 - 1, 67 - 1) = "1" ), 3, 4 ) ) )</f>
        <v>4</v>
      </c>
    </row>
    <row r="331" spans="55:68" x14ac:dyDescent="0.25">
      <c r="BC331" s="6">
        <v>0.33515463875900758</v>
      </c>
      <c r="BD331" s="6" t="str">
        <f t="shared" si="47"/>
        <v>1</v>
      </c>
      <c r="BE331" t="str">
        <f ca="1">IF((OFFSET($A$1, 331 - 1, 55 - 1)) &gt;= (OFFSET($A$1, 80 - 1, 7 - 1)), "1","0")</f>
        <v>0</v>
      </c>
      <c r="BF331">
        <f ca="1" xml:space="preserve"> IF( AND( OFFSET($A$1, 331 - 1, 56 - 1) = "1", OFFSET($A$1, 331 - 1, 57 - 1) = "1" ), 1, IF( AND( OFFSET($A$1, 331 - 1, 56 - 1) = "1", OFFSET($A$1, 331 - 1, 57 - 1) = "0" ), 2, IF( AND( OFFSET($A$1, 331 - 1, 56 - 1) = "0", OFFSET($A$1, 331 - 1, 57 - 1) = "1" ), 3, 4 ) ) )</f>
        <v>2</v>
      </c>
      <c r="BH331" s="6">
        <v>0.89139140242577908</v>
      </c>
      <c r="BI331" s="6" t="str">
        <f>"0"</f>
        <v>0</v>
      </c>
      <c r="BJ331" t="str">
        <f ca="1">IF((OFFSET($A$1, 331 - 1, 60 - 1)) &gt;= (OFFSET($A$1, 104 - 1, 7 - 1)), "1","0")</f>
        <v>1</v>
      </c>
      <c r="BK331">
        <f ca="1" xml:space="preserve"> IF( AND( OFFSET($A$1, 331 - 1, 61 - 1) = "1", OFFSET($A$1, 331 - 1, 62 - 1) = "1" ), 1, IF( AND( OFFSET($A$1, 331 - 1, 61 - 1) = "1", OFFSET($A$1, 331 - 1, 62 - 1) = "0" ), 2, IF( AND( OFFSET($A$1, 331 - 1, 61 - 1) = "0", OFFSET($A$1, 331 - 1, 62 - 1) = "1" ), 3, 4 ) ) )</f>
        <v>3</v>
      </c>
      <c r="BM331" s="6">
        <v>0.10891716890036661</v>
      </c>
      <c r="BN331" s="6" t="str">
        <f t="shared" si="48"/>
        <v>0</v>
      </c>
      <c r="BO331" t="str">
        <f ca="1">IF((OFFSET($A$1, 331 - 1, 65 - 1)) &gt;= (OFFSET($A$1, 128 - 1, 7 - 1)), "1","0")</f>
        <v>0</v>
      </c>
      <c r="BP331">
        <f ca="1" xml:space="preserve"> IF( AND( OFFSET($A$1, 331 - 1, 66 - 1) = "1", OFFSET($A$1, 331 - 1, 67 - 1) = "1" ), 1, IF( AND( OFFSET($A$1, 331 - 1, 66 - 1) = "1", OFFSET($A$1, 331 - 1, 67 - 1) = "0" ), 2, IF( AND( OFFSET($A$1, 331 - 1, 66 - 1) = "0", OFFSET($A$1, 331 - 1, 67 - 1) = "1" ), 3, 4 ) ) )</f>
        <v>4</v>
      </c>
    </row>
    <row r="332" spans="55:68" x14ac:dyDescent="0.25">
      <c r="BC332" s="6">
        <v>0.66570245380951032</v>
      </c>
      <c r="BD332" s="6" t="str">
        <f t="shared" si="47"/>
        <v>1</v>
      </c>
      <c r="BE332" t="str">
        <f ca="1">IF((OFFSET($A$1, 332 - 1, 55 - 1)) &gt;= (OFFSET($A$1, 80 - 1, 7 - 1)), "1","0")</f>
        <v>1</v>
      </c>
      <c r="BF332">
        <f ca="1" xml:space="preserve"> IF( AND( OFFSET($A$1, 332 - 1, 56 - 1) = "1", OFFSET($A$1, 332 - 1, 57 - 1) = "1" ), 1, IF( AND( OFFSET($A$1, 332 - 1, 56 - 1) = "1", OFFSET($A$1, 332 - 1, 57 - 1) = "0" ), 2, IF( AND( OFFSET($A$1, 332 - 1, 56 - 1) = "0", OFFSET($A$1, 332 - 1, 57 - 1) = "1" ), 3, 4 ) ) )</f>
        <v>1</v>
      </c>
      <c r="BH332" s="6">
        <v>0.24800311377046291</v>
      </c>
      <c r="BI332" s="6" t="str">
        <f>"0"</f>
        <v>0</v>
      </c>
      <c r="BJ332" t="str">
        <f ca="1">IF((OFFSET($A$1, 332 - 1, 60 - 1)) &gt;= (OFFSET($A$1, 104 - 1, 7 - 1)), "1","0")</f>
        <v>0</v>
      </c>
      <c r="BK332">
        <f ca="1" xml:space="preserve"> IF( AND( OFFSET($A$1, 332 - 1, 61 - 1) = "1", OFFSET($A$1, 332 - 1, 62 - 1) = "1" ), 1, IF( AND( OFFSET($A$1, 332 - 1, 61 - 1) = "1", OFFSET($A$1, 332 - 1, 62 - 1) = "0" ), 2, IF( AND( OFFSET($A$1, 332 - 1, 61 - 1) = "0", OFFSET($A$1, 332 - 1, 62 - 1) = "1" ), 3, 4 ) ) )</f>
        <v>4</v>
      </c>
      <c r="BM332" s="6">
        <v>0.17381315791106641</v>
      </c>
      <c r="BN332" s="6" t="str">
        <f t="shared" si="48"/>
        <v>0</v>
      </c>
      <c r="BO332" t="str">
        <f ca="1">IF((OFFSET($A$1, 332 - 1, 65 - 1)) &gt;= (OFFSET($A$1, 128 - 1, 7 - 1)), "1","0")</f>
        <v>0</v>
      </c>
      <c r="BP332">
        <f ca="1" xml:space="preserve"> IF( AND( OFFSET($A$1, 332 - 1, 66 - 1) = "1", OFFSET($A$1, 332 - 1, 67 - 1) = "1" ), 1, IF( AND( OFFSET($A$1, 332 - 1, 66 - 1) = "1", OFFSET($A$1, 332 - 1, 67 - 1) = "0" ), 2, IF( AND( OFFSET($A$1, 332 - 1, 66 - 1) = "0", OFFSET($A$1, 332 - 1, 67 - 1) = "1" ), 3, 4 ) ) )</f>
        <v>4</v>
      </c>
    </row>
    <row r="333" spans="55:68" x14ac:dyDescent="0.25">
      <c r="BC333" s="6">
        <v>0.96539112141181749</v>
      </c>
      <c r="BD333" s="6" t="str">
        <f t="shared" si="47"/>
        <v>1</v>
      </c>
      <c r="BE333" t="str">
        <f ca="1">IF((OFFSET($A$1, 333 - 1, 55 - 1)) &gt;= (OFFSET($A$1, 80 - 1, 7 - 1)), "1","0")</f>
        <v>1</v>
      </c>
      <c r="BF333">
        <f ca="1" xml:space="preserve"> IF( AND( OFFSET($A$1, 333 - 1, 56 - 1) = "1", OFFSET($A$1, 333 - 1, 57 - 1) = "1" ), 1, IF( AND( OFFSET($A$1, 333 - 1, 56 - 1) = "1", OFFSET($A$1, 333 - 1, 57 - 1) = "0" ), 2, IF( AND( OFFSET($A$1, 333 - 1, 56 - 1) = "0", OFFSET($A$1, 333 - 1, 57 - 1) = "1" ), 3, 4 ) ) )</f>
        <v>1</v>
      </c>
      <c r="BH333" s="6">
        <v>0.86687387510686076</v>
      </c>
      <c r="BI333" s="6" t="str">
        <f>"1"</f>
        <v>1</v>
      </c>
      <c r="BJ333" t="str">
        <f ca="1">IF((OFFSET($A$1, 333 - 1, 60 - 1)) &gt;= (OFFSET($A$1, 104 - 1, 7 - 1)), "1","0")</f>
        <v>1</v>
      </c>
      <c r="BK333">
        <f ca="1" xml:space="preserve"> IF( AND( OFFSET($A$1, 333 - 1, 61 - 1) = "1", OFFSET($A$1, 333 - 1, 62 - 1) = "1" ), 1, IF( AND( OFFSET($A$1, 333 - 1, 61 - 1) = "1", OFFSET($A$1, 333 - 1, 62 - 1) = "0" ), 2, IF( AND( OFFSET($A$1, 333 - 1, 61 - 1) = "0", OFFSET($A$1, 333 - 1, 62 - 1) = "1" ), 3, 4 ) ) )</f>
        <v>1</v>
      </c>
      <c r="BM333" s="6">
        <v>0.33232308136348288</v>
      </c>
      <c r="BN333" s="6" t="str">
        <f t="shared" si="48"/>
        <v>0</v>
      </c>
      <c r="BO333" t="str">
        <f ca="1">IF((OFFSET($A$1, 333 - 1, 65 - 1)) &gt;= (OFFSET($A$1, 128 - 1, 7 - 1)), "1","0")</f>
        <v>0</v>
      </c>
      <c r="BP333">
        <f ca="1" xml:space="preserve"> IF( AND( OFFSET($A$1, 333 - 1, 66 - 1) = "1", OFFSET($A$1, 333 - 1, 67 - 1) = "1" ), 1, IF( AND( OFFSET($A$1, 333 - 1, 66 - 1) = "1", OFFSET($A$1, 333 - 1, 67 - 1) = "0" ), 2, IF( AND( OFFSET($A$1, 333 - 1, 66 - 1) = "0", OFFSET($A$1, 333 - 1, 67 - 1) = "1" ), 3, 4 ) ) )</f>
        <v>4</v>
      </c>
    </row>
    <row r="334" spans="55:68" x14ac:dyDescent="0.25">
      <c r="BC334" s="6">
        <v>0.60098860748890881</v>
      </c>
      <c r="BD334" s="6" t="str">
        <f t="shared" si="47"/>
        <v>1</v>
      </c>
      <c r="BE334" t="str">
        <f ca="1">IF((OFFSET($A$1, 334 - 1, 55 - 1)) &gt;= (OFFSET($A$1, 80 - 1, 7 - 1)), "1","0")</f>
        <v>1</v>
      </c>
      <c r="BF334">
        <f ca="1" xml:space="preserve"> IF( AND( OFFSET($A$1, 334 - 1, 56 - 1) = "1", OFFSET($A$1, 334 - 1, 57 - 1) = "1" ), 1, IF( AND( OFFSET($A$1, 334 - 1, 56 - 1) = "1", OFFSET($A$1, 334 - 1, 57 - 1) = "0" ), 2, IF( AND( OFFSET($A$1, 334 - 1, 56 - 1) = "0", OFFSET($A$1, 334 - 1, 57 - 1) = "1" ), 3, 4 ) ) )</f>
        <v>1</v>
      </c>
      <c r="BH334" s="6">
        <v>0.38271725311755495</v>
      </c>
      <c r="BI334" s="6" t="str">
        <f>"0"</f>
        <v>0</v>
      </c>
      <c r="BJ334" t="str">
        <f ca="1">IF((OFFSET($A$1, 334 - 1, 60 - 1)) &gt;= (OFFSET($A$1, 104 - 1, 7 - 1)), "1","0")</f>
        <v>0</v>
      </c>
      <c r="BK334">
        <f ca="1" xml:space="preserve"> IF( AND( OFFSET($A$1, 334 - 1, 61 - 1) = "1", OFFSET($A$1, 334 - 1, 62 - 1) = "1" ), 1, IF( AND( OFFSET($A$1, 334 - 1, 61 - 1) = "1", OFFSET($A$1, 334 - 1, 62 - 1) = "0" ), 2, IF( AND( OFFSET($A$1, 334 - 1, 61 - 1) = "0", OFFSET($A$1, 334 - 1, 62 - 1) = "1" ), 3, 4 ) ) )</f>
        <v>4</v>
      </c>
      <c r="BM334" s="6">
        <v>0.33861221327023433</v>
      </c>
      <c r="BN334" s="6" t="str">
        <f t="shared" si="48"/>
        <v>0</v>
      </c>
      <c r="BO334" t="str">
        <f ca="1">IF((OFFSET($A$1, 334 - 1, 65 - 1)) &gt;= (OFFSET($A$1, 128 - 1, 7 - 1)), "1","0")</f>
        <v>0</v>
      </c>
      <c r="BP334">
        <f ca="1" xml:space="preserve"> IF( AND( OFFSET($A$1, 334 - 1, 66 - 1) = "1", OFFSET($A$1, 334 - 1, 67 - 1) = "1" ), 1, IF( AND( OFFSET($A$1, 334 - 1, 66 - 1) = "1", OFFSET($A$1, 334 - 1, 67 - 1) = "0" ), 2, IF( AND( OFFSET($A$1, 334 - 1, 66 - 1) = "0", OFFSET($A$1, 334 - 1, 67 - 1) = "1" ), 3, 4 ) ) )</f>
        <v>4</v>
      </c>
    </row>
    <row r="335" spans="55:68" x14ac:dyDescent="0.25">
      <c r="BC335" s="6">
        <v>0.44188790899008701</v>
      </c>
      <c r="BD335" s="6" t="str">
        <f t="shared" si="47"/>
        <v>1</v>
      </c>
      <c r="BE335" t="str">
        <f ca="1">IF((OFFSET($A$1, 335 - 1, 55 - 1)) &gt;= (OFFSET($A$1, 80 - 1, 7 - 1)), "1","0")</f>
        <v>0</v>
      </c>
      <c r="BF335">
        <f ca="1" xml:space="preserve"> IF( AND( OFFSET($A$1, 335 - 1, 56 - 1) = "1", OFFSET($A$1, 335 - 1, 57 - 1) = "1" ), 1, IF( AND( OFFSET($A$1, 335 - 1, 56 - 1) = "1", OFFSET($A$1, 335 - 1, 57 - 1) = "0" ), 2, IF( AND( OFFSET($A$1, 335 - 1, 56 - 1) = "0", OFFSET($A$1, 335 - 1, 57 - 1) = "1" ), 3, 4 ) ) )</f>
        <v>2</v>
      </c>
      <c r="BH335" s="6">
        <v>0.30283370378587043</v>
      </c>
      <c r="BI335" s="6" t="str">
        <f>"0"</f>
        <v>0</v>
      </c>
      <c r="BJ335" t="str">
        <f ca="1">IF((OFFSET($A$1, 335 - 1, 60 - 1)) &gt;= (OFFSET($A$1, 104 - 1, 7 - 1)), "1","0")</f>
        <v>0</v>
      </c>
      <c r="BK335">
        <f ca="1" xml:space="preserve"> IF( AND( OFFSET($A$1, 335 - 1, 61 - 1) = "1", OFFSET($A$1, 335 - 1, 62 - 1) = "1" ), 1, IF( AND( OFFSET($A$1, 335 - 1, 61 - 1) = "1", OFFSET($A$1, 335 - 1, 62 - 1) = "0" ), 2, IF( AND( OFFSET($A$1, 335 - 1, 61 - 1) = "0", OFFSET($A$1, 335 - 1, 62 - 1) = "1" ), 3, 4 ) ) )</f>
        <v>4</v>
      </c>
      <c r="BM335" s="6">
        <v>0.10839091202084569</v>
      </c>
      <c r="BN335" s="6" t="str">
        <f t="shared" si="48"/>
        <v>0</v>
      </c>
      <c r="BO335" t="str">
        <f ca="1">IF((OFFSET($A$1, 335 - 1, 65 - 1)) &gt;= (OFFSET($A$1, 128 - 1, 7 - 1)), "1","0")</f>
        <v>0</v>
      </c>
      <c r="BP335">
        <f ca="1" xml:space="preserve"> IF( AND( OFFSET($A$1, 335 - 1, 66 - 1) = "1", OFFSET($A$1, 335 - 1, 67 - 1) = "1" ), 1, IF( AND( OFFSET($A$1, 335 - 1, 66 - 1) = "1", OFFSET($A$1, 335 - 1, 67 - 1) = "0" ), 2, IF( AND( OFFSET($A$1, 335 - 1, 66 - 1) = "0", OFFSET($A$1, 335 - 1, 67 - 1) = "1" ), 3, 4 ) ) )</f>
        <v>4</v>
      </c>
    </row>
    <row r="336" spans="55:68" x14ac:dyDescent="0.25">
      <c r="BC336" s="6">
        <v>0.77710857403256328</v>
      </c>
      <c r="BD336" s="6" t="str">
        <f t="shared" si="47"/>
        <v>1</v>
      </c>
      <c r="BE336" t="str">
        <f ca="1">IF((OFFSET($A$1, 336 - 1, 55 - 1)) &gt;= (OFFSET($A$1, 80 - 1, 7 - 1)), "1","0")</f>
        <v>1</v>
      </c>
      <c r="BF336">
        <f ca="1" xml:space="preserve"> IF( AND( OFFSET($A$1, 336 - 1, 56 - 1) = "1", OFFSET($A$1, 336 - 1, 57 - 1) = "1" ), 1, IF( AND( OFFSET($A$1, 336 - 1, 56 - 1) = "1", OFFSET($A$1, 336 - 1, 57 - 1) = "0" ), 2, IF( AND( OFFSET($A$1, 336 - 1, 56 - 1) = "0", OFFSET($A$1, 336 - 1, 57 - 1) = "1" ), 3, 4 ) ) )</f>
        <v>1</v>
      </c>
      <c r="BH336" s="6">
        <v>0.2073454909323757</v>
      </c>
      <c r="BI336" s="6" t="str">
        <f>"0"</f>
        <v>0</v>
      </c>
      <c r="BJ336" t="str">
        <f ca="1">IF((OFFSET($A$1, 336 - 1, 60 - 1)) &gt;= (OFFSET($A$1, 104 - 1, 7 - 1)), "1","0")</f>
        <v>0</v>
      </c>
      <c r="BK336">
        <f ca="1" xml:space="preserve"> IF( AND( OFFSET($A$1, 336 - 1, 61 - 1) = "1", OFFSET($A$1, 336 - 1, 62 - 1) = "1" ), 1, IF( AND( OFFSET($A$1, 336 - 1, 61 - 1) = "1", OFFSET($A$1, 336 - 1, 62 - 1) = "0" ), 2, IF( AND( OFFSET($A$1, 336 - 1, 61 - 1) = "0", OFFSET($A$1, 336 - 1, 62 - 1) = "1" ), 3, 4 ) ) )</f>
        <v>4</v>
      </c>
      <c r="BM336" s="6">
        <v>0.18632022384857674</v>
      </c>
      <c r="BN336" s="6" t="str">
        <f t="shared" si="48"/>
        <v>0</v>
      </c>
      <c r="BO336" t="str">
        <f ca="1">IF((OFFSET($A$1, 336 - 1, 65 - 1)) &gt;= (OFFSET($A$1, 128 - 1, 7 - 1)), "1","0")</f>
        <v>0</v>
      </c>
      <c r="BP336">
        <f ca="1" xml:space="preserve"> IF( AND( OFFSET($A$1, 336 - 1, 66 - 1) = "1", OFFSET($A$1, 336 - 1, 67 - 1) = "1" ), 1, IF( AND( OFFSET($A$1, 336 - 1, 66 - 1) = "1", OFFSET($A$1, 336 - 1, 67 - 1) = "0" ), 2, IF( AND( OFFSET($A$1, 336 - 1, 66 - 1) = "0", OFFSET($A$1, 336 - 1, 67 - 1) = "1" ), 3, 4 ) ) )</f>
        <v>4</v>
      </c>
    </row>
    <row r="337" spans="55:68" x14ac:dyDescent="0.25">
      <c r="BC337" s="6">
        <v>0.37669168058119429</v>
      </c>
      <c r="BD337" s="6" t="str">
        <f t="shared" si="47"/>
        <v>1</v>
      </c>
      <c r="BE337" t="str">
        <f ca="1">IF((OFFSET($A$1, 337 - 1, 55 - 1)) &gt;= (OFFSET($A$1, 80 - 1, 7 - 1)), "1","0")</f>
        <v>0</v>
      </c>
      <c r="BF337">
        <f ca="1" xml:space="preserve"> IF( AND( OFFSET($A$1, 337 - 1, 56 - 1) = "1", OFFSET($A$1, 337 - 1, 57 - 1) = "1" ), 1, IF( AND( OFFSET($A$1, 337 - 1, 56 - 1) = "1", OFFSET($A$1, 337 - 1, 57 - 1) = "0" ), 2, IF( AND( OFFSET($A$1, 337 - 1, 56 - 1) = "0", OFFSET($A$1, 337 - 1, 57 - 1) = "1" ), 3, 4 ) ) )</f>
        <v>2</v>
      </c>
      <c r="BH337" s="6">
        <v>0.85729538497805624</v>
      </c>
      <c r="BI337" s="6" t="str">
        <f>"0"</f>
        <v>0</v>
      </c>
      <c r="BJ337" t="str">
        <f ca="1">IF((OFFSET($A$1, 337 - 1, 60 - 1)) &gt;= (OFFSET($A$1, 104 - 1, 7 - 1)), "1","0")</f>
        <v>1</v>
      </c>
      <c r="BK337">
        <f ca="1" xml:space="preserve"> IF( AND( OFFSET($A$1, 337 - 1, 61 - 1) = "1", OFFSET($A$1, 337 - 1, 62 - 1) = "1" ), 1, IF( AND( OFFSET($A$1, 337 - 1, 61 - 1) = "1", OFFSET($A$1, 337 - 1, 62 - 1) = "0" ), 2, IF( AND( OFFSET($A$1, 337 - 1, 61 - 1) = "0", OFFSET($A$1, 337 - 1, 62 - 1) = "1" ), 3, 4 ) ) )</f>
        <v>3</v>
      </c>
      <c r="BM337" s="6">
        <v>0.83588043580829618</v>
      </c>
      <c r="BN337" s="6" t="str">
        <f t="shared" si="48"/>
        <v>0</v>
      </c>
      <c r="BO337" t="str">
        <f ca="1">IF((OFFSET($A$1, 337 - 1, 65 - 1)) &gt;= (OFFSET($A$1, 128 - 1, 7 - 1)), "1","0")</f>
        <v>1</v>
      </c>
      <c r="BP337">
        <f ca="1" xml:space="preserve"> IF( AND( OFFSET($A$1, 337 - 1, 66 - 1) = "1", OFFSET($A$1, 337 - 1, 67 - 1) = "1" ), 1, IF( AND( OFFSET($A$1, 337 - 1, 66 - 1) = "1", OFFSET($A$1, 337 - 1, 67 - 1) = "0" ), 2, IF( AND( OFFSET($A$1, 337 - 1, 66 - 1) = "0", OFFSET($A$1, 337 - 1, 67 - 1) = "1" ), 3, 4 ) ) )</f>
        <v>3</v>
      </c>
    </row>
    <row r="338" spans="55:68" x14ac:dyDescent="0.25">
      <c r="BC338" s="6">
        <v>0.21801644719581945</v>
      </c>
      <c r="BD338" s="6" t="str">
        <f>"0"</f>
        <v>0</v>
      </c>
      <c r="BE338" t="str">
        <f ca="1">IF((OFFSET($A$1, 338 - 1, 55 - 1)) &gt;= (OFFSET($A$1, 80 - 1, 7 - 1)), "1","0")</f>
        <v>0</v>
      </c>
      <c r="BF338">
        <f ca="1" xml:space="preserve"> IF( AND( OFFSET($A$1, 338 - 1, 56 - 1) = "1", OFFSET($A$1, 338 - 1, 57 - 1) = "1" ), 1, IF( AND( OFFSET($A$1, 338 - 1, 56 - 1) = "1", OFFSET($A$1, 338 - 1, 57 - 1) = "0" ), 2, IF( AND( OFFSET($A$1, 338 - 1, 56 - 1) = "0", OFFSET($A$1, 338 - 1, 57 - 1) = "1" ), 3, 4 ) ) )</f>
        <v>4</v>
      </c>
      <c r="BH338" s="6">
        <v>0.31000470551472509</v>
      </c>
      <c r="BI338" s="6" t="str">
        <f>"0"</f>
        <v>0</v>
      </c>
      <c r="BJ338" t="str">
        <f ca="1">IF((OFFSET($A$1, 338 - 1, 60 - 1)) &gt;= (OFFSET($A$1, 104 - 1, 7 - 1)), "1","0")</f>
        <v>0</v>
      </c>
      <c r="BK338">
        <f ca="1" xml:space="preserve"> IF( AND( OFFSET($A$1, 338 - 1, 61 - 1) = "1", OFFSET($A$1, 338 - 1, 62 - 1) = "1" ), 1, IF( AND( OFFSET($A$1, 338 - 1, 61 - 1) = "1", OFFSET($A$1, 338 - 1, 62 - 1) = "0" ), 2, IF( AND( OFFSET($A$1, 338 - 1, 61 - 1) = "0", OFFSET($A$1, 338 - 1, 62 - 1) = "1" ), 3, 4 ) ) )</f>
        <v>4</v>
      </c>
      <c r="BM338" s="6">
        <v>0.29692273112261841</v>
      </c>
      <c r="BN338" s="6" t="str">
        <f t="shared" si="48"/>
        <v>0</v>
      </c>
      <c r="BO338" t="str">
        <f ca="1">IF((OFFSET($A$1, 338 - 1, 65 - 1)) &gt;= (OFFSET($A$1, 128 - 1, 7 - 1)), "1","0")</f>
        <v>0</v>
      </c>
      <c r="BP338">
        <f ca="1" xml:space="preserve"> IF( AND( OFFSET($A$1, 338 - 1, 66 - 1) = "1", OFFSET($A$1, 338 - 1, 67 - 1) = "1" ), 1, IF( AND( OFFSET($A$1, 338 - 1, 66 - 1) = "1", OFFSET($A$1, 338 - 1, 67 - 1) = "0" ), 2, IF( AND( OFFSET($A$1, 338 - 1, 66 - 1) = "0", OFFSET($A$1, 338 - 1, 67 - 1) = "1" ), 3, 4 ) ) )</f>
        <v>4</v>
      </c>
    </row>
    <row r="339" spans="55:68" x14ac:dyDescent="0.25">
      <c r="BC339" s="6">
        <v>0.77901588194473836</v>
      </c>
      <c r="BD339" s="6" t="str">
        <f>"1"</f>
        <v>1</v>
      </c>
      <c r="BE339" t="str">
        <f ca="1">IF((OFFSET($A$1, 339 - 1, 55 - 1)) &gt;= (OFFSET($A$1, 80 - 1, 7 - 1)), "1","0")</f>
        <v>1</v>
      </c>
      <c r="BF339">
        <f ca="1" xml:space="preserve"> IF( AND( OFFSET($A$1, 339 - 1, 56 - 1) = "1", OFFSET($A$1, 339 - 1, 57 - 1) = "1" ), 1, IF( AND( OFFSET($A$1, 339 - 1, 56 - 1) = "1", OFFSET($A$1, 339 - 1, 57 - 1) = "0" ), 2, IF( AND( OFFSET($A$1, 339 - 1, 56 - 1) = "0", OFFSET($A$1, 339 - 1, 57 - 1) = "1" ), 3, 4 ) ) )</f>
        <v>1</v>
      </c>
      <c r="BH339" s="6">
        <v>0.98080241133154433</v>
      </c>
      <c r="BI339" s="6" t="str">
        <f>"1"</f>
        <v>1</v>
      </c>
      <c r="BJ339" t="str">
        <f ca="1">IF((OFFSET($A$1, 339 - 1, 60 - 1)) &gt;= (OFFSET($A$1, 104 - 1, 7 - 1)), "1","0")</f>
        <v>1</v>
      </c>
      <c r="BK339">
        <f ca="1" xml:space="preserve"> IF( AND( OFFSET($A$1, 339 - 1, 61 - 1) = "1", OFFSET($A$1, 339 - 1, 62 - 1) = "1" ), 1, IF( AND( OFFSET($A$1, 339 - 1, 61 - 1) = "1", OFFSET($A$1, 339 - 1, 62 - 1) = "0" ), 2, IF( AND( OFFSET($A$1, 339 - 1, 61 - 1) = "0", OFFSET($A$1, 339 - 1, 62 - 1) = "1" ), 3, 4 ) ) )</f>
        <v>1</v>
      </c>
      <c r="BM339" s="6">
        <v>0.24993244209807736</v>
      </c>
      <c r="BN339" s="6" t="str">
        <f t="shared" si="48"/>
        <v>0</v>
      </c>
      <c r="BO339" t="str">
        <f ca="1">IF((OFFSET($A$1, 339 - 1, 65 - 1)) &gt;= (OFFSET($A$1, 128 - 1, 7 - 1)), "1","0")</f>
        <v>0</v>
      </c>
      <c r="BP339">
        <f ca="1" xml:space="preserve"> IF( AND( OFFSET($A$1, 339 - 1, 66 - 1) = "1", OFFSET($A$1, 339 - 1, 67 - 1) = "1" ), 1, IF( AND( OFFSET($A$1, 339 - 1, 66 - 1) = "1", OFFSET($A$1, 339 - 1, 67 - 1) = "0" ), 2, IF( AND( OFFSET($A$1, 339 - 1, 66 - 1) = "0", OFFSET($A$1, 339 - 1, 67 - 1) = "1" ), 3, 4 ) ) )</f>
        <v>4</v>
      </c>
    </row>
    <row r="340" spans="55:68" x14ac:dyDescent="0.25">
      <c r="BC340" s="6">
        <v>0.10142072121265074</v>
      </c>
      <c r="BD340" s="6" t="str">
        <f>"0"</f>
        <v>0</v>
      </c>
      <c r="BE340" t="str">
        <f ca="1">IF((OFFSET($A$1, 340 - 1, 55 - 1)) &gt;= (OFFSET($A$1, 80 - 1, 7 - 1)), "1","0")</f>
        <v>0</v>
      </c>
      <c r="BF340">
        <f ca="1" xml:space="preserve"> IF( AND( OFFSET($A$1, 340 - 1, 56 - 1) = "1", OFFSET($A$1, 340 - 1, 57 - 1) = "1" ), 1, IF( AND( OFFSET($A$1, 340 - 1, 56 - 1) = "1", OFFSET($A$1, 340 - 1, 57 - 1) = "0" ), 2, IF( AND( OFFSET($A$1, 340 - 1, 56 - 1) = "0", OFFSET($A$1, 340 - 1, 57 - 1) = "1" ), 3, 4 ) ) )</f>
        <v>4</v>
      </c>
      <c r="BH340" s="6">
        <v>0.34737005521154574</v>
      </c>
      <c r="BI340" s="6" t="str">
        <f t="shared" ref="BI340:BI354" si="49">"0"</f>
        <v>0</v>
      </c>
      <c r="BJ340" t="str">
        <f ca="1">IF((OFFSET($A$1, 340 - 1, 60 - 1)) &gt;= (OFFSET($A$1, 104 - 1, 7 - 1)), "1","0")</f>
        <v>0</v>
      </c>
      <c r="BK340">
        <f ca="1" xml:space="preserve"> IF( AND( OFFSET($A$1, 340 - 1, 61 - 1) = "1", OFFSET($A$1, 340 - 1, 62 - 1) = "1" ), 1, IF( AND( OFFSET($A$1, 340 - 1, 61 - 1) = "1", OFFSET($A$1, 340 - 1, 62 - 1) = "0" ), 2, IF( AND( OFFSET($A$1, 340 - 1, 61 - 1) = "0", OFFSET($A$1, 340 - 1, 62 - 1) = "1" ), 3, 4 ) ) )</f>
        <v>4</v>
      </c>
      <c r="BM340" s="6">
        <v>0.5148455969690835</v>
      </c>
      <c r="BN340" s="6" t="str">
        <f t="shared" si="48"/>
        <v>0</v>
      </c>
      <c r="BO340" t="str">
        <f ca="1">IF((OFFSET($A$1, 340 - 1, 65 - 1)) &gt;= (OFFSET($A$1, 128 - 1, 7 - 1)), "1","0")</f>
        <v>1</v>
      </c>
      <c r="BP340">
        <f ca="1" xml:space="preserve"> IF( AND( OFFSET($A$1, 340 - 1, 66 - 1) = "1", OFFSET($A$1, 340 - 1, 67 - 1) = "1" ), 1, IF( AND( OFFSET($A$1, 340 - 1, 66 - 1) = "1", OFFSET($A$1, 340 - 1, 67 - 1) = "0" ), 2, IF( AND( OFFSET($A$1, 340 - 1, 66 - 1) = "0", OFFSET($A$1, 340 - 1, 67 - 1) = "1" ), 3, 4 ) ) )</f>
        <v>3</v>
      </c>
    </row>
    <row r="341" spans="55:68" x14ac:dyDescent="0.25">
      <c r="BC341" s="6">
        <v>0.94888344454025264</v>
      </c>
      <c r="BD341" s="6" t="str">
        <f>"1"</f>
        <v>1</v>
      </c>
      <c r="BE341" t="str">
        <f ca="1">IF((OFFSET($A$1, 341 - 1, 55 - 1)) &gt;= (OFFSET($A$1, 80 - 1, 7 - 1)), "1","0")</f>
        <v>1</v>
      </c>
      <c r="BF341">
        <f ca="1" xml:space="preserve"> IF( AND( OFFSET($A$1, 341 - 1, 56 - 1) = "1", OFFSET($A$1, 341 - 1, 57 - 1) = "1" ), 1, IF( AND( OFFSET($A$1, 341 - 1, 56 - 1) = "1", OFFSET($A$1, 341 - 1, 57 - 1) = "0" ), 2, IF( AND( OFFSET($A$1, 341 - 1, 56 - 1) = "0", OFFSET($A$1, 341 - 1, 57 - 1) = "1" ), 3, 4 ) ) )</f>
        <v>1</v>
      </c>
      <c r="BH341" s="6">
        <v>0.18838654116432096</v>
      </c>
      <c r="BI341" s="6" t="str">
        <f t="shared" si="49"/>
        <v>0</v>
      </c>
      <c r="BJ341" t="str">
        <f ca="1">IF((OFFSET($A$1, 341 - 1, 60 - 1)) &gt;= (OFFSET($A$1, 104 - 1, 7 - 1)), "1","0")</f>
        <v>0</v>
      </c>
      <c r="BK341">
        <f ca="1" xml:space="preserve"> IF( AND( OFFSET($A$1, 341 - 1, 61 - 1) = "1", OFFSET($A$1, 341 - 1, 62 - 1) = "1" ), 1, IF( AND( OFFSET($A$1, 341 - 1, 61 - 1) = "1", OFFSET($A$1, 341 - 1, 62 - 1) = "0" ), 2, IF( AND( OFFSET($A$1, 341 - 1, 61 - 1) = "0", OFFSET($A$1, 341 - 1, 62 - 1) = "1" ), 3, 4 ) ) )</f>
        <v>4</v>
      </c>
      <c r="BM341" s="6">
        <v>0.16365618489103709</v>
      </c>
      <c r="BN341" s="6" t="str">
        <f t="shared" si="48"/>
        <v>0</v>
      </c>
      <c r="BO341" t="str">
        <f ca="1">IF((OFFSET($A$1, 341 - 1, 65 - 1)) &gt;= (OFFSET($A$1, 128 - 1, 7 - 1)), "1","0")</f>
        <v>0</v>
      </c>
      <c r="BP341">
        <f ca="1" xml:space="preserve"> IF( AND( OFFSET($A$1, 341 - 1, 66 - 1) = "1", OFFSET($A$1, 341 - 1, 67 - 1) = "1" ), 1, IF( AND( OFFSET($A$1, 341 - 1, 66 - 1) = "1", OFFSET($A$1, 341 - 1, 67 - 1) = "0" ), 2, IF( AND( OFFSET($A$1, 341 - 1, 66 - 1) = "0", OFFSET($A$1, 341 - 1, 67 - 1) = "1" ), 3, 4 ) ) )</f>
        <v>4</v>
      </c>
    </row>
    <row r="342" spans="55:68" x14ac:dyDescent="0.25">
      <c r="BC342" s="6">
        <v>0.30122872859656474</v>
      </c>
      <c r="BD342" s="6" t="str">
        <f>"0"</f>
        <v>0</v>
      </c>
      <c r="BE342" t="str">
        <f ca="1">IF((OFFSET($A$1, 342 - 1, 55 - 1)) &gt;= (OFFSET($A$1, 80 - 1, 7 - 1)), "1","0")</f>
        <v>0</v>
      </c>
      <c r="BF342">
        <f ca="1" xml:space="preserve"> IF( AND( OFFSET($A$1, 342 - 1, 56 - 1) = "1", OFFSET($A$1, 342 - 1, 57 - 1) = "1" ), 1, IF( AND( OFFSET($A$1, 342 - 1, 56 - 1) = "1", OFFSET($A$1, 342 - 1, 57 - 1) = "0" ), 2, IF( AND( OFFSET($A$1, 342 - 1, 56 - 1) = "0", OFFSET($A$1, 342 - 1, 57 - 1) = "1" ), 3, 4 ) ) )</f>
        <v>4</v>
      </c>
      <c r="BH342" s="6">
        <v>0.9065973246849679</v>
      </c>
      <c r="BI342" s="6" t="str">
        <f t="shared" si="49"/>
        <v>0</v>
      </c>
      <c r="BJ342" t="str">
        <f ca="1">IF((OFFSET($A$1, 342 - 1, 60 - 1)) &gt;= (OFFSET($A$1, 104 - 1, 7 - 1)), "1","0")</f>
        <v>1</v>
      </c>
      <c r="BK342">
        <f ca="1" xml:space="preserve"> IF( AND( OFFSET($A$1, 342 - 1, 61 - 1) = "1", OFFSET($A$1, 342 - 1, 62 - 1) = "1" ), 1, IF( AND( OFFSET($A$1, 342 - 1, 61 - 1) = "1", OFFSET($A$1, 342 - 1, 62 - 1) = "0" ), 2, IF( AND( OFFSET($A$1, 342 - 1, 61 - 1) = "0", OFFSET($A$1, 342 - 1, 62 - 1) = "1" ), 3, 4 ) ) )</f>
        <v>3</v>
      </c>
      <c r="BM342" s="6">
        <v>0.14024247162551953</v>
      </c>
      <c r="BN342" s="6" t="str">
        <f t="shared" si="48"/>
        <v>0</v>
      </c>
      <c r="BO342" t="str">
        <f ca="1">IF((OFFSET($A$1, 342 - 1, 65 - 1)) &gt;= (OFFSET($A$1, 128 - 1, 7 - 1)), "1","0")</f>
        <v>0</v>
      </c>
      <c r="BP342">
        <f ca="1" xml:space="preserve"> IF( AND( OFFSET($A$1, 342 - 1, 66 - 1) = "1", OFFSET($A$1, 342 - 1, 67 - 1) = "1" ), 1, IF( AND( OFFSET($A$1, 342 - 1, 66 - 1) = "1", OFFSET($A$1, 342 - 1, 67 - 1) = "0" ), 2, IF( AND( OFFSET($A$1, 342 - 1, 66 - 1) = "0", OFFSET($A$1, 342 - 1, 67 - 1) = "1" ), 3, 4 ) ) )</f>
        <v>4</v>
      </c>
    </row>
    <row r="343" spans="55:68" x14ac:dyDescent="0.25">
      <c r="BC343" s="6">
        <v>0.17389644789933315</v>
      </c>
      <c r="BD343" s="6" t="str">
        <f>"0"</f>
        <v>0</v>
      </c>
      <c r="BE343" t="str">
        <f ca="1">IF((OFFSET($A$1, 343 - 1, 55 - 1)) &gt;= (OFFSET($A$1, 80 - 1, 7 - 1)), "1","0")</f>
        <v>0</v>
      </c>
      <c r="BF343">
        <f ca="1" xml:space="preserve"> IF( AND( OFFSET($A$1, 343 - 1, 56 - 1) = "1", OFFSET($A$1, 343 - 1, 57 - 1) = "1" ), 1, IF( AND( OFFSET($A$1, 343 - 1, 56 - 1) = "1", OFFSET($A$1, 343 - 1, 57 - 1) = "0" ), 2, IF( AND( OFFSET($A$1, 343 - 1, 56 - 1) = "0", OFFSET($A$1, 343 - 1, 57 - 1) = "1" ), 3, 4 ) ) )</f>
        <v>4</v>
      </c>
      <c r="BH343" s="6">
        <v>0.31741706890451632</v>
      </c>
      <c r="BI343" s="6" t="str">
        <f t="shared" si="49"/>
        <v>0</v>
      </c>
      <c r="BJ343" t="str">
        <f ca="1">IF((OFFSET($A$1, 343 - 1, 60 - 1)) &gt;= (OFFSET($A$1, 104 - 1, 7 - 1)), "1","0")</f>
        <v>0</v>
      </c>
      <c r="BK343">
        <f ca="1" xml:space="preserve"> IF( AND( OFFSET($A$1, 343 - 1, 61 - 1) = "1", OFFSET($A$1, 343 - 1, 62 - 1) = "1" ), 1, IF( AND( OFFSET($A$1, 343 - 1, 61 - 1) = "1", OFFSET($A$1, 343 - 1, 62 - 1) = "0" ), 2, IF( AND( OFFSET($A$1, 343 - 1, 61 - 1) = "0", OFFSET($A$1, 343 - 1, 62 - 1) = "1" ), 3, 4 ) ) )</f>
        <v>4</v>
      </c>
      <c r="BM343" s="6">
        <v>0.24533146415433732</v>
      </c>
      <c r="BN343" s="6" t="str">
        <f t="shared" si="48"/>
        <v>0</v>
      </c>
      <c r="BO343" t="str">
        <f ca="1">IF((OFFSET($A$1, 343 - 1, 65 - 1)) &gt;= (OFFSET($A$1, 128 - 1, 7 - 1)), "1","0")</f>
        <v>0</v>
      </c>
      <c r="BP343">
        <f ca="1" xml:space="preserve"> IF( AND( OFFSET($A$1, 343 - 1, 66 - 1) = "1", OFFSET($A$1, 343 - 1, 67 - 1) = "1" ), 1, IF( AND( OFFSET($A$1, 343 - 1, 66 - 1) = "1", OFFSET($A$1, 343 - 1, 67 - 1) = "0" ), 2, IF( AND( OFFSET($A$1, 343 - 1, 66 - 1) = "0", OFFSET($A$1, 343 - 1, 67 - 1) = "1" ), 3, 4 ) ) )</f>
        <v>4</v>
      </c>
    </row>
    <row r="344" spans="55:68" x14ac:dyDescent="0.25">
      <c r="BC344" s="6">
        <v>0.94147537661612868</v>
      </c>
      <c r="BD344" s="6" t="str">
        <f>"1"</f>
        <v>1</v>
      </c>
      <c r="BE344" t="str">
        <f ca="1">IF((OFFSET($A$1, 344 - 1, 55 - 1)) &gt;= (OFFSET($A$1, 80 - 1, 7 - 1)), "1","0")</f>
        <v>1</v>
      </c>
      <c r="BF344">
        <f ca="1" xml:space="preserve"> IF( AND( OFFSET($A$1, 344 - 1, 56 - 1) = "1", OFFSET($A$1, 344 - 1, 57 - 1) = "1" ), 1, IF( AND( OFFSET($A$1, 344 - 1, 56 - 1) = "1", OFFSET($A$1, 344 - 1, 57 - 1) = "0" ), 2, IF( AND( OFFSET($A$1, 344 - 1, 56 - 1) = "0", OFFSET($A$1, 344 - 1, 57 - 1) = "1" ), 3, 4 ) ) )</f>
        <v>1</v>
      </c>
      <c r="BH344" s="6">
        <v>0.41872962402920416</v>
      </c>
      <c r="BI344" s="6" t="str">
        <f t="shared" si="49"/>
        <v>0</v>
      </c>
      <c r="BJ344" t="str">
        <f ca="1">IF((OFFSET($A$1, 344 - 1, 60 - 1)) &gt;= (OFFSET($A$1, 104 - 1, 7 - 1)), "1","0")</f>
        <v>0</v>
      </c>
      <c r="BK344">
        <f ca="1" xml:space="preserve"> IF( AND( OFFSET($A$1, 344 - 1, 61 - 1) = "1", OFFSET($A$1, 344 - 1, 62 - 1) = "1" ), 1, IF( AND( OFFSET($A$1, 344 - 1, 61 - 1) = "1", OFFSET($A$1, 344 - 1, 62 - 1) = "0" ), 2, IF( AND( OFFSET($A$1, 344 - 1, 61 - 1) = "0", OFFSET($A$1, 344 - 1, 62 - 1) = "1" ), 3, 4 ) ) )</f>
        <v>4</v>
      </c>
      <c r="BM344" s="6">
        <v>0.91758645540589612</v>
      </c>
      <c r="BN344" s="6" t="str">
        <f>"1"</f>
        <v>1</v>
      </c>
      <c r="BO344" t="str">
        <f ca="1">IF((OFFSET($A$1, 344 - 1, 65 - 1)) &gt;= (OFFSET($A$1, 128 - 1, 7 - 1)), "1","0")</f>
        <v>1</v>
      </c>
      <c r="BP344">
        <f ca="1" xml:space="preserve"> IF( AND( OFFSET($A$1, 344 - 1, 66 - 1) = "1", OFFSET($A$1, 344 - 1, 67 - 1) = "1" ), 1, IF( AND( OFFSET($A$1, 344 - 1, 66 - 1) = "1", OFFSET($A$1, 344 - 1, 67 - 1) = "0" ), 2, IF( AND( OFFSET($A$1, 344 - 1, 66 - 1) = "0", OFFSET($A$1, 344 - 1, 67 - 1) = "1" ), 3, 4 ) ) )</f>
        <v>1</v>
      </c>
    </row>
    <row r="345" spans="55:68" x14ac:dyDescent="0.25">
      <c r="BC345" s="6">
        <v>0.64216901833501316</v>
      </c>
      <c r="BD345" s="6" t="str">
        <f>"0"</f>
        <v>0</v>
      </c>
      <c r="BE345" t="str">
        <f ca="1">IF((OFFSET($A$1, 345 - 1, 55 - 1)) &gt;= (OFFSET($A$1, 80 - 1, 7 - 1)), "1","0")</f>
        <v>1</v>
      </c>
      <c r="BF345">
        <f ca="1" xml:space="preserve"> IF( AND( OFFSET($A$1, 345 - 1, 56 - 1) = "1", OFFSET($A$1, 345 - 1, 57 - 1) = "1" ), 1, IF( AND( OFFSET($A$1, 345 - 1, 56 - 1) = "1", OFFSET($A$1, 345 - 1, 57 - 1) = "0" ), 2, IF( AND( OFFSET($A$1, 345 - 1, 56 - 1) = "0", OFFSET($A$1, 345 - 1, 57 - 1) = "1" ), 3, 4 ) ) )</f>
        <v>3</v>
      </c>
      <c r="BH345" s="6">
        <v>0.80872261599448447</v>
      </c>
      <c r="BI345" s="6" t="str">
        <f t="shared" si="49"/>
        <v>0</v>
      </c>
      <c r="BJ345" t="str">
        <f ca="1">IF((OFFSET($A$1, 345 - 1, 60 - 1)) &gt;= (OFFSET($A$1, 104 - 1, 7 - 1)), "1","0")</f>
        <v>1</v>
      </c>
      <c r="BK345">
        <f ca="1" xml:space="preserve"> IF( AND( OFFSET($A$1, 345 - 1, 61 - 1) = "1", OFFSET($A$1, 345 - 1, 62 - 1) = "1" ), 1, IF( AND( OFFSET($A$1, 345 - 1, 61 - 1) = "1", OFFSET($A$1, 345 - 1, 62 - 1) = "0" ), 2, IF( AND( OFFSET($A$1, 345 - 1, 61 - 1) = "0", OFFSET($A$1, 345 - 1, 62 - 1) = "1" ), 3, 4 ) ) )</f>
        <v>3</v>
      </c>
      <c r="BM345" s="6">
        <v>0.65294086930741924</v>
      </c>
      <c r="BN345" s="6" t="str">
        <f>"1"</f>
        <v>1</v>
      </c>
      <c r="BO345" t="str">
        <f ca="1">IF((OFFSET($A$1, 345 - 1, 65 - 1)) &gt;= (OFFSET($A$1, 128 - 1, 7 - 1)), "1","0")</f>
        <v>1</v>
      </c>
      <c r="BP345">
        <f ca="1" xml:space="preserve"> IF( AND( OFFSET($A$1, 345 - 1, 66 - 1) = "1", OFFSET($A$1, 345 - 1, 67 - 1) = "1" ), 1, IF( AND( OFFSET($A$1, 345 - 1, 66 - 1) = "1", OFFSET($A$1, 345 - 1, 67 - 1) = "0" ), 2, IF( AND( OFFSET($A$1, 345 - 1, 66 - 1) = "0", OFFSET($A$1, 345 - 1, 67 - 1) = "1" ), 3, 4 ) ) )</f>
        <v>1</v>
      </c>
    </row>
    <row r="346" spans="55:68" x14ac:dyDescent="0.25">
      <c r="BC346" s="6">
        <v>0.61183474819768924</v>
      </c>
      <c r="BD346" s="6" t="str">
        <f>"0"</f>
        <v>0</v>
      </c>
      <c r="BE346" t="str">
        <f ca="1">IF((OFFSET($A$1, 346 - 1, 55 - 1)) &gt;= (OFFSET($A$1, 80 - 1, 7 - 1)), "1","0")</f>
        <v>1</v>
      </c>
      <c r="BF346">
        <f ca="1" xml:space="preserve"> IF( AND( OFFSET($A$1, 346 - 1, 56 - 1) = "1", OFFSET($A$1, 346 - 1, 57 - 1) = "1" ), 1, IF( AND( OFFSET($A$1, 346 - 1, 56 - 1) = "1", OFFSET($A$1, 346 - 1, 57 - 1) = "0" ), 2, IF( AND( OFFSET($A$1, 346 - 1, 56 - 1) = "0", OFFSET($A$1, 346 - 1, 57 - 1) = "1" ), 3, 4 ) ) )</f>
        <v>3</v>
      </c>
      <c r="BH346" s="6">
        <v>0.27547451082441177</v>
      </c>
      <c r="BI346" s="6" t="str">
        <f t="shared" si="49"/>
        <v>0</v>
      </c>
      <c r="BJ346" t="str">
        <f ca="1">IF((OFFSET($A$1, 346 - 1, 60 - 1)) &gt;= (OFFSET($A$1, 104 - 1, 7 - 1)), "1","0")</f>
        <v>0</v>
      </c>
      <c r="BK346">
        <f ca="1" xml:space="preserve"> IF( AND( OFFSET($A$1, 346 - 1, 61 - 1) = "1", OFFSET($A$1, 346 - 1, 62 - 1) = "1" ), 1, IF( AND( OFFSET($A$1, 346 - 1, 61 - 1) = "1", OFFSET($A$1, 346 - 1, 62 - 1) = "0" ), 2, IF( AND( OFFSET($A$1, 346 - 1, 61 - 1) = "0", OFFSET($A$1, 346 - 1, 62 - 1) = "1" ), 3, 4 ) ) )</f>
        <v>4</v>
      </c>
      <c r="BM346" s="6">
        <v>0.69727629466573848</v>
      </c>
      <c r="BN346" s="6" t="str">
        <f t="shared" ref="BN346:BN356" si="50">"0"</f>
        <v>0</v>
      </c>
      <c r="BO346" t="str">
        <f ca="1">IF((OFFSET($A$1, 346 - 1, 65 - 1)) &gt;= (OFFSET($A$1, 128 - 1, 7 - 1)), "1","0")</f>
        <v>1</v>
      </c>
      <c r="BP346">
        <f ca="1" xml:space="preserve"> IF( AND( OFFSET($A$1, 346 - 1, 66 - 1) = "1", OFFSET($A$1, 346 - 1, 67 - 1) = "1" ), 1, IF( AND( OFFSET($A$1, 346 - 1, 66 - 1) = "1", OFFSET($A$1, 346 - 1, 67 - 1) = "0" ), 2, IF( AND( OFFSET($A$1, 346 - 1, 66 - 1) = "0", OFFSET($A$1, 346 - 1, 67 - 1) = "1" ), 3, 4 ) ) )</f>
        <v>3</v>
      </c>
    </row>
    <row r="347" spans="55:68" x14ac:dyDescent="0.25">
      <c r="BC347" s="6">
        <v>0.87683991481191959</v>
      </c>
      <c r="BD347" s="6" t="str">
        <f>"1"</f>
        <v>1</v>
      </c>
      <c r="BE347" t="str">
        <f ca="1">IF((OFFSET($A$1, 347 - 1, 55 - 1)) &gt;= (OFFSET($A$1, 80 - 1, 7 - 1)), "1","0")</f>
        <v>1</v>
      </c>
      <c r="BF347">
        <f ca="1" xml:space="preserve"> IF( AND( OFFSET($A$1, 347 - 1, 56 - 1) = "1", OFFSET($A$1, 347 - 1, 57 - 1) = "1" ), 1, IF( AND( OFFSET($A$1, 347 - 1, 56 - 1) = "1", OFFSET($A$1, 347 - 1, 57 - 1) = "0" ), 2, IF( AND( OFFSET($A$1, 347 - 1, 56 - 1) = "0", OFFSET($A$1, 347 - 1, 57 - 1) = "1" ), 3, 4 ) ) )</f>
        <v>1</v>
      </c>
      <c r="BH347" s="6">
        <v>0.23633272474212899</v>
      </c>
      <c r="BI347" s="6" t="str">
        <f t="shared" si="49"/>
        <v>0</v>
      </c>
      <c r="BJ347" t="str">
        <f ca="1">IF((OFFSET($A$1, 347 - 1, 60 - 1)) &gt;= (OFFSET($A$1, 104 - 1, 7 - 1)), "1","0")</f>
        <v>0</v>
      </c>
      <c r="BK347">
        <f ca="1" xml:space="preserve"> IF( AND( OFFSET($A$1, 347 - 1, 61 - 1) = "1", OFFSET($A$1, 347 - 1, 62 - 1) = "1" ), 1, IF( AND( OFFSET($A$1, 347 - 1, 61 - 1) = "1", OFFSET($A$1, 347 - 1, 62 - 1) = "0" ), 2, IF( AND( OFFSET($A$1, 347 - 1, 61 - 1) = "0", OFFSET($A$1, 347 - 1, 62 - 1) = "1" ), 3, 4 ) ) )</f>
        <v>4</v>
      </c>
      <c r="BM347" s="6">
        <v>0.113044382632027</v>
      </c>
      <c r="BN347" s="6" t="str">
        <f t="shared" si="50"/>
        <v>0</v>
      </c>
      <c r="BO347" t="str">
        <f ca="1">IF((OFFSET($A$1, 347 - 1, 65 - 1)) &gt;= (OFFSET($A$1, 128 - 1, 7 - 1)), "1","0")</f>
        <v>0</v>
      </c>
      <c r="BP347">
        <f ca="1" xml:space="preserve"> IF( AND( OFFSET($A$1, 347 - 1, 66 - 1) = "1", OFFSET($A$1, 347 - 1, 67 - 1) = "1" ), 1, IF( AND( OFFSET($A$1, 347 - 1, 66 - 1) = "1", OFFSET($A$1, 347 - 1, 67 - 1) = "0" ), 2, IF( AND( OFFSET($A$1, 347 - 1, 66 - 1) = "0", OFFSET($A$1, 347 - 1, 67 - 1) = "1" ), 3, 4 ) ) )</f>
        <v>4</v>
      </c>
    </row>
    <row r="348" spans="55:68" x14ac:dyDescent="0.25">
      <c r="BC348" s="6">
        <v>0.1469760630315799</v>
      </c>
      <c r="BD348" s="6" t="str">
        <f>"0"</f>
        <v>0</v>
      </c>
      <c r="BE348" t="str">
        <f ca="1">IF((OFFSET($A$1, 348 - 1, 55 - 1)) &gt;= (OFFSET($A$1, 80 - 1, 7 - 1)), "1","0")</f>
        <v>0</v>
      </c>
      <c r="BF348">
        <f ca="1" xml:space="preserve"> IF( AND( OFFSET($A$1, 348 - 1, 56 - 1) = "1", OFFSET($A$1, 348 - 1, 57 - 1) = "1" ), 1, IF( AND( OFFSET($A$1, 348 - 1, 56 - 1) = "1", OFFSET($A$1, 348 - 1, 57 - 1) = "0" ), 2, IF( AND( OFFSET($A$1, 348 - 1, 56 - 1) = "0", OFFSET($A$1, 348 - 1, 57 - 1) = "1" ), 3, 4 ) ) )</f>
        <v>4</v>
      </c>
      <c r="BH348" s="6">
        <v>0.48210826118385391</v>
      </c>
      <c r="BI348" s="6" t="str">
        <f t="shared" si="49"/>
        <v>0</v>
      </c>
      <c r="BJ348" t="str">
        <f ca="1">IF((OFFSET($A$1, 348 - 1, 60 - 1)) &gt;= (OFFSET($A$1, 104 - 1, 7 - 1)), "1","0")</f>
        <v>0</v>
      </c>
      <c r="BK348">
        <f ca="1" xml:space="preserve"> IF( AND( OFFSET($A$1, 348 - 1, 61 - 1) = "1", OFFSET($A$1, 348 - 1, 62 - 1) = "1" ), 1, IF( AND( OFFSET($A$1, 348 - 1, 61 - 1) = "1", OFFSET($A$1, 348 - 1, 62 - 1) = "0" ), 2, IF( AND( OFFSET($A$1, 348 - 1, 61 - 1) = "0", OFFSET($A$1, 348 - 1, 62 - 1) = "1" ), 3, 4 ) ) )</f>
        <v>4</v>
      </c>
      <c r="BM348" s="6">
        <v>0.30386006101808927</v>
      </c>
      <c r="BN348" s="6" t="str">
        <f t="shared" si="50"/>
        <v>0</v>
      </c>
      <c r="BO348" t="str">
        <f ca="1">IF((OFFSET($A$1, 348 - 1, 65 - 1)) &gt;= (OFFSET($A$1, 128 - 1, 7 - 1)), "1","0")</f>
        <v>0</v>
      </c>
      <c r="BP348">
        <f ca="1" xml:space="preserve"> IF( AND( OFFSET($A$1, 348 - 1, 66 - 1) = "1", OFFSET($A$1, 348 - 1, 67 - 1) = "1" ), 1, IF( AND( OFFSET($A$1, 348 - 1, 66 - 1) = "1", OFFSET($A$1, 348 - 1, 67 - 1) = "0" ), 2, IF( AND( OFFSET($A$1, 348 - 1, 66 - 1) = "0", OFFSET($A$1, 348 - 1, 67 - 1) = "1" ), 3, 4 ) ) )</f>
        <v>4</v>
      </c>
    </row>
    <row r="349" spans="55:68" x14ac:dyDescent="0.25">
      <c r="BC349" s="6">
        <v>0.10764135460598907</v>
      </c>
      <c r="BD349" s="6" t="str">
        <f>"0"</f>
        <v>0</v>
      </c>
      <c r="BE349" t="str">
        <f ca="1">IF((OFFSET($A$1, 349 - 1, 55 - 1)) &gt;= (OFFSET($A$1, 80 - 1, 7 - 1)), "1","0")</f>
        <v>0</v>
      </c>
      <c r="BF349">
        <f ca="1" xml:space="preserve"> IF( AND( OFFSET($A$1, 349 - 1, 56 - 1) = "1", OFFSET($A$1, 349 - 1, 57 - 1) = "1" ), 1, IF( AND( OFFSET($A$1, 349 - 1, 56 - 1) = "1", OFFSET($A$1, 349 - 1, 57 - 1) = "0" ), 2, IF( AND( OFFSET($A$1, 349 - 1, 56 - 1) = "0", OFFSET($A$1, 349 - 1, 57 - 1) = "1" ), 3, 4 ) ) )</f>
        <v>4</v>
      </c>
      <c r="BH349" s="6">
        <v>6.5481457825821252E-2</v>
      </c>
      <c r="BI349" s="6" t="str">
        <f t="shared" si="49"/>
        <v>0</v>
      </c>
      <c r="BJ349" t="str">
        <f ca="1">IF((OFFSET($A$1, 349 - 1, 60 - 1)) &gt;= (OFFSET($A$1, 104 - 1, 7 - 1)), "1","0")</f>
        <v>0</v>
      </c>
      <c r="BK349">
        <f ca="1" xml:space="preserve"> IF( AND( OFFSET($A$1, 349 - 1, 61 - 1) = "1", OFFSET($A$1, 349 - 1, 62 - 1) = "1" ), 1, IF( AND( OFFSET($A$1, 349 - 1, 61 - 1) = "1", OFFSET($A$1, 349 - 1, 62 - 1) = "0" ), 2, IF( AND( OFFSET($A$1, 349 - 1, 61 - 1) = "0", OFFSET($A$1, 349 - 1, 62 - 1) = "1" ), 3, 4 ) ) )</f>
        <v>4</v>
      </c>
      <c r="BM349" s="6">
        <v>0.51103816394548351</v>
      </c>
      <c r="BN349" s="6" t="str">
        <f t="shared" si="50"/>
        <v>0</v>
      </c>
      <c r="BO349" t="str">
        <f ca="1">IF((OFFSET($A$1, 349 - 1, 65 - 1)) &gt;= (OFFSET($A$1, 128 - 1, 7 - 1)), "1","0")</f>
        <v>1</v>
      </c>
      <c r="BP349">
        <f ca="1" xml:space="preserve"> IF( AND( OFFSET($A$1, 349 - 1, 66 - 1) = "1", OFFSET($A$1, 349 - 1, 67 - 1) = "1" ), 1, IF( AND( OFFSET($A$1, 349 - 1, 66 - 1) = "1", OFFSET($A$1, 349 - 1, 67 - 1) = "0" ), 2, IF( AND( OFFSET($A$1, 349 - 1, 66 - 1) = "0", OFFSET($A$1, 349 - 1, 67 - 1) = "1" ), 3, 4 ) ) )</f>
        <v>3</v>
      </c>
    </row>
    <row r="350" spans="55:68" x14ac:dyDescent="0.25">
      <c r="BC350" s="6">
        <v>1.3273925314414422E-2</v>
      </c>
      <c r="BD350" s="6" t="str">
        <f>"0"</f>
        <v>0</v>
      </c>
      <c r="BE350" t="str">
        <f ca="1">IF((OFFSET($A$1, 350 - 1, 55 - 1)) &gt;= (OFFSET($A$1, 80 - 1, 7 - 1)), "1","0")</f>
        <v>0</v>
      </c>
      <c r="BF350">
        <f ca="1" xml:space="preserve"> IF( AND( OFFSET($A$1, 350 - 1, 56 - 1) = "1", OFFSET($A$1, 350 - 1, 57 - 1) = "1" ), 1, IF( AND( OFFSET($A$1, 350 - 1, 56 - 1) = "1", OFFSET($A$1, 350 - 1, 57 - 1) = "0" ), 2, IF( AND( OFFSET($A$1, 350 - 1, 56 - 1) = "0", OFFSET($A$1, 350 - 1, 57 - 1) = "1" ), 3, 4 ) ) )</f>
        <v>4</v>
      </c>
      <c r="BH350" s="6">
        <v>0.24335002917789089</v>
      </c>
      <c r="BI350" s="6" t="str">
        <f t="shared" si="49"/>
        <v>0</v>
      </c>
      <c r="BJ350" t="str">
        <f ca="1">IF((OFFSET($A$1, 350 - 1, 60 - 1)) &gt;= (OFFSET($A$1, 104 - 1, 7 - 1)), "1","0")</f>
        <v>0</v>
      </c>
      <c r="BK350">
        <f ca="1" xml:space="preserve"> IF( AND( OFFSET($A$1, 350 - 1, 61 - 1) = "1", OFFSET($A$1, 350 - 1, 62 - 1) = "1" ), 1, IF( AND( OFFSET($A$1, 350 - 1, 61 - 1) = "1", OFFSET($A$1, 350 - 1, 62 - 1) = "0" ), 2, IF( AND( OFFSET($A$1, 350 - 1, 61 - 1) = "0", OFFSET($A$1, 350 - 1, 62 - 1) = "1" ), 3, 4 ) ) )</f>
        <v>4</v>
      </c>
      <c r="BM350" s="6">
        <v>0.4643738288911155</v>
      </c>
      <c r="BN350" s="6" t="str">
        <f t="shared" si="50"/>
        <v>0</v>
      </c>
      <c r="BO350" t="str">
        <f ca="1">IF((OFFSET($A$1, 350 - 1, 65 - 1)) &gt;= (OFFSET($A$1, 128 - 1, 7 - 1)), "1","0")</f>
        <v>0</v>
      </c>
      <c r="BP350">
        <f ca="1" xml:space="preserve"> IF( AND( OFFSET($A$1, 350 - 1, 66 - 1) = "1", OFFSET($A$1, 350 - 1, 67 - 1) = "1" ), 1, IF( AND( OFFSET($A$1, 350 - 1, 66 - 1) = "1", OFFSET($A$1, 350 - 1, 67 - 1) = "0" ), 2, IF( AND( OFFSET($A$1, 350 - 1, 66 - 1) = "0", OFFSET($A$1, 350 - 1, 67 - 1) = "1" ), 3, 4 ) ) )</f>
        <v>4</v>
      </c>
    </row>
    <row r="351" spans="55:68" x14ac:dyDescent="0.25">
      <c r="BC351" s="6">
        <v>0.47739400919720115</v>
      </c>
      <c r="BD351" s="6" t="str">
        <f>"1"</f>
        <v>1</v>
      </c>
      <c r="BE351" t="str">
        <f ca="1">IF((OFFSET($A$1, 351 - 1, 55 - 1)) &gt;= (OFFSET($A$1, 80 - 1, 7 - 1)), "1","0")</f>
        <v>0</v>
      </c>
      <c r="BF351">
        <f ca="1" xml:space="preserve"> IF( AND( OFFSET($A$1, 351 - 1, 56 - 1) = "1", OFFSET($A$1, 351 - 1, 57 - 1) = "1" ), 1, IF( AND( OFFSET($A$1, 351 - 1, 56 - 1) = "1", OFFSET($A$1, 351 - 1, 57 - 1) = "0" ), 2, IF( AND( OFFSET($A$1, 351 - 1, 56 - 1) = "0", OFFSET($A$1, 351 - 1, 57 - 1) = "1" ), 3, 4 ) ) )</f>
        <v>2</v>
      </c>
      <c r="BH351" s="6">
        <v>0.27938976628646495</v>
      </c>
      <c r="BI351" s="6" t="str">
        <f t="shared" si="49"/>
        <v>0</v>
      </c>
      <c r="BJ351" t="str">
        <f ca="1">IF((OFFSET($A$1, 351 - 1, 60 - 1)) &gt;= (OFFSET($A$1, 104 - 1, 7 - 1)), "1","0")</f>
        <v>0</v>
      </c>
      <c r="BK351">
        <f ca="1" xml:space="preserve"> IF( AND( OFFSET($A$1, 351 - 1, 61 - 1) = "1", OFFSET($A$1, 351 - 1, 62 - 1) = "1" ), 1, IF( AND( OFFSET($A$1, 351 - 1, 61 - 1) = "1", OFFSET($A$1, 351 - 1, 62 - 1) = "0" ), 2, IF( AND( OFFSET($A$1, 351 - 1, 61 - 1) = "0", OFFSET($A$1, 351 - 1, 62 - 1) = "1" ), 3, 4 ) ) )</f>
        <v>4</v>
      </c>
      <c r="BM351" s="6">
        <v>0.1760037359269383</v>
      </c>
      <c r="BN351" s="6" t="str">
        <f t="shared" si="50"/>
        <v>0</v>
      </c>
      <c r="BO351" t="str">
        <f ca="1">IF((OFFSET($A$1, 351 - 1, 65 - 1)) &gt;= (OFFSET($A$1, 128 - 1, 7 - 1)), "1","0")</f>
        <v>0</v>
      </c>
      <c r="BP351">
        <f ca="1" xml:space="preserve"> IF( AND( OFFSET($A$1, 351 - 1, 66 - 1) = "1", OFFSET($A$1, 351 - 1, 67 - 1) = "1" ), 1, IF( AND( OFFSET($A$1, 351 - 1, 66 - 1) = "1", OFFSET($A$1, 351 - 1, 67 - 1) = "0" ), 2, IF( AND( OFFSET($A$1, 351 - 1, 66 - 1) = "0", OFFSET($A$1, 351 - 1, 67 - 1) = "1" ), 3, 4 ) ) )</f>
        <v>4</v>
      </c>
    </row>
    <row r="352" spans="55:68" x14ac:dyDescent="0.25">
      <c r="BC352" s="6">
        <v>0.70020158004077726</v>
      </c>
      <c r="BD352" s="6" t="str">
        <f>"0"</f>
        <v>0</v>
      </c>
      <c r="BE352" t="str">
        <f ca="1">IF((OFFSET($A$1, 352 - 1, 55 - 1)) &gt;= (OFFSET($A$1, 80 - 1, 7 - 1)), "1","0")</f>
        <v>1</v>
      </c>
      <c r="BF352">
        <f ca="1" xml:space="preserve"> IF( AND( OFFSET($A$1, 352 - 1, 56 - 1) = "1", OFFSET($A$1, 352 - 1, 57 - 1) = "1" ), 1, IF( AND( OFFSET($A$1, 352 - 1, 56 - 1) = "1", OFFSET($A$1, 352 - 1, 57 - 1) = "0" ), 2, IF( AND( OFFSET($A$1, 352 - 1, 56 - 1) = "0", OFFSET($A$1, 352 - 1, 57 - 1) = "1" ), 3, 4 ) ) )</f>
        <v>3</v>
      </c>
      <c r="BH352" s="6">
        <v>0.46061909702970549</v>
      </c>
      <c r="BI352" s="6" t="str">
        <f t="shared" si="49"/>
        <v>0</v>
      </c>
      <c r="BJ352" t="str">
        <f ca="1">IF((OFFSET($A$1, 352 - 1, 60 - 1)) &gt;= (OFFSET($A$1, 104 - 1, 7 - 1)), "1","0")</f>
        <v>0</v>
      </c>
      <c r="BK352">
        <f ca="1" xml:space="preserve"> IF( AND( OFFSET($A$1, 352 - 1, 61 - 1) = "1", OFFSET($A$1, 352 - 1, 62 - 1) = "1" ), 1, IF( AND( OFFSET($A$1, 352 - 1, 61 - 1) = "1", OFFSET($A$1, 352 - 1, 62 - 1) = "0" ), 2, IF( AND( OFFSET($A$1, 352 - 1, 61 - 1) = "0", OFFSET($A$1, 352 - 1, 62 - 1) = "1" ), 3, 4 ) ) )</f>
        <v>4</v>
      </c>
      <c r="BM352" s="6">
        <v>0.34924549147306494</v>
      </c>
      <c r="BN352" s="6" t="str">
        <f t="shared" si="50"/>
        <v>0</v>
      </c>
      <c r="BO352" t="str">
        <f ca="1">IF((OFFSET($A$1, 352 - 1, 65 - 1)) &gt;= (OFFSET($A$1, 128 - 1, 7 - 1)), "1","0")</f>
        <v>0</v>
      </c>
      <c r="BP352">
        <f ca="1" xml:space="preserve"> IF( AND( OFFSET($A$1, 352 - 1, 66 - 1) = "1", OFFSET($A$1, 352 - 1, 67 - 1) = "1" ), 1, IF( AND( OFFSET($A$1, 352 - 1, 66 - 1) = "1", OFFSET($A$1, 352 - 1, 67 - 1) = "0" ), 2, IF( AND( OFFSET($A$1, 352 - 1, 66 - 1) = "0", OFFSET($A$1, 352 - 1, 67 - 1) = "1" ), 3, 4 ) ) )</f>
        <v>4</v>
      </c>
    </row>
    <row r="353" spans="55:68" x14ac:dyDescent="0.25">
      <c r="BC353" s="6">
        <v>0.74165040327088161</v>
      </c>
      <c r="BD353" s="6" t="str">
        <f>"1"</f>
        <v>1</v>
      </c>
      <c r="BE353" t="str">
        <f ca="1">IF((OFFSET($A$1, 353 - 1, 55 - 1)) &gt;= (OFFSET($A$1, 80 - 1, 7 - 1)), "1","0")</f>
        <v>1</v>
      </c>
      <c r="BF353">
        <f ca="1" xml:space="preserve"> IF( AND( OFFSET($A$1, 353 - 1, 56 - 1) = "1", OFFSET($A$1, 353 - 1, 57 - 1) = "1" ), 1, IF( AND( OFFSET($A$1, 353 - 1, 56 - 1) = "1", OFFSET($A$1, 353 - 1, 57 - 1) = "0" ), 2, IF( AND( OFFSET($A$1, 353 - 1, 56 - 1) = "0", OFFSET($A$1, 353 - 1, 57 - 1) = "1" ), 3, 4 ) ) )</f>
        <v>1</v>
      </c>
      <c r="BH353" s="6">
        <v>0.83741318189688285</v>
      </c>
      <c r="BI353" s="6" t="str">
        <f t="shared" si="49"/>
        <v>0</v>
      </c>
      <c r="BJ353" t="str">
        <f ca="1">IF((OFFSET($A$1, 353 - 1, 60 - 1)) &gt;= (OFFSET($A$1, 104 - 1, 7 - 1)), "1","0")</f>
        <v>1</v>
      </c>
      <c r="BK353">
        <f ca="1" xml:space="preserve"> IF( AND( OFFSET($A$1, 353 - 1, 61 - 1) = "1", OFFSET($A$1, 353 - 1, 62 - 1) = "1" ), 1, IF( AND( OFFSET($A$1, 353 - 1, 61 - 1) = "1", OFFSET($A$1, 353 - 1, 62 - 1) = "0" ), 2, IF( AND( OFFSET($A$1, 353 - 1, 61 - 1) = "0", OFFSET($A$1, 353 - 1, 62 - 1) = "1" ), 3, 4 ) ) )</f>
        <v>3</v>
      </c>
      <c r="BM353" s="6">
        <v>0.42454178721419739</v>
      </c>
      <c r="BN353" s="6" t="str">
        <f t="shared" si="50"/>
        <v>0</v>
      </c>
      <c r="BO353" t="str">
        <f ca="1">IF((OFFSET($A$1, 353 - 1, 65 - 1)) &gt;= (OFFSET($A$1, 128 - 1, 7 - 1)), "1","0")</f>
        <v>0</v>
      </c>
      <c r="BP353">
        <f ca="1" xml:space="preserve"> IF( AND( OFFSET($A$1, 353 - 1, 66 - 1) = "1", OFFSET($A$1, 353 - 1, 67 - 1) = "1" ), 1, IF( AND( OFFSET($A$1, 353 - 1, 66 - 1) = "1", OFFSET($A$1, 353 - 1, 67 - 1) = "0" ), 2, IF( AND( OFFSET($A$1, 353 - 1, 66 - 1) = "0", OFFSET($A$1, 353 - 1, 67 - 1) = "1" ), 3, 4 ) ) )</f>
        <v>4</v>
      </c>
    </row>
    <row r="354" spans="55:68" x14ac:dyDescent="0.25">
      <c r="BC354" s="6">
        <v>0.94225484274212457</v>
      </c>
      <c r="BD354" s="6" t="str">
        <f>"1"</f>
        <v>1</v>
      </c>
      <c r="BE354" t="str">
        <f ca="1">IF((OFFSET($A$1, 354 - 1, 55 - 1)) &gt;= (OFFSET($A$1, 80 - 1, 7 - 1)), "1","0")</f>
        <v>1</v>
      </c>
      <c r="BF354">
        <f ca="1" xml:space="preserve"> IF( AND( OFFSET($A$1, 354 - 1, 56 - 1) = "1", OFFSET($A$1, 354 - 1, 57 - 1) = "1" ), 1, IF( AND( OFFSET($A$1, 354 - 1, 56 - 1) = "1", OFFSET($A$1, 354 - 1, 57 - 1) = "0" ), 2, IF( AND( OFFSET($A$1, 354 - 1, 56 - 1) = "0", OFFSET($A$1, 354 - 1, 57 - 1) = "1" ), 3, 4 ) ) )</f>
        <v>1</v>
      </c>
      <c r="BH354" s="6">
        <v>0.78889603726766411</v>
      </c>
      <c r="BI354" s="6" t="str">
        <f t="shared" si="49"/>
        <v>0</v>
      </c>
      <c r="BJ354" t="str">
        <f ca="1">IF((OFFSET($A$1, 354 - 1, 60 - 1)) &gt;= (OFFSET($A$1, 104 - 1, 7 - 1)), "1","0")</f>
        <v>1</v>
      </c>
      <c r="BK354">
        <f ca="1" xml:space="preserve"> IF( AND( OFFSET($A$1, 354 - 1, 61 - 1) = "1", OFFSET($A$1, 354 - 1, 62 - 1) = "1" ), 1, IF( AND( OFFSET($A$1, 354 - 1, 61 - 1) = "1", OFFSET($A$1, 354 - 1, 62 - 1) = "0" ), 2, IF( AND( OFFSET($A$1, 354 - 1, 61 - 1) = "0", OFFSET($A$1, 354 - 1, 62 - 1) = "1" ), 3, 4 ) ) )</f>
        <v>3</v>
      </c>
      <c r="BM354" s="6">
        <v>0.14089793006549509</v>
      </c>
      <c r="BN354" s="6" t="str">
        <f t="shared" si="50"/>
        <v>0</v>
      </c>
      <c r="BO354" t="str">
        <f ca="1">IF((OFFSET($A$1, 354 - 1, 65 - 1)) &gt;= (OFFSET($A$1, 128 - 1, 7 - 1)), "1","0")</f>
        <v>0</v>
      </c>
      <c r="BP354">
        <f ca="1" xml:space="preserve"> IF( AND( OFFSET($A$1, 354 - 1, 66 - 1) = "1", OFFSET($A$1, 354 - 1, 67 - 1) = "1" ), 1, IF( AND( OFFSET($A$1, 354 - 1, 66 - 1) = "1", OFFSET($A$1, 354 - 1, 67 - 1) = "0" ), 2, IF( AND( OFFSET($A$1, 354 - 1, 66 - 1) = "0", OFFSET($A$1, 354 - 1, 67 - 1) = "1" ), 3, 4 ) ) )</f>
        <v>4</v>
      </c>
    </row>
    <row r="355" spans="55:68" x14ac:dyDescent="0.25">
      <c r="BC355" s="6">
        <v>6.282798223816162E-2</v>
      </c>
      <c r="BD355" s="6" t="str">
        <f>"0"</f>
        <v>0</v>
      </c>
      <c r="BE355" t="str">
        <f ca="1">IF((OFFSET($A$1, 355 - 1, 55 - 1)) &gt;= (OFFSET($A$1, 80 - 1, 7 - 1)), "1","0")</f>
        <v>0</v>
      </c>
      <c r="BF355">
        <f ca="1" xml:space="preserve"> IF( AND( OFFSET($A$1, 355 - 1, 56 - 1) = "1", OFFSET($A$1, 355 - 1, 57 - 1) = "1" ), 1, IF( AND( OFFSET($A$1, 355 - 1, 56 - 1) = "1", OFFSET($A$1, 355 - 1, 57 - 1) = "0" ), 2, IF( AND( OFFSET($A$1, 355 - 1, 56 - 1) = "0", OFFSET($A$1, 355 - 1, 57 - 1) = "1" ), 3, 4 ) ) )</f>
        <v>4</v>
      </c>
      <c r="BH355" s="6">
        <v>0.62369199772919937</v>
      </c>
      <c r="BI355" s="6" t="str">
        <f>"1"</f>
        <v>1</v>
      </c>
      <c r="BJ355" t="str">
        <f ca="1">IF((OFFSET($A$1, 355 - 1, 60 - 1)) &gt;= (OFFSET($A$1, 104 - 1, 7 - 1)), "1","0")</f>
        <v>1</v>
      </c>
      <c r="BK355">
        <f ca="1" xml:space="preserve"> IF( AND( OFFSET($A$1, 355 - 1, 61 - 1) = "1", OFFSET($A$1, 355 - 1, 62 - 1) = "1" ), 1, IF( AND( OFFSET($A$1, 355 - 1, 61 - 1) = "1", OFFSET($A$1, 355 - 1, 62 - 1) = "0" ), 2, IF( AND( OFFSET($A$1, 355 - 1, 61 - 1) = "0", OFFSET($A$1, 355 - 1, 62 - 1) = "1" ), 3, 4 ) ) )</f>
        <v>1</v>
      </c>
      <c r="BM355" s="6">
        <v>0.92405891177744415</v>
      </c>
      <c r="BN355" s="6" t="str">
        <f t="shared" si="50"/>
        <v>0</v>
      </c>
      <c r="BO355" t="str">
        <f ca="1">IF((OFFSET($A$1, 355 - 1, 65 - 1)) &gt;= (OFFSET($A$1, 128 - 1, 7 - 1)), "1","0")</f>
        <v>1</v>
      </c>
      <c r="BP355">
        <f ca="1" xml:space="preserve"> IF( AND( OFFSET($A$1, 355 - 1, 66 - 1) = "1", OFFSET($A$1, 355 - 1, 67 - 1) = "1" ), 1, IF( AND( OFFSET($A$1, 355 - 1, 66 - 1) = "1", OFFSET($A$1, 355 - 1, 67 - 1) = "0" ), 2, IF( AND( OFFSET($A$1, 355 - 1, 66 - 1) = "0", OFFSET($A$1, 355 - 1, 67 - 1) = "1" ), 3, 4 ) ) )</f>
        <v>3</v>
      </c>
    </row>
    <row r="356" spans="55:68" x14ac:dyDescent="0.25">
      <c r="BC356" s="6">
        <v>0.40110541446511083</v>
      </c>
      <c r="BD356" s="6" t="str">
        <f>"1"</f>
        <v>1</v>
      </c>
      <c r="BE356" t="str">
        <f ca="1">IF((OFFSET($A$1, 356 - 1, 55 - 1)) &gt;= (OFFSET($A$1, 80 - 1, 7 - 1)), "1","0")</f>
        <v>0</v>
      </c>
      <c r="BF356">
        <f ca="1" xml:space="preserve"> IF( AND( OFFSET($A$1, 356 - 1, 56 - 1) = "1", OFFSET($A$1, 356 - 1, 57 - 1) = "1" ), 1, IF( AND( OFFSET($A$1, 356 - 1, 56 - 1) = "1", OFFSET($A$1, 356 - 1, 57 - 1) = "0" ), 2, IF( AND( OFFSET($A$1, 356 - 1, 56 - 1) = "0", OFFSET($A$1, 356 - 1, 57 - 1) = "1" ), 3, 4 ) ) )</f>
        <v>2</v>
      </c>
      <c r="BH356" s="6">
        <v>0.60148293486933468</v>
      </c>
      <c r="BI356" s="6" t="str">
        <f t="shared" ref="BI356:BI366" si="51">"0"</f>
        <v>0</v>
      </c>
      <c r="BJ356" t="str">
        <f ca="1">IF((OFFSET($A$1, 356 - 1, 60 - 1)) &gt;= (OFFSET($A$1, 104 - 1, 7 - 1)), "1","0")</f>
        <v>1</v>
      </c>
      <c r="BK356">
        <f ca="1" xml:space="preserve"> IF( AND( OFFSET($A$1, 356 - 1, 61 - 1) = "1", OFFSET($A$1, 356 - 1, 62 - 1) = "1" ), 1, IF( AND( OFFSET($A$1, 356 - 1, 61 - 1) = "1", OFFSET($A$1, 356 - 1, 62 - 1) = "0" ), 2, IF( AND( OFFSET($A$1, 356 - 1, 61 - 1) = "0", OFFSET($A$1, 356 - 1, 62 - 1) = "1" ), 3, 4 ) ) )</f>
        <v>3</v>
      </c>
      <c r="BM356" s="6">
        <v>0.1109256840122919</v>
      </c>
      <c r="BN356" s="6" t="str">
        <f t="shared" si="50"/>
        <v>0</v>
      </c>
      <c r="BO356" t="str">
        <f ca="1">IF((OFFSET($A$1, 356 - 1, 65 - 1)) &gt;= (OFFSET($A$1, 128 - 1, 7 - 1)), "1","0")</f>
        <v>0</v>
      </c>
      <c r="BP356">
        <f ca="1" xml:space="preserve"> IF( AND( OFFSET($A$1, 356 - 1, 66 - 1) = "1", OFFSET($A$1, 356 - 1, 67 - 1) = "1" ), 1, IF( AND( OFFSET($A$1, 356 - 1, 66 - 1) = "1", OFFSET($A$1, 356 - 1, 67 - 1) = "0" ), 2, IF( AND( OFFSET($A$1, 356 - 1, 66 - 1) = "0", OFFSET($A$1, 356 - 1, 67 - 1) = "1" ), 3, 4 ) ) )</f>
        <v>4</v>
      </c>
    </row>
    <row r="357" spans="55:68" x14ac:dyDescent="0.25">
      <c r="BC357" s="6">
        <v>0.34198653530108308</v>
      </c>
      <c r="BD357" s="6" t="str">
        <f>"1"</f>
        <v>1</v>
      </c>
      <c r="BE357" t="str">
        <f ca="1">IF((OFFSET($A$1, 357 - 1, 55 - 1)) &gt;= (OFFSET($A$1, 80 - 1, 7 - 1)), "1","0")</f>
        <v>0</v>
      </c>
      <c r="BF357">
        <f ca="1" xml:space="preserve"> IF( AND( OFFSET($A$1, 357 - 1, 56 - 1) = "1", OFFSET($A$1, 357 - 1, 57 - 1) = "1" ), 1, IF( AND( OFFSET($A$1, 357 - 1, 56 - 1) = "1", OFFSET($A$1, 357 - 1, 57 - 1) = "0" ), 2, IF( AND( OFFSET($A$1, 357 - 1, 56 - 1) = "0", OFFSET($A$1, 357 - 1, 57 - 1) = "1" ), 3, 4 ) ) )</f>
        <v>2</v>
      </c>
      <c r="BH357" s="6">
        <v>0.16543301107207209</v>
      </c>
      <c r="BI357" s="6" t="str">
        <f t="shared" si="51"/>
        <v>0</v>
      </c>
      <c r="BJ357" t="str">
        <f ca="1">IF((OFFSET($A$1, 357 - 1, 60 - 1)) &gt;= (OFFSET($A$1, 104 - 1, 7 - 1)), "1","0")</f>
        <v>0</v>
      </c>
      <c r="BK357">
        <f ca="1" xml:space="preserve"> IF( AND( OFFSET($A$1, 357 - 1, 61 - 1) = "1", OFFSET($A$1, 357 - 1, 62 - 1) = "1" ), 1, IF( AND( OFFSET($A$1, 357 - 1, 61 - 1) = "1", OFFSET($A$1, 357 - 1, 62 - 1) = "0" ), 2, IF( AND( OFFSET($A$1, 357 - 1, 61 - 1) = "0", OFFSET($A$1, 357 - 1, 62 - 1) = "1" ), 3, 4 ) ) )</f>
        <v>4</v>
      </c>
      <c r="BM357" s="6">
        <v>0.43649434912305063</v>
      </c>
      <c r="BN357" s="6" t="str">
        <f>"1"</f>
        <v>1</v>
      </c>
      <c r="BO357" t="str">
        <f ca="1">IF((OFFSET($A$1, 357 - 1, 65 - 1)) &gt;= (OFFSET($A$1, 128 - 1, 7 - 1)), "1","0")</f>
        <v>0</v>
      </c>
      <c r="BP357">
        <f ca="1" xml:space="preserve"> IF( AND( OFFSET($A$1, 357 - 1, 66 - 1) = "1", OFFSET($A$1, 357 - 1, 67 - 1) = "1" ), 1, IF( AND( OFFSET($A$1, 357 - 1, 66 - 1) = "1", OFFSET($A$1, 357 - 1, 67 - 1) = "0" ), 2, IF( AND( OFFSET($A$1, 357 - 1, 66 - 1) = "0", OFFSET($A$1, 357 - 1, 67 - 1) = "1" ), 3, 4 ) ) )</f>
        <v>2</v>
      </c>
    </row>
    <row r="358" spans="55:68" x14ac:dyDescent="0.25">
      <c r="BC358" s="6">
        <v>0.55770481915074888</v>
      </c>
      <c r="BD358" s="6" t="str">
        <f>"0"</f>
        <v>0</v>
      </c>
      <c r="BE358" t="str">
        <f ca="1">IF((OFFSET($A$1, 358 - 1, 55 - 1)) &gt;= (OFFSET($A$1, 80 - 1, 7 - 1)), "1","0")</f>
        <v>1</v>
      </c>
      <c r="BF358">
        <f ca="1" xml:space="preserve"> IF( AND( OFFSET($A$1, 358 - 1, 56 - 1) = "1", OFFSET($A$1, 358 - 1, 57 - 1) = "1" ), 1, IF( AND( OFFSET($A$1, 358 - 1, 56 - 1) = "1", OFFSET($A$1, 358 - 1, 57 - 1) = "0" ), 2, IF( AND( OFFSET($A$1, 358 - 1, 56 - 1) = "0", OFFSET($A$1, 358 - 1, 57 - 1) = "1" ), 3, 4 ) ) )</f>
        <v>3</v>
      </c>
      <c r="BH358" s="6">
        <v>9.8729576589582577E-2</v>
      </c>
      <c r="BI358" s="6" t="str">
        <f t="shared" si="51"/>
        <v>0</v>
      </c>
      <c r="BJ358" t="str">
        <f ca="1">IF((OFFSET($A$1, 358 - 1, 60 - 1)) &gt;= (OFFSET($A$1, 104 - 1, 7 - 1)), "1","0")</f>
        <v>0</v>
      </c>
      <c r="BK358">
        <f ca="1" xml:space="preserve"> IF( AND( OFFSET($A$1, 358 - 1, 61 - 1) = "1", OFFSET($A$1, 358 - 1, 62 - 1) = "1" ), 1, IF( AND( OFFSET($A$1, 358 - 1, 61 - 1) = "1", OFFSET($A$1, 358 - 1, 62 - 1) = "0" ), 2, IF( AND( OFFSET($A$1, 358 - 1, 61 - 1) = "0", OFFSET($A$1, 358 - 1, 62 - 1) = "1" ), 3, 4 ) ) )</f>
        <v>4</v>
      </c>
      <c r="BM358" s="6">
        <v>0.22703552824260897</v>
      </c>
      <c r="BN358" s="6" t="str">
        <f t="shared" ref="BN358:BN371" si="52">"0"</f>
        <v>0</v>
      </c>
      <c r="BO358" t="str">
        <f ca="1">IF((OFFSET($A$1, 358 - 1, 65 - 1)) &gt;= (OFFSET($A$1, 128 - 1, 7 - 1)), "1","0")</f>
        <v>0</v>
      </c>
      <c r="BP358">
        <f ca="1" xml:space="preserve"> IF( AND( OFFSET($A$1, 358 - 1, 66 - 1) = "1", OFFSET($A$1, 358 - 1, 67 - 1) = "1" ), 1, IF( AND( OFFSET($A$1, 358 - 1, 66 - 1) = "1", OFFSET($A$1, 358 - 1, 67 - 1) = "0" ), 2, IF( AND( OFFSET($A$1, 358 - 1, 66 - 1) = "0", OFFSET($A$1, 358 - 1, 67 - 1) = "1" ), 3, 4 ) ) )</f>
        <v>4</v>
      </c>
    </row>
    <row r="359" spans="55:68" x14ac:dyDescent="0.25">
      <c r="BC359" s="6">
        <v>0.16391163152676422</v>
      </c>
      <c r="BD359" s="6" t="str">
        <f>"1"</f>
        <v>1</v>
      </c>
      <c r="BE359" t="str">
        <f ca="1">IF((OFFSET($A$1, 359 - 1, 55 - 1)) &gt;= (OFFSET($A$1, 80 - 1, 7 - 1)), "1","0")</f>
        <v>0</v>
      </c>
      <c r="BF359">
        <f ca="1" xml:space="preserve"> IF( AND( OFFSET($A$1, 359 - 1, 56 - 1) = "1", OFFSET($A$1, 359 - 1, 57 - 1) = "1" ), 1, IF( AND( OFFSET($A$1, 359 - 1, 56 - 1) = "1", OFFSET($A$1, 359 - 1, 57 - 1) = "0" ), 2, IF( AND( OFFSET($A$1, 359 - 1, 56 - 1) = "0", OFFSET($A$1, 359 - 1, 57 - 1) = "1" ), 3, 4 ) ) )</f>
        <v>2</v>
      </c>
      <c r="BH359" s="6">
        <v>0.47658027109453122</v>
      </c>
      <c r="BI359" s="6" t="str">
        <f t="shared" si="51"/>
        <v>0</v>
      </c>
      <c r="BJ359" t="str">
        <f ca="1">IF((OFFSET($A$1, 359 - 1, 60 - 1)) &gt;= (OFFSET($A$1, 104 - 1, 7 - 1)), "1","0")</f>
        <v>0</v>
      </c>
      <c r="BK359">
        <f ca="1" xml:space="preserve"> IF( AND( OFFSET($A$1, 359 - 1, 61 - 1) = "1", OFFSET($A$1, 359 - 1, 62 - 1) = "1" ), 1, IF( AND( OFFSET($A$1, 359 - 1, 61 - 1) = "1", OFFSET($A$1, 359 - 1, 62 - 1) = "0" ), 2, IF( AND( OFFSET($A$1, 359 - 1, 61 - 1) = "0", OFFSET($A$1, 359 - 1, 62 - 1) = "1" ), 3, 4 ) ) )</f>
        <v>4</v>
      </c>
      <c r="BM359" s="6">
        <v>0.57120757630507668</v>
      </c>
      <c r="BN359" s="6" t="str">
        <f t="shared" si="52"/>
        <v>0</v>
      </c>
      <c r="BO359" t="str">
        <f ca="1">IF((OFFSET($A$1, 359 - 1, 65 - 1)) &gt;= (OFFSET($A$1, 128 - 1, 7 - 1)), "1","0")</f>
        <v>1</v>
      </c>
      <c r="BP359">
        <f ca="1" xml:space="preserve"> IF( AND( OFFSET($A$1, 359 - 1, 66 - 1) = "1", OFFSET($A$1, 359 - 1, 67 - 1) = "1" ), 1, IF( AND( OFFSET($A$1, 359 - 1, 66 - 1) = "1", OFFSET($A$1, 359 - 1, 67 - 1) = "0" ), 2, IF( AND( OFFSET($A$1, 359 - 1, 66 - 1) = "0", OFFSET($A$1, 359 - 1, 67 - 1) = "1" ), 3, 4 ) ) )</f>
        <v>3</v>
      </c>
    </row>
    <row r="360" spans="55:68" x14ac:dyDescent="0.25">
      <c r="BC360" s="6">
        <v>0.53841307335657329</v>
      </c>
      <c r="BD360" s="6" t="str">
        <f>"0"</f>
        <v>0</v>
      </c>
      <c r="BE360" t="str">
        <f ca="1">IF((OFFSET($A$1, 360 - 1, 55 - 1)) &gt;= (OFFSET($A$1, 80 - 1, 7 - 1)), "1","0")</f>
        <v>1</v>
      </c>
      <c r="BF360">
        <f ca="1" xml:space="preserve"> IF( AND( OFFSET($A$1, 360 - 1, 56 - 1) = "1", OFFSET($A$1, 360 - 1, 57 - 1) = "1" ), 1, IF( AND( OFFSET($A$1, 360 - 1, 56 - 1) = "1", OFFSET($A$1, 360 - 1, 57 - 1) = "0" ), 2, IF( AND( OFFSET($A$1, 360 - 1, 56 - 1) = "0", OFFSET($A$1, 360 - 1, 57 - 1) = "1" ), 3, 4 ) ) )</f>
        <v>3</v>
      </c>
      <c r="BH360" s="6">
        <v>0.13183521432943285</v>
      </c>
      <c r="BI360" s="6" t="str">
        <f t="shared" si="51"/>
        <v>0</v>
      </c>
      <c r="BJ360" t="str">
        <f ca="1">IF((OFFSET($A$1, 360 - 1, 60 - 1)) &gt;= (OFFSET($A$1, 104 - 1, 7 - 1)), "1","0")</f>
        <v>0</v>
      </c>
      <c r="BK360">
        <f ca="1" xml:space="preserve"> IF( AND( OFFSET($A$1, 360 - 1, 61 - 1) = "1", OFFSET($A$1, 360 - 1, 62 - 1) = "1" ), 1, IF( AND( OFFSET($A$1, 360 - 1, 61 - 1) = "1", OFFSET($A$1, 360 - 1, 62 - 1) = "0" ), 2, IF( AND( OFFSET($A$1, 360 - 1, 61 - 1) = "0", OFFSET($A$1, 360 - 1, 62 - 1) = "1" ), 3, 4 ) ) )</f>
        <v>4</v>
      </c>
      <c r="BM360" s="6">
        <v>0.24207383002521399</v>
      </c>
      <c r="BN360" s="6" t="str">
        <f t="shared" si="52"/>
        <v>0</v>
      </c>
      <c r="BO360" t="str">
        <f ca="1">IF((OFFSET($A$1, 360 - 1, 65 - 1)) &gt;= (OFFSET($A$1, 128 - 1, 7 - 1)), "1","0")</f>
        <v>0</v>
      </c>
      <c r="BP360">
        <f ca="1" xml:space="preserve"> IF( AND( OFFSET($A$1, 360 - 1, 66 - 1) = "1", OFFSET($A$1, 360 - 1, 67 - 1) = "1" ), 1, IF( AND( OFFSET($A$1, 360 - 1, 66 - 1) = "1", OFFSET($A$1, 360 - 1, 67 - 1) = "0" ), 2, IF( AND( OFFSET($A$1, 360 - 1, 66 - 1) = "0", OFFSET($A$1, 360 - 1, 67 - 1) = "1" ), 3, 4 ) ) )</f>
        <v>4</v>
      </c>
    </row>
    <row r="361" spans="55:68" x14ac:dyDescent="0.25">
      <c r="BC361" s="6">
        <v>6.5877091128599047E-2</v>
      </c>
      <c r="BD361" s="6" t="str">
        <f>"0"</f>
        <v>0</v>
      </c>
      <c r="BE361" t="str">
        <f ca="1">IF((OFFSET($A$1, 361 - 1, 55 - 1)) &gt;= (OFFSET($A$1, 80 - 1, 7 - 1)), "1","0")</f>
        <v>0</v>
      </c>
      <c r="BF361">
        <f ca="1" xml:space="preserve"> IF( AND( OFFSET($A$1, 361 - 1, 56 - 1) = "1", OFFSET($A$1, 361 - 1, 57 - 1) = "1" ), 1, IF( AND( OFFSET($A$1, 361 - 1, 56 - 1) = "1", OFFSET($A$1, 361 - 1, 57 - 1) = "0" ), 2, IF( AND( OFFSET($A$1, 361 - 1, 56 - 1) = "0", OFFSET($A$1, 361 - 1, 57 - 1) = "1" ), 3, 4 ) ) )</f>
        <v>4</v>
      </c>
      <c r="BH361" s="6">
        <v>0.10571923960505279</v>
      </c>
      <c r="BI361" s="6" t="str">
        <f t="shared" si="51"/>
        <v>0</v>
      </c>
      <c r="BJ361" t="str">
        <f ca="1">IF((OFFSET($A$1, 361 - 1, 60 - 1)) &gt;= (OFFSET($A$1, 104 - 1, 7 - 1)), "1","0")</f>
        <v>0</v>
      </c>
      <c r="BK361">
        <f ca="1" xml:space="preserve"> IF( AND( OFFSET($A$1, 361 - 1, 61 - 1) = "1", OFFSET($A$1, 361 - 1, 62 - 1) = "1" ), 1, IF( AND( OFFSET($A$1, 361 - 1, 61 - 1) = "1", OFFSET($A$1, 361 - 1, 62 - 1) = "0" ), 2, IF( AND( OFFSET($A$1, 361 - 1, 61 - 1) = "0", OFFSET($A$1, 361 - 1, 62 - 1) = "1" ), 3, 4 ) ) )</f>
        <v>4</v>
      </c>
      <c r="BM361" s="6">
        <v>0.21741479728336727</v>
      </c>
      <c r="BN361" s="6" t="str">
        <f t="shared" si="52"/>
        <v>0</v>
      </c>
      <c r="BO361" t="str">
        <f ca="1">IF((OFFSET($A$1, 361 - 1, 65 - 1)) &gt;= (OFFSET($A$1, 128 - 1, 7 - 1)), "1","0")</f>
        <v>0</v>
      </c>
      <c r="BP361">
        <f ca="1" xml:space="preserve"> IF( AND( OFFSET($A$1, 361 - 1, 66 - 1) = "1", OFFSET($A$1, 361 - 1, 67 - 1) = "1" ), 1, IF( AND( OFFSET($A$1, 361 - 1, 66 - 1) = "1", OFFSET($A$1, 361 - 1, 67 - 1) = "0" ), 2, IF( AND( OFFSET($A$1, 361 - 1, 66 - 1) = "0", OFFSET($A$1, 361 - 1, 67 - 1) = "1" ), 3, 4 ) ) )</f>
        <v>4</v>
      </c>
    </row>
    <row r="362" spans="55:68" x14ac:dyDescent="0.25">
      <c r="BC362" s="6">
        <v>0.81665037364796278</v>
      </c>
      <c r="BD362" s="6" t="str">
        <f>"0"</f>
        <v>0</v>
      </c>
      <c r="BE362" t="str">
        <f ca="1">IF((OFFSET($A$1, 362 - 1, 55 - 1)) &gt;= (OFFSET($A$1, 80 - 1, 7 - 1)), "1","0")</f>
        <v>1</v>
      </c>
      <c r="BF362">
        <f ca="1" xml:space="preserve"> IF( AND( OFFSET($A$1, 362 - 1, 56 - 1) = "1", OFFSET($A$1, 362 - 1, 57 - 1) = "1" ), 1, IF( AND( OFFSET($A$1, 362 - 1, 56 - 1) = "1", OFFSET($A$1, 362 - 1, 57 - 1) = "0" ), 2, IF( AND( OFFSET($A$1, 362 - 1, 56 - 1) = "0", OFFSET($A$1, 362 - 1, 57 - 1) = "1" ), 3, 4 ) ) )</f>
        <v>3</v>
      </c>
      <c r="BH362" s="6">
        <v>0.30511864098055319</v>
      </c>
      <c r="BI362" s="6" t="str">
        <f t="shared" si="51"/>
        <v>0</v>
      </c>
      <c r="BJ362" t="str">
        <f ca="1">IF((OFFSET($A$1, 362 - 1, 60 - 1)) &gt;= (OFFSET($A$1, 104 - 1, 7 - 1)), "1","0")</f>
        <v>0</v>
      </c>
      <c r="BK362">
        <f ca="1" xml:space="preserve"> IF( AND( OFFSET($A$1, 362 - 1, 61 - 1) = "1", OFFSET($A$1, 362 - 1, 62 - 1) = "1" ), 1, IF( AND( OFFSET($A$1, 362 - 1, 61 - 1) = "1", OFFSET($A$1, 362 - 1, 62 - 1) = "0" ), 2, IF( AND( OFFSET($A$1, 362 - 1, 61 - 1) = "0", OFFSET($A$1, 362 - 1, 62 - 1) = "1" ), 3, 4 ) ) )</f>
        <v>4</v>
      </c>
      <c r="BM362" s="6">
        <v>0.14416241421607831</v>
      </c>
      <c r="BN362" s="6" t="str">
        <f t="shared" si="52"/>
        <v>0</v>
      </c>
      <c r="BO362" t="str">
        <f ca="1">IF((OFFSET($A$1, 362 - 1, 65 - 1)) &gt;= (OFFSET($A$1, 128 - 1, 7 - 1)), "1","0")</f>
        <v>0</v>
      </c>
      <c r="BP362">
        <f ca="1" xml:space="preserve"> IF( AND( OFFSET($A$1, 362 - 1, 66 - 1) = "1", OFFSET($A$1, 362 - 1, 67 - 1) = "1" ), 1, IF( AND( OFFSET($A$1, 362 - 1, 66 - 1) = "1", OFFSET($A$1, 362 - 1, 67 - 1) = "0" ), 2, IF( AND( OFFSET($A$1, 362 - 1, 66 - 1) = "0", OFFSET($A$1, 362 - 1, 67 - 1) = "1" ), 3, 4 ) ) )</f>
        <v>4</v>
      </c>
    </row>
    <row r="363" spans="55:68" x14ac:dyDescent="0.25">
      <c r="BC363" s="6">
        <v>0.79677504895694251</v>
      </c>
      <c r="BD363" s="6" t="str">
        <f>"1"</f>
        <v>1</v>
      </c>
      <c r="BE363" t="str">
        <f ca="1">IF((OFFSET($A$1, 363 - 1, 55 - 1)) &gt;= (OFFSET($A$1, 80 - 1, 7 - 1)), "1","0")</f>
        <v>1</v>
      </c>
      <c r="BF363">
        <f ca="1" xml:space="preserve"> IF( AND( OFFSET($A$1, 363 - 1, 56 - 1) = "1", OFFSET($A$1, 363 - 1, 57 - 1) = "1" ), 1, IF( AND( OFFSET($A$1, 363 - 1, 56 - 1) = "1", OFFSET($A$1, 363 - 1, 57 - 1) = "0" ), 2, IF( AND( OFFSET($A$1, 363 - 1, 56 - 1) = "0", OFFSET($A$1, 363 - 1, 57 - 1) = "1" ), 3, 4 ) ) )</f>
        <v>1</v>
      </c>
      <c r="BH363" s="6">
        <v>0.47575485545827317</v>
      </c>
      <c r="BI363" s="6" t="str">
        <f t="shared" si="51"/>
        <v>0</v>
      </c>
      <c r="BJ363" t="str">
        <f ca="1">IF((OFFSET($A$1, 363 - 1, 60 - 1)) &gt;= (OFFSET($A$1, 104 - 1, 7 - 1)), "1","0")</f>
        <v>0</v>
      </c>
      <c r="BK363">
        <f ca="1" xml:space="preserve"> IF( AND( OFFSET($A$1, 363 - 1, 61 - 1) = "1", OFFSET($A$1, 363 - 1, 62 - 1) = "1" ), 1, IF( AND( OFFSET($A$1, 363 - 1, 61 - 1) = "1", OFFSET($A$1, 363 - 1, 62 - 1) = "0" ), 2, IF( AND( OFFSET($A$1, 363 - 1, 61 - 1) = "0", OFFSET($A$1, 363 - 1, 62 - 1) = "1" ), 3, 4 ) ) )</f>
        <v>4</v>
      </c>
      <c r="BM363" s="6">
        <v>9.1227639918205344E-2</v>
      </c>
      <c r="BN363" s="6" t="str">
        <f t="shared" si="52"/>
        <v>0</v>
      </c>
      <c r="BO363" t="str">
        <f ca="1">IF((OFFSET($A$1, 363 - 1, 65 - 1)) &gt;= (OFFSET($A$1, 128 - 1, 7 - 1)), "1","0")</f>
        <v>0</v>
      </c>
      <c r="BP363">
        <f ca="1" xml:space="preserve"> IF( AND( OFFSET($A$1, 363 - 1, 66 - 1) = "1", OFFSET($A$1, 363 - 1, 67 - 1) = "1" ), 1, IF( AND( OFFSET($A$1, 363 - 1, 66 - 1) = "1", OFFSET($A$1, 363 - 1, 67 - 1) = "0" ), 2, IF( AND( OFFSET($A$1, 363 - 1, 66 - 1) = "0", OFFSET($A$1, 363 - 1, 67 - 1) = "1" ), 3, 4 ) ) )</f>
        <v>4</v>
      </c>
    </row>
    <row r="364" spans="55:68" x14ac:dyDescent="0.25">
      <c r="BC364" s="6">
        <v>0.53000696323217245</v>
      </c>
      <c r="BD364" s="6" t="str">
        <f>"1"</f>
        <v>1</v>
      </c>
      <c r="BE364" t="str">
        <f ca="1">IF((OFFSET($A$1, 364 - 1, 55 - 1)) &gt;= (OFFSET($A$1, 80 - 1, 7 - 1)), "1","0")</f>
        <v>1</v>
      </c>
      <c r="BF364">
        <f ca="1" xml:space="preserve"> IF( AND( OFFSET($A$1, 364 - 1, 56 - 1) = "1", OFFSET($A$1, 364 - 1, 57 - 1) = "1" ), 1, IF( AND( OFFSET($A$1, 364 - 1, 56 - 1) = "1", OFFSET($A$1, 364 - 1, 57 - 1) = "0" ), 2, IF( AND( OFFSET($A$1, 364 - 1, 56 - 1) = "0", OFFSET($A$1, 364 - 1, 57 - 1) = "1" ), 3, 4 ) ) )</f>
        <v>1</v>
      </c>
      <c r="BH364" s="6">
        <v>0.35743396910517622</v>
      </c>
      <c r="BI364" s="6" t="str">
        <f t="shared" si="51"/>
        <v>0</v>
      </c>
      <c r="BJ364" t="str">
        <f ca="1">IF((OFFSET($A$1, 364 - 1, 60 - 1)) &gt;= (OFFSET($A$1, 104 - 1, 7 - 1)), "1","0")</f>
        <v>0</v>
      </c>
      <c r="BK364">
        <f ca="1" xml:space="preserve"> IF( AND( OFFSET($A$1, 364 - 1, 61 - 1) = "1", OFFSET($A$1, 364 - 1, 62 - 1) = "1" ), 1, IF( AND( OFFSET($A$1, 364 - 1, 61 - 1) = "1", OFFSET($A$1, 364 - 1, 62 - 1) = "0" ), 2, IF( AND( OFFSET($A$1, 364 - 1, 61 - 1) = "0", OFFSET($A$1, 364 - 1, 62 - 1) = "1" ), 3, 4 ) ) )</f>
        <v>4</v>
      </c>
      <c r="BM364" s="6">
        <v>0.87744307672211563</v>
      </c>
      <c r="BN364" s="6" t="str">
        <f t="shared" si="52"/>
        <v>0</v>
      </c>
      <c r="BO364" t="str">
        <f ca="1">IF((OFFSET($A$1, 364 - 1, 65 - 1)) &gt;= (OFFSET($A$1, 128 - 1, 7 - 1)), "1","0")</f>
        <v>1</v>
      </c>
      <c r="BP364">
        <f ca="1" xml:space="preserve"> IF( AND( OFFSET($A$1, 364 - 1, 66 - 1) = "1", OFFSET($A$1, 364 - 1, 67 - 1) = "1" ), 1, IF( AND( OFFSET($A$1, 364 - 1, 66 - 1) = "1", OFFSET($A$1, 364 - 1, 67 - 1) = "0" ), 2, IF( AND( OFFSET($A$1, 364 - 1, 66 - 1) = "0", OFFSET($A$1, 364 - 1, 67 - 1) = "1" ), 3, 4 ) ) )</f>
        <v>3</v>
      </c>
    </row>
    <row r="365" spans="55:68" x14ac:dyDescent="0.25">
      <c r="BC365" s="6">
        <v>0.23359379443565254</v>
      </c>
      <c r="BD365" s="6" t="str">
        <f>"1"</f>
        <v>1</v>
      </c>
      <c r="BE365" t="str">
        <f ca="1">IF((OFFSET($A$1, 365 - 1, 55 - 1)) &gt;= (OFFSET($A$1, 80 - 1, 7 - 1)), "1","0")</f>
        <v>0</v>
      </c>
      <c r="BF365">
        <f ca="1" xml:space="preserve"> IF( AND( OFFSET($A$1, 365 - 1, 56 - 1) = "1", OFFSET($A$1, 365 - 1, 57 - 1) = "1" ), 1, IF( AND( OFFSET($A$1, 365 - 1, 56 - 1) = "1", OFFSET($A$1, 365 - 1, 57 - 1) = "0" ), 2, IF( AND( OFFSET($A$1, 365 - 1, 56 - 1) = "0", OFFSET($A$1, 365 - 1, 57 - 1) = "1" ), 3, 4 ) ) )</f>
        <v>2</v>
      </c>
      <c r="BH365" s="6">
        <v>0.54252243019289359</v>
      </c>
      <c r="BI365" s="6" t="str">
        <f t="shared" si="51"/>
        <v>0</v>
      </c>
      <c r="BJ365" t="str">
        <f ca="1">IF((OFFSET($A$1, 365 - 1, 60 - 1)) &gt;= (OFFSET($A$1, 104 - 1, 7 - 1)), "1","0")</f>
        <v>1</v>
      </c>
      <c r="BK365">
        <f ca="1" xml:space="preserve"> IF( AND( OFFSET($A$1, 365 - 1, 61 - 1) = "1", OFFSET($A$1, 365 - 1, 62 - 1) = "1" ), 1, IF( AND( OFFSET($A$1, 365 - 1, 61 - 1) = "1", OFFSET($A$1, 365 - 1, 62 - 1) = "0" ), 2, IF( AND( OFFSET($A$1, 365 - 1, 61 - 1) = "0", OFFSET($A$1, 365 - 1, 62 - 1) = "1" ), 3, 4 ) ) )</f>
        <v>3</v>
      </c>
      <c r="BM365" s="6">
        <v>0.44688044094513518</v>
      </c>
      <c r="BN365" s="6" t="str">
        <f t="shared" si="52"/>
        <v>0</v>
      </c>
      <c r="BO365" t="str">
        <f ca="1">IF((OFFSET($A$1, 365 - 1, 65 - 1)) &gt;= (OFFSET($A$1, 128 - 1, 7 - 1)), "1","0")</f>
        <v>0</v>
      </c>
      <c r="BP365">
        <f ca="1" xml:space="preserve"> IF( AND( OFFSET($A$1, 365 - 1, 66 - 1) = "1", OFFSET($A$1, 365 - 1, 67 - 1) = "1" ), 1, IF( AND( OFFSET($A$1, 365 - 1, 66 - 1) = "1", OFFSET($A$1, 365 - 1, 67 - 1) = "0" ), 2, IF( AND( OFFSET($A$1, 365 - 1, 66 - 1) = "0", OFFSET($A$1, 365 - 1, 67 - 1) = "1" ), 3, 4 ) ) )</f>
        <v>4</v>
      </c>
    </row>
    <row r="366" spans="55:68" x14ac:dyDescent="0.25">
      <c r="BC366" s="6">
        <v>0.65787682282141247</v>
      </c>
      <c r="BD366" s="6" t="str">
        <f>"1"</f>
        <v>1</v>
      </c>
      <c r="BE366" t="str">
        <f ca="1">IF((OFFSET($A$1, 366 - 1, 55 - 1)) &gt;= (OFFSET($A$1, 80 - 1, 7 - 1)), "1","0")</f>
        <v>1</v>
      </c>
      <c r="BF366">
        <f ca="1" xml:space="preserve"> IF( AND( OFFSET($A$1, 366 - 1, 56 - 1) = "1", OFFSET($A$1, 366 - 1, 57 - 1) = "1" ), 1, IF( AND( OFFSET($A$1, 366 - 1, 56 - 1) = "1", OFFSET($A$1, 366 - 1, 57 - 1) = "0" ), 2, IF( AND( OFFSET($A$1, 366 - 1, 56 - 1) = "0", OFFSET($A$1, 366 - 1, 57 - 1) = "1" ), 3, 4 ) ) )</f>
        <v>1</v>
      </c>
      <c r="BH366" s="6">
        <v>0.28244077498638498</v>
      </c>
      <c r="BI366" s="6" t="str">
        <f t="shared" si="51"/>
        <v>0</v>
      </c>
      <c r="BJ366" t="str">
        <f ca="1">IF((OFFSET($A$1, 366 - 1, 60 - 1)) &gt;= (OFFSET($A$1, 104 - 1, 7 - 1)), "1","0")</f>
        <v>0</v>
      </c>
      <c r="BK366">
        <f ca="1" xml:space="preserve"> IF( AND( OFFSET($A$1, 366 - 1, 61 - 1) = "1", OFFSET($A$1, 366 - 1, 62 - 1) = "1" ), 1, IF( AND( OFFSET($A$1, 366 - 1, 61 - 1) = "1", OFFSET($A$1, 366 - 1, 62 - 1) = "0" ), 2, IF( AND( OFFSET($A$1, 366 - 1, 61 - 1) = "0", OFFSET($A$1, 366 - 1, 62 - 1) = "1" ), 3, 4 ) ) )</f>
        <v>4</v>
      </c>
      <c r="BM366" s="6">
        <v>0.48580679773250568</v>
      </c>
      <c r="BN366" s="6" t="str">
        <f t="shared" si="52"/>
        <v>0</v>
      </c>
      <c r="BO366" t="str">
        <f ca="1">IF((OFFSET($A$1, 366 - 1, 65 - 1)) &gt;= (OFFSET($A$1, 128 - 1, 7 - 1)), "1","0")</f>
        <v>0</v>
      </c>
      <c r="BP366">
        <f ca="1" xml:space="preserve"> IF( AND( OFFSET($A$1, 366 - 1, 66 - 1) = "1", OFFSET($A$1, 366 - 1, 67 - 1) = "1" ), 1, IF( AND( OFFSET($A$1, 366 - 1, 66 - 1) = "1", OFFSET($A$1, 366 - 1, 67 - 1) = "0" ), 2, IF( AND( OFFSET($A$1, 366 - 1, 66 - 1) = "0", OFFSET($A$1, 366 - 1, 67 - 1) = "1" ), 3, 4 ) ) )</f>
        <v>4</v>
      </c>
    </row>
    <row r="367" spans="55:68" x14ac:dyDescent="0.25">
      <c r="BC367" s="6">
        <v>6.7910481956565252E-2</v>
      </c>
      <c r="BD367" s="6" t="str">
        <f>"1"</f>
        <v>1</v>
      </c>
      <c r="BE367" t="str">
        <f ca="1">IF((OFFSET($A$1, 367 - 1, 55 - 1)) &gt;= (OFFSET($A$1, 80 - 1, 7 - 1)), "1","0")</f>
        <v>0</v>
      </c>
      <c r="BF367">
        <f ca="1" xml:space="preserve"> IF( AND( OFFSET($A$1, 367 - 1, 56 - 1) = "1", OFFSET($A$1, 367 - 1, 57 - 1) = "1" ), 1, IF( AND( OFFSET($A$1, 367 - 1, 56 - 1) = "1", OFFSET($A$1, 367 - 1, 57 - 1) = "0" ), 2, IF( AND( OFFSET($A$1, 367 - 1, 56 - 1) = "0", OFFSET($A$1, 367 - 1, 57 - 1) = "1" ), 3, 4 ) ) )</f>
        <v>2</v>
      </c>
      <c r="BH367" s="6">
        <v>0.91637956650216101</v>
      </c>
      <c r="BI367" s="6" t="str">
        <f>"1"</f>
        <v>1</v>
      </c>
      <c r="BJ367" t="str">
        <f ca="1">IF((OFFSET($A$1, 367 - 1, 60 - 1)) &gt;= (OFFSET($A$1, 104 - 1, 7 - 1)), "1","0")</f>
        <v>1</v>
      </c>
      <c r="BK367">
        <f ca="1" xml:space="preserve"> IF( AND( OFFSET($A$1, 367 - 1, 61 - 1) = "1", OFFSET($A$1, 367 - 1, 62 - 1) = "1" ), 1, IF( AND( OFFSET($A$1, 367 - 1, 61 - 1) = "1", OFFSET($A$1, 367 - 1, 62 - 1) = "0" ), 2, IF( AND( OFFSET($A$1, 367 - 1, 61 - 1) = "0", OFFSET($A$1, 367 - 1, 62 - 1) = "1" ), 3, 4 ) ) )</f>
        <v>1</v>
      </c>
      <c r="BM367" s="6">
        <v>2.4180423086653548E-2</v>
      </c>
      <c r="BN367" s="6" t="str">
        <f t="shared" si="52"/>
        <v>0</v>
      </c>
      <c r="BO367" t="str">
        <f ca="1">IF((OFFSET($A$1, 367 - 1, 65 - 1)) &gt;= (OFFSET($A$1, 128 - 1, 7 - 1)), "1","0")</f>
        <v>0</v>
      </c>
      <c r="BP367">
        <f ca="1" xml:space="preserve"> IF( AND( OFFSET($A$1, 367 - 1, 66 - 1) = "1", OFFSET($A$1, 367 - 1, 67 - 1) = "1" ), 1, IF( AND( OFFSET($A$1, 367 - 1, 66 - 1) = "1", OFFSET($A$1, 367 - 1, 67 - 1) = "0" ), 2, IF( AND( OFFSET($A$1, 367 - 1, 66 - 1) = "0", OFFSET($A$1, 367 - 1, 67 - 1) = "1" ), 3, 4 ) ) )</f>
        <v>4</v>
      </c>
    </row>
    <row r="368" spans="55:68" x14ac:dyDescent="0.25">
      <c r="BC368" s="6">
        <v>0.40813511473905223</v>
      </c>
      <c r="BD368" s="6" t="str">
        <f>"0"</f>
        <v>0</v>
      </c>
      <c r="BE368" t="str">
        <f ca="1">IF((OFFSET($A$1, 368 - 1, 55 - 1)) &gt;= (OFFSET($A$1, 80 - 1, 7 - 1)), "1","0")</f>
        <v>0</v>
      </c>
      <c r="BF368">
        <f ca="1" xml:space="preserve"> IF( AND( OFFSET($A$1, 368 - 1, 56 - 1) = "1", OFFSET($A$1, 368 - 1, 57 - 1) = "1" ), 1, IF( AND( OFFSET($A$1, 368 - 1, 56 - 1) = "1", OFFSET($A$1, 368 - 1, 57 - 1) = "0" ), 2, IF( AND( OFFSET($A$1, 368 - 1, 56 - 1) = "0", OFFSET($A$1, 368 - 1, 57 - 1) = "1" ), 3, 4 ) ) )</f>
        <v>4</v>
      </c>
      <c r="BH368" s="6">
        <v>0.22374952586624791</v>
      </c>
      <c r="BI368" s="6" t="str">
        <f t="shared" ref="BI368:BI375" si="53">"0"</f>
        <v>0</v>
      </c>
      <c r="BJ368" t="str">
        <f ca="1">IF((OFFSET($A$1, 368 - 1, 60 - 1)) &gt;= (OFFSET($A$1, 104 - 1, 7 - 1)), "1","0")</f>
        <v>0</v>
      </c>
      <c r="BK368">
        <f ca="1" xml:space="preserve"> IF( AND( OFFSET($A$1, 368 - 1, 61 - 1) = "1", OFFSET($A$1, 368 - 1, 62 - 1) = "1" ), 1, IF( AND( OFFSET($A$1, 368 - 1, 61 - 1) = "1", OFFSET($A$1, 368 - 1, 62 - 1) = "0" ), 2, IF( AND( OFFSET($A$1, 368 - 1, 61 - 1) = "0", OFFSET($A$1, 368 - 1, 62 - 1) = "1" ), 3, 4 ) ) )</f>
        <v>4</v>
      </c>
      <c r="BM368" s="6">
        <v>0.40898871958538446</v>
      </c>
      <c r="BN368" s="6" t="str">
        <f t="shared" si="52"/>
        <v>0</v>
      </c>
      <c r="BO368" t="str">
        <f ca="1">IF((OFFSET($A$1, 368 - 1, 65 - 1)) &gt;= (OFFSET($A$1, 128 - 1, 7 - 1)), "1","0")</f>
        <v>0</v>
      </c>
      <c r="BP368">
        <f ca="1" xml:space="preserve"> IF( AND( OFFSET($A$1, 368 - 1, 66 - 1) = "1", OFFSET($A$1, 368 - 1, 67 - 1) = "1" ), 1, IF( AND( OFFSET($A$1, 368 - 1, 66 - 1) = "1", OFFSET($A$1, 368 - 1, 67 - 1) = "0" ), 2, IF( AND( OFFSET($A$1, 368 - 1, 66 - 1) = "0", OFFSET($A$1, 368 - 1, 67 - 1) = "1" ), 3, 4 ) ) )</f>
        <v>4</v>
      </c>
    </row>
    <row r="369" spans="55:68" x14ac:dyDescent="0.25">
      <c r="BC369" s="6">
        <v>0.24748002566976088</v>
      </c>
      <c r="BD369" s="6" t="str">
        <f>"0"</f>
        <v>0</v>
      </c>
      <c r="BE369" t="str">
        <f ca="1">IF((OFFSET($A$1, 369 - 1, 55 - 1)) &gt;= (OFFSET($A$1, 80 - 1, 7 - 1)), "1","0")</f>
        <v>0</v>
      </c>
      <c r="BF369">
        <f ca="1" xml:space="preserve"> IF( AND( OFFSET($A$1, 369 - 1, 56 - 1) = "1", OFFSET($A$1, 369 - 1, 57 - 1) = "1" ), 1, IF( AND( OFFSET($A$1, 369 - 1, 56 - 1) = "1", OFFSET($A$1, 369 - 1, 57 - 1) = "0" ), 2, IF( AND( OFFSET($A$1, 369 - 1, 56 - 1) = "0", OFFSET($A$1, 369 - 1, 57 - 1) = "1" ), 3, 4 ) ) )</f>
        <v>4</v>
      </c>
      <c r="BH369" s="6">
        <v>0.47363354234027666</v>
      </c>
      <c r="BI369" s="6" t="str">
        <f t="shared" si="53"/>
        <v>0</v>
      </c>
      <c r="BJ369" t="str">
        <f ca="1">IF((OFFSET($A$1, 369 - 1, 60 - 1)) &gt;= (OFFSET($A$1, 104 - 1, 7 - 1)), "1","0")</f>
        <v>0</v>
      </c>
      <c r="BK369">
        <f ca="1" xml:space="preserve"> IF( AND( OFFSET($A$1, 369 - 1, 61 - 1) = "1", OFFSET($A$1, 369 - 1, 62 - 1) = "1" ), 1, IF( AND( OFFSET($A$1, 369 - 1, 61 - 1) = "1", OFFSET($A$1, 369 - 1, 62 - 1) = "0" ), 2, IF( AND( OFFSET($A$1, 369 - 1, 61 - 1) = "0", OFFSET($A$1, 369 - 1, 62 - 1) = "1" ), 3, 4 ) ) )</f>
        <v>4</v>
      </c>
      <c r="BM369" s="6">
        <v>0.20864992907866547</v>
      </c>
      <c r="BN369" s="6" t="str">
        <f t="shared" si="52"/>
        <v>0</v>
      </c>
      <c r="BO369" t="str">
        <f ca="1">IF((OFFSET($A$1, 369 - 1, 65 - 1)) &gt;= (OFFSET($A$1, 128 - 1, 7 - 1)), "1","0")</f>
        <v>0</v>
      </c>
      <c r="BP369">
        <f ca="1" xml:space="preserve"> IF( AND( OFFSET($A$1, 369 - 1, 66 - 1) = "1", OFFSET($A$1, 369 - 1, 67 - 1) = "1" ), 1, IF( AND( OFFSET($A$1, 369 - 1, 66 - 1) = "1", OFFSET($A$1, 369 - 1, 67 - 1) = "0" ), 2, IF( AND( OFFSET($A$1, 369 - 1, 66 - 1) = "0", OFFSET($A$1, 369 - 1, 67 - 1) = "1" ), 3, 4 ) ) )</f>
        <v>4</v>
      </c>
    </row>
    <row r="370" spans="55:68" x14ac:dyDescent="0.25">
      <c r="BC370" s="6">
        <v>0.16318838314582876</v>
      </c>
      <c r="BD370" s="6" t="str">
        <f>"1"</f>
        <v>1</v>
      </c>
      <c r="BE370" t="str">
        <f ca="1">IF((OFFSET($A$1, 370 - 1, 55 - 1)) &gt;= (OFFSET($A$1, 80 - 1, 7 - 1)), "1","0")</f>
        <v>0</v>
      </c>
      <c r="BF370">
        <f ca="1" xml:space="preserve"> IF( AND( OFFSET($A$1, 370 - 1, 56 - 1) = "1", OFFSET($A$1, 370 - 1, 57 - 1) = "1" ), 1, IF( AND( OFFSET($A$1, 370 - 1, 56 - 1) = "1", OFFSET($A$1, 370 - 1, 57 - 1) = "0" ), 2, IF( AND( OFFSET($A$1, 370 - 1, 56 - 1) = "0", OFFSET($A$1, 370 - 1, 57 - 1) = "1" ), 3, 4 ) ) )</f>
        <v>2</v>
      </c>
      <c r="BH370" s="6">
        <v>0.11089354692799043</v>
      </c>
      <c r="BI370" s="6" t="str">
        <f t="shared" si="53"/>
        <v>0</v>
      </c>
      <c r="BJ370" t="str">
        <f ca="1">IF((OFFSET($A$1, 370 - 1, 60 - 1)) &gt;= (OFFSET($A$1, 104 - 1, 7 - 1)), "1","0")</f>
        <v>0</v>
      </c>
      <c r="BK370">
        <f ca="1" xml:space="preserve"> IF( AND( OFFSET($A$1, 370 - 1, 61 - 1) = "1", OFFSET($A$1, 370 - 1, 62 - 1) = "1" ), 1, IF( AND( OFFSET($A$1, 370 - 1, 61 - 1) = "1", OFFSET($A$1, 370 - 1, 62 - 1) = "0" ), 2, IF( AND( OFFSET($A$1, 370 - 1, 61 - 1) = "0", OFFSET($A$1, 370 - 1, 62 - 1) = "1" ), 3, 4 ) ) )</f>
        <v>4</v>
      </c>
      <c r="BM370" s="6">
        <v>0.50814710970016053</v>
      </c>
      <c r="BN370" s="6" t="str">
        <f t="shared" si="52"/>
        <v>0</v>
      </c>
      <c r="BO370" t="str">
        <f ca="1">IF((OFFSET($A$1, 370 - 1, 65 - 1)) &gt;= (OFFSET($A$1, 128 - 1, 7 - 1)), "1","0")</f>
        <v>1</v>
      </c>
      <c r="BP370">
        <f ca="1" xml:space="preserve"> IF( AND( OFFSET($A$1, 370 - 1, 66 - 1) = "1", OFFSET($A$1, 370 - 1, 67 - 1) = "1" ), 1, IF( AND( OFFSET($A$1, 370 - 1, 66 - 1) = "1", OFFSET($A$1, 370 - 1, 67 - 1) = "0" ), 2, IF( AND( OFFSET($A$1, 370 - 1, 66 - 1) = "0", OFFSET($A$1, 370 - 1, 67 - 1) = "1" ), 3, 4 ) ) )</f>
        <v>3</v>
      </c>
    </row>
    <row r="371" spans="55:68" x14ac:dyDescent="0.25">
      <c r="BC371" s="6">
        <v>0.6226194929412</v>
      </c>
      <c r="BD371" s="6" t="str">
        <f>"1"</f>
        <v>1</v>
      </c>
      <c r="BE371" t="str">
        <f ca="1">IF((OFFSET($A$1, 371 - 1, 55 - 1)) &gt;= (OFFSET($A$1, 80 - 1, 7 - 1)), "1","0")</f>
        <v>1</v>
      </c>
      <c r="BF371">
        <f ca="1" xml:space="preserve"> IF( AND( OFFSET($A$1, 371 - 1, 56 - 1) = "1", OFFSET($A$1, 371 - 1, 57 - 1) = "1" ), 1, IF( AND( OFFSET($A$1, 371 - 1, 56 - 1) = "1", OFFSET($A$1, 371 - 1, 57 - 1) = "0" ), 2, IF( AND( OFFSET($A$1, 371 - 1, 56 - 1) = "0", OFFSET($A$1, 371 - 1, 57 - 1) = "1" ), 3, 4 ) ) )</f>
        <v>1</v>
      </c>
      <c r="BH371" s="6">
        <v>0.43585499526959798</v>
      </c>
      <c r="BI371" s="6" t="str">
        <f t="shared" si="53"/>
        <v>0</v>
      </c>
      <c r="BJ371" t="str">
        <f ca="1">IF((OFFSET($A$1, 371 - 1, 60 - 1)) &gt;= (OFFSET($A$1, 104 - 1, 7 - 1)), "1","0")</f>
        <v>0</v>
      </c>
      <c r="BK371">
        <f ca="1" xml:space="preserve"> IF( AND( OFFSET($A$1, 371 - 1, 61 - 1) = "1", OFFSET($A$1, 371 - 1, 62 - 1) = "1" ), 1, IF( AND( OFFSET($A$1, 371 - 1, 61 - 1) = "1", OFFSET($A$1, 371 - 1, 62 - 1) = "0" ), 2, IF( AND( OFFSET($A$1, 371 - 1, 61 - 1) = "0", OFFSET($A$1, 371 - 1, 62 - 1) = "1" ), 3, 4 ) ) )</f>
        <v>4</v>
      </c>
      <c r="BM371" s="6">
        <v>0.13069739923366586</v>
      </c>
      <c r="BN371" s="6" t="str">
        <f t="shared" si="52"/>
        <v>0</v>
      </c>
      <c r="BO371" t="str">
        <f ca="1">IF((OFFSET($A$1, 371 - 1, 65 - 1)) &gt;= (OFFSET($A$1, 128 - 1, 7 - 1)), "1","0")</f>
        <v>0</v>
      </c>
      <c r="BP371">
        <f ca="1" xml:space="preserve"> IF( AND( OFFSET($A$1, 371 - 1, 66 - 1) = "1", OFFSET($A$1, 371 - 1, 67 - 1) = "1" ), 1, IF( AND( OFFSET($A$1, 371 - 1, 66 - 1) = "1", OFFSET($A$1, 371 - 1, 67 - 1) = "0" ), 2, IF( AND( OFFSET($A$1, 371 - 1, 66 - 1) = "0", OFFSET($A$1, 371 - 1, 67 - 1) = "1" ), 3, 4 ) ) )</f>
        <v>4</v>
      </c>
    </row>
    <row r="372" spans="55:68" x14ac:dyDescent="0.25">
      <c r="BC372" s="6">
        <v>0.33403463284363294</v>
      </c>
      <c r="BD372" s="6" t="str">
        <f t="shared" ref="BD372:BD380" si="54">"0"</f>
        <v>0</v>
      </c>
      <c r="BE372" t="str">
        <f ca="1">IF((OFFSET($A$1, 372 - 1, 55 - 1)) &gt;= (OFFSET($A$1, 80 - 1, 7 - 1)), "1","0")</f>
        <v>0</v>
      </c>
      <c r="BF372">
        <f ca="1" xml:space="preserve"> IF( AND( OFFSET($A$1, 372 - 1, 56 - 1) = "1", OFFSET($A$1, 372 - 1, 57 - 1) = "1" ), 1, IF( AND( OFFSET($A$1, 372 - 1, 56 - 1) = "1", OFFSET($A$1, 372 - 1, 57 - 1) = "0" ), 2, IF( AND( OFFSET($A$1, 372 - 1, 56 - 1) = "0", OFFSET($A$1, 372 - 1, 57 - 1) = "1" ), 3, 4 ) ) )</f>
        <v>4</v>
      </c>
      <c r="BH372" s="6">
        <v>0.38794659536865012</v>
      </c>
      <c r="BI372" s="6" t="str">
        <f t="shared" si="53"/>
        <v>0</v>
      </c>
      <c r="BJ372" t="str">
        <f ca="1">IF((OFFSET($A$1, 372 - 1, 60 - 1)) &gt;= (OFFSET($A$1, 104 - 1, 7 - 1)), "1","0")</f>
        <v>0</v>
      </c>
      <c r="BK372">
        <f ca="1" xml:space="preserve"> IF( AND( OFFSET($A$1, 372 - 1, 61 - 1) = "1", OFFSET($A$1, 372 - 1, 62 - 1) = "1" ), 1, IF( AND( OFFSET($A$1, 372 - 1, 61 - 1) = "1", OFFSET($A$1, 372 - 1, 62 - 1) = "0" ), 2, IF( AND( OFFSET($A$1, 372 - 1, 61 - 1) = "0", OFFSET($A$1, 372 - 1, 62 - 1) = "1" ), 3, 4 ) ) )</f>
        <v>4</v>
      </c>
      <c r="BM372" s="6">
        <v>0.69113707674946001</v>
      </c>
      <c r="BN372" s="6" t="str">
        <f>"1"</f>
        <v>1</v>
      </c>
      <c r="BO372" t="str">
        <f ca="1">IF((OFFSET($A$1, 372 - 1, 65 - 1)) &gt;= (OFFSET($A$1, 128 - 1, 7 - 1)), "1","0")</f>
        <v>1</v>
      </c>
      <c r="BP372">
        <f ca="1" xml:space="preserve"> IF( AND( OFFSET($A$1, 372 - 1, 66 - 1) = "1", OFFSET($A$1, 372 - 1, 67 - 1) = "1" ), 1, IF( AND( OFFSET($A$1, 372 - 1, 66 - 1) = "1", OFFSET($A$1, 372 - 1, 67 - 1) = "0" ), 2, IF( AND( OFFSET($A$1, 372 - 1, 66 - 1) = "0", OFFSET($A$1, 372 - 1, 67 - 1) = "1" ), 3, 4 ) ) )</f>
        <v>1</v>
      </c>
    </row>
    <row r="373" spans="55:68" x14ac:dyDescent="0.25">
      <c r="BC373" s="6">
        <v>0.70272942951497075</v>
      </c>
      <c r="BD373" s="6" t="str">
        <f t="shared" si="54"/>
        <v>0</v>
      </c>
      <c r="BE373" t="str">
        <f ca="1">IF((OFFSET($A$1, 373 - 1, 55 - 1)) &gt;= (OFFSET($A$1, 80 - 1, 7 - 1)), "1","0")</f>
        <v>1</v>
      </c>
      <c r="BF373">
        <f ca="1" xml:space="preserve"> IF( AND( OFFSET($A$1, 373 - 1, 56 - 1) = "1", OFFSET($A$1, 373 - 1, 57 - 1) = "1" ), 1, IF( AND( OFFSET($A$1, 373 - 1, 56 - 1) = "1", OFFSET($A$1, 373 - 1, 57 - 1) = "0" ), 2, IF( AND( OFFSET($A$1, 373 - 1, 56 - 1) = "0", OFFSET($A$1, 373 - 1, 57 - 1) = "1" ), 3, 4 ) ) )</f>
        <v>3</v>
      </c>
      <c r="BH373" s="6">
        <v>3.3664405049696068E-2</v>
      </c>
      <c r="BI373" s="6" t="str">
        <f t="shared" si="53"/>
        <v>0</v>
      </c>
      <c r="BJ373" t="str">
        <f ca="1">IF((OFFSET($A$1, 373 - 1, 60 - 1)) &gt;= (OFFSET($A$1, 104 - 1, 7 - 1)), "1","0")</f>
        <v>0</v>
      </c>
      <c r="BK373">
        <f ca="1" xml:space="preserve"> IF( AND( OFFSET($A$1, 373 - 1, 61 - 1) = "1", OFFSET($A$1, 373 - 1, 62 - 1) = "1" ), 1, IF( AND( OFFSET($A$1, 373 - 1, 61 - 1) = "1", OFFSET($A$1, 373 - 1, 62 - 1) = "0" ), 2, IF( AND( OFFSET($A$1, 373 - 1, 61 - 1) = "0", OFFSET($A$1, 373 - 1, 62 - 1) = "1" ), 3, 4 ) ) )</f>
        <v>4</v>
      </c>
      <c r="BM373" s="6">
        <v>0.39638609851831741</v>
      </c>
      <c r="BN373" s="6" t="str">
        <f>"0"</f>
        <v>0</v>
      </c>
      <c r="BO373" t="str">
        <f ca="1">IF((OFFSET($A$1, 373 - 1, 65 - 1)) &gt;= (OFFSET($A$1, 128 - 1, 7 - 1)), "1","0")</f>
        <v>0</v>
      </c>
      <c r="BP373">
        <f ca="1" xml:space="preserve"> IF( AND( OFFSET($A$1, 373 - 1, 66 - 1) = "1", OFFSET($A$1, 373 - 1, 67 - 1) = "1" ), 1, IF( AND( OFFSET($A$1, 373 - 1, 66 - 1) = "1", OFFSET($A$1, 373 - 1, 67 - 1) = "0" ), 2, IF( AND( OFFSET($A$1, 373 - 1, 66 - 1) = "0", OFFSET($A$1, 373 - 1, 67 - 1) = "1" ), 3, 4 ) ) )</f>
        <v>4</v>
      </c>
    </row>
    <row r="374" spans="55:68" x14ac:dyDescent="0.25">
      <c r="BC374" s="6">
        <v>0.87926042594101317</v>
      </c>
      <c r="BD374" s="6" t="str">
        <f t="shared" si="54"/>
        <v>0</v>
      </c>
      <c r="BE374" t="str">
        <f ca="1">IF((OFFSET($A$1, 374 - 1, 55 - 1)) &gt;= (OFFSET($A$1, 80 - 1, 7 - 1)), "1","0")</f>
        <v>1</v>
      </c>
      <c r="BF374">
        <f ca="1" xml:space="preserve"> IF( AND( OFFSET($A$1, 374 - 1, 56 - 1) = "1", OFFSET($A$1, 374 - 1, 57 - 1) = "1" ), 1, IF( AND( OFFSET($A$1, 374 - 1, 56 - 1) = "1", OFFSET($A$1, 374 - 1, 57 - 1) = "0" ), 2, IF( AND( OFFSET($A$1, 374 - 1, 56 - 1) = "0", OFFSET($A$1, 374 - 1, 57 - 1) = "1" ), 3, 4 ) ) )</f>
        <v>3</v>
      </c>
      <c r="BH374" s="6">
        <v>0.21455627686797235</v>
      </c>
      <c r="BI374" s="6" t="str">
        <f t="shared" si="53"/>
        <v>0</v>
      </c>
      <c r="BJ374" t="str">
        <f ca="1">IF((OFFSET($A$1, 374 - 1, 60 - 1)) &gt;= (OFFSET($A$1, 104 - 1, 7 - 1)), "1","0")</f>
        <v>0</v>
      </c>
      <c r="BK374">
        <f ca="1" xml:space="preserve"> IF( AND( OFFSET($A$1, 374 - 1, 61 - 1) = "1", OFFSET($A$1, 374 - 1, 62 - 1) = "1" ), 1, IF( AND( OFFSET($A$1, 374 - 1, 61 - 1) = "1", OFFSET($A$1, 374 - 1, 62 - 1) = "0" ), 2, IF( AND( OFFSET($A$1, 374 - 1, 61 - 1) = "0", OFFSET($A$1, 374 - 1, 62 - 1) = "1" ), 3, 4 ) ) )</f>
        <v>4</v>
      </c>
      <c r="BM374" s="6">
        <v>0.57568942435165082</v>
      </c>
      <c r="BN374" s="6" t="str">
        <f>"0"</f>
        <v>0</v>
      </c>
      <c r="BO374" t="str">
        <f ca="1">IF((OFFSET($A$1, 374 - 1, 65 - 1)) &gt;= (OFFSET($A$1, 128 - 1, 7 - 1)), "1","0")</f>
        <v>1</v>
      </c>
      <c r="BP374">
        <f ca="1" xml:space="preserve"> IF( AND( OFFSET($A$1, 374 - 1, 66 - 1) = "1", OFFSET($A$1, 374 - 1, 67 - 1) = "1" ), 1, IF( AND( OFFSET($A$1, 374 - 1, 66 - 1) = "1", OFFSET($A$1, 374 - 1, 67 - 1) = "0" ), 2, IF( AND( OFFSET($A$1, 374 - 1, 66 - 1) = "0", OFFSET($A$1, 374 - 1, 67 - 1) = "1" ), 3, 4 ) ) )</f>
        <v>3</v>
      </c>
    </row>
    <row r="375" spans="55:68" x14ac:dyDescent="0.25">
      <c r="BC375" s="6">
        <v>0.52691425166583372</v>
      </c>
      <c r="BD375" s="6" t="str">
        <f t="shared" si="54"/>
        <v>0</v>
      </c>
      <c r="BE375" t="str">
        <f ca="1">IF((OFFSET($A$1, 375 - 1, 55 - 1)) &gt;= (OFFSET($A$1, 80 - 1, 7 - 1)), "1","0")</f>
        <v>1</v>
      </c>
      <c r="BF375">
        <f ca="1" xml:space="preserve"> IF( AND( OFFSET($A$1, 375 - 1, 56 - 1) = "1", OFFSET($A$1, 375 - 1, 57 - 1) = "1" ), 1, IF( AND( OFFSET($A$1, 375 - 1, 56 - 1) = "1", OFFSET($A$1, 375 - 1, 57 - 1) = "0" ), 2, IF( AND( OFFSET($A$1, 375 - 1, 56 - 1) = "0", OFFSET($A$1, 375 - 1, 57 - 1) = "1" ), 3, 4 ) ) )</f>
        <v>3</v>
      </c>
      <c r="BH375" s="6">
        <v>0.21413991214156372</v>
      </c>
      <c r="BI375" s="6" t="str">
        <f t="shared" si="53"/>
        <v>0</v>
      </c>
      <c r="BJ375" t="str">
        <f ca="1">IF((OFFSET($A$1, 375 - 1, 60 - 1)) &gt;= (OFFSET($A$1, 104 - 1, 7 - 1)), "1","0")</f>
        <v>0</v>
      </c>
      <c r="BK375">
        <f ca="1" xml:space="preserve"> IF( AND( OFFSET($A$1, 375 - 1, 61 - 1) = "1", OFFSET($A$1, 375 - 1, 62 - 1) = "1" ), 1, IF( AND( OFFSET($A$1, 375 - 1, 61 - 1) = "1", OFFSET($A$1, 375 - 1, 62 - 1) = "0" ), 2, IF( AND( OFFSET($A$1, 375 - 1, 61 - 1) = "0", OFFSET($A$1, 375 - 1, 62 - 1) = "1" ), 3, 4 ) ) )</f>
        <v>4</v>
      </c>
      <c r="BM375" s="6">
        <v>0.60584689014750526</v>
      </c>
      <c r="BN375" s="6" t="str">
        <f>"0"</f>
        <v>0</v>
      </c>
      <c r="BO375" t="str">
        <f ca="1">IF((OFFSET($A$1, 375 - 1, 65 - 1)) &gt;= (OFFSET($A$1, 128 - 1, 7 - 1)), "1","0")</f>
        <v>1</v>
      </c>
      <c r="BP375">
        <f ca="1" xml:space="preserve"> IF( AND( OFFSET($A$1, 375 - 1, 66 - 1) = "1", OFFSET($A$1, 375 - 1, 67 - 1) = "1" ), 1, IF( AND( OFFSET($A$1, 375 - 1, 66 - 1) = "1", OFFSET($A$1, 375 - 1, 67 - 1) = "0" ), 2, IF( AND( OFFSET($A$1, 375 - 1, 66 - 1) = "0", OFFSET($A$1, 375 - 1, 67 - 1) = "1" ), 3, 4 ) ) )</f>
        <v>3</v>
      </c>
    </row>
    <row r="376" spans="55:68" x14ac:dyDescent="0.25">
      <c r="BC376" s="6">
        <v>0.50474937773258666</v>
      </c>
      <c r="BD376" s="6" t="str">
        <f t="shared" si="54"/>
        <v>0</v>
      </c>
      <c r="BE376" t="str">
        <f ca="1">IF((OFFSET($A$1, 376 - 1, 55 - 1)) &gt;= (OFFSET($A$1, 80 - 1, 7 - 1)), "1","0")</f>
        <v>1</v>
      </c>
      <c r="BF376">
        <f ca="1" xml:space="preserve"> IF( AND( OFFSET($A$1, 376 - 1, 56 - 1) = "1", OFFSET($A$1, 376 - 1, 57 - 1) = "1" ), 1, IF( AND( OFFSET($A$1, 376 - 1, 56 - 1) = "1", OFFSET($A$1, 376 - 1, 57 - 1) = "0" ), 2, IF( AND( OFFSET($A$1, 376 - 1, 56 - 1) = "0", OFFSET($A$1, 376 - 1, 57 - 1) = "1" ), 3, 4 ) ) )</f>
        <v>3</v>
      </c>
      <c r="BH376" s="6">
        <v>0.50040685008336683</v>
      </c>
      <c r="BI376" s="6" t="str">
        <f>"1"</f>
        <v>1</v>
      </c>
      <c r="BJ376" t="str">
        <f ca="1">IF((OFFSET($A$1, 376 - 1, 60 - 1)) &gt;= (OFFSET($A$1, 104 - 1, 7 - 1)), "1","0")</f>
        <v>1</v>
      </c>
      <c r="BK376">
        <f ca="1" xml:space="preserve"> IF( AND( OFFSET($A$1, 376 - 1, 61 - 1) = "1", OFFSET($A$1, 376 - 1, 62 - 1) = "1" ), 1, IF( AND( OFFSET($A$1, 376 - 1, 61 - 1) = "1", OFFSET($A$1, 376 - 1, 62 - 1) = "0" ), 2, IF( AND( OFFSET($A$1, 376 - 1, 61 - 1) = "0", OFFSET($A$1, 376 - 1, 62 - 1) = "1" ), 3, 4 ) ) )</f>
        <v>1</v>
      </c>
      <c r="BM376" s="6">
        <v>0.21009677369456975</v>
      </c>
      <c r="BN376" s="6" t="str">
        <f>"1"</f>
        <v>1</v>
      </c>
      <c r="BO376" t="str">
        <f ca="1">IF((OFFSET($A$1, 376 - 1, 65 - 1)) &gt;= (OFFSET($A$1, 128 - 1, 7 - 1)), "1","0")</f>
        <v>0</v>
      </c>
      <c r="BP376">
        <f ca="1" xml:space="preserve"> IF( AND( OFFSET($A$1, 376 - 1, 66 - 1) = "1", OFFSET($A$1, 376 - 1, 67 - 1) = "1" ), 1, IF( AND( OFFSET($A$1, 376 - 1, 66 - 1) = "1", OFFSET($A$1, 376 - 1, 67 - 1) = "0" ), 2, IF( AND( OFFSET($A$1, 376 - 1, 66 - 1) = "0", OFFSET($A$1, 376 - 1, 67 - 1) = "1" ), 3, 4 ) ) )</f>
        <v>2</v>
      </c>
    </row>
    <row r="377" spans="55:68" x14ac:dyDescent="0.25">
      <c r="BC377" s="6">
        <v>0.58934192161371746</v>
      </c>
      <c r="BD377" s="6" t="str">
        <f t="shared" si="54"/>
        <v>0</v>
      </c>
      <c r="BE377" t="str">
        <f ca="1">IF((OFFSET($A$1, 377 - 1, 55 - 1)) &gt;= (OFFSET($A$1, 80 - 1, 7 - 1)), "1","0")</f>
        <v>1</v>
      </c>
      <c r="BF377">
        <f ca="1" xml:space="preserve"> IF( AND( OFFSET($A$1, 377 - 1, 56 - 1) = "1", OFFSET($A$1, 377 - 1, 57 - 1) = "1" ), 1, IF( AND( OFFSET($A$1, 377 - 1, 56 - 1) = "1", OFFSET($A$1, 377 - 1, 57 - 1) = "0" ), 2, IF( AND( OFFSET($A$1, 377 - 1, 56 - 1) = "0", OFFSET($A$1, 377 - 1, 57 - 1) = "1" ), 3, 4 ) ) )</f>
        <v>3</v>
      </c>
      <c r="BH377" s="6">
        <v>0.29944111200015844</v>
      </c>
      <c r="BI377" s="6" t="str">
        <f t="shared" ref="BI377:BI382" si="55">"0"</f>
        <v>0</v>
      </c>
      <c r="BJ377" t="str">
        <f ca="1">IF((OFFSET($A$1, 377 - 1, 60 - 1)) &gt;= (OFFSET($A$1, 104 - 1, 7 - 1)), "1","0")</f>
        <v>0</v>
      </c>
      <c r="BK377">
        <f ca="1" xml:space="preserve"> IF( AND( OFFSET($A$1, 377 - 1, 61 - 1) = "1", OFFSET($A$1, 377 - 1, 62 - 1) = "1" ), 1, IF( AND( OFFSET($A$1, 377 - 1, 61 - 1) = "1", OFFSET($A$1, 377 - 1, 62 - 1) = "0" ), 2, IF( AND( OFFSET($A$1, 377 - 1, 61 - 1) = "0", OFFSET($A$1, 377 - 1, 62 - 1) = "1" ), 3, 4 ) ) )</f>
        <v>4</v>
      </c>
      <c r="BM377" s="6">
        <v>0.96104091927433566</v>
      </c>
      <c r="BN377" s="6" t="str">
        <f>"1"</f>
        <v>1</v>
      </c>
      <c r="BO377" t="str">
        <f ca="1">IF((OFFSET($A$1, 377 - 1, 65 - 1)) &gt;= (OFFSET($A$1, 128 - 1, 7 - 1)), "1","0")</f>
        <v>1</v>
      </c>
      <c r="BP377">
        <f ca="1" xml:space="preserve"> IF( AND( OFFSET($A$1, 377 - 1, 66 - 1) = "1", OFFSET($A$1, 377 - 1, 67 - 1) = "1" ), 1, IF( AND( OFFSET($A$1, 377 - 1, 66 - 1) = "1", OFFSET($A$1, 377 - 1, 67 - 1) = "0" ), 2, IF( AND( OFFSET($A$1, 377 - 1, 66 - 1) = "0", OFFSET($A$1, 377 - 1, 67 - 1) = "1" ), 3, 4 ) ) )</f>
        <v>1</v>
      </c>
    </row>
    <row r="378" spans="55:68" x14ac:dyDescent="0.25">
      <c r="BC378" s="6">
        <v>0.18846234514000257</v>
      </c>
      <c r="BD378" s="6" t="str">
        <f t="shared" si="54"/>
        <v>0</v>
      </c>
      <c r="BE378" t="str">
        <f ca="1">IF((OFFSET($A$1, 378 - 1, 55 - 1)) &gt;= (OFFSET($A$1, 80 - 1, 7 - 1)), "1","0")</f>
        <v>0</v>
      </c>
      <c r="BF378">
        <f ca="1" xml:space="preserve"> IF( AND( OFFSET($A$1, 378 - 1, 56 - 1) = "1", OFFSET($A$1, 378 - 1, 57 - 1) = "1" ), 1, IF( AND( OFFSET($A$1, 378 - 1, 56 - 1) = "1", OFFSET($A$1, 378 - 1, 57 - 1) = "0" ), 2, IF( AND( OFFSET($A$1, 378 - 1, 56 - 1) = "0", OFFSET($A$1, 378 - 1, 57 - 1) = "1" ), 3, 4 ) ) )</f>
        <v>4</v>
      </c>
      <c r="BH378" s="6">
        <v>0.37821318104727858</v>
      </c>
      <c r="BI378" s="6" t="str">
        <f t="shared" si="55"/>
        <v>0</v>
      </c>
      <c r="BJ378" t="str">
        <f ca="1">IF((OFFSET($A$1, 378 - 1, 60 - 1)) &gt;= (OFFSET($A$1, 104 - 1, 7 - 1)), "1","0")</f>
        <v>0</v>
      </c>
      <c r="BK378">
        <f ca="1" xml:space="preserve"> IF( AND( OFFSET($A$1, 378 - 1, 61 - 1) = "1", OFFSET($A$1, 378 - 1, 62 - 1) = "1" ), 1, IF( AND( OFFSET($A$1, 378 - 1, 61 - 1) = "1", OFFSET($A$1, 378 - 1, 62 - 1) = "0" ), 2, IF( AND( OFFSET($A$1, 378 - 1, 61 - 1) = "0", OFFSET($A$1, 378 - 1, 62 - 1) = "1" ), 3, 4 ) ) )</f>
        <v>4</v>
      </c>
      <c r="BM378" s="6">
        <v>0.32956439476412308</v>
      </c>
      <c r="BN378" s="6" t="str">
        <f>"0"</f>
        <v>0</v>
      </c>
      <c r="BO378" t="str">
        <f ca="1">IF((OFFSET($A$1, 378 - 1, 65 - 1)) &gt;= (OFFSET($A$1, 128 - 1, 7 - 1)), "1","0")</f>
        <v>0</v>
      </c>
      <c r="BP378">
        <f ca="1" xml:space="preserve"> IF( AND( OFFSET($A$1, 378 - 1, 66 - 1) = "1", OFFSET($A$1, 378 - 1, 67 - 1) = "1" ), 1, IF( AND( OFFSET($A$1, 378 - 1, 66 - 1) = "1", OFFSET($A$1, 378 - 1, 67 - 1) = "0" ), 2, IF( AND( OFFSET($A$1, 378 - 1, 66 - 1) = "0", OFFSET($A$1, 378 - 1, 67 - 1) = "1" ), 3, 4 ) ) )</f>
        <v>4</v>
      </c>
    </row>
    <row r="379" spans="55:68" x14ac:dyDescent="0.25">
      <c r="BC379" s="6">
        <v>0.63855297854103676</v>
      </c>
      <c r="BD379" s="6" t="str">
        <f t="shared" si="54"/>
        <v>0</v>
      </c>
      <c r="BE379" t="str">
        <f ca="1">IF((OFFSET($A$1, 379 - 1, 55 - 1)) &gt;= (OFFSET($A$1, 80 - 1, 7 - 1)), "1","0")</f>
        <v>1</v>
      </c>
      <c r="BF379">
        <f ca="1" xml:space="preserve"> IF( AND( OFFSET($A$1, 379 - 1, 56 - 1) = "1", OFFSET($A$1, 379 - 1, 57 - 1) = "1" ), 1, IF( AND( OFFSET($A$1, 379 - 1, 56 - 1) = "1", OFFSET($A$1, 379 - 1, 57 - 1) = "0" ), 2, IF( AND( OFFSET($A$1, 379 - 1, 56 - 1) = "0", OFFSET($A$1, 379 - 1, 57 - 1) = "1" ), 3, 4 ) ) )</f>
        <v>3</v>
      </c>
      <c r="BH379" s="6">
        <v>0.48327149829225036</v>
      </c>
      <c r="BI379" s="6" t="str">
        <f t="shared" si="55"/>
        <v>0</v>
      </c>
      <c r="BJ379" t="str">
        <f ca="1">IF((OFFSET($A$1, 379 - 1, 60 - 1)) &gt;= (OFFSET($A$1, 104 - 1, 7 - 1)), "1","0")</f>
        <v>0</v>
      </c>
      <c r="BK379">
        <f ca="1" xml:space="preserve"> IF( AND( OFFSET($A$1, 379 - 1, 61 - 1) = "1", OFFSET($A$1, 379 - 1, 62 - 1) = "1" ), 1, IF( AND( OFFSET($A$1, 379 - 1, 61 - 1) = "1", OFFSET($A$1, 379 - 1, 62 - 1) = "0" ), 2, IF( AND( OFFSET($A$1, 379 - 1, 61 - 1) = "0", OFFSET($A$1, 379 - 1, 62 - 1) = "1" ), 3, 4 ) ) )</f>
        <v>4</v>
      </c>
      <c r="BM379" s="6">
        <v>0.93492008620323852</v>
      </c>
      <c r="BN379" s="6" t="str">
        <f>"0"</f>
        <v>0</v>
      </c>
      <c r="BO379" t="str">
        <f ca="1">IF((OFFSET($A$1, 379 - 1, 65 - 1)) &gt;= (OFFSET($A$1, 128 - 1, 7 - 1)), "1","0")</f>
        <v>1</v>
      </c>
      <c r="BP379">
        <f ca="1" xml:space="preserve"> IF( AND( OFFSET($A$1, 379 - 1, 66 - 1) = "1", OFFSET($A$1, 379 - 1, 67 - 1) = "1" ), 1, IF( AND( OFFSET($A$1, 379 - 1, 66 - 1) = "1", OFFSET($A$1, 379 - 1, 67 - 1) = "0" ), 2, IF( AND( OFFSET($A$1, 379 - 1, 66 - 1) = "0", OFFSET($A$1, 379 - 1, 67 - 1) = "1" ), 3, 4 ) ) )</f>
        <v>3</v>
      </c>
    </row>
    <row r="380" spans="55:68" x14ac:dyDescent="0.25">
      <c r="BC380" s="6">
        <v>0.45437347914371484</v>
      </c>
      <c r="BD380" s="6" t="str">
        <f t="shared" si="54"/>
        <v>0</v>
      </c>
      <c r="BE380" t="str">
        <f ca="1">IF((OFFSET($A$1, 380 - 1, 55 - 1)) &gt;= (OFFSET($A$1, 80 - 1, 7 - 1)), "1","0")</f>
        <v>0</v>
      </c>
      <c r="BF380">
        <f ca="1" xml:space="preserve"> IF( AND( OFFSET($A$1, 380 - 1, 56 - 1) = "1", OFFSET($A$1, 380 - 1, 57 - 1) = "1" ), 1, IF( AND( OFFSET($A$1, 380 - 1, 56 - 1) = "1", OFFSET($A$1, 380 - 1, 57 - 1) = "0" ), 2, IF( AND( OFFSET($A$1, 380 - 1, 56 - 1) = "0", OFFSET($A$1, 380 - 1, 57 - 1) = "1" ), 3, 4 ) ) )</f>
        <v>4</v>
      </c>
      <c r="BH380" s="6">
        <v>0.24398046992784564</v>
      </c>
      <c r="BI380" s="6" t="str">
        <f t="shared" si="55"/>
        <v>0</v>
      </c>
      <c r="BJ380" t="str">
        <f ca="1">IF((OFFSET($A$1, 380 - 1, 60 - 1)) &gt;= (OFFSET($A$1, 104 - 1, 7 - 1)), "1","0")</f>
        <v>0</v>
      </c>
      <c r="BK380">
        <f ca="1" xml:space="preserve"> IF( AND( OFFSET($A$1, 380 - 1, 61 - 1) = "1", OFFSET($A$1, 380 - 1, 62 - 1) = "1" ), 1, IF( AND( OFFSET($A$1, 380 - 1, 61 - 1) = "1", OFFSET($A$1, 380 - 1, 62 - 1) = "0" ), 2, IF( AND( OFFSET($A$1, 380 - 1, 61 - 1) = "0", OFFSET($A$1, 380 - 1, 62 - 1) = "1" ), 3, 4 ) ) )</f>
        <v>4</v>
      </c>
      <c r="BM380" s="6">
        <v>0.60498144536084852</v>
      </c>
      <c r="BN380" s="6" t="str">
        <f>"1"</f>
        <v>1</v>
      </c>
      <c r="BO380" t="str">
        <f ca="1">IF((OFFSET($A$1, 380 - 1, 65 - 1)) &gt;= (OFFSET($A$1, 128 - 1, 7 - 1)), "1","0")</f>
        <v>1</v>
      </c>
      <c r="BP380">
        <f ca="1" xml:space="preserve"> IF( AND( OFFSET($A$1, 380 - 1, 66 - 1) = "1", OFFSET($A$1, 380 - 1, 67 - 1) = "1" ), 1, IF( AND( OFFSET($A$1, 380 - 1, 66 - 1) = "1", OFFSET($A$1, 380 - 1, 67 - 1) = "0" ), 2, IF( AND( OFFSET($A$1, 380 - 1, 66 - 1) = "0", OFFSET($A$1, 380 - 1, 67 - 1) = "1" ), 3, 4 ) ) )</f>
        <v>1</v>
      </c>
    </row>
    <row r="381" spans="55:68" x14ac:dyDescent="0.25">
      <c r="BC381" s="6">
        <v>0.31850307557525709</v>
      </c>
      <c r="BD381" s="6" t="str">
        <f>"1"</f>
        <v>1</v>
      </c>
      <c r="BE381" t="str">
        <f ca="1">IF((OFFSET($A$1, 381 - 1, 55 - 1)) &gt;= (OFFSET($A$1, 80 - 1, 7 - 1)), "1","0")</f>
        <v>0</v>
      </c>
      <c r="BF381">
        <f ca="1" xml:space="preserve"> IF( AND( OFFSET($A$1, 381 - 1, 56 - 1) = "1", OFFSET($A$1, 381 - 1, 57 - 1) = "1" ), 1, IF( AND( OFFSET($A$1, 381 - 1, 56 - 1) = "1", OFFSET($A$1, 381 - 1, 57 - 1) = "0" ), 2, IF( AND( OFFSET($A$1, 381 - 1, 56 - 1) = "0", OFFSET($A$1, 381 - 1, 57 - 1) = "1" ), 3, 4 ) ) )</f>
        <v>2</v>
      </c>
      <c r="BH381" s="6">
        <v>0.64717049175765951</v>
      </c>
      <c r="BI381" s="6" t="str">
        <f t="shared" si="55"/>
        <v>0</v>
      </c>
      <c r="BJ381" t="str">
        <f ca="1">IF((OFFSET($A$1, 381 - 1, 60 - 1)) &gt;= (OFFSET($A$1, 104 - 1, 7 - 1)), "1","0")</f>
        <v>1</v>
      </c>
      <c r="BK381">
        <f ca="1" xml:space="preserve"> IF( AND( OFFSET($A$1, 381 - 1, 61 - 1) = "1", OFFSET($A$1, 381 - 1, 62 - 1) = "1" ), 1, IF( AND( OFFSET($A$1, 381 - 1, 61 - 1) = "1", OFFSET($A$1, 381 - 1, 62 - 1) = "0" ), 2, IF( AND( OFFSET($A$1, 381 - 1, 61 - 1) = "0", OFFSET($A$1, 381 - 1, 62 - 1) = "1" ), 3, 4 ) ) )</f>
        <v>3</v>
      </c>
      <c r="BM381" s="6">
        <v>0.21700915802913992</v>
      </c>
      <c r="BN381" s="6" t="str">
        <f>"1"</f>
        <v>1</v>
      </c>
      <c r="BO381" t="str">
        <f ca="1">IF((OFFSET($A$1, 381 - 1, 65 - 1)) &gt;= (OFFSET($A$1, 128 - 1, 7 - 1)), "1","0")</f>
        <v>0</v>
      </c>
      <c r="BP381">
        <f ca="1" xml:space="preserve"> IF( AND( OFFSET($A$1, 381 - 1, 66 - 1) = "1", OFFSET($A$1, 381 - 1, 67 - 1) = "1" ), 1, IF( AND( OFFSET($A$1, 381 - 1, 66 - 1) = "1", OFFSET($A$1, 381 - 1, 67 - 1) = "0" ), 2, IF( AND( OFFSET($A$1, 381 - 1, 66 - 1) = "0", OFFSET($A$1, 381 - 1, 67 - 1) = "1" ), 3, 4 ) ) )</f>
        <v>2</v>
      </c>
    </row>
    <row r="382" spans="55:68" x14ac:dyDescent="0.25">
      <c r="BC382" s="6">
        <v>0.31748967100987258</v>
      </c>
      <c r="BD382" s="6" t="str">
        <f>"1"</f>
        <v>1</v>
      </c>
      <c r="BE382" t="str">
        <f ca="1">IF((OFFSET($A$1, 382 - 1, 55 - 1)) &gt;= (OFFSET($A$1, 80 - 1, 7 - 1)), "1","0")</f>
        <v>0</v>
      </c>
      <c r="BF382">
        <f ca="1" xml:space="preserve"> IF( AND( OFFSET($A$1, 382 - 1, 56 - 1) = "1", OFFSET($A$1, 382 - 1, 57 - 1) = "1" ), 1, IF( AND( OFFSET($A$1, 382 - 1, 56 - 1) = "1", OFFSET($A$1, 382 - 1, 57 - 1) = "0" ), 2, IF( AND( OFFSET($A$1, 382 - 1, 56 - 1) = "0", OFFSET($A$1, 382 - 1, 57 - 1) = "1" ), 3, 4 ) ) )</f>
        <v>2</v>
      </c>
      <c r="BH382" s="6">
        <v>0.6041852185463179</v>
      </c>
      <c r="BI382" s="6" t="str">
        <f t="shared" si="55"/>
        <v>0</v>
      </c>
      <c r="BJ382" t="str">
        <f ca="1">IF((OFFSET($A$1, 382 - 1, 60 - 1)) &gt;= (OFFSET($A$1, 104 - 1, 7 - 1)), "1","0")</f>
        <v>1</v>
      </c>
      <c r="BK382">
        <f ca="1" xml:space="preserve"> IF( AND( OFFSET($A$1, 382 - 1, 61 - 1) = "1", OFFSET($A$1, 382 - 1, 62 - 1) = "1" ), 1, IF( AND( OFFSET($A$1, 382 - 1, 61 - 1) = "1", OFFSET($A$1, 382 - 1, 62 - 1) = "0" ), 2, IF( AND( OFFSET($A$1, 382 - 1, 61 - 1) = "0", OFFSET($A$1, 382 - 1, 62 - 1) = "1" ), 3, 4 ) ) )</f>
        <v>3</v>
      </c>
      <c r="BM382" s="6">
        <v>6.7272265075281099E-2</v>
      </c>
      <c r="BN382" s="6" t="str">
        <f>"0"</f>
        <v>0</v>
      </c>
      <c r="BO382" t="str">
        <f ca="1">IF((OFFSET($A$1, 382 - 1, 65 - 1)) &gt;= (OFFSET($A$1, 128 - 1, 7 - 1)), "1","0")</f>
        <v>0</v>
      </c>
      <c r="BP382">
        <f ca="1" xml:space="preserve"> IF( AND( OFFSET($A$1, 382 - 1, 66 - 1) = "1", OFFSET($A$1, 382 - 1, 67 - 1) = "1" ), 1, IF( AND( OFFSET($A$1, 382 - 1, 66 - 1) = "1", OFFSET($A$1, 382 - 1, 67 - 1) = "0" ), 2, IF( AND( OFFSET($A$1, 382 - 1, 66 - 1) = "0", OFFSET($A$1, 382 - 1, 67 - 1) = "1" ), 3, 4 ) ) )</f>
        <v>4</v>
      </c>
    </row>
    <row r="383" spans="55:68" x14ac:dyDescent="0.25">
      <c r="BC383" s="6">
        <v>0.63273897541810986</v>
      </c>
      <c r="BD383" s="6" t="str">
        <f>"1"</f>
        <v>1</v>
      </c>
      <c r="BE383" t="str">
        <f ca="1">IF((OFFSET($A$1, 383 - 1, 55 - 1)) &gt;= (OFFSET($A$1, 80 - 1, 7 - 1)), "1","0")</f>
        <v>1</v>
      </c>
      <c r="BF383">
        <f ca="1" xml:space="preserve"> IF( AND( OFFSET($A$1, 383 - 1, 56 - 1) = "1", OFFSET($A$1, 383 - 1, 57 - 1) = "1" ), 1, IF( AND( OFFSET($A$1, 383 - 1, 56 - 1) = "1", OFFSET($A$1, 383 - 1, 57 - 1) = "0" ), 2, IF( AND( OFFSET($A$1, 383 - 1, 56 - 1) = "0", OFFSET($A$1, 383 - 1, 57 - 1) = "1" ), 3, 4 ) ) )</f>
        <v>1</v>
      </c>
      <c r="BH383" s="6">
        <v>0.67687532907774028</v>
      </c>
      <c r="BI383" s="6" t="str">
        <f>"1"</f>
        <v>1</v>
      </c>
      <c r="BJ383" t="str">
        <f ca="1">IF((OFFSET($A$1, 383 - 1, 60 - 1)) &gt;= (OFFSET($A$1, 104 - 1, 7 - 1)), "1","0")</f>
        <v>1</v>
      </c>
      <c r="BK383">
        <f ca="1" xml:space="preserve"> IF( AND( OFFSET($A$1, 383 - 1, 61 - 1) = "1", OFFSET($A$1, 383 - 1, 62 - 1) = "1" ), 1, IF( AND( OFFSET($A$1, 383 - 1, 61 - 1) = "1", OFFSET($A$1, 383 - 1, 62 - 1) = "0" ), 2, IF( AND( OFFSET($A$1, 383 - 1, 61 - 1) = "0", OFFSET($A$1, 383 - 1, 62 - 1) = "1" ), 3, 4 ) ) )</f>
        <v>1</v>
      </c>
      <c r="BM383" s="6">
        <v>0.62298868022543508</v>
      </c>
      <c r="BN383" s="6" t="str">
        <f>"0"</f>
        <v>0</v>
      </c>
      <c r="BO383" t="str">
        <f ca="1">IF((OFFSET($A$1, 383 - 1, 65 - 1)) &gt;= (OFFSET($A$1, 128 - 1, 7 - 1)), "1","0")</f>
        <v>1</v>
      </c>
      <c r="BP383">
        <f ca="1" xml:space="preserve"> IF( AND( OFFSET($A$1, 383 - 1, 66 - 1) = "1", OFFSET($A$1, 383 - 1, 67 - 1) = "1" ), 1, IF( AND( OFFSET($A$1, 383 - 1, 66 - 1) = "1", OFFSET($A$1, 383 - 1, 67 - 1) = "0" ), 2, IF( AND( OFFSET($A$1, 383 - 1, 66 - 1) = "0", OFFSET($A$1, 383 - 1, 67 - 1) = "1" ), 3, 4 ) ) )</f>
        <v>3</v>
      </c>
    </row>
    <row r="384" spans="55:68" x14ac:dyDescent="0.25">
      <c r="BC384" s="6">
        <v>0.72239617882751717</v>
      </c>
      <c r="BD384" s="6" t="str">
        <f>"1"</f>
        <v>1</v>
      </c>
      <c r="BE384" t="str">
        <f ca="1">IF((OFFSET($A$1, 384 - 1, 55 - 1)) &gt;= (OFFSET($A$1, 80 - 1, 7 - 1)), "1","0")</f>
        <v>1</v>
      </c>
      <c r="BF384">
        <f ca="1" xml:space="preserve"> IF( AND( OFFSET($A$1, 384 - 1, 56 - 1) = "1", OFFSET($A$1, 384 - 1, 57 - 1) = "1" ), 1, IF( AND( OFFSET($A$1, 384 - 1, 56 - 1) = "1", OFFSET($A$1, 384 - 1, 57 - 1) = "0" ), 2, IF( AND( OFFSET($A$1, 384 - 1, 56 - 1) = "0", OFFSET($A$1, 384 - 1, 57 - 1) = "1" ), 3, 4 ) ) )</f>
        <v>1</v>
      </c>
      <c r="BH384" s="6">
        <v>0.40029417461888883</v>
      </c>
      <c r="BI384" s="6" t="str">
        <f t="shared" ref="BI384:BI390" si="56">"0"</f>
        <v>0</v>
      </c>
      <c r="BJ384" t="str">
        <f ca="1">IF((OFFSET($A$1, 384 - 1, 60 - 1)) &gt;= (OFFSET($A$1, 104 - 1, 7 - 1)), "1","0")</f>
        <v>0</v>
      </c>
      <c r="BK384">
        <f ca="1" xml:space="preserve"> IF( AND( OFFSET($A$1, 384 - 1, 61 - 1) = "1", OFFSET($A$1, 384 - 1, 62 - 1) = "1" ), 1, IF( AND( OFFSET($A$1, 384 - 1, 61 - 1) = "1", OFFSET($A$1, 384 - 1, 62 - 1) = "0" ), 2, IF( AND( OFFSET($A$1, 384 - 1, 61 - 1) = "0", OFFSET($A$1, 384 - 1, 62 - 1) = "1" ), 3, 4 ) ) )</f>
        <v>4</v>
      </c>
      <c r="BM384" s="6">
        <v>0.2072487665650781</v>
      </c>
      <c r="BN384" s="6" t="str">
        <f>"0"</f>
        <v>0</v>
      </c>
      <c r="BO384" t="str">
        <f ca="1">IF((OFFSET($A$1, 384 - 1, 65 - 1)) &gt;= (OFFSET($A$1, 128 - 1, 7 - 1)), "1","0")</f>
        <v>0</v>
      </c>
      <c r="BP384">
        <f ca="1" xml:space="preserve"> IF( AND( OFFSET($A$1, 384 - 1, 66 - 1) = "1", OFFSET($A$1, 384 - 1, 67 - 1) = "1" ), 1, IF( AND( OFFSET($A$1, 384 - 1, 66 - 1) = "1", OFFSET($A$1, 384 - 1, 67 - 1) = "0" ), 2, IF( AND( OFFSET($A$1, 384 - 1, 66 - 1) = "0", OFFSET($A$1, 384 - 1, 67 - 1) = "1" ), 3, 4 ) ) )</f>
        <v>4</v>
      </c>
    </row>
    <row r="385" spans="55:68" x14ac:dyDescent="0.25">
      <c r="BC385" s="6">
        <v>0.76866345067924557</v>
      </c>
      <c r="BD385" s="6" t="str">
        <f>"1"</f>
        <v>1</v>
      </c>
      <c r="BE385" t="str">
        <f ca="1">IF((OFFSET($A$1, 385 - 1, 55 - 1)) &gt;= (OFFSET($A$1, 80 - 1, 7 - 1)), "1","0")</f>
        <v>1</v>
      </c>
      <c r="BF385">
        <f ca="1" xml:space="preserve"> IF( AND( OFFSET($A$1, 385 - 1, 56 - 1) = "1", OFFSET($A$1, 385 - 1, 57 - 1) = "1" ), 1, IF( AND( OFFSET($A$1, 385 - 1, 56 - 1) = "1", OFFSET($A$1, 385 - 1, 57 - 1) = "0" ), 2, IF( AND( OFFSET($A$1, 385 - 1, 56 - 1) = "0", OFFSET($A$1, 385 - 1, 57 - 1) = "1" ), 3, 4 ) ) )</f>
        <v>1</v>
      </c>
      <c r="BH385" s="6">
        <v>0.16300078559953171</v>
      </c>
      <c r="BI385" s="6" t="str">
        <f t="shared" si="56"/>
        <v>0</v>
      </c>
      <c r="BJ385" t="str">
        <f ca="1">IF((OFFSET($A$1, 385 - 1, 60 - 1)) &gt;= (OFFSET($A$1, 104 - 1, 7 - 1)), "1","0")</f>
        <v>0</v>
      </c>
      <c r="BK385">
        <f ca="1" xml:space="preserve"> IF( AND( OFFSET($A$1, 385 - 1, 61 - 1) = "1", OFFSET($A$1, 385 - 1, 62 - 1) = "1" ), 1, IF( AND( OFFSET($A$1, 385 - 1, 61 - 1) = "1", OFFSET($A$1, 385 - 1, 62 - 1) = "0" ), 2, IF( AND( OFFSET($A$1, 385 - 1, 61 - 1) = "0", OFFSET($A$1, 385 - 1, 62 - 1) = "1" ), 3, 4 ) ) )</f>
        <v>4</v>
      </c>
      <c r="BM385" s="6">
        <v>0.11179647673062283</v>
      </c>
      <c r="BN385" s="6" t="str">
        <f>"0"</f>
        <v>0</v>
      </c>
      <c r="BO385" t="str">
        <f ca="1">IF((OFFSET($A$1, 385 - 1, 65 - 1)) &gt;= (OFFSET($A$1, 128 - 1, 7 - 1)), "1","0")</f>
        <v>0</v>
      </c>
      <c r="BP385">
        <f ca="1" xml:space="preserve"> IF( AND( OFFSET($A$1, 385 - 1, 66 - 1) = "1", OFFSET($A$1, 385 - 1, 67 - 1) = "1" ), 1, IF( AND( OFFSET($A$1, 385 - 1, 66 - 1) = "1", OFFSET($A$1, 385 - 1, 67 - 1) = "0" ), 2, IF( AND( OFFSET($A$1, 385 - 1, 66 - 1) = "0", OFFSET($A$1, 385 - 1, 67 - 1) = "1" ), 3, 4 ) ) )</f>
        <v>4</v>
      </c>
    </row>
    <row r="386" spans="55:68" x14ac:dyDescent="0.25">
      <c r="BC386" s="6">
        <v>0.55756215466152181</v>
      </c>
      <c r="BD386" s="6" t="str">
        <f>"0"</f>
        <v>0</v>
      </c>
      <c r="BE386" t="str">
        <f ca="1">IF((OFFSET($A$1, 386 - 1, 55 - 1)) &gt;= (OFFSET($A$1, 80 - 1, 7 - 1)), "1","0")</f>
        <v>1</v>
      </c>
      <c r="BF386">
        <f ca="1" xml:space="preserve"> IF( AND( OFFSET($A$1, 386 - 1, 56 - 1) = "1", OFFSET($A$1, 386 - 1, 57 - 1) = "1" ), 1, IF( AND( OFFSET($A$1, 386 - 1, 56 - 1) = "1", OFFSET($A$1, 386 - 1, 57 - 1) = "0" ), 2, IF( AND( OFFSET($A$1, 386 - 1, 56 - 1) = "0", OFFSET($A$1, 386 - 1, 57 - 1) = "1" ), 3, 4 ) ) )</f>
        <v>3</v>
      </c>
      <c r="BH386" s="6">
        <v>0.250324569526583</v>
      </c>
      <c r="BI386" s="6" t="str">
        <f t="shared" si="56"/>
        <v>0</v>
      </c>
      <c r="BJ386" t="str">
        <f ca="1">IF((OFFSET($A$1, 386 - 1, 60 - 1)) &gt;= (OFFSET($A$1, 104 - 1, 7 - 1)), "1","0")</f>
        <v>0</v>
      </c>
      <c r="BK386">
        <f ca="1" xml:space="preserve"> IF( AND( OFFSET($A$1, 386 - 1, 61 - 1) = "1", OFFSET($A$1, 386 - 1, 62 - 1) = "1" ), 1, IF( AND( OFFSET($A$1, 386 - 1, 61 - 1) = "1", OFFSET($A$1, 386 - 1, 62 - 1) = "0" ), 2, IF( AND( OFFSET($A$1, 386 - 1, 61 - 1) = "0", OFFSET($A$1, 386 - 1, 62 - 1) = "1" ), 3, 4 ) ) )</f>
        <v>4</v>
      </c>
      <c r="BM386" s="6">
        <v>0.10838011847713984</v>
      </c>
      <c r="BN386" s="6" t="str">
        <f>"0"</f>
        <v>0</v>
      </c>
      <c r="BO386" t="str">
        <f ca="1">IF((OFFSET($A$1, 386 - 1, 65 - 1)) &gt;= (OFFSET($A$1, 128 - 1, 7 - 1)), "1","0")</f>
        <v>0</v>
      </c>
      <c r="BP386">
        <f ca="1" xml:space="preserve"> IF( AND( OFFSET($A$1, 386 - 1, 66 - 1) = "1", OFFSET($A$1, 386 - 1, 67 - 1) = "1" ), 1, IF( AND( OFFSET($A$1, 386 - 1, 66 - 1) = "1", OFFSET($A$1, 386 - 1, 67 - 1) = "0" ), 2, IF( AND( OFFSET($A$1, 386 - 1, 66 - 1) = "0", OFFSET($A$1, 386 - 1, 67 - 1) = "1" ), 3, 4 ) ) )</f>
        <v>4</v>
      </c>
    </row>
    <row r="387" spans="55:68" x14ac:dyDescent="0.25">
      <c r="BC387" s="6">
        <v>0.70810562355732998</v>
      </c>
      <c r="BD387" s="6" t="str">
        <f>"1"</f>
        <v>1</v>
      </c>
      <c r="BE387" t="str">
        <f ca="1">IF((OFFSET($A$1, 387 - 1, 55 - 1)) &gt;= (OFFSET($A$1, 80 - 1, 7 - 1)), "1","0")</f>
        <v>1</v>
      </c>
      <c r="BF387">
        <f ca="1" xml:space="preserve"> IF( AND( OFFSET($A$1, 387 - 1, 56 - 1) = "1", OFFSET($A$1, 387 - 1, 57 - 1) = "1" ), 1, IF( AND( OFFSET($A$1, 387 - 1, 56 - 1) = "1", OFFSET($A$1, 387 - 1, 57 - 1) = "0" ), 2, IF( AND( OFFSET($A$1, 387 - 1, 56 - 1) = "0", OFFSET($A$1, 387 - 1, 57 - 1) = "1" ), 3, 4 ) ) )</f>
        <v>1</v>
      </c>
      <c r="BH387" s="6">
        <v>0.50392214473860442</v>
      </c>
      <c r="BI387" s="6" t="str">
        <f t="shared" si="56"/>
        <v>0</v>
      </c>
      <c r="BJ387" t="str">
        <f ca="1">IF((OFFSET($A$1, 387 - 1, 60 - 1)) &gt;= (OFFSET($A$1, 104 - 1, 7 - 1)), "1","0")</f>
        <v>1</v>
      </c>
      <c r="BK387">
        <f ca="1" xml:space="preserve"> IF( AND( OFFSET($A$1, 387 - 1, 61 - 1) = "1", OFFSET($A$1, 387 - 1, 62 - 1) = "1" ), 1, IF( AND( OFFSET($A$1, 387 - 1, 61 - 1) = "1", OFFSET($A$1, 387 - 1, 62 - 1) = "0" ), 2, IF( AND( OFFSET($A$1, 387 - 1, 61 - 1) = "0", OFFSET($A$1, 387 - 1, 62 - 1) = "1" ), 3, 4 ) ) )</f>
        <v>3</v>
      </c>
      <c r="BM387" s="6">
        <v>0.67319680759175393</v>
      </c>
      <c r="BN387" s="6" t="str">
        <f>"1"</f>
        <v>1</v>
      </c>
      <c r="BO387" t="str">
        <f ca="1">IF((OFFSET($A$1, 387 - 1, 65 - 1)) &gt;= (OFFSET($A$1, 128 - 1, 7 - 1)), "1","0")</f>
        <v>1</v>
      </c>
      <c r="BP387">
        <f ca="1" xml:space="preserve"> IF( AND( OFFSET($A$1, 387 - 1, 66 - 1) = "1", OFFSET($A$1, 387 - 1, 67 - 1) = "1" ), 1, IF( AND( OFFSET($A$1, 387 - 1, 66 - 1) = "1", OFFSET($A$1, 387 - 1, 67 - 1) = "0" ), 2, IF( AND( OFFSET($A$1, 387 - 1, 66 - 1) = "0", OFFSET($A$1, 387 - 1, 67 - 1) = "1" ), 3, 4 ) ) )</f>
        <v>1</v>
      </c>
    </row>
    <row r="388" spans="55:68" x14ac:dyDescent="0.25">
      <c r="BC388" s="6">
        <v>0.70678413566520437</v>
      </c>
      <c r="BD388" s="6" t="str">
        <f>"0"</f>
        <v>0</v>
      </c>
      <c r="BE388" t="str">
        <f ca="1">IF((OFFSET($A$1, 388 - 1, 55 - 1)) &gt;= (OFFSET($A$1, 80 - 1, 7 - 1)), "1","0")</f>
        <v>1</v>
      </c>
      <c r="BF388">
        <f ca="1" xml:space="preserve"> IF( AND( OFFSET($A$1, 388 - 1, 56 - 1) = "1", OFFSET($A$1, 388 - 1, 57 - 1) = "1" ), 1, IF( AND( OFFSET($A$1, 388 - 1, 56 - 1) = "1", OFFSET($A$1, 388 - 1, 57 - 1) = "0" ), 2, IF( AND( OFFSET($A$1, 388 - 1, 56 - 1) = "0", OFFSET($A$1, 388 - 1, 57 - 1) = "1" ), 3, 4 ) ) )</f>
        <v>3</v>
      </c>
      <c r="BH388" s="6">
        <v>0.29805458287970721</v>
      </c>
      <c r="BI388" s="6" t="str">
        <f t="shared" si="56"/>
        <v>0</v>
      </c>
      <c r="BJ388" t="str">
        <f ca="1">IF((OFFSET($A$1, 388 - 1, 60 - 1)) &gt;= (OFFSET($A$1, 104 - 1, 7 - 1)), "1","0")</f>
        <v>0</v>
      </c>
      <c r="BK388">
        <f ca="1" xml:space="preserve"> IF( AND( OFFSET($A$1, 388 - 1, 61 - 1) = "1", OFFSET($A$1, 388 - 1, 62 - 1) = "1" ), 1, IF( AND( OFFSET($A$1, 388 - 1, 61 - 1) = "1", OFFSET($A$1, 388 - 1, 62 - 1) = "0" ), 2, IF( AND( OFFSET($A$1, 388 - 1, 61 - 1) = "0", OFFSET($A$1, 388 - 1, 62 - 1) = "1" ), 3, 4 ) ) )</f>
        <v>4</v>
      </c>
      <c r="BM388" s="6">
        <v>0.52830768813043627</v>
      </c>
      <c r="BN388" s="6" t="str">
        <f t="shared" ref="BN388:BN393" si="57">"0"</f>
        <v>0</v>
      </c>
      <c r="BO388" t="str">
        <f ca="1">IF((OFFSET($A$1, 388 - 1, 65 - 1)) &gt;= (OFFSET($A$1, 128 - 1, 7 - 1)), "1","0")</f>
        <v>1</v>
      </c>
      <c r="BP388">
        <f ca="1" xml:space="preserve"> IF( AND( OFFSET($A$1, 388 - 1, 66 - 1) = "1", OFFSET($A$1, 388 - 1, 67 - 1) = "1" ), 1, IF( AND( OFFSET($A$1, 388 - 1, 66 - 1) = "1", OFFSET($A$1, 388 - 1, 67 - 1) = "0" ), 2, IF( AND( OFFSET($A$1, 388 - 1, 66 - 1) = "0", OFFSET($A$1, 388 - 1, 67 - 1) = "1" ), 3, 4 ) ) )</f>
        <v>3</v>
      </c>
    </row>
    <row r="389" spans="55:68" x14ac:dyDescent="0.25">
      <c r="BC389" s="6">
        <v>0.31708519467877178</v>
      </c>
      <c r="BD389" s="6" t="str">
        <f>"0"</f>
        <v>0</v>
      </c>
      <c r="BE389" t="str">
        <f ca="1">IF((OFFSET($A$1, 389 - 1, 55 - 1)) &gt;= (OFFSET($A$1, 80 - 1, 7 - 1)), "1","0")</f>
        <v>0</v>
      </c>
      <c r="BF389">
        <f ca="1" xml:space="preserve"> IF( AND( OFFSET($A$1, 389 - 1, 56 - 1) = "1", OFFSET($A$1, 389 - 1, 57 - 1) = "1" ), 1, IF( AND( OFFSET($A$1, 389 - 1, 56 - 1) = "1", OFFSET($A$1, 389 - 1, 57 - 1) = "0" ), 2, IF( AND( OFFSET($A$1, 389 - 1, 56 - 1) = "0", OFFSET($A$1, 389 - 1, 57 - 1) = "1" ), 3, 4 ) ) )</f>
        <v>4</v>
      </c>
      <c r="BH389" s="6">
        <v>0.26720590529221794</v>
      </c>
      <c r="BI389" s="6" t="str">
        <f t="shared" si="56"/>
        <v>0</v>
      </c>
      <c r="BJ389" t="str">
        <f ca="1">IF((OFFSET($A$1, 389 - 1, 60 - 1)) &gt;= (OFFSET($A$1, 104 - 1, 7 - 1)), "1","0")</f>
        <v>0</v>
      </c>
      <c r="BK389">
        <f ca="1" xml:space="preserve"> IF( AND( OFFSET($A$1, 389 - 1, 61 - 1) = "1", OFFSET($A$1, 389 - 1, 62 - 1) = "1" ), 1, IF( AND( OFFSET($A$1, 389 - 1, 61 - 1) = "1", OFFSET($A$1, 389 - 1, 62 - 1) = "0" ), 2, IF( AND( OFFSET($A$1, 389 - 1, 61 - 1) = "0", OFFSET($A$1, 389 - 1, 62 - 1) = "1" ), 3, 4 ) ) )</f>
        <v>4</v>
      </c>
      <c r="BM389" s="6">
        <v>0.28514739531021371</v>
      </c>
      <c r="BN389" s="6" t="str">
        <f t="shared" si="57"/>
        <v>0</v>
      </c>
      <c r="BO389" t="str">
        <f ca="1">IF((OFFSET($A$1, 389 - 1, 65 - 1)) &gt;= (OFFSET($A$1, 128 - 1, 7 - 1)), "1","0")</f>
        <v>0</v>
      </c>
      <c r="BP389">
        <f ca="1" xml:space="preserve"> IF( AND( OFFSET($A$1, 389 - 1, 66 - 1) = "1", OFFSET($A$1, 389 - 1, 67 - 1) = "1" ), 1, IF( AND( OFFSET($A$1, 389 - 1, 66 - 1) = "1", OFFSET($A$1, 389 - 1, 67 - 1) = "0" ), 2, IF( AND( OFFSET($A$1, 389 - 1, 66 - 1) = "0", OFFSET($A$1, 389 - 1, 67 - 1) = "1" ), 3, 4 ) ) )</f>
        <v>4</v>
      </c>
    </row>
    <row r="390" spans="55:68" x14ac:dyDescent="0.25">
      <c r="BC390" s="6">
        <v>0.39702668662602925</v>
      </c>
      <c r="BD390" s="6" t="str">
        <f>"0"</f>
        <v>0</v>
      </c>
      <c r="BE390" t="str">
        <f ca="1">IF((OFFSET($A$1, 390 - 1, 55 - 1)) &gt;= (OFFSET($A$1, 80 - 1, 7 - 1)), "1","0")</f>
        <v>0</v>
      </c>
      <c r="BF390">
        <f ca="1" xml:space="preserve"> IF( AND( OFFSET($A$1, 390 - 1, 56 - 1) = "1", OFFSET($A$1, 390 - 1, 57 - 1) = "1" ), 1, IF( AND( OFFSET($A$1, 390 - 1, 56 - 1) = "1", OFFSET($A$1, 390 - 1, 57 - 1) = "0" ), 2, IF( AND( OFFSET($A$1, 390 - 1, 56 - 1) = "0", OFFSET($A$1, 390 - 1, 57 - 1) = "1" ), 3, 4 ) ) )</f>
        <v>4</v>
      </c>
      <c r="BH390" s="6">
        <v>0.18732568449121706</v>
      </c>
      <c r="BI390" s="6" t="str">
        <f t="shared" si="56"/>
        <v>0</v>
      </c>
      <c r="BJ390" t="str">
        <f ca="1">IF((OFFSET($A$1, 390 - 1, 60 - 1)) &gt;= (OFFSET($A$1, 104 - 1, 7 - 1)), "1","0")</f>
        <v>0</v>
      </c>
      <c r="BK390">
        <f ca="1" xml:space="preserve"> IF( AND( OFFSET($A$1, 390 - 1, 61 - 1) = "1", OFFSET($A$1, 390 - 1, 62 - 1) = "1" ), 1, IF( AND( OFFSET($A$1, 390 - 1, 61 - 1) = "1", OFFSET($A$1, 390 - 1, 62 - 1) = "0" ), 2, IF( AND( OFFSET($A$1, 390 - 1, 61 - 1) = "0", OFFSET($A$1, 390 - 1, 62 - 1) = "1" ), 3, 4 ) ) )</f>
        <v>4</v>
      </c>
      <c r="BM390" s="6">
        <v>0.10993767759154034</v>
      </c>
      <c r="BN390" s="6" t="str">
        <f t="shared" si="57"/>
        <v>0</v>
      </c>
      <c r="BO390" t="str">
        <f ca="1">IF((OFFSET($A$1, 390 - 1, 65 - 1)) &gt;= (OFFSET($A$1, 128 - 1, 7 - 1)), "1","0")</f>
        <v>0</v>
      </c>
      <c r="BP390">
        <f ca="1" xml:space="preserve"> IF( AND( OFFSET($A$1, 390 - 1, 66 - 1) = "1", OFFSET($A$1, 390 - 1, 67 - 1) = "1" ), 1, IF( AND( OFFSET($A$1, 390 - 1, 66 - 1) = "1", OFFSET($A$1, 390 - 1, 67 - 1) = "0" ), 2, IF( AND( OFFSET($A$1, 390 - 1, 66 - 1) = "0", OFFSET($A$1, 390 - 1, 67 - 1) = "1" ), 3, 4 ) ) )</f>
        <v>4</v>
      </c>
    </row>
    <row r="391" spans="55:68" x14ac:dyDescent="0.25">
      <c r="BC391" s="6">
        <v>0.3203405229357274</v>
      </c>
      <c r="BD391" s="6" t="str">
        <f>"0"</f>
        <v>0</v>
      </c>
      <c r="BE391" t="str">
        <f ca="1">IF((OFFSET($A$1, 391 - 1, 55 - 1)) &gt;= (OFFSET($A$1, 80 - 1, 7 - 1)), "1","0")</f>
        <v>0</v>
      </c>
      <c r="BF391">
        <f ca="1" xml:space="preserve"> IF( AND( OFFSET($A$1, 391 - 1, 56 - 1) = "1", OFFSET($A$1, 391 - 1, 57 - 1) = "1" ), 1, IF( AND( OFFSET($A$1, 391 - 1, 56 - 1) = "1", OFFSET($A$1, 391 - 1, 57 - 1) = "0" ), 2, IF( AND( OFFSET($A$1, 391 - 1, 56 - 1) = "0", OFFSET($A$1, 391 - 1, 57 - 1) = "1" ), 3, 4 ) ) )</f>
        <v>4</v>
      </c>
      <c r="BH391" s="6">
        <v>0.86706802760650847</v>
      </c>
      <c r="BI391" s="6" t="str">
        <f>"1"</f>
        <v>1</v>
      </c>
      <c r="BJ391" t="str">
        <f ca="1">IF((OFFSET($A$1, 391 - 1, 60 - 1)) &gt;= (OFFSET($A$1, 104 - 1, 7 - 1)), "1","0")</f>
        <v>1</v>
      </c>
      <c r="BK391">
        <f ca="1" xml:space="preserve"> IF( AND( OFFSET($A$1, 391 - 1, 61 - 1) = "1", OFFSET($A$1, 391 - 1, 62 - 1) = "1" ), 1, IF( AND( OFFSET($A$1, 391 - 1, 61 - 1) = "1", OFFSET($A$1, 391 - 1, 62 - 1) = "0" ), 2, IF( AND( OFFSET($A$1, 391 - 1, 61 - 1) = "0", OFFSET($A$1, 391 - 1, 62 - 1) = "1" ), 3, 4 ) ) )</f>
        <v>1</v>
      </c>
      <c r="BM391" s="6">
        <v>0.22855925346385836</v>
      </c>
      <c r="BN391" s="6" t="str">
        <f t="shared" si="57"/>
        <v>0</v>
      </c>
      <c r="BO391" t="str">
        <f ca="1">IF((OFFSET($A$1, 391 - 1, 65 - 1)) &gt;= (OFFSET($A$1, 128 - 1, 7 - 1)), "1","0")</f>
        <v>0</v>
      </c>
      <c r="BP391">
        <f ca="1" xml:space="preserve"> IF( AND( OFFSET($A$1, 391 - 1, 66 - 1) = "1", OFFSET($A$1, 391 - 1, 67 - 1) = "1" ), 1, IF( AND( OFFSET($A$1, 391 - 1, 66 - 1) = "1", OFFSET($A$1, 391 - 1, 67 - 1) = "0" ), 2, IF( AND( OFFSET($A$1, 391 - 1, 66 - 1) = "0", OFFSET($A$1, 391 - 1, 67 - 1) = "1" ), 3, 4 ) ) )</f>
        <v>4</v>
      </c>
    </row>
    <row r="392" spans="55:68" x14ac:dyDescent="0.25">
      <c r="BC392" s="6">
        <v>0.65407212751884425</v>
      </c>
      <c r="BD392" s="6" t="str">
        <f>"1"</f>
        <v>1</v>
      </c>
      <c r="BE392" t="str">
        <f ca="1">IF((OFFSET($A$1, 392 - 1, 55 - 1)) &gt;= (OFFSET($A$1, 80 - 1, 7 - 1)), "1","0")</f>
        <v>1</v>
      </c>
      <c r="BF392">
        <f ca="1" xml:space="preserve"> IF( AND( OFFSET($A$1, 392 - 1, 56 - 1) = "1", OFFSET($A$1, 392 - 1, 57 - 1) = "1" ), 1, IF( AND( OFFSET($A$1, 392 - 1, 56 - 1) = "1", OFFSET($A$1, 392 - 1, 57 - 1) = "0" ), 2, IF( AND( OFFSET($A$1, 392 - 1, 56 - 1) = "0", OFFSET($A$1, 392 - 1, 57 - 1) = "1" ), 3, 4 ) ) )</f>
        <v>1</v>
      </c>
      <c r="BH392" s="6">
        <v>0.15073123328025331</v>
      </c>
      <c r="BI392" s="6" t="str">
        <f t="shared" ref="BI392:BI405" si="58">"0"</f>
        <v>0</v>
      </c>
      <c r="BJ392" t="str">
        <f ca="1">IF((OFFSET($A$1, 392 - 1, 60 - 1)) &gt;= (OFFSET($A$1, 104 - 1, 7 - 1)), "1","0")</f>
        <v>0</v>
      </c>
      <c r="BK392">
        <f ca="1" xml:space="preserve"> IF( AND( OFFSET($A$1, 392 - 1, 61 - 1) = "1", OFFSET($A$1, 392 - 1, 62 - 1) = "1" ), 1, IF( AND( OFFSET($A$1, 392 - 1, 61 - 1) = "1", OFFSET($A$1, 392 - 1, 62 - 1) = "0" ), 2, IF( AND( OFFSET($A$1, 392 - 1, 61 - 1) = "0", OFFSET($A$1, 392 - 1, 62 - 1) = "1" ), 3, 4 ) ) )</f>
        <v>4</v>
      </c>
      <c r="BM392" s="6">
        <v>0.14924544767762615</v>
      </c>
      <c r="BN392" s="6" t="str">
        <f t="shared" si="57"/>
        <v>0</v>
      </c>
      <c r="BO392" t="str">
        <f ca="1">IF((OFFSET($A$1, 392 - 1, 65 - 1)) &gt;= (OFFSET($A$1, 128 - 1, 7 - 1)), "1","0")</f>
        <v>0</v>
      </c>
      <c r="BP392">
        <f ca="1" xml:space="preserve"> IF( AND( OFFSET($A$1, 392 - 1, 66 - 1) = "1", OFFSET($A$1, 392 - 1, 67 - 1) = "1" ), 1, IF( AND( OFFSET($A$1, 392 - 1, 66 - 1) = "1", OFFSET($A$1, 392 - 1, 67 - 1) = "0" ), 2, IF( AND( OFFSET($A$1, 392 - 1, 66 - 1) = "0", OFFSET($A$1, 392 - 1, 67 - 1) = "1" ), 3, 4 ) ) )</f>
        <v>4</v>
      </c>
    </row>
    <row r="393" spans="55:68" x14ac:dyDescent="0.25">
      <c r="BC393" s="6">
        <v>0.74482921452714634</v>
      </c>
      <c r="BD393" s="6" t="str">
        <f>"1"</f>
        <v>1</v>
      </c>
      <c r="BE393" t="str">
        <f ca="1">IF((OFFSET($A$1, 393 - 1, 55 - 1)) &gt;= (OFFSET($A$1, 80 - 1, 7 - 1)), "1","0")</f>
        <v>1</v>
      </c>
      <c r="BF393">
        <f ca="1" xml:space="preserve"> IF( AND( OFFSET($A$1, 393 - 1, 56 - 1) = "1", OFFSET($A$1, 393 - 1, 57 - 1) = "1" ), 1, IF( AND( OFFSET($A$1, 393 - 1, 56 - 1) = "1", OFFSET($A$1, 393 - 1, 57 - 1) = "0" ), 2, IF( AND( OFFSET($A$1, 393 - 1, 56 - 1) = "0", OFFSET($A$1, 393 - 1, 57 - 1) = "1" ), 3, 4 ) ) )</f>
        <v>1</v>
      </c>
      <c r="BH393" s="6">
        <v>0.56874693329951409</v>
      </c>
      <c r="BI393" s="6" t="str">
        <f t="shared" si="58"/>
        <v>0</v>
      </c>
      <c r="BJ393" t="str">
        <f ca="1">IF((OFFSET($A$1, 393 - 1, 60 - 1)) &gt;= (OFFSET($A$1, 104 - 1, 7 - 1)), "1","0")</f>
        <v>1</v>
      </c>
      <c r="BK393">
        <f ca="1" xml:space="preserve"> IF( AND( OFFSET($A$1, 393 - 1, 61 - 1) = "1", OFFSET($A$1, 393 - 1, 62 - 1) = "1" ), 1, IF( AND( OFFSET($A$1, 393 - 1, 61 - 1) = "1", OFFSET($A$1, 393 - 1, 62 - 1) = "0" ), 2, IF( AND( OFFSET($A$1, 393 - 1, 61 - 1) = "0", OFFSET($A$1, 393 - 1, 62 - 1) = "1" ), 3, 4 ) ) )</f>
        <v>3</v>
      </c>
      <c r="BM393" s="6">
        <v>0.52998448276309318</v>
      </c>
      <c r="BN393" s="6" t="str">
        <f t="shared" si="57"/>
        <v>0</v>
      </c>
      <c r="BO393" t="str">
        <f ca="1">IF((OFFSET($A$1, 393 - 1, 65 - 1)) &gt;= (OFFSET($A$1, 128 - 1, 7 - 1)), "1","0")</f>
        <v>1</v>
      </c>
      <c r="BP393">
        <f ca="1" xml:space="preserve"> IF( AND( OFFSET($A$1, 393 - 1, 66 - 1) = "1", OFFSET($A$1, 393 - 1, 67 - 1) = "1" ), 1, IF( AND( OFFSET($A$1, 393 - 1, 66 - 1) = "1", OFFSET($A$1, 393 - 1, 67 - 1) = "0" ), 2, IF( AND( OFFSET($A$1, 393 - 1, 66 - 1) = "0", OFFSET($A$1, 393 - 1, 67 - 1) = "1" ), 3, 4 ) ) )</f>
        <v>3</v>
      </c>
    </row>
    <row r="394" spans="55:68" x14ac:dyDescent="0.25">
      <c r="BC394" s="6">
        <v>9.3190778972072549E-2</v>
      </c>
      <c r="BD394" s="6" t="str">
        <f>"0"</f>
        <v>0</v>
      </c>
      <c r="BE394" t="str">
        <f ca="1">IF((OFFSET($A$1, 394 - 1, 55 - 1)) &gt;= (OFFSET($A$1, 80 - 1, 7 - 1)), "1","0")</f>
        <v>0</v>
      </c>
      <c r="BF394">
        <f ca="1" xml:space="preserve"> IF( AND( OFFSET($A$1, 394 - 1, 56 - 1) = "1", OFFSET($A$1, 394 - 1, 57 - 1) = "1" ), 1, IF( AND( OFFSET($A$1, 394 - 1, 56 - 1) = "1", OFFSET($A$1, 394 - 1, 57 - 1) = "0" ), 2, IF( AND( OFFSET($A$1, 394 - 1, 56 - 1) = "0", OFFSET($A$1, 394 - 1, 57 - 1) = "1" ), 3, 4 ) ) )</f>
        <v>4</v>
      </c>
      <c r="BH394" s="6">
        <v>0.25662842421762272</v>
      </c>
      <c r="BI394" s="6" t="str">
        <f t="shared" si="58"/>
        <v>0</v>
      </c>
      <c r="BJ394" t="str">
        <f ca="1">IF((OFFSET($A$1, 394 - 1, 60 - 1)) &gt;= (OFFSET($A$1, 104 - 1, 7 - 1)), "1","0")</f>
        <v>0</v>
      </c>
      <c r="BK394">
        <f ca="1" xml:space="preserve"> IF( AND( OFFSET($A$1, 394 - 1, 61 - 1) = "1", OFFSET($A$1, 394 - 1, 62 - 1) = "1" ), 1, IF( AND( OFFSET($A$1, 394 - 1, 61 - 1) = "1", OFFSET($A$1, 394 - 1, 62 - 1) = "0" ), 2, IF( AND( OFFSET($A$1, 394 - 1, 61 - 1) = "0", OFFSET($A$1, 394 - 1, 62 - 1) = "1" ), 3, 4 ) ) )</f>
        <v>4</v>
      </c>
      <c r="BM394" s="6">
        <v>0.9666622742623675</v>
      </c>
      <c r="BN394" s="6" t="str">
        <f>"1"</f>
        <v>1</v>
      </c>
      <c r="BO394" t="str">
        <f ca="1">IF((OFFSET($A$1, 394 - 1, 65 - 1)) &gt;= (OFFSET($A$1, 128 - 1, 7 - 1)), "1","0")</f>
        <v>1</v>
      </c>
      <c r="BP394">
        <f ca="1" xml:space="preserve"> IF( AND( OFFSET($A$1, 394 - 1, 66 - 1) = "1", OFFSET($A$1, 394 - 1, 67 - 1) = "1" ), 1, IF( AND( OFFSET($A$1, 394 - 1, 66 - 1) = "1", OFFSET($A$1, 394 - 1, 67 - 1) = "0" ), 2, IF( AND( OFFSET($A$1, 394 - 1, 66 - 1) = "0", OFFSET($A$1, 394 - 1, 67 - 1) = "1" ), 3, 4 ) ) )</f>
        <v>1</v>
      </c>
    </row>
    <row r="395" spans="55:68" x14ac:dyDescent="0.25">
      <c r="BC395" s="6">
        <v>0.22538875227614505</v>
      </c>
      <c r="BD395" s="6" t="str">
        <f>"0"</f>
        <v>0</v>
      </c>
      <c r="BE395" t="str">
        <f ca="1">IF((OFFSET($A$1, 395 - 1, 55 - 1)) &gt;= (OFFSET($A$1, 80 - 1, 7 - 1)), "1","0")</f>
        <v>0</v>
      </c>
      <c r="BF395">
        <f ca="1" xml:space="preserve"> IF( AND( OFFSET($A$1, 395 - 1, 56 - 1) = "1", OFFSET($A$1, 395 - 1, 57 - 1) = "1" ), 1, IF( AND( OFFSET($A$1, 395 - 1, 56 - 1) = "1", OFFSET($A$1, 395 - 1, 57 - 1) = "0" ), 2, IF( AND( OFFSET($A$1, 395 - 1, 56 - 1) = "0", OFFSET($A$1, 395 - 1, 57 - 1) = "1" ), 3, 4 ) ) )</f>
        <v>4</v>
      </c>
      <c r="BH395" s="6">
        <v>4.8425215199373151E-2</v>
      </c>
      <c r="BI395" s="6" t="str">
        <f t="shared" si="58"/>
        <v>0</v>
      </c>
      <c r="BJ395" t="str">
        <f ca="1">IF((OFFSET($A$1, 395 - 1, 60 - 1)) &gt;= (OFFSET($A$1, 104 - 1, 7 - 1)), "1","0")</f>
        <v>0</v>
      </c>
      <c r="BK395">
        <f ca="1" xml:space="preserve"> IF( AND( OFFSET($A$1, 395 - 1, 61 - 1) = "1", OFFSET($A$1, 395 - 1, 62 - 1) = "1" ), 1, IF( AND( OFFSET($A$1, 395 - 1, 61 - 1) = "1", OFFSET($A$1, 395 - 1, 62 - 1) = "0" ), 2, IF( AND( OFFSET($A$1, 395 - 1, 61 - 1) = "0", OFFSET($A$1, 395 - 1, 62 - 1) = "1" ), 3, 4 ) ) )</f>
        <v>4</v>
      </c>
      <c r="BM395" s="6">
        <v>5.3508255252339661E-2</v>
      </c>
      <c r="BN395" s="6" t="str">
        <f>"0"</f>
        <v>0</v>
      </c>
      <c r="BO395" t="str">
        <f ca="1">IF((OFFSET($A$1, 395 - 1, 65 - 1)) &gt;= (OFFSET($A$1, 128 - 1, 7 - 1)), "1","0")</f>
        <v>0</v>
      </c>
      <c r="BP395">
        <f ca="1" xml:space="preserve"> IF( AND( OFFSET($A$1, 395 - 1, 66 - 1) = "1", OFFSET($A$1, 395 - 1, 67 - 1) = "1" ), 1, IF( AND( OFFSET($A$1, 395 - 1, 66 - 1) = "1", OFFSET($A$1, 395 - 1, 67 - 1) = "0" ), 2, IF( AND( OFFSET($A$1, 395 - 1, 66 - 1) = "0", OFFSET($A$1, 395 - 1, 67 - 1) = "1" ), 3, 4 ) ) )</f>
        <v>4</v>
      </c>
    </row>
    <row r="396" spans="55:68" x14ac:dyDescent="0.25">
      <c r="BC396" s="6">
        <v>0.40121953020177509</v>
      </c>
      <c r="BD396" s="6" t="str">
        <f>"0"</f>
        <v>0</v>
      </c>
      <c r="BE396" t="str">
        <f ca="1">IF((OFFSET($A$1, 396 - 1, 55 - 1)) &gt;= (OFFSET($A$1, 80 - 1, 7 - 1)), "1","0")</f>
        <v>0</v>
      </c>
      <c r="BF396">
        <f ca="1" xml:space="preserve"> IF( AND( OFFSET($A$1, 396 - 1, 56 - 1) = "1", OFFSET($A$1, 396 - 1, 57 - 1) = "1" ), 1, IF( AND( OFFSET($A$1, 396 - 1, 56 - 1) = "1", OFFSET($A$1, 396 - 1, 57 - 1) = "0" ), 2, IF( AND( OFFSET($A$1, 396 - 1, 56 - 1) = "0", OFFSET($A$1, 396 - 1, 57 - 1) = "1" ), 3, 4 ) ) )</f>
        <v>4</v>
      </c>
      <c r="BH396" s="6">
        <v>7.8177187224098124E-2</v>
      </c>
      <c r="BI396" s="6" t="str">
        <f t="shared" si="58"/>
        <v>0</v>
      </c>
      <c r="BJ396" t="str">
        <f ca="1">IF((OFFSET($A$1, 396 - 1, 60 - 1)) &gt;= (OFFSET($A$1, 104 - 1, 7 - 1)), "1","0")</f>
        <v>0</v>
      </c>
      <c r="BK396">
        <f ca="1" xml:space="preserve"> IF( AND( OFFSET($A$1, 396 - 1, 61 - 1) = "1", OFFSET($A$1, 396 - 1, 62 - 1) = "1" ), 1, IF( AND( OFFSET($A$1, 396 - 1, 61 - 1) = "1", OFFSET($A$1, 396 - 1, 62 - 1) = "0" ), 2, IF( AND( OFFSET($A$1, 396 - 1, 61 - 1) = "0", OFFSET($A$1, 396 - 1, 62 - 1) = "1" ), 3, 4 ) ) )</f>
        <v>4</v>
      </c>
      <c r="BM396" s="6">
        <v>0.13484331052355109</v>
      </c>
      <c r="BN396" s="6" t="str">
        <f>"0"</f>
        <v>0</v>
      </c>
      <c r="BO396" t="str">
        <f ca="1">IF((OFFSET($A$1, 396 - 1, 65 - 1)) &gt;= (OFFSET($A$1, 128 - 1, 7 - 1)), "1","0")</f>
        <v>0</v>
      </c>
      <c r="BP396">
        <f ca="1" xml:space="preserve"> IF( AND( OFFSET($A$1, 396 - 1, 66 - 1) = "1", OFFSET($A$1, 396 - 1, 67 - 1) = "1" ), 1, IF( AND( OFFSET($A$1, 396 - 1, 66 - 1) = "1", OFFSET($A$1, 396 - 1, 67 - 1) = "0" ), 2, IF( AND( OFFSET($A$1, 396 - 1, 66 - 1) = "0", OFFSET($A$1, 396 - 1, 67 - 1) = "1" ), 3, 4 ) ) )</f>
        <v>4</v>
      </c>
    </row>
    <row r="397" spans="55:68" x14ac:dyDescent="0.25">
      <c r="BC397" s="6">
        <v>0.88394835581037257</v>
      </c>
      <c r="BD397" s="6" t="str">
        <f>"1"</f>
        <v>1</v>
      </c>
      <c r="BE397" t="str">
        <f ca="1">IF((OFFSET($A$1, 397 - 1, 55 - 1)) &gt;= (OFFSET($A$1, 80 - 1, 7 - 1)), "1","0")</f>
        <v>1</v>
      </c>
      <c r="BF397">
        <f ca="1" xml:space="preserve"> IF( AND( OFFSET($A$1, 397 - 1, 56 - 1) = "1", OFFSET($A$1, 397 - 1, 57 - 1) = "1" ), 1, IF( AND( OFFSET($A$1, 397 - 1, 56 - 1) = "1", OFFSET($A$1, 397 - 1, 57 - 1) = "0" ), 2, IF( AND( OFFSET($A$1, 397 - 1, 56 - 1) = "0", OFFSET($A$1, 397 - 1, 57 - 1) = "1" ), 3, 4 ) ) )</f>
        <v>1</v>
      </c>
      <c r="BH397" s="6">
        <v>0.64545384479983936</v>
      </c>
      <c r="BI397" s="6" t="str">
        <f t="shared" si="58"/>
        <v>0</v>
      </c>
      <c r="BJ397" t="str">
        <f ca="1">IF((OFFSET($A$1, 397 - 1, 60 - 1)) &gt;= (OFFSET($A$1, 104 - 1, 7 - 1)), "1","0")</f>
        <v>1</v>
      </c>
      <c r="BK397">
        <f ca="1" xml:space="preserve"> IF( AND( OFFSET($A$1, 397 - 1, 61 - 1) = "1", OFFSET($A$1, 397 - 1, 62 - 1) = "1" ), 1, IF( AND( OFFSET($A$1, 397 - 1, 61 - 1) = "1", OFFSET($A$1, 397 - 1, 62 - 1) = "0" ), 2, IF( AND( OFFSET($A$1, 397 - 1, 61 - 1) = "0", OFFSET($A$1, 397 - 1, 62 - 1) = "1" ), 3, 4 ) ) )</f>
        <v>3</v>
      </c>
      <c r="BM397" s="6">
        <v>0.91761293623560769</v>
      </c>
      <c r="BN397" s="6" t="str">
        <f>"1"</f>
        <v>1</v>
      </c>
      <c r="BO397" t="str">
        <f ca="1">IF((OFFSET($A$1, 397 - 1, 65 - 1)) &gt;= (OFFSET($A$1, 128 - 1, 7 - 1)), "1","0")</f>
        <v>1</v>
      </c>
      <c r="BP397">
        <f ca="1" xml:space="preserve"> IF( AND( OFFSET($A$1, 397 - 1, 66 - 1) = "1", OFFSET($A$1, 397 - 1, 67 - 1) = "1" ), 1, IF( AND( OFFSET($A$1, 397 - 1, 66 - 1) = "1", OFFSET($A$1, 397 - 1, 67 - 1) = "0" ), 2, IF( AND( OFFSET($A$1, 397 - 1, 66 - 1) = "0", OFFSET($A$1, 397 - 1, 67 - 1) = "1" ), 3, 4 ) ) )</f>
        <v>1</v>
      </c>
    </row>
    <row r="398" spans="55:68" x14ac:dyDescent="0.25">
      <c r="BC398" s="6">
        <v>0.38742613609857746</v>
      </c>
      <c r="BD398" s="6" t="str">
        <f>"1"</f>
        <v>1</v>
      </c>
      <c r="BE398" t="str">
        <f ca="1">IF((OFFSET($A$1, 398 - 1, 55 - 1)) &gt;= (OFFSET($A$1, 80 - 1, 7 - 1)), "1","0")</f>
        <v>0</v>
      </c>
      <c r="BF398">
        <f ca="1" xml:space="preserve"> IF( AND( OFFSET($A$1, 398 - 1, 56 - 1) = "1", OFFSET($A$1, 398 - 1, 57 - 1) = "1" ), 1, IF( AND( OFFSET($A$1, 398 - 1, 56 - 1) = "1", OFFSET($A$1, 398 - 1, 57 - 1) = "0" ), 2, IF( AND( OFFSET($A$1, 398 - 1, 56 - 1) = "0", OFFSET($A$1, 398 - 1, 57 - 1) = "1" ), 3, 4 ) ) )</f>
        <v>2</v>
      </c>
      <c r="BH398" s="6">
        <v>0.24088017848961588</v>
      </c>
      <c r="BI398" s="6" t="str">
        <f t="shared" si="58"/>
        <v>0</v>
      </c>
      <c r="BJ398" t="str">
        <f ca="1">IF((OFFSET($A$1, 398 - 1, 60 - 1)) &gt;= (OFFSET($A$1, 104 - 1, 7 - 1)), "1","0")</f>
        <v>0</v>
      </c>
      <c r="BK398">
        <f ca="1" xml:space="preserve"> IF( AND( OFFSET($A$1, 398 - 1, 61 - 1) = "1", OFFSET($A$1, 398 - 1, 62 - 1) = "1" ), 1, IF( AND( OFFSET($A$1, 398 - 1, 61 - 1) = "1", OFFSET($A$1, 398 - 1, 62 - 1) = "0" ), 2, IF( AND( OFFSET($A$1, 398 - 1, 61 - 1) = "0", OFFSET($A$1, 398 - 1, 62 - 1) = "1" ), 3, 4 ) ) )</f>
        <v>4</v>
      </c>
      <c r="BM398" s="6">
        <v>0.77314336557417052</v>
      </c>
      <c r="BN398" s="6" t="str">
        <f>"0"</f>
        <v>0</v>
      </c>
      <c r="BO398" t="str">
        <f ca="1">IF((OFFSET($A$1, 398 - 1, 65 - 1)) &gt;= (OFFSET($A$1, 128 - 1, 7 - 1)), "1","0")</f>
        <v>1</v>
      </c>
      <c r="BP398">
        <f ca="1" xml:space="preserve"> IF( AND( OFFSET($A$1, 398 - 1, 66 - 1) = "1", OFFSET($A$1, 398 - 1, 67 - 1) = "1" ), 1, IF( AND( OFFSET($A$1, 398 - 1, 66 - 1) = "1", OFFSET($A$1, 398 - 1, 67 - 1) = "0" ), 2, IF( AND( OFFSET($A$1, 398 - 1, 66 - 1) = "0", OFFSET($A$1, 398 - 1, 67 - 1) = "1" ), 3, 4 ) ) )</f>
        <v>3</v>
      </c>
    </row>
    <row r="399" spans="55:68" x14ac:dyDescent="0.25">
      <c r="BC399" s="6">
        <v>0.73022625638420569</v>
      </c>
      <c r="BD399" s="6" t="str">
        <f>"1"</f>
        <v>1</v>
      </c>
      <c r="BE399" t="str">
        <f ca="1">IF((OFFSET($A$1, 399 - 1, 55 - 1)) &gt;= (OFFSET($A$1, 80 - 1, 7 - 1)), "1","0")</f>
        <v>1</v>
      </c>
      <c r="BF399">
        <f ca="1" xml:space="preserve"> IF( AND( OFFSET($A$1, 399 - 1, 56 - 1) = "1", OFFSET($A$1, 399 - 1, 57 - 1) = "1" ), 1, IF( AND( OFFSET($A$1, 399 - 1, 56 - 1) = "1", OFFSET($A$1, 399 - 1, 57 - 1) = "0" ), 2, IF( AND( OFFSET($A$1, 399 - 1, 56 - 1) = "0", OFFSET($A$1, 399 - 1, 57 - 1) = "1" ), 3, 4 ) ) )</f>
        <v>1</v>
      </c>
      <c r="BH399" s="6">
        <v>0.15776784531059512</v>
      </c>
      <c r="BI399" s="6" t="str">
        <f t="shared" si="58"/>
        <v>0</v>
      </c>
      <c r="BJ399" t="str">
        <f ca="1">IF((OFFSET($A$1, 399 - 1, 60 - 1)) &gt;= (OFFSET($A$1, 104 - 1, 7 - 1)), "1","0")</f>
        <v>0</v>
      </c>
      <c r="BK399">
        <f ca="1" xml:space="preserve"> IF( AND( OFFSET($A$1, 399 - 1, 61 - 1) = "1", OFFSET($A$1, 399 - 1, 62 - 1) = "1" ), 1, IF( AND( OFFSET($A$1, 399 - 1, 61 - 1) = "1", OFFSET($A$1, 399 - 1, 62 - 1) = "0" ), 2, IF( AND( OFFSET($A$1, 399 - 1, 61 - 1) = "0", OFFSET($A$1, 399 - 1, 62 - 1) = "1" ), 3, 4 ) ) )</f>
        <v>4</v>
      </c>
      <c r="BM399" s="6">
        <v>0.1971752703206904</v>
      </c>
      <c r="BN399" s="6" t="str">
        <f>"0"</f>
        <v>0</v>
      </c>
      <c r="BO399" t="str">
        <f ca="1">IF((OFFSET($A$1, 399 - 1, 65 - 1)) &gt;= (OFFSET($A$1, 128 - 1, 7 - 1)), "1","0")</f>
        <v>0</v>
      </c>
      <c r="BP399">
        <f ca="1" xml:space="preserve"> IF( AND( OFFSET($A$1, 399 - 1, 66 - 1) = "1", OFFSET($A$1, 399 - 1, 67 - 1) = "1" ), 1, IF( AND( OFFSET($A$1, 399 - 1, 66 - 1) = "1", OFFSET($A$1, 399 - 1, 67 - 1) = "0" ), 2, IF( AND( OFFSET($A$1, 399 - 1, 66 - 1) = "0", OFFSET($A$1, 399 - 1, 67 - 1) = "1" ), 3, 4 ) ) )</f>
        <v>4</v>
      </c>
    </row>
    <row r="400" spans="55:68" x14ac:dyDescent="0.25">
      <c r="BC400" s="6">
        <v>0.53183281502721524</v>
      </c>
      <c r="BD400" s="6" t="str">
        <f>"1"</f>
        <v>1</v>
      </c>
      <c r="BE400" t="str">
        <f ca="1">IF((OFFSET($A$1, 400 - 1, 55 - 1)) &gt;= (OFFSET($A$1, 80 - 1, 7 - 1)), "1","0")</f>
        <v>1</v>
      </c>
      <c r="BF400">
        <f ca="1" xml:space="preserve"> IF( AND( OFFSET($A$1, 400 - 1, 56 - 1) = "1", OFFSET($A$1, 400 - 1, 57 - 1) = "1" ), 1, IF( AND( OFFSET($A$1, 400 - 1, 56 - 1) = "1", OFFSET($A$1, 400 - 1, 57 - 1) = "0" ), 2, IF( AND( OFFSET($A$1, 400 - 1, 56 - 1) = "0", OFFSET($A$1, 400 - 1, 57 - 1) = "1" ), 3, 4 ) ) )</f>
        <v>1</v>
      </c>
      <c r="BH400" s="6">
        <v>0.18335411725723524</v>
      </c>
      <c r="BI400" s="6" t="str">
        <f t="shared" si="58"/>
        <v>0</v>
      </c>
      <c r="BJ400" t="str">
        <f ca="1">IF((OFFSET($A$1, 400 - 1, 60 - 1)) &gt;= (OFFSET($A$1, 104 - 1, 7 - 1)), "1","0")</f>
        <v>0</v>
      </c>
      <c r="BK400">
        <f ca="1" xml:space="preserve"> IF( AND( OFFSET($A$1, 400 - 1, 61 - 1) = "1", OFFSET($A$1, 400 - 1, 62 - 1) = "1" ), 1, IF( AND( OFFSET($A$1, 400 - 1, 61 - 1) = "1", OFFSET($A$1, 400 - 1, 62 - 1) = "0" ), 2, IF( AND( OFFSET($A$1, 400 - 1, 61 - 1) = "0", OFFSET($A$1, 400 - 1, 62 - 1) = "1" ), 3, 4 ) ) )</f>
        <v>4</v>
      </c>
      <c r="BM400" s="6">
        <v>0.19060667230688547</v>
      </c>
      <c r="BN400" s="6" t="str">
        <f>"0"</f>
        <v>0</v>
      </c>
      <c r="BO400" t="str">
        <f ca="1">IF((OFFSET($A$1, 400 - 1, 65 - 1)) &gt;= (OFFSET($A$1, 128 - 1, 7 - 1)), "1","0")</f>
        <v>0</v>
      </c>
      <c r="BP400">
        <f ca="1" xml:space="preserve"> IF( AND( OFFSET($A$1, 400 - 1, 66 - 1) = "1", OFFSET($A$1, 400 - 1, 67 - 1) = "1" ), 1, IF( AND( OFFSET($A$1, 400 - 1, 66 - 1) = "1", OFFSET($A$1, 400 - 1, 67 - 1) = "0" ), 2, IF( AND( OFFSET($A$1, 400 - 1, 66 - 1) = "0", OFFSET($A$1, 400 - 1, 67 - 1) = "1" ), 3, 4 ) ) )</f>
        <v>4</v>
      </c>
    </row>
    <row r="401" spans="55:68" x14ac:dyDescent="0.25">
      <c r="BC401" s="6">
        <v>0.9825740676683502</v>
      </c>
      <c r="BD401" s="6" t="str">
        <f>"1"</f>
        <v>1</v>
      </c>
      <c r="BE401" t="str">
        <f ca="1">IF((OFFSET($A$1, 401 - 1, 55 - 1)) &gt;= (OFFSET($A$1, 80 - 1, 7 - 1)), "1","0")</f>
        <v>1</v>
      </c>
      <c r="BF401">
        <f ca="1" xml:space="preserve"> IF( AND( OFFSET($A$1, 401 - 1, 56 - 1) = "1", OFFSET($A$1, 401 - 1, 57 - 1) = "1" ), 1, IF( AND( OFFSET($A$1, 401 - 1, 56 - 1) = "1", OFFSET($A$1, 401 - 1, 57 - 1) = "0" ), 2, IF( AND( OFFSET($A$1, 401 - 1, 56 - 1) = "0", OFFSET($A$1, 401 - 1, 57 - 1) = "1" ), 3, 4 ) ) )</f>
        <v>1</v>
      </c>
      <c r="BH401" s="6">
        <v>0.24288198595265476</v>
      </c>
      <c r="BI401" s="6" t="str">
        <f t="shared" si="58"/>
        <v>0</v>
      </c>
      <c r="BJ401" t="str">
        <f ca="1">IF((OFFSET($A$1, 401 - 1, 60 - 1)) &gt;= (OFFSET($A$1, 104 - 1, 7 - 1)), "1","0")</f>
        <v>0</v>
      </c>
      <c r="BK401">
        <f ca="1" xml:space="preserve"> IF( AND( OFFSET($A$1, 401 - 1, 61 - 1) = "1", OFFSET($A$1, 401 - 1, 62 - 1) = "1" ), 1, IF( AND( OFFSET($A$1, 401 - 1, 61 - 1) = "1", OFFSET($A$1, 401 - 1, 62 - 1) = "0" ), 2, IF( AND( OFFSET($A$1, 401 - 1, 61 - 1) = "0", OFFSET($A$1, 401 - 1, 62 - 1) = "1" ), 3, 4 ) ) )</f>
        <v>4</v>
      </c>
      <c r="BM401" s="6">
        <v>7.4769932967830632E-2</v>
      </c>
      <c r="BN401" s="6" t="str">
        <f>"0"</f>
        <v>0</v>
      </c>
      <c r="BO401" t="str">
        <f ca="1">IF((OFFSET($A$1, 401 - 1, 65 - 1)) &gt;= (OFFSET($A$1, 128 - 1, 7 - 1)), "1","0")</f>
        <v>0</v>
      </c>
      <c r="BP401">
        <f ca="1" xml:space="preserve"> IF( AND( OFFSET($A$1, 401 - 1, 66 - 1) = "1", OFFSET($A$1, 401 - 1, 67 - 1) = "1" ), 1, IF( AND( OFFSET($A$1, 401 - 1, 66 - 1) = "1", OFFSET($A$1, 401 - 1, 67 - 1) = "0" ), 2, IF( AND( OFFSET($A$1, 401 - 1, 66 - 1) = "0", OFFSET($A$1, 401 - 1, 67 - 1) = "1" ), 3, 4 ) ) )</f>
        <v>4</v>
      </c>
    </row>
    <row r="402" spans="55:68" x14ac:dyDescent="0.25">
      <c r="BC402" s="6">
        <v>0.68572013792100961</v>
      </c>
      <c r="BD402" s="6" t="str">
        <f>"0"</f>
        <v>0</v>
      </c>
      <c r="BE402" t="str">
        <f ca="1">IF((OFFSET($A$1, 402 - 1, 55 - 1)) &gt;= (OFFSET($A$1, 80 - 1, 7 - 1)), "1","0")</f>
        <v>1</v>
      </c>
      <c r="BF402">
        <f ca="1" xml:space="preserve"> IF( AND( OFFSET($A$1, 402 - 1, 56 - 1) = "1", OFFSET($A$1, 402 - 1, 57 - 1) = "1" ), 1, IF( AND( OFFSET($A$1, 402 - 1, 56 - 1) = "1", OFFSET($A$1, 402 - 1, 57 - 1) = "0" ), 2, IF( AND( OFFSET($A$1, 402 - 1, 56 - 1) = "0", OFFSET($A$1, 402 - 1, 57 - 1) = "1" ), 3, 4 ) ) )</f>
        <v>3</v>
      </c>
      <c r="BH402" s="6">
        <v>0.14148563263085659</v>
      </c>
      <c r="BI402" s="6" t="str">
        <f t="shared" si="58"/>
        <v>0</v>
      </c>
      <c r="BJ402" t="str">
        <f ca="1">IF((OFFSET($A$1, 402 - 1, 60 - 1)) &gt;= (OFFSET($A$1, 104 - 1, 7 - 1)), "1","0")</f>
        <v>0</v>
      </c>
      <c r="BK402">
        <f ca="1" xml:space="preserve"> IF( AND( OFFSET($A$1, 402 - 1, 61 - 1) = "1", OFFSET($A$1, 402 - 1, 62 - 1) = "1" ), 1, IF( AND( OFFSET($A$1, 402 - 1, 61 - 1) = "1", OFFSET($A$1, 402 - 1, 62 - 1) = "0" ), 2, IF( AND( OFFSET($A$1, 402 - 1, 61 - 1) = "0", OFFSET($A$1, 402 - 1, 62 - 1) = "1" ), 3, 4 ) ) )</f>
        <v>4</v>
      </c>
      <c r="BM402" s="6">
        <v>0.13489160777498313</v>
      </c>
      <c r="BN402" s="6" t="str">
        <f>"0"</f>
        <v>0</v>
      </c>
      <c r="BO402" t="str">
        <f ca="1">IF((OFFSET($A$1, 402 - 1, 65 - 1)) &gt;= (OFFSET($A$1, 128 - 1, 7 - 1)), "1","0")</f>
        <v>0</v>
      </c>
      <c r="BP402">
        <f ca="1" xml:space="preserve"> IF( AND( OFFSET($A$1, 402 - 1, 66 - 1) = "1", OFFSET($A$1, 402 - 1, 67 - 1) = "1" ), 1, IF( AND( OFFSET($A$1, 402 - 1, 66 - 1) = "1", OFFSET($A$1, 402 - 1, 67 - 1) = "0" ), 2, IF( AND( OFFSET($A$1, 402 - 1, 66 - 1) = "0", OFFSET($A$1, 402 - 1, 67 - 1) = "1" ), 3, 4 ) ) )</f>
        <v>4</v>
      </c>
    </row>
    <row r="403" spans="55:68" x14ac:dyDescent="0.25">
      <c r="BC403" s="6">
        <v>0.63398790794636828</v>
      </c>
      <c r="BD403" s="6" t="str">
        <f>"1"</f>
        <v>1</v>
      </c>
      <c r="BE403" t="str">
        <f ca="1">IF((OFFSET($A$1, 403 - 1, 55 - 1)) &gt;= (OFFSET($A$1, 80 - 1, 7 - 1)), "1","0")</f>
        <v>1</v>
      </c>
      <c r="BF403">
        <f ca="1" xml:space="preserve"> IF( AND( OFFSET($A$1, 403 - 1, 56 - 1) = "1", OFFSET($A$1, 403 - 1, 57 - 1) = "1" ), 1, IF( AND( OFFSET($A$1, 403 - 1, 56 - 1) = "1", OFFSET($A$1, 403 - 1, 57 - 1) = "0" ), 2, IF( AND( OFFSET($A$1, 403 - 1, 56 - 1) = "0", OFFSET($A$1, 403 - 1, 57 - 1) = "1" ), 3, 4 ) ) )</f>
        <v>1</v>
      </c>
      <c r="BH403" s="6">
        <v>0.39171991768062275</v>
      </c>
      <c r="BI403" s="6" t="str">
        <f t="shared" si="58"/>
        <v>0</v>
      </c>
      <c r="BJ403" t="str">
        <f ca="1">IF((OFFSET($A$1, 403 - 1, 60 - 1)) &gt;= (OFFSET($A$1, 104 - 1, 7 - 1)), "1","0")</f>
        <v>0</v>
      </c>
      <c r="BK403">
        <f ca="1" xml:space="preserve"> IF( AND( OFFSET($A$1, 403 - 1, 61 - 1) = "1", OFFSET($A$1, 403 - 1, 62 - 1) = "1" ), 1, IF( AND( OFFSET($A$1, 403 - 1, 61 - 1) = "1", OFFSET($A$1, 403 - 1, 62 - 1) = "0" ), 2, IF( AND( OFFSET($A$1, 403 - 1, 61 - 1) = "0", OFFSET($A$1, 403 - 1, 62 - 1) = "1" ), 3, 4 ) ) )</f>
        <v>4</v>
      </c>
      <c r="BM403" s="6">
        <v>0.76148252600544608</v>
      </c>
      <c r="BN403" s="6" t="str">
        <f>"1"</f>
        <v>1</v>
      </c>
      <c r="BO403" t="str">
        <f ca="1">IF((OFFSET($A$1, 403 - 1, 65 - 1)) &gt;= (OFFSET($A$1, 128 - 1, 7 - 1)), "1","0")</f>
        <v>1</v>
      </c>
      <c r="BP403">
        <f ca="1" xml:space="preserve"> IF( AND( OFFSET($A$1, 403 - 1, 66 - 1) = "1", OFFSET($A$1, 403 - 1, 67 - 1) = "1" ), 1, IF( AND( OFFSET($A$1, 403 - 1, 66 - 1) = "1", OFFSET($A$1, 403 - 1, 67 - 1) = "0" ), 2, IF( AND( OFFSET($A$1, 403 - 1, 66 - 1) = "0", OFFSET($A$1, 403 - 1, 67 - 1) = "1" ), 3, 4 ) ) )</f>
        <v>1</v>
      </c>
    </row>
    <row r="404" spans="55:68" x14ac:dyDescent="0.25">
      <c r="BC404" s="6">
        <v>0.8708332180924464</v>
      </c>
      <c r="BD404" s="6" t="str">
        <f>"1"</f>
        <v>1</v>
      </c>
      <c r="BE404" t="str">
        <f ca="1">IF((OFFSET($A$1, 404 - 1, 55 - 1)) &gt;= (OFFSET($A$1, 80 - 1, 7 - 1)), "1","0")</f>
        <v>1</v>
      </c>
      <c r="BF404">
        <f ca="1" xml:space="preserve"> IF( AND( OFFSET($A$1, 404 - 1, 56 - 1) = "1", OFFSET($A$1, 404 - 1, 57 - 1) = "1" ), 1, IF( AND( OFFSET($A$1, 404 - 1, 56 - 1) = "1", OFFSET($A$1, 404 - 1, 57 - 1) = "0" ), 2, IF( AND( OFFSET($A$1, 404 - 1, 56 - 1) = "0", OFFSET($A$1, 404 - 1, 57 - 1) = "1" ), 3, 4 ) ) )</f>
        <v>1</v>
      </c>
      <c r="BH404" s="6">
        <v>0.15445749879415266</v>
      </c>
      <c r="BI404" s="6" t="str">
        <f t="shared" si="58"/>
        <v>0</v>
      </c>
      <c r="BJ404" t="str">
        <f ca="1">IF((OFFSET($A$1, 404 - 1, 60 - 1)) &gt;= (OFFSET($A$1, 104 - 1, 7 - 1)), "1","0")</f>
        <v>0</v>
      </c>
      <c r="BK404">
        <f ca="1" xml:space="preserve"> IF( AND( OFFSET($A$1, 404 - 1, 61 - 1) = "1", OFFSET($A$1, 404 - 1, 62 - 1) = "1" ), 1, IF( AND( OFFSET($A$1, 404 - 1, 61 - 1) = "1", OFFSET($A$1, 404 - 1, 62 - 1) = "0" ), 2, IF( AND( OFFSET($A$1, 404 - 1, 61 - 1) = "0", OFFSET($A$1, 404 - 1, 62 - 1) = "1" ), 3, 4 ) ) )</f>
        <v>4</v>
      </c>
      <c r="BM404" s="6">
        <v>0.45735707073401005</v>
      </c>
      <c r="BN404" s="6" t="str">
        <f t="shared" ref="BN404:BN411" si="59">"0"</f>
        <v>0</v>
      </c>
      <c r="BO404" t="str">
        <f ca="1">IF((OFFSET($A$1, 404 - 1, 65 - 1)) &gt;= (OFFSET($A$1, 128 - 1, 7 - 1)), "1","0")</f>
        <v>0</v>
      </c>
      <c r="BP404">
        <f ca="1" xml:space="preserve"> IF( AND( OFFSET($A$1, 404 - 1, 66 - 1) = "1", OFFSET($A$1, 404 - 1, 67 - 1) = "1" ), 1, IF( AND( OFFSET($A$1, 404 - 1, 66 - 1) = "1", OFFSET($A$1, 404 - 1, 67 - 1) = "0" ), 2, IF( AND( OFFSET($A$1, 404 - 1, 66 - 1) = "0", OFFSET($A$1, 404 - 1, 67 - 1) = "1" ), 3, 4 ) ) )</f>
        <v>4</v>
      </c>
    </row>
    <row r="405" spans="55:68" x14ac:dyDescent="0.25">
      <c r="BC405" s="6">
        <v>0.66759297730480982</v>
      </c>
      <c r="BD405" s="6" t="str">
        <f>"1"</f>
        <v>1</v>
      </c>
      <c r="BE405" t="str">
        <f ca="1">IF((OFFSET($A$1, 405 - 1, 55 - 1)) &gt;= (OFFSET($A$1, 80 - 1, 7 - 1)), "1","0")</f>
        <v>1</v>
      </c>
      <c r="BF405">
        <f ca="1" xml:space="preserve"> IF( AND( OFFSET($A$1, 405 - 1, 56 - 1) = "1", OFFSET($A$1, 405 - 1, 57 - 1) = "1" ), 1, IF( AND( OFFSET($A$1, 405 - 1, 56 - 1) = "1", OFFSET($A$1, 405 - 1, 57 - 1) = "0" ), 2, IF( AND( OFFSET($A$1, 405 - 1, 56 - 1) = "0", OFFSET($A$1, 405 - 1, 57 - 1) = "1" ), 3, 4 ) ) )</f>
        <v>1</v>
      </c>
      <c r="BH405" s="6">
        <v>1.4311095230414329E-2</v>
      </c>
      <c r="BI405" s="6" t="str">
        <f t="shared" si="58"/>
        <v>0</v>
      </c>
      <c r="BJ405" t="str">
        <f ca="1">IF((OFFSET($A$1, 405 - 1, 60 - 1)) &gt;= (OFFSET($A$1, 104 - 1, 7 - 1)), "1","0")</f>
        <v>0</v>
      </c>
      <c r="BK405">
        <f ca="1" xml:space="preserve"> IF( AND( OFFSET($A$1, 405 - 1, 61 - 1) = "1", OFFSET($A$1, 405 - 1, 62 - 1) = "1" ), 1, IF( AND( OFFSET($A$1, 405 - 1, 61 - 1) = "1", OFFSET($A$1, 405 - 1, 62 - 1) = "0" ), 2, IF( AND( OFFSET($A$1, 405 - 1, 61 - 1) = "0", OFFSET($A$1, 405 - 1, 62 - 1) = "1" ), 3, 4 ) ) )</f>
        <v>4</v>
      </c>
      <c r="BM405" s="6">
        <v>0.39604114748973285</v>
      </c>
      <c r="BN405" s="6" t="str">
        <f t="shared" si="59"/>
        <v>0</v>
      </c>
      <c r="BO405" t="str">
        <f ca="1">IF((OFFSET($A$1, 405 - 1, 65 - 1)) &gt;= (OFFSET($A$1, 128 - 1, 7 - 1)), "1","0")</f>
        <v>0</v>
      </c>
      <c r="BP405">
        <f ca="1" xml:space="preserve"> IF( AND( OFFSET($A$1, 405 - 1, 66 - 1) = "1", OFFSET($A$1, 405 - 1, 67 - 1) = "1" ), 1, IF( AND( OFFSET($A$1, 405 - 1, 66 - 1) = "1", OFFSET($A$1, 405 - 1, 67 - 1) = "0" ), 2, IF( AND( OFFSET($A$1, 405 - 1, 66 - 1) = "0", OFFSET($A$1, 405 - 1, 67 - 1) = "1" ), 3, 4 ) ) )</f>
        <v>4</v>
      </c>
    </row>
    <row r="406" spans="55:68" x14ac:dyDescent="0.25">
      <c r="BC406" s="6">
        <v>0.23269745714792328</v>
      </c>
      <c r="BD406" s="6" t="str">
        <f>"0"</f>
        <v>0</v>
      </c>
      <c r="BE406" t="str">
        <f ca="1">IF((OFFSET($A$1, 406 - 1, 55 - 1)) &gt;= (OFFSET($A$1, 80 - 1, 7 - 1)), "1","0")</f>
        <v>0</v>
      </c>
      <c r="BF406">
        <f ca="1" xml:space="preserve"> IF( AND( OFFSET($A$1, 406 - 1, 56 - 1) = "1", OFFSET($A$1, 406 - 1, 57 - 1) = "1" ), 1, IF( AND( OFFSET($A$1, 406 - 1, 56 - 1) = "1", OFFSET($A$1, 406 - 1, 57 - 1) = "0" ), 2, IF( AND( OFFSET($A$1, 406 - 1, 56 - 1) = "0", OFFSET($A$1, 406 - 1, 57 - 1) = "1" ), 3, 4 ) ) )</f>
        <v>4</v>
      </c>
      <c r="BH406" s="6">
        <v>0.90987859292188089</v>
      </c>
      <c r="BI406" s="6" t="str">
        <f>"1"</f>
        <v>1</v>
      </c>
      <c r="BJ406" t="str">
        <f ca="1">IF((OFFSET($A$1, 406 - 1, 60 - 1)) &gt;= (OFFSET($A$1, 104 - 1, 7 - 1)), "1","0")</f>
        <v>1</v>
      </c>
      <c r="BK406">
        <f ca="1" xml:space="preserve"> IF( AND( OFFSET($A$1, 406 - 1, 61 - 1) = "1", OFFSET($A$1, 406 - 1, 62 - 1) = "1" ), 1, IF( AND( OFFSET($A$1, 406 - 1, 61 - 1) = "1", OFFSET($A$1, 406 - 1, 62 - 1) = "0" ), 2, IF( AND( OFFSET($A$1, 406 - 1, 61 - 1) = "0", OFFSET($A$1, 406 - 1, 62 - 1) = "1" ), 3, 4 ) ) )</f>
        <v>1</v>
      </c>
      <c r="BM406" s="6">
        <v>0.7334951227045754</v>
      </c>
      <c r="BN406" s="6" t="str">
        <f t="shared" si="59"/>
        <v>0</v>
      </c>
      <c r="BO406" t="str">
        <f ca="1">IF((OFFSET($A$1, 406 - 1, 65 - 1)) &gt;= (OFFSET($A$1, 128 - 1, 7 - 1)), "1","0")</f>
        <v>1</v>
      </c>
      <c r="BP406">
        <f ca="1" xml:space="preserve"> IF( AND( OFFSET($A$1, 406 - 1, 66 - 1) = "1", OFFSET($A$1, 406 - 1, 67 - 1) = "1" ), 1, IF( AND( OFFSET($A$1, 406 - 1, 66 - 1) = "1", OFFSET($A$1, 406 - 1, 67 - 1) = "0" ), 2, IF( AND( OFFSET($A$1, 406 - 1, 66 - 1) = "0", OFFSET($A$1, 406 - 1, 67 - 1) = "1" ), 3, 4 ) ) )</f>
        <v>3</v>
      </c>
    </row>
    <row r="407" spans="55:68" x14ac:dyDescent="0.25">
      <c r="BC407" s="6">
        <v>0.95667514221688199</v>
      </c>
      <c r="BD407" s="6" t="str">
        <f>"1"</f>
        <v>1</v>
      </c>
      <c r="BE407" t="str">
        <f ca="1">IF((OFFSET($A$1, 407 - 1, 55 - 1)) &gt;= (OFFSET($A$1, 80 - 1, 7 - 1)), "1","0")</f>
        <v>1</v>
      </c>
      <c r="BF407">
        <f ca="1" xml:space="preserve"> IF( AND( OFFSET($A$1, 407 - 1, 56 - 1) = "1", OFFSET($A$1, 407 - 1, 57 - 1) = "1" ), 1, IF( AND( OFFSET($A$1, 407 - 1, 56 - 1) = "1", OFFSET($A$1, 407 - 1, 57 - 1) = "0" ), 2, IF( AND( OFFSET($A$1, 407 - 1, 56 - 1) = "0", OFFSET($A$1, 407 - 1, 57 - 1) = "1" ), 3, 4 ) ) )</f>
        <v>1</v>
      </c>
      <c r="BH407" s="6">
        <v>0.25660711759588073</v>
      </c>
      <c r="BI407" s="6" t="str">
        <f>"0"</f>
        <v>0</v>
      </c>
      <c r="BJ407" t="str">
        <f ca="1">IF((OFFSET($A$1, 407 - 1, 60 - 1)) &gt;= (OFFSET($A$1, 104 - 1, 7 - 1)), "1","0")</f>
        <v>0</v>
      </c>
      <c r="BK407">
        <f ca="1" xml:space="preserve"> IF( AND( OFFSET($A$1, 407 - 1, 61 - 1) = "1", OFFSET($A$1, 407 - 1, 62 - 1) = "1" ), 1, IF( AND( OFFSET($A$1, 407 - 1, 61 - 1) = "1", OFFSET($A$1, 407 - 1, 62 - 1) = "0" ), 2, IF( AND( OFFSET($A$1, 407 - 1, 61 - 1) = "0", OFFSET($A$1, 407 - 1, 62 - 1) = "1" ), 3, 4 ) ) )</f>
        <v>4</v>
      </c>
      <c r="BM407" s="6">
        <v>0.39325005767047988</v>
      </c>
      <c r="BN407" s="6" t="str">
        <f t="shared" si="59"/>
        <v>0</v>
      </c>
      <c r="BO407" t="str">
        <f ca="1">IF((OFFSET($A$1, 407 - 1, 65 - 1)) &gt;= (OFFSET($A$1, 128 - 1, 7 - 1)), "1","0")</f>
        <v>0</v>
      </c>
      <c r="BP407">
        <f ca="1" xml:space="preserve"> IF( AND( OFFSET($A$1, 407 - 1, 66 - 1) = "1", OFFSET($A$1, 407 - 1, 67 - 1) = "1" ), 1, IF( AND( OFFSET($A$1, 407 - 1, 66 - 1) = "1", OFFSET($A$1, 407 - 1, 67 - 1) = "0" ), 2, IF( AND( OFFSET($A$1, 407 - 1, 66 - 1) = "0", OFFSET($A$1, 407 - 1, 67 - 1) = "1" ), 3, 4 ) ) )</f>
        <v>4</v>
      </c>
    </row>
    <row r="408" spans="55:68" x14ac:dyDescent="0.25">
      <c r="BC408" s="6">
        <v>7.2460049574590749E-2</v>
      </c>
      <c r="BD408" s="6" t="str">
        <f>"0"</f>
        <v>0</v>
      </c>
      <c r="BE408" t="str">
        <f ca="1">IF((OFFSET($A$1, 408 - 1, 55 - 1)) &gt;= (OFFSET($A$1, 80 - 1, 7 - 1)), "1","0")</f>
        <v>0</v>
      </c>
      <c r="BF408">
        <f ca="1" xml:space="preserve"> IF( AND( OFFSET($A$1, 408 - 1, 56 - 1) = "1", OFFSET($A$1, 408 - 1, 57 - 1) = "1" ), 1, IF( AND( OFFSET($A$1, 408 - 1, 56 - 1) = "1", OFFSET($A$1, 408 - 1, 57 - 1) = "0" ), 2, IF( AND( OFFSET($A$1, 408 - 1, 56 - 1) = "0", OFFSET($A$1, 408 - 1, 57 - 1) = "1" ), 3, 4 ) ) )</f>
        <v>4</v>
      </c>
      <c r="BH408" s="6">
        <v>0.4116880151991697</v>
      </c>
      <c r="BI408" s="6" t="str">
        <f>"0"</f>
        <v>0</v>
      </c>
      <c r="BJ408" t="str">
        <f ca="1">IF((OFFSET($A$1, 408 - 1, 60 - 1)) &gt;= (OFFSET($A$1, 104 - 1, 7 - 1)), "1","0")</f>
        <v>0</v>
      </c>
      <c r="BK408">
        <f ca="1" xml:space="preserve"> IF( AND( OFFSET($A$1, 408 - 1, 61 - 1) = "1", OFFSET($A$1, 408 - 1, 62 - 1) = "1" ), 1, IF( AND( OFFSET($A$1, 408 - 1, 61 - 1) = "1", OFFSET($A$1, 408 - 1, 62 - 1) = "0" ), 2, IF( AND( OFFSET($A$1, 408 - 1, 61 - 1) = "0", OFFSET($A$1, 408 - 1, 62 - 1) = "1" ), 3, 4 ) ) )</f>
        <v>4</v>
      </c>
      <c r="BM408" s="6">
        <v>0.40254706881834351</v>
      </c>
      <c r="BN408" s="6" t="str">
        <f t="shared" si="59"/>
        <v>0</v>
      </c>
      <c r="BO408" t="str">
        <f ca="1">IF((OFFSET($A$1, 408 - 1, 65 - 1)) &gt;= (OFFSET($A$1, 128 - 1, 7 - 1)), "1","0")</f>
        <v>0</v>
      </c>
      <c r="BP408">
        <f ca="1" xml:space="preserve"> IF( AND( OFFSET($A$1, 408 - 1, 66 - 1) = "1", OFFSET($A$1, 408 - 1, 67 - 1) = "1" ), 1, IF( AND( OFFSET($A$1, 408 - 1, 66 - 1) = "1", OFFSET($A$1, 408 - 1, 67 - 1) = "0" ), 2, IF( AND( OFFSET($A$1, 408 - 1, 66 - 1) = "0", OFFSET($A$1, 408 - 1, 67 - 1) = "1" ), 3, 4 ) ) )</f>
        <v>4</v>
      </c>
    </row>
    <row r="409" spans="55:68" x14ac:dyDescent="0.25">
      <c r="BC409" s="6">
        <v>0.18317988399412319</v>
      </c>
      <c r="BD409" s="6" t="str">
        <f>"0"</f>
        <v>0</v>
      </c>
      <c r="BE409" t="str">
        <f ca="1">IF((OFFSET($A$1, 409 - 1, 55 - 1)) &gt;= (OFFSET($A$1, 80 - 1, 7 - 1)), "1","0")</f>
        <v>0</v>
      </c>
      <c r="BF409">
        <f ca="1" xml:space="preserve"> IF( AND( OFFSET($A$1, 409 - 1, 56 - 1) = "1", OFFSET($A$1, 409 - 1, 57 - 1) = "1" ), 1, IF( AND( OFFSET($A$1, 409 - 1, 56 - 1) = "1", OFFSET($A$1, 409 - 1, 57 - 1) = "0" ), 2, IF( AND( OFFSET($A$1, 409 - 1, 56 - 1) = "0", OFFSET($A$1, 409 - 1, 57 - 1) = "1" ), 3, 4 ) ) )</f>
        <v>4</v>
      </c>
      <c r="BH409" s="6">
        <v>0.80792059214671519</v>
      </c>
      <c r="BI409" s="6" t="str">
        <f>"1"</f>
        <v>1</v>
      </c>
      <c r="BJ409" t="str">
        <f ca="1">IF((OFFSET($A$1, 409 - 1, 60 - 1)) &gt;= (OFFSET($A$1, 104 - 1, 7 - 1)), "1","0")</f>
        <v>1</v>
      </c>
      <c r="BK409">
        <f ca="1" xml:space="preserve"> IF( AND( OFFSET($A$1, 409 - 1, 61 - 1) = "1", OFFSET($A$1, 409 - 1, 62 - 1) = "1" ), 1, IF( AND( OFFSET($A$1, 409 - 1, 61 - 1) = "1", OFFSET($A$1, 409 - 1, 62 - 1) = "0" ), 2, IF( AND( OFFSET($A$1, 409 - 1, 61 - 1) = "0", OFFSET($A$1, 409 - 1, 62 - 1) = "1" ), 3, 4 ) ) )</f>
        <v>1</v>
      </c>
      <c r="BM409" s="6">
        <v>0.37799046143683168</v>
      </c>
      <c r="BN409" s="6" t="str">
        <f t="shared" si="59"/>
        <v>0</v>
      </c>
      <c r="BO409" t="str">
        <f ca="1">IF((OFFSET($A$1, 409 - 1, 65 - 1)) &gt;= (OFFSET($A$1, 128 - 1, 7 - 1)), "1","0")</f>
        <v>0</v>
      </c>
      <c r="BP409">
        <f ca="1" xml:space="preserve"> IF( AND( OFFSET($A$1, 409 - 1, 66 - 1) = "1", OFFSET($A$1, 409 - 1, 67 - 1) = "1" ), 1, IF( AND( OFFSET($A$1, 409 - 1, 66 - 1) = "1", OFFSET($A$1, 409 - 1, 67 - 1) = "0" ), 2, IF( AND( OFFSET($A$1, 409 - 1, 66 - 1) = "0", OFFSET($A$1, 409 - 1, 67 - 1) = "1" ), 3, 4 ) ) )</f>
        <v>4</v>
      </c>
    </row>
    <row r="410" spans="55:68" x14ac:dyDescent="0.25">
      <c r="BC410" s="6">
        <v>0.14575199275109721</v>
      </c>
      <c r="BD410" s="6" t="str">
        <f>"0"</f>
        <v>0</v>
      </c>
      <c r="BE410" t="str">
        <f ca="1">IF((OFFSET($A$1, 410 - 1, 55 - 1)) &gt;= (OFFSET($A$1, 80 - 1, 7 - 1)), "1","0")</f>
        <v>0</v>
      </c>
      <c r="BF410">
        <f ca="1" xml:space="preserve"> IF( AND( OFFSET($A$1, 410 - 1, 56 - 1) = "1", OFFSET($A$1, 410 - 1, 57 - 1) = "1" ), 1, IF( AND( OFFSET($A$1, 410 - 1, 56 - 1) = "1", OFFSET($A$1, 410 - 1, 57 - 1) = "0" ), 2, IF( AND( OFFSET($A$1, 410 - 1, 56 - 1) = "0", OFFSET($A$1, 410 - 1, 57 - 1) = "1" ), 3, 4 ) ) )</f>
        <v>4</v>
      </c>
      <c r="BH410" s="6">
        <v>0.1852320599914401</v>
      </c>
      <c r="BI410" s="6" t="str">
        <f>"0"</f>
        <v>0</v>
      </c>
      <c r="BJ410" t="str">
        <f ca="1">IF((OFFSET($A$1, 410 - 1, 60 - 1)) &gt;= (OFFSET($A$1, 104 - 1, 7 - 1)), "1","0")</f>
        <v>0</v>
      </c>
      <c r="BK410">
        <f ca="1" xml:space="preserve"> IF( AND( OFFSET($A$1, 410 - 1, 61 - 1) = "1", OFFSET($A$1, 410 - 1, 62 - 1) = "1" ), 1, IF( AND( OFFSET($A$1, 410 - 1, 61 - 1) = "1", OFFSET($A$1, 410 - 1, 62 - 1) = "0" ), 2, IF( AND( OFFSET($A$1, 410 - 1, 61 - 1) = "0", OFFSET($A$1, 410 - 1, 62 - 1) = "1" ), 3, 4 ) ) )</f>
        <v>4</v>
      </c>
      <c r="BM410" s="6">
        <v>0.16466955255772528</v>
      </c>
      <c r="BN410" s="6" t="str">
        <f t="shared" si="59"/>
        <v>0</v>
      </c>
      <c r="BO410" t="str">
        <f ca="1">IF((OFFSET($A$1, 410 - 1, 65 - 1)) &gt;= (OFFSET($A$1, 128 - 1, 7 - 1)), "1","0")</f>
        <v>0</v>
      </c>
      <c r="BP410">
        <f ca="1" xml:space="preserve"> IF( AND( OFFSET($A$1, 410 - 1, 66 - 1) = "1", OFFSET($A$1, 410 - 1, 67 - 1) = "1" ), 1, IF( AND( OFFSET($A$1, 410 - 1, 66 - 1) = "1", OFFSET($A$1, 410 - 1, 67 - 1) = "0" ), 2, IF( AND( OFFSET($A$1, 410 - 1, 66 - 1) = "0", OFFSET($A$1, 410 - 1, 67 - 1) = "1" ), 3, 4 ) ) )</f>
        <v>4</v>
      </c>
    </row>
    <row r="411" spans="55:68" x14ac:dyDescent="0.25">
      <c r="BC411" s="6">
        <v>0.6854334614671137</v>
      </c>
      <c r="BD411" s="6" t="str">
        <f>"1"</f>
        <v>1</v>
      </c>
      <c r="BE411" t="str">
        <f ca="1">IF((OFFSET($A$1, 411 - 1, 55 - 1)) &gt;= (OFFSET($A$1, 80 - 1, 7 - 1)), "1","0")</f>
        <v>1</v>
      </c>
      <c r="BF411">
        <f ca="1" xml:space="preserve"> IF( AND( OFFSET($A$1, 411 - 1, 56 - 1) = "1", OFFSET($A$1, 411 - 1, 57 - 1) = "1" ), 1, IF( AND( OFFSET($A$1, 411 - 1, 56 - 1) = "1", OFFSET($A$1, 411 - 1, 57 - 1) = "0" ), 2, IF( AND( OFFSET($A$1, 411 - 1, 56 - 1) = "0", OFFSET($A$1, 411 - 1, 57 - 1) = "1" ), 3, 4 ) ) )</f>
        <v>1</v>
      </c>
      <c r="BH411" s="6">
        <v>0.94903320019845583</v>
      </c>
      <c r="BI411" s="6" t="str">
        <f>"1"</f>
        <v>1</v>
      </c>
      <c r="BJ411" t="str">
        <f ca="1">IF((OFFSET($A$1, 411 - 1, 60 - 1)) &gt;= (OFFSET($A$1, 104 - 1, 7 - 1)), "1","0")</f>
        <v>1</v>
      </c>
      <c r="BK411">
        <f ca="1" xml:space="preserve"> IF( AND( OFFSET($A$1, 411 - 1, 61 - 1) = "1", OFFSET($A$1, 411 - 1, 62 - 1) = "1" ), 1, IF( AND( OFFSET($A$1, 411 - 1, 61 - 1) = "1", OFFSET($A$1, 411 - 1, 62 - 1) = "0" ), 2, IF( AND( OFFSET($A$1, 411 - 1, 61 - 1) = "0", OFFSET($A$1, 411 - 1, 62 - 1) = "1" ), 3, 4 ) ) )</f>
        <v>1</v>
      </c>
      <c r="BM411" s="6">
        <v>0.73545298675436332</v>
      </c>
      <c r="BN411" s="6" t="str">
        <f t="shared" si="59"/>
        <v>0</v>
      </c>
      <c r="BO411" t="str">
        <f ca="1">IF((OFFSET($A$1, 411 - 1, 65 - 1)) &gt;= (OFFSET($A$1, 128 - 1, 7 - 1)), "1","0")</f>
        <v>1</v>
      </c>
      <c r="BP411">
        <f ca="1" xml:space="preserve"> IF( AND( OFFSET($A$1, 411 - 1, 66 - 1) = "1", OFFSET($A$1, 411 - 1, 67 - 1) = "1" ), 1, IF( AND( OFFSET($A$1, 411 - 1, 66 - 1) = "1", OFFSET($A$1, 411 - 1, 67 - 1) = "0" ), 2, IF( AND( OFFSET($A$1, 411 - 1, 66 - 1) = "0", OFFSET($A$1, 411 - 1, 67 - 1) = "1" ), 3, 4 ) ) )</f>
        <v>3</v>
      </c>
    </row>
    <row r="412" spans="55:68" x14ac:dyDescent="0.25">
      <c r="BC412" s="6">
        <v>0.10418970931357771</v>
      </c>
      <c r="BD412" s="6" t="str">
        <f>"0"</f>
        <v>0</v>
      </c>
      <c r="BE412" t="str">
        <f ca="1">IF((OFFSET($A$1, 412 - 1, 55 - 1)) &gt;= (OFFSET($A$1, 80 - 1, 7 - 1)), "1","0")</f>
        <v>0</v>
      </c>
      <c r="BF412">
        <f ca="1" xml:space="preserve"> IF( AND( OFFSET($A$1, 412 - 1, 56 - 1) = "1", OFFSET($A$1, 412 - 1, 57 - 1) = "1" ), 1, IF( AND( OFFSET($A$1, 412 - 1, 56 - 1) = "1", OFFSET($A$1, 412 - 1, 57 - 1) = "0" ), 2, IF( AND( OFFSET($A$1, 412 - 1, 56 - 1) = "0", OFFSET($A$1, 412 - 1, 57 - 1) = "1" ), 3, 4 ) ) )</f>
        <v>4</v>
      </c>
      <c r="BH412" s="6">
        <v>0.35422887305851647</v>
      </c>
      <c r="BI412" s="6" t="str">
        <f t="shared" ref="BI412:BI422" si="60">"0"</f>
        <v>0</v>
      </c>
      <c r="BJ412" t="str">
        <f ca="1">IF((OFFSET($A$1, 412 - 1, 60 - 1)) &gt;= (OFFSET($A$1, 104 - 1, 7 - 1)), "1","0")</f>
        <v>0</v>
      </c>
      <c r="BK412">
        <f ca="1" xml:space="preserve"> IF( AND( OFFSET($A$1, 412 - 1, 61 - 1) = "1", OFFSET($A$1, 412 - 1, 62 - 1) = "1" ), 1, IF( AND( OFFSET($A$1, 412 - 1, 61 - 1) = "1", OFFSET($A$1, 412 - 1, 62 - 1) = "0" ), 2, IF( AND( OFFSET($A$1, 412 - 1, 61 - 1) = "0", OFFSET($A$1, 412 - 1, 62 - 1) = "1" ), 3, 4 ) ) )</f>
        <v>4</v>
      </c>
      <c r="BM412" s="6">
        <v>0.64142900780526002</v>
      </c>
      <c r="BN412" s="6" t="str">
        <f>"1"</f>
        <v>1</v>
      </c>
      <c r="BO412" t="str">
        <f ca="1">IF((OFFSET($A$1, 412 - 1, 65 - 1)) &gt;= (OFFSET($A$1, 128 - 1, 7 - 1)), "1","0")</f>
        <v>1</v>
      </c>
      <c r="BP412">
        <f ca="1" xml:space="preserve"> IF( AND( OFFSET($A$1, 412 - 1, 66 - 1) = "1", OFFSET($A$1, 412 - 1, 67 - 1) = "1" ), 1, IF( AND( OFFSET($A$1, 412 - 1, 66 - 1) = "1", OFFSET($A$1, 412 - 1, 67 - 1) = "0" ), 2, IF( AND( OFFSET($A$1, 412 - 1, 66 - 1) = "0", OFFSET($A$1, 412 - 1, 67 - 1) = "1" ), 3, 4 ) ) )</f>
        <v>1</v>
      </c>
    </row>
    <row r="413" spans="55:68" x14ac:dyDescent="0.25">
      <c r="BC413" s="6">
        <v>0.21595776324589711</v>
      </c>
      <c r="BD413" s="6" t="str">
        <f>"0"</f>
        <v>0</v>
      </c>
      <c r="BE413" t="str">
        <f ca="1">IF((OFFSET($A$1, 413 - 1, 55 - 1)) &gt;= (OFFSET($A$1, 80 - 1, 7 - 1)), "1","0")</f>
        <v>0</v>
      </c>
      <c r="BF413">
        <f ca="1" xml:space="preserve"> IF( AND( OFFSET($A$1, 413 - 1, 56 - 1) = "1", OFFSET($A$1, 413 - 1, 57 - 1) = "1" ), 1, IF( AND( OFFSET($A$1, 413 - 1, 56 - 1) = "1", OFFSET($A$1, 413 - 1, 57 - 1) = "0" ), 2, IF( AND( OFFSET($A$1, 413 - 1, 56 - 1) = "0", OFFSET($A$1, 413 - 1, 57 - 1) = "1" ), 3, 4 ) ) )</f>
        <v>4</v>
      </c>
      <c r="BH413" s="6">
        <v>0.32434150478442431</v>
      </c>
      <c r="BI413" s="6" t="str">
        <f t="shared" si="60"/>
        <v>0</v>
      </c>
      <c r="BJ413" t="str">
        <f ca="1">IF((OFFSET($A$1, 413 - 1, 60 - 1)) &gt;= (OFFSET($A$1, 104 - 1, 7 - 1)), "1","0")</f>
        <v>0</v>
      </c>
      <c r="BK413">
        <f ca="1" xml:space="preserve"> IF( AND( OFFSET($A$1, 413 - 1, 61 - 1) = "1", OFFSET($A$1, 413 - 1, 62 - 1) = "1" ), 1, IF( AND( OFFSET($A$1, 413 - 1, 61 - 1) = "1", OFFSET($A$1, 413 - 1, 62 - 1) = "0" ), 2, IF( AND( OFFSET($A$1, 413 - 1, 61 - 1) = "0", OFFSET($A$1, 413 - 1, 62 - 1) = "1" ), 3, 4 ) ) )</f>
        <v>4</v>
      </c>
      <c r="BM413" s="6">
        <v>0.58104102559675075</v>
      </c>
      <c r="BN413" s="6" t="str">
        <f>"0"</f>
        <v>0</v>
      </c>
      <c r="BO413" t="str">
        <f ca="1">IF((OFFSET($A$1, 413 - 1, 65 - 1)) &gt;= (OFFSET($A$1, 128 - 1, 7 - 1)), "1","0")</f>
        <v>1</v>
      </c>
      <c r="BP413">
        <f ca="1" xml:space="preserve"> IF( AND( OFFSET($A$1, 413 - 1, 66 - 1) = "1", OFFSET($A$1, 413 - 1, 67 - 1) = "1" ), 1, IF( AND( OFFSET($A$1, 413 - 1, 66 - 1) = "1", OFFSET($A$1, 413 - 1, 67 - 1) = "0" ), 2, IF( AND( OFFSET($A$1, 413 - 1, 66 - 1) = "0", OFFSET($A$1, 413 - 1, 67 - 1) = "1" ), 3, 4 ) ) )</f>
        <v>3</v>
      </c>
    </row>
    <row r="414" spans="55:68" x14ac:dyDescent="0.25">
      <c r="BC414" s="6">
        <v>0.60514256099036068</v>
      </c>
      <c r="BD414" s="6" t="str">
        <f>"0"</f>
        <v>0</v>
      </c>
      <c r="BE414" t="str">
        <f ca="1">IF((OFFSET($A$1, 414 - 1, 55 - 1)) &gt;= (OFFSET($A$1, 80 - 1, 7 - 1)), "1","0")</f>
        <v>1</v>
      </c>
      <c r="BF414">
        <f ca="1" xml:space="preserve"> IF( AND( OFFSET($A$1, 414 - 1, 56 - 1) = "1", OFFSET($A$1, 414 - 1, 57 - 1) = "1" ), 1, IF( AND( OFFSET($A$1, 414 - 1, 56 - 1) = "1", OFFSET($A$1, 414 - 1, 57 - 1) = "0" ), 2, IF( AND( OFFSET($A$1, 414 - 1, 56 - 1) = "0", OFFSET($A$1, 414 - 1, 57 - 1) = "1" ), 3, 4 ) ) )</f>
        <v>3</v>
      </c>
      <c r="BH414" s="6">
        <v>0.45531928078805378</v>
      </c>
      <c r="BI414" s="6" t="str">
        <f t="shared" si="60"/>
        <v>0</v>
      </c>
      <c r="BJ414" t="str">
        <f ca="1">IF((OFFSET($A$1, 414 - 1, 60 - 1)) &gt;= (OFFSET($A$1, 104 - 1, 7 - 1)), "1","0")</f>
        <v>0</v>
      </c>
      <c r="BK414">
        <f ca="1" xml:space="preserve"> IF( AND( OFFSET($A$1, 414 - 1, 61 - 1) = "1", OFFSET($A$1, 414 - 1, 62 - 1) = "1" ), 1, IF( AND( OFFSET($A$1, 414 - 1, 61 - 1) = "1", OFFSET($A$1, 414 - 1, 62 - 1) = "0" ), 2, IF( AND( OFFSET($A$1, 414 - 1, 61 - 1) = "0", OFFSET($A$1, 414 - 1, 62 - 1) = "1" ), 3, 4 ) ) )</f>
        <v>4</v>
      </c>
      <c r="BM414" s="6">
        <v>0.13947333638170592</v>
      </c>
      <c r="BN414" s="6" t="str">
        <f>"0"</f>
        <v>0</v>
      </c>
      <c r="BO414" t="str">
        <f ca="1">IF((OFFSET($A$1, 414 - 1, 65 - 1)) &gt;= (OFFSET($A$1, 128 - 1, 7 - 1)), "1","0")</f>
        <v>0</v>
      </c>
      <c r="BP414">
        <f ca="1" xml:space="preserve"> IF( AND( OFFSET($A$1, 414 - 1, 66 - 1) = "1", OFFSET($A$1, 414 - 1, 67 - 1) = "1" ), 1, IF( AND( OFFSET($A$1, 414 - 1, 66 - 1) = "1", OFFSET($A$1, 414 - 1, 67 - 1) = "0" ), 2, IF( AND( OFFSET($A$1, 414 - 1, 66 - 1) = "0", OFFSET($A$1, 414 - 1, 67 - 1) = "1" ), 3, 4 ) ) )</f>
        <v>4</v>
      </c>
    </row>
    <row r="415" spans="55:68" x14ac:dyDescent="0.25">
      <c r="BC415" s="6">
        <v>9.9086463654647891E-2</v>
      </c>
      <c r="BD415" s="6" t="str">
        <f>"0"</f>
        <v>0</v>
      </c>
      <c r="BE415" t="str">
        <f ca="1">IF((OFFSET($A$1, 415 - 1, 55 - 1)) &gt;= (OFFSET($A$1, 80 - 1, 7 - 1)), "1","0")</f>
        <v>0</v>
      </c>
      <c r="BF415">
        <f ca="1" xml:space="preserve"> IF( AND( OFFSET($A$1, 415 - 1, 56 - 1) = "1", OFFSET($A$1, 415 - 1, 57 - 1) = "1" ), 1, IF( AND( OFFSET($A$1, 415 - 1, 56 - 1) = "1", OFFSET($A$1, 415 - 1, 57 - 1) = "0" ), 2, IF( AND( OFFSET($A$1, 415 - 1, 56 - 1) = "0", OFFSET($A$1, 415 - 1, 57 - 1) = "1" ), 3, 4 ) ) )</f>
        <v>4</v>
      </c>
      <c r="BH415" s="6">
        <v>0.19316869556412228</v>
      </c>
      <c r="BI415" s="6" t="str">
        <f t="shared" si="60"/>
        <v>0</v>
      </c>
      <c r="BJ415" t="str">
        <f ca="1">IF((OFFSET($A$1, 415 - 1, 60 - 1)) &gt;= (OFFSET($A$1, 104 - 1, 7 - 1)), "1","0")</f>
        <v>0</v>
      </c>
      <c r="BK415">
        <f ca="1" xml:space="preserve"> IF( AND( OFFSET($A$1, 415 - 1, 61 - 1) = "1", OFFSET($A$1, 415 - 1, 62 - 1) = "1" ), 1, IF( AND( OFFSET($A$1, 415 - 1, 61 - 1) = "1", OFFSET($A$1, 415 - 1, 62 - 1) = "0" ), 2, IF( AND( OFFSET($A$1, 415 - 1, 61 - 1) = "0", OFFSET($A$1, 415 - 1, 62 - 1) = "1" ), 3, 4 ) ) )</f>
        <v>4</v>
      </c>
      <c r="BM415" s="6">
        <v>0.37841290593735449</v>
      </c>
      <c r="BN415" s="6" t="str">
        <f>"0"</f>
        <v>0</v>
      </c>
      <c r="BO415" t="str">
        <f ca="1">IF((OFFSET($A$1, 415 - 1, 65 - 1)) &gt;= (OFFSET($A$1, 128 - 1, 7 - 1)), "1","0")</f>
        <v>0</v>
      </c>
      <c r="BP415">
        <f ca="1" xml:space="preserve"> IF( AND( OFFSET($A$1, 415 - 1, 66 - 1) = "1", OFFSET($A$1, 415 - 1, 67 - 1) = "1" ), 1, IF( AND( OFFSET($A$1, 415 - 1, 66 - 1) = "1", OFFSET($A$1, 415 - 1, 67 - 1) = "0" ), 2, IF( AND( OFFSET($A$1, 415 - 1, 66 - 1) = "0", OFFSET($A$1, 415 - 1, 67 - 1) = "1" ), 3, 4 ) ) )</f>
        <v>4</v>
      </c>
    </row>
    <row r="416" spans="55:68" x14ac:dyDescent="0.25">
      <c r="BC416" s="6">
        <v>0.8743815706508693</v>
      </c>
      <c r="BD416" s="6" t="str">
        <f>"1"</f>
        <v>1</v>
      </c>
      <c r="BE416" t="str">
        <f ca="1">IF((OFFSET($A$1, 416 - 1, 55 - 1)) &gt;= (OFFSET($A$1, 80 - 1, 7 - 1)), "1","0")</f>
        <v>1</v>
      </c>
      <c r="BF416">
        <f ca="1" xml:space="preserve"> IF( AND( OFFSET($A$1, 416 - 1, 56 - 1) = "1", OFFSET($A$1, 416 - 1, 57 - 1) = "1" ), 1, IF( AND( OFFSET($A$1, 416 - 1, 56 - 1) = "1", OFFSET($A$1, 416 - 1, 57 - 1) = "0" ), 2, IF( AND( OFFSET($A$1, 416 - 1, 56 - 1) = "0", OFFSET($A$1, 416 - 1, 57 - 1) = "1" ), 3, 4 ) ) )</f>
        <v>1</v>
      </c>
      <c r="BH416" s="6">
        <v>0.22998267313654314</v>
      </c>
      <c r="BI416" s="6" t="str">
        <f t="shared" si="60"/>
        <v>0</v>
      </c>
      <c r="BJ416" t="str">
        <f ca="1">IF((OFFSET($A$1, 416 - 1, 60 - 1)) &gt;= (OFFSET($A$1, 104 - 1, 7 - 1)), "1","0")</f>
        <v>0</v>
      </c>
      <c r="BK416">
        <f ca="1" xml:space="preserve"> IF( AND( OFFSET($A$1, 416 - 1, 61 - 1) = "1", OFFSET($A$1, 416 - 1, 62 - 1) = "1" ), 1, IF( AND( OFFSET($A$1, 416 - 1, 61 - 1) = "1", OFFSET($A$1, 416 - 1, 62 - 1) = "0" ), 2, IF( AND( OFFSET($A$1, 416 - 1, 61 - 1) = "0", OFFSET($A$1, 416 - 1, 62 - 1) = "1" ), 3, 4 ) ) )</f>
        <v>4</v>
      </c>
      <c r="BM416" s="6">
        <v>0.10892988958539153</v>
      </c>
      <c r="BN416" s="6" t="str">
        <f>"0"</f>
        <v>0</v>
      </c>
      <c r="BO416" t="str">
        <f ca="1">IF((OFFSET($A$1, 416 - 1, 65 - 1)) &gt;= (OFFSET($A$1, 128 - 1, 7 - 1)), "1","0")</f>
        <v>0</v>
      </c>
      <c r="BP416">
        <f ca="1" xml:space="preserve"> IF( AND( OFFSET($A$1, 416 - 1, 66 - 1) = "1", OFFSET($A$1, 416 - 1, 67 - 1) = "1" ), 1, IF( AND( OFFSET($A$1, 416 - 1, 66 - 1) = "1", OFFSET($A$1, 416 - 1, 67 - 1) = "0" ), 2, IF( AND( OFFSET($A$1, 416 - 1, 66 - 1) = "0", OFFSET($A$1, 416 - 1, 67 - 1) = "1" ), 3, 4 ) ) )</f>
        <v>4</v>
      </c>
    </row>
    <row r="417" spans="55:68" x14ac:dyDescent="0.25">
      <c r="BC417" s="6">
        <v>0.23522685689462214</v>
      </c>
      <c r="BD417" s="6" t="str">
        <f t="shared" ref="BD417:BD422" si="61">"0"</f>
        <v>0</v>
      </c>
      <c r="BE417" t="str">
        <f ca="1">IF((OFFSET($A$1, 417 - 1, 55 - 1)) &gt;= (OFFSET($A$1, 80 - 1, 7 - 1)), "1","0")</f>
        <v>0</v>
      </c>
      <c r="BF417">
        <f ca="1" xml:space="preserve"> IF( AND( OFFSET($A$1, 417 - 1, 56 - 1) = "1", OFFSET($A$1, 417 - 1, 57 - 1) = "1" ), 1, IF( AND( OFFSET($A$1, 417 - 1, 56 - 1) = "1", OFFSET($A$1, 417 - 1, 57 - 1) = "0" ), 2, IF( AND( OFFSET($A$1, 417 - 1, 56 - 1) = "0", OFFSET($A$1, 417 - 1, 57 - 1) = "1" ), 3, 4 ) ) )</f>
        <v>4</v>
      </c>
      <c r="BH417" s="6">
        <v>0.35307116684361672</v>
      </c>
      <c r="BI417" s="6" t="str">
        <f t="shared" si="60"/>
        <v>0</v>
      </c>
      <c r="BJ417" t="str">
        <f ca="1">IF((OFFSET($A$1, 417 - 1, 60 - 1)) &gt;= (OFFSET($A$1, 104 - 1, 7 - 1)), "1","0")</f>
        <v>0</v>
      </c>
      <c r="BK417">
        <f ca="1" xml:space="preserve"> IF( AND( OFFSET($A$1, 417 - 1, 61 - 1) = "1", OFFSET($A$1, 417 - 1, 62 - 1) = "1" ), 1, IF( AND( OFFSET($A$1, 417 - 1, 61 - 1) = "1", OFFSET($A$1, 417 - 1, 62 - 1) = "0" ), 2, IF( AND( OFFSET($A$1, 417 - 1, 61 - 1) = "0", OFFSET($A$1, 417 - 1, 62 - 1) = "1" ), 3, 4 ) ) )</f>
        <v>4</v>
      </c>
      <c r="BM417" s="6">
        <v>0.64983849182264597</v>
      </c>
      <c r="BN417" s="6" t="str">
        <f>"0"</f>
        <v>0</v>
      </c>
      <c r="BO417" t="str">
        <f ca="1">IF((OFFSET($A$1, 417 - 1, 65 - 1)) &gt;= (OFFSET($A$1, 128 - 1, 7 - 1)), "1","0")</f>
        <v>1</v>
      </c>
      <c r="BP417">
        <f ca="1" xml:space="preserve"> IF( AND( OFFSET($A$1, 417 - 1, 66 - 1) = "1", OFFSET($A$1, 417 - 1, 67 - 1) = "1" ), 1, IF( AND( OFFSET($A$1, 417 - 1, 66 - 1) = "1", OFFSET($A$1, 417 - 1, 67 - 1) = "0" ), 2, IF( AND( OFFSET($A$1, 417 - 1, 66 - 1) = "0", OFFSET($A$1, 417 - 1, 67 - 1) = "1" ), 3, 4 ) ) )</f>
        <v>3</v>
      </c>
    </row>
    <row r="418" spans="55:68" x14ac:dyDescent="0.25">
      <c r="BC418" s="6">
        <v>0.17697405884982242</v>
      </c>
      <c r="BD418" s="6" t="str">
        <f t="shared" si="61"/>
        <v>0</v>
      </c>
      <c r="BE418" t="str">
        <f ca="1">IF((OFFSET($A$1, 418 - 1, 55 - 1)) &gt;= (OFFSET($A$1, 80 - 1, 7 - 1)), "1","0")</f>
        <v>0</v>
      </c>
      <c r="BF418">
        <f ca="1" xml:space="preserve"> IF( AND( OFFSET($A$1, 418 - 1, 56 - 1) = "1", OFFSET($A$1, 418 - 1, 57 - 1) = "1" ), 1, IF( AND( OFFSET($A$1, 418 - 1, 56 - 1) = "1", OFFSET($A$1, 418 - 1, 57 - 1) = "0" ), 2, IF( AND( OFFSET($A$1, 418 - 1, 56 - 1) = "0", OFFSET($A$1, 418 - 1, 57 - 1) = "1" ), 3, 4 ) ) )</f>
        <v>4</v>
      </c>
      <c r="BH418" s="6">
        <v>0.15216123171644935</v>
      </c>
      <c r="BI418" s="6" t="str">
        <f t="shared" si="60"/>
        <v>0</v>
      </c>
      <c r="BJ418" t="str">
        <f ca="1">IF((OFFSET($A$1, 418 - 1, 60 - 1)) &gt;= (OFFSET($A$1, 104 - 1, 7 - 1)), "1","0")</f>
        <v>0</v>
      </c>
      <c r="BK418">
        <f ca="1" xml:space="preserve"> IF( AND( OFFSET($A$1, 418 - 1, 61 - 1) = "1", OFFSET($A$1, 418 - 1, 62 - 1) = "1" ), 1, IF( AND( OFFSET($A$1, 418 - 1, 61 - 1) = "1", OFFSET($A$1, 418 - 1, 62 - 1) = "0" ), 2, IF( AND( OFFSET($A$1, 418 - 1, 61 - 1) = "0", OFFSET($A$1, 418 - 1, 62 - 1) = "1" ), 3, 4 ) ) )</f>
        <v>4</v>
      </c>
      <c r="BM418" s="6">
        <v>0.96650451366090817</v>
      </c>
      <c r="BN418" s="6" t="str">
        <f>"1"</f>
        <v>1</v>
      </c>
      <c r="BO418" t="str">
        <f ca="1">IF((OFFSET($A$1, 418 - 1, 65 - 1)) &gt;= (OFFSET($A$1, 128 - 1, 7 - 1)), "1","0")</f>
        <v>1</v>
      </c>
      <c r="BP418">
        <f ca="1" xml:space="preserve"> IF( AND( OFFSET($A$1, 418 - 1, 66 - 1) = "1", OFFSET($A$1, 418 - 1, 67 - 1) = "1" ), 1, IF( AND( OFFSET($A$1, 418 - 1, 66 - 1) = "1", OFFSET($A$1, 418 - 1, 67 - 1) = "0" ), 2, IF( AND( OFFSET($A$1, 418 - 1, 66 - 1) = "0", OFFSET($A$1, 418 - 1, 67 - 1) = "1" ), 3, 4 ) ) )</f>
        <v>1</v>
      </c>
    </row>
    <row r="419" spans="55:68" x14ac:dyDescent="0.25">
      <c r="BC419" s="6">
        <v>0.28795574561628523</v>
      </c>
      <c r="BD419" s="6" t="str">
        <f t="shared" si="61"/>
        <v>0</v>
      </c>
      <c r="BE419" t="str">
        <f ca="1">IF((OFFSET($A$1, 419 - 1, 55 - 1)) &gt;= (OFFSET($A$1, 80 - 1, 7 - 1)), "1","0")</f>
        <v>0</v>
      </c>
      <c r="BF419">
        <f ca="1" xml:space="preserve"> IF( AND( OFFSET($A$1, 419 - 1, 56 - 1) = "1", OFFSET($A$1, 419 - 1, 57 - 1) = "1" ), 1, IF( AND( OFFSET($A$1, 419 - 1, 56 - 1) = "1", OFFSET($A$1, 419 - 1, 57 - 1) = "0" ), 2, IF( AND( OFFSET($A$1, 419 - 1, 56 - 1) = "0", OFFSET($A$1, 419 - 1, 57 - 1) = "1" ), 3, 4 ) ) )</f>
        <v>4</v>
      </c>
      <c r="BH419" s="6">
        <v>0.3001592212670941</v>
      </c>
      <c r="BI419" s="6" t="str">
        <f t="shared" si="60"/>
        <v>0</v>
      </c>
      <c r="BJ419" t="str">
        <f ca="1">IF((OFFSET($A$1, 419 - 1, 60 - 1)) &gt;= (OFFSET($A$1, 104 - 1, 7 - 1)), "1","0")</f>
        <v>0</v>
      </c>
      <c r="BK419">
        <f ca="1" xml:space="preserve"> IF( AND( OFFSET($A$1, 419 - 1, 61 - 1) = "1", OFFSET($A$1, 419 - 1, 62 - 1) = "1" ), 1, IF( AND( OFFSET($A$1, 419 - 1, 61 - 1) = "1", OFFSET($A$1, 419 - 1, 62 - 1) = "0" ), 2, IF( AND( OFFSET($A$1, 419 - 1, 61 - 1) = "0", OFFSET($A$1, 419 - 1, 62 - 1) = "1" ), 3, 4 ) ) )</f>
        <v>4</v>
      </c>
      <c r="BM419" s="6">
        <v>9.190076706529636E-2</v>
      </c>
      <c r="BN419" s="6" t="str">
        <f>"0"</f>
        <v>0</v>
      </c>
      <c r="BO419" t="str">
        <f ca="1">IF((OFFSET($A$1, 419 - 1, 65 - 1)) &gt;= (OFFSET($A$1, 128 - 1, 7 - 1)), "1","0")</f>
        <v>0</v>
      </c>
      <c r="BP419">
        <f ca="1" xml:space="preserve"> IF( AND( OFFSET($A$1, 419 - 1, 66 - 1) = "1", OFFSET($A$1, 419 - 1, 67 - 1) = "1" ), 1, IF( AND( OFFSET($A$1, 419 - 1, 66 - 1) = "1", OFFSET($A$1, 419 - 1, 67 - 1) = "0" ), 2, IF( AND( OFFSET($A$1, 419 - 1, 66 - 1) = "0", OFFSET($A$1, 419 - 1, 67 - 1) = "1" ), 3, 4 ) ) )</f>
        <v>4</v>
      </c>
    </row>
    <row r="420" spans="55:68" x14ac:dyDescent="0.25">
      <c r="BC420" s="6">
        <v>0.16739913215451735</v>
      </c>
      <c r="BD420" s="6" t="str">
        <f t="shared" si="61"/>
        <v>0</v>
      </c>
      <c r="BE420" t="str">
        <f ca="1">IF((OFFSET($A$1, 420 - 1, 55 - 1)) &gt;= (OFFSET($A$1, 80 - 1, 7 - 1)), "1","0")</f>
        <v>0</v>
      </c>
      <c r="BF420">
        <f ca="1" xml:space="preserve"> IF( AND( OFFSET($A$1, 420 - 1, 56 - 1) = "1", OFFSET($A$1, 420 - 1, 57 - 1) = "1" ), 1, IF( AND( OFFSET($A$1, 420 - 1, 56 - 1) = "1", OFFSET($A$1, 420 - 1, 57 - 1) = "0" ), 2, IF( AND( OFFSET($A$1, 420 - 1, 56 - 1) = "0", OFFSET($A$1, 420 - 1, 57 - 1) = "1" ), 3, 4 ) ) )</f>
        <v>4</v>
      </c>
      <c r="BH420" s="6">
        <v>0.43607820885902676</v>
      </c>
      <c r="BI420" s="6" t="str">
        <f t="shared" si="60"/>
        <v>0</v>
      </c>
      <c r="BJ420" t="str">
        <f ca="1">IF((OFFSET($A$1, 420 - 1, 60 - 1)) &gt;= (OFFSET($A$1, 104 - 1, 7 - 1)), "1","0")</f>
        <v>0</v>
      </c>
      <c r="BK420">
        <f ca="1" xml:space="preserve"> IF( AND( OFFSET($A$1, 420 - 1, 61 - 1) = "1", OFFSET($A$1, 420 - 1, 62 - 1) = "1" ), 1, IF( AND( OFFSET($A$1, 420 - 1, 61 - 1) = "1", OFFSET($A$1, 420 - 1, 62 - 1) = "0" ), 2, IF( AND( OFFSET($A$1, 420 - 1, 61 - 1) = "0", OFFSET($A$1, 420 - 1, 62 - 1) = "1" ), 3, 4 ) ) )</f>
        <v>4</v>
      </c>
      <c r="BM420" s="6">
        <v>0.22362876312402202</v>
      </c>
      <c r="BN420" s="6" t="str">
        <f>"0"</f>
        <v>0</v>
      </c>
      <c r="BO420" t="str">
        <f ca="1">IF((OFFSET($A$1, 420 - 1, 65 - 1)) &gt;= (OFFSET($A$1, 128 - 1, 7 - 1)), "1","0")</f>
        <v>0</v>
      </c>
      <c r="BP420">
        <f ca="1" xml:space="preserve"> IF( AND( OFFSET($A$1, 420 - 1, 66 - 1) = "1", OFFSET($A$1, 420 - 1, 67 - 1) = "1" ), 1, IF( AND( OFFSET($A$1, 420 - 1, 66 - 1) = "1", OFFSET($A$1, 420 - 1, 67 - 1) = "0" ), 2, IF( AND( OFFSET($A$1, 420 - 1, 66 - 1) = "0", OFFSET($A$1, 420 - 1, 67 - 1) = "1" ), 3, 4 ) ) )</f>
        <v>4</v>
      </c>
    </row>
    <row r="421" spans="55:68" x14ac:dyDescent="0.25">
      <c r="BC421" s="6">
        <v>0.23981188573460094</v>
      </c>
      <c r="BD421" s="6" t="str">
        <f t="shared" si="61"/>
        <v>0</v>
      </c>
      <c r="BE421" t="str">
        <f ca="1">IF((OFFSET($A$1, 421 - 1, 55 - 1)) &gt;= (OFFSET($A$1, 80 - 1, 7 - 1)), "1","0")</f>
        <v>0</v>
      </c>
      <c r="BF421">
        <f ca="1" xml:space="preserve"> IF( AND( OFFSET($A$1, 421 - 1, 56 - 1) = "1", OFFSET($A$1, 421 - 1, 57 - 1) = "1" ), 1, IF( AND( OFFSET($A$1, 421 - 1, 56 - 1) = "1", OFFSET($A$1, 421 - 1, 57 - 1) = "0" ), 2, IF( AND( OFFSET($A$1, 421 - 1, 56 - 1) = "0", OFFSET($A$1, 421 - 1, 57 - 1) = "1" ), 3, 4 ) ) )</f>
        <v>4</v>
      </c>
      <c r="BH421" s="6">
        <v>0.50307232946109937</v>
      </c>
      <c r="BI421" s="6" t="str">
        <f t="shared" si="60"/>
        <v>0</v>
      </c>
      <c r="BJ421" t="str">
        <f ca="1">IF((OFFSET($A$1, 421 - 1, 60 - 1)) &gt;= (OFFSET($A$1, 104 - 1, 7 - 1)), "1","0")</f>
        <v>1</v>
      </c>
      <c r="BK421">
        <f ca="1" xml:space="preserve"> IF( AND( OFFSET($A$1, 421 - 1, 61 - 1) = "1", OFFSET($A$1, 421 - 1, 62 - 1) = "1" ), 1, IF( AND( OFFSET($A$1, 421 - 1, 61 - 1) = "1", OFFSET($A$1, 421 - 1, 62 - 1) = "0" ), 2, IF( AND( OFFSET($A$1, 421 - 1, 61 - 1) = "0", OFFSET($A$1, 421 - 1, 62 - 1) = "1" ), 3, 4 ) ) )</f>
        <v>3</v>
      </c>
      <c r="BM421" s="6">
        <v>8.9055251766402929E-2</v>
      </c>
      <c r="BN421" s="6" t="str">
        <f>"0"</f>
        <v>0</v>
      </c>
      <c r="BO421" t="str">
        <f ca="1">IF((OFFSET($A$1, 421 - 1, 65 - 1)) &gt;= (OFFSET($A$1, 128 - 1, 7 - 1)), "1","0")</f>
        <v>0</v>
      </c>
      <c r="BP421">
        <f ca="1" xml:space="preserve"> IF( AND( OFFSET($A$1, 421 - 1, 66 - 1) = "1", OFFSET($A$1, 421 - 1, 67 - 1) = "1" ), 1, IF( AND( OFFSET($A$1, 421 - 1, 66 - 1) = "1", OFFSET($A$1, 421 - 1, 67 - 1) = "0" ), 2, IF( AND( OFFSET($A$1, 421 - 1, 66 - 1) = "0", OFFSET($A$1, 421 - 1, 67 - 1) = "1" ), 3, 4 ) ) )</f>
        <v>4</v>
      </c>
    </row>
    <row r="422" spans="55:68" x14ac:dyDescent="0.25">
      <c r="BC422" s="6">
        <v>0.31342086993708324</v>
      </c>
      <c r="BD422" s="6" t="str">
        <f t="shared" si="61"/>
        <v>0</v>
      </c>
      <c r="BE422" t="str">
        <f ca="1">IF((OFFSET($A$1, 422 - 1, 55 - 1)) &gt;= (OFFSET($A$1, 80 - 1, 7 - 1)), "1","0")</f>
        <v>0</v>
      </c>
      <c r="BF422">
        <f ca="1" xml:space="preserve"> IF( AND( OFFSET($A$1, 422 - 1, 56 - 1) = "1", OFFSET($A$1, 422 - 1, 57 - 1) = "1" ), 1, IF( AND( OFFSET($A$1, 422 - 1, 56 - 1) = "1", OFFSET($A$1, 422 - 1, 57 - 1) = "0" ), 2, IF( AND( OFFSET($A$1, 422 - 1, 56 - 1) = "0", OFFSET($A$1, 422 - 1, 57 - 1) = "1" ), 3, 4 ) ) )</f>
        <v>4</v>
      </c>
      <c r="BH422" s="6">
        <v>0.15056491916279638</v>
      </c>
      <c r="BI422" s="6" t="str">
        <f t="shared" si="60"/>
        <v>0</v>
      </c>
      <c r="BJ422" t="str">
        <f ca="1">IF((OFFSET($A$1, 422 - 1, 60 - 1)) &gt;= (OFFSET($A$1, 104 - 1, 7 - 1)), "1","0")</f>
        <v>0</v>
      </c>
      <c r="BK422">
        <f ca="1" xml:space="preserve"> IF( AND( OFFSET($A$1, 422 - 1, 61 - 1) = "1", OFFSET($A$1, 422 - 1, 62 - 1) = "1" ), 1, IF( AND( OFFSET($A$1, 422 - 1, 61 - 1) = "1", OFFSET($A$1, 422 - 1, 62 - 1) = "0" ), 2, IF( AND( OFFSET($A$1, 422 - 1, 61 - 1) = "0", OFFSET($A$1, 422 - 1, 62 - 1) = "1" ), 3, 4 ) ) )</f>
        <v>4</v>
      </c>
      <c r="BM422" s="6">
        <v>8.9372978317731416E-2</v>
      </c>
      <c r="BN422" s="6" t="str">
        <f>"1"</f>
        <v>1</v>
      </c>
      <c r="BO422" t="str">
        <f ca="1">IF((OFFSET($A$1, 422 - 1, 65 - 1)) &gt;= (OFFSET($A$1, 128 - 1, 7 - 1)), "1","0")</f>
        <v>0</v>
      </c>
      <c r="BP422">
        <f ca="1" xml:space="preserve"> IF( AND( OFFSET($A$1, 422 - 1, 66 - 1) = "1", OFFSET($A$1, 422 - 1, 67 - 1) = "1" ), 1, IF( AND( OFFSET($A$1, 422 - 1, 66 - 1) = "1", OFFSET($A$1, 422 - 1, 67 - 1) = "0" ), 2, IF( AND( OFFSET($A$1, 422 - 1, 66 - 1) = "0", OFFSET($A$1, 422 - 1, 67 - 1) = "1" ), 3, 4 ) ) )</f>
        <v>2</v>
      </c>
    </row>
    <row r="423" spans="55:68" x14ac:dyDescent="0.25">
      <c r="BC423" s="6">
        <v>0.9104198254572009</v>
      </c>
      <c r="BD423" s="6" t="str">
        <f t="shared" ref="BD423:BD429" si="62">"1"</f>
        <v>1</v>
      </c>
      <c r="BE423" t="str">
        <f ca="1">IF((OFFSET($A$1, 423 - 1, 55 - 1)) &gt;= (OFFSET($A$1, 80 - 1, 7 - 1)), "1","0")</f>
        <v>1</v>
      </c>
      <c r="BF423">
        <f ca="1" xml:space="preserve"> IF( AND( OFFSET($A$1, 423 - 1, 56 - 1) = "1", OFFSET($A$1, 423 - 1, 57 - 1) = "1" ), 1, IF( AND( OFFSET($A$1, 423 - 1, 56 - 1) = "1", OFFSET($A$1, 423 - 1, 57 - 1) = "0" ), 2, IF( AND( OFFSET($A$1, 423 - 1, 56 - 1) = "0", OFFSET($A$1, 423 - 1, 57 - 1) = "1" ), 3, 4 ) ) )</f>
        <v>1</v>
      </c>
      <c r="BH423" s="6">
        <v>0.92003225002540612</v>
      </c>
      <c r="BI423" s="6" t="str">
        <f>"1"</f>
        <v>1</v>
      </c>
      <c r="BJ423" t="str">
        <f ca="1">IF((OFFSET($A$1, 423 - 1, 60 - 1)) &gt;= (OFFSET($A$1, 104 - 1, 7 - 1)), "1","0")</f>
        <v>1</v>
      </c>
      <c r="BK423">
        <f ca="1" xml:space="preserve"> IF( AND( OFFSET($A$1, 423 - 1, 61 - 1) = "1", OFFSET($A$1, 423 - 1, 62 - 1) = "1" ), 1, IF( AND( OFFSET($A$1, 423 - 1, 61 - 1) = "1", OFFSET($A$1, 423 - 1, 62 - 1) = "0" ), 2, IF( AND( OFFSET($A$1, 423 - 1, 61 - 1) = "0", OFFSET($A$1, 423 - 1, 62 - 1) = "1" ), 3, 4 ) ) )</f>
        <v>1</v>
      </c>
      <c r="BM423" s="6">
        <v>0.52497472488019947</v>
      </c>
      <c r="BN423" s="6" t="str">
        <f>"1"</f>
        <v>1</v>
      </c>
      <c r="BO423" t="str">
        <f ca="1">IF((OFFSET($A$1, 423 - 1, 65 - 1)) &gt;= (OFFSET($A$1, 128 - 1, 7 - 1)), "1","0")</f>
        <v>1</v>
      </c>
      <c r="BP423">
        <f ca="1" xml:space="preserve"> IF( AND( OFFSET($A$1, 423 - 1, 66 - 1) = "1", OFFSET($A$1, 423 - 1, 67 - 1) = "1" ), 1, IF( AND( OFFSET($A$1, 423 - 1, 66 - 1) = "1", OFFSET($A$1, 423 - 1, 67 - 1) = "0" ), 2, IF( AND( OFFSET($A$1, 423 - 1, 66 - 1) = "0", OFFSET($A$1, 423 - 1, 67 - 1) = "1" ), 3, 4 ) ) )</f>
        <v>1</v>
      </c>
    </row>
    <row r="424" spans="55:68" x14ac:dyDescent="0.25">
      <c r="BC424" s="6">
        <v>0.16846295755032048</v>
      </c>
      <c r="BD424" s="6" t="str">
        <f t="shared" si="62"/>
        <v>1</v>
      </c>
      <c r="BE424" t="str">
        <f ca="1">IF((OFFSET($A$1, 424 - 1, 55 - 1)) &gt;= (OFFSET($A$1, 80 - 1, 7 - 1)), "1","0")</f>
        <v>0</v>
      </c>
      <c r="BF424">
        <f ca="1" xml:space="preserve"> IF( AND( OFFSET($A$1, 424 - 1, 56 - 1) = "1", OFFSET($A$1, 424 - 1, 57 - 1) = "1" ), 1, IF( AND( OFFSET($A$1, 424 - 1, 56 - 1) = "1", OFFSET($A$1, 424 - 1, 57 - 1) = "0" ), 2, IF( AND( OFFSET($A$1, 424 - 1, 56 - 1) = "0", OFFSET($A$1, 424 - 1, 57 - 1) = "1" ), 3, 4 ) ) )</f>
        <v>2</v>
      </c>
      <c r="BH424" s="6">
        <v>6.0896375149526311E-2</v>
      </c>
      <c r="BI424" s="6" t="str">
        <f>"0"</f>
        <v>0</v>
      </c>
      <c r="BJ424" t="str">
        <f ca="1">IF((OFFSET($A$1, 424 - 1, 60 - 1)) &gt;= (OFFSET($A$1, 104 - 1, 7 - 1)), "1","0")</f>
        <v>0</v>
      </c>
      <c r="BK424">
        <f ca="1" xml:space="preserve"> IF( AND( OFFSET($A$1, 424 - 1, 61 - 1) = "1", OFFSET($A$1, 424 - 1, 62 - 1) = "1" ), 1, IF( AND( OFFSET($A$1, 424 - 1, 61 - 1) = "1", OFFSET($A$1, 424 - 1, 62 - 1) = "0" ), 2, IF( AND( OFFSET($A$1, 424 - 1, 61 - 1) = "0", OFFSET($A$1, 424 - 1, 62 - 1) = "1" ), 3, 4 ) ) )</f>
        <v>4</v>
      </c>
      <c r="BM424" s="6">
        <v>0.74851438727949593</v>
      </c>
      <c r="BN424" s="6" t="str">
        <f t="shared" ref="BN424:BN434" si="63">"0"</f>
        <v>0</v>
      </c>
      <c r="BO424" t="str">
        <f ca="1">IF((OFFSET($A$1, 424 - 1, 65 - 1)) &gt;= (OFFSET($A$1, 128 - 1, 7 - 1)), "1","0")</f>
        <v>1</v>
      </c>
      <c r="BP424">
        <f ca="1" xml:space="preserve"> IF( AND( OFFSET($A$1, 424 - 1, 66 - 1) = "1", OFFSET($A$1, 424 - 1, 67 - 1) = "1" ), 1, IF( AND( OFFSET($A$1, 424 - 1, 66 - 1) = "1", OFFSET($A$1, 424 - 1, 67 - 1) = "0" ), 2, IF( AND( OFFSET($A$1, 424 - 1, 66 - 1) = "0", OFFSET($A$1, 424 - 1, 67 - 1) = "1" ), 3, 4 ) ) )</f>
        <v>3</v>
      </c>
    </row>
    <row r="425" spans="55:68" x14ac:dyDescent="0.25">
      <c r="BC425" s="6">
        <v>0.76180123639343744</v>
      </c>
      <c r="BD425" s="6" t="str">
        <f t="shared" si="62"/>
        <v>1</v>
      </c>
      <c r="BE425" t="str">
        <f ca="1">IF((OFFSET($A$1, 425 - 1, 55 - 1)) &gt;= (OFFSET($A$1, 80 - 1, 7 - 1)), "1","0")</f>
        <v>1</v>
      </c>
      <c r="BF425">
        <f ca="1" xml:space="preserve"> IF( AND( OFFSET($A$1, 425 - 1, 56 - 1) = "1", OFFSET($A$1, 425 - 1, 57 - 1) = "1" ), 1, IF( AND( OFFSET($A$1, 425 - 1, 56 - 1) = "1", OFFSET($A$1, 425 - 1, 57 - 1) = "0" ), 2, IF( AND( OFFSET($A$1, 425 - 1, 56 - 1) = "0", OFFSET($A$1, 425 - 1, 57 - 1) = "1" ), 3, 4 ) ) )</f>
        <v>1</v>
      </c>
      <c r="BH425" s="6">
        <v>0.32036489748552277</v>
      </c>
      <c r="BI425" s="6" t="str">
        <f>"0"</f>
        <v>0</v>
      </c>
      <c r="BJ425" t="str">
        <f ca="1">IF((OFFSET($A$1, 425 - 1, 60 - 1)) &gt;= (OFFSET($A$1, 104 - 1, 7 - 1)), "1","0")</f>
        <v>0</v>
      </c>
      <c r="BK425">
        <f ca="1" xml:space="preserve"> IF( AND( OFFSET($A$1, 425 - 1, 61 - 1) = "1", OFFSET($A$1, 425 - 1, 62 - 1) = "1" ), 1, IF( AND( OFFSET($A$1, 425 - 1, 61 - 1) = "1", OFFSET($A$1, 425 - 1, 62 - 1) = "0" ), 2, IF( AND( OFFSET($A$1, 425 - 1, 61 - 1) = "0", OFFSET($A$1, 425 - 1, 62 - 1) = "1" ), 3, 4 ) ) )</f>
        <v>4</v>
      </c>
      <c r="BM425" s="6">
        <v>0.84717314323289916</v>
      </c>
      <c r="BN425" s="6" t="str">
        <f t="shared" si="63"/>
        <v>0</v>
      </c>
      <c r="BO425" t="str">
        <f ca="1">IF((OFFSET($A$1, 425 - 1, 65 - 1)) &gt;= (OFFSET($A$1, 128 - 1, 7 - 1)), "1","0")</f>
        <v>1</v>
      </c>
      <c r="BP425">
        <f ca="1" xml:space="preserve"> IF( AND( OFFSET($A$1, 425 - 1, 66 - 1) = "1", OFFSET($A$1, 425 - 1, 67 - 1) = "1" ), 1, IF( AND( OFFSET($A$1, 425 - 1, 66 - 1) = "1", OFFSET($A$1, 425 - 1, 67 - 1) = "0" ), 2, IF( AND( OFFSET($A$1, 425 - 1, 66 - 1) = "0", OFFSET($A$1, 425 - 1, 67 - 1) = "1" ), 3, 4 ) ) )</f>
        <v>3</v>
      </c>
    </row>
    <row r="426" spans="55:68" x14ac:dyDescent="0.25">
      <c r="BC426" s="6">
        <v>0.98681967238955892</v>
      </c>
      <c r="BD426" s="6" t="str">
        <f t="shared" si="62"/>
        <v>1</v>
      </c>
      <c r="BE426" t="str">
        <f ca="1">IF((OFFSET($A$1, 426 - 1, 55 - 1)) &gt;= (OFFSET($A$1, 80 - 1, 7 - 1)), "1","0")</f>
        <v>1</v>
      </c>
      <c r="BF426">
        <f ca="1" xml:space="preserve"> IF( AND( OFFSET($A$1, 426 - 1, 56 - 1) = "1", OFFSET($A$1, 426 - 1, 57 - 1) = "1" ), 1, IF( AND( OFFSET($A$1, 426 - 1, 56 - 1) = "1", OFFSET($A$1, 426 - 1, 57 - 1) = "0" ), 2, IF( AND( OFFSET($A$1, 426 - 1, 56 - 1) = "0", OFFSET($A$1, 426 - 1, 57 - 1) = "1" ), 3, 4 ) ) )</f>
        <v>1</v>
      </c>
      <c r="BH426" s="6">
        <v>7.5273331521299738E-2</v>
      </c>
      <c r="BI426" s="6" t="str">
        <f>"0"</f>
        <v>0</v>
      </c>
      <c r="BJ426" t="str">
        <f ca="1">IF((OFFSET($A$1, 426 - 1, 60 - 1)) &gt;= (OFFSET($A$1, 104 - 1, 7 - 1)), "1","0")</f>
        <v>0</v>
      </c>
      <c r="BK426">
        <f ca="1" xml:space="preserve"> IF( AND( OFFSET($A$1, 426 - 1, 61 - 1) = "1", OFFSET($A$1, 426 - 1, 62 - 1) = "1" ), 1, IF( AND( OFFSET($A$1, 426 - 1, 61 - 1) = "1", OFFSET($A$1, 426 - 1, 62 - 1) = "0" ), 2, IF( AND( OFFSET($A$1, 426 - 1, 61 - 1) = "0", OFFSET($A$1, 426 - 1, 62 - 1) = "1" ), 3, 4 ) ) )</f>
        <v>4</v>
      </c>
      <c r="BM426" s="6">
        <v>0.29529592358250017</v>
      </c>
      <c r="BN426" s="6" t="str">
        <f t="shared" si="63"/>
        <v>0</v>
      </c>
      <c r="BO426" t="str">
        <f ca="1">IF((OFFSET($A$1, 426 - 1, 65 - 1)) &gt;= (OFFSET($A$1, 128 - 1, 7 - 1)), "1","0")</f>
        <v>0</v>
      </c>
      <c r="BP426">
        <f ca="1" xml:space="preserve"> IF( AND( OFFSET($A$1, 426 - 1, 66 - 1) = "1", OFFSET($A$1, 426 - 1, 67 - 1) = "1" ), 1, IF( AND( OFFSET($A$1, 426 - 1, 66 - 1) = "1", OFFSET($A$1, 426 - 1, 67 - 1) = "0" ), 2, IF( AND( OFFSET($A$1, 426 - 1, 66 - 1) = "0", OFFSET($A$1, 426 - 1, 67 - 1) = "1" ), 3, 4 ) ) )</f>
        <v>4</v>
      </c>
    </row>
    <row r="427" spans="55:68" x14ac:dyDescent="0.25">
      <c r="BC427" s="6">
        <v>0.86412500560851369</v>
      </c>
      <c r="BD427" s="6" t="str">
        <f t="shared" si="62"/>
        <v>1</v>
      </c>
      <c r="BE427" t="str">
        <f ca="1">IF((OFFSET($A$1, 427 - 1, 55 - 1)) &gt;= (OFFSET($A$1, 80 - 1, 7 - 1)), "1","0")</f>
        <v>1</v>
      </c>
      <c r="BF427">
        <f ca="1" xml:space="preserve"> IF( AND( OFFSET($A$1, 427 - 1, 56 - 1) = "1", OFFSET($A$1, 427 - 1, 57 - 1) = "1" ), 1, IF( AND( OFFSET($A$1, 427 - 1, 56 - 1) = "1", OFFSET($A$1, 427 - 1, 57 - 1) = "0" ), 2, IF( AND( OFFSET($A$1, 427 - 1, 56 - 1) = "0", OFFSET($A$1, 427 - 1, 57 - 1) = "1" ), 3, 4 ) ) )</f>
        <v>1</v>
      </c>
      <c r="BH427" s="6">
        <v>0.24082888324549756</v>
      </c>
      <c r="BI427" s="6" t="str">
        <f>"0"</f>
        <v>0</v>
      </c>
      <c r="BJ427" t="str">
        <f ca="1">IF((OFFSET($A$1, 427 - 1, 60 - 1)) &gt;= (OFFSET($A$1, 104 - 1, 7 - 1)), "1","0")</f>
        <v>0</v>
      </c>
      <c r="BK427">
        <f ca="1" xml:space="preserve"> IF( AND( OFFSET($A$1, 427 - 1, 61 - 1) = "1", OFFSET($A$1, 427 - 1, 62 - 1) = "1" ), 1, IF( AND( OFFSET($A$1, 427 - 1, 61 - 1) = "1", OFFSET($A$1, 427 - 1, 62 - 1) = "0" ), 2, IF( AND( OFFSET($A$1, 427 - 1, 61 - 1) = "0", OFFSET($A$1, 427 - 1, 62 - 1) = "1" ), 3, 4 ) ) )</f>
        <v>4</v>
      </c>
      <c r="BM427" s="6">
        <v>0.48663346457172502</v>
      </c>
      <c r="BN427" s="6" t="str">
        <f t="shared" si="63"/>
        <v>0</v>
      </c>
      <c r="BO427" t="str">
        <f ca="1">IF((OFFSET($A$1, 427 - 1, 65 - 1)) &gt;= (OFFSET($A$1, 128 - 1, 7 - 1)), "1","0")</f>
        <v>0</v>
      </c>
      <c r="BP427">
        <f ca="1" xml:space="preserve"> IF( AND( OFFSET($A$1, 427 - 1, 66 - 1) = "1", OFFSET($A$1, 427 - 1, 67 - 1) = "1" ), 1, IF( AND( OFFSET($A$1, 427 - 1, 66 - 1) = "1", OFFSET($A$1, 427 - 1, 67 - 1) = "0" ), 2, IF( AND( OFFSET($A$1, 427 - 1, 66 - 1) = "0", OFFSET($A$1, 427 - 1, 67 - 1) = "1" ), 3, 4 ) ) )</f>
        <v>4</v>
      </c>
    </row>
    <row r="428" spans="55:68" x14ac:dyDescent="0.25">
      <c r="BC428" s="6">
        <v>0.98065861579455427</v>
      </c>
      <c r="BD428" s="6" t="str">
        <f t="shared" si="62"/>
        <v>1</v>
      </c>
      <c r="BE428" t="str">
        <f ca="1">IF((OFFSET($A$1, 428 - 1, 55 - 1)) &gt;= (OFFSET($A$1, 80 - 1, 7 - 1)), "1","0")</f>
        <v>1</v>
      </c>
      <c r="BF428">
        <f ca="1" xml:space="preserve"> IF( AND( OFFSET($A$1, 428 - 1, 56 - 1) = "1", OFFSET($A$1, 428 - 1, 57 - 1) = "1" ), 1, IF( AND( OFFSET($A$1, 428 - 1, 56 - 1) = "1", OFFSET($A$1, 428 - 1, 57 - 1) = "0" ), 2, IF( AND( OFFSET($A$1, 428 - 1, 56 - 1) = "0", OFFSET($A$1, 428 - 1, 57 - 1) = "1" ), 3, 4 ) ) )</f>
        <v>1</v>
      </c>
      <c r="BH428" s="6">
        <v>0.11199258017068124</v>
      </c>
      <c r="BI428" s="6" t="str">
        <f>"0"</f>
        <v>0</v>
      </c>
      <c r="BJ428" t="str">
        <f ca="1">IF((OFFSET($A$1, 428 - 1, 60 - 1)) &gt;= (OFFSET($A$1, 104 - 1, 7 - 1)), "1","0")</f>
        <v>0</v>
      </c>
      <c r="BK428">
        <f ca="1" xml:space="preserve"> IF( AND( OFFSET($A$1, 428 - 1, 61 - 1) = "1", OFFSET($A$1, 428 - 1, 62 - 1) = "1" ), 1, IF( AND( OFFSET($A$1, 428 - 1, 61 - 1) = "1", OFFSET($A$1, 428 - 1, 62 - 1) = "0" ), 2, IF( AND( OFFSET($A$1, 428 - 1, 61 - 1) = "0", OFFSET($A$1, 428 - 1, 62 - 1) = "1" ), 3, 4 ) ) )</f>
        <v>4</v>
      </c>
      <c r="BM428" s="6">
        <v>0.60821504453237751</v>
      </c>
      <c r="BN428" s="6" t="str">
        <f t="shared" si="63"/>
        <v>0</v>
      </c>
      <c r="BO428" t="str">
        <f ca="1">IF((OFFSET($A$1, 428 - 1, 65 - 1)) &gt;= (OFFSET($A$1, 128 - 1, 7 - 1)), "1","0")</f>
        <v>1</v>
      </c>
      <c r="BP428">
        <f ca="1" xml:space="preserve"> IF( AND( OFFSET($A$1, 428 - 1, 66 - 1) = "1", OFFSET($A$1, 428 - 1, 67 - 1) = "1" ), 1, IF( AND( OFFSET($A$1, 428 - 1, 66 - 1) = "1", OFFSET($A$1, 428 - 1, 67 - 1) = "0" ), 2, IF( AND( OFFSET($A$1, 428 - 1, 66 - 1) = "0", OFFSET($A$1, 428 - 1, 67 - 1) = "1" ), 3, 4 ) ) )</f>
        <v>3</v>
      </c>
    </row>
    <row r="429" spans="55:68" x14ac:dyDescent="0.25">
      <c r="BC429" s="6">
        <v>0.81896418988880604</v>
      </c>
      <c r="BD429" s="6" t="str">
        <f t="shared" si="62"/>
        <v>1</v>
      </c>
      <c r="BE429" t="str">
        <f ca="1">IF((OFFSET($A$1, 429 - 1, 55 - 1)) &gt;= (OFFSET($A$1, 80 - 1, 7 - 1)), "1","0")</f>
        <v>1</v>
      </c>
      <c r="BF429">
        <f ca="1" xml:space="preserve"> IF( AND( OFFSET($A$1, 429 - 1, 56 - 1) = "1", OFFSET($A$1, 429 - 1, 57 - 1) = "1" ), 1, IF( AND( OFFSET($A$1, 429 - 1, 56 - 1) = "1", OFFSET($A$1, 429 - 1, 57 - 1) = "0" ), 2, IF( AND( OFFSET($A$1, 429 - 1, 56 - 1) = "0", OFFSET($A$1, 429 - 1, 57 - 1) = "1" ), 3, 4 ) ) )</f>
        <v>1</v>
      </c>
      <c r="BH429" s="6">
        <v>0.8171922038777979</v>
      </c>
      <c r="BI429" s="6" t="str">
        <f>"1"</f>
        <v>1</v>
      </c>
      <c r="BJ429" t="str">
        <f ca="1">IF((OFFSET($A$1, 429 - 1, 60 - 1)) &gt;= (OFFSET($A$1, 104 - 1, 7 - 1)), "1","0")</f>
        <v>1</v>
      </c>
      <c r="BK429">
        <f ca="1" xml:space="preserve"> IF( AND( OFFSET($A$1, 429 - 1, 61 - 1) = "1", OFFSET($A$1, 429 - 1, 62 - 1) = "1" ), 1, IF( AND( OFFSET($A$1, 429 - 1, 61 - 1) = "1", OFFSET($A$1, 429 - 1, 62 - 1) = "0" ), 2, IF( AND( OFFSET($A$1, 429 - 1, 61 - 1) = "0", OFFSET($A$1, 429 - 1, 62 - 1) = "1" ), 3, 4 ) ) )</f>
        <v>1</v>
      </c>
      <c r="BM429" s="6">
        <v>0.19815184839541175</v>
      </c>
      <c r="BN429" s="6" t="str">
        <f t="shared" si="63"/>
        <v>0</v>
      </c>
      <c r="BO429" t="str">
        <f ca="1">IF((OFFSET($A$1, 429 - 1, 65 - 1)) &gt;= (OFFSET($A$1, 128 - 1, 7 - 1)), "1","0")</f>
        <v>0</v>
      </c>
      <c r="BP429">
        <f ca="1" xml:space="preserve"> IF( AND( OFFSET($A$1, 429 - 1, 66 - 1) = "1", OFFSET($A$1, 429 - 1, 67 - 1) = "1" ), 1, IF( AND( OFFSET($A$1, 429 - 1, 66 - 1) = "1", OFFSET($A$1, 429 - 1, 67 - 1) = "0" ), 2, IF( AND( OFFSET($A$1, 429 - 1, 66 - 1) = "0", OFFSET($A$1, 429 - 1, 67 - 1) = "1" ), 3, 4 ) ) )</f>
        <v>4</v>
      </c>
    </row>
    <row r="430" spans="55:68" x14ac:dyDescent="0.25">
      <c r="BC430" s="6">
        <v>8.9481299776082213E-2</v>
      </c>
      <c r="BD430" s="6" t="str">
        <f>"0"</f>
        <v>0</v>
      </c>
      <c r="BE430" t="str">
        <f ca="1">IF((OFFSET($A$1, 430 - 1, 55 - 1)) &gt;= (OFFSET($A$1, 80 - 1, 7 - 1)), "1","0")</f>
        <v>0</v>
      </c>
      <c r="BF430">
        <f ca="1" xml:space="preserve"> IF( AND( OFFSET($A$1, 430 - 1, 56 - 1) = "1", OFFSET($A$1, 430 - 1, 57 - 1) = "1" ), 1, IF( AND( OFFSET($A$1, 430 - 1, 56 - 1) = "1", OFFSET($A$1, 430 - 1, 57 - 1) = "0" ), 2, IF( AND( OFFSET($A$1, 430 - 1, 56 - 1) = "0", OFFSET($A$1, 430 - 1, 57 - 1) = "1" ), 3, 4 ) ) )</f>
        <v>4</v>
      </c>
      <c r="BH430" s="6">
        <v>0.51773537147103388</v>
      </c>
      <c r="BI430" s="6" t="str">
        <f>"0"</f>
        <v>0</v>
      </c>
      <c r="BJ430" t="str">
        <f ca="1">IF((OFFSET($A$1, 430 - 1, 60 - 1)) &gt;= (OFFSET($A$1, 104 - 1, 7 - 1)), "1","0")</f>
        <v>1</v>
      </c>
      <c r="BK430">
        <f ca="1" xml:space="preserve"> IF( AND( OFFSET($A$1, 430 - 1, 61 - 1) = "1", OFFSET($A$1, 430 - 1, 62 - 1) = "1" ), 1, IF( AND( OFFSET($A$1, 430 - 1, 61 - 1) = "1", OFFSET($A$1, 430 - 1, 62 - 1) = "0" ), 2, IF( AND( OFFSET($A$1, 430 - 1, 61 - 1) = "0", OFFSET($A$1, 430 - 1, 62 - 1) = "1" ), 3, 4 ) ) )</f>
        <v>3</v>
      </c>
      <c r="BM430" s="6">
        <v>0.39720487998281506</v>
      </c>
      <c r="BN430" s="6" t="str">
        <f t="shared" si="63"/>
        <v>0</v>
      </c>
      <c r="BO430" t="str">
        <f ca="1">IF((OFFSET($A$1, 430 - 1, 65 - 1)) &gt;= (OFFSET($A$1, 128 - 1, 7 - 1)), "1","0")</f>
        <v>0</v>
      </c>
      <c r="BP430">
        <f ca="1" xml:space="preserve"> IF( AND( OFFSET($A$1, 430 - 1, 66 - 1) = "1", OFFSET($A$1, 430 - 1, 67 - 1) = "1" ), 1, IF( AND( OFFSET($A$1, 430 - 1, 66 - 1) = "1", OFFSET($A$1, 430 - 1, 67 - 1) = "0" ), 2, IF( AND( OFFSET($A$1, 430 - 1, 66 - 1) = "0", OFFSET($A$1, 430 - 1, 67 - 1) = "1" ), 3, 4 ) ) )</f>
        <v>4</v>
      </c>
    </row>
    <row r="431" spans="55:68" x14ac:dyDescent="0.25">
      <c r="BC431" s="6">
        <v>0.52665275209216933</v>
      </c>
      <c r="BD431" s="6" t="str">
        <f>"1"</f>
        <v>1</v>
      </c>
      <c r="BE431" t="str">
        <f ca="1">IF((OFFSET($A$1, 431 - 1, 55 - 1)) &gt;= (OFFSET($A$1, 80 - 1, 7 - 1)), "1","0")</f>
        <v>1</v>
      </c>
      <c r="BF431">
        <f ca="1" xml:space="preserve"> IF( AND( OFFSET($A$1, 431 - 1, 56 - 1) = "1", OFFSET($A$1, 431 - 1, 57 - 1) = "1" ), 1, IF( AND( OFFSET($A$1, 431 - 1, 56 - 1) = "1", OFFSET($A$1, 431 - 1, 57 - 1) = "0" ), 2, IF( AND( OFFSET($A$1, 431 - 1, 56 - 1) = "0", OFFSET($A$1, 431 - 1, 57 - 1) = "1" ), 3, 4 ) ) )</f>
        <v>1</v>
      </c>
      <c r="BH431" s="6">
        <v>0.21312613313155476</v>
      </c>
      <c r="BI431" s="6" t="str">
        <f>"0"</f>
        <v>0</v>
      </c>
      <c r="BJ431" t="str">
        <f ca="1">IF((OFFSET($A$1, 431 - 1, 60 - 1)) &gt;= (OFFSET($A$1, 104 - 1, 7 - 1)), "1","0")</f>
        <v>0</v>
      </c>
      <c r="BK431">
        <f ca="1" xml:space="preserve"> IF( AND( OFFSET($A$1, 431 - 1, 61 - 1) = "1", OFFSET($A$1, 431 - 1, 62 - 1) = "1" ), 1, IF( AND( OFFSET($A$1, 431 - 1, 61 - 1) = "1", OFFSET($A$1, 431 - 1, 62 - 1) = "0" ), 2, IF( AND( OFFSET($A$1, 431 - 1, 61 - 1) = "0", OFFSET($A$1, 431 - 1, 62 - 1) = "1" ), 3, 4 ) ) )</f>
        <v>4</v>
      </c>
      <c r="BM431" s="6">
        <v>0.82093798339651569</v>
      </c>
      <c r="BN431" s="6" t="str">
        <f t="shared" si="63"/>
        <v>0</v>
      </c>
      <c r="BO431" t="str">
        <f ca="1">IF((OFFSET($A$1, 431 - 1, 65 - 1)) &gt;= (OFFSET($A$1, 128 - 1, 7 - 1)), "1","0")</f>
        <v>1</v>
      </c>
      <c r="BP431">
        <f ca="1" xml:space="preserve"> IF( AND( OFFSET($A$1, 431 - 1, 66 - 1) = "1", OFFSET($A$1, 431 - 1, 67 - 1) = "1" ), 1, IF( AND( OFFSET($A$1, 431 - 1, 66 - 1) = "1", OFFSET($A$1, 431 - 1, 67 - 1) = "0" ), 2, IF( AND( OFFSET($A$1, 431 - 1, 66 - 1) = "0", OFFSET($A$1, 431 - 1, 67 - 1) = "1" ), 3, 4 ) ) )</f>
        <v>3</v>
      </c>
    </row>
    <row r="432" spans="55:68" x14ac:dyDescent="0.25">
      <c r="BC432" s="6">
        <v>0.35495367307100212</v>
      </c>
      <c r="BD432" s="6" t="str">
        <f>"0"</f>
        <v>0</v>
      </c>
      <c r="BE432" t="str">
        <f ca="1">IF((OFFSET($A$1, 432 - 1, 55 - 1)) &gt;= (OFFSET($A$1, 80 - 1, 7 - 1)), "1","0")</f>
        <v>0</v>
      </c>
      <c r="BF432">
        <f ca="1" xml:space="preserve"> IF( AND( OFFSET($A$1, 432 - 1, 56 - 1) = "1", OFFSET($A$1, 432 - 1, 57 - 1) = "1" ), 1, IF( AND( OFFSET($A$1, 432 - 1, 56 - 1) = "1", OFFSET($A$1, 432 - 1, 57 - 1) = "0" ), 2, IF( AND( OFFSET($A$1, 432 - 1, 56 - 1) = "0", OFFSET($A$1, 432 - 1, 57 - 1) = "1" ), 3, 4 ) ) )</f>
        <v>4</v>
      </c>
      <c r="BH432" s="6">
        <v>0.95304695595765077</v>
      </c>
      <c r="BI432" s="6" t="str">
        <f>"0"</f>
        <v>0</v>
      </c>
      <c r="BJ432" t="str">
        <f ca="1">IF((OFFSET($A$1, 432 - 1, 60 - 1)) &gt;= (OFFSET($A$1, 104 - 1, 7 - 1)), "1","0")</f>
        <v>1</v>
      </c>
      <c r="BK432">
        <f ca="1" xml:space="preserve"> IF( AND( OFFSET($A$1, 432 - 1, 61 - 1) = "1", OFFSET($A$1, 432 - 1, 62 - 1) = "1" ), 1, IF( AND( OFFSET($A$1, 432 - 1, 61 - 1) = "1", OFFSET($A$1, 432 - 1, 62 - 1) = "0" ), 2, IF( AND( OFFSET($A$1, 432 - 1, 61 - 1) = "0", OFFSET($A$1, 432 - 1, 62 - 1) = "1" ), 3, 4 ) ) )</f>
        <v>3</v>
      </c>
      <c r="BM432" s="6">
        <v>0.13807736725264677</v>
      </c>
      <c r="BN432" s="6" t="str">
        <f t="shared" si="63"/>
        <v>0</v>
      </c>
      <c r="BO432" t="str">
        <f ca="1">IF((OFFSET($A$1, 432 - 1, 65 - 1)) &gt;= (OFFSET($A$1, 128 - 1, 7 - 1)), "1","0")</f>
        <v>0</v>
      </c>
      <c r="BP432">
        <f ca="1" xml:space="preserve"> IF( AND( OFFSET($A$1, 432 - 1, 66 - 1) = "1", OFFSET($A$1, 432 - 1, 67 - 1) = "1" ), 1, IF( AND( OFFSET($A$1, 432 - 1, 66 - 1) = "1", OFFSET($A$1, 432 - 1, 67 - 1) = "0" ), 2, IF( AND( OFFSET($A$1, 432 - 1, 66 - 1) = "0", OFFSET($A$1, 432 - 1, 67 - 1) = "1" ), 3, 4 ) ) )</f>
        <v>4</v>
      </c>
    </row>
    <row r="433" spans="55:68" x14ac:dyDescent="0.25">
      <c r="BC433" s="6">
        <v>0.73181058116586273</v>
      </c>
      <c r="BD433" s="6" t="str">
        <f>"1"</f>
        <v>1</v>
      </c>
      <c r="BE433" t="str">
        <f ca="1">IF((OFFSET($A$1, 433 - 1, 55 - 1)) &gt;= (OFFSET($A$1, 80 - 1, 7 - 1)), "1","0")</f>
        <v>1</v>
      </c>
      <c r="BF433">
        <f ca="1" xml:space="preserve"> IF( AND( OFFSET($A$1, 433 - 1, 56 - 1) = "1", OFFSET($A$1, 433 - 1, 57 - 1) = "1" ), 1, IF( AND( OFFSET($A$1, 433 - 1, 56 - 1) = "1", OFFSET($A$1, 433 - 1, 57 - 1) = "0" ), 2, IF( AND( OFFSET($A$1, 433 - 1, 56 - 1) = "0", OFFSET($A$1, 433 - 1, 57 - 1) = "1" ), 3, 4 ) ) )</f>
        <v>1</v>
      </c>
      <c r="BH433" s="6">
        <v>0.88792693033329873</v>
      </c>
      <c r="BI433" s="6" t="str">
        <f>"0"</f>
        <v>0</v>
      </c>
      <c r="BJ433" t="str">
        <f ca="1">IF((OFFSET($A$1, 433 - 1, 60 - 1)) &gt;= (OFFSET($A$1, 104 - 1, 7 - 1)), "1","0")</f>
        <v>1</v>
      </c>
      <c r="BK433">
        <f ca="1" xml:space="preserve"> IF( AND( OFFSET($A$1, 433 - 1, 61 - 1) = "1", OFFSET($A$1, 433 - 1, 62 - 1) = "1" ), 1, IF( AND( OFFSET($A$1, 433 - 1, 61 - 1) = "1", OFFSET($A$1, 433 - 1, 62 - 1) = "0" ), 2, IF( AND( OFFSET($A$1, 433 - 1, 61 - 1) = "0", OFFSET($A$1, 433 - 1, 62 - 1) = "1" ), 3, 4 ) ) )</f>
        <v>3</v>
      </c>
      <c r="BM433" s="6">
        <v>0.51057664406320702</v>
      </c>
      <c r="BN433" s="6" t="str">
        <f t="shared" si="63"/>
        <v>0</v>
      </c>
      <c r="BO433" t="str">
        <f ca="1">IF((OFFSET($A$1, 433 - 1, 65 - 1)) &gt;= (OFFSET($A$1, 128 - 1, 7 - 1)), "1","0")</f>
        <v>1</v>
      </c>
      <c r="BP433">
        <f ca="1" xml:space="preserve"> IF( AND( OFFSET($A$1, 433 - 1, 66 - 1) = "1", OFFSET($A$1, 433 - 1, 67 - 1) = "1" ), 1, IF( AND( OFFSET($A$1, 433 - 1, 66 - 1) = "1", OFFSET($A$1, 433 - 1, 67 - 1) = "0" ), 2, IF( AND( OFFSET($A$1, 433 - 1, 66 - 1) = "0", OFFSET($A$1, 433 - 1, 67 - 1) = "1" ), 3, 4 ) ) )</f>
        <v>3</v>
      </c>
    </row>
    <row r="434" spans="55:68" x14ac:dyDescent="0.25">
      <c r="BC434" s="6">
        <v>0.59410921351834334</v>
      </c>
      <c r="BD434" s="6" t="str">
        <f>"1"</f>
        <v>1</v>
      </c>
      <c r="BE434" t="str">
        <f ca="1">IF((OFFSET($A$1, 434 - 1, 55 - 1)) &gt;= (OFFSET($A$1, 80 - 1, 7 - 1)), "1","0")</f>
        <v>1</v>
      </c>
      <c r="BF434">
        <f ca="1" xml:space="preserve"> IF( AND( OFFSET($A$1, 434 - 1, 56 - 1) = "1", OFFSET($A$1, 434 - 1, 57 - 1) = "1" ), 1, IF( AND( OFFSET($A$1, 434 - 1, 56 - 1) = "1", OFFSET($A$1, 434 - 1, 57 - 1) = "0" ), 2, IF( AND( OFFSET($A$1, 434 - 1, 56 - 1) = "0", OFFSET($A$1, 434 - 1, 57 - 1) = "1" ), 3, 4 ) ) )</f>
        <v>1</v>
      </c>
      <c r="BH434" s="6">
        <v>0.59400790709189322</v>
      </c>
      <c r="BI434" s="6" t="str">
        <f>"1"</f>
        <v>1</v>
      </c>
      <c r="BJ434" t="str">
        <f ca="1">IF((OFFSET($A$1, 434 - 1, 60 - 1)) &gt;= (OFFSET($A$1, 104 - 1, 7 - 1)), "1","0")</f>
        <v>1</v>
      </c>
      <c r="BK434">
        <f ca="1" xml:space="preserve"> IF( AND( OFFSET($A$1, 434 - 1, 61 - 1) = "1", OFFSET($A$1, 434 - 1, 62 - 1) = "1" ), 1, IF( AND( OFFSET($A$1, 434 - 1, 61 - 1) = "1", OFFSET($A$1, 434 - 1, 62 - 1) = "0" ), 2, IF( AND( OFFSET($A$1, 434 - 1, 61 - 1) = "0", OFFSET($A$1, 434 - 1, 62 - 1) = "1" ), 3, 4 ) ) )</f>
        <v>1</v>
      </c>
      <c r="BM434" s="6">
        <v>9.9418127251856211E-2</v>
      </c>
      <c r="BN434" s="6" t="str">
        <f t="shared" si="63"/>
        <v>0</v>
      </c>
      <c r="BO434" t="str">
        <f ca="1">IF((OFFSET($A$1, 434 - 1, 65 - 1)) &gt;= (OFFSET($A$1, 128 - 1, 7 - 1)), "1","0")</f>
        <v>0</v>
      </c>
      <c r="BP434">
        <f ca="1" xml:space="preserve"> IF( AND( OFFSET($A$1, 434 - 1, 66 - 1) = "1", OFFSET($A$1, 434 - 1, 67 - 1) = "1" ), 1, IF( AND( OFFSET($A$1, 434 - 1, 66 - 1) = "1", OFFSET($A$1, 434 - 1, 67 - 1) = "0" ), 2, IF( AND( OFFSET($A$1, 434 - 1, 66 - 1) = "0", OFFSET($A$1, 434 - 1, 67 - 1) = "1" ), 3, 4 ) ) )</f>
        <v>4</v>
      </c>
    </row>
    <row r="435" spans="55:68" x14ac:dyDescent="0.25">
      <c r="BC435" s="6">
        <v>0.27496633126417563</v>
      </c>
      <c r="BD435" s="6" t="str">
        <f>"0"</f>
        <v>0</v>
      </c>
      <c r="BE435" t="str">
        <f ca="1">IF((OFFSET($A$1, 435 - 1, 55 - 1)) &gt;= (OFFSET($A$1, 80 - 1, 7 - 1)), "1","0")</f>
        <v>0</v>
      </c>
      <c r="BF435">
        <f ca="1" xml:space="preserve"> IF( AND( OFFSET($A$1, 435 - 1, 56 - 1) = "1", OFFSET($A$1, 435 - 1, 57 - 1) = "1" ), 1, IF( AND( OFFSET($A$1, 435 - 1, 56 - 1) = "1", OFFSET($A$1, 435 - 1, 57 - 1) = "0" ), 2, IF( AND( OFFSET($A$1, 435 - 1, 56 - 1) = "0", OFFSET($A$1, 435 - 1, 57 - 1) = "1" ), 3, 4 ) ) )</f>
        <v>4</v>
      </c>
      <c r="BH435" s="6">
        <v>0.42045544693177589</v>
      </c>
      <c r="BI435" s="6" t="str">
        <f>"0"</f>
        <v>0</v>
      </c>
      <c r="BJ435" t="str">
        <f ca="1">IF((OFFSET($A$1, 435 - 1, 60 - 1)) &gt;= (OFFSET($A$1, 104 - 1, 7 - 1)), "1","0")</f>
        <v>0</v>
      </c>
      <c r="BK435">
        <f ca="1" xml:space="preserve"> IF( AND( OFFSET($A$1, 435 - 1, 61 - 1) = "1", OFFSET($A$1, 435 - 1, 62 - 1) = "1" ), 1, IF( AND( OFFSET($A$1, 435 - 1, 61 - 1) = "1", OFFSET($A$1, 435 - 1, 62 - 1) = "0" ), 2, IF( AND( OFFSET($A$1, 435 - 1, 61 - 1) = "0", OFFSET($A$1, 435 - 1, 62 - 1) = "1" ), 3, 4 ) ) )</f>
        <v>4</v>
      </c>
      <c r="BM435" s="6">
        <v>0.67240469776333389</v>
      </c>
      <c r="BN435" s="6" t="str">
        <f>"1"</f>
        <v>1</v>
      </c>
      <c r="BO435" t="str">
        <f ca="1">IF((OFFSET($A$1, 435 - 1, 65 - 1)) &gt;= (OFFSET($A$1, 128 - 1, 7 - 1)), "1","0")</f>
        <v>1</v>
      </c>
      <c r="BP435">
        <f ca="1" xml:space="preserve"> IF( AND( OFFSET($A$1, 435 - 1, 66 - 1) = "1", OFFSET($A$1, 435 - 1, 67 - 1) = "1" ), 1, IF( AND( OFFSET($A$1, 435 - 1, 66 - 1) = "1", OFFSET($A$1, 435 - 1, 67 - 1) = "0" ), 2, IF( AND( OFFSET($A$1, 435 - 1, 66 - 1) = "0", OFFSET($A$1, 435 - 1, 67 - 1) = "1" ), 3, 4 ) ) )</f>
        <v>1</v>
      </c>
    </row>
    <row r="436" spans="55:68" x14ac:dyDescent="0.25">
      <c r="BC436" s="6">
        <v>0.97667045253492513</v>
      </c>
      <c r="BD436" s="6" t="str">
        <f>"1"</f>
        <v>1</v>
      </c>
      <c r="BE436" t="str">
        <f ca="1">IF((OFFSET($A$1, 436 - 1, 55 - 1)) &gt;= (OFFSET($A$1, 80 - 1, 7 - 1)), "1","0")</f>
        <v>1</v>
      </c>
      <c r="BF436">
        <f ca="1" xml:space="preserve"> IF( AND( OFFSET($A$1, 436 - 1, 56 - 1) = "1", OFFSET($A$1, 436 - 1, 57 - 1) = "1" ), 1, IF( AND( OFFSET($A$1, 436 - 1, 56 - 1) = "1", OFFSET($A$1, 436 - 1, 57 - 1) = "0" ), 2, IF( AND( OFFSET($A$1, 436 - 1, 56 - 1) = "0", OFFSET($A$1, 436 - 1, 57 - 1) = "1" ), 3, 4 ) ) )</f>
        <v>1</v>
      </c>
      <c r="BH436" s="6">
        <v>0.33684958419437605</v>
      </c>
      <c r="BI436" s="6" t="str">
        <f>"0"</f>
        <v>0</v>
      </c>
      <c r="BJ436" t="str">
        <f ca="1">IF((OFFSET($A$1, 436 - 1, 60 - 1)) &gt;= (OFFSET($A$1, 104 - 1, 7 - 1)), "1","0")</f>
        <v>0</v>
      </c>
      <c r="BK436">
        <f ca="1" xml:space="preserve"> IF( AND( OFFSET($A$1, 436 - 1, 61 - 1) = "1", OFFSET($A$1, 436 - 1, 62 - 1) = "1" ), 1, IF( AND( OFFSET($A$1, 436 - 1, 61 - 1) = "1", OFFSET($A$1, 436 - 1, 62 - 1) = "0" ), 2, IF( AND( OFFSET($A$1, 436 - 1, 61 - 1) = "0", OFFSET($A$1, 436 - 1, 62 - 1) = "1" ), 3, 4 ) ) )</f>
        <v>4</v>
      </c>
      <c r="BM436" s="6">
        <v>7.7643967084006171E-2</v>
      </c>
      <c r="BN436" s="6" t="str">
        <f t="shared" ref="BN436:BN443" si="64">"0"</f>
        <v>0</v>
      </c>
      <c r="BO436" t="str">
        <f ca="1">IF((OFFSET($A$1, 436 - 1, 65 - 1)) &gt;= (OFFSET($A$1, 128 - 1, 7 - 1)), "1","0")</f>
        <v>0</v>
      </c>
      <c r="BP436">
        <f ca="1" xml:space="preserve"> IF( AND( OFFSET($A$1, 436 - 1, 66 - 1) = "1", OFFSET($A$1, 436 - 1, 67 - 1) = "1" ), 1, IF( AND( OFFSET($A$1, 436 - 1, 66 - 1) = "1", OFFSET($A$1, 436 - 1, 67 - 1) = "0" ), 2, IF( AND( OFFSET($A$1, 436 - 1, 66 - 1) = "0", OFFSET($A$1, 436 - 1, 67 - 1) = "1" ), 3, 4 ) ) )</f>
        <v>4</v>
      </c>
    </row>
    <row r="437" spans="55:68" x14ac:dyDescent="0.25">
      <c r="BC437" s="6">
        <v>0.20681185699540239</v>
      </c>
      <c r="BD437" s="6" t="str">
        <f>"0"</f>
        <v>0</v>
      </c>
      <c r="BE437" t="str">
        <f ca="1">IF((OFFSET($A$1, 437 - 1, 55 - 1)) &gt;= (OFFSET($A$1, 80 - 1, 7 - 1)), "1","0")</f>
        <v>0</v>
      </c>
      <c r="BF437">
        <f ca="1" xml:space="preserve"> IF( AND( OFFSET($A$1, 437 - 1, 56 - 1) = "1", OFFSET($A$1, 437 - 1, 57 - 1) = "1" ), 1, IF( AND( OFFSET($A$1, 437 - 1, 56 - 1) = "1", OFFSET($A$1, 437 - 1, 57 - 1) = "0" ), 2, IF( AND( OFFSET($A$1, 437 - 1, 56 - 1) = "0", OFFSET($A$1, 437 - 1, 57 - 1) = "1" ), 3, 4 ) ) )</f>
        <v>4</v>
      </c>
      <c r="BH437" s="6">
        <v>0.77437602418377005</v>
      </c>
      <c r="BI437" s="6" t="str">
        <f>"1"</f>
        <v>1</v>
      </c>
      <c r="BJ437" t="str">
        <f ca="1">IF((OFFSET($A$1, 437 - 1, 60 - 1)) &gt;= (OFFSET($A$1, 104 - 1, 7 - 1)), "1","0")</f>
        <v>1</v>
      </c>
      <c r="BK437">
        <f ca="1" xml:space="preserve"> IF( AND( OFFSET($A$1, 437 - 1, 61 - 1) = "1", OFFSET($A$1, 437 - 1, 62 - 1) = "1" ), 1, IF( AND( OFFSET($A$1, 437 - 1, 61 - 1) = "1", OFFSET($A$1, 437 - 1, 62 - 1) = "0" ), 2, IF( AND( OFFSET($A$1, 437 - 1, 61 - 1) = "0", OFFSET($A$1, 437 - 1, 62 - 1) = "1" ), 3, 4 ) ) )</f>
        <v>1</v>
      </c>
      <c r="BM437" s="6">
        <v>0.30758488479635376</v>
      </c>
      <c r="BN437" s="6" t="str">
        <f t="shared" si="64"/>
        <v>0</v>
      </c>
      <c r="BO437" t="str">
        <f ca="1">IF((OFFSET($A$1, 437 - 1, 65 - 1)) &gt;= (OFFSET($A$1, 128 - 1, 7 - 1)), "1","0")</f>
        <v>0</v>
      </c>
      <c r="BP437">
        <f ca="1" xml:space="preserve"> IF( AND( OFFSET($A$1, 437 - 1, 66 - 1) = "1", OFFSET($A$1, 437 - 1, 67 - 1) = "1" ), 1, IF( AND( OFFSET($A$1, 437 - 1, 66 - 1) = "1", OFFSET($A$1, 437 - 1, 67 - 1) = "0" ), 2, IF( AND( OFFSET($A$1, 437 - 1, 66 - 1) = "0", OFFSET($A$1, 437 - 1, 67 - 1) = "1" ), 3, 4 ) ) )</f>
        <v>4</v>
      </c>
    </row>
    <row r="438" spans="55:68" x14ac:dyDescent="0.25">
      <c r="BC438" s="6">
        <v>0.73214418212293952</v>
      </c>
      <c r="BD438" s="6" t="str">
        <f>"1"</f>
        <v>1</v>
      </c>
      <c r="BE438" t="str">
        <f ca="1">IF((OFFSET($A$1, 438 - 1, 55 - 1)) &gt;= (OFFSET($A$1, 80 - 1, 7 - 1)), "1","0")</f>
        <v>1</v>
      </c>
      <c r="BF438">
        <f ca="1" xml:space="preserve"> IF( AND( OFFSET($A$1, 438 - 1, 56 - 1) = "1", OFFSET($A$1, 438 - 1, 57 - 1) = "1" ), 1, IF( AND( OFFSET($A$1, 438 - 1, 56 - 1) = "1", OFFSET($A$1, 438 - 1, 57 - 1) = "0" ), 2, IF( AND( OFFSET($A$1, 438 - 1, 56 - 1) = "0", OFFSET($A$1, 438 - 1, 57 - 1) = "1" ), 3, 4 ) ) )</f>
        <v>1</v>
      </c>
      <c r="BH438" s="6">
        <v>0.14015823937069682</v>
      </c>
      <c r="BI438" s="6" t="str">
        <f t="shared" ref="BI438:BI443" si="65">"0"</f>
        <v>0</v>
      </c>
      <c r="BJ438" t="str">
        <f ca="1">IF((OFFSET($A$1, 438 - 1, 60 - 1)) &gt;= (OFFSET($A$1, 104 - 1, 7 - 1)), "1","0")</f>
        <v>0</v>
      </c>
      <c r="BK438">
        <f ca="1" xml:space="preserve"> IF( AND( OFFSET($A$1, 438 - 1, 61 - 1) = "1", OFFSET($A$1, 438 - 1, 62 - 1) = "1" ), 1, IF( AND( OFFSET($A$1, 438 - 1, 61 - 1) = "1", OFFSET($A$1, 438 - 1, 62 - 1) = "0" ), 2, IF( AND( OFFSET($A$1, 438 - 1, 61 - 1) = "0", OFFSET($A$1, 438 - 1, 62 - 1) = "1" ), 3, 4 ) ) )</f>
        <v>4</v>
      </c>
      <c r="BM438" s="6">
        <v>0.27264757574831422</v>
      </c>
      <c r="BN438" s="6" t="str">
        <f t="shared" si="64"/>
        <v>0</v>
      </c>
      <c r="BO438" t="str">
        <f ca="1">IF((OFFSET($A$1, 438 - 1, 65 - 1)) &gt;= (OFFSET($A$1, 128 - 1, 7 - 1)), "1","0")</f>
        <v>0</v>
      </c>
      <c r="BP438">
        <f ca="1" xml:space="preserve"> IF( AND( OFFSET($A$1, 438 - 1, 66 - 1) = "1", OFFSET($A$1, 438 - 1, 67 - 1) = "1" ), 1, IF( AND( OFFSET($A$1, 438 - 1, 66 - 1) = "1", OFFSET($A$1, 438 - 1, 67 - 1) = "0" ), 2, IF( AND( OFFSET($A$1, 438 - 1, 66 - 1) = "0", OFFSET($A$1, 438 - 1, 67 - 1) = "1" ), 3, 4 ) ) )</f>
        <v>4</v>
      </c>
    </row>
    <row r="439" spans="55:68" x14ac:dyDescent="0.25">
      <c r="BC439" s="6">
        <v>8.9783566453379413E-2</v>
      </c>
      <c r="BD439" s="6" t="str">
        <f>"0"</f>
        <v>0</v>
      </c>
      <c r="BE439" t="str">
        <f ca="1">IF((OFFSET($A$1, 439 - 1, 55 - 1)) &gt;= (OFFSET($A$1, 80 - 1, 7 - 1)), "1","0")</f>
        <v>0</v>
      </c>
      <c r="BF439">
        <f ca="1" xml:space="preserve"> IF( AND( OFFSET($A$1, 439 - 1, 56 - 1) = "1", OFFSET($A$1, 439 - 1, 57 - 1) = "1" ), 1, IF( AND( OFFSET($A$1, 439 - 1, 56 - 1) = "1", OFFSET($A$1, 439 - 1, 57 - 1) = "0" ), 2, IF( AND( OFFSET($A$1, 439 - 1, 56 - 1) = "0", OFFSET($A$1, 439 - 1, 57 - 1) = "1" ), 3, 4 ) ) )</f>
        <v>4</v>
      </c>
      <c r="BH439" s="6">
        <v>0.45249873614609909</v>
      </c>
      <c r="BI439" s="6" t="str">
        <f t="shared" si="65"/>
        <v>0</v>
      </c>
      <c r="BJ439" t="str">
        <f ca="1">IF((OFFSET($A$1, 439 - 1, 60 - 1)) &gt;= (OFFSET($A$1, 104 - 1, 7 - 1)), "1","0")</f>
        <v>0</v>
      </c>
      <c r="BK439">
        <f ca="1" xml:space="preserve"> IF( AND( OFFSET($A$1, 439 - 1, 61 - 1) = "1", OFFSET($A$1, 439 - 1, 62 - 1) = "1" ), 1, IF( AND( OFFSET($A$1, 439 - 1, 61 - 1) = "1", OFFSET($A$1, 439 - 1, 62 - 1) = "0" ), 2, IF( AND( OFFSET($A$1, 439 - 1, 61 - 1) = "0", OFFSET($A$1, 439 - 1, 62 - 1) = "1" ), 3, 4 ) ) )</f>
        <v>4</v>
      </c>
      <c r="BM439" s="6">
        <v>0.53368953136655806</v>
      </c>
      <c r="BN439" s="6" t="str">
        <f t="shared" si="64"/>
        <v>0</v>
      </c>
      <c r="BO439" t="str">
        <f ca="1">IF((OFFSET($A$1, 439 - 1, 65 - 1)) &gt;= (OFFSET($A$1, 128 - 1, 7 - 1)), "1","0")</f>
        <v>1</v>
      </c>
      <c r="BP439">
        <f ca="1" xml:space="preserve"> IF( AND( OFFSET($A$1, 439 - 1, 66 - 1) = "1", OFFSET($A$1, 439 - 1, 67 - 1) = "1" ), 1, IF( AND( OFFSET($A$1, 439 - 1, 66 - 1) = "1", OFFSET($A$1, 439 - 1, 67 - 1) = "0" ), 2, IF( AND( OFFSET($A$1, 439 - 1, 66 - 1) = "0", OFFSET($A$1, 439 - 1, 67 - 1) = "1" ), 3, 4 ) ) )</f>
        <v>3</v>
      </c>
    </row>
    <row r="440" spans="55:68" x14ac:dyDescent="0.25">
      <c r="BC440" s="6">
        <v>0.37691897229115412</v>
      </c>
      <c r="BD440" s="6" t="str">
        <f>"0"</f>
        <v>0</v>
      </c>
      <c r="BE440" t="str">
        <f ca="1">IF((OFFSET($A$1, 440 - 1, 55 - 1)) &gt;= (OFFSET($A$1, 80 - 1, 7 - 1)), "1","0")</f>
        <v>0</v>
      </c>
      <c r="BF440">
        <f ca="1" xml:space="preserve"> IF( AND( OFFSET($A$1, 440 - 1, 56 - 1) = "1", OFFSET($A$1, 440 - 1, 57 - 1) = "1" ), 1, IF( AND( OFFSET($A$1, 440 - 1, 56 - 1) = "1", OFFSET($A$1, 440 - 1, 57 - 1) = "0" ), 2, IF( AND( OFFSET($A$1, 440 - 1, 56 - 1) = "0", OFFSET($A$1, 440 - 1, 57 - 1) = "1" ), 3, 4 ) ) )</f>
        <v>4</v>
      </c>
      <c r="BH440" s="6">
        <v>0.204653874884688</v>
      </c>
      <c r="BI440" s="6" t="str">
        <f t="shared" si="65"/>
        <v>0</v>
      </c>
      <c r="BJ440" t="str">
        <f ca="1">IF((OFFSET($A$1, 440 - 1, 60 - 1)) &gt;= (OFFSET($A$1, 104 - 1, 7 - 1)), "1","0")</f>
        <v>0</v>
      </c>
      <c r="BK440">
        <f ca="1" xml:space="preserve"> IF( AND( OFFSET($A$1, 440 - 1, 61 - 1) = "1", OFFSET($A$1, 440 - 1, 62 - 1) = "1" ), 1, IF( AND( OFFSET($A$1, 440 - 1, 61 - 1) = "1", OFFSET($A$1, 440 - 1, 62 - 1) = "0" ), 2, IF( AND( OFFSET($A$1, 440 - 1, 61 - 1) = "0", OFFSET($A$1, 440 - 1, 62 - 1) = "1" ), 3, 4 ) ) )</f>
        <v>4</v>
      </c>
      <c r="BM440" s="6">
        <v>0.17768032663067326</v>
      </c>
      <c r="BN440" s="6" t="str">
        <f t="shared" si="64"/>
        <v>0</v>
      </c>
      <c r="BO440" t="str">
        <f ca="1">IF((OFFSET($A$1, 440 - 1, 65 - 1)) &gt;= (OFFSET($A$1, 128 - 1, 7 - 1)), "1","0")</f>
        <v>0</v>
      </c>
      <c r="BP440">
        <f ca="1" xml:space="preserve"> IF( AND( OFFSET($A$1, 440 - 1, 66 - 1) = "1", OFFSET($A$1, 440 - 1, 67 - 1) = "1" ), 1, IF( AND( OFFSET($A$1, 440 - 1, 66 - 1) = "1", OFFSET($A$1, 440 - 1, 67 - 1) = "0" ), 2, IF( AND( OFFSET($A$1, 440 - 1, 66 - 1) = "0", OFFSET($A$1, 440 - 1, 67 - 1) = "1" ), 3, 4 ) ) )</f>
        <v>4</v>
      </c>
    </row>
    <row r="441" spans="55:68" x14ac:dyDescent="0.25">
      <c r="BC441" s="6">
        <v>0.35587104388375196</v>
      </c>
      <c r="BD441" s="6" t="str">
        <f>"0"</f>
        <v>0</v>
      </c>
      <c r="BE441" t="str">
        <f ca="1">IF((OFFSET($A$1, 441 - 1, 55 - 1)) &gt;= (OFFSET($A$1, 80 - 1, 7 - 1)), "1","0")</f>
        <v>0</v>
      </c>
      <c r="BF441">
        <f ca="1" xml:space="preserve"> IF( AND( OFFSET($A$1, 441 - 1, 56 - 1) = "1", OFFSET($A$1, 441 - 1, 57 - 1) = "1" ), 1, IF( AND( OFFSET($A$1, 441 - 1, 56 - 1) = "1", OFFSET($A$1, 441 - 1, 57 - 1) = "0" ), 2, IF( AND( OFFSET($A$1, 441 - 1, 56 - 1) = "0", OFFSET($A$1, 441 - 1, 57 - 1) = "1" ), 3, 4 ) ) )</f>
        <v>4</v>
      </c>
      <c r="BH441" s="6">
        <v>0.63050205241048973</v>
      </c>
      <c r="BI441" s="6" t="str">
        <f t="shared" si="65"/>
        <v>0</v>
      </c>
      <c r="BJ441" t="str">
        <f ca="1">IF((OFFSET($A$1, 441 - 1, 60 - 1)) &gt;= (OFFSET($A$1, 104 - 1, 7 - 1)), "1","0")</f>
        <v>1</v>
      </c>
      <c r="BK441">
        <f ca="1" xml:space="preserve"> IF( AND( OFFSET($A$1, 441 - 1, 61 - 1) = "1", OFFSET($A$1, 441 - 1, 62 - 1) = "1" ), 1, IF( AND( OFFSET($A$1, 441 - 1, 61 - 1) = "1", OFFSET($A$1, 441 - 1, 62 - 1) = "0" ), 2, IF( AND( OFFSET($A$1, 441 - 1, 61 - 1) = "0", OFFSET($A$1, 441 - 1, 62 - 1) = "1" ), 3, 4 ) ) )</f>
        <v>3</v>
      </c>
      <c r="BM441" s="6">
        <v>0.20699362762463763</v>
      </c>
      <c r="BN441" s="6" t="str">
        <f t="shared" si="64"/>
        <v>0</v>
      </c>
      <c r="BO441" t="str">
        <f ca="1">IF((OFFSET($A$1, 441 - 1, 65 - 1)) &gt;= (OFFSET($A$1, 128 - 1, 7 - 1)), "1","0")</f>
        <v>0</v>
      </c>
      <c r="BP441">
        <f ca="1" xml:space="preserve"> IF( AND( OFFSET($A$1, 441 - 1, 66 - 1) = "1", OFFSET($A$1, 441 - 1, 67 - 1) = "1" ), 1, IF( AND( OFFSET($A$1, 441 - 1, 66 - 1) = "1", OFFSET($A$1, 441 - 1, 67 - 1) = "0" ), 2, IF( AND( OFFSET($A$1, 441 - 1, 66 - 1) = "0", OFFSET($A$1, 441 - 1, 67 - 1) = "1" ), 3, 4 ) ) )</f>
        <v>4</v>
      </c>
    </row>
    <row r="442" spans="55:68" x14ac:dyDescent="0.25">
      <c r="BC442" s="6">
        <v>0.30336516636307692</v>
      </c>
      <c r="BD442" s="6" t="str">
        <f>"0"</f>
        <v>0</v>
      </c>
      <c r="BE442" t="str">
        <f ca="1">IF((OFFSET($A$1, 442 - 1, 55 - 1)) &gt;= (OFFSET($A$1, 80 - 1, 7 - 1)), "1","0")</f>
        <v>0</v>
      </c>
      <c r="BF442">
        <f ca="1" xml:space="preserve"> IF( AND( OFFSET($A$1, 442 - 1, 56 - 1) = "1", OFFSET($A$1, 442 - 1, 57 - 1) = "1" ), 1, IF( AND( OFFSET($A$1, 442 - 1, 56 - 1) = "1", OFFSET($A$1, 442 - 1, 57 - 1) = "0" ), 2, IF( AND( OFFSET($A$1, 442 - 1, 56 - 1) = "0", OFFSET($A$1, 442 - 1, 57 - 1) = "1" ), 3, 4 ) ) )</f>
        <v>4</v>
      </c>
      <c r="BH442" s="6">
        <v>0.38008724706964164</v>
      </c>
      <c r="BI442" s="6" t="str">
        <f t="shared" si="65"/>
        <v>0</v>
      </c>
      <c r="BJ442" t="str">
        <f ca="1">IF((OFFSET($A$1, 442 - 1, 60 - 1)) &gt;= (OFFSET($A$1, 104 - 1, 7 - 1)), "1","0")</f>
        <v>0</v>
      </c>
      <c r="BK442">
        <f ca="1" xml:space="preserve"> IF( AND( OFFSET($A$1, 442 - 1, 61 - 1) = "1", OFFSET($A$1, 442 - 1, 62 - 1) = "1" ), 1, IF( AND( OFFSET($A$1, 442 - 1, 61 - 1) = "1", OFFSET($A$1, 442 - 1, 62 - 1) = "0" ), 2, IF( AND( OFFSET($A$1, 442 - 1, 61 - 1) = "0", OFFSET($A$1, 442 - 1, 62 - 1) = "1" ), 3, 4 ) ) )</f>
        <v>4</v>
      </c>
      <c r="BM442" s="6">
        <v>0.28623745194728989</v>
      </c>
      <c r="BN442" s="6" t="str">
        <f t="shared" si="64"/>
        <v>0</v>
      </c>
      <c r="BO442" t="str">
        <f ca="1">IF((OFFSET($A$1, 442 - 1, 65 - 1)) &gt;= (OFFSET($A$1, 128 - 1, 7 - 1)), "1","0")</f>
        <v>0</v>
      </c>
      <c r="BP442">
        <f ca="1" xml:space="preserve"> IF( AND( OFFSET($A$1, 442 - 1, 66 - 1) = "1", OFFSET($A$1, 442 - 1, 67 - 1) = "1" ), 1, IF( AND( OFFSET($A$1, 442 - 1, 66 - 1) = "1", OFFSET($A$1, 442 - 1, 67 - 1) = "0" ), 2, IF( AND( OFFSET($A$1, 442 - 1, 66 - 1) = "0", OFFSET($A$1, 442 - 1, 67 - 1) = "1" ), 3, 4 ) ) )</f>
        <v>4</v>
      </c>
    </row>
    <row r="443" spans="55:68" x14ac:dyDescent="0.25">
      <c r="BC443" s="6">
        <v>0.32471292614290193</v>
      </c>
      <c r="BD443" s="6" t="str">
        <f>"0"</f>
        <v>0</v>
      </c>
      <c r="BE443" t="str">
        <f ca="1">IF((OFFSET($A$1, 443 - 1, 55 - 1)) &gt;= (OFFSET($A$1, 80 - 1, 7 - 1)), "1","0")</f>
        <v>0</v>
      </c>
      <c r="BF443">
        <f ca="1" xml:space="preserve"> IF( AND( OFFSET($A$1, 443 - 1, 56 - 1) = "1", OFFSET($A$1, 443 - 1, 57 - 1) = "1" ), 1, IF( AND( OFFSET($A$1, 443 - 1, 56 - 1) = "1", OFFSET($A$1, 443 - 1, 57 - 1) = "0" ), 2, IF( AND( OFFSET($A$1, 443 - 1, 56 - 1) = "0", OFFSET($A$1, 443 - 1, 57 - 1) = "1" ), 3, 4 ) ) )</f>
        <v>4</v>
      </c>
      <c r="BH443" s="6">
        <v>0.10452881691212214</v>
      </c>
      <c r="BI443" s="6" t="str">
        <f t="shared" si="65"/>
        <v>0</v>
      </c>
      <c r="BJ443" t="str">
        <f ca="1">IF((OFFSET($A$1, 443 - 1, 60 - 1)) &gt;= (OFFSET($A$1, 104 - 1, 7 - 1)), "1","0")</f>
        <v>0</v>
      </c>
      <c r="BK443">
        <f ca="1" xml:space="preserve"> IF( AND( OFFSET($A$1, 443 - 1, 61 - 1) = "1", OFFSET($A$1, 443 - 1, 62 - 1) = "1" ), 1, IF( AND( OFFSET($A$1, 443 - 1, 61 - 1) = "1", OFFSET($A$1, 443 - 1, 62 - 1) = "0" ), 2, IF( AND( OFFSET($A$1, 443 - 1, 61 - 1) = "0", OFFSET($A$1, 443 - 1, 62 - 1) = "1" ), 3, 4 ) ) )</f>
        <v>4</v>
      </c>
      <c r="BM443" s="6">
        <v>0.1988395844081442</v>
      </c>
      <c r="BN443" s="6" t="str">
        <f t="shared" si="64"/>
        <v>0</v>
      </c>
      <c r="BO443" t="str">
        <f ca="1">IF((OFFSET($A$1, 443 - 1, 65 - 1)) &gt;= (OFFSET($A$1, 128 - 1, 7 - 1)), "1","0")</f>
        <v>0</v>
      </c>
      <c r="BP443">
        <f ca="1" xml:space="preserve"> IF( AND( OFFSET($A$1, 443 - 1, 66 - 1) = "1", OFFSET($A$1, 443 - 1, 67 - 1) = "1" ), 1, IF( AND( OFFSET($A$1, 443 - 1, 66 - 1) = "1", OFFSET($A$1, 443 - 1, 67 - 1) = "0" ), 2, IF( AND( OFFSET($A$1, 443 - 1, 66 - 1) = "0", OFFSET($A$1, 443 - 1, 67 - 1) = "1" ), 3, 4 ) ) )</f>
        <v>4</v>
      </c>
    </row>
    <row r="444" spans="55:68" x14ac:dyDescent="0.25">
      <c r="BC444" s="6">
        <v>0.89464859685781517</v>
      </c>
      <c r="BD444" s="6" t="str">
        <f>"1"</f>
        <v>1</v>
      </c>
      <c r="BE444" t="str">
        <f ca="1">IF((OFFSET($A$1, 444 - 1, 55 - 1)) &gt;= (OFFSET($A$1, 80 - 1, 7 - 1)), "1","0")</f>
        <v>1</v>
      </c>
      <c r="BF444">
        <f ca="1" xml:space="preserve"> IF( AND( OFFSET($A$1, 444 - 1, 56 - 1) = "1", OFFSET($A$1, 444 - 1, 57 - 1) = "1" ), 1, IF( AND( OFFSET($A$1, 444 - 1, 56 - 1) = "1", OFFSET($A$1, 444 - 1, 57 - 1) = "0" ), 2, IF( AND( OFFSET($A$1, 444 - 1, 56 - 1) = "0", OFFSET($A$1, 444 - 1, 57 - 1) = "1" ), 3, 4 ) ) )</f>
        <v>1</v>
      </c>
      <c r="BH444" s="6">
        <v>0.90612858574617394</v>
      </c>
      <c r="BI444" s="6" t="str">
        <f>"1"</f>
        <v>1</v>
      </c>
      <c r="BJ444" t="str">
        <f ca="1">IF((OFFSET($A$1, 444 - 1, 60 - 1)) &gt;= (OFFSET($A$1, 104 - 1, 7 - 1)), "1","0")</f>
        <v>1</v>
      </c>
      <c r="BK444">
        <f ca="1" xml:space="preserve"> IF( AND( OFFSET($A$1, 444 - 1, 61 - 1) = "1", OFFSET($A$1, 444 - 1, 62 - 1) = "1" ), 1, IF( AND( OFFSET($A$1, 444 - 1, 61 - 1) = "1", OFFSET($A$1, 444 - 1, 62 - 1) = "0" ), 2, IF( AND( OFFSET($A$1, 444 - 1, 61 - 1) = "0", OFFSET($A$1, 444 - 1, 62 - 1) = "1" ), 3, 4 ) ) )</f>
        <v>1</v>
      </c>
      <c r="BM444" s="6">
        <v>0.55457312249182245</v>
      </c>
      <c r="BN444" s="6" t="str">
        <f>"1"</f>
        <v>1</v>
      </c>
      <c r="BO444" t="str">
        <f ca="1">IF((OFFSET($A$1, 444 - 1, 65 - 1)) &gt;= (OFFSET($A$1, 128 - 1, 7 - 1)), "1","0")</f>
        <v>1</v>
      </c>
      <c r="BP444">
        <f ca="1" xml:space="preserve"> IF( AND( OFFSET($A$1, 444 - 1, 66 - 1) = "1", OFFSET($A$1, 444 - 1, 67 - 1) = "1" ), 1, IF( AND( OFFSET($A$1, 444 - 1, 66 - 1) = "1", OFFSET($A$1, 444 - 1, 67 - 1) = "0" ), 2, IF( AND( OFFSET($A$1, 444 - 1, 66 - 1) = "0", OFFSET($A$1, 444 - 1, 67 - 1) = "1" ), 3, 4 ) ) )</f>
        <v>1</v>
      </c>
    </row>
    <row r="445" spans="55:68" x14ac:dyDescent="0.25">
      <c r="BC445" s="6">
        <v>0.5949607838092793</v>
      </c>
      <c r="BD445" s="6" t="str">
        <f>"1"</f>
        <v>1</v>
      </c>
      <c r="BE445" t="str">
        <f ca="1">IF((OFFSET($A$1, 445 - 1, 55 - 1)) &gt;= (OFFSET($A$1, 80 - 1, 7 - 1)), "1","0")</f>
        <v>1</v>
      </c>
      <c r="BF445">
        <f ca="1" xml:space="preserve"> IF( AND( OFFSET($A$1, 445 - 1, 56 - 1) = "1", OFFSET($A$1, 445 - 1, 57 - 1) = "1" ), 1, IF( AND( OFFSET($A$1, 445 - 1, 56 - 1) = "1", OFFSET($A$1, 445 - 1, 57 - 1) = "0" ), 2, IF( AND( OFFSET($A$1, 445 - 1, 56 - 1) = "0", OFFSET($A$1, 445 - 1, 57 - 1) = "1" ), 3, 4 ) ) )</f>
        <v>1</v>
      </c>
      <c r="BH445" s="6">
        <v>0.35413456609015848</v>
      </c>
      <c r="BI445" s="6" t="str">
        <f t="shared" ref="BI445:BI452" si="66">"0"</f>
        <v>0</v>
      </c>
      <c r="BJ445" t="str">
        <f ca="1">IF((OFFSET($A$1, 445 - 1, 60 - 1)) &gt;= (OFFSET($A$1, 104 - 1, 7 - 1)), "1","0")</f>
        <v>0</v>
      </c>
      <c r="BK445">
        <f ca="1" xml:space="preserve"> IF( AND( OFFSET($A$1, 445 - 1, 61 - 1) = "1", OFFSET($A$1, 445 - 1, 62 - 1) = "1" ), 1, IF( AND( OFFSET($A$1, 445 - 1, 61 - 1) = "1", OFFSET($A$1, 445 - 1, 62 - 1) = "0" ), 2, IF( AND( OFFSET($A$1, 445 - 1, 61 - 1) = "0", OFFSET($A$1, 445 - 1, 62 - 1) = "1" ), 3, 4 ) ) )</f>
        <v>4</v>
      </c>
      <c r="BM445" s="6">
        <v>0.40896172240688983</v>
      </c>
      <c r="BN445" s="6" t="str">
        <f t="shared" ref="BN445:BN454" si="67">"0"</f>
        <v>0</v>
      </c>
      <c r="BO445" t="str">
        <f ca="1">IF((OFFSET($A$1, 445 - 1, 65 - 1)) &gt;= (OFFSET($A$1, 128 - 1, 7 - 1)), "1","0")</f>
        <v>0</v>
      </c>
      <c r="BP445">
        <f ca="1" xml:space="preserve"> IF( AND( OFFSET($A$1, 445 - 1, 66 - 1) = "1", OFFSET($A$1, 445 - 1, 67 - 1) = "1" ), 1, IF( AND( OFFSET($A$1, 445 - 1, 66 - 1) = "1", OFFSET($A$1, 445 - 1, 67 - 1) = "0" ), 2, IF( AND( OFFSET($A$1, 445 - 1, 66 - 1) = "0", OFFSET($A$1, 445 - 1, 67 - 1) = "1" ), 3, 4 ) ) )</f>
        <v>4</v>
      </c>
    </row>
    <row r="446" spans="55:68" x14ac:dyDescent="0.25">
      <c r="BC446" s="6">
        <v>0.2203390919765556</v>
      </c>
      <c r="BD446" s="6" t="str">
        <f>"0"</f>
        <v>0</v>
      </c>
      <c r="BE446" t="str">
        <f ca="1">IF((OFFSET($A$1, 446 - 1, 55 - 1)) &gt;= (OFFSET($A$1, 80 - 1, 7 - 1)), "1","0")</f>
        <v>0</v>
      </c>
      <c r="BF446">
        <f ca="1" xml:space="preserve"> IF( AND( OFFSET($A$1, 446 - 1, 56 - 1) = "1", OFFSET($A$1, 446 - 1, 57 - 1) = "1" ), 1, IF( AND( OFFSET($A$1, 446 - 1, 56 - 1) = "1", OFFSET($A$1, 446 - 1, 57 - 1) = "0" ), 2, IF( AND( OFFSET($A$1, 446 - 1, 56 - 1) = "0", OFFSET($A$1, 446 - 1, 57 - 1) = "1" ), 3, 4 ) ) )</f>
        <v>4</v>
      </c>
      <c r="BH446" s="6">
        <v>0.41781468613593981</v>
      </c>
      <c r="BI446" s="6" t="str">
        <f t="shared" si="66"/>
        <v>0</v>
      </c>
      <c r="BJ446" t="str">
        <f ca="1">IF((OFFSET($A$1, 446 - 1, 60 - 1)) &gt;= (OFFSET($A$1, 104 - 1, 7 - 1)), "1","0")</f>
        <v>0</v>
      </c>
      <c r="BK446">
        <f ca="1" xml:space="preserve"> IF( AND( OFFSET($A$1, 446 - 1, 61 - 1) = "1", OFFSET($A$1, 446 - 1, 62 - 1) = "1" ), 1, IF( AND( OFFSET($A$1, 446 - 1, 61 - 1) = "1", OFFSET($A$1, 446 - 1, 62 - 1) = "0" ), 2, IF( AND( OFFSET($A$1, 446 - 1, 61 - 1) = "0", OFFSET($A$1, 446 - 1, 62 - 1) = "1" ), 3, 4 ) ) )</f>
        <v>4</v>
      </c>
      <c r="BM446" s="6">
        <v>0.43981315727960174</v>
      </c>
      <c r="BN446" s="6" t="str">
        <f t="shared" si="67"/>
        <v>0</v>
      </c>
      <c r="BO446" t="str">
        <f ca="1">IF((OFFSET($A$1, 446 - 1, 65 - 1)) &gt;= (OFFSET($A$1, 128 - 1, 7 - 1)), "1","0")</f>
        <v>0</v>
      </c>
      <c r="BP446">
        <f ca="1" xml:space="preserve"> IF( AND( OFFSET($A$1, 446 - 1, 66 - 1) = "1", OFFSET($A$1, 446 - 1, 67 - 1) = "1" ), 1, IF( AND( OFFSET($A$1, 446 - 1, 66 - 1) = "1", OFFSET($A$1, 446 - 1, 67 - 1) = "0" ), 2, IF( AND( OFFSET($A$1, 446 - 1, 66 - 1) = "0", OFFSET($A$1, 446 - 1, 67 - 1) = "1" ), 3, 4 ) ) )</f>
        <v>4</v>
      </c>
    </row>
    <row r="447" spans="55:68" x14ac:dyDescent="0.25">
      <c r="BC447" s="6">
        <v>0.30553838006798845</v>
      </c>
      <c r="BD447" s="6" t="str">
        <f>"0"</f>
        <v>0</v>
      </c>
      <c r="BE447" t="str">
        <f ca="1">IF((OFFSET($A$1, 447 - 1, 55 - 1)) &gt;= (OFFSET($A$1, 80 - 1, 7 - 1)), "1","0")</f>
        <v>0</v>
      </c>
      <c r="BF447">
        <f ca="1" xml:space="preserve"> IF( AND( OFFSET($A$1, 447 - 1, 56 - 1) = "1", OFFSET($A$1, 447 - 1, 57 - 1) = "1" ), 1, IF( AND( OFFSET($A$1, 447 - 1, 56 - 1) = "1", OFFSET($A$1, 447 - 1, 57 - 1) = "0" ), 2, IF( AND( OFFSET($A$1, 447 - 1, 56 - 1) = "0", OFFSET($A$1, 447 - 1, 57 - 1) = "1" ), 3, 4 ) ) )</f>
        <v>4</v>
      </c>
      <c r="BH447" s="6">
        <v>0.53876133104197366</v>
      </c>
      <c r="BI447" s="6" t="str">
        <f t="shared" si="66"/>
        <v>0</v>
      </c>
      <c r="BJ447" t="str">
        <f ca="1">IF((OFFSET($A$1, 447 - 1, 60 - 1)) &gt;= (OFFSET($A$1, 104 - 1, 7 - 1)), "1","0")</f>
        <v>1</v>
      </c>
      <c r="BK447">
        <f ca="1" xml:space="preserve"> IF( AND( OFFSET($A$1, 447 - 1, 61 - 1) = "1", OFFSET($A$1, 447 - 1, 62 - 1) = "1" ), 1, IF( AND( OFFSET($A$1, 447 - 1, 61 - 1) = "1", OFFSET($A$1, 447 - 1, 62 - 1) = "0" ), 2, IF( AND( OFFSET($A$1, 447 - 1, 61 - 1) = "0", OFFSET($A$1, 447 - 1, 62 - 1) = "1" ), 3, 4 ) ) )</f>
        <v>3</v>
      </c>
      <c r="BM447" s="6">
        <v>0.56142049617257994</v>
      </c>
      <c r="BN447" s="6" t="str">
        <f t="shared" si="67"/>
        <v>0</v>
      </c>
      <c r="BO447" t="str">
        <f ca="1">IF((OFFSET($A$1, 447 - 1, 65 - 1)) &gt;= (OFFSET($A$1, 128 - 1, 7 - 1)), "1","0")</f>
        <v>1</v>
      </c>
      <c r="BP447">
        <f ca="1" xml:space="preserve"> IF( AND( OFFSET($A$1, 447 - 1, 66 - 1) = "1", OFFSET($A$1, 447 - 1, 67 - 1) = "1" ), 1, IF( AND( OFFSET($A$1, 447 - 1, 66 - 1) = "1", OFFSET($A$1, 447 - 1, 67 - 1) = "0" ), 2, IF( AND( OFFSET($A$1, 447 - 1, 66 - 1) = "0", OFFSET($A$1, 447 - 1, 67 - 1) = "1" ), 3, 4 ) ) )</f>
        <v>3</v>
      </c>
    </row>
    <row r="448" spans="55:68" x14ac:dyDescent="0.25">
      <c r="BC448" s="6">
        <v>0.32407591404251174</v>
      </c>
      <c r="BD448" s="6" t="str">
        <f>"0"</f>
        <v>0</v>
      </c>
      <c r="BE448" t="str">
        <f ca="1">IF((OFFSET($A$1, 448 - 1, 55 - 1)) &gt;= (OFFSET($A$1, 80 - 1, 7 - 1)), "1","0")</f>
        <v>0</v>
      </c>
      <c r="BF448">
        <f ca="1" xml:space="preserve"> IF( AND( OFFSET($A$1, 448 - 1, 56 - 1) = "1", OFFSET($A$1, 448 - 1, 57 - 1) = "1" ), 1, IF( AND( OFFSET($A$1, 448 - 1, 56 - 1) = "1", OFFSET($A$1, 448 - 1, 57 - 1) = "0" ), 2, IF( AND( OFFSET($A$1, 448 - 1, 56 - 1) = "0", OFFSET($A$1, 448 - 1, 57 - 1) = "1" ), 3, 4 ) ) )</f>
        <v>4</v>
      </c>
      <c r="BH448" s="6">
        <v>4.3215322776110857E-2</v>
      </c>
      <c r="BI448" s="6" t="str">
        <f t="shared" si="66"/>
        <v>0</v>
      </c>
      <c r="BJ448" t="str">
        <f ca="1">IF((OFFSET($A$1, 448 - 1, 60 - 1)) &gt;= (OFFSET($A$1, 104 - 1, 7 - 1)), "1","0")</f>
        <v>0</v>
      </c>
      <c r="BK448">
        <f ca="1" xml:space="preserve"> IF( AND( OFFSET($A$1, 448 - 1, 61 - 1) = "1", OFFSET($A$1, 448 - 1, 62 - 1) = "1" ), 1, IF( AND( OFFSET($A$1, 448 - 1, 61 - 1) = "1", OFFSET($A$1, 448 - 1, 62 - 1) = "0" ), 2, IF( AND( OFFSET($A$1, 448 - 1, 61 - 1) = "0", OFFSET($A$1, 448 - 1, 62 - 1) = "1" ), 3, 4 ) ) )</f>
        <v>4</v>
      </c>
      <c r="BM448" s="6">
        <v>0.42934859225469074</v>
      </c>
      <c r="BN448" s="6" t="str">
        <f t="shared" si="67"/>
        <v>0</v>
      </c>
      <c r="BO448" t="str">
        <f ca="1">IF((OFFSET($A$1, 448 - 1, 65 - 1)) &gt;= (OFFSET($A$1, 128 - 1, 7 - 1)), "1","0")</f>
        <v>0</v>
      </c>
      <c r="BP448">
        <f ca="1" xml:space="preserve"> IF( AND( OFFSET($A$1, 448 - 1, 66 - 1) = "1", OFFSET($A$1, 448 - 1, 67 - 1) = "1" ), 1, IF( AND( OFFSET($A$1, 448 - 1, 66 - 1) = "1", OFFSET($A$1, 448 - 1, 67 - 1) = "0" ), 2, IF( AND( OFFSET($A$1, 448 - 1, 66 - 1) = "0", OFFSET($A$1, 448 - 1, 67 - 1) = "1" ), 3, 4 ) ) )</f>
        <v>4</v>
      </c>
    </row>
    <row r="449" spans="55:68" x14ac:dyDescent="0.25">
      <c r="BC449" s="6">
        <v>0.6898511806947174</v>
      </c>
      <c r="BD449" s="6" t="str">
        <f>"0"</f>
        <v>0</v>
      </c>
      <c r="BE449" t="str">
        <f ca="1">IF((OFFSET($A$1, 449 - 1, 55 - 1)) &gt;= (OFFSET($A$1, 80 - 1, 7 - 1)), "1","0")</f>
        <v>1</v>
      </c>
      <c r="BF449">
        <f ca="1" xml:space="preserve"> IF( AND( OFFSET($A$1, 449 - 1, 56 - 1) = "1", OFFSET($A$1, 449 - 1, 57 - 1) = "1" ), 1, IF( AND( OFFSET($A$1, 449 - 1, 56 - 1) = "1", OFFSET($A$1, 449 - 1, 57 - 1) = "0" ), 2, IF( AND( OFFSET($A$1, 449 - 1, 56 - 1) = "0", OFFSET($A$1, 449 - 1, 57 - 1) = "1" ), 3, 4 ) ) )</f>
        <v>3</v>
      </c>
      <c r="BH449" s="6">
        <v>0.22644249933335084</v>
      </c>
      <c r="BI449" s="6" t="str">
        <f t="shared" si="66"/>
        <v>0</v>
      </c>
      <c r="BJ449" t="str">
        <f ca="1">IF((OFFSET($A$1, 449 - 1, 60 - 1)) &gt;= (OFFSET($A$1, 104 - 1, 7 - 1)), "1","0")</f>
        <v>0</v>
      </c>
      <c r="BK449">
        <f ca="1" xml:space="preserve"> IF( AND( OFFSET($A$1, 449 - 1, 61 - 1) = "1", OFFSET($A$1, 449 - 1, 62 - 1) = "1" ), 1, IF( AND( OFFSET($A$1, 449 - 1, 61 - 1) = "1", OFFSET($A$1, 449 - 1, 62 - 1) = "0" ), 2, IF( AND( OFFSET($A$1, 449 - 1, 61 - 1) = "0", OFFSET($A$1, 449 - 1, 62 - 1) = "1" ), 3, 4 ) ) )</f>
        <v>4</v>
      </c>
      <c r="BM449" s="6">
        <v>0.13968131078459969</v>
      </c>
      <c r="BN449" s="6" t="str">
        <f t="shared" si="67"/>
        <v>0</v>
      </c>
      <c r="BO449" t="str">
        <f ca="1">IF((OFFSET($A$1, 449 - 1, 65 - 1)) &gt;= (OFFSET($A$1, 128 - 1, 7 - 1)), "1","0")</f>
        <v>0</v>
      </c>
      <c r="BP449">
        <f ca="1" xml:space="preserve"> IF( AND( OFFSET($A$1, 449 - 1, 66 - 1) = "1", OFFSET($A$1, 449 - 1, 67 - 1) = "1" ), 1, IF( AND( OFFSET($A$1, 449 - 1, 66 - 1) = "1", OFFSET($A$1, 449 - 1, 67 - 1) = "0" ), 2, IF( AND( OFFSET($A$1, 449 - 1, 66 - 1) = "0", OFFSET($A$1, 449 - 1, 67 - 1) = "1" ), 3, 4 ) ) )</f>
        <v>4</v>
      </c>
    </row>
    <row r="450" spans="55:68" x14ac:dyDescent="0.25">
      <c r="BC450" s="6">
        <v>0.96840293117020471</v>
      </c>
      <c r="BD450" s="6" t="str">
        <f>"1"</f>
        <v>1</v>
      </c>
      <c r="BE450" t="str">
        <f ca="1">IF((OFFSET($A$1, 450 - 1, 55 - 1)) &gt;= (OFFSET($A$1, 80 - 1, 7 - 1)), "1","0")</f>
        <v>1</v>
      </c>
      <c r="BF450">
        <f ca="1" xml:space="preserve"> IF( AND( OFFSET($A$1, 450 - 1, 56 - 1) = "1", OFFSET($A$1, 450 - 1, 57 - 1) = "1" ), 1, IF( AND( OFFSET($A$1, 450 - 1, 56 - 1) = "1", OFFSET($A$1, 450 - 1, 57 - 1) = "0" ), 2, IF( AND( OFFSET($A$1, 450 - 1, 56 - 1) = "0", OFFSET($A$1, 450 - 1, 57 - 1) = "1" ), 3, 4 ) ) )</f>
        <v>1</v>
      </c>
      <c r="BH450" s="6">
        <v>0.39930838487776638</v>
      </c>
      <c r="BI450" s="6" t="str">
        <f t="shared" si="66"/>
        <v>0</v>
      </c>
      <c r="BJ450" t="str">
        <f ca="1">IF((OFFSET($A$1, 450 - 1, 60 - 1)) &gt;= (OFFSET($A$1, 104 - 1, 7 - 1)), "1","0")</f>
        <v>0</v>
      </c>
      <c r="BK450">
        <f ca="1" xml:space="preserve"> IF( AND( OFFSET($A$1, 450 - 1, 61 - 1) = "1", OFFSET($A$1, 450 - 1, 62 - 1) = "1" ), 1, IF( AND( OFFSET($A$1, 450 - 1, 61 - 1) = "1", OFFSET($A$1, 450 - 1, 62 - 1) = "0" ), 2, IF( AND( OFFSET($A$1, 450 - 1, 61 - 1) = "0", OFFSET($A$1, 450 - 1, 62 - 1) = "1" ), 3, 4 ) ) )</f>
        <v>4</v>
      </c>
      <c r="BM450" s="6">
        <v>0.30527201229622225</v>
      </c>
      <c r="BN450" s="6" t="str">
        <f t="shared" si="67"/>
        <v>0</v>
      </c>
      <c r="BO450" t="str">
        <f ca="1">IF((OFFSET($A$1, 450 - 1, 65 - 1)) &gt;= (OFFSET($A$1, 128 - 1, 7 - 1)), "1","0")</f>
        <v>0</v>
      </c>
      <c r="BP450">
        <f ca="1" xml:space="preserve"> IF( AND( OFFSET($A$1, 450 - 1, 66 - 1) = "1", OFFSET($A$1, 450 - 1, 67 - 1) = "1" ), 1, IF( AND( OFFSET($A$1, 450 - 1, 66 - 1) = "1", OFFSET($A$1, 450 - 1, 67 - 1) = "0" ), 2, IF( AND( OFFSET($A$1, 450 - 1, 66 - 1) = "0", OFFSET($A$1, 450 - 1, 67 - 1) = "1" ), 3, 4 ) ) )</f>
        <v>4</v>
      </c>
    </row>
    <row r="451" spans="55:68" x14ac:dyDescent="0.25">
      <c r="BC451" s="6">
        <v>0.97020960157989278</v>
      </c>
      <c r="BD451" s="6" t="str">
        <f>"0"</f>
        <v>0</v>
      </c>
      <c r="BE451" t="str">
        <f ca="1">IF((OFFSET($A$1, 451 - 1, 55 - 1)) &gt;= (OFFSET($A$1, 80 - 1, 7 - 1)), "1","0")</f>
        <v>1</v>
      </c>
      <c r="BF451">
        <f ca="1" xml:space="preserve"> IF( AND( OFFSET($A$1, 451 - 1, 56 - 1) = "1", OFFSET($A$1, 451 - 1, 57 - 1) = "1" ), 1, IF( AND( OFFSET($A$1, 451 - 1, 56 - 1) = "1", OFFSET($A$1, 451 - 1, 57 - 1) = "0" ), 2, IF( AND( OFFSET($A$1, 451 - 1, 56 - 1) = "0", OFFSET($A$1, 451 - 1, 57 - 1) = "1" ), 3, 4 ) ) )</f>
        <v>3</v>
      </c>
      <c r="BH451" s="6">
        <v>0.37175520178312171</v>
      </c>
      <c r="BI451" s="6" t="str">
        <f t="shared" si="66"/>
        <v>0</v>
      </c>
      <c r="BJ451" t="str">
        <f ca="1">IF((OFFSET($A$1, 451 - 1, 60 - 1)) &gt;= (OFFSET($A$1, 104 - 1, 7 - 1)), "1","0")</f>
        <v>0</v>
      </c>
      <c r="BK451">
        <f ca="1" xml:space="preserve"> IF( AND( OFFSET($A$1, 451 - 1, 61 - 1) = "1", OFFSET($A$1, 451 - 1, 62 - 1) = "1" ), 1, IF( AND( OFFSET($A$1, 451 - 1, 61 - 1) = "1", OFFSET($A$1, 451 - 1, 62 - 1) = "0" ), 2, IF( AND( OFFSET($A$1, 451 - 1, 61 - 1) = "0", OFFSET($A$1, 451 - 1, 62 - 1) = "1" ), 3, 4 ) ) )</f>
        <v>4</v>
      </c>
      <c r="BM451" s="6">
        <v>0.24863420328260777</v>
      </c>
      <c r="BN451" s="6" t="str">
        <f t="shared" si="67"/>
        <v>0</v>
      </c>
      <c r="BO451" t="str">
        <f ca="1">IF((OFFSET($A$1, 451 - 1, 65 - 1)) &gt;= (OFFSET($A$1, 128 - 1, 7 - 1)), "1","0")</f>
        <v>0</v>
      </c>
      <c r="BP451">
        <f ca="1" xml:space="preserve"> IF( AND( OFFSET($A$1, 451 - 1, 66 - 1) = "1", OFFSET($A$1, 451 - 1, 67 - 1) = "1" ), 1, IF( AND( OFFSET($A$1, 451 - 1, 66 - 1) = "1", OFFSET($A$1, 451 - 1, 67 - 1) = "0" ), 2, IF( AND( OFFSET($A$1, 451 - 1, 66 - 1) = "0", OFFSET($A$1, 451 - 1, 67 - 1) = "1" ), 3, 4 ) ) )</f>
        <v>4</v>
      </c>
    </row>
    <row r="452" spans="55:68" x14ac:dyDescent="0.25">
      <c r="BC452" s="6">
        <v>5.473836645571438E-2</v>
      </c>
      <c r="BD452" s="6" t="str">
        <f>"0"</f>
        <v>0</v>
      </c>
      <c r="BE452" t="str">
        <f ca="1">IF((OFFSET($A$1, 452 - 1, 55 - 1)) &gt;= (OFFSET($A$1, 80 - 1, 7 - 1)), "1","0")</f>
        <v>0</v>
      </c>
      <c r="BF452">
        <f ca="1" xml:space="preserve"> IF( AND( OFFSET($A$1, 452 - 1, 56 - 1) = "1", OFFSET($A$1, 452 - 1, 57 - 1) = "1" ), 1, IF( AND( OFFSET($A$1, 452 - 1, 56 - 1) = "1", OFFSET($A$1, 452 - 1, 57 - 1) = "0" ), 2, IF( AND( OFFSET($A$1, 452 - 1, 56 - 1) = "0", OFFSET($A$1, 452 - 1, 57 - 1) = "1" ), 3, 4 ) ) )</f>
        <v>4</v>
      </c>
      <c r="BH452" s="6">
        <v>0.55836883988979602</v>
      </c>
      <c r="BI452" s="6" t="str">
        <f t="shared" si="66"/>
        <v>0</v>
      </c>
      <c r="BJ452" t="str">
        <f ca="1">IF((OFFSET($A$1, 452 - 1, 60 - 1)) &gt;= (OFFSET($A$1, 104 - 1, 7 - 1)), "1","0")</f>
        <v>1</v>
      </c>
      <c r="BK452">
        <f ca="1" xml:space="preserve"> IF( AND( OFFSET($A$1, 452 - 1, 61 - 1) = "1", OFFSET($A$1, 452 - 1, 62 - 1) = "1" ), 1, IF( AND( OFFSET($A$1, 452 - 1, 61 - 1) = "1", OFFSET($A$1, 452 - 1, 62 - 1) = "0" ), 2, IF( AND( OFFSET($A$1, 452 - 1, 61 - 1) = "0", OFFSET($A$1, 452 - 1, 62 - 1) = "1" ), 3, 4 ) ) )</f>
        <v>3</v>
      </c>
      <c r="BM452" s="6">
        <v>0.32506850608419768</v>
      </c>
      <c r="BN452" s="6" t="str">
        <f t="shared" si="67"/>
        <v>0</v>
      </c>
      <c r="BO452" t="str">
        <f ca="1">IF((OFFSET($A$1, 452 - 1, 65 - 1)) &gt;= (OFFSET($A$1, 128 - 1, 7 - 1)), "1","0")</f>
        <v>0</v>
      </c>
      <c r="BP452">
        <f ca="1" xml:space="preserve"> IF( AND( OFFSET($A$1, 452 - 1, 66 - 1) = "1", OFFSET($A$1, 452 - 1, 67 - 1) = "1" ), 1, IF( AND( OFFSET($A$1, 452 - 1, 66 - 1) = "1", OFFSET($A$1, 452 - 1, 67 - 1) = "0" ), 2, IF( AND( OFFSET($A$1, 452 - 1, 66 - 1) = "0", OFFSET($A$1, 452 - 1, 67 - 1) = "1" ), 3, 4 ) ) )</f>
        <v>4</v>
      </c>
    </row>
    <row r="453" spans="55:68" x14ac:dyDescent="0.25">
      <c r="BC453" s="6">
        <v>0.11082494220959578</v>
      </c>
      <c r="BD453" s="6" t="str">
        <f>"0"</f>
        <v>0</v>
      </c>
      <c r="BE453" t="str">
        <f ca="1">IF((OFFSET($A$1, 453 - 1, 55 - 1)) &gt;= (OFFSET($A$1, 80 - 1, 7 - 1)), "1","0")</f>
        <v>0</v>
      </c>
      <c r="BF453">
        <f ca="1" xml:space="preserve"> IF( AND( OFFSET($A$1, 453 - 1, 56 - 1) = "1", OFFSET($A$1, 453 - 1, 57 - 1) = "1" ), 1, IF( AND( OFFSET($A$1, 453 - 1, 56 - 1) = "1", OFFSET($A$1, 453 - 1, 57 - 1) = "0" ), 2, IF( AND( OFFSET($A$1, 453 - 1, 56 - 1) = "0", OFFSET($A$1, 453 - 1, 57 - 1) = "1" ), 3, 4 ) ) )</f>
        <v>4</v>
      </c>
      <c r="BH453" s="6">
        <v>0.75331753274173419</v>
      </c>
      <c r="BI453" s="6" t="str">
        <f>"1"</f>
        <v>1</v>
      </c>
      <c r="BJ453" t="str">
        <f ca="1">IF((OFFSET($A$1, 453 - 1, 60 - 1)) &gt;= (OFFSET($A$1, 104 - 1, 7 - 1)), "1","0")</f>
        <v>1</v>
      </c>
      <c r="BK453">
        <f ca="1" xml:space="preserve"> IF( AND( OFFSET($A$1, 453 - 1, 61 - 1) = "1", OFFSET($A$1, 453 - 1, 62 - 1) = "1" ), 1, IF( AND( OFFSET($A$1, 453 - 1, 61 - 1) = "1", OFFSET($A$1, 453 - 1, 62 - 1) = "0" ), 2, IF( AND( OFFSET($A$1, 453 - 1, 61 - 1) = "0", OFFSET($A$1, 453 - 1, 62 - 1) = "1" ), 3, 4 ) ) )</f>
        <v>1</v>
      </c>
      <c r="BM453" s="6">
        <v>0.80348073821385757</v>
      </c>
      <c r="BN453" s="6" t="str">
        <f t="shared" si="67"/>
        <v>0</v>
      </c>
      <c r="BO453" t="str">
        <f ca="1">IF((OFFSET($A$1, 453 - 1, 65 - 1)) &gt;= (OFFSET($A$1, 128 - 1, 7 - 1)), "1","0")</f>
        <v>1</v>
      </c>
      <c r="BP453">
        <f ca="1" xml:space="preserve"> IF( AND( OFFSET($A$1, 453 - 1, 66 - 1) = "1", OFFSET($A$1, 453 - 1, 67 - 1) = "1" ), 1, IF( AND( OFFSET($A$1, 453 - 1, 66 - 1) = "1", OFFSET($A$1, 453 - 1, 67 - 1) = "0" ), 2, IF( AND( OFFSET($A$1, 453 - 1, 66 - 1) = "0", OFFSET($A$1, 453 - 1, 67 - 1) = "1" ), 3, 4 ) ) )</f>
        <v>3</v>
      </c>
    </row>
    <row r="454" spans="55:68" x14ac:dyDescent="0.25">
      <c r="BC454" s="6">
        <v>0.61546858792396475</v>
      </c>
      <c r="BD454" s="6" t="str">
        <f>"1"</f>
        <v>1</v>
      </c>
      <c r="BE454" t="str">
        <f ca="1">IF((OFFSET($A$1, 454 - 1, 55 - 1)) &gt;= (OFFSET($A$1, 80 - 1, 7 - 1)), "1","0")</f>
        <v>1</v>
      </c>
      <c r="BF454">
        <f ca="1" xml:space="preserve"> IF( AND( OFFSET($A$1, 454 - 1, 56 - 1) = "1", OFFSET($A$1, 454 - 1, 57 - 1) = "1" ), 1, IF( AND( OFFSET($A$1, 454 - 1, 56 - 1) = "1", OFFSET($A$1, 454 - 1, 57 - 1) = "0" ), 2, IF( AND( OFFSET($A$1, 454 - 1, 56 - 1) = "0", OFFSET($A$1, 454 - 1, 57 - 1) = "1" ), 3, 4 ) ) )</f>
        <v>1</v>
      </c>
      <c r="BH454" s="6">
        <v>0.64857793548875453</v>
      </c>
      <c r="BI454" s="6" t="str">
        <f>"1"</f>
        <v>1</v>
      </c>
      <c r="BJ454" t="str">
        <f ca="1">IF((OFFSET($A$1, 454 - 1, 60 - 1)) &gt;= (OFFSET($A$1, 104 - 1, 7 - 1)), "1","0")</f>
        <v>1</v>
      </c>
      <c r="BK454">
        <f ca="1" xml:space="preserve"> IF( AND( OFFSET($A$1, 454 - 1, 61 - 1) = "1", OFFSET($A$1, 454 - 1, 62 - 1) = "1" ), 1, IF( AND( OFFSET($A$1, 454 - 1, 61 - 1) = "1", OFFSET($A$1, 454 - 1, 62 - 1) = "0" ), 2, IF( AND( OFFSET($A$1, 454 - 1, 61 - 1) = "0", OFFSET($A$1, 454 - 1, 62 - 1) = "1" ), 3, 4 ) ) )</f>
        <v>1</v>
      </c>
      <c r="BM454" s="6">
        <v>0.22376892548052266</v>
      </c>
      <c r="BN454" s="6" t="str">
        <f t="shared" si="67"/>
        <v>0</v>
      </c>
      <c r="BO454" t="str">
        <f ca="1">IF((OFFSET($A$1, 454 - 1, 65 - 1)) &gt;= (OFFSET($A$1, 128 - 1, 7 - 1)), "1","0")</f>
        <v>0</v>
      </c>
      <c r="BP454">
        <f ca="1" xml:space="preserve"> IF( AND( OFFSET($A$1, 454 - 1, 66 - 1) = "1", OFFSET($A$1, 454 - 1, 67 - 1) = "1" ), 1, IF( AND( OFFSET($A$1, 454 - 1, 66 - 1) = "1", OFFSET($A$1, 454 - 1, 67 - 1) = "0" ), 2, IF( AND( OFFSET($A$1, 454 - 1, 66 - 1) = "0", OFFSET($A$1, 454 - 1, 67 - 1) = "1" ), 3, 4 ) ) )</f>
        <v>4</v>
      </c>
    </row>
    <row r="455" spans="55:68" x14ac:dyDescent="0.25">
      <c r="BC455" s="6">
        <v>0.14946866612265372</v>
      </c>
      <c r="BD455" s="6" t="str">
        <f>"0"</f>
        <v>0</v>
      </c>
      <c r="BE455" t="str">
        <f ca="1">IF((OFFSET($A$1, 455 - 1, 55 - 1)) &gt;= (OFFSET($A$1, 80 - 1, 7 - 1)), "1","0")</f>
        <v>0</v>
      </c>
      <c r="BF455">
        <f ca="1" xml:space="preserve"> IF( AND( OFFSET($A$1, 455 - 1, 56 - 1) = "1", OFFSET($A$1, 455 - 1, 57 - 1) = "1" ), 1, IF( AND( OFFSET($A$1, 455 - 1, 56 - 1) = "1", OFFSET($A$1, 455 - 1, 57 - 1) = "0" ), 2, IF( AND( OFFSET($A$1, 455 - 1, 56 - 1) = "0", OFFSET($A$1, 455 - 1, 57 - 1) = "1" ), 3, 4 ) ) )</f>
        <v>4</v>
      </c>
      <c r="BH455" s="6">
        <v>0.37941977272064148</v>
      </c>
      <c r="BI455" s="6" t="str">
        <f>"0"</f>
        <v>0</v>
      </c>
      <c r="BJ455" t="str">
        <f ca="1">IF((OFFSET($A$1, 455 - 1, 60 - 1)) &gt;= (OFFSET($A$1, 104 - 1, 7 - 1)), "1","0")</f>
        <v>0</v>
      </c>
      <c r="BK455">
        <f ca="1" xml:space="preserve"> IF( AND( OFFSET($A$1, 455 - 1, 61 - 1) = "1", OFFSET($A$1, 455 - 1, 62 - 1) = "1" ), 1, IF( AND( OFFSET($A$1, 455 - 1, 61 - 1) = "1", OFFSET($A$1, 455 - 1, 62 - 1) = "0" ), 2, IF( AND( OFFSET($A$1, 455 - 1, 61 - 1) = "0", OFFSET($A$1, 455 - 1, 62 - 1) = "1" ), 3, 4 ) ) )</f>
        <v>4</v>
      </c>
      <c r="BM455" s="6">
        <v>0.60742110607160216</v>
      </c>
      <c r="BN455" s="6" t="str">
        <f>"1"</f>
        <v>1</v>
      </c>
      <c r="BO455" t="str">
        <f ca="1">IF((OFFSET($A$1, 455 - 1, 65 - 1)) &gt;= (OFFSET($A$1, 128 - 1, 7 - 1)), "1","0")</f>
        <v>1</v>
      </c>
      <c r="BP455">
        <f ca="1" xml:space="preserve"> IF( AND( OFFSET($A$1, 455 - 1, 66 - 1) = "1", OFFSET($A$1, 455 - 1, 67 - 1) = "1" ), 1, IF( AND( OFFSET($A$1, 455 - 1, 66 - 1) = "1", OFFSET($A$1, 455 - 1, 67 - 1) = "0" ), 2, IF( AND( OFFSET($A$1, 455 - 1, 66 - 1) = "0", OFFSET($A$1, 455 - 1, 67 - 1) = "1" ), 3, 4 ) ) )</f>
        <v>1</v>
      </c>
    </row>
    <row r="456" spans="55:68" x14ac:dyDescent="0.25">
      <c r="BC456" s="6">
        <v>0.89862768407880855</v>
      </c>
      <c r="BD456" s="6" t="str">
        <f>"1"</f>
        <v>1</v>
      </c>
      <c r="BE456" t="str">
        <f ca="1">IF((OFFSET($A$1, 456 - 1, 55 - 1)) &gt;= (OFFSET($A$1, 80 - 1, 7 - 1)), "1","0")</f>
        <v>1</v>
      </c>
      <c r="BF456">
        <f ca="1" xml:space="preserve"> IF( AND( OFFSET($A$1, 456 - 1, 56 - 1) = "1", OFFSET($A$1, 456 - 1, 57 - 1) = "1" ), 1, IF( AND( OFFSET($A$1, 456 - 1, 56 - 1) = "1", OFFSET($A$1, 456 - 1, 57 - 1) = "0" ), 2, IF( AND( OFFSET($A$1, 456 - 1, 56 - 1) = "0", OFFSET($A$1, 456 - 1, 57 - 1) = "1" ), 3, 4 ) ) )</f>
        <v>1</v>
      </c>
      <c r="BH456" s="6">
        <v>0.11781123176287277</v>
      </c>
      <c r="BI456" s="6" t="str">
        <f>"0"</f>
        <v>0</v>
      </c>
      <c r="BJ456" t="str">
        <f ca="1">IF((OFFSET($A$1, 456 - 1, 60 - 1)) &gt;= (OFFSET($A$1, 104 - 1, 7 - 1)), "1","0")</f>
        <v>0</v>
      </c>
      <c r="BK456">
        <f ca="1" xml:space="preserve"> IF( AND( OFFSET($A$1, 456 - 1, 61 - 1) = "1", OFFSET($A$1, 456 - 1, 62 - 1) = "1" ), 1, IF( AND( OFFSET($A$1, 456 - 1, 61 - 1) = "1", OFFSET($A$1, 456 - 1, 62 - 1) = "0" ), 2, IF( AND( OFFSET($A$1, 456 - 1, 61 - 1) = "0", OFFSET($A$1, 456 - 1, 62 - 1) = "1" ), 3, 4 ) ) )</f>
        <v>4</v>
      </c>
      <c r="BM456" s="6">
        <v>6.519131943608103E-2</v>
      </c>
      <c r="BN456" s="6" t="str">
        <f>"0"</f>
        <v>0</v>
      </c>
      <c r="BO456" t="str">
        <f ca="1">IF((OFFSET($A$1, 456 - 1, 65 - 1)) &gt;= (OFFSET($A$1, 128 - 1, 7 - 1)), "1","0")</f>
        <v>0</v>
      </c>
      <c r="BP456">
        <f ca="1" xml:space="preserve"> IF( AND( OFFSET($A$1, 456 - 1, 66 - 1) = "1", OFFSET($A$1, 456 - 1, 67 - 1) = "1" ), 1, IF( AND( OFFSET($A$1, 456 - 1, 66 - 1) = "1", OFFSET($A$1, 456 - 1, 67 - 1) = "0" ), 2, IF( AND( OFFSET($A$1, 456 - 1, 66 - 1) = "0", OFFSET($A$1, 456 - 1, 67 - 1) = "1" ), 3, 4 ) ) )</f>
        <v>4</v>
      </c>
    </row>
    <row r="457" spans="55:68" x14ac:dyDescent="0.25">
      <c r="BC457" s="6">
        <v>0.29733936951896173</v>
      </c>
      <c r="BD457" s="6" t="str">
        <f>"0"</f>
        <v>0</v>
      </c>
      <c r="BE457" t="str">
        <f ca="1">IF((OFFSET($A$1, 457 - 1, 55 - 1)) &gt;= (OFFSET($A$1, 80 - 1, 7 - 1)), "1","0")</f>
        <v>0</v>
      </c>
      <c r="BF457">
        <f ca="1" xml:space="preserve"> IF( AND( OFFSET($A$1, 457 - 1, 56 - 1) = "1", OFFSET($A$1, 457 - 1, 57 - 1) = "1" ), 1, IF( AND( OFFSET($A$1, 457 - 1, 56 - 1) = "1", OFFSET($A$1, 457 - 1, 57 - 1) = "0" ), 2, IF( AND( OFFSET($A$1, 457 - 1, 56 - 1) = "0", OFFSET($A$1, 457 - 1, 57 - 1) = "1" ), 3, 4 ) ) )</f>
        <v>4</v>
      </c>
      <c r="BH457" s="6">
        <v>0.34959867063695238</v>
      </c>
      <c r="BI457" s="6" t="str">
        <f>"0"</f>
        <v>0</v>
      </c>
      <c r="BJ457" t="str">
        <f ca="1">IF((OFFSET($A$1, 457 - 1, 60 - 1)) &gt;= (OFFSET($A$1, 104 - 1, 7 - 1)), "1","0")</f>
        <v>0</v>
      </c>
      <c r="BK457">
        <f ca="1" xml:space="preserve"> IF( AND( OFFSET($A$1, 457 - 1, 61 - 1) = "1", OFFSET($A$1, 457 - 1, 62 - 1) = "1" ), 1, IF( AND( OFFSET($A$1, 457 - 1, 61 - 1) = "1", OFFSET($A$1, 457 - 1, 62 - 1) = "0" ), 2, IF( AND( OFFSET($A$1, 457 - 1, 61 - 1) = "0", OFFSET($A$1, 457 - 1, 62 - 1) = "1" ), 3, 4 ) ) )</f>
        <v>4</v>
      </c>
      <c r="BM457" s="6">
        <v>0.6864282388316294</v>
      </c>
      <c r="BN457" s="6" t="str">
        <f>"1"</f>
        <v>1</v>
      </c>
      <c r="BO457" t="str">
        <f ca="1">IF((OFFSET($A$1, 457 - 1, 65 - 1)) &gt;= (OFFSET($A$1, 128 - 1, 7 - 1)), "1","0")</f>
        <v>1</v>
      </c>
      <c r="BP457">
        <f ca="1" xml:space="preserve"> IF( AND( OFFSET($A$1, 457 - 1, 66 - 1) = "1", OFFSET($A$1, 457 - 1, 67 - 1) = "1" ), 1, IF( AND( OFFSET($A$1, 457 - 1, 66 - 1) = "1", OFFSET($A$1, 457 - 1, 67 - 1) = "0" ), 2, IF( AND( OFFSET($A$1, 457 - 1, 66 - 1) = "0", OFFSET($A$1, 457 - 1, 67 - 1) = "1" ), 3, 4 ) ) )</f>
        <v>1</v>
      </c>
    </row>
    <row r="458" spans="55:68" x14ac:dyDescent="0.25">
      <c r="BC458" s="6">
        <v>0.80209855370978911</v>
      </c>
      <c r="BD458" s="6" t="str">
        <f>"0"</f>
        <v>0</v>
      </c>
      <c r="BE458" t="str">
        <f ca="1">IF((OFFSET($A$1, 458 - 1, 55 - 1)) &gt;= (OFFSET($A$1, 80 - 1, 7 - 1)), "1","0")</f>
        <v>1</v>
      </c>
      <c r="BF458">
        <f ca="1" xml:space="preserve"> IF( AND( OFFSET($A$1, 458 - 1, 56 - 1) = "1", OFFSET($A$1, 458 - 1, 57 - 1) = "1" ), 1, IF( AND( OFFSET($A$1, 458 - 1, 56 - 1) = "1", OFFSET($A$1, 458 - 1, 57 - 1) = "0" ), 2, IF( AND( OFFSET($A$1, 458 - 1, 56 - 1) = "0", OFFSET($A$1, 458 - 1, 57 - 1) = "1" ), 3, 4 ) ) )</f>
        <v>3</v>
      </c>
      <c r="BH458" s="6">
        <v>0.65673113278818307</v>
      </c>
      <c r="BI458" s="6" t="str">
        <f>"1"</f>
        <v>1</v>
      </c>
      <c r="BJ458" t="str">
        <f ca="1">IF((OFFSET($A$1, 458 - 1, 60 - 1)) &gt;= (OFFSET($A$1, 104 - 1, 7 - 1)), "1","0")</f>
        <v>1</v>
      </c>
      <c r="BK458">
        <f ca="1" xml:space="preserve"> IF( AND( OFFSET($A$1, 458 - 1, 61 - 1) = "1", OFFSET($A$1, 458 - 1, 62 - 1) = "1" ), 1, IF( AND( OFFSET($A$1, 458 - 1, 61 - 1) = "1", OFFSET($A$1, 458 - 1, 62 - 1) = "0" ), 2, IF( AND( OFFSET($A$1, 458 - 1, 61 - 1) = "0", OFFSET($A$1, 458 - 1, 62 - 1) = "1" ), 3, 4 ) ) )</f>
        <v>1</v>
      </c>
      <c r="BM458" s="6">
        <v>2.5166338757252542E-2</v>
      </c>
      <c r="BN458" s="6" t="str">
        <f>"0"</f>
        <v>0</v>
      </c>
      <c r="BO458" t="str">
        <f ca="1">IF((OFFSET($A$1, 458 - 1, 65 - 1)) &gt;= (OFFSET($A$1, 128 - 1, 7 - 1)), "1","0")</f>
        <v>0</v>
      </c>
      <c r="BP458">
        <f ca="1" xml:space="preserve"> IF( AND( OFFSET($A$1, 458 - 1, 66 - 1) = "1", OFFSET($A$1, 458 - 1, 67 - 1) = "1" ), 1, IF( AND( OFFSET($A$1, 458 - 1, 66 - 1) = "1", OFFSET($A$1, 458 - 1, 67 - 1) = "0" ), 2, IF( AND( OFFSET($A$1, 458 - 1, 66 - 1) = "0", OFFSET($A$1, 458 - 1, 67 - 1) = "1" ), 3, 4 ) ) )</f>
        <v>4</v>
      </c>
    </row>
    <row r="459" spans="55:68" x14ac:dyDescent="0.25">
      <c r="BC459" s="6">
        <v>0.15667787687467005</v>
      </c>
      <c r="BD459" s="6" t="str">
        <f>"0"</f>
        <v>0</v>
      </c>
      <c r="BE459" t="str">
        <f ca="1">IF((OFFSET($A$1, 459 - 1, 55 - 1)) &gt;= (OFFSET($A$1, 80 - 1, 7 - 1)), "1","0")</f>
        <v>0</v>
      </c>
      <c r="BF459">
        <f ca="1" xml:space="preserve"> IF( AND( OFFSET($A$1, 459 - 1, 56 - 1) = "1", OFFSET($A$1, 459 - 1, 57 - 1) = "1" ), 1, IF( AND( OFFSET($A$1, 459 - 1, 56 - 1) = "1", OFFSET($A$1, 459 - 1, 57 - 1) = "0" ), 2, IF( AND( OFFSET($A$1, 459 - 1, 56 - 1) = "0", OFFSET($A$1, 459 - 1, 57 - 1) = "1" ), 3, 4 ) ) )</f>
        <v>4</v>
      </c>
      <c r="BH459" s="6">
        <v>0.95567648215518874</v>
      </c>
      <c r="BI459" s="6" t="str">
        <f>"0"</f>
        <v>0</v>
      </c>
      <c r="BJ459" t="str">
        <f ca="1">IF((OFFSET($A$1, 459 - 1, 60 - 1)) &gt;= (OFFSET($A$1, 104 - 1, 7 - 1)), "1","0")</f>
        <v>1</v>
      </c>
      <c r="BK459">
        <f ca="1" xml:space="preserve"> IF( AND( OFFSET($A$1, 459 - 1, 61 - 1) = "1", OFFSET($A$1, 459 - 1, 62 - 1) = "1" ), 1, IF( AND( OFFSET($A$1, 459 - 1, 61 - 1) = "1", OFFSET($A$1, 459 - 1, 62 - 1) = "0" ), 2, IF( AND( OFFSET($A$1, 459 - 1, 61 - 1) = "0", OFFSET($A$1, 459 - 1, 62 - 1) = "1" ), 3, 4 ) ) )</f>
        <v>3</v>
      </c>
      <c r="BM459" s="6">
        <v>0.68213189188616863</v>
      </c>
      <c r="BN459" s="6" t="str">
        <f>"1"</f>
        <v>1</v>
      </c>
      <c r="BO459" t="str">
        <f ca="1">IF((OFFSET($A$1, 459 - 1, 65 - 1)) &gt;= (OFFSET($A$1, 128 - 1, 7 - 1)), "1","0")</f>
        <v>1</v>
      </c>
      <c r="BP459">
        <f ca="1" xml:space="preserve"> IF( AND( OFFSET($A$1, 459 - 1, 66 - 1) = "1", OFFSET($A$1, 459 - 1, 67 - 1) = "1" ), 1, IF( AND( OFFSET($A$1, 459 - 1, 66 - 1) = "1", OFFSET($A$1, 459 - 1, 67 - 1) = "0" ), 2, IF( AND( OFFSET($A$1, 459 - 1, 66 - 1) = "0", OFFSET($A$1, 459 - 1, 67 - 1) = "1" ), 3, 4 ) ) )</f>
        <v>1</v>
      </c>
    </row>
    <row r="460" spans="55:68" x14ac:dyDescent="0.25">
      <c r="BC460" s="6">
        <v>0.45691893815022216</v>
      </c>
      <c r="BD460" s="6" t="str">
        <f>"0"</f>
        <v>0</v>
      </c>
      <c r="BE460" t="str">
        <f ca="1">IF((OFFSET($A$1, 460 - 1, 55 - 1)) &gt;= (OFFSET($A$1, 80 - 1, 7 - 1)), "1","0")</f>
        <v>0</v>
      </c>
      <c r="BF460">
        <f ca="1" xml:space="preserve"> IF( AND( OFFSET($A$1, 460 - 1, 56 - 1) = "1", OFFSET($A$1, 460 - 1, 57 - 1) = "1" ), 1, IF( AND( OFFSET($A$1, 460 - 1, 56 - 1) = "1", OFFSET($A$1, 460 - 1, 57 - 1) = "0" ), 2, IF( AND( OFFSET($A$1, 460 - 1, 56 - 1) = "0", OFFSET($A$1, 460 - 1, 57 - 1) = "1" ), 3, 4 ) ) )</f>
        <v>4</v>
      </c>
      <c r="BH460" s="6">
        <v>0.52459216916821672</v>
      </c>
      <c r="BI460" s="6" t="str">
        <f>"0"</f>
        <v>0</v>
      </c>
      <c r="BJ460" t="str">
        <f ca="1">IF((OFFSET($A$1, 460 - 1, 60 - 1)) &gt;= (OFFSET($A$1, 104 - 1, 7 - 1)), "1","0")</f>
        <v>1</v>
      </c>
      <c r="BK460">
        <f ca="1" xml:space="preserve"> IF( AND( OFFSET($A$1, 460 - 1, 61 - 1) = "1", OFFSET($A$1, 460 - 1, 62 - 1) = "1" ), 1, IF( AND( OFFSET($A$1, 460 - 1, 61 - 1) = "1", OFFSET($A$1, 460 - 1, 62 - 1) = "0" ), 2, IF( AND( OFFSET($A$1, 460 - 1, 61 - 1) = "0", OFFSET($A$1, 460 - 1, 62 - 1) = "1" ), 3, 4 ) ) )</f>
        <v>3</v>
      </c>
      <c r="BM460" s="6">
        <v>0.24406380247831316</v>
      </c>
      <c r="BN460" s="6" t="str">
        <f t="shared" ref="BN460:BN465" si="68">"0"</f>
        <v>0</v>
      </c>
      <c r="BO460" t="str">
        <f ca="1">IF((OFFSET($A$1, 460 - 1, 65 - 1)) &gt;= (OFFSET($A$1, 128 - 1, 7 - 1)), "1","0")</f>
        <v>0</v>
      </c>
      <c r="BP460">
        <f ca="1" xml:space="preserve"> IF( AND( OFFSET($A$1, 460 - 1, 66 - 1) = "1", OFFSET($A$1, 460 - 1, 67 - 1) = "1" ), 1, IF( AND( OFFSET($A$1, 460 - 1, 66 - 1) = "1", OFFSET($A$1, 460 - 1, 67 - 1) = "0" ), 2, IF( AND( OFFSET($A$1, 460 - 1, 66 - 1) = "0", OFFSET($A$1, 460 - 1, 67 - 1) = "1" ), 3, 4 ) ) )</f>
        <v>4</v>
      </c>
    </row>
    <row r="461" spans="55:68" x14ac:dyDescent="0.25">
      <c r="BC461" s="6">
        <v>0.96132338441334331</v>
      </c>
      <c r="BD461" s="6" t="str">
        <f>"1"</f>
        <v>1</v>
      </c>
      <c r="BE461" t="str">
        <f ca="1">IF((OFFSET($A$1, 461 - 1, 55 - 1)) &gt;= (OFFSET($A$1, 80 - 1, 7 - 1)), "1","0")</f>
        <v>1</v>
      </c>
      <c r="BF461">
        <f ca="1" xml:space="preserve"> IF( AND( OFFSET($A$1, 461 - 1, 56 - 1) = "1", OFFSET($A$1, 461 - 1, 57 - 1) = "1" ), 1, IF( AND( OFFSET($A$1, 461 - 1, 56 - 1) = "1", OFFSET($A$1, 461 - 1, 57 - 1) = "0" ), 2, IF( AND( OFFSET($A$1, 461 - 1, 56 - 1) = "0", OFFSET($A$1, 461 - 1, 57 - 1) = "1" ), 3, 4 ) ) )</f>
        <v>1</v>
      </c>
      <c r="BH461" s="6">
        <v>0.44280628418449514</v>
      </c>
      <c r="BI461" s="6" t="str">
        <f>"0"</f>
        <v>0</v>
      </c>
      <c r="BJ461" t="str">
        <f ca="1">IF((OFFSET($A$1, 461 - 1, 60 - 1)) &gt;= (OFFSET($A$1, 104 - 1, 7 - 1)), "1","0")</f>
        <v>0</v>
      </c>
      <c r="BK461">
        <f ca="1" xml:space="preserve"> IF( AND( OFFSET($A$1, 461 - 1, 61 - 1) = "1", OFFSET($A$1, 461 - 1, 62 - 1) = "1" ), 1, IF( AND( OFFSET($A$1, 461 - 1, 61 - 1) = "1", OFFSET($A$1, 461 - 1, 62 - 1) = "0" ), 2, IF( AND( OFFSET($A$1, 461 - 1, 61 - 1) = "0", OFFSET($A$1, 461 - 1, 62 - 1) = "1" ), 3, 4 ) ) )</f>
        <v>4</v>
      </c>
      <c r="BM461" s="6">
        <v>0.22031329503297614</v>
      </c>
      <c r="BN461" s="6" t="str">
        <f t="shared" si="68"/>
        <v>0</v>
      </c>
      <c r="BO461" t="str">
        <f ca="1">IF((OFFSET($A$1, 461 - 1, 65 - 1)) &gt;= (OFFSET($A$1, 128 - 1, 7 - 1)), "1","0")</f>
        <v>0</v>
      </c>
      <c r="BP461">
        <f ca="1" xml:space="preserve"> IF( AND( OFFSET($A$1, 461 - 1, 66 - 1) = "1", OFFSET($A$1, 461 - 1, 67 - 1) = "1" ), 1, IF( AND( OFFSET($A$1, 461 - 1, 66 - 1) = "1", OFFSET($A$1, 461 - 1, 67 - 1) = "0" ), 2, IF( AND( OFFSET($A$1, 461 - 1, 66 - 1) = "0", OFFSET($A$1, 461 - 1, 67 - 1) = "1" ), 3, 4 ) ) )</f>
        <v>4</v>
      </c>
    </row>
    <row r="462" spans="55:68" x14ac:dyDescent="0.25">
      <c r="BC462" s="6">
        <v>0.27783814064384205</v>
      </c>
      <c r="BD462" s="6" t="str">
        <f>"0"</f>
        <v>0</v>
      </c>
      <c r="BE462" t="str">
        <f ca="1">IF((OFFSET($A$1, 462 - 1, 55 - 1)) &gt;= (OFFSET($A$1, 80 - 1, 7 - 1)), "1","0")</f>
        <v>0</v>
      </c>
      <c r="BF462">
        <f ca="1" xml:space="preserve"> IF( AND( OFFSET($A$1, 462 - 1, 56 - 1) = "1", OFFSET($A$1, 462 - 1, 57 - 1) = "1" ), 1, IF( AND( OFFSET($A$1, 462 - 1, 56 - 1) = "1", OFFSET($A$1, 462 - 1, 57 - 1) = "0" ), 2, IF( AND( OFFSET($A$1, 462 - 1, 56 - 1) = "0", OFFSET($A$1, 462 - 1, 57 - 1) = "1" ), 3, 4 ) ) )</f>
        <v>4</v>
      </c>
      <c r="BH462" s="6">
        <v>8.0546734680067081E-2</v>
      </c>
      <c r="BI462" s="6" t="str">
        <f>"0"</f>
        <v>0</v>
      </c>
      <c r="BJ462" t="str">
        <f ca="1">IF((OFFSET($A$1, 462 - 1, 60 - 1)) &gt;= (OFFSET($A$1, 104 - 1, 7 - 1)), "1","0")</f>
        <v>0</v>
      </c>
      <c r="BK462">
        <f ca="1" xml:space="preserve"> IF( AND( OFFSET($A$1, 462 - 1, 61 - 1) = "1", OFFSET($A$1, 462 - 1, 62 - 1) = "1" ), 1, IF( AND( OFFSET($A$1, 462 - 1, 61 - 1) = "1", OFFSET($A$1, 462 - 1, 62 - 1) = "0" ), 2, IF( AND( OFFSET($A$1, 462 - 1, 61 - 1) = "0", OFFSET($A$1, 462 - 1, 62 - 1) = "1" ), 3, 4 ) ) )</f>
        <v>4</v>
      </c>
      <c r="BM462" s="6">
        <v>0.35290832291953395</v>
      </c>
      <c r="BN462" s="6" t="str">
        <f t="shared" si="68"/>
        <v>0</v>
      </c>
      <c r="BO462" t="str">
        <f ca="1">IF((OFFSET($A$1, 462 - 1, 65 - 1)) &gt;= (OFFSET($A$1, 128 - 1, 7 - 1)), "1","0")</f>
        <v>0</v>
      </c>
      <c r="BP462">
        <f ca="1" xml:space="preserve"> IF( AND( OFFSET($A$1, 462 - 1, 66 - 1) = "1", OFFSET($A$1, 462 - 1, 67 - 1) = "1" ), 1, IF( AND( OFFSET($A$1, 462 - 1, 66 - 1) = "1", OFFSET($A$1, 462 - 1, 67 - 1) = "0" ), 2, IF( AND( OFFSET($A$1, 462 - 1, 66 - 1) = "0", OFFSET($A$1, 462 - 1, 67 - 1) = "1" ), 3, 4 ) ) )</f>
        <v>4</v>
      </c>
    </row>
    <row r="463" spans="55:68" x14ac:dyDescent="0.25">
      <c r="BC463" s="6">
        <v>0.13604237716719231</v>
      </c>
      <c r="BD463" s="6" t="str">
        <f>"0"</f>
        <v>0</v>
      </c>
      <c r="BE463" t="str">
        <f ca="1">IF((OFFSET($A$1, 463 - 1, 55 - 1)) &gt;= (OFFSET($A$1, 80 - 1, 7 - 1)), "1","0")</f>
        <v>0</v>
      </c>
      <c r="BF463">
        <f ca="1" xml:space="preserve"> IF( AND( OFFSET($A$1, 463 - 1, 56 - 1) = "1", OFFSET($A$1, 463 - 1, 57 - 1) = "1" ), 1, IF( AND( OFFSET($A$1, 463 - 1, 56 - 1) = "1", OFFSET($A$1, 463 - 1, 57 - 1) = "0" ), 2, IF( AND( OFFSET($A$1, 463 - 1, 56 - 1) = "0", OFFSET($A$1, 463 - 1, 57 - 1) = "1" ), 3, 4 ) ) )</f>
        <v>4</v>
      </c>
      <c r="BH463" s="6">
        <v>0.40887217729231057</v>
      </c>
      <c r="BI463" s="6" t="str">
        <f>"1"</f>
        <v>1</v>
      </c>
      <c r="BJ463" t="str">
        <f ca="1">IF((OFFSET($A$1, 463 - 1, 60 - 1)) &gt;= (OFFSET($A$1, 104 - 1, 7 - 1)), "1","0")</f>
        <v>0</v>
      </c>
      <c r="BK463">
        <f ca="1" xml:space="preserve"> IF( AND( OFFSET($A$1, 463 - 1, 61 - 1) = "1", OFFSET($A$1, 463 - 1, 62 - 1) = "1" ), 1, IF( AND( OFFSET($A$1, 463 - 1, 61 - 1) = "1", OFFSET($A$1, 463 - 1, 62 - 1) = "0" ), 2, IF( AND( OFFSET($A$1, 463 - 1, 61 - 1) = "0", OFFSET($A$1, 463 - 1, 62 - 1) = "1" ), 3, 4 ) ) )</f>
        <v>2</v>
      </c>
      <c r="BM463" s="6">
        <v>0.77110362699307378</v>
      </c>
      <c r="BN463" s="6" t="str">
        <f t="shared" si="68"/>
        <v>0</v>
      </c>
      <c r="BO463" t="str">
        <f ca="1">IF((OFFSET($A$1, 463 - 1, 65 - 1)) &gt;= (OFFSET($A$1, 128 - 1, 7 - 1)), "1","0")</f>
        <v>1</v>
      </c>
      <c r="BP463">
        <f ca="1" xml:space="preserve"> IF( AND( OFFSET($A$1, 463 - 1, 66 - 1) = "1", OFFSET($A$1, 463 - 1, 67 - 1) = "1" ), 1, IF( AND( OFFSET($A$1, 463 - 1, 66 - 1) = "1", OFFSET($A$1, 463 - 1, 67 - 1) = "0" ), 2, IF( AND( OFFSET($A$1, 463 - 1, 66 - 1) = "0", OFFSET($A$1, 463 - 1, 67 - 1) = "1" ), 3, 4 ) ) )</f>
        <v>3</v>
      </c>
    </row>
    <row r="464" spans="55:68" x14ac:dyDescent="0.25">
      <c r="BC464" s="6">
        <v>0.82274983787149947</v>
      </c>
      <c r="BD464" s="6" t="str">
        <f>"1"</f>
        <v>1</v>
      </c>
      <c r="BE464" t="str">
        <f ca="1">IF((OFFSET($A$1, 464 - 1, 55 - 1)) &gt;= (OFFSET($A$1, 80 - 1, 7 - 1)), "1","0")</f>
        <v>1</v>
      </c>
      <c r="BF464">
        <f ca="1" xml:space="preserve"> IF( AND( OFFSET($A$1, 464 - 1, 56 - 1) = "1", OFFSET($A$1, 464 - 1, 57 - 1) = "1" ), 1, IF( AND( OFFSET($A$1, 464 - 1, 56 - 1) = "1", OFFSET($A$1, 464 - 1, 57 - 1) = "0" ), 2, IF( AND( OFFSET($A$1, 464 - 1, 56 - 1) = "0", OFFSET($A$1, 464 - 1, 57 - 1) = "1" ), 3, 4 ) ) )</f>
        <v>1</v>
      </c>
      <c r="BH464" s="6">
        <v>0.85912581528586673</v>
      </c>
      <c r="BI464" s="6" t="str">
        <f>"0"</f>
        <v>0</v>
      </c>
      <c r="BJ464" t="str">
        <f ca="1">IF((OFFSET($A$1, 464 - 1, 60 - 1)) &gt;= (OFFSET($A$1, 104 - 1, 7 - 1)), "1","0")</f>
        <v>1</v>
      </c>
      <c r="BK464">
        <f ca="1" xml:space="preserve"> IF( AND( OFFSET($A$1, 464 - 1, 61 - 1) = "1", OFFSET($A$1, 464 - 1, 62 - 1) = "1" ), 1, IF( AND( OFFSET($A$1, 464 - 1, 61 - 1) = "1", OFFSET($A$1, 464 - 1, 62 - 1) = "0" ), 2, IF( AND( OFFSET($A$1, 464 - 1, 61 - 1) = "0", OFFSET($A$1, 464 - 1, 62 - 1) = "1" ), 3, 4 ) ) )</f>
        <v>3</v>
      </c>
      <c r="BM464" s="6">
        <v>0.28347120438167223</v>
      </c>
      <c r="BN464" s="6" t="str">
        <f t="shared" si="68"/>
        <v>0</v>
      </c>
      <c r="BO464" t="str">
        <f ca="1">IF((OFFSET($A$1, 464 - 1, 65 - 1)) &gt;= (OFFSET($A$1, 128 - 1, 7 - 1)), "1","0")</f>
        <v>0</v>
      </c>
      <c r="BP464">
        <f ca="1" xml:space="preserve"> IF( AND( OFFSET($A$1, 464 - 1, 66 - 1) = "1", OFFSET($A$1, 464 - 1, 67 - 1) = "1" ), 1, IF( AND( OFFSET($A$1, 464 - 1, 66 - 1) = "1", OFFSET($A$1, 464 - 1, 67 - 1) = "0" ), 2, IF( AND( OFFSET($A$1, 464 - 1, 66 - 1) = "0", OFFSET($A$1, 464 - 1, 67 - 1) = "1" ), 3, 4 ) ) )</f>
        <v>4</v>
      </c>
    </row>
    <row r="465" spans="55:68" x14ac:dyDescent="0.25">
      <c r="BC465" s="6">
        <v>0.20423984977287399</v>
      </c>
      <c r="BD465" s="6" t="str">
        <f>"0"</f>
        <v>0</v>
      </c>
      <c r="BE465" t="str">
        <f ca="1">IF((OFFSET($A$1, 465 - 1, 55 - 1)) &gt;= (OFFSET($A$1, 80 - 1, 7 - 1)), "1","0")</f>
        <v>0</v>
      </c>
      <c r="BF465">
        <f ca="1" xml:space="preserve"> IF( AND( OFFSET($A$1, 465 - 1, 56 - 1) = "1", OFFSET($A$1, 465 - 1, 57 - 1) = "1" ), 1, IF( AND( OFFSET($A$1, 465 - 1, 56 - 1) = "1", OFFSET($A$1, 465 - 1, 57 - 1) = "0" ), 2, IF( AND( OFFSET($A$1, 465 - 1, 56 - 1) = "0", OFFSET($A$1, 465 - 1, 57 - 1) = "1" ), 3, 4 ) ) )</f>
        <v>4</v>
      </c>
      <c r="BH465" s="6">
        <v>0.15941922165619635</v>
      </c>
      <c r="BI465" s="6" t="str">
        <f>"0"</f>
        <v>0</v>
      </c>
      <c r="BJ465" t="str">
        <f ca="1">IF((OFFSET($A$1, 465 - 1, 60 - 1)) &gt;= (OFFSET($A$1, 104 - 1, 7 - 1)), "1","0")</f>
        <v>0</v>
      </c>
      <c r="BK465">
        <f ca="1" xml:space="preserve"> IF( AND( OFFSET($A$1, 465 - 1, 61 - 1) = "1", OFFSET($A$1, 465 - 1, 62 - 1) = "1" ), 1, IF( AND( OFFSET($A$1, 465 - 1, 61 - 1) = "1", OFFSET($A$1, 465 - 1, 62 - 1) = "0" ), 2, IF( AND( OFFSET($A$1, 465 - 1, 61 - 1) = "0", OFFSET($A$1, 465 - 1, 62 - 1) = "1" ), 3, 4 ) ) )</f>
        <v>4</v>
      </c>
      <c r="BM465" s="6">
        <v>6.285126843803171E-2</v>
      </c>
      <c r="BN465" s="6" t="str">
        <f t="shared" si="68"/>
        <v>0</v>
      </c>
      <c r="BO465" t="str">
        <f ca="1">IF((OFFSET($A$1, 465 - 1, 65 - 1)) &gt;= (OFFSET($A$1, 128 - 1, 7 - 1)), "1","0")</f>
        <v>0</v>
      </c>
      <c r="BP465">
        <f ca="1" xml:space="preserve"> IF( AND( OFFSET($A$1, 465 - 1, 66 - 1) = "1", OFFSET($A$1, 465 - 1, 67 - 1) = "1" ), 1, IF( AND( OFFSET($A$1, 465 - 1, 66 - 1) = "1", OFFSET($A$1, 465 - 1, 67 - 1) = "0" ), 2, IF( AND( OFFSET($A$1, 465 - 1, 66 - 1) = "0", OFFSET($A$1, 465 - 1, 67 - 1) = "1" ), 3, 4 ) ) )</f>
        <v>4</v>
      </c>
    </row>
    <row r="466" spans="55:68" x14ac:dyDescent="0.25">
      <c r="BC466" s="6">
        <v>0.84036692129085488</v>
      </c>
      <c r="BD466" s="6" t="str">
        <f>"1"</f>
        <v>1</v>
      </c>
      <c r="BE466" t="str">
        <f ca="1">IF((OFFSET($A$1, 466 - 1, 55 - 1)) &gt;= (OFFSET($A$1, 80 - 1, 7 - 1)), "1","0")</f>
        <v>1</v>
      </c>
      <c r="BF466">
        <f ca="1" xml:space="preserve"> IF( AND( OFFSET($A$1, 466 - 1, 56 - 1) = "1", OFFSET($A$1, 466 - 1, 57 - 1) = "1" ), 1, IF( AND( OFFSET($A$1, 466 - 1, 56 - 1) = "1", OFFSET($A$1, 466 - 1, 57 - 1) = "0" ), 2, IF( AND( OFFSET($A$1, 466 - 1, 56 - 1) = "0", OFFSET($A$1, 466 - 1, 57 - 1) = "1" ), 3, 4 ) ) )</f>
        <v>1</v>
      </c>
      <c r="BH466" s="6">
        <v>0.10451836287207338</v>
      </c>
      <c r="BI466" s="6" t="str">
        <f>"0"</f>
        <v>0</v>
      </c>
      <c r="BJ466" t="str">
        <f ca="1">IF((OFFSET($A$1, 466 - 1, 60 - 1)) &gt;= (OFFSET($A$1, 104 - 1, 7 - 1)), "1","0")</f>
        <v>0</v>
      </c>
      <c r="BK466">
        <f ca="1" xml:space="preserve"> IF( AND( OFFSET($A$1, 466 - 1, 61 - 1) = "1", OFFSET($A$1, 466 - 1, 62 - 1) = "1" ), 1, IF( AND( OFFSET($A$1, 466 - 1, 61 - 1) = "1", OFFSET($A$1, 466 - 1, 62 - 1) = "0" ), 2, IF( AND( OFFSET($A$1, 466 - 1, 61 - 1) = "0", OFFSET($A$1, 466 - 1, 62 - 1) = "1" ), 3, 4 ) ) )</f>
        <v>4</v>
      </c>
      <c r="BM466" s="6">
        <v>0.62578107927777915</v>
      </c>
      <c r="BN466" s="6" t="str">
        <f>"1"</f>
        <v>1</v>
      </c>
      <c r="BO466" t="str">
        <f ca="1">IF((OFFSET($A$1, 466 - 1, 65 - 1)) &gt;= (OFFSET($A$1, 128 - 1, 7 - 1)), "1","0")</f>
        <v>1</v>
      </c>
      <c r="BP466">
        <f ca="1" xml:space="preserve"> IF( AND( OFFSET($A$1, 466 - 1, 66 - 1) = "1", OFFSET($A$1, 466 - 1, 67 - 1) = "1" ), 1, IF( AND( OFFSET($A$1, 466 - 1, 66 - 1) = "1", OFFSET($A$1, 466 - 1, 67 - 1) = "0" ), 2, IF( AND( OFFSET($A$1, 466 - 1, 66 - 1) = "0", OFFSET($A$1, 466 - 1, 67 - 1) = "1" ), 3, 4 ) ) )</f>
        <v>1</v>
      </c>
    </row>
    <row r="467" spans="55:68" x14ac:dyDescent="0.25">
      <c r="BC467" s="6">
        <v>0.56203793402151925</v>
      </c>
      <c r="BD467" s="6" t="str">
        <f>"0"</f>
        <v>0</v>
      </c>
      <c r="BE467" t="str">
        <f ca="1">IF((OFFSET($A$1, 467 - 1, 55 - 1)) &gt;= (OFFSET($A$1, 80 - 1, 7 - 1)), "1","0")</f>
        <v>1</v>
      </c>
      <c r="BF467">
        <f ca="1" xml:space="preserve"> IF( AND( OFFSET($A$1, 467 - 1, 56 - 1) = "1", OFFSET($A$1, 467 - 1, 57 - 1) = "1" ), 1, IF( AND( OFFSET($A$1, 467 - 1, 56 - 1) = "1", OFFSET($A$1, 467 - 1, 57 - 1) = "0" ), 2, IF( AND( OFFSET($A$1, 467 - 1, 56 - 1) = "0", OFFSET($A$1, 467 - 1, 57 - 1) = "1" ), 3, 4 ) ) )</f>
        <v>3</v>
      </c>
      <c r="BH467" s="6">
        <v>0.63476986029245763</v>
      </c>
      <c r="BI467" s="6" t="str">
        <f>"0"</f>
        <v>0</v>
      </c>
      <c r="BJ467" t="str">
        <f ca="1">IF((OFFSET($A$1, 467 - 1, 60 - 1)) &gt;= (OFFSET($A$1, 104 - 1, 7 - 1)), "1","0")</f>
        <v>1</v>
      </c>
      <c r="BK467">
        <f ca="1" xml:space="preserve"> IF( AND( OFFSET($A$1, 467 - 1, 61 - 1) = "1", OFFSET($A$1, 467 - 1, 62 - 1) = "1" ), 1, IF( AND( OFFSET($A$1, 467 - 1, 61 - 1) = "1", OFFSET($A$1, 467 - 1, 62 - 1) = "0" ), 2, IF( AND( OFFSET($A$1, 467 - 1, 61 - 1) = "0", OFFSET($A$1, 467 - 1, 62 - 1) = "1" ), 3, 4 ) ) )</f>
        <v>3</v>
      </c>
      <c r="BM467" s="6">
        <v>0.3644146643416471</v>
      </c>
      <c r="BN467" s="6" t="str">
        <f>"0"</f>
        <v>0</v>
      </c>
      <c r="BO467" t="str">
        <f ca="1">IF((OFFSET($A$1, 467 - 1, 65 - 1)) &gt;= (OFFSET($A$1, 128 - 1, 7 - 1)), "1","0")</f>
        <v>0</v>
      </c>
      <c r="BP467">
        <f ca="1" xml:space="preserve"> IF( AND( OFFSET($A$1, 467 - 1, 66 - 1) = "1", OFFSET($A$1, 467 - 1, 67 - 1) = "1" ), 1, IF( AND( OFFSET($A$1, 467 - 1, 66 - 1) = "1", OFFSET($A$1, 467 - 1, 67 - 1) = "0" ), 2, IF( AND( OFFSET($A$1, 467 - 1, 66 - 1) = "0", OFFSET($A$1, 467 - 1, 67 - 1) = "1" ), 3, 4 ) ) )</f>
        <v>4</v>
      </c>
    </row>
    <row r="468" spans="55:68" x14ac:dyDescent="0.25">
      <c r="BC468" s="6">
        <v>1.9432806830395073E-2</v>
      </c>
      <c r="BD468" s="6" t="str">
        <f>"0"</f>
        <v>0</v>
      </c>
      <c r="BE468" t="str">
        <f ca="1">IF((OFFSET($A$1, 468 - 1, 55 - 1)) &gt;= (OFFSET($A$1, 80 - 1, 7 - 1)), "1","0")</f>
        <v>0</v>
      </c>
      <c r="BF468">
        <f ca="1" xml:space="preserve"> IF( AND( OFFSET($A$1, 468 - 1, 56 - 1) = "1", OFFSET($A$1, 468 - 1, 57 - 1) = "1" ), 1, IF( AND( OFFSET($A$1, 468 - 1, 56 - 1) = "1", OFFSET($A$1, 468 - 1, 57 - 1) = "0" ), 2, IF( AND( OFFSET($A$1, 468 - 1, 56 - 1) = "0", OFFSET($A$1, 468 - 1, 57 - 1) = "1" ), 3, 4 ) ) )</f>
        <v>4</v>
      </c>
      <c r="BH468" s="6">
        <v>0.78636571336632133</v>
      </c>
      <c r="BI468" s="6" t="str">
        <f>"1"</f>
        <v>1</v>
      </c>
      <c r="BJ468" t="str">
        <f ca="1">IF((OFFSET($A$1, 468 - 1, 60 - 1)) &gt;= (OFFSET($A$1, 104 - 1, 7 - 1)), "1","0")</f>
        <v>1</v>
      </c>
      <c r="BK468">
        <f ca="1" xml:space="preserve"> IF( AND( OFFSET($A$1, 468 - 1, 61 - 1) = "1", OFFSET($A$1, 468 - 1, 62 - 1) = "1" ), 1, IF( AND( OFFSET($A$1, 468 - 1, 61 - 1) = "1", OFFSET($A$1, 468 - 1, 62 - 1) = "0" ), 2, IF( AND( OFFSET($A$1, 468 - 1, 61 - 1) = "0", OFFSET($A$1, 468 - 1, 62 - 1) = "1" ), 3, 4 ) ) )</f>
        <v>1</v>
      </c>
      <c r="BM468" s="6">
        <v>0.43712134766986904</v>
      </c>
      <c r="BN468" s="6" t="str">
        <f>"0"</f>
        <v>0</v>
      </c>
      <c r="BO468" t="str">
        <f ca="1">IF((OFFSET($A$1, 468 - 1, 65 - 1)) &gt;= (OFFSET($A$1, 128 - 1, 7 - 1)), "1","0")</f>
        <v>0</v>
      </c>
      <c r="BP468">
        <f ca="1" xml:space="preserve"> IF( AND( OFFSET($A$1, 468 - 1, 66 - 1) = "1", OFFSET($A$1, 468 - 1, 67 - 1) = "1" ), 1, IF( AND( OFFSET($A$1, 468 - 1, 66 - 1) = "1", OFFSET($A$1, 468 - 1, 67 - 1) = "0" ), 2, IF( AND( OFFSET($A$1, 468 - 1, 66 - 1) = "0", OFFSET($A$1, 468 - 1, 67 - 1) = "1" ), 3, 4 ) ) )</f>
        <v>4</v>
      </c>
    </row>
    <row r="469" spans="55:68" x14ac:dyDescent="0.25">
      <c r="BC469" s="6">
        <v>5.3262818968683123E-2</v>
      </c>
      <c r="BD469" s="6" t="str">
        <f>"0"</f>
        <v>0</v>
      </c>
      <c r="BE469" t="str">
        <f ca="1">IF((OFFSET($A$1, 469 - 1, 55 - 1)) &gt;= (OFFSET($A$1, 80 - 1, 7 - 1)), "1","0")</f>
        <v>0</v>
      </c>
      <c r="BF469">
        <f ca="1" xml:space="preserve"> IF( AND( OFFSET($A$1, 469 - 1, 56 - 1) = "1", OFFSET($A$1, 469 - 1, 57 - 1) = "1" ), 1, IF( AND( OFFSET($A$1, 469 - 1, 56 - 1) = "1", OFFSET($A$1, 469 - 1, 57 - 1) = "0" ), 2, IF( AND( OFFSET($A$1, 469 - 1, 56 - 1) = "0", OFFSET($A$1, 469 - 1, 57 - 1) = "1" ), 3, 4 ) ) )</f>
        <v>4</v>
      </c>
      <c r="BH469" s="6">
        <v>0.11351689688643668</v>
      </c>
      <c r="BI469" s="6" t="str">
        <f>"0"</f>
        <v>0</v>
      </c>
      <c r="BJ469" t="str">
        <f ca="1">IF((OFFSET($A$1, 469 - 1, 60 - 1)) &gt;= (OFFSET($A$1, 104 - 1, 7 - 1)), "1","0")</f>
        <v>0</v>
      </c>
      <c r="BK469">
        <f ca="1" xml:space="preserve"> IF( AND( OFFSET($A$1, 469 - 1, 61 - 1) = "1", OFFSET($A$1, 469 - 1, 62 - 1) = "1" ), 1, IF( AND( OFFSET($A$1, 469 - 1, 61 - 1) = "1", OFFSET($A$1, 469 - 1, 62 - 1) = "0" ), 2, IF( AND( OFFSET($A$1, 469 - 1, 61 - 1) = "0", OFFSET($A$1, 469 - 1, 62 - 1) = "1" ), 3, 4 ) ) )</f>
        <v>4</v>
      </c>
      <c r="BM469" s="6">
        <v>0.17476871445714739</v>
      </c>
      <c r="BN469" s="6" t="str">
        <f>"0"</f>
        <v>0</v>
      </c>
      <c r="BO469" t="str">
        <f ca="1">IF((OFFSET($A$1, 469 - 1, 65 - 1)) &gt;= (OFFSET($A$1, 128 - 1, 7 - 1)), "1","0")</f>
        <v>0</v>
      </c>
      <c r="BP469">
        <f ca="1" xml:space="preserve"> IF( AND( OFFSET($A$1, 469 - 1, 66 - 1) = "1", OFFSET($A$1, 469 - 1, 67 - 1) = "1" ), 1, IF( AND( OFFSET($A$1, 469 - 1, 66 - 1) = "1", OFFSET($A$1, 469 - 1, 67 - 1) = "0" ), 2, IF( AND( OFFSET($A$1, 469 - 1, 66 - 1) = "0", OFFSET($A$1, 469 - 1, 67 - 1) = "1" ), 3, 4 ) ) )</f>
        <v>4</v>
      </c>
    </row>
    <row r="470" spans="55:68" x14ac:dyDescent="0.25">
      <c r="BC470" s="6">
        <v>0.83646419740855449</v>
      </c>
      <c r="BD470" s="6" t="str">
        <f>"1"</f>
        <v>1</v>
      </c>
      <c r="BE470" t="str">
        <f ca="1">IF((OFFSET($A$1, 470 - 1, 55 - 1)) &gt;= (OFFSET($A$1, 80 - 1, 7 - 1)), "1","0")</f>
        <v>1</v>
      </c>
      <c r="BF470">
        <f ca="1" xml:space="preserve"> IF( AND( OFFSET($A$1, 470 - 1, 56 - 1) = "1", OFFSET($A$1, 470 - 1, 57 - 1) = "1" ), 1, IF( AND( OFFSET($A$1, 470 - 1, 56 - 1) = "1", OFFSET($A$1, 470 - 1, 57 - 1) = "0" ), 2, IF( AND( OFFSET($A$1, 470 - 1, 56 - 1) = "0", OFFSET($A$1, 470 - 1, 57 - 1) = "1" ), 3, 4 ) ) )</f>
        <v>1</v>
      </c>
      <c r="BH470" s="6">
        <v>0.1667000674645257</v>
      </c>
      <c r="BI470" s="6" t="str">
        <f>"0"</f>
        <v>0</v>
      </c>
      <c r="BJ470" t="str">
        <f ca="1">IF((OFFSET($A$1, 470 - 1, 60 - 1)) &gt;= (OFFSET($A$1, 104 - 1, 7 - 1)), "1","0")</f>
        <v>0</v>
      </c>
      <c r="BK470">
        <f ca="1" xml:space="preserve"> IF( AND( OFFSET($A$1, 470 - 1, 61 - 1) = "1", OFFSET($A$1, 470 - 1, 62 - 1) = "1" ), 1, IF( AND( OFFSET($A$1, 470 - 1, 61 - 1) = "1", OFFSET($A$1, 470 - 1, 62 - 1) = "0" ), 2, IF( AND( OFFSET($A$1, 470 - 1, 61 - 1) = "0", OFFSET($A$1, 470 - 1, 62 - 1) = "1" ), 3, 4 ) ) )</f>
        <v>4</v>
      </c>
      <c r="BM470" s="6">
        <v>0.546296319906308</v>
      </c>
      <c r="BN470" s="6" t="str">
        <f>"0"</f>
        <v>0</v>
      </c>
      <c r="BO470" t="str">
        <f ca="1">IF((OFFSET($A$1, 470 - 1, 65 - 1)) &gt;= (OFFSET($A$1, 128 - 1, 7 - 1)), "1","0")</f>
        <v>1</v>
      </c>
      <c r="BP470">
        <f ca="1" xml:space="preserve"> IF( AND( OFFSET($A$1, 470 - 1, 66 - 1) = "1", OFFSET($A$1, 470 - 1, 67 - 1) = "1" ), 1, IF( AND( OFFSET($A$1, 470 - 1, 66 - 1) = "1", OFFSET($A$1, 470 - 1, 67 - 1) = "0" ), 2, IF( AND( OFFSET($A$1, 470 - 1, 66 - 1) = "0", OFFSET($A$1, 470 - 1, 67 - 1) = "1" ), 3, 4 ) ) )</f>
        <v>3</v>
      </c>
    </row>
    <row r="471" spans="55:68" x14ac:dyDescent="0.25">
      <c r="BC471" s="6">
        <v>0.81742098343498037</v>
      </c>
      <c r="BD471" s="6" t="str">
        <f>"1"</f>
        <v>1</v>
      </c>
      <c r="BE471" t="str">
        <f ca="1">IF((OFFSET($A$1, 471 - 1, 55 - 1)) &gt;= (OFFSET($A$1, 80 - 1, 7 - 1)), "1","0")</f>
        <v>1</v>
      </c>
      <c r="BF471">
        <f ca="1" xml:space="preserve"> IF( AND( OFFSET($A$1, 471 - 1, 56 - 1) = "1", OFFSET($A$1, 471 - 1, 57 - 1) = "1" ), 1, IF( AND( OFFSET($A$1, 471 - 1, 56 - 1) = "1", OFFSET($A$1, 471 - 1, 57 - 1) = "0" ), 2, IF( AND( OFFSET($A$1, 471 - 1, 56 - 1) = "0", OFFSET($A$1, 471 - 1, 57 - 1) = "1" ), 3, 4 ) ) )</f>
        <v>1</v>
      </c>
      <c r="BH471" s="6">
        <v>8.435425636421523E-2</v>
      </c>
      <c r="BI471" s="6" t="str">
        <f>"0"</f>
        <v>0</v>
      </c>
      <c r="BJ471" t="str">
        <f ca="1">IF((OFFSET($A$1, 471 - 1, 60 - 1)) &gt;= (OFFSET($A$1, 104 - 1, 7 - 1)), "1","0")</f>
        <v>0</v>
      </c>
      <c r="BK471">
        <f ca="1" xml:space="preserve"> IF( AND( OFFSET($A$1, 471 - 1, 61 - 1) = "1", OFFSET($A$1, 471 - 1, 62 - 1) = "1" ), 1, IF( AND( OFFSET($A$1, 471 - 1, 61 - 1) = "1", OFFSET($A$1, 471 - 1, 62 - 1) = "0" ), 2, IF( AND( OFFSET($A$1, 471 - 1, 61 - 1) = "0", OFFSET($A$1, 471 - 1, 62 - 1) = "1" ), 3, 4 ) ) )</f>
        <v>4</v>
      </c>
      <c r="BM471" s="6">
        <v>0.69829724186924458</v>
      </c>
      <c r="BN471" s="6" t="str">
        <f>"1"</f>
        <v>1</v>
      </c>
      <c r="BO471" t="str">
        <f ca="1">IF((OFFSET($A$1, 471 - 1, 65 - 1)) &gt;= (OFFSET($A$1, 128 - 1, 7 - 1)), "1","0")</f>
        <v>1</v>
      </c>
      <c r="BP471">
        <f ca="1" xml:space="preserve"> IF( AND( OFFSET($A$1, 471 - 1, 66 - 1) = "1", OFFSET($A$1, 471 - 1, 67 - 1) = "1" ), 1, IF( AND( OFFSET($A$1, 471 - 1, 66 - 1) = "1", OFFSET($A$1, 471 - 1, 67 - 1) = "0" ), 2, IF( AND( OFFSET($A$1, 471 - 1, 66 - 1) = "0", OFFSET($A$1, 471 - 1, 67 - 1) = "1" ), 3, 4 ) ) )</f>
        <v>1</v>
      </c>
    </row>
    <row r="472" spans="55:68" x14ac:dyDescent="0.25">
      <c r="BC472" s="6">
        <v>0.47288927479012915</v>
      </c>
      <c r="BD472" s="6" t="str">
        <f>"1"</f>
        <v>1</v>
      </c>
      <c r="BE472" t="str">
        <f ca="1">IF((OFFSET($A$1, 472 - 1, 55 - 1)) &gt;= (OFFSET($A$1, 80 - 1, 7 - 1)), "1","0")</f>
        <v>0</v>
      </c>
      <c r="BF472">
        <f ca="1" xml:space="preserve"> IF( AND( OFFSET($A$1, 472 - 1, 56 - 1) = "1", OFFSET($A$1, 472 - 1, 57 - 1) = "1" ), 1, IF( AND( OFFSET($A$1, 472 - 1, 56 - 1) = "1", OFFSET($A$1, 472 - 1, 57 - 1) = "0" ), 2, IF( AND( OFFSET($A$1, 472 - 1, 56 - 1) = "0", OFFSET($A$1, 472 - 1, 57 - 1) = "1" ), 3, 4 ) ) )</f>
        <v>2</v>
      </c>
      <c r="BH472" s="6">
        <v>0.91201954678398711</v>
      </c>
      <c r="BI472" s="6" t="str">
        <f>"0"</f>
        <v>0</v>
      </c>
      <c r="BJ472" t="str">
        <f ca="1">IF((OFFSET($A$1, 472 - 1, 60 - 1)) &gt;= (OFFSET($A$1, 104 - 1, 7 - 1)), "1","0")</f>
        <v>1</v>
      </c>
      <c r="BK472">
        <f ca="1" xml:space="preserve"> IF( AND( OFFSET($A$1, 472 - 1, 61 - 1) = "1", OFFSET($A$1, 472 - 1, 62 - 1) = "1" ), 1, IF( AND( OFFSET($A$1, 472 - 1, 61 - 1) = "1", OFFSET($A$1, 472 - 1, 62 - 1) = "0" ), 2, IF( AND( OFFSET($A$1, 472 - 1, 61 - 1) = "0", OFFSET($A$1, 472 - 1, 62 - 1) = "1" ), 3, 4 ) ) )</f>
        <v>3</v>
      </c>
      <c r="BM472" s="6">
        <v>0.23102456660506407</v>
      </c>
      <c r="BN472" s="6" t="str">
        <f>"0"</f>
        <v>0</v>
      </c>
      <c r="BO472" t="str">
        <f ca="1">IF((OFFSET($A$1, 472 - 1, 65 - 1)) &gt;= (OFFSET($A$1, 128 - 1, 7 - 1)), "1","0")</f>
        <v>0</v>
      </c>
      <c r="BP472">
        <f ca="1" xml:space="preserve"> IF( AND( OFFSET($A$1, 472 - 1, 66 - 1) = "1", OFFSET($A$1, 472 - 1, 67 - 1) = "1" ), 1, IF( AND( OFFSET($A$1, 472 - 1, 66 - 1) = "1", OFFSET($A$1, 472 - 1, 67 - 1) = "0" ), 2, IF( AND( OFFSET($A$1, 472 - 1, 66 - 1) = "0", OFFSET($A$1, 472 - 1, 67 - 1) = "1" ), 3, 4 ) ) )</f>
        <v>4</v>
      </c>
    </row>
    <row r="473" spans="55:68" x14ac:dyDescent="0.25">
      <c r="BC473" s="6">
        <v>0.36584530243145874</v>
      </c>
      <c r="BD473" s="6" t="str">
        <f>"0"</f>
        <v>0</v>
      </c>
      <c r="BE473" t="str">
        <f ca="1">IF((OFFSET($A$1, 473 - 1, 55 - 1)) &gt;= (OFFSET($A$1, 80 - 1, 7 - 1)), "1","0")</f>
        <v>0</v>
      </c>
      <c r="BF473">
        <f ca="1" xml:space="preserve"> IF( AND( OFFSET($A$1, 473 - 1, 56 - 1) = "1", OFFSET($A$1, 473 - 1, 57 - 1) = "1" ), 1, IF( AND( OFFSET($A$1, 473 - 1, 56 - 1) = "1", OFFSET($A$1, 473 - 1, 57 - 1) = "0" ), 2, IF( AND( OFFSET($A$1, 473 - 1, 56 - 1) = "0", OFFSET($A$1, 473 - 1, 57 - 1) = "1" ), 3, 4 ) ) )</f>
        <v>4</v>
      </c>
      <c r="BH473" s="6">
        <v>0.47828187051180637</v>
      </c>
      <c r="BI473" s="6" t="str">
        <f>"1"</f>
        <v>1</v>
      </c>
      <c r="BJ473" t="str">
        <f ca="1">IF((OFFSET($A$1, 473 - 1, 60 - 1)) &gt;= (OFFSET($A$1, 104 - 1, 7 - 1)), "1","0")</f>
        <v>0</v>
      </c>
      <c r="BK473">
        <f ca="1" xml:space="preserve"> IF( AND( OFFSET($A$1, 473 - 1, 61 - 1) = "1", OFFSET($A$1, 473 - 1, 62 - 1) = "1" ), 1, IF( AND( OFFSET($A$1, 473 - 1, 61 - 1) = "1", OFFSET($A$1, 473 - 1, 62 - 1) = "0" ), 2, IF( AND( OFFSET($A$1, 473 - 1, 61 - 1) = "0", OFFSET($A$1, 473 - 1, 62 - 1) = "1" ), 3, 4 ) ) )</f>
        <v>2</v>
      </c>
      <c r="BM473" s="6">
        <v>0.10705422119755258</v>
      </c>
      <c r="BN473" s="6" t="str">
        <f>"0"</f>
        <v>0</v>
      </c>
      <c r="BO473" t="str">
        <f ca="1">IF((OFFSET($A$1, 473 - 1, 65 - 1)) &gt;= (OFFSET($A$1, 128 - 1, 7 - 1)), "1","0")</f>
        <v>0</v>
      </c>
      <c r="BP473">
        <f ca="1" xml:space="preserve"> IF( AND( OFFSET($A$1, 473 - 1, 66 - 1) = "1", OFFSET($A$1, 473 - 1, 67 - 1) = "1" ), 1, IF( AND( OFFSET($A$1, 473 - 1, 66 - 1) = "1", OFFSET($A$1, 473 - 1, 67 - 1) = "0" ), 2, IF( AND( OFFSET($A$1, 473 - 1, 66 - 1) = "0", OFFSET($A$1, 473 - 1, 67 - 1) = "1" ), 3, 4 ) ) )</f>
        <v>4</v>
      </c>
    </row>
    <row r="474" spans="55:68" x14ac:dyDescent="0.25">
      <c r="BC474" s="6">
        <v>0.63863935385937121</v>
      </c>
      <c r="BD474" s="6" t="str">
        <f>"1"</f>
        <v>1</v>
      </c>
      <c r="BE474" t="str">
        <f ca="1">IF((OFFSET($A$1, 474 - 1, 55 - 1)) &gt;= (OFFSET($A$1, 80 - 1, 7 - 1)), "1","0")</f>
        <v>1</v>
      </c>
      <c r="BF474">
        <f ca="1" xml:space="preserve"> IF( AND( OFFSET($A$1, 474 - 1, 56 - 1) = "1", OFFSET($A$1, 474 - 1, 57 - 1) = "1" ), 1, IF( AND( OFFSET($A$1, 474 - 1, 56 - 1) = "1", OFFSET($A$1, 474 - 1, 57 - 1) = "0" ), 2, IF( AND( OFFSET($A$1, 474 - 1, 56 - 1) = "0", OFFSET($A$1, 474 - 1, 57 - 1) = "1" ), 3, 4 ) ) )</f>
        <v>1</v>
      </c>
      <c r="BH474" s="6">
        <v>0.77599893114749696</v>
      </c>
      <c r="BI474" s="6" t="str">
        <f>"0"</f>
        <v>0</v>
      </c>
      <c r="BJ474" t="str">
        <f ca="1">IF((OFFSET($A$1, 474 - 1, 60 - 1)) &gt;= (OFFSET($A$1, 104 - 1, 7 - 1)), "1","0")</f>
        <v>1</v>
      </c>
      <c r="BK474">
        <f ca="1" xml:space="preserve"> IF( AND( OFFSET($A$1, 474 - 1, 61 - 1) = "1", OFFSET($A$1, 474 - 1, 62 - 1) = "1" ), 1, IF( AND( OFFSET($A$1, 474 - 1, 61 - 1) = "1", OFFSET($A$1, 474 - 1, 62 - 1) = "0" ), 2, IF( AND( OFFSET($A$1, 474 - 1, 61 - 1) = "0", OFFSET($A$1, 474 - 1, 62 - 1) = "1" ), 3, 4 ) ) )</f>
        <v>3</v>
      </c>
      <c r="BM474" s="6">
        <v>0.68866151858205771</v>
      </c>
      <c r="BN474" s="6" t="str">
        <f>"0"</f>
        <v>0</v>
      </c>
      <c r="BO474" t="str">
        <f ca="1">IF((OFFSET($A$1, 474 - 1, 65 - 1)) &gt;= (OFFSET($A$1, 128 - 1, 7 - 1)), "1","0")</f>
        <v>1</v>
      </c>
      <c r="BP474">
        <f ca="1" xml:space="preserve"> IF( AND( OFFSET($A$1, 474 - 1, 66 - 1) = "1", OFFSET($A$1, 474 - 1, 67 - 1) = "1" ), 1, IF( AND( OFFSET($A$1, 474 - 1, 66 - 1) = "1", OFFSET($A$1, 474 - 1, 67 - 1) = "0" ), 2, IF( AND( OFFSET($A$1, 474 - 1, 66 - 1) = "0", OFFSET($A$1, 474 - 1, 67 - 1) = "1" ), 3, 4 ) ) )</f>
        <v>3</v>
      </c>
    </row>
    <row r="475" spans="55:68" x14ac:dyDescent="0.25">
      <c r="BC475" s="6">
        <v>0.64835646900313149</v>
      </c>
      <c r="BD475" s="6" t="str">
        <f>"0"</f>
        <v>0</v>
      </c>
      <c r="BE475" t="str">
        <f ca="1">IF((OFFSET($A$1, 475 - 1, 55 - 1)) &gt;= (OFFSET($A$1, 80 - 1, 7 - 1)), "1","0")</f>
        <v>1</v>
      </c>
      <c r="BF475">
        <f ca="1" xml:space="preserve"> IF( AND( OFFSET($A$1, 475 - 1, 56 - 1) = "1", OFFSET($A$1, 475 - 1, 57 - 1) = "1" ), 1, IF( AND( OFFSET($A$1, 475 - 1, 56 - 1) = "1", OFFSET($A$1, 475 - 1, 57 - 1) = "0" ), 2, IF( AND( OFFSET($A$1, 475 - 1, 56 - 1) = "0", OFFSET($A$1, 475 - 1, 57 - 1) = "1" ), 3, 4 ) ) )</f>
        <v>3</v>
      </c>
      <c r="BH475" s="6">
        <v>0.14252685264831993</v>
      </c>
      <c r="BI475" s="6" t="str">
        <f>"0"</f>
        <v>0</v>
      </c>
      <c r="BJ475" t="str">
        <f ca="1">IF((OFFSET($A$1, 475 - 1, 60 - 1)) &gt;= (OFFSET($A$1, 104 - 1, 7 - 1)), "1","0")</f>
        <v>0</v>
      </c>
      <c r="BK475">
        <f ca="1" xml:space="preserve"> IF( AND( OFFSET($A$1, 475 - 1, 61 - 1) = "1", OFFSET($A$1, 475 - 1, 62 - 1) = "1" ), 1, IF( AND( OFFSET($A$1, 475 - 1, 61 - 1) = "1", OFFSET($A$1, 475 - 1, 62 - 1) = "0" ), 2, IF( AND( OFFSET($A$1, 475 - 1, 61 - 1) = "0", OFFSET($A$1, 475 - 1, 62 - 1) = "1" ), 3, 4 ) ) )</f>
        <v>4</v>
      </c>
      <c r="BM475" s="6">
        <v>0.63211552672395344</v>
      </c>
      <c r="BN475" s="6" t="str">
        <f>"1"</f>
        <v>1</v>
      </c>
      <c r="BO475" t="str">
        <f ca="1">IF((OFFSET($A$1, 475 - 1, 65 - 1)) &gt;= (OFFSET($A$1, 128 - 1, 7 - 1)), "1","0")</f>
        <v>1</v>
      </c>
      <c r="BP475">
        <f ca="1" xml:space="preserve"> IF( AND( OFFSET($A$1, 475 - 1, 66 - 1) = "1", OFFSET($A$1, 475 - 1, 67 - 1) = "1" ), 1, IF( AND( OFFSET($A$1, 475 - 1, 66 - 1) = "1", OFFSET($A$1, 475 - 1, 67 - 1) = "0" ), 2, IF( AND( OFFSET($A$1, 475 - 1, 66 - 1) = "0", OFFSET($A$1, 475 - 1, 67 - 1) = "1" ), 3, 4 ) ) )</f>
        <v>1</v>
      </c>
    </row>
    <row r="476" spans="55:68" x14ac:dyDescent="0.25">
      <c r="BC476" s="6">
        <v>0.25666644476572065</v>
      </c>
      <c r="BD476" s="6" t="str">
        <f>"0"</f>
        <v>0</v>
      </c>
      <c r="BE476" t="str">
        <f ca="1">IF((OFFSET($A$1, 476 - 1, 55 - 1)) &gt;= (OFFSET($A$1, 80 - 1, 7 - 1)), "1","0")</f>
        <v>0</v>
      </c>
      <c r="BF476">
        <f ca="1" xml:space="preserve"> IF( AND( OFFSET($A$1, 476 - 1, 56 - 1) = "1", OFFSET($A$1, 476 - 1, 57 - 1) = "1" ), 1, IF( AND( OFFSET($A$1, 476 - 1, 56 - 1) = "1", OFFSET($A$1, 476 - 1, 57 - 1) = "0" ), 2, IF( AND( OFFSET($A$1, 476 - 1, 56 - 1) = "0", OFFSET($A$1, 476 - 1, 57 - 1) = "1" ), 3, 4 ) ) )</f>
        <v>4</v>
      </c>
      <c r="BH476" s="6">
        <v>0.56875952764601301</v>
      </c>
      <c r="BI476" s="6" t="str">
        <f>"0"</f>
        <v>0</v>
      </c>
      <c r="BJ476" t="str">
        <f ca="1">IF((OFFSET($A$1, 476 - 1, 60 - 1)) &gt;= (OFFSET($A$1, 104 - 1, 7 - 1)), "1","0")</f>
        <v>1</v>
      </c>
      <c r="BK476">
        <f ca="1" xml:space="preserve"> IF( AND( OFFSET($A$1, 476 - 1, 61 - 1) = "1", OFFSET($A$1, 476 - 1, 62 - 1) = "1" ), 1, IF( AND( OFFSET($A$1, 476 - 1, 61 - 1) = "1", OFFSET($A$1, 476 - 1, 62 - 1) = "0" ), 2, IF( AND( OFFSET($A$1, 476 - 1, 61 - 1) = "0", OFFSET($A$1, 476 - 1, 62 - 1) = "1" ), 3, 4 ) ) )</f>
        <v>3</v>
      </c>
      <c r="BM476" s="6">
        <v>0.43080711513948683</v>
      </c>
      <c r="BN476" s="6" t="str">
        <f>"1"</f>
        <v>1</v>
      </c>
      <c r="BO476" t="str">
        <f ca="1">IF((OFFSET($A$1, 476 - 1, 65 - 1)) &gt;= (OFFSET($A$1, 128 - 1, 7 - 1)), "1","0")</f>
        <v>0</v>
      </c>
      <c r="BP476">
        <f ca="1" xml:space="preserve"> IF( AND( OFFSET($A$1, 476 - 1, 66 - 1) = "1", OFFSET($A$1, 476 - 1, 67 - 1) = "1" ), 1, IF( AND( OFFSET($A$1, 476 - 1, 66 - 1) = "1", OFFSET($A$1, 476 - 1, 67 - 1) = "0" ), 2, IF( AND( OFFSET($A$1, 476 - 1, 66 - 1) = "0", OFFSET($A$1, 476 - 1, 67 - 1) = "1" ), 3, 4 ) ) )</f>
        <v>2</v>
      </c>
    </row>
    <row r="477" spans="55:68" x14ac:dyDescent="0.25">
      <c r="BC477" s="6">
        <v>0.71776885276665026</v>
      </c>
      <c r="BD477" s="6" t="str">
        <f>"1"</f>
        <v>1</v>
      </c>
      <c r="BE477" t="str">
        <f ca="1">IF((OFFSET($A$1, 477 - 1, 55 - 1)) &gt;= (OFFSET($A$1, 80 - 1, 7 - 1)), "1","0")</f>
        <v>1</v>
      </c>
      <c r="BF477">
        <f ca="1" xml:space="preserve"> IF( AND( OFFSET($A$1, 477 - 1, 56 - 1) = "1", OFFSET($A$1, 477 - 1, 57 - 1) = "1" ), 1, IF( AND( OFFSET($A$1, 477 - 1, 56 - 1) = "1", OFFSET($A$1, 477 - 1, 57 - 1) = "0" ), 2, IF( AND( OFFSET($A$1, 477 - 1, 56 - 1) = "0", OFFSET($A$1, 477 - 1, 57 - 1) = "1" ), 3, 4 ) ) )</f>
        <v>1</v>
      </c>
      <c r="BH477" s="6">
        <v>0.76566811193134598</v>
      </c>
      <c r="BI477" s="6" t="str">
        <f>"1"</f>
        <v>1</v>
      </c>
      <c r="BJ477" t="str">
        <f ca="1">IF((OFFSET($A$1, 477 - 1, 60 - 1)) &gt;= (OFFSET($A$1, 104 - 1, 7 - 1)), "1","0")</f>
        <v>1</v>
      </c>
      <c r="BK477">
        <f ca="1" xml:space="preserve"> IF( AND( OFFSET($A$1, 477 - 1, 61 - 1) = "1", OFFSET($A$1, 477 - 1, 62 - 1) = "1" ), 1, IF( AND( OFFSET($A$1, 477 - 1, 61 - 1) = "1", OFFSET($A$1, 477 - 1, 62 - 1) = "0" ), 2, IF( AND( OFFSET($A$1, 477 - 1, 61 - 1) = "0", OFFSET($A$1, 477 - 1, 62 - 1) = "1" ), 3, 4 ) ) )</f>
        <v>1</v>
      </c>
      <c r="BM477" s="6">
        <v>0.78532255738510071</v>
      </c>
      <c r="BN477" s="6" t="str">
        <f>"1"</f>
        <v>1</v>
      </c>
      <c r="BO477" t="str">
        <f ca="1">IF((OFFSET($A$1, 477 - 1, 65 - 1)) &gt;= (OFFSET($A$1, 128 - 1, 7 - 1)), "1","0")</f>
        <v>1</v>
      </c>
      <c r="BP477">
        <f ca="1" xml:space="preserve"> IF( AND( OFFSET($A$1, 477 - 1, 66 - 1) = "1", OFFSET($A$1, 477 - 1, 67 - 1) = "1" ), 1, IF( AND( OFFSET($A$1, 477 - 1, 66 - 1) = "1", OFFSET($A$1, 477 - 1, 67 - 1) = "0" ), 2, IF( AND( OFFSET($A$1, 477 - 1, 66 - 1) = "0", OFFSET($A$1, 477 - 1, 67 - 1) = "1" ), 3, 4 ) ) )</f>
        <v>1</v>
      </c>
    </row>
    <row r="478" spans="55:68" x14ac:dyDescent="0.25">
      <c r="BC478" s="6">
        <v>0.4360625876592964</v>
      </c>
      <c r="BD478" s="6" t="str">
        <f>"0"</f>
        <v>0</v>
      </c>
      <c r="BE478" t="str">
        <f ca="1">IF((OFFSET($A$1, 478 - 1, 55 - 1)) &gt;= (OFFSET($A$1, 80 - 1, 7 - 1)), "1","0")</f>
        <v>0</v>
      </c>
      <c r="BF478">
        <f ca="1" xml:space="preserve"> IF( AND( OFFSET($A$1, 478 - 1, 56 - 1) = "1", OFFSET($A$1, 478 - 1, 57 - 1) = "1" ), 1, IF( AND( OFFSET($A$1, 478 - 1, 56 - 1) = "1", OFFSET($A$1, 478 - 1, 57 - 1) = "0" ), 2, IF( AND( OFFSET($A$1, 478 - 1, 56 - 1) = "0", OFFSET($A$1, 478 - 1, 57 - 1) = "1" ), 3, 4 ) ) )</f>
        <v>4</v>
      </c>
      <c r="BH478" s="6">
        <v>0.14402729865681774</v>
      </c>
      <c r="BI478" s="6" t="str">
        <f t="shared" ref="BI478:BI488" si="69">"0"</f>
        <v>0</v>
      </c>
      <c r="BJ478" t="str">
        <f ca="1">IF((OFFSET($A$1, 478 - 1, 60 - 1)) &gt;= (OFFSET($A$1, 104 - 1, 7 - 1)), "1","0")</f>
        <v>0</v>
      </c>
      <c r="BK478">
        <f ca="1" xml:space="preserve"> IF( AND( OFFSET($A$1, 478 - 1, 61 - 1) = "1", OFFSET($A$1, 478 - 1, 62 - 1) = "1" ), 1, IF( AND( OFFSET($A$1, 478 - 1, 61 - 1) = "1", OFFSET($A$1, 478 - 1, 62 - 1) = "0" ), 2, IF( AND( OFFSET($A$1, 478 - 1, 61 - 1) = "0", OFFSET($A$1, 478 - 1, 62 - 1) = "1" ), 3, 4 ) ) )</f>
        <v>4</v>
      </c>
      <c r="BM478" s="6">
        <v>0.31519771298496546</v>
      </c>
      <c r="BN478" s="6" t="str">
        <f t="shared" ref="BN478:BN486" si="70">"0"</f>
        <v>0</v>
      </c>
      <c r="BO478" t="str">
        <f ca="1">IF((OFFSET($A$1, 478 - 1, 65 - 1)) &gt;= (OFFSET($A$1, 128 - 1, 7 - 1)), "1","0")</f>
        <v>0</v>
      </c>
      <c r="BP478">
        <f ca="1" xml:space="preserve"> IF( AND( OFFSET($A$1, 478 - 1, 66 - 1) = "1", OFFSET($A$1, 478 - 1, 67 - 1) = "1" ), 1, IF( AND( OFFSET($A$1, 478 - 1, 66 - 1) = "1", OFFSET($A$1, 478 - 1, 67 - 1) = "0" ), 2, IF( AND( OFFSET($A$1, 478 - 1, 66 - 1) = "0", OFFSET($A$1, 478 - 1, 67 - 1) = "1" ), 3, 4 ) ) )</f>
        <v>4</v>
      </c>
    </row>
    <row r="479" spans="55:68" x14ac:dyDescent="0.25">
      <c r="BC479" s="6">
        <v>0.75310591857801668</v>
      </c>
      <c r="BD479" s="6" t="str">
        <f>"1"</f>
        <v>1</v>
      </c>
      <c r="BE479" t="str">
        <f ca="1">IF((OFFSET($A$1, 479 - 1, 55 - 1)) &gt;= (OFFSET($A$1, 80 - 1, 7 - 1)), "1","0")</f>
        <v>1</v>
      </c>
      <c r="BF479">
        <f ca="1" xml:space="preserve"> IF( AND( OFFSET($A$1, 479 - 1, 56 - 1) = "1", OFFSET($A$1, 479 - 1, 57 - 1) = "1" ), 1, IF( AND( OFFSET($A$1, 479 - 1, 56 - 1) = "1", OFFSET($A$1, 479 - 1, 57 - 1) = "0" ), 2, IF( AND( OFFSET($A$1, 479 - 1, 56 - 1) = "0", OFFSET($A$1, 479 - 1, 57 - 1) = "1" ), 3, 4 ) ) )</f>
        <v>1</v>
      </c>
      <c r="BH479" s="6">
        <v>0.22438311750149517</v>
      </c>
      <c r="BI479" s="6" t="str">
        <f t="shared" si="69"/>
        <v>0</v>
      </c>
      <c r="BJ479" t="str">
        <f ca="1">IF((OFFSET($A$1, 479 - 1, 60 - 1)) &gt;= (OFFSET($A$1, 104 - 1, 7 - 1)), "1","0")</f>
        <v>0</v>
      </c>
      <c r="BK479">
        <f ca="1" xml:space="preserve"> IF( AND( OFFSET($A$1, 479 - 1, 61 - 1) = "1", OFFSET($A$1, 479 - 1, 62 - 1) = "1" ), 1, IF( AND( OFFSET($A$1, 479 - 1, 61 - 1) = "1", OFFSET($A$1, 479 - 1, 62 - 1) = "0" ), 2, IF( AND( OFFSET($A$1, 479 - 1, 61 - 1) = "0", OFFSET($A$1, 479 - 1, 62 - 1) = "1" ), 3, 4 ) ) )</f>
        <v>4</v>
      </c>
      <c r="BM479" s="6">
        <v>0.33896405801247836</v>
      </c>
      <c r="BN479" s="6" t="str">
        <f t="shared" si="70"/>
        <v>0</v>
      </c>
      <c r="BO479" t="str">
        <f ca="1">IF((OFFSET($A$1, 479 - 1, 65 - 1)) &gt;= (OFFSET($A$1, 128 - 1, 7 - 1)), "1","0")</f>
        <v>0</v>
      </c>
      <c r="BP479">
        <f ca="1" xml:space="preserve"> IF( AND( OFFSET($A$1, 479 - 1, 66 - 1) = "1", OFFSET($A$1, 479 - 1, 67 - 1) = "1" ), 1, IF( AND( OFFSET($A$1, 479 - 1, 66 - 1) = "1", OFFSET($A$1, 479 - 1, 67 - 1) = "0" ), 2, IF( AND( OFFSET($A$1, 479 - 1, 66 - 1) = "0", OFFSET($A$1, 479 - 1, 67 - 1) = "1" ), 3, 4 ) ) )</f>
        <v>4</v>
      </c>
    </row>
    <row r="480" spans="55:68" x14ac:dyDescent="0.25">
      <c r="BC480" s="6">
        <v>9.928909963543231E-2</v>
      </c>
      <c r="BD480" s="6" t="str">
        <f>"0"</f>
        <v>0</v>
      </c>
      <c r="BE480" t="str">
        <f ca="1">IF((OFFSET($A$1, 480 - 1, 55 - 1)) &gt;= (OFFSET($A$1, 80 - 1, 7 - 1)), "1","0")</f>
        <v>0</v>
      </c>
      <c r="BF480">
        <f ca="1" xml:space="preserve"> IF( AND( OFFSET($A$1, 480 - 1, 56 - 1) = "1", OFFSET($A$1, 480 - 1, 57 - 1) = "1" ), 1, IF( AND( OFFSET($A$1, 480 - 1, 56 - 1) = "1", OFFSET($A$1, 480 - 1, 57 - 1) = "0" ), 2, IF( AND( OFFSET($A$1, 480 - 1, 56 - 1) = "0", OFFSET($A$1, 480 - 1, 57 - 1) = "1" ), 3, 4 ) ) )</f>
        <v>4</v>
      </c>
      <c r="BH480" s="6">
        <v>0.22715963626922567</v>
      </c>
      <c r="BI480" s="6" t="str">
        <f t="shared" si="69"/>
        <v>0</v>
      </c>
      <c r="BJ480" t="str">
        <f ca="1">IF((OFFSET($A$1, 480 - 1, 60 - 1)) &gt;= (OFFSET($A$1, 104 - 1, 7 - 1)), "1","0")</f>
        <v>0</v>
      </c>
      <c r="BK480">
        <f ca="1" xml:space="preserve"> IF( AND( OFFSET($A$1, 480 - 1, 61 - 1) = "1", OFFSET($A$1, 480 - 1, 62 - 1) = "1" ), 1, IF( AND( OFFSET($A$1, 480 - 1, 61 - 1) = "1", OFFSET($A$1, 480 - 1, 62 - 1) = "0" ), 2, IF( AND( OFFSET($A$1, 480 - 1, 61 - 1) = "0", OFFSET($A$1, 480 - 1, 62 - 1) = "1" ), 3, 4 ) ) )</f>
        <v>4</v>
      </c>
      <c r="BM480" s="6">
        <v>0.75245249031536565</v>
      </c>
      <c r="BN480" s="6" t="str">
        <f t="shared" si="70"/>
        <v>0</v>
      </c>
      <c r="BO480" t="str">
        <f ca="1">IF((OFFSET($A$1, 480 - 1, 65 - 1)) &gt;= (OFFSET($A$1, 128 - 1, 7 - 1)), "1","0")</f>
        <v>1</v>
      </c>
      <c r="BP480">
        <f ca="1" xml:space="preserve"> IF( AND( OFFSET($A$1, 480 - 1, 66 - 1) = "1", OFFSET($A$1, 480 - 1, 67 - 1) = "1" ), 1, IF( AND( OFFSET($A$1, 480 - 1, 66 - 1) = "1", OFFSET($A$1, 480 - 1, 67 - 1) = "0" ), 2, IF( AND( OFFSET($A$1, 480 - 1, 66 - 1) = "0", OFFSET($A$1, 480 - 1, 67 - 1) = "1" ), 3, 4 ) ) )</f>
        <v>3</v>
      </c>
    </row>
    <row r="481" spans="55:68" x14ac:dyDescent="0.25">
      <c r="BC481" s="6">
        <v>0.53616064930801832</v>
      </c>
      <c r="BD481" s="6" t="str">
        <f>"0"</f>
        <v>0</v>
      </c>
      <c r="BE481" t="str">
        <f ca="1">IF((OFFSET($A$1, 481 - 1, 55 - 1)) &gt;= (OFFSET($A$1, 80 - 1, 7 - 1)), "1","0")</f>
        <v>1</v>
      </c>
      <c r="BF481">
        <f ca="1" xml:space="preserve"> IF( AND( OFFSET($A$1, 481 - 1, 56 - 1) = "1", OFFSET($A$1, 481 - 1, 57 - 1) = "1" ), 1, IF( AND( OFFSET($A$1, 481 - 1, 56 - 1) = "1", OFFSET($A$1, 481 - 1, 57 - 1) = "0" ), 2, IF( AND( OFFSET($A$1, 481 - 1, 56 - 1) = "0", OFFSET($A$1, 481 - 1, 57 - 1) = "1" ), 3, 4 ) ) )</f>
        <v>3</v>
      </c>
      <c r="BH481" s="6">
        <v>5.2947489806675692E-2</v>
      </c>
      <c r="BI481" s="6" t="str">
        <f t="shared" si="69"/>
        <v>0</v>
      </c>
      <c r="BJ481" t="str">
        <f ca="1">IF((OFFSET($A$1, 481 - 1, 60 - 1)) &gt;= (OFFSET($A$1, 104 - 1, 7 - 1)), "1","0")</f>
        <v>0</v>
      </c>
      <c r="BK481">
        <f ca="1" xml:space="preserve"> IF( AND( OFFSET($A$1, 481 - 1, 61 - 1) = "1", OFFSET($A$1, 481 - 1, 62 - 1) = "1" ), 1, IF( AND( OFFSET($A$1, 481 - 1, 61 - 1) = "1", OFFSET($A$1, 481 - 1, 62 - 1) = "0" ), 2, IF( AND( OFFSET($A$1, 481 - 1, 61 - 1) = "0", OFFSET($A$1, 481 - 1, 62 - 1) = "1" ), 3, 4 ) ) )</f>
        <v>4</v>
      </c>
      <c r="BM481" s="6">
        <v>0.84038565112738117</v>
      </c>
      <c r="BN481" s="6" t="str">
        <f t="shared" si="70"/>
        <v>0</v>
      </c>
      <c r="BO481" t="str">
        <f ca="1">IF((OFFSET($A$1, 481 - 1, 65 - 1)) &gt;= (OFFSET($A$1, 128 - 1, 7 - 1)), "1","0")</f>
        <v>1</v>
      </c>
      <c r="BP481">
        <f ca="1" xml:space="preserve"> IF( AND( OFFSET($A$1, 481 - 1, 66 - 1) = "1", OFFSET($A$1, 481 - 1, 67 - 1) = "1" ), 1, IF( AND( OFFSET($A$1, 481 - 1, 66 - 1) = "1", OFFSET($A$1, 481 - 1, 67 - 1) = "0" ), 2, IF( AND( OFFSET($A$1, 481 - 1, 66 - 1) = "0", OFFSET($A$1, 481 - 1, 67 - 1) = "1" ), 3, 4 ) ) )</f>
        <v>3</v>
      </c>
    </row>
    <row r="482" spans="55:68" x14ac:dyDescent="0.25">
      <c r="BC482" s="6">
        <v>0.28522221671514442</v>
      </c>
      <c r="BD482" s="6" t="str">
        <f>"0"</f>
        <v>0</v>
      </c>
      <c r="BE482" t="str">
        <f ca="1">IF((OFFSET($A$1, 482 - 1, 55 - 1)) &gt;= (OFFSET($A$1, 80 - 1, 7 - 1)), "1","0")</f>
        <v>0</v>
      </c>
      <c r="BF482">
        <f ca="1" xml:space="preserve"> IF( AND( OFFSET($A$1, 482 - 1, 56 - 1) = "1", OFFSET($A$1, 482 - 1, 57 - 1) = "1" ), 1, IF( AND( OFFSET($A$1, 482 - 1, 56 - 1) = "1", OFFSET($A$1, 482 - 1, 57 - 1) = "0" ), 2, IF( AND( OFFSET($A$1, 482 - 1, 56 - 1) = "0", OFFSET($A$1, 482 - 1, 57 - 1) = "1" ), 3, 4 ) ) )</f>
        <v>4</v>
      </c>
      <c r="BH482" s="6">
        <v>0.98751430797675543</v>
      </c>
      <c r="BI482" s="6" t="str">
        <f t="shared" si="69"/>
        <v>0</v>
      </c>
      <c r="BJ482" t="str">
        <f ca="1">IF((OFFSET($A$1, 482 - 1, 60 - 1)) &gt;= (OFFSET($A$1, 104 - 1, 7 - 1)), "1","0")</f>
        <v>1</v>
      </c>
      <c r="BK482">
        <f ca="1" xml:space="preserve"> IF( AND( OFFSET($A$1, 482 - 1, 61 - 1) = "1", OFFSET($A$1, 482 - 1, 62 - 1) = "1" ), 1, IF( AND( OFFSET($A$1, 482 - 1, 61 - 1) = "1", OFFSET($A$1, 482 - 1, 62 - 1) = "0" ), 2, IF( AND( OFFSET($A$1, 482 - 1, 61 - 1) = "0", OFFSET($A$1, 482 - 1, 62 - 1) = "1" ), 3, 4 ) ) )</f>
        <v>3</v>
      </c>
      <c r="BM482" s="6">
        <v>0.70888236468167931</v>
      </c>
      <c r="BN482" s="6" t="str">
        <f t="shared" si="70"/>
        <v>0</v>
      </c>
      <c r="BO482" t="str">
        <f ca="1">IF((OFFSET($A$1, 482 - 1, 65 - 1)) &gt;= (OFFSET($A$1, 128 - 1, 7 - 1)), "1","0")</f>
        <v>1</v>
      </c>
      <c r="BP482">
        <f ca="1" xml:space="preserve"> IF( AND( OFFSET($A$1, 482 - 1, 66 - 1) = "1", OFFSET($A$1, 482 - 1, 67 - 1) = "1" ), 1, IF( AND( OFFSET($A$1, 482 - 1, 66 - 1) = "1", OFFSET($A$1, 482 - 1, 67 - 1) = "0" ), 2, IF( AND( OFFSET($A$1, 482 - 1, 66 - 1) = "0", OFFSET($A$1, 482 - 1, 67 - 1) = "1" ), 3, 4 ) ) )</f>
        <v>3</v>
      </c>
    </row>
    <row r="483" spans="55:68" x14ac:dyDescent="0.25">
      <c r="BH483" s="6">
        <v>0.22176011138536142</v>
      </c>
      <c r="BI483" s="6" t="str">
        <f t="shared" si="69"/>
        <v>0</v>
      </c>
      <c r="BJ483" t="str">
        <f ca="1">IF((OFFSET($A$1, 483 - 1, 60 - 1)) &gt;= (OFFSET($A$1, 104 - 1, 7 - 1)), "1","0")</f>
        <v>0</v>
      </c>
      <c r="BK483">
        <f ca="1" xml:space="preserve"> IF( AND( OFFSET($A$1, 483 - 1, 61 - 1) = "1", OFFSET($A$1, 483 - 1, 62 - 1) = "1" ), 1, IF( AND( OFFSET($A$1, 483 - 1, 61 - 1) = "1", OFFSET($A$1, 483 - 1, 62 - 1) = "0" ), 2, IF( AND( OFFSET($A$1, 483 - 1, 61 - 1) = "0", OFFSET($A$1, 483 - 1, 62 - 1) = "1" ), 3, 4 ) ) )</f>
        <v>4</v>
      </c>
      <c r="BM483" s="6">
        <v>0.39923837867349093</v>
      </c>
      <c r="BN483" s="6" t="str">
        <f t="shared" si="70"/>
        <v>0</v>
      </c>
      <c r="BO483" t="str">
        <f ca="1">IF((OFFSET($A$1, 483 - 1, 65 - 1)) &gt;= (OFFSET($A$1, 128 - 1, 7 - 1)), "1","0")</f>
        <v>0</v>
      </c>
      <c r="BP483">
        <f ca="1" xml:space="preserve"> IF( AND( OFFSET($A$1, 483 - 1, 66 - 1) = "1", OFFSET($A$1, 483 - 1, 67 - 1) = "1" ), 1, IF( AND( OFFSET($A$1, 483 - 1, 66 - 1) = "1", OFFSET($A$1, 483 - 1, 67 - 1) = "0" ), 2, IF( AND( OFFSET($A$1, 483 - 1, 66 - 1) = "0", OFFSET($A$1, 483 - 1, 67 - 1) = "1" ), 3, 4 ) ) )</f>
        <v>4</v>
      </c>
    </row>
    <row r="484" spans="55:68" x14ac:dyDescent="0.25">
      <c r="BH484" s="6">
        <v>0.34235655402713333</v>
      </c>
      <c r="BI484" s="6" t="str">
        <f t="shared" si="69"/>
        <v>0</v>
      </c>
      <c r="BJ484" t="str">
        <f ca="1">IF((OFFSET($A$1, 484 - 1, 60 - 1)) &gt;= (OFFSET($A$1, 104 - 1, 7 - 1)), "1","0")</f>
        <v>0</v>
      </c>
      <c r="BK484">
        <f ca="1" xml:space="preserve"> IF( AND( OFFSET($A$1, 484 - 1, 61 - 1) = "1", OFFSET($A$1, 484 - 1, 62 - 1) = "1" ), 1, IF( AND( OFFSET($A$1, 484 - 1, 61 - 1) = "1", OFFSET($A$1, 484 - 1, 62 - 1) = "0" ), 2, IF( AND( OFFSET($A$1, 484 - 1, 61 - 1) = "0", OFFSET($A$1, 484 - 1, 62 - 1) = "1" ), 3, 4 ) ) )</f>
        <v>4</v>
      </c>
      <c r="BM484" s="6">
        <v>0.85748886864885576</v>
      </c>
      <c r="BN484" s="6" t="str">
        <f t="shared" si="70"/>
        <v>0</v>
      </c>
      <c r="BO484" t="str">
        <f ca="1">IF((OFFSET($A$1, 484 - 1, 65 - 1)) &gt;= (OFFSET($A$1, 128 - 1, 7 - 1)), "1","0")</f>
        <v>1</v>
      </c>
      <c r="BP484">
        <f ca="1" xml:space="preserve"> IF( AND( OFFSET($A$1, 484 - 1, 66 - 1) = "1", OFFSET($A$1, 484 - 1, 67 - 1) = "1" ), 1, IF( AND( OFFSET($A$1, 484 - 1, 66 - 1) = "1", OFFSET($A$1, 484 - 1, 67 - 1) = "0" ), 2, IF( AND( OFFSET($A$1, 484 - 1, 66 - 1) = "0", OFFSET($A$1, 484 - 1, 67 - 1) = "1" ), 3, 4 ) ) )</f>
        <v>3</v>
      </c>
    </row>
    <row r="485" spans="55:68" x14ac:dyDescent="0.25">
      <c r="BH485" s="6">
        <v>4.3375803680956983E-2</v>
      </c>
      <c r="BI485" s="6" t="str">
        <f t="shared" si="69"/>
        <v>0</v>
      </c>
      <c r="BJ485" t="str">
        <f ca="1">IF((OFFSET($A$1, 485 - 1, 60 - 1)) &gt;= (OFFSET($A$1, 104 - 1, 7 - 1)), "1","0")</f>
        <v>0</v>
      </c>
      <c r="BK485">
        <f ca="1" xml:space="preserve"> IF( AND( OFFSET($A$1, 485 - 1, 61 - 1) = "1", OFFSET($A$1, 485 - 1, 62 - 1) = "1" ), 1, IF( AND( OFFSET($A$1, 485 - 1, 61 - 1) = "1", OFFSET($A$1, 485 - 1, 62 - 1) = "0" ), 2, IF( AND( OFFSET($A$1, 485 - 1, 61 - 1) = "0", OFFSET($A$1, 485 - 1, 62 - 1) = "1" ), 3, 4 ) ) )</f>
        <v>4</v>
      </c>
      <c r="BM485" s="6">
        <v>0.11931374436257697</v>
      </c>
      <c r="BN485" s="6" t="str">
        <f t="shared" si="70"/>
        <v>0</v>
      </c>
      <c r="BO485" t="str">
        <f ca="1">IF((OFFSET($A$1, 485 - 1, 65 - 1)) &gt;= (OFFSET($A$1, 128 - 1, 7 - 1)), "1","0")</f>
        <v>0</v>
      </c>
      <c r="BP485">
        <f ca="1" xml:space="preserve"> IF( AND( OFFSET($A$1, 485 - 1, 66 - 1) = "1", OFFSET($A$1, 485 - 1, 67 - 1) = "1" ), 1, IF( AND( OFFSET($A$1, 485 - 1, 66 - 1) = "1", OFFSET($A$1, 485 - 1, 67 - 1) = "0" ), 2, IF( AND( OFFSET($A$1, 485 - 1, 66 - 1) = "0", OFFSET($A$1, 485 - 1, 67 - 1) = "1" ), 3, 4 ) ) )</f>
        <v>4</v>
      </c>
    </row>
    <row r="486" spans="55:68" x14ac:dyDescent="0.25">
      <c r="BH486" s="6">
        <v>0.28172538825902294</v>
      </c>
      <c r="BI486" s="6" t="str">
        <f t="shared" si="69"/>
        <v>0</v>
      </c>
      <c r="BJ486" t="str">
        <f ca="1">IF((OFFSET($A$1, 486 - 1, 60 - 1)) &gt;= (OFFSET($A$1, 104 - 1, 7 - 1)), "1","0")</f>
        <v>0</v>
      </c>
      <c r="BK486">
        <f ca="1" xml:space="preserve"> IF( AND( OFFSET($A$1, 486 - 1, 61 - 1) = "1", OFFSET($A$1, 486 - 1, 62 - 1) = "1" ), 1, IF( AND( OFFSET($A$1, 486 - 1, 61 - 1) = "1", OFFSET($A$1, 486 - 1, 62 - 1) = "0" ), 2, IF( AND( OFFSET($A$1, 486 - 1, 61 - 1) = "0", OFFSET($A$1, 486 - 1, 62 - 1) = "1" ), 3, 4 ) ) )</f>
        <v>4</v>
      </c>
      <c r="BM486" s="6">
        <v>0.51065066733992326</v>
      </c>
      <c r="BN486" s="6" t="str">
        <f t="shared" si="70"/>
        <v>0</v>
      </c>
      <c r="BO486" t="str">
        <f ca="1">IF((OFFSET($A$1, 486 - 1, 65 - 1)) &gt;= (OFFSET($A$1, 128 - 1, 7 - 1)), "1","0")</f>
        <v>1</v>
      </c>
      <c r="BP486">
        <f ca="1" xml:space="preserve"> IF( AND( OFFSET($A$1, 486 - 1, 66 - 1) = "1", OFFSET($A$1, 486 - 1, 67 - 1) = "1" ), 1, IF( AND( OFFSET($A$1, 486 - 1, 66 - 1) = "1", OFFSET($A$1, 486 - 1, 67 - 1) = "0" ), 2, IF( AND( OFFSET($A$1, 486 - 1, 66 - 1) = "0", OFFSET($A$1, 486 - 1, 67 - 1) = "1" ), 3, 4 ) ) )</f>
        <v>3</v>
      </c>
    </row>
    <row r="487" spans="55:68" x14ac:dyDescent="0.25">
      <c r="BH487" s="6">
        <v>0.37448789224519791</v>
      </c>
      <c r="BI487" s="6" t="str">
        <f t="shared" si="69"/>
        <v>0</v>
      </c>
      <c r="BJ487" t="str">
        <f ca="1">IF((OFFSET($A$1, 487 - 1, 60 - 1)) &gt;= (OFFSET($A$1, 104 - 1, 7 - 1)), "1","0")</f>
        <v>0</v>
      </c>
      <c r="BK487">
        <f ca="1" xml:space="preserve"> IF( AND( OFFSET($A$1, 487 - 1, 61 - 1) = "1", OFFSET($A$1, 487 - 1, 62 - 1) = "1" ), 1, IF( AND( OFFSET($A$1, 487 - 1, 61 - 1) = "1", OFFSET($A$1, 487 - 1, 62 - 1) = "0" ), 2, IF( AND( OFFSET($A$1, 487 - 1, 61 - 1) = "0", OFFSET($A$1, 487 - 1, 62 - 1) = "1" ), 3, 4 ) ) )</f>
        <v>4</v>
      </c>
      <c r="BM487" s="6">
        <v>0.70536218034397058</v>
      </c>
      <c r="BN487" s="6" t="str">
        <f>"1"</f>
        <v>1</v>
      </c>
      <c r="BO487" t="str">
        <f ca="1">IF((OFFSET($A$1, 487 - 1, 65 - 1)) &gt;= (OFFSET($A$1, 128 - 1, 7 - 1)), "1","0")</f>
        <v>1</v>
      </c>
      <c r="BP487">
        <f ca="1" xml:space="preserve"> IF( AND( OFFSET($A$1, 487 - 1, 66 - 1) = "1", OFFSET($A$1, 487 - 1, 67 - 1) = "1" ), 1, IF( AND( OFFSET($A$1, 487 - 1, 66 - 1) = "1", OFFSET($A$1, 487 - 1, 67 - 1) = "0" ), 2, IF( AND( OFFSET($A$1, 487 - 1, 66 - 1) = "0", OFFSET($A$1, 487 - 1, 67 - 1) = "1" ), 3, 4 ) ) )</f>
        <v>1</v>
      </c>
    </row>
    <row r="488" spans="55:68" x14ac:dyDescent="0.25">
      <c r="BH488" s="6">
        <v>0.15346994625399749</v>
      </c>
      <c r="BI488" s="6" t="str">
        <f t="shared" si="69"/>
        <v>0</v>
      </c>
      <c r="BJ488" t="str">
        <f ca="1">IF((OFFSET($A$1, 488 - 1, 60 - 1)) &gt;= (OFFSET($A$1, 104 - 1, 7 - 1)), "1","0")</f>
        <v>0</v>
      </c>
      <c r="BK488">
        <f ca="1" xml:space="preserve"> IF( AND( OFFSET($A$1, 488 - 1, 61 - 1) = "1", OFFSET($A$1, 488 - 1, 62 - 1) = "1" ), 1, IF( AND( OFFSET($A$1, 488 - 1, 61 - 1) = "1", OFFSET($A$1, 488 - 1, 62 - 1) = "0" ), 2, IF( AND( OFFSET($A$1, 488 - 1, 61 - 1) = "0", OFFSET($A$1, 488 - 1, 62 - 1) = "1" ), 3, 4 ) ) )</f>
        <v>4</v>
      </c>
      <c r="BM488" s="6">
        <v>0.10030180610071958</v>
      </c>
      <c r="BN488" s="6" t="str">
        <f>"0"</f>
        <v>0</v>
      </c>
      <c r="BO488" t="str">
        <f ca="1">IF((OFFSET($A$1, 488 - 1, 65 - 1)) &gt;= (OFFSET($A$1, 128 - 1, 7 - 1)), "1","0")</f>
        <v>0</v>
      </c>
      <c r="BP488">
        <f ca="1" xml:space="preserve"> IF( AND( OFFSET($A$1, 488 - 1, 66 - 1) = "1", OFFSET($A$1, 488 - 1, 67 - 1) = "1" ), 1, IF( AND( OFFSET($A$1, 488 - 1, 66 - 1) = "1", OFFSET($A$1, 488 - 1, 67 - 1) = "0" ), 2, IF( AND( OFFSET($A$1, 488 - 1, 66 - 1) = "0", OFFSET($A$1, 488 - 1, 67 - 1) = "1" ), 3, 4 ) ) )</f>
        <v>4</v>
      </c>
    </row>
    <row r="489" spans="55:68" x14ac:dyDescent="0.25">
      <c r="BH489" s="6">
        <v>0.83667367890779532</v>
      </c>
      <c r="BI489" s="6" t="str">
        <f>"1"</f>
        <v>1</v>
      </c>
      <c r="BJ489" t="str">
        <f ca="1">IF((OFFSET($A$1, 489 - 1, 60 - 1)) &gt;= (OFFSET($A$1, 104 - 1, 7 - 1)), "1","0")</f>
        <v>1</v>
      </c>
      <c r="BK489">
        <f ca="1" xml:space="preserve"> IF( AND( OFFSET($A$1, 489 - 1, 61 - 1) = "1", OFFSET($A$1, 489 - 1, 62 - 1) = "1" ), 1, IF( AND( OFFSET($A$1, 489 - 1, 61 - 1) = "1", OFFSET($A$1, 489 - 1, 62 - 1) = "0" ), 2, IF( AND( OFFSET($A$1, 489 - 1, 61 - 1) = "0", OFFSET($A$1, 489 - 1, 62 - 1) = "1" ), 3, 4 ) ) )</f>
        <v>1</v>
      </c>
      <c r="BM489" s="6">
        <v>0.37197369770033395</v>
      </c>
      <c r="BN489" s="6" t="str">
        <f>"1"</f>
        <v>1</v>
      </c>
      <c r="BO489" t="str">
        <f ca="1">IF((OFFSET($A$1, 489 - 1, 65 - 1)) &gt;= (OFFSET($A$1, 128 - 1, 7 - 1)), "1","0")</f>
        <v>0</v>
      </c>
      <c r="BP489">
        <f ca="1" xml:space="preserve"> IF( AND( OFFSET($A$1, 489 - 1, 66 - 1) = "1", OFFSET($A$1, 489 - 1, 67 - 1) = "1" ), 1, IF( AND( OFFSET($A$1, 489 - 1, 66 - 1) = "1", OFFSET($A$1, 489 - 1, 67 - 1) = "0" ), 2, IF( AND( OFFSET($A$1, 489 - 1, 66 - 1) = "0", OFFSET($A$1, 489 - 1, 67 - 1) = "1" ), 3, 4 ) ) )</f>
        <v>2</v>
      </c>
    </row>
    <row r="490" spans="55:68" x14ac:dyDescent="0.25">
      <c r="BH490" s="6">
        <v>0.63011400159196729</v>
      </c>
      <c r="BI490" s="6" t="str">
        <f>"0"</f>
        <v>0</v>
      </c>
      <c r="BJ490" t="str">
        <f ca="1">IF((OFFSET($A$1, 490 - 1, 60 - 1)) &gt;= (OFFSET($A$1, 104 - 1, 7 - 1)), "1","0")</f>
        <v>1</v>
      </c>
      <c r="BK490">
        <f ca="1" xml:space="preserve"> IF( AND( OFFSET($A$1, 490 - 1, 61 - 1) = "1", OFFSET($A$1, 490 - 1, 62 - 1) = "1" ), 1, IF( AND( OFFSET($A$1, 490 - 1, 61 - 1) = "1", OFFSET($A$1, 490 - 1, 62 - 1) = "0" ), 2, IF( AND( OFFSET($A$1, 490 - 1, 61 - 1) = "0", OFFSET($A$1, 490 - 1, 62 - 1) = "1" ), 3, 4 ) ) )</f>
        <v>3</v>
      </c>
      <c r="BM490" s="6">
        <v>0.22615467839963099</v>
      </c>
      <c r="BN490" s="6" t="str">
        <f>"0"</f>
        <v>0</v>
      </c>
      <c r="BO490" t="str">
        <f ca="1">IF((OFFSET($A$1, 490 - 1, 65 - 1)) &gt;= (OFFSET($A$1, 128 - 1, 7 - 1)), "1","0")</f>
        <v>0</v>
      </c>
      <c r="BP490">
        <f ca="1" xml:space="preserve"> IF( AND( OFFSET($A$1, 490 - 1, 66 - 1) = "1", OFFSET($A$1, 490 - 1, 67 - 1) = "1" ), 1, IF( AND( OFFSET($A$1, 490 - 1, 66 - 1) = "1", OFFSET($A$1, 490 - 1, 67 - 1) = "0" ), 2, IF( AND( OFFSET($A$1, 490 - 1, 66 - 1) = "0", OFFSET($A$1, 490 - 1, 67 - 1) = "1" ), 3, 4 ) ) )</f>
        <v>4</v>
      </c>
    </row>
    <row r="491" spans="55:68" x14ac:dyDescent="0.25">
      <c r="BH491" s="6">
        <v>9.1710983758862302E-2</v>
      </c>
      <c r="BI491" s="6" t="str">
        <f>"0"</f>
        <v>0</v>
      </c>
      <c r="BJ491" t="str">
        <f ca="1">IF((OFFSET($A$1, 491 - 1, 60 - 1)) &gt;= (OFFSET($A$1, 104 - 1, 7 - 1)), "1","0")</f>
        <v>0</v>
      </c>
      <c r="BK491">
        <f ca="1" xml:space="preserve"> IF( AND( OFFSET($A$1, 491 - 1, 61 - 1) = "1", OFFSET($A$1, 491 - 1, 62 - 1) = "1" ), 1, IF( AND( OFFSET($A$1, 491 - 1, 61 - 1) = "1", OFFSET($A$1, 491 - 1, 62 - 1) = "0" ), 2, IF( AND( OFFSET($A$1, 491 - 1, 61 - 1) = "0", OFFSET($A$1, 491 - 1, 62 - 1) = "1" ), 3, 4 ) ) )</f>
        <v>4</v>
      </c>
      <c r="BM491" s="6">
        <v>0.18934911951882499</v>
      </c>
      <c r="BN491" s="6" t="str">
        <f>"0"</f>
        <v>0</v>
      </c>
      <c r="BO491" t="str">
        <f ca="1">IF((OFFSET($A$1, 491 - 1, 65 - 1)) &gt;= (OFFSET($A$1, 128 - 1, 7 - 1)), "1","0")</f>
        <v>0</v>
      </c>
      <c r="BP491">
        <f ca="1" xml:space="preserve"> IF( AND( OFFSET($A$1, 491 - 1, 66 - 1) = "1", OFFSET($A$1, 491 - 1, 67 - 1) = "1" ), 1, IF( AND( OFFSET($A$1, 491 - 1, 66 - 1) = "1", OFFSET($A$1, 491 - 1, 67 - 1) = "0" ), 2, IF( AND( OFFSET($A$1, 491 - 1, 66 - 1) = "0", OFFSET($A$1, 491 - 1, 67 - 1) = "1" ), 3, 4 ) ) )</f>
        <v>4</v>
      </c>
    </row>
    <row r="492" spans="55:68" x14ac:dyDescent="0.25">
      <c r="BH492" s="6">
        <v>0.96403242419929902</v>
      </c>
      <c r="BI492" s="6" t="str">
        <f>"1"</f>
        <v>1</v>
      </c>
      <c r="BJ492" t="str">
        <f ca="1">IF((OFFSET($A$1, 492 - 1, 60 - 1)) &gt;= (OFFSET($A$1, 104 - 1, 7 - 1)), "1","0")</f>
        <v>1</v>
      </c>
      <c r="BK492">
        <f ca="1" xml:space="preserve"> IF( AND( OFFSET($A$1, 492 - 1, 61 - 1) = "1", OFFSET($A$1, 492 - 1, 62 - 1) = "1" ), 1, IF( AND( OFFSET($A$1, 492 - 1, 61 - 1) = "1", OFFSET($A$1, 492 - 1, 62 - 1) = "0" ), 2, IF( AND( OFFSET($A$1, 492 - 1, 61 - 1) = "0", OFFSET($A$1, 492 - 1, 62 - 1) = "1" ), 3, 4 ) ) )</f>
        <v>1</v>
      </c>
      <c r="BM492" s="6">
        <v>0.2630128489736096</v>
      </c>
      <c r="BN492" s="6" t="str">
        <f>"0"</f>
        <v>0</v>
      </c>
      <c r="BO492" t="str">
        <f ca="1">IF((OFFSET($A$1, 492 - 1, 65 - 1)) &gt;= (OFFSET($A$1, 128 - 1, 7 - 1)), "1","0")</f>
        <v>0</v>
      </c>
      <c r="BP492">
        <f ca="1" xml:space="preserve"> IF( AND( OFFSET($A$1, 492 - 1, 66 - 1) = "1", OFFSET($A$1, 492 - 1, 67 - 1) = "1" ), 1, IF( AND( OFFSET($A$1, 492 - 1, 66 - 1) = "1", OFFSET($A$1, 492 - 1, 67 - 1) = "0" ), 2, IF( AND( OFFSET($A$1, 492 - 1, 66 - 1) = "0", OFFSET($A$1, 492 - 1, 67 - 1) = "1" ), 3, 4 ) ) )</f>
        <v>4</v>
      </c>
    </row>
    <row r="493" spans="55:68" x14ac:dyDescent="0.25">
      <c r="BH493" s="6">
        <v>0.67550425409811876</v>
      </c>
      <c r="BI493" s="6" t="str">
        <f>"0"</f>
        <v>0</v>
      </c>
      <c r="BJ493" t="str">
        <f ca="1">IF((OFFSET($A$1, 493 - 1, 60 - 1)) &gt;= (OFFSET($A$1, 104 - 1, 7 - 1)), "1","0")</f>
        <v>1</v>
      </c>
      <c r="BK493">
        <f ca="1" xml:space="preserve"> IF( AND( OFFSET($A$1, 493 - 1, 61 - 1) = "1", OFFSET($A$1, 493 - 1, 62 - 1) = "1" ), 1, IF( AND( OFFSET($A$1, 493 - 1, 61 - 1) = "1", OFFSET($A$1, 493 - 1, 62 - 1) = "0" ), 2, IF( AND( OFFSET($A$1, 493 - 1, 61 - 1) = "0", OFFSET($A$1, 493 - 1, 62 - 1) = "1" ), 3, 4 ) ) )</f>
        <v>3</v>
      </c>
      <c r="BM493" s="6">
        <v>0.81157513394625524</v>
      </c>
      <c r="BN493" s="6" t="str">
        <f>"1"</f>
        <v>1</v>
      </c>
      <c r="BO493" t="str">
        <f ca="1">IF((OFFSET($A$1, 493 - 1, 65 - 1)) &gt;= (OFFSET($A$1, 128 - 1, 7 - 1)), "1","0")</f>
        <v>1</v>
      </c>
      <c r="BP493">
        <f ca="1" xml:space="preserve"> IF( AND( OFFSET($A$1, 493 - 1, 66 - 1) = "1", OFFSET($A$1, 493 - 1, 67 - 1) = "1" ), 1, IF( AND( OFFSET($A$1, 493 - 1, 66 - 1) = "1", OFFSET($A$1, 493 - 1, 67 - 1) = "0" ), 2, IF( AND( OFFSET($A$1, 493 - 1, 66 - 1) = "0", OFFSET($A$1, 493 - 1, 67 - 1) = "1" ), 3, 4 ) ) )</f>
        <v>1</v>
      </c>
    </row>
    <row r="494" spans="55:68" x14ac:dyDescent="0.25">
      <c r="BH494" s="6">
        <v>0.4414719569832376</v>
      </c>
      <c r="BI494" s="6" t="str">
        <f>"0"</f>
        <v>0</v>
      </c>
      <c r="BJ494" t="str">
        <f ca="1">IF((OFFSET($A$1, 494 - 1, 60 - 1)) &gt;= (OFFSET($A$1, 104 - 1, 7 - 1)), "1","0")</f>
        <v>0</v>
      </c>
      <c r="BK494">
        <f ca="1" xml:space="preserve"> IF( AND( OFFSET($A$1, 494 - 1, 61 - 1) = "1", OFFSET($A$1, 494 - 1, 62 - 1) = "1" ), 1, IF( AND( OFFSET($A$1, 494 - 1, 61 - 1) = "1", OFFSET($A$1, 494 - 1, 62 - 1) = "0" ), 2, IF( AND( OFFSET($A$1, 494 - 1, 61 - 1) = "0", OFFSET($A$1, 494 - 1, 62 - 1) = "1" ), 3, 4 ) ) )</f>
        <v>4</v>
      </c>
      <c r="BM494" s="6">
        <v>0.37394240888611802</v>
      </c>
      <c r="BN494" s="6" t="str">
        <f t="shared" ref="BN494:BN533" si="71">"0"</f>
        <v>0</v>
      </c>
      <c r="BO494" t="str">
        <f ca="1">IF((OFFSET($A$1, 494 - 1, 65 - 1)) &gt;= (OFFSET($A$1, 128 - 1, 7 - 1)), "1","0")</f>
        <v>0</v>
      </c>
      <c r="BP494">
        <f ca="1" xml:space="preserve"> IF( AND( OFFSET($A$1, 494 - 1, 66 - 1) = "1", OFFSET($A$1, 494 - 1, 67 - 1) = "1" ), 1, IF( AND( OFFSET($A$1, 494 - 1, 66 - 1) = "1", OFFSET($A$1, 494 - 1, 67 - 1) = "0" ), 2, IF( AND( OFFSET($A$1, 494 - 1, 66 - 1) = "0", OFFSET($A$1, 494 - 1, 67 - 1) = "1" ), 3, 4 ) ) )</f>
        <v>4</v>
      </c>
    </row>
    <row r="495" spans="55:68" x14ac:dyDescent="0.25">
      <c r="BH495" s="6">
        <v>0.24459534081447484</v>
      </c>
      <c r="BI495" s="6" t="str">
        <f>"0"</f>
        <v>0</v>
      </c>
      <c r="BJ495" t="str">
        <f ca="1">IF((OFFSET($A$1, 495 - 1, 60 - 1)) &gt;= (OFFSET($A$1, 104 - 1, 7 - 1)), "1","0")</f>
        <v>0</v>
      </c>
      <c r="BK495">
        <f ca="1" xml:space="preserve"> IF( AND( OFFSET($A$1, 495 - 1, 61 - 1) = "1", OFFSET($A$1, 495 - 1, 62 - 1) = "1" ), 1, IF( AND( OFFSET($A$1, 495 - 1, 61 - 1) = "1", OFFSET($A$1, 495 - 1, 62 - 1) = "0" ), 2, IF( AND( OFFSET($A$1, 495 - 1, 61 - 1) = "0", OFFSET($A$1, 495 - 1, 62 - 1) = "1" ), 3, 4 ) ) )</f>
        <v>4</v>
      </c>
      <c r="BM495" s="6">
        <v>0.11455373557720999</v>
      </c>
      <c r="BN495" s="6" t="str">
        <f t="shared" si="71"/>
        <v>0</v>
      </c>
      <c r="BO495" t="str">
        <f ca="1">IF((OFFSET($A$1, 495 - 1, 65 - 1)) &gt;= (OFFSET($A$1, 128 - 1, 7 - 1)), "1","0")</f>
        <v>0</v>
      </c>
      <c r="BP495">
        <f ca="1" xml:space="preserve"> IF( AND( OFFSET($A$1, 495 - 1, 66 - 1) = "1", OFFSET($A$1, 495 - 1, 67 - 1) = "1" ), 1, IF( AND( OFFSET($A$1, 495 - 1, 66 - 1) = "1", OFFSET($A$1, 495 - 1, 67 - 1) = "0" ), 2, IF( AND( OFFSET($A$1, 495 - 1, 66 - 1) = "0", OFFSET($A$1, 495 - 1, 67 - 1) = "1" ), 3, 4 ) ) )</f>
        <v>4</v>
      </c>
    </row>
    <row r="496" spans="55:68" x14ac:dyDescent="0.25">
      <c r="BH496" s="6">
        <v>0.47778809031078784</v>
      </c>
      <c r="BI496" s="6" t="str">
        <f>"0"</f>
        <v>0</v>
      </c>
      <c r="BJ496" t="str">
        <f ca="1">IF((OFFSET($A$1, 496 - 1, 60 - 1)) &gt;= (OFFSET($A$1, 104 - 1, 7 - 1)), "1","0")</f>
        <v>0</v>
      </c>
      <c r="BK496">
        <f ca="1" xml:space="preserve"> IF( AND( OFFSET($A$1, 496 - 1, 61 - 1) = "1", OFFSET($A$1, 496 - 1, 62 - 1) = "1" ), 1, IF( AND( OFFSET($A$1, 496 - 1, 61 - 1) = "1", OFFSET($A$1, 496 - 1, 62 - 1) = "0" ), 2, IF( AND( OFFSET($A$1, 496 - 1, 61 - 1) = "0", OFFSET($A$1, 496 - 1, 62 - 1) = "1" ), 3, 4 ) ) )</f>
        <v>4</v>
      </c>
      <c r="BM496" s="6">
        <v>0.32431066178852952</v>
      </c>
      <c r="BN496" s="6" t="str">
        <f t="shared" si="71"/>
        <v>0</v>
      </c>
      <c r="BO496" t="str">
        <f ca="1">IF((OFFSET($A$1, 496 - 1, 65 - 1)) &gt;= (OFFSET($A$1, 128 - 1, 7 - 1)), "1","0")</f>
        <v>0</v>
      </c>
      <c r="BP496">
        <f ca="1" xml:space="preserve"> IF( AND( OFFSET($A$1, 496 - 1, 66 - 1) = "1", OFFSET($A$1, 496 - 1, 67 - 1) = "1" ), 1, IF( AND( OFFSET($A$1, 496 - 1, 66 - 1) = "1", OFFSET($A$1, 496 - 1, 67 - 1) = "0" ), 2, IF( AND( OFFSET($A$1, 496 - 1, 66 - 1) = "0", OFFSET($A$1, 496 - 1, 67 - 1) = "1" ), 3, 4 ) ) )</f>
        <v>4</v>
      </c>
    </row>
    <row r="497" spans="60:68" x14ac:dyDescent="0.25">
      <c r="BH497" s="6">
        <v>0.5075889934956056</v>
      </c>
      <c r="BI497" s="6" t="str">
        <f>"0"</f>
        <v>0</v>
      </c>
      <c r="BJ497" t="str">
        <f ca="1">IF((OFFSET($A$1, 497 - 1, 60 - 1)) &gt;= (OFFSET($A$1, 104 - 1, 7 - 1)), "1","0")</f>
        <v>1</v>
      </c>
      <c r="BK497">
        <f ca="1" xml:space="preserve"> IF( AND( OFFSET($A$1, 497 - 1, 61 - 1) = "1", OFFSET($A$1, 497 - 1, 62 - 1) = "1" ), 1, IF( AND( OFFSET($A$1, 497 - 1, 61 - 1) = "1", OFFSET($A$1, 497 - 1, 62 - 1) = "0" ), 2, IF( AND( OFFSET($A$1, 497 - 1, 61 - 1) = "0", OFFSET($A$1, 497 - 1, 62 - 1) = "1" ), 3, 4 ) ) )</f>
        <v>3</v>
      </c>
      <c r="BM497" s="6">
        <v>0.17227174037883777</v>
      </c>
      <c r="BN497" s="6" t="str">
        <f t="shared" si="71"/>
        <v>0</v>
      </c>
      <c r="BO497" t="str">
        <f ca="1">IF((OFFSET($A$1, 497 - 1, 65 - 1)) &gt;= (OFFSET($A$1, 128 - 1, 7 - 1)), "1","0")</f>
        <v>0</v>
      </c>
      <c r="BP497">
        <f ca="1" xml:space="preserve"> IF( AND( OFFSET($A$1, 497 - 1, 66 - 1) = "1", OFFSET($A$1, 497 - 1, 67 - 1) = "1" ), 1, IF( AND( OFFSET($A$1, 497 - 1, 66 - 1) = "1", OFFSET($A$1, 497 - 1, 67 - 1) = "0" ), 2, IF( AND( OFFSET($A$1, 497 - 1, 66 - 1) = "0", OFFSET($A$1, 497 - 1, 67 - 1) = "1" ), 3, 4 ) ) )</f>
        <v>4</v>
      </c>
    </row>
    <row r="498" spans="60:68" x14ac:dyDescent="0.25">
      <c r="BH498" s="6">
        <v>0.74385031509041188</v>
      </c>
      <c r="BI498" s="6" t="str">
        <f>"1"</f>
        <v>1</v>
      </c>
      <c r="BJ498" t="str">
        <f ca="1">IF((OFFSET($A$1, 498 - 1, 60 - 1)) &gt;= (OFFSET($A$1, 104 - 1, 7 - 1)), "1","0")</f>
        <v>1</v>
      </c>
      <c r="BK498">
        <f ca="1" xml:space="preserve"> IF( AND( OFFSET($A$1, 498 - 1, 61 - 1) = "1", OFFSET($A$1, 498 - 1, 62 - 1) = "1" ), 1, IF( AND( OFFSET($A$1, 498 - 1, 61 - 1) = "1", OFFSET($A$1, 498 - 1, 62 - 1) = "0" ), 2, IF( AND( OFFSET($A$1, 498 - 1, 61 - 1) = "0", OFFSET($A$1, 498 - 1, 62 - 1) = "1" ), 3, 4 ) ) )</f>
        <v>1</v>
      </c>
      <c r="BM498" s="6">
        <v>0.63371292130102641</v>
      </c>
      <c r="BN498" s="6" t="str">
        <f t="shared" si="71"/>
        <v>0</v>
      </c>
      <c r="BO498" t="str">
        <f ca="1">IF((OFFSET($A$1, 498 - 1, 65 - 1)) &gt;= (OFFSET($A$1, 128 - 1, 7 - 1)), "1","0")</f>
        <v>1</v>
      </c>
      <c r="BP498">
        <f ca="1" xml:space="preserve"> IF( AND( OFFSET($A$1, 498 - 1, 66 - 1) = "1", OFFSET($A$1, 498 - 1, 67 - 1) = "1" ), 1, IF( AND( OFFSET($A$1, 498 - 1, 66 - 1) = "1", OFFSET($A$1, 498 - 1, 67 - 1) = "0" ), 2, IF( AND( OFFSET($A$1, 498 - 1, 66 - 1) = "0", OFFSET($A$1, 498 - 1, 67 - 1) = "1" ), 3, 4 ) ) )</f>
        <v>3</v>
      </c>
    </row>
    <row r="499" spans="60:68" x14ac:dyDescent="0.25">
      <c r="BH499" s="6">
        <v>0.98650143116877798</v>
      </c>
      <c r="BI499" s="6" t="str">
        <f>"1"</f>
        <v>1</v>
      </c>
      <c r="BJ499" t="str">
        <f ca="1">IF((OFFSET($A$1, 499 - 1, 60 - 1)) &gt;= (OFFSET($A$1, 104 - 1, 7 - 1)), "1","0")</f>
        <v>1</v>
      </c>
      <c r="BK499">
        <f ca="1" xml:space="preserve"> IF( AND( OFFSET($A$1, 499 - 1, 61 - 1) = "1", OFFSET($A$1, 499 - 1, 62 - 1) = "1" ), 1, IF( AND( OFFSET($A$1, 499 - 1, 61 - 1) = "1", OFFSET($A$1, 499 - 1, 62 - 1) = "0" ), 2, IF( AND( OFFSET($A$1, 499 - 1, 61 - 1) = "0", OFFSET($A$1, 499 - 1, 62 - 1) = "1" ), 3, 4 ) ) )</f>
        <v>1</v>
      </c>
      <c r="BM499" s="6">
        <v>0.8498191172816798</v>
      </c>
      <c r="BN499" s="6" t="str">
        <f t="shared" si="71"/>
        <v>0</v>
      </c>
      <c r="BO499" t="str">
        <f ca="1">IF((OFFSET($A$1, 499 - 1, 65 - 1)) &gt;= (OFFSET($A$1, 128 - 1, 7 - 1)), "1","0")</f>
        <v>1</v>
      </c>
      <c r="BP499">
        <f ca="1" xml:space="preserve"> IF( AND( OFFSET($A$1, 499 - 1, 66 - 1) = "1", OFFSET($A$1, 499 - 1, 67 - 1) = "1" ), 1, IF( AND( OFFSET($A$1, 499 - 1, 66 - 1) = "1", OFFSET($A$1, 499 - 1, 67 - 1) = "0" ), 2, IF( AND( OFFSET($A$1, 499 - 1, 66 - 1) = "0", OFFSET($A$1, 499 - 1, 67 - 1) = "1" ), 3, 4 ) ) )</f>
        <v>3</v>
      </c>
    </row>
    <row r="500" spans="60:68" x14ac:dyDescent="0.25">
      <c r="BH500" s="6">
        <v>0.74763875484479092</v>
      </c>
      <c r="BI500" s="6" t="str">
        <f>"0"</f>
        <v>0</v>
      </c>
      <c r="BJ500" t="str">
        <f ca="1">IF((OFFSET($A$1, 500 - 1, 60 - 1)) &gt;= (OFFSET($A$1, 104 - 1, 7 - 1)), "1","0")</f>
        <v>1</v>
      </c>
      <c r="BK500">
        <f ca="1" xml:space="preserve"> IF( AND( OFFSET($A$1, 500 - 1, 61 - 1) = "1", OFFSET($A$1, 500 - 1, 62 - 1) = "1" ), 1, IF( AND( OFFSET($A$1, 500 - 1, 61 - 1) = "1", OFFSET($A$1, 500 - 1, 62 - 1) = "0" ), 2, IF( AND( OFFSET($A$1, 500 - 1, 61 - 1) = "0", OFFSET($A$1, 500 - 1, 62 - 1) = "1" ), 3, 4 ) ) )</f>
        <v>3</v>
      </c>
      <c r="BM500" s="6">
        <v>0.70212003841795445</v>
      </c>
      <c r="BN500" s="6" t="str">
        <f t="shared" si="71"/>
        <v>0</v>
      </c>
      <c r="BO500" t="str">
        <f ca="1">IF((OFFSET($A$1, 500 - 1, 65 - 1)) &gt;= (OFFSET($A$1, 128 - 1, 7 - 1)), "1","0")</f>
        <v>1</v>
      </c>
      <c r="BP500">
        <f ca="1" xml:space="preserve"> IF( AND( OFFSET($A$1, 500 - 1, 66 - 1) = "1", OFFSET($A$1, 500 - 1, 67 - 1) = "1" ), 1, IF( AND( OFFSET($A$1, 500 - 1, 66 - 1) = "1", OFFSET($A$1, 500 - 1, 67 - 1) = "0" ), 2, IF( AND( OFFSET($A$1, 500 - 1, 66 - 1) = "0", OFFSET($A$1, 500 - 1, 67 - 1) = "1" ), 3, 4 ) ) )</f>
        <v>3</v>
      </c>
    </row>
    <row r="501" spans="60:68" x14ac:dyDescent="0.25">
      <c r="BH501" s="6">
        <v>0.11403884841119287</v>
      </c>
      <c r="BI501" s="6" t="str">
        <f>"0"</f>
        <v>0</v>
      </c>
      <c r="BJ501" t="str">
        <f ca="1">IF((OFFSET($A$1, 501 - 1, 60 - 1)) &gt;= (OFFSET($A$1, 104 - 1, 7 - 1)), "1","0")</f>
        <v>0</v>
      </c>
      <c r="BK501">
        <f ca="1" xml:space="preserve"> IF( AND( OFFSET($A$1, 501 - 1, 61 - 1) = "1", OFFSET($A$1, 501 - 1, 62 - 1) = "1" ), 1, IF( AND( OFFSET($A$1, 501 - 1, 61 - 1) = "1", OFFSET($A$1, 501 - 1, 62 - 1) = "0" ), 2, IF( AND( OFFSET($A$1, 501 - 1, 61 - 1) = "0", OFFSET($A$1, 501 - 1, 62 - 1) = "1" ), 3, 4 ) ) )</f>
        <v>4</v>
      </c>
      <c r="BM501" s="6">
        <v>0.18351133331574218</v>
      </c>
      <c r="BN501" s="6" t="str">
        <f t="shared" si="71"/>
        <v>0</v>
      </c>
      <c r="BO501" t="str">
        <f ca="1">IF((OFFSET($A$1, 501 - 1, 65 - 1)) &gt;= (OFFSET($A$1, 128 - 1, 7 - 1)), "1","0")</f>
        <v>0</v>
      </c>
      <c r="BP501">
        <f ca="1" xml:space="preserve"> IF( AND( OFFSET($A$1, 501 - 1, 66 - 1) = "1", OFFSET($A$1, 501 - 1, 67 - 1) = "1" ), 1, IF( AND( OFFSET($A$1, 501 - 1, 66 - 1) = "1", OFFSET($A$1, 501 - 1, 67 - 1) = "0" ), 2, IF( AND( OFFSET($A$1, 501 - 1, 66 - 1) = "0", OFFSET($A$1, 501 - 1, 67 - 1) = "1" ), 3, 4 ) ) )</f>
        <v>4</v>
      </c>
    </row>
    <row r="502" spans="60:68" x14ac:dyDescent="0.25">
      <c r="BH502" s="6">
        <v>0.85266397790305215</v>
      </c>
      <c r="BI502" s="6" t="str">
        <f>"1"</f>
        <v>1</v>
      </c>
      <c r="BJ502" t="str">
        <f ca="1">IF((OFFSET($A$1, 502 - 1, 60 - 1)) &gt;= (OFFSET($A$1, 104 - 1, 7 - 1)), "1","0")</f>
        <v>1</v>
      </c>
      <c r="BK502">
        <f ca="1" xml:space="preserve"> IF( AND( OFFSET($A$1, 502 - 1, 61 - 1) = "1", OFFSET($A$1, 502 - 1, 62 - 1) = "1" ), 1, IF( AND( OFFSET($A$1, 502 - 1, 61 - 1) = "1", OFFSET($A$1, 502 - 1, 62 - 1) = "0" ), 2, IF( AND( OFFSET($A$1, 502 - 1, 61 - 1) = "0", OFFSET($A$1, 502 - 1, 62 - 1) = "1" ), 3, 4 ) ) )</f>
        <v>1</v>
      </c>
      <c r="BM502" s="6">
        <v>0.22669517682649942</v>
      </c>
      <c r="BN502" s="6" t="str">
        <f t="shared" si="71"/>
        <v>0</v>
      </c>
      <c r="BO502" t="str">
        <f ca="1">IF((OFFSET($A$1, 502 - 1, 65 - 1)) &gt;= (OFFSET($A$1, 128 - 1, 7 - 1)), "1","0")</f>
        <v>0</v>
      </c>
      <c r="BP502">
        <f ca="1" xml:space="preserve"> IF( AND( OFFSET($A$1, 502 - 1, 66 - 1) = "1", OFFSET($A$1, 502 - 1, 67 - 1) = "1" ), 1, IF( AND( OFFSET($A$1, 502 - 1, 66 - 1) = "1", OFFSET($A$1, 502 - 1, 67 - 1) = "0" ), 2, IF( AND( OFFSET($A$1, 502 - 1, 66 - 1) = "0", OFFSET($A$1, 502 - 1, 67 - 1) = "1" ), 3, 4 ) ) )</f>
        <v>4</v>
      </c>
    </row>
    <row r="503" spans="60:68" x14ac:dyDescent="0.25">
      <c r="BH503" s="6">
        <v>0.17793756605208066</v>
      </c>
      <c r="BI503" s="6" t="str">
        <f>"0"</f>
        <v>0</v>
      </c>
      <c r="BJ503" t="str">
        <f ca="1">IF((OFFSET($A$1, 503 - 1, 60 - 1)) &gt;= (OFFSET($A$1, 104 - 1, 7 - 1)), "1","0")</f>
        <v>0</v>
      </c>
      <c r="BK503">
        <f ca="1" xml:space="preserve"> IF( AND( OFFSET($A$1, 503 - 1, 61 - 1) = "1", OFFSET($A$1, 503 - 1, 62 - 1) = "1" ), 1, IF( AND( OFFSET($A$1, 503 - 1, 61 - 1) = "1", OFFSET($A$1, 503 - 1, 62 - 1) = "0" ), 2, IF( AND( OFFSET($A$1, 503 - 1, 61 - 1) = "0", OFFSET($A$1, 503 - 1, 62 - 1) = "1" ), 3, 4 ) ) )</f>
        <v>4</v>
      </c>
      <c r="BM503" s="6">
        <v>0.11898144673451051</v>
      </c>
      <c r="BN503" s="6" t="str">
        <f t="shared" si="71"/>
        <v>0</v>
      </c>
      <c r="BO503" t="str">
        <f ca="1">IF((OFFSET($A$1, 503 - 1, 65 - 1)) &gt;= (OFFSET($A$1, 128 - 1, 7 - 1)), "1","0")</f>
        <v>0</v>
      </c>
      <c r="BP503">
        <f ca="1" xml:space="preserve"> IF( AND( OFFSET($A$1, 503 - 1, 66 - 1) = "1", OFFSET($A$1, 503 - 1, 67 - 1) = "1" ), 1, IF( AND( OFFSET($A$1, 503 - 1, 66 - 1) = "1", OFFSET($A$1, 503 - 1, 67 - 1) = "0" ), 2, IF( AND( OFFSET($A$1, 503 - 1, 66 - 1) = "0", OFFSET($A$1, 503 - 1, 67 - 1) = "1" ), 3, 4 ) ) )</f>
        <v>4</v>
      </c>
    </row>
    <row r="504" spans="60:68" x14ac:dyDescent="0.25">
      <c r="BH504" s="6">
        <v>0.60944784043705691</v>
      </c>
      <c r="BI504" s="6" t="str">
        <f>"0"</f>
        <v>0</v>
      </c>
      <c r="BJ504" t="str">
        <f ca="1">IF((OFFSET($A$1, 504 - 1, 60 - 1)) &gt;= (OFFSET($A$1, 104 - 1, 7 - 1)), "1","0")</f>
        <v>1</v>
      </c>
      <c r="BK504">
        <f ca="1" xml:space="preserve"> IF( AND( OFFSET($A$1, 504 - 1, 61 - 1) = "1", OFFSET($A$1, 504 - 1, 62 - 1) = "1" ), 1, IF( AND( OFFSET($A$1, 504 - 1, 61 - 1) = "1", OFFSET($A$1, 504 - 1, 62 - 1) = "0" ), 2, IF( AND( OFFSET($A$1, 504 - 1, 61 - 1) = "0", OFFSET($A$1, 504 - 1, 62 - 1) = "1" ), 3, 4 ) ) )</f>
        <v>3</v>
      </c>
      <c r="BM504" s="6">
        <v>0.10280683872690208</v>
      </c>
      <c r="BN504" s="6" t="str">
        <f t="shared" si="71"/>
        <v>0</v>
      </c>
      <c r="BO504" t="str">
        <f ca="1">IF((OFFSET($A$1, 504 - 1, 65 - 1)) &gt;= (OFFSET($A$1, 128 - 1, 7 - 1)), "1","0")</f>
        <v>0</v>
      </c>
      <c r="BP504">
        <f ca="1" xml:space="preserve"> IF( AND( OFFSET($A$1, 504 - 1, 66 - 1) = "1", OFFSET($A$1, 504 - 1, 67 - 1) = "1" ), 1, IF( AND( OFFSET($A$1, 504 - 1, 66 - 1) = "1", OFFSET($A$1, 504 - 1, 67 - 1) = "0" ), 2, IF( AND( OFFSET($A$1, 504 - 1, 66 - 1) = "0", OFFSET($A$1, 504 - 1, 67 - 1) = "1" ), 3, 4 ) ) )</f>
        <v>4</v>
      </c>
    </row>
    <row r="505" spans="60:68" x14ac:dyDescent="0.25">
      <c r="BH505" s="6">
        <v>0.24665267944181768</v>
      </c>
      <c r="BI505" s="6" t="str">
        <f>"0"</f>
        <v>0</v>
      </c>
      <c r="BJ505" t="str">
        <f ca="1">IF((OFFSET($A$1, 505 - 1, 60 - 1)) &gt;= (OFFSET($A$1, 104 - 1, 7 - 1)), "1","0")</f>
        <v>0</v>
      </c>
      <c r="BK505">
        <f ca="1" xml:space="preserve"> IF( AND( OFFSET($A$1, 505 - 1, 61 - 1) = "1", OFFSET($A$1, 505 - 1, 62 - 1) = "1" ), 1, IF( AND( OFFSET($A$1, 505 - 1, 61 - 1) = "1", OFFSET($A$1, 505 - 1, 62 - 1) = "0" ), 2, IF( AND( OFFSET($A$1, 505 - 1, 61 - 1) = "0", OFFSET($A$1, 505 - 1, 62 - 1) = "1" ), 3, 4 ) ) )</f>
        <v>4</v>
      </c>
      <c r="BM505" s="6">
        <v>0.28110571157720571</v>
      </c>
      <c r="BN505" s="6" t="str">
        <f t="shared" si="71"/>
        <v>0</v>
      </c>
      <c r="BO505" t="str">
        <f ca="1">IF((OFFSET($A$1, 505 - 1, 65 - 1)) &gt;= (OFFSET($A$1, 128 - 1, 7 - 1)), "1","0")</f>
        <v>0</v>
      </c>
      <c r="BP505">
        <f ca="1" xml:space="preserve"> IF( AND( OFFSET($A$1, 505 - 1, 66 - 1) = "1", OFFSET($A$1, 505 - 1, 67 - 1) = "1" ), 1, IF( AND( OFFSET($A$1, 505 - 1, 66 - 1) = "1", OFFSET($A$1, 505 - 1, 67 - 1) = "0" ), 2, IF( AND( OFFSET($A$1, 505 - 1, 66 - 1) = "0", OFFSET($A$1, 505 - 1, 67 - 1) = "1" ), 3, 4 ) ) )</f>
        <v>4</v>
      </c>
    </row>
    <row r="506" spans="60:68" x14ac:dyDescent="0.25">
      <c r="BH506" s="6">
        <v>0.19136964540326831</v>
      </c>
      <c r="BI506" s="6" t="str">
        <f>"0"</f>
        <v>0</v>
      </c>
      <c r="BJ506" t="str">
        <f ca="1">IF((OFFSET($A$1, 506 - 1, 60 - 1)) &gt;= (OFFSET($A$1, 104 - 1, 7 - 1)), "1","0")</f>
        <v>0</v>
      </c>
      <c r="BK506">
        <f ca="1" xml:space="preserve"> IF( AND( OFFSET($A$1, 506 - 1, 61 - 1) = "1", OFFSET($A$1, 506 - 1, 62 - 1) = "1" ), 1, IF( AND( OFFSET($A$1, 506 - 1, 61 - 1) = "1", OFFSET($A$1, 506 - 1, 62 - 1) = "0" ), 2, IF( AND( OFFSET($A$1, 506 - 1, 61 - 1) = "0", OFFSET($A$1, 506 - 1, 62 - 1) = "1" ), 3, 4 ) ) )</f>
        <v>4</v>
      </c>
      <c r="BM506" s="6">
        <v>0.40170236358846001</v>
      </c>
      <c r="BN506" s="6" t="str">
        <f t="shared" si="71"/>
        <v>0</v>
      </c>
      <c r="BO506" t="str">
        <f ca="1">IF((OFFSET($A$1, 506 - 1, 65 - 1)) &gt;= (OFFSET($A$1, 128 - 1, 7 - 1)), "1","0")</f>
        <v>0</v>
      </c>
      <c r="BP506">
        <f ca="1" xml:space="preserve"> IF( AND( OFFSET($A$1, 506 - 1, 66 - 1) = "1", OFFSET($A$1, 506 - 1, 67 - 1) = "1" ), 1, IF( AND( OFFSET($A$1, 506 - 1, 66 - 1) = "1", OFFSET($A$1, 506 - 1, 67 - 1) = "0" ), 2, IF( AND( OFFSET($A$1, 506 - 1, 66 - 1) = "0", OFFSET($A$1, 506 - 1, 67 - 1) = "1" ), 3, 4 ) ) )</f>
        <v>4</v>
      </c>
    </row>
    <row r="507" spans="60:68" x14ac:dyDescent="0.25">
      <c r="BH507" s="6">
        <v>0.2154471929819507</v>
      </c>
      <c r="BI507" s="6" t="str">
        <f>"1"</f>
        <v>1</v>
      </c>
      <c r="BJ507" t="str">
        <f ca="1">IF((OFFSET($A$1, 507 - 1, 60 - 1)) &gt;= (OFFSET($A$1, 104 - 1, 7 - 1)), "1","0")</f>
        <v>0</v>
      </c>
      <c r="BK507">
        <f ca="1" xml:space="preserve"> IF( AND( OFFSET($A$1, 507 - 1, 61 - 1) = "1", OFFSET($A$1, 507 - 1, 62 - 1) = "1" ), 1, IF( AND( OFFSET($A$1, 507 - 1, 61 - 1) = "1", OFFSET($A$1, 507 - 1, 62 - 1) = "0" ), 2, IF( AND( OFFSET($A$1, 507 - 1, 61 - 1) = "0", OFFSET($A$1, 507 - 1, 62 - 1) = "1" ), 3, 4 ) ) )</f>
        <v>2</v>
      </c>
      <c r="BM507" s="6">
        <v>0.16461241041749039</v>
      </c>
      <c r="BN507" s="6" t="str">
        <f t="shared" si="71"/>
        <v>0</v>
      </c>
      <c r="BO507" t="str">
        <f ca="1">IF((OFFSET($A$1, 507 - 1, 65 - 1)) &gt;= (OFFSET($A$1, 128 - 1, 7 - 1)), "1","0")</f>
        <v>0</v>
      </c>
      <c r="BP507">
        <f ca="1" xml:space="preserve"> IF( AND( OFFSET($A$1, 507 - 1, 66 - 1) = "1", OFFSET($A$1, 507 - 1, 67 - 1) = "1" ), 1, IF( AND( OFFSET($A$1, 507 - 1, 66 - 1) = "1", OFFSET($A$1, 507 - 1, 67 - 1) = "0" ), 2, IF( AND( OFFSET($A$1, 507 - 1, 66 - 1) = "0", OFFSET($A$1, 507 - 1, 67 - 1) = "1" ), 3, 4 ) ) )</f>
        <v>4</v>
      </c>
    </row>
    <row r="508" spans="60:68" x14ac:dyDescent="0.25">
      <c r="BH508" s="6">
        <v>0.56251463729576223</v>
      </c>
      <c r="BI508" s="6" t="str">
        <f>"0"</f>
        <v>0</v>
      </c>
      <c r="BJ508" t="str">
        <f ca="1">IF((OFFSET($A$1, 508 - 1, 60 - 1)) &gt;= (OFFSET($A$1, 104 - 1, 7 - 1)), "1","0")</f>
        <v>1</v>
      </c>
      <c r="BK508">
        <f ca="1" xml:space="preserve"> IF( AND( OFFSET($A$1, 508 - 1, 61 - 1) = "1", OFFSET($A$1, 508 - 1, 62 - 1) = "1" ), 1, IF( AND( OFFSET($A$1, 508 - 1, 61 - 1) = "1", OFFSET($A$1, 508 - 1, 62 - 1) = "0" ), 2, IF( AND( OFFSET($A$1, 508 - 1, 61 - 1) = "0", OFFSET($A$1, 508 - 1, 62 - 1) = "1" ), 3, 4 ) ) )</f>
        <v>3</v>
      </c>
      <c r="BM508" s="6">
        <v>0.61175516818360032</v>
      </c>
      <c r="BN508" s="6" t="str">
        <f t="shared" si="71"/>
        <v>0</v>
      </c>
      <c r="BO508" t="str">
        <f ca="1">IF((OFFSET($A$1, 508 - 1, 65 - 1)) &gt;= (OFFSET($A$1, 128 - 1, 7 - 1)), "1","0")</f>
        <v>1</v>
      </c>
      <c r="BP508">
        <f ca="1" xml:space="preserve"> IF( AND( OFFSET($A$1, 508 - 1, 66 - 1) = "1", OFFSET($A$1, 508 - 1, 67 - 1) = "1" ), 1, IF( AND( OFFSET($A$1, 508 - 1, 66 - 1) = "1", OFFSET($A$1, 508 - 1, 67 - 1) = "0" ), 2, IF( AND( OFFSET($A$1, 508 - 1, 66 - 1) = "0", OFFSET($A$1, 508 - 1, 67 - 1) = "1" ), 3, 4 ) ) )</f>
        <v>3</v>
      </c>
    </row>
    <row r="509" spans="60:68" x14ac:dyDescent="0.25">
      <c r="BH509" s="6">
        <v>0.38839005531830739</v>
      </c>
      <c r="BI509" s="6" t="str">
        <f>"0"</f>
        <v>0</v>
      </c>
      <c r="BJ509" t="str">
        <f ca="1">IF((OFFSET($A$1, 509 - 1, 60 - 1)) &gt;= (OFFSET($A$1, 104 - 1, 7 - 1)), "1","0")</f>
        <v>0</v>
      </c>
      <c r="BK509">
        <f ca="1" xml:space="preserve"> IF( AND( OFFSET($A$1, 509 - 1, 61 - 1) = "1", OFFSET($A$1, 509 - 1, 62 - 1) = "1" ), 1, IF( AND( OFFSET($A$1, 509 - 1, 61 - 1) = "1", OFFSET($A$1, 509 - 1, 62 - 1) = "0" ), 2, IF( AND( OFFSET($A$1, 509 - 1, 61 - 1) = "0", OFFSET($A$1, 509 - 1, 62 - 1) = "1" ), 3, 4 ) ) )</f>
        <v>4</v>
      </c>
      <c r="BM509" s="6">
        <v>0.19512255942778972</v>
      </c>
      <c r="BN509" s="6" t="str">
        <f t="shared" si="71"/>
        <v>0</v>
      </c>
      <c r="BO509" t="str">
        <f ca="1">IF((OFFSET($A$1, 509 - 1, 65 - 1)) &gt;= (OFFSET($A$1, 128 - 1, 7 - 1)), "1","0")</f>
        <v>0</v>
      </c>
      <c r="BP509">
        <f ca="1" xml:space="preserve"> IF( AND( OFFSET($A$1, 509 - 1, 66 - 1) = "1", OFFSET($A$1, 509 - 1, 67 - 1) = "1" ), 1, IF( AND( OFFSET($A$1, 509 - 1, 66 - 1) = "1", OFFSET($A$1, 509 - 1, 67 - 1) = "0" ), 2, IF( AND( OFFSET($A$1, 509 - 1, 66 - 1) = "0", OFFSET($A$1, 509 - 1, 67 - 1) = "1" ), 3, 4 ) ) )</f>
        <v>4</v>
      </c>
    </row>
    <row r="510" spans="60:68" x14ac:dyDescent="0.25">
      <c r="BH510" s="6">
        <v>0.6042335098506505</v>
      </c>
      <c r="BI510" s="6" t="str">
        <f>"1"</f>
        <v>1</v>
      </c>
      <c r="BJ510" t="str">
        <f ca="1">IF((OFFSET($A$1, 510 - 1, 60 - 1)) &gt;= (OFFSET($A$1, 104 - 1, 7 - 1)), "1","0")</f>
        <v>1</v>
      </c>
      <c r="BK510">
        <f ca="1" xml:space="preserve"> IF( AND( OFFSET($A$1, 510 - 1, 61 - 1) = "1", OFFSET($A$1, 510 - 1, 62 - 1) = "1" ), 1, IF( AND( OFFSET($A$1, 510 - 1, 61 - 1) = "1", OFFSET($A$1, 510 - 1, 62 - 1) = "0" ), 2, IF( AND( OFFSET($A$1, 510 - 1, 61 - 1) = "0", OFFSET($A$1, 510 - 1, 62 - 1) = "1" ), 3, 4 ) ) )</f>
        <v>1</v>
      </c>
      <c r="BM510" s="6">
        <v>9.2972121737342997E-2</v>
      </c>
      <c r="BN510" s="6" t="str">
        <f t="shared" si="71"/>
        <v>0</v>
      </c>
      <c r="BO510" t="str">
        <f ca="1">IF((OFFSET($A$1, 510 - 1, 65 - 1)) &gt;= (OFFSET($A$1, 128 - 1, 7 - 1)), "1","0")</f>
        <v>0</v>
      </c>
      <c r="BP510">
        <f ca="1" xml:space="preserve"> IF( AND( OFFSET($A$1, 510 - 1, 66 - 1) = "1", OFFSET($A$1, 510 - 1, 67 - 1) = "1" ), 1, IF( AND( OFFSET($A$1, 510 - 1, 66 - 1) = "1", OFFSET($A$1, 510 - 1, 67 - 1) = "0" ), 2, IF( AND( OFFSET($A$1, 510 - 1, 66 - 1) = "0", OFFSET($A$1, 510 - 1, 67 - 1) = "1" ), 3, 4 ) ) )</f>
        <v>4</v>
      </c>
    </row>
    <row r="511" spans="60:68" x14ac:dyDescent="0.25">
      <c r="BH511" s="6">
        <v>9.4096434828467426E-2</v>
      </c>
      <c r="BI511" s="6" t="str">
        <f t="shared" ref="BI511:BI531" si="72">"0"</f>
        <v>0</v>
      </c>
      <c r="BJ511" t="str">
        <f ca="1">IF((OFFSET($A$1, 511 - 1, 60 - 1)) &gt;= (OFFSET($A$1, 104 - 1, 7 - 1)), "1","0")</f>
        <v>0</v>
      </c>
      <c r="BK511">
        <f ca="1" xml:space="preserve"> IF( AND( OFFSET($A$1, 511 - 1, 61 - 1) = "1", OFFSET($A$1, 511 - 1, 62 - 1) = "1" ), 1, IF( AND( OFFSET($A$1, 511 - 1, 61 - 1) = "1", OFFSET($A$1, 511 - 1, 62 - 1) = "0" ), 2, IF( AND( OFFSET($A$1, 511 - 1, 61 - 1) = "0", OFFSET($A$1, 511 - 1, 62 - 1) = "1" ), 3, 4 ) ) )</f>
        <v>4</v>
      </c>
      <c r="BM511" s="6">
        <v>0.12374378354706242</v>
      </c>
      <c r="BN511" s="6" t="str">
        <f t="shared" si="71"/>
        <v>0</v>
      </c>
      <c r="BO511" t="str">
        <f ca="1">IF((OFFSET($A$1, 511 - 1, 65 - 1)) &gt;= (OFFSET($A$1, 128 - 1, 7 - 1)), "1","0")</f>
        <v>0</v>
      </c>
      <c r="BP511">
        <f ca="1" xml:space="preserve"> IF( AND( OFFSET($A$1, 511 - 1, 66 - 1) = "1", OFFSET($A$1, 511 - 1, 67 - 1) = "1" ), 1, IF( AND( OFFSET($A$1, 511 - 1, 66 - 1) = "1", OFFSET($A$1, 511 - 1, 67 - 1) = "0" ), 2, IF( AND( OFFSET($A$1, 511 - 1, 66 - 1) = "0", OFFSET($A$1, 511 - 1, 67 - 1) = "1" ), 3, 4 ) ) )</f>
        <v>4</v>
      </c>
    </row>
    <row r="512" spans="60:68" x14ac:dyDescent="0.25">
      <c r="BH512" s="6">
        <v>0.90644856020325859</v>
      </c>
      <c r="BI512" s="6" t="str">
        <f t="shared" si="72"/>
        <v>0</v>
      </c>
      <c r="BJ512" t="str">
        <f ca="1">IF((OFFSET($A$1, 512 - 1, 60 - 1)) &gt;= (OFFSET($A$1, 104 - 1, 7 - 1)), "1","0")</f>
        <v>1</v>
      </c>
      <c r="BK512">
        <f ca="1" xml:space="preserve"> IF( AND( OFFSET($A$1, 512 - 1, 61 - 1) = "1", OFFSET($A$1, 512 - 1, 62 - 1) = "1" ), 1, IF( AND( OFFSET($A$1, 512 - 1, 61 - 1) = "1", OFFSET($A$1, 512 - 1, 62 - 1) = "0" ), 2, IF( AND( OFFSET($A$1, 512 - 1, 61 - 1) = "0", OFFSET($A$1, 512 - 1, 62 - 1) = "1" ), 3, 4 ) ) )</f>
        <v>3</v>
      </c>
      <c r="BM512" s="6">
        <v>0.14356426133642405</v>
      </c>
      <c r="BN512" s="6" t="str">
        <f t="shared" si="71"/>
        <v>0</v>
      </c>
      <c r="BO512" t="str">
        <f ca="1">IF((OFFSET($A$1, 512 - 1, 65 - 1)) &gt;= (OFFSET($A$1, 128 - 1, 7 - 1)), "1","0")</f>
        <v>0</v>
      </c>
      <c r="BP512">
        <f ca="1" xml:space="preserve"> IF( AND( OFFSET($A$1, 512 - 1, 66 - 1) = "1", OFFSET($A$1, 512 - 1, 67 - 1) = "1" ), 1, IF( AND( OFFSET($A$1, 512 - 1, 66 - 1) = "1", OFFSET($A$1, 512 - 1, 67 - 1) = "0" ), 2, IF( AND( OFFSET($A$1, 512 - 1, 66 - 1) = "0", OFFSET($A$1, 512 - 1, 67 - 1) = "1" ), 3, 4 ) ) )</f>
        <v>4</v>
      </c>
    </row>
    <row r="513" spans="60:68" x14ac:dyDescent="0.25">
      <c r="BH513" s="6">
        <v>0.60678352100600208</v>
      </c>
      <c r="BI513" s="6" t="str">
        <f t="shared" si="72"/>
        <v>0</v>
      </c>
      <c r="BJ513" t="str">
        <f ca="1">IF((OFFSET($A$1, 513 - 1, 60 - 1)) &gt;= (OFFSET($A$1, 104 - 1, 7 - 1)), "1","0")</f>
        <v>1</v>
      </c>
      <c r="BK513">
        <f ca="1" xml:space="preserve"> IF( AND( OFFSET($A$1, 513 - 1, 61 - 1) = "1", OFFSET($A$1, 513 - 1, 62 - 1) = "1" ), 1, IF( AND( OFFSET($A$1, 513 - 1, 61 - 1) = "1", OFFSET($A$1, 513 - 1, 62 - 1) = "0" ), 2, IF( AND( OFFSET($A$1, 513 - 1, 61 - 1) = "0", OFFSET($A$1, 513 - 1, 62 - 1) = "1" ), 3, 4 ) ) )</f>
        <v>3</v>
      </c>
      <c r="BM513" s="6">
        <v>0.25669416908145398</v>
      </c>
      <c r="BN513" s="6" t="str">
        <f t="shared" si="71"/>
        <v>0</v>
      </c>
      <c r="BO513" t="str">
        <f ca="1">IF((OFFSET($A$1, 513 - 1, 65 - 1)) &gt;= (OFFSET($A$1, 128 - 1, 7 - 1)), "1","0")</f>
        <v>0</v>
      </c>
      <c r="BP513">
        <f ca="1" xml:space="preserve"> IF( AND( OFFSET($A$1, 513 - 1, 66 - 1) = "1", OFFSET($A$1, 513 - 1, 67 - 1) = "1" ), 1, IF( AND( OFFSET($A$1, 513 - 1, 66 - 1) = "1", OFFSET($A$1, 513 - 1, 67 - 1) = "0" ), 2, IF( AND( OFFSET($A$1, 513 - 1, 66 - 1) = "0", OFFSET($A$1, 513 - 1, 67 - 1) = "1" ), 3, 4 ) ) )</f>
        <v>4</v>
      </c>
    </row>
    <row r="514" spans="60:68" x14ac:dyDescent="0.25">
      <c r="BH514" s="6">
        <v>0.40976701803788046</v>
      </c>
      <c r="BI514" s="6" t="str">
        <f t="shared" si="72"/>
        <v>0</v>
      </c>
      <c r="BJ514" t="str">
        <f ca="1">IF((OFFSET($A$1, 514 - 1, 60 - 1)) &gt;= (OFFSET($A$1, 104 - 1, 7 - 1)), "1","0")</f>
        <v>0</v>
      </c>
      <c r="BK514">
        <f ca="1" xml:space="preserve"> IF( AND( OFFSET($A$1, 514 - 1, 61 - 1) = "1", OFFSET($A$1, 514 - 1, 62 - 1) = "1" ), 1, IF( AND( OFFSET($A$1, 514 - 1, 61 - 1) = "1", OFFSET($A$1, 514 - 1, 62 - 1) = "0" ), 2, IF( AND( OFFSET($A$1, 514 - 1, 61 - 1) = "0", OFFSET($A$1, 514 - 1, 62 - 1) = "1" ), 3, 4 ) ) )</f>
        <v>4</v>
      </c>
      <c r="BM514" s="6">
        <v>0.16420500827615522</v>
      </c>
      <c r="BN514" s="6" t="str">
        <f t="shared" si="71"/>
        <v>0</v>
      </c>
      <c r="BO514" t="str">
        <f ca="1">IF((OFFSET($A$1, 514 - 1, 65 - 1)) &gt;= (OFFSET($A$1, 128 - 1, 7 - 1)), "1","0")</f>
        <v>0</v>
      </c>
      <c r="BP514">
        <f ca="1" xml:space="preserve"> IF( AND( OFFSET($A$1, 514 - 1, 66 - 1) = "1", OFFSET($A$1, 514 - 1, 67 - 1) = "1" ), 1, IF( AND( OFFSET($A$1, 514 - 1, 66 - 1) = "1", OFFSET($A$1, 514 - 1, 67 - 1) = "0" ), 2, IF( AND( OFFSET($A$1, 514 - 1, 66 - 1) = "0", OFFSET($A$1, 514 - 1, 67 - 1) = "1" ), 3, 4 ) ) )</f>
        <v>4</v>
      </c>
    </row>
    <row r="515" spans="60:68" x14ac:dyDescent="0.25">
      <c r="BH515" s="6">
        <v>9.3992659472386691E-2</v>
      </c>
      <c r="BI515" s="6" t="str">
        <f t="shared" si="72"/>
        <v>0</v>
      </c>
      <c r="BJ515" t="str">
        <f ca="1">IF((OFFSET($A$1, 515 - 1, 60 - 1)) &gt;= (OFFSET($A$1, 104 - 1, 7 - 1)), "1","0")</f>
        <v>0</v>
      </c>
      <c r="BK515">
        <f ca="1" xml:space="preserve"> IF( AND( OFFSET($A$1, 515 - 1, 61 - 1) = "1", OFFSET($A$1, 515 - 1, 62 - 1) = "1" ), 1, IF( AND( OFFSET($A$1, 515 - 1, 61 - 1) = "1", OFFSET($A$1, 515 - 1, 62 - 1) = "0" ), 2, IF( AND( OFFSET($A$1, 515 - 1, 61 - 1) = "0", OFFSET($A$1, 515 - 1, 62 - 1) = "1" ), 3, 4 ) ) )</f>
        <v>4</v>
      </c>
      <c r="BM515" s="6">
        <v>0.14569408505830114</v>
      </c>
      <c r="BN515" s="6" t="str">
        <f t="shared" si="71"/>
        <v>0</v>
      </c>
      <c r="BO515" t="str">
        <f ca="1">IF((OFFSET($A$1, 515 - 1, 65 - 1)) &gt;= (OFFSET($A$1, 128 - 1, 7 - 1)), "1","0")</f>
        <v>0</v>
      </c>
      <c r="BP515">
        <f ca="1" xml:space="preserve"> IF( AND( OFFSET($A$1, 515 - 1, 66 - 1) = "1", OFFSET($A$1, 515 - 1, 67 - 1) = "1" ), 1, IF( AND( OFFSET($A$1, 515 - 1, 66 - 1) = "1", OFFSET($A$1, 515 - 1, 67 - 1) = "0" ), 2, IF( AND( OFFSET($A$1, 515 - 1, 66 - 1) = "0", OFFSET($A$1, 515 - 1, 67 - 1) = "1" ), 3, 4 ) ) )</f>
        <v>4</v>
      </c>
    </row>
    <row r="516" spans="60:68" x14ac:dyDescent="0.25">
      <c r="BH516" s="6">
        <v>0.33706531460609657</v>
      </c>
      <c r="BI516" s="6" t="str">
        <f t="shared" si="72"/>
        <v>0</v>
      </c>
      <c r="BJ516" t="str">
        <f ca="1">IF((OFFSET($A$1, 516 - 1, 60 - 1)) &gt;= (OFFSET($A$1, 104 - 1, 7 - 1)), "1","0")</f>
        <v>0</v>
      </c>
      <c r="BK516">
        <f ca="1" xml:space="preserve"> IF( AND( OFFSET($A$1, 516 - 1, 61 - 1) = "1", OFFSET($A$1, 516 - 1, 62 - 1) = "1" ), 1, IF( AND( OFFSET($A$1, 516 - 1, 61 - 1) = "1", OFFSET($A$1, 516 - 1, 62 - 1) = "0" ), 2, IF( AND( OFFSET($A$1, 516 - 1, 61 - 1) = "0", OFFSET($A$1, 516 - 1, 62 - 1) = "1" ), 3, 4 ) ) )</f>
        <v>4</v>
      </c>
      <c r="BM516" s="6">
        <v>9.9341576183595126E-2</v>
      </c>
      <c r="BN516" s="6" t="str">
        <f t="shared" si="71"/>
        <v>0</v>
      </c>
      <c r="BO516" t="str">
        <f ca="1">IF((OFFSET($A$1, 516 - 1, 65 - 1)) &gt;= (OFFSET($A$1, 128 - 1, 7 - 1)), "1","0")</f>
        <v>0</v>
      </c>
      <c r="BP516">
        <f ca="1" xml:space="preserve"> IF( AND( OFFSET($A$1, 516 - 1, 66 - 1) = "1", OFFSET($A$1, 516 - 1, 67 - 1) = "1" ), 1, IF( AND( OFFSET($A$1, 516 - 1, 66 - 1) = "1", OFFSET($A$1, 516 - 1, 67 - 1) = "0" ), 2, IF( AND( OFFSET($A$1, 516 - 1, 66 - 1) = "0", OFFSET($A$1, 516 - 1, 67 - 1) = "1" ), 3, 4 ) ) )</f>
        <v>4</v>
      </c>
    </row>
    <row r="517" spans="60:68" x14ac:dyDescent="0.25">
      <c r="BH517" s="6">
        <v>0.40296356237250364</v>
      </c>
      <c r="BI517" s="6" t="str">
        <f t="shared" si="72"/>
        <v>0</v>
      </c>
      <c r="BJ517" t="str">
        <f ca="1">IF((OFFSET($A$1, 517 - 1, 60 - 1)) &gt;= (OFFSET($A$1, 104 - 1, 7 - 1)), "1","0")</f>
        <v>0</v>
      </c>
      <c r="BK517">
        <f ca="1" xml:space="preserve"> IF( AND( OFFSET($A$1, 517 - 1, 61 - 1) = "1", OFFSET($A$1, 517 - 1, 62 - 1) = "1" ), 1, IF( AND( OFFSET($A$1, 517 - 1, 61 - 1) = "1", OFFSET($A$1, 517 - 1, 62 - 1) = "0" ), 2, IF( AND( OFFSET($A$1, 517 - 1, 61 - 1) = "0", OFFSET($A$1, 517 - 1, 62 - 1) = "1" ), 3, 4 ) ) )</f>
        <v>4</v>
      </c>
      <c r="BM517" s="6">
        <v>3.797555769152948E-2</v>
      </c>
      <c r="BN517" s="6" t="str">
        <f t="shared" si="71"/>
        <v>0</v>
      </c>
      <c r="BO517" t="str">
        <f ca="1">IF((OFFSET($A$1, 517 - 1, 65 - 1)) &gt;= (OFFSET($A$1, 128 - 1, 7 - 1)), "1","0")</f>
        <v>0</v>
      </c>
      <c r="BP517">
        <f ca="1" xml:space="preserve"> IF( AND( OFFSET($A$1, 517 - 1, 66 - 1) = "1", OFFSET($A$1, 517 - 1, 67 - 1) = "1" ), 1, IF( AND( OFFSET($A$1, 517 - 1, 66 - 1) = "1", OFFSET($A$1, 517 - 1, 67 - 1) = "0" ), 2, IF( AND( OFFSET($A$1, 517 - 1, 66 - 1) = "0", OFFSET($A$1, 517 - 1, 67 - 1) = "1" ), 3, 4 ) ) )</f>
        <v>4</v>
      </c>
    </row>
    <row r="518" spans="60:68" x14ac:dyDescent="0.25">
      <c r="BH518" s="6">
        <v>0.73680364331786796</v>
      </c>
      <c r="BI518" s="6" t="str">
        <f t="shared" si="72"/>
        <v>0</v>
      </c>
      <c r="BJ518" t="str">
        <f ca="1">IF((OFFSET($A$1, 518 - 1, 60 - 1)) &gt;= (OFFSET($A$1, 104 - 1, 7 - 1)), "1","0")</f>
        <v>1</v>
      </c>
      <c r="BK518">
        <f ca="1" xml:space="preserve"> IF( AND( OFFSET($A$1, 518 - 1, 61 - 1) = "1", OFFSET($A$1, 518 - 1, 62 - 1) = "1" ), 1, IF( AND( OFFSET($A$1, 518 - 1, 61 - 1) = "1", OFFSET($A$1, 518 - 1, 62 - 1) = "0" ), 2, IF( AND( OFFSET($A$1, 518 - 1, 61 - 1) = "0", OFFSET($A$1, 518 - 1, 62 - 1) = "1" ), 3, 4 ) ) )</f>
        <v>3</v>
      </c>
      <c r="BM518" s="6">
        <v>0.21176245577010197</v>
      </c>
      <c r="BN518" s="6" t="str">
        <f t="shared" si="71"/>
        <v>0</v>
      </c>
      <c r="BO518" t="str">
        <f ca="1">IF((OFFSET($A$1, 518 - 1, 65 - 1)) &gt;= (OFFSET($A$1, 128 - 1, 7 - 1)), "1","0")</f>
        <v>0</v>
      </c>
      <c r="BP518">
        <f ca="1" xml:space="preserve"> IF( AND( OFFSET($A$1, 518 - 1, 66 - 1) = "1", OFFSET($A$1, 518 - 1, 67 - 1) = "1" ), 1, IF( AND( OFFSET($A$1, 518 - 1, 66 - 1) = "1", OFFSET($A$1, 518 - 1, 67 - 1) = "0" ), 2, IF( AND( OFFSET($A$1, 518 - 1, 66 - 1) = "0", OFFSET($A$1, 518 - 1, 67 - 1) = "1" ), 3, 4 ) ) )</f>
        <v>4</v>
      </c>
    </row>
    <row r="519" spans="60:68" x14ac:dyDescent="0.25">
      <c r="BH519" s="6">
        <v>0.44193242326397975</v>
      </c>
      <c r="BI519" s="6" t="str">
        <f t="shared" si="72"/>
        <v>0</v>
      </c>
      <c r="BJ519" t="str">
        <f ca="1">IF((OFFSET($A$1, 519 - 1, 60 - 1)) &gt;= (OFFSET($A$1, 104 - 1, 7 - 1)), "1","0")</f>
        <v>0</v>
      </c>
      <c r="BK519">
        <f ca="1" xml:space="preserve"> IF( AND( OFFSET($A$1, 519 - 1, 61 - 1) = "1", OFFSET($A$1, 519 - 1, 62 - 1) = "1" ), 1, IF( AND( OFFSET($A$1, 519 - 1, 61 - 1) = "1", OFFSET($A$1, 519 - 1, 62 - 1) = "0" ), 2, IF( AND( OFFSET($A$1, 519 - 1, 61 - 1) = "0", OFFSET($A$1, 519 - 1, 62 - 1) = "1" ), 3, 4 ) ) )</f>
        <v>4</v>
      </c>
      <c r="BM519" s="6">
        <v>0.45604248823126509</v>
      </c>
      <c r="BN519" s="6" t="str">
        <f t="shared" si="71"/>
        <v>0</v>
      </c>
      <c r="BO519" t="str">
        <f ca="1">IF((OFFSET($A$1, 519 - 1, 65 - 1)) &gt;= (OFFSET($A$1, 128 - 1, 7 - 1)), "1","0")</f>
        <v>0</v>
      </c>
      <c r="BP519">
        <f ca="1" xml:space="preserve"> IF( AND( OFFSET($A$1, 519 - 1, 66 - 1) = "1", OFFSET($A$1, 519 - 1, 67 - 1) = "1" ), 1, IF( AND( OFFSET($A$1, 519 - 1, 66 - 1) = "1", OFFSET($A$1, 519 - 1, 67 - 1) = "0" ), 2, IF( AND( OFFSET($A$1, 519 - 1, 66 - 1) = "0", OFFSET($A$1, 519 - 1, 67 - 1) = "1" ), 3, 4 ) ) )</f>
        <v>4</v>
      </c>
    </row>
    <row r="520" spans="60:68" x14ac:dyDescent="0.25">
      <c r="BH520" s="6">
        <v>0.33167143896709617</v>
      </c>
      <c r="BI520" s="6" t="str">
        <f t="shared" si="72"/>
        <v>0</v>
      </c>
      <c r="BJ520" t="str">
        <f ca="1">IF((OFFSET($A$1, 520 - 1, 60 - 1)) &gt;= (OFFSET($A$1, 104 - 1, 7 - 1)), "1","0")</f>
        <v>0</v>
      </c>
      <c r="BK520">
        <f ca="1" xml:space="preserve"> IF( AND( OFFSET($A$1, 520 - 1, 61 - 1) = "1", OFFSET($A$1, 520 - 1, 62 - 1) = "1" ), 1, IF( AND( OFFSET($A$1, 520 - 1, 61 - 1) = "1", OFFSET($A$1, 520 - 1, 62 - 1) = "0" ), 2, IF( AND( OFFSET($A$1, 520 - 1, 61 - 1) = "0", OFFSET($A$1, 520 - 1, 62 - 1) = "1" ), 3, 4 ) ) )</f>
        <v>4</v>
      </c>
      <c r="BM520" s="6">
        <v>8.4574999452335806E-2</v>
      </c>
      <c r="BN520" s="6" t="str">
        <f t="shared" si="71"/>
        <v>0</v>
      </c>
      <c r="BO520" t="str">
        <f ca="1">IF((OFFSET($A$1, 520 - 1, 65 - 1)) &gt;= (OFFSET($A$1, 128 - 1, 7 - 1)), "1","0")</f>
        <v>0</v>
      </c>
      <c r="BP520">
        <f ca="1" xml:space="preserve"> IF( AND( OFFSET($A$1, 520 - 1, 66 - 1) = "1", OFFSET($A$1, 520 - 1, 67 - 1) = "1" ), 1, IF( AND( OFFSET($A$1, 520 - 1, 66 - 1) = "1", OFFSET($A$1, 520 - 1, 67 - 1) = "0" ), 2, IF( AND( OFFSET($A$1, 520 - 1, 66 - 1) = "0", OFFSET($A$1, 520 - 1, 67 - 1) = "1" ), 3, 4 ) ) )</f>
        <v>4</v>
      </c>
    </row>
    <row r="521" spans="60:68" x14ac:dyDescent="0.25">
      <c r="BH521" s="6">
        <v>0.40204896307208499</v>
      </c>
      <c r="BI521" s="6" t="str">
        <f t="shared" si="72"/>
        <v>0</v>
      </c>
      <c r="BJ521" t="str">
        <f ca="1">IF((OFFSET($A$1, 521 - 1, 60 - 1)) &gt;= (OFFSET($A$1, 104 - 1, 7 - 1)), "1","0")</f>
        <v>0</v>
      </c>
      <c r="BK521">
        <f ca="1" xml:space="preserve"> IF( AND( OFFSET($A$1, 521 - 1, 61 - 1) = "1", OFFSET($A$1, 521 - 1, 62 - 1) = "1" ), 1, IF( AND( OFFSET($A$1, 521 - 1, 61 - 1) = "1", OFFSET($A$1, 521 - 1, 62 - 1) = "0" ), 2, IF( AND( OFFSET($A$1, 521 - 1, 61 - 1) = "0", OFFSET($A$1, 521 - 1, 62 - 1) = "1" ), 3, 4 ) ) )</f>
        <v>4</v>
      </c>
      <c r="BM521" s="6">
        <v>0.12508369261375465</v>
      </c>
      <c r="BN521" s="6" t="str">
        <f t="shared" si="71"/>
        <v>0</v>
      </c>
      <c r="BO521" t="str">
        <f ca="1">IF((OFFSET($A$1, 521 - 1, 65 - 1)) &gt;= (OFFSET($A$1, 128 - 1, 7 - 1)), "1","0")</f>
        <v>0</v>
      </c>
      <c r="BP521">
        <f ca="1" xml:space="preserve"> IF( AND( OFFSET($A$1, 521 - 1, 66 - 1) = "1", OFFSET($A$1, 521 - 1, 67 - 1) = "1" ), 1, IF( AND( OFFSET($A$1, 521 - 1, 66 - 1) = "1", OFFSET($A$1, 521 - 1, 67 - 1) = "0" ), 2, IF( AND( OFFSET($A$1, 521 - 1, 66 - 1) = "0", OFFSET($A$1, 521 - 1, 67 - 1) = "1" ), 3, 4 ) ) )</f>
        <v>4</v>
      </c>
    </row>
    <row r="522" spans="60:68" x14ac:dyDescent="0.25">
      <c r="BH522" s="6">
        <v>0.48999664078692312</v>
      </c>
      <c r="BI522" s="6" t="str">
        <f t="shared" si="72"/>
        <v>0</v>
      </c>
      <c r="BJ522" t="str">
        <f ca="1">IF((OFFSET($A$1, 522 - 1, 60 - 1)) &gt;= (OFFSET($A$1, 104 - 1, 7 - 1)), "1","0")</f>
        <v>0</v>
      </c>
      <c r="BK522">
        <f ca="1" xml:space="preserve"> IF( AND( OFFSET($A$1, 522 - 1, 61 - 1) = "1", OFFSET($A$1, 522 - 1, 62 - 1) = "1" ), 1, IF( AND( OFFSET($A$1, 522 - 1, 61 - 1) = "1", OFFSET($A$1, 522 - 1, 62 - 1) = "0" ), 2, IF( AND( OFFSET($A$1, 522 - 1, 61 - 1) = "0", OFFSET($A$1, 522 - 1, 62 - 1) = "1" ), 3, 4 ) ) )</f>
        <v>4</v>
      </c>
      <c r="BM522" s="6">
        <v>0.56996662706014956</v>
      </c>
      <c r="BN522" s="6" t="str">
        <f t="shared" si="71"/>
        <v>0</v>
      </c>
      <c r="BO522" t="str">
        <f ca="1">IF((OFFSET($A$1, 522 - 1, 65 - 1)) &gt;= (OFFSET($A$1, 128 - 1, 7 - 1)), "1","0")</f>
        <v>1</v>
      </c>
      <c r="BP522">
        <f ca="1" xml:space="preserve"> IF( AND( OFFSET($A$1, 522 - 1, 66 - 1) = "1", OFFSET($A$1, 522 - 1, 67 - 1) = "1" ), 1, IF( AND( OFFSET($A$1, 522 - 1, 66 - 1) = "1", OFFSET($A$1, 522 - 1, 67 - 1) = "0" ), 2, IF( AND( OFFSET($A$1, 522 - 1, 66 - 1) = "0", OFFSET($A$1, 522 - 1, 67 - 1) = "1" ), 3, 4 ) ) )</f>
        <v>3</v>
      </c>
    </row>
    <row r="523" spans="60:68" x14ac:dyDescent="0.25">
      <c r="BH523" s="6">
        <v>0.18594630481810775</v>
      </c>
      <c r="BI523" s="6" t="str">
        <f t="shared" si="72"/>
        <v>0</v>
      </c>
      <c r="BJ523" t="str">
        <f ca="1">IF((OFFSET($A$1, 523 - 1, 60 - 1)) &gt;= (OFFSET($A$1, 104 - 1, 7 - 1)), "1","0")</f>
        <v>0</v>
      </c>
      <c r="BK523">
        <f ca="1" xml:space="preserve"> IF( AND( OFFSET($A$1, 523 - 1, 61 - 1) = "1", OFFSET($A$1, 523 - 1, 62 - 1) = "1" ), 1, IF( AND( OFFSET($A$1, 523 - 1, 61 - 1) = "1", OFFSET($A$1, 523 - 1, 62 - 1) = "0" ), 2, IF( AND( OFFSET($A$1, 523 - 1, 61 - 1) = "0", OFFSET($A$1, 523 - 1, 62 - 1) = "1" ), 3, 4 ) ) )</f>
        <v>4</v>
      </c>
      <c r="BM523" s="6">
        <v>0.50353339820297383</v>
      </c>
      <c r="BN523" s="6" t="str">
        <f t="shared" si="71"/>
        <v>0</v>
      </c>
      <c r="BO523" t="str">
        <f ca="1">IF((OFFSET($A$1, 523 - 1, 65 - 1)) &gt;= (OFFSET($A$1, 128 - 1, 7 - 1)), "1","0")</f>
        <v>1</v>
      </c>
      <c r="BP523">
        <f ca="1" xml:space="preserve"> IF( AND( OFFSET($A$1, 523 - 1, 66 - 1) = "1", OFFSET($A$1, 523 - 1, 67 - 1) = "1" ), 1, IF( AND( OFFSET($A$1, 523 - 1, 66 - 1) = "1", OFFSET($A$1, 523 - 1, 67 - 1) = "0" ), 2, IF( AND( OFFSET($A$1, 523 - 1, 66 - 1) = "0", OFFSET($A$1, 523 - 1, 67 - 1) = "1" ), 3, 4 ) ) )</f>
        <v>3</v>
      </c>
    </row>
    <row r="524" spans="60:68" x14ac:dyDescent="0.25">
      <c r="BH524" s="6">
        <v>0.17416164554697108</v>
      </c>
      <c r="BI524" s="6" t="str">
        <f t="shared" si="72"/>
        <v>0</v>
      </c>
      <c r="BJ524" t="str">
        <f ca="1">IF((OFFSET($A$1, 524 - 1, 60 - 1)) &gt;= (OFFSET($A$1, 104 - 1, 7 - 1)), "1","0")</f>
        <v>0</v>
      </c>
      <c r="BK524">
        <f ca="1" xml:space="preserve"> IF( AND( OFFSET($A$1, 524 - 1, 61 - 1) = "1", OFFSET($A$1, 524 - 1, 62 - 1) = "1" ), 1, IF( AND( OFFSET($A$1, 524 - 1, 61 - 1) = "1", OFFSET($A$1, 524 - 1, 62 - 1) = "0" ), 2, IF( AND( OFFSET($A$1, 524 - 1, 61 - 1) = "0", OFFSET($A$1, 524 - 1, 62 - 1) = "1" ), 3, 4 ) ) )</f>
        <v>4</v>
      </c>
      <c r="BM524" s="6">
        <v>0.33180179726479059</v>
      </c>
      <c r="BN524" s="6" t="str">
        <f t="shared" si="71"/>
        <v>0</v>
      </c>
      <c r="BO524" t="str">
        <f ca="1">IF((OFFSET($A$1, 524 - 1, 65 - 1)) &gt;= (OFFSET($A$1, 128 - 1, 7 - 1)), "1","0")</f>
        <v>0</v>
      </c>
      <c r="BP524">
        <f ca="1" xml:space="preserve"> IF( AND( OFFSET($A$1, 524 - 1, 66 - 1) = "1", OFFSET($A$1, 524 - 1, 67 - 1) = "1" ), 1, IF( AND( OFFSET($A$1, 524 - 1, 66 - 1) = "1", OFFSET($A$1, 524 - 1, 67 - 1) = "0" ), 2, IF( AND( OFFSET($A$1, 524 - 1, 66 - 1) = "0", OFFSET($A$1, 524 - 1, 67 - 1) = "1" ), 3, 4 ) ) )</f>
        <v>4</v>
      </c>
    </row>
    <row r="525" spans="60:68" x14ac:dyDescent="0.25">
      <c r="BH525" s="6">
        <v>6.2961650189842081E-2</v>
      </c>
      <c r="BI525" s="6" t="str">
        <f t="shared" si="72"/>
        <v>0</v>
      </c>
      <c r="BJ525" t="str">
        <f ca="1">IF((OFFSET($A$1, 525 - 1, 60 - 1)) &gt;= (OFFSET($A$1, 104 - 1, 7 - 1)), "1","0")</f>
        <v>0</v>
      </c>
      <c r="BK525">
        <f ca="1" xml:space="preserve"> IF( AND( OFFSET($A$1, 525 - 1, 61 - 1) = "1", OFFSET($A$1, 525 - 1, 62 - 1) = "1" ), 1, IF( AND( OFFSET($A$1, 525 - 1, 61 - 1) = "1", OFFSET($A$1, 525 - 1, 62 - 1) = "0" ), 2, IF( AND( OFFSET($A$1, 525 - 1, 61 - 1) = "0", OFFSET($A$1, 525 - 1, 62 - 1) = "1" ), 3, 4 ) ) )</f>
        <v>4</v>
      </c>
      <c r="BM525" s="6">
        <v>0.34121714716044743</v>
      </c>
      <c r="BN525" s="6" t="str">
        <f t="shared" si="71"/>
        <v>0</v>
      </c>
      <c r="BO525" t="str">
        <f ca="1">IF((OFFSET($A$1, 525 - 1, 65 - 1)) &gt;= (OFFSET($A$1, 128 - 1, 7 - 1)), "1","0")</f>
        <v>0</v>
      </c>
      <c r="BP525">
        <f ca="1" xml:space="preserve"> IF( AND( OFFSET($A$1, 525 - 1, 66 - 1) = "1", OFFSET($A$1, 525 - 1, 67 - 1) = "1" ), 1, IF( AND( OFFSET($A$1, 525 - 1, 66 - 1) = "1", OFFSET($A$1, 525 - 1, 67 - 1) = "0" ), 2, IF( AND( OFFSET($A$1, 525 - 1, 66 - 1) = "0", OFFSET($A$1, 525 - 1, 67 - 1) = "1" ), 3, 4 ) ) )</f>
        <v>4</v>
      </c>
    </row>
    <row r="526" spans="60:68" x14ac:dyDescent="0.25">
      <c r="BH526" s="6">
        <v>7.9874545423517185E-2</v>
      </c>
      <c r="BI526" s="6" t="str">
        <f t="shared" si="72"/>
        <v>0</v>
      </c>
      <c r="BJ526" t="str">
        <f ca="1">IF((OFFSET($A$1, 526 - 1, 60 - 1)) &gt;= (OFFSET($A$1, 104 - 1, 7 - 1)), "1","0")</f>
        <v>0</v>
      </c>
      <c r="BK526">
        <f ca="1" xml:space="preserve"> IF( AND( OFFSET($A$1, 526 - 1, 61 - 1) = "1", OFFSET($A$1, 526 - 1, 62 - 1) = "1" ), 1, IF( AND( OFFSET($A$1, 526 - 1, 61 - 1) = "1", OFFSET($A$1, 526 - 1, 62 - 1) = "0" ), 2, IF( AND( OFFSET($A$1, 526 - 1, 61 - 1) = "0", OFFSET($A$1, 526 - 1, 62 - 1) = "1" ), 3, 4 ) ) )</f>
        <v>4</v>
      </c>
      <c r="BM526" s="6">
        <v>0.22026993566957398</v>
      </c>
      <c r="BN526" s="6" t="str">
        <f t="shared" si="71"/>
        <v>0</v>
      </c>
      <c r="BO526" t="str">
        <f ca="1">IF((OFFSET($A$1, 526 - 1, 65 - 1)) &gt;= (OFFSET($A$1, 128 - 1, 7 - 1)), "1","0")</f>
        <v>0</v>
      </c>
      <c r="BP526">
        <f ca="1" xml:space="preserve"> IF( AND( OFFSET($A$1, 526 - 1, 66 - 1) = "1", OFFSET($A$1, 526 - 1, 67 - 1) = "1" ), 1, IF( AND( OFFSET($A$1, 526 - 1, 66 - 1) = "1", OFFSET($A$1, 526 - 1, 67 - 1) = "0" ), 2, IF( AND( OFFSET($A$1, 526 - 1, 66 - 1) = "0", OFFSET($A$1, 526 - 1, 67 - 1) = "1" ), 3, 4 ) ) )</f>
        <v>4</v>
      </c>
    </row>
    <row r="527" spans="60:68" x14ac:dyDescent="0.25">
      <c r="BH527" s="6">
        <v>0.32459367964316371</v>
      </c>
      <c r="BI527" s="6" t="str">
        <f t="shared" si="72"/>
        <v>0</v>
      </c>
      <c r="BJ527" t="str">
        <f ca="1">IF((OFFSET($A$1, 527 - 1, 60 - 1)) &gt;= (OFFSET($A$1, 104 - 1, 7 - 1)), "1","0")</f>
        <v>0</v>
      </c>
      <c r="BK527">
        <f ca="1" xml:space="preserve"> IF( AND( OFFSET($A$1, 527 - 1, 61 - 1) = "1", OFFSET($A$1, 527 - 1, 62 - 1) = "1" ), 1, IF( AND( OFFSET($A$1, 527 - 1, 61 - 1) = "1", OFFSET($A$1, 527 - 1, 62 - 1) = "0" ), 2, IF( AND( OFFSET($A$1, 527 - 1, 61 - 1) = "0", OFFSET($A$1, 527 - 1, 62 - 1) = "1" ), 3, 4 ) ) )</f>
        <v>4</v>
      </c>
      <c r="BM527" s="6">
        <v>0.52996107698339068</v>
      </c>
      <c r="BN527" s="6" t="str">
        <f t="shared" si="71"/>
        <v>0</v>
      </c>
      <c r="BO527" t="str">
        <f ca="1">IF((OFFSET($A$1, 527 - 1, 65 - 1)) &gt;= (OFFSET($A$1, 128 - 1, 7 - 1)), "1","0")</f>
        <v>1</v>
      </c>
      <c r="BP527">
        <f ca="1" xml:space="preserve"> IF( AND( OFFSET($A$1, 527 - 1, 66 - 1) = "1", OFFSET($A$1, 527 - 1, 67 - 1) = "1" ), 1, IF( AND( OFFSET($A$1, 527 - 1, 66 - 1) = "1", OFFSET($A$1, 527 - 1, 67 - 1) = "0" ), 2, IF( AND( OFFSET($A$1, 527 - 1, 66 - 1) = "0", OFFSET($A$1, 527 - 1, 67 - 1) = "1" ), 3, 4 ) ) )</f>
        <v>3</v>
      </c>
    </row>
    <row r="528" spans="60:68" x14ac:dyDescent="0.25">
      <c r="BH528" s="6">
        <v>0.22530898114272263</v>
      </c>
      <c r="BI528" s="6" t="str">
        <f t="shared" si="72"/>
        <v>0</v>
      </c>
      <c r="BJ528" t="str">
        <f ca="1">IF((OFFSET($A$1, 528 - 1, 60 - 1)) &gt;= (OFFSET($A$1, 104 - 1, 7 - 1)), "1","0")</f>
        <v>0</v>
      </c>
      <c r="BK528">
        <f ca="1" xml:space="preserve"> IF( AND( OFFSET($A$1, 528 - 1, 61 - 1) = "1", OFFSET($A$1, 528 - 1, 62 - 1) = "1" ), 1, IF( AND( OFFSET($A$1, 528 - 1, 61 - 1) = "1", OFFSET($A$1, 528 - 1, 62 - 1) = "0" ), 2, IF( AND( OFFSET($A$1, 528 - 1, 61 - 1) = "0", OFFSET($A$1, 528 - 1, 62 - 1) = "1" ), 3, 4 ) ) )</f>
        <v>4</v>
      </c>
      <c r="BM528" s="6">
        <v>0.26310028577857464</v>
      </c>
      <c r="BN528" s="6" t="str">
        <f t="shared" si="71"/>
        <v>0</v>
      </c>
      <c r="BO528" t="str">
        <f ca="1">IF((OFFSET($A$1, 528 - 1, 65 - 1)) &gt;= (OFFSET($A$1, 128 - 1, 7 - 1)), "1","0")</f>
        <v>0</v>
      </c>
      <c r="BP528">
        <f ca="1" xml:space="preserve"> IF( AND( OFFSET($A$1, 528 - 1, 66 - 1) = "1", OFFSET($A$1, 528 - 1, 67 - 1) = "1" ), 1, IF( AND( OFFSET($A$1, 528 - 1, 66 - 1) = "1", OFFSET($A$1, 528 - 1, 67 - 1) = "0" ), 2, IF( AND( OFFSET($A$1, 528 - 1, 66 - 1) = "0", OFFSET($A$1, 528 - 1, 67 - 1) = "1" ), 3, 4 ) ) )</f>
        <v>4</v>
      </c>
    </row>
    <row r="529" spans="60:68" x14ac:dyDescent="0.25">
      <c r="BH529" s="6">
        <v>0.59696058317983447</v>
      </c>
      <c r="BI529" s="6" t="str">
        <f t="shared" si="72"/>
        <v>0</v>
      </c>
      <c r="BJ529" t="str">
        <f ca="1">IF((OFFSET($A$1, 529 - 1, 60 - 1)) &gt;= (OFFSET($A$1, 104 - 1, 7 - 1)), "1","0")</f>
        <v>1</v>
      </c>
      <c r="BK529">
        <f ca="1" xml:space="preserve"> IF( AND( OFFSET($A$1, 529 - 1, 61 - 1) = "1", OFFSET($A$1, 529 - 1, 62 - 1) = "1" ), 1, IF( AND( OFFSET($A$1, 529 - 1, 61 - 1) = "1", OFFSET($A$1, 529 - 1, 62 - 1) = "0" ), 2, IF( AND( OFFSET($A$1, 529 - 1, 61 - 1) = "0", OFFSET($A$1, 529 - 1, 62 - 1) = "1" ), 3, 4 ) ) )</f>
        <v>3</v>
      </c>
      <c r="BM529" s="6">
        <v>0.56858609454194486</v>
      </c>
      <c r="BN529" s="6" t="str">
        <f t="shared" si="71"/>
        <v>0</v>
      </c>
      <c r="BO529" t="str">
        <f ca="1">IF((OFFSET($A$1, 529 - 1, 65 - 1)) &gt;= (OFFSET($A$1, 128 - 1, 7 - 1)), "1","0")</f>
        <v>1</v>
      </c>
      <c r="BP529">
        <f ca="1" xml:space="preserve"> IF( AND( OFFSET($A$1, 529 - 1, 66 - 1) = "1", OFFSET($A$1, 529 - 1, 67 - 1) = "1" ), 1, IF( AND( OFFSET($A$1, 529 - 1, 66 - 1) = "1", OFFSET($A$1, 529 - 1, 67 - 1) = "0" ), 2, IF( AND( OFFSET($A$1, 529 - 1, 66 - 1) = "0", OFFSET($A$1, 529 - 1, 67 - 1) = "1" ), 3, 4 ) ) )</f>
        <v>3</v>
      </c>
    </row>
    <row r="530" spans="60:68" x14ac:dyDescent="0.25">
      <c r="BH530" s="6">
        <v>0.25988908983003683</v>
      </c>
      <c r="BI530" s="6" t="str">
        <f t="shared" si="72"/>
        <v>0</v>
      </c>
      <c r="BJ530" t="str">
        <f ca="1">IF((OFFSET($A$1, 530 - 1, 60 - 1)) &gt;= (OFFSET($A$1, 104 - 1, 7 - 1)), "1","0")</f>
        <v>0</v>
      </c>
      <c r="BK530">
        <f ca="1" xml:space="preserve"> IF( AND( OFFSET($A$1, 530 - 1, 61 - 1) = "1", OFFSET($A$1, 530 - 1, 62 - 1) = "1" ), 1, IF( AND( OFFSET($A$1, 530 - 1, 61 - 1) = "1", OFFSET($A$1, 530 - 1, 62 - 1) = "0" ), 2, IF( AND( OFFSET($A$1, 530 - 1, 61 - 1) = "0", OFFSET($A$1, 530 - 1, 62 - 1) = "1" ), 3, 4 ) ) )</f>
        <v>4</v>
      </c>
      <c r="BM530" s="6">
        <v>0.24551166563586388</v>
      </c>
      <c r="BN530" s="6" t="str">
        <f t="shared" si="71"/>
        <v>0</v>
      </c>
      <c r="BO530" t="str">
        <f ca="1">IF((OFFSET($A$1, 530 - 1, 65 - 1)) &gt;= (OFFSET($A$1, 128 - 1, 7 - 1)), "1","0")</f>
        <v>0</v>
      </c>
      <c r="BP530">
        <f ca="1" xml:space="preserve"> IF( AND( OFFSET($A$1, 530 - 1, 66 - 1) = "1", OFFSET($A$1, 530 - 1, 67 - 1) = "1" ), 1, IF( AND( OFFSET($A$1, 530 - 1, 66 - 1) = "1", OFFSET($A$1, 530 - 1, 67 - 1) = "0" ), 2, IF( AND( OFFSET($A$1, 530 - 1, 66 - 1) = "0", OFFSET($A$1, 530 - 1, 67 - 1) = "1" ), 3, 4 ) ) )</f>
        <v>4</v>
      </c>
    </row>
    <row r="531" spans="60:68" x14ac:dyDescent="0.25">
      <c r="BH531" s="6">
        <v>1.5817476109099331E-2</v>
      </c>
      <c r="BI531" s="6" t="str">
        <f t="shared" si="72"/>
        <v>0</v>
      </c>
      <c r="BJ531" t="str">
        <f ca="1">IF((OFFSET($A$1, 531 - 1, 60 - 1)) &gt;= (OFFSET($A$1, 104 - 1, 7 - 1)), "1","0")</f>
        <v>0</v>
      </c>
      <c r="BK531">
        <f ca="1" xml:space="preserve"> IF( AND( OFFSET($A$1, 531 - 1, 61 - 1) = "1", OFFSET($A$1, 531 - 1, 62 - 1) = "1" ), 1, IF( AND( OFFSET($A$1, 531 - 1, 61 - 1) = "1", OFFSET($A$1, 531 - 1, 62 - 1) = "0" ), 2, IF( AND( OFFSET($A$1, 531 - 1, 61 - 1) = "0", OFFSET($A$1, 531 - 1, 62 - 1) = "1" ), 3, 4 ) ) )</f>
        <v>4</v>
      </c>
      <c r="BM531" s="6">
        <v>0.39443250034581095</v>
      </c>
      <c r="BN531" s="6" t="str">
        <f t="shared" si="71"/>
        <v>0</v>
      </c>
      <c r="BO531" t="str">
        <f ca="1">IF((OFFSET($A$1, 531 - 1, 65 - 1)) &gt;= (OFFSET($A$1, 128 - 1, 7 - 1)), "1","0")</f>
        <v>0</v>
      </c>
      <c r="BP531">
        <f ca="1" xml:space="preserve"> IF( AND( OFFSET($A$1, 531 - 1, 66 - 1) = "1", OFFSET($A$1, 531 - 1, 67 - 1) = "1" ), 1, IF( AND( OFFSET($A$1, 531 - 1, 66 - 1) = "1", OFFSET($A$1, 531 - 1, 67 - 1) = "0" ), 2, IF( AND( OFFSET($A$1, 531 - 1, 66 - 1) = "0", OFFSET($A$1, 531 - 1, 67 - 1) = "1" ), 3, 4 ) ) )</f>
        <v>4</v>
      </c>
    </row>
    <row r="532" spans="60:68" x14ac:dyDescent="0.25">
      <c r="BH532" s="6">
        <v>0.43164680221481788</v>
      </c>
      <c r="BI532" s="6" t="str">
        <f>"1"</f>
        <v>1</v>
      </c>
      <c r="BJ532" t="str">
        <f ca="1">IF((OFFSET($A$1, 532 - 1, 60 - 1)) &gt;= (OFFSET($A$1, 104 - 1, 7 - 1)), "1","0")</f>
        <v>0</v>
      </c>
      <c r="BK532">
        <f ca="1" xml:space="preserve"> IF( AND( OFFSET($A$1, 532 - 1, 61 - 1) = "1", OFFSET($A$1, 532 - 1, 62 - 1) = "1" ), 1, IF( AND( OFFSET($A$1, 532 - 1, 61 - 1) = "1", OFFSET($A$1, 532 - 1, 62 - 1) = "0" ), 2, IF( AND( OFFSET($A$1, 532 - 1, 61 - 1) = "0", OFFSET($A$1, 532 - 1, 62 - 1) = "1" ), 3, 4 ) ) )</f>
        <v>2</v>
      </c>
      <c r="BM532" s="6">
        <v>0.372502292031969</v>
      </c>
      <c r="BN532" s="6" t="str">
        <f t="shared" si="71"/>
        <v>0</v>
      </c>
      <c r="BO532" t="str">
        <f ca="1">IF((OFFSET($A$1, 532 - 1, 65 - 1)) &gt;= (OFFSET($A$1, 128 - 1, 7 - 1)), "1","0")</f>
        <v>0</v>
      </c>
      <c r="BP532">
        <f ca="1" xml:space="preserve"> IF( AND( OFFSET($A$1, 532 - 1, 66 - 1) = "1", OFFSET($A$1, 532 - 1, 67 - 1) = "1" ), 1, IF( AND( OFFSET($A$1, 532 - 1, 66 - 1) = "1", OFFSET($A$1, 532 - 1, 67 - 1) = "0" ), 2, IF( AND( OFFSET($A$1, 532 - 1, 66 - 1) = "0", OFFSET($A$1, 532 - 1, 67 - 1) = "1" ), 3, 4 ) ) )</f>
        <v>4</v>
      </c>
    </row>
    <row r="533" spans="60:68" x14ac:dyDescent="0.25">
      <c r="BH533" s="6">
        <v>8.1125916536062714E-2</v>
      </c>
      <c r="BI533" s="6" t="str">
        <f>"0"</f>
        <v>0</v>
      </c>
      <c r="BJ533" t="str">
        <f ca="1">IF((OFFSET($A$1, 533 - 1, 60 - 1)) &gt;= (OFFSET($A$1, 104 - 1, 7 - 1)), "1","0")</f>
        <v>0</v>
      </c>
      <c r="BK533">
        <f ca="1" xml:space="preserve"> IF( AND( OFFSET($A$1, 533 - 1, 61 - 1) = "1", OFFSET($A$1, 533 - 1, 62 - 1) = "1" ), 1, IF( AND( OFFSET($A$1, 533 - 1, 61 - 1) = "1", OFFSET($A$1, 533 - 1, 62 - 1) = "0" ), 2, IF( AND( OFFSET($A$1, 533 - 1, 61 - 1) = "0", OFFSET($A$1, 533 - 1, 62 - 1) = "1" ), 3, 4 ) ) )</f>
        <v>4</v>
      </c>
      <c r="BM533" s="6">
        <v>0.9129405613288718</v>
      </c>
      <c r="BN533" s="6" t="str">
        <f t="shared" si="71"/>
        <v>0</v>
      </c>
      <c r="BO533" t="str">
        <f ca="1">IF((OFFSET($A$1, 533 - 1, 65 - 1)) &gt;= (OFFSET($A$1, 128 - 1, 7 - 1)), "1","0")</f>
        <v>1</v>
      </c>
      <c r="BP533">
        <f ca="1" xml:space="preserve"> IF( AND( OFFSET($A$1, 533 - 1, 66 - 1) = "1", OFFSET($A$1, 533 - 1, 67 - 1) = "1" ), 1, IF( AND( OFFSET($A$1, 533 - 1, 66 - 1) = "1", OFFSET($A$1, 533 - 1, 67 - 1) = "0" ), 2, IF( AND( OFFSET($A$1, 533 - 1, 66 - 1) = "0", OFFSET($A$1, 533 - 1, 67 - 1) = "1" ), 3, 4 ) ) )</f>
        <v>3</v>
      </c>
    </row>
    <row r="534" spans="60:68" x14ac:dyDescent="0.25">
      <c r="BH534" s="6">
        <v>0.33891400747004774</v>
      </c>
      <c r="BI534" s="6" t="str">
        <f>"0"</f>
        <v>0</v>
      </c>
      <c r="BJ534" t="str">
        <f ca="1">IF((OFFSET($A$1, 534 - 1, 60 - 1)) &gt;= (OFFSET($A$1, 104 - 1, 7 - 1)), "1","0")</f>
        <v>0</v>
      </c>
      <c r="BK534">
        <f ca="1" xml:space="preserve"> IF( AND( OFFSET($A$1, 534 - 1, 61 - 1) = "1", OFFSET($A$1, 534 - 1, 62 - 1) = "1" ), 1, IF( AND( OFFSET($A$1, 534 - 1, 61 - 1) = "1", OFFSET($A$1, 534 - 1, 62 - 1) = "0" ), 2, IF( AND( OFFSET($A$1, 534 - 1, 61 - 1) = "0", OFFSET($A$1, 534 - 1, 62 - 1) = "1" ), 3, 4 ) ) )</f>
        <v>4</v>
      </c>
      <c r="BM534" s="6">
        <v>0.43653237052376653</v>
      </c>
      <c r="BN534" s="6" t="str">
        <f>"1"</f>
        <v>1</v>
      </c>
      <c r="BO534" t="str">
        <f ca="1">IF((OFFSET($A$1, 534 - 1, 65 - 1)) &gt;= (OFFSET($A$1, 128 - 1, 7 - 1)), "1","0")</f>
        <v>0</v>
      </c>
      <c r="BP534">
        <f ca="1" xml:space="preserve"> IF( AND( OFFSET($A$1, 534 - 1, 66 - 1) = "1", OFFSET($A$1, 534 - 1, 67 - 1) = "1" ), 1, IF( AND( OFFSET($A$1, 534 - 1, 66 - 1) = "1", OFFSET($A$1, 534 - 1, 67 - 1) = "0" ), 2, IF( AND( OFFSET($A$1, 534 - 1, 66 - 1) = "0", OFFSET($A$1, 534 - 1, 67 - 1) = "1" ), 3, 4 ) ) )</f>
        <v>2</v>
      </c>
    </row>
    <row r="535" spans="60:68" x14ac:dyDescent="0.25">
      <c r="BH535" s="6">
        <v>5.3043882007337312E-2</v>
      </c>
      <c r="BI535" s="6" t="str">
        <f>"0"</f>
        <v>0</v>
      </c>
      <c r="BJ535" t="str">
        <f ca="1">IF((OFFSET($A$1, 535 - 1, 60 - 1)) &gt;= (OFFSET($A$1, 104 - 1, 7 - 1)), "1","0")</f>
        <v>0</v>
      </c>
      <c r="BK535">
        <f ca="1" xml:space="preserve"> IF( AND( OFFSET($A$1, 535 - 1, 61 - 1) = "1", OFFSET($A$1, 535 - 1, 62 - 1) = "1" ), 1, IF( AND( OFFSET($A$1, 535 - 1, 61 - 1) = "1", OFFSET($A$1, 535 - 1, 62 - 1) = "0" ), 2, IF( AND( OFFSET($A$1, 535 - 1, 61 - 1) = "0", OFFSET($A$1, 535 - 1, 62 - 1) = "1" ), 3, 4 ) ) )</f>
        <v>4</v>
      </c>
      <c r="BM535" s="6">
        <v>0.67964853533867786</v>
      </c>
      <c r="BN535" s="6" t="str">
        <f>"0"</f>
        <v>0</v>
      </c>
      <c r="BO535" t="str">
        <f ca="1">IF((OFFSET($A$1, 535 - 1, 65 - 1)) &gt;= (OFFSET($A$1, 128 - 1, 7 - 1)), "1","0")</f>
        <v>1</v>
      </c>
      <c r="BP535">
        <f ca="1" xml:space="preserve"> IF( AND( OFFSET($A$1, 535 - 1, 66 - 1) = "1", OFFSET($A$1, 535 - 1, 67 - 1) = "1" ), 1, IF( AND( OFFSET($A$1, 535 - 1, 66 - 1) = "1", OFFSET($A$1, 535 - 1, 67 - 1) = "0" ), 2, IF( AND( OFFSET($A$1, 535 - 1, 66 - 1) = "0", OFFSET($A$1, 535 - 1, 67 - 1) = "1" ), 3, 4 ) ) )</f>
        <v>3</v>
      </c>
    </row>
    <row r="536" spans="60:68" x14ac:dyDescent="0.25">
      <c r="BH536" s="6">
        <v>7.4043249445235035E-2</v>
      </c>
      <c r="BI536" s="6" t="str">
        <f>"0"</f>
        <v>0</v>
      </c>
      <c r="BJ536" t="str">
        <f ca="1">IF((OFFSET($A$1, 536 - 1, 60 - 1)) &gt;= (OFFSET($A$1, 104 - 1, 7 - 1)), "1","0")</f>
        <v>0</v>
      </c>
      <c r="BK536">
        <f ca="1" xml:space="preserve"> IF( AND( OFFSET($A$1, 536 - 1, 61 - 1) = "1", OFFSET($A$1, 536 - 1, 62 - 1) = "1" ), 1, IF( AND( OFFSET($A$1, 536 - 1, 61 - 1) = "1", OFFSET($A$1, 536 - 1, 62 - 1) = "0" ), 2, IF( AND( OFFSET($A$1, 536 - 1, 61 - 1) = "0", OFFSET($A$1, 536 - 1, 62 - 1) = "1" ), 3, 4 ) ) )</f>
        <v>4</v>
      </c>
      <c r="BM536" s="6">
        <v>8.3899667251917762E-2</v>
      </c>
      <c r="BN536" s="6" t="str">
        <f>"0"</f>
        <v>0</v>
      </c>
      <c r="BO536" t="str">
        <f ca="1">IF((OFFSET($A$1, 536 - 1, 65 - 1)) &gt;= (OFFSET($A$1, 128 - 1, 7 - 1)), "1","0")</f>
        <v>0</v>
      </c>
      <c r="BP536">
        <f ca="1" xml:space="preserve"> IF( AND( OFFSET($A$1, 536 - 1, 66 - 1) = "1", OFFSET($A$1, 536 - 1, 67 - 1) = "1" ), 1, IF( AND( OFFSET($A$1, 536 - 1, 66 - 1) = "1", OFFSET($A$1, 536 - 1, 67 - 1) = "0" ), 2, IF( AND( OFFSET($A$1, 536 - 1, 66 - 1) = "0", OFFSET($A$1, 536 - 1, 67 - 1) = "1" ), 3, 4 ) ) )</f>
        <v>4</v>
      </c>
    </row>
    <row r="537" spans="60:68" x14ac:dyDescent="0.25">
      <c r="BH537" s="6">
        <v>0.30910812338471416</v>
      </c>
      <c r="BI537" s="6" t="str">
        <f>"1"</f>
        <v>1</v>
      </c>
      <c r="BJ537" t="str">
        <f ca="1">IF((OFFSET($A$1, 537 - 1, 60 - 1)) &gt;= (OFFSET($A$1, 104 - 1, 7 - 1)), "1","0")</f>
        <v>0</v>
      </c>
      <c r="BK537">
        <f ca="1" xml:space="preserve"> IF( AND( OFFSET($A$1, 537 - 1, 61 - 1) = "1", OFFSET($A$1, 537 - 1, 62 - 1) = "1" ), 1, IF( AND( OFFSET($A$1, 537 - 1, 61 - 1) = "1", OFFSET($A$1, 537 - 1, 62 - 1) = "0" ), 2, IF( AND( OFFSET($A$1, 537 - 1, 61 - 1) = "0", OFFSET($A$1, 537 - 1, 62 - 1) = "1" ), 3, 4 ) ) )</f>
        <v>2</v>
      </c>
      <c r="BM537" s="6">
        <v>0.88415442357659557</v>
      </c>
      <c r="BN537" s="6" t="str">
        <f>"1"</f>
        <v>1</v>
      </c>
      <c r="BO537" t="str">
        <f ca="1">IF((OFFSET($A$1, 537 - 1, 65 - 1)) &gt;= (OFFSET($A$1, 128 - 1, 7 - 1)), "1","0")</f>
        <v>1</v>
      </c>
      <c r="BP537">
        <f ca="1" xml:space="preserve"> IF( AND( OFFSET($A$1, 537 - 1, 66 - 1) = "1", OFFSET($A$1, 537 - 1, 67 - 1) = "1" ), 1, IF( AND( OFFSET($A$1, 537 - 1, 66 - 1) = "1", OFFSET($A$1, 537 - 1, 67 - 1) = "0" ), 2, IF( AND( OFFSET($A$1, 537 - 1, 66 - 1) = "0", OFFSET($A$1, 537 - 1, 67 - 1) = "1" ), 3, 4 ) ) )</f>
        <v>1</v>
      </c>
    </row>
    <row r="538" spans="60:68" x14ac:dyDescent="0.25">
      <c r="BH538" s="6">
        <v>0.29316154190254778</v>
      </c>
      <c r="BI538" s="6" t="str">
        <f>"0"</f>
        <v>0</v>
      </c>
      <c r="BJ538" t="str">
        <f ca="1">IF((OFFSET($A$1, 538 - 1, 60 - 1)) &gt;= (OFFSET($A$1, 104 - 1, 7 - 1)), "1","0")</f>
        <v>0</v>
      </c>
      <c r="BK538">
        <f ca="1" xml:space="preserve"> IF( AND( OFFSET($A$1, 538 - 1, 61 - 1) = "1", OFFSET($A$1, 538 - 1, 62 - 1) = "1" ), 1, IF( AND( OFFSET($A$1, 538 - 1, 61 - 1) = "1", OFFSET($A$1, 538 - 1, 62 - 1) = "0" ), 2, IF( AND( OFFSET($A$1, 538 - 1, 61 - 1) = "0", OFFSET($A$1, 538 - 1, 62 - 1) = "1" ), 3, 4 ) ) )</f>
        <v>4</v>
      </c>
      <c r="BM538" s="6">
        <v>0.14087089295791649</v>
      </c>
      <c r="BN538" s="6" t="str">
        <f>"0"</f>
        <v>0</v>
      </c>
      <c r="BO538" t="str">
        <f ca="1">IF((OFFSET($A$1, 538 - 1, 65 - 1)) &gt;= (OFFSET($A$1, 128 - 1, 7 - 1)), "1","0")</f>
        <v>0</v>
      </c>
      <c r="BP538">
        <f ca="1" xml:space="preserve"> IF( AND( OFFSET($A$1, 538 - 1, 66 - 1) = "1", OFFSET($A$1, 538 - 1, 67 - 1) = "1" ), 1, IF( AND( OFFSET($A$1, 538 - 1, 66 - 1) = "1", OFFSET($A$1, 538 - 1, 67 - 1) = "0" ), 2, IF( AND( OFFSET($A$1, 538 - 1, 66 - 1) = "0", OFFSET($A$1, 538 - 1, 67 - 1) = "1" ), 3, 4 ) ) )</f>
        <v>4</v>
      </c>
    </row>
    <row r="539" spans="60:68" x14ac:dyDescent="0.25">
      <c r="BH539" s="6">
        <v>0.72862492559862602</v>
      </c>
      <c r="BI539" s="6" t="str">
        <f>"0"</f>
        <v>0</v>
      </c>
      <c r="BJ539" t="str">
        <f ca="1">IF((OFFSET($A$1, 539 - 1, 60 - 1)) &gt;= (OFFSET($A$1, 104 - 1, 7 - 1)), "1","0")</f>
        <v>1</v>
      </c>
      <c r="BK539">
        <f ca="1" xml:space="preserve"> IF( AND( OFFSET($A$1, 539 - 1, 61 - 1) = "1", OFFSET($A$1, 539 - 1, 62 - 1) = "1" ), 1, IF( AND( OFFSET($A$1, 539 - 1, 61 - 1) = "1", OFFSET($A$1, 539 - 1, 62 - 1) = "0" ), 2, IF( AND( OFFSET($A$1, 539 - 1, 61 - 1) = "0", OFFSET($A$1, 539 - 1, 62 - 1) = "1" ), 3, 4 ) ) )</f>
        <v>3</v>
      </c>
      <c r="BM539" s="6">
        <v>0.17806228276800848</v>
      </c>
      <c r="BN539" s="6" t="str">
        <f>"0"</f>
        <v>0</v>
      </c>
      <c r="BO539" t="str">
        <f ca="1">IF((OFFSET($A$1, 539 - 1, 65 - 1)) &gt;= (OFFSET($A$1, 128 - 1, 7 - 1)), "1","0")</f>
        <v>0</v>
      </c>
      <c r="BP539">
        <f ca="1" xml:space="preserve"> IF( AND( OFFSET($A$1, 539 - 1, 66 - 1) = "1", OFFSET($A$1, 539 - 1, 67 - 1) = "1" ), 1, IF( AND( OFFSET($A$1, 539 - 1, 66 - 1) = "1", OFFSET($A$1, 539 - 1, 67 - 1) = "0" ), 2, IF( AND( OFFSET($A$1, 539 - 1, 66 - 1) = "0", OFFSET($A$1, 539 - 1, 67 - 1) = "1" ), 3, 4 ) ) )</f>
        <v>4</v>
      </c>
    </row>
    <row r="540" spans="60:68" x14ac:dyDescent="0.25">
      <c r="BH540" s="6">
        <v>0.21219737854719051</v>
      </c>
      <c r="BI540" s="6" t="str">
        <f>"0"</f>
        <v>0</v>
      </c>
      <c r="BJ540" t="str">
        <f ca="1">IF((OFFSET($A$1, 540 - 1, 60 - 1)) &gt;= (OFFSET($A$1, 104 - 1, 7 - 1)), "1","0")</f>
        <v>0</v>
      </c>
      <c r="BK540">
        <f ca="1" xml:space="preserve"> IF( AND( OFFSET($A$1, 540 - 1, 61 - 1) = "1", OFFSET($A$1, 540 - 1, 62 - 1) = "1" ), 1, IF( AND( OFFSET($A$1, 540 - 1, 61 - 1) = "1", OFFSET($A$1, 540 - 1, 62 - 1) = "0" ), 2, IF( AND( OFFSET($A$1, 540 - 1, 61 - 1) = "0", OFFSET($A$1, 540 - 1, 62 - 1) = "1" ), 3, 4 ) ) )</f>
        <v>4</v>
      </c>
      <c r="BM540" s="6">
        <v>0.10130150670420299</v>
      </c>
      <c r="BN540" s="6" t="str">
        <f>"0"</f>
        <v>0</v>
      </c>
      <c r="BO540" t="str">
        <f ca="1">IF((OFFSET($A$1, 540 - 1, 65 - 1)) &gt;= (OFFSET($A$1, 128 - 1, 7 - 1)), "1","0")</f>
        <v>0</v>
      </c>
      <c r="BP540">
        <f ca="1" xml:space="preserve"> IF( AND( OFFSET($A$1, 540 - 1, 66 - 1) = "1", OFFSET($A$1, 540 - 1, 67 - 1) = "1" ), 1, IF( AND( OFFSET($A$1, 540 - 1, 66 - 1) = "1", OFFSET($A$1, 540 - 1, 67 - 1) = "0" ), 2, IF( AND( OFFSET($A$1, 540 - 1, 66 - 1) = "0", OFFSET($A$1, 540 - 1, 67 - 1) = "1" ), 3, 4 ) ) )</f>
        <v>4</v>
      </c>
    </row>
    <row r="541" spans="60:68" x14ac:dyDescent="0.25">
      <c r="BH541" s="6">
        <v>0.66719077774129798</v>
      </c>
      <c r="BI541" s="6" t="str">
        <f>"0"</f>
        <v>0</v>
      </c>
      <c r="BJ541" t="str">
        <f ca="1">IF((OFFSET($A$1, 541 - 1, 60 - 1)) &gt;= (OFFSET($A$1, 104 - 1, 7 - 1)), "1","0")</f>
        <v>1</v>
      </c>
      <c r="BK541">
        <f ca="1" xml:space="preserve"> IF( AND( OFFSET($A$1, 541 - 1, 61 - 1) = "1", OFFSET($A$1, 541 - 1, 62 - 1) = "1" ), 1, IF( AND( OFFSET($A$1, 541 - 1, 61 - 1) = "1", OFFSET($A$1, 541 - 1, 62 - 1) = "0" ), 2, IF( AND( OFFSET($A$1, 541 - 1, 61 - 1) = "0", OFFSET($A$1, 541 - 1, 62 - 1) = "1" ), 3, 4 ) ) )</f>
        <v>3</v>
      </c>
      <c r="BM541" s="6">
        <v>0.32074720145795321</v>
      </c>
      <c r="BN541" s="6" t="str">
        <f>"0"</f>
        <v>0</v>
      </c>
      <c r="BO541" t="str">
        <f ca="1">IF((OFFSET($A$1, 541 - 1, 65 - 1)) &gt;= (OFFSET($A$1, 128 - 1, 7 - 1)), "1","0")</f>
        <v>0</v>
      </c>
      <c r="BP541">
        <f ca="1" xml:space="preserve"> IF( AND( OFFSET($A$1, 541 - 1, 66 - 1) = "1", OFFSET($A$1, 541 - 1, 67 - 1) = "1" ), 1, IF( AND( OFFSET($A$1, 541 - 1, 66 - 1) = "1", OFFSET($A$1, 541 - 1, 67 - 1) = "0" ), 2, IF( AND( OFFSET($A$1, 541 - 1, 66 - 1) = "0", OFFSET($A$1, 541 - 1, 67 - 1) = "1" ), 3, 4 ) ) )</f>
        <v>4</v>
      </c>
    </row>
    <row r="542" spans="60:68" x14ac:dyDescent="0.25">
      <c r="BH542" s="6">
        <v>0.6475967438656558</v>
      </c>
      <c r="BI542" s="6" t="str">
        <f>"1"</f>
        <v>1</v>
      </c>
      <c r="BJ542" t="str">
        <f ca="1">IF((OFFSET($A$1, 542 - 1, 60 - 1)) &gt;= (OFFSET($A$1, 104 - 1, 7 - 1)), "1","0")</f>
        <v>1</v>
      </c>
      <c r="BK542">
        <f ca="1" xml:space="preserve"> IF( AND( OFFSET($A$1, 542 - 1, 61 - 1) = "1", OFFSET($A$1, 542 - 1, 62 - 1) = "1" ), 1, IF( AND( OFFSET($A$1, 542 - 1, 61 - 1) = "1", OFFSET($A$1, 542 - 1, 62 - 1) = "0" ), 2, IF( AND( OFFSET($A$1, 542 - 1, 61 - 1) = "0", OFFSET($A$1, 542 - 1, 62 - 1) = "1" ), 3, 4 ) ) )</f>
        <v>1</v>
      </c>
      <c r="BM542" s="6">
        <v>0.16422299611945082</v>
      </c>
      <c r="BN542" s="6" t="str">
        <f>"0"</f>
        <v>0</v>
      </c>
      <c r="BO542" t="str">
        <f ca="1">IF((OFFSET($A$1, 542 - 1, 65 - 1)) &gt;= (OFFSET($A$1, 128 - 1, 7 - 1)), "1","0")</f>
        <v>0</v>
      </c>
      <c r="BP542">
        <f ca="1" xml:space="preserve"> IF( AND( OFFSET($A$1, 542 - 1, 66 - 1) = "1", OFFSET($A$1, 542 - 1, 67 - 1) = "1" ), 1, IF( AND( OFFSET($A$1, 542 - 1, 66 - 1) = "1", OFFSET($A$1, 542 - 1, 67 - 1) = "0" ), 2, IF( AND( OFFSET($A$1, 542 - 1, 66 - 1) = "0", OFFSET($A$1, 542 - 1, 67 - 1) = "1" ), 3, 4 ) ) )</f>
        <v>4</v>
      </c>
    </row>
    <row r="543" spans="60:68" x14ac:dyDescent="0.25">
      <c r="BH543" s="6">
        <v>0.22845992689288414</v>
      </c>
      <c r="BI543" s="6" t="str">
        <f t="shared" ref="BI543:BI548" si="73">"0"</f>
        <v>0</v>
      </c>
      <c r="BJ543" t="str">
        <f ca="1">IF((OFFSET($A$1, 543 - 1, 60 - 1)) &gt;= (OFFSET($A$1, 104 - 1, 7 - 1)), "1","0")</f>
        <v>0</v>
      </c>
      <c r="BK543">
        <f ca="1" xml:space="preserve"> IF( AND( OFFSET($A$1, 543 - 1, 61 - 1) = "1", OFFSET($A$1, 543 - 1, 62 - 1) = "1" ), 1, IF( AND( OFFSET($A$1, 543 - 1, 61 - 1) = "1", OFFSET($A$1, 543 - 1, 62 - 1) = "0" ), 2, IF( AND( OFFSET($A$1, 543 - 1, 61 - 1) = "0", OFFSET($A$1, 543 - 1, 62 - 1) = "1" ), 3, 4 ) ) )</f>
        <v>4</v>
      </c>
      <c r="BM543" s="6">
        <v>0.41559231625245618</v>
      </c>
      <c r="BN543" s="6" t="str">
        <f>"1"</f>
        <v>1</v>
      </c>
      <c r="BO543" t="str">
        <f ca="1">IF((OFFSET($A$1, 543 - 1, 65 - 1)) &gt;= (OFFSET($A$1, 128 - 1, 7 - 1)), "1","0")</f>
        <v>0</v>
      </c>
      <c r="BP543">
        <f ca="1" xml:space="preserve"> IF( AND( OFFSET($A$1, 543 - 1, 66 - 1) = "1", OFFSET($A$1, 543 - 1, 67 - 1) = "1" ), 1, IF( AND( OFFSET($A$1, 543 - 1, 66 - 1) = "1", OFFSET($A$1, 543 - 1, 67 - 1) = "0" ), 2, IF( AND( OFFSET($A$1, 543 - 1, 66 - 1) = "0", OFFSET($A$1, 543 - 1, 67 - 1) = "1" ), 3, 4 ) ) )</f>
        <v>2</v>
      </c>
    </row>
    <row r="544" spans="60:68" x14ac:dyDescent="0.25">
      <c r="BH544" s="6">
        <v>0.28552895203056616</v>
      </c>
      <c r="BI544" s="6" t="str">
        <f t="shared" si="73"/>
        <v>0</v>
      </c>
      <c r="BJ544" t="str">
        <f ca="1">IF((OFFSET($A$1, 544 - 1, 60 - 1)) &gt;= (OFFSET($A$1, 104 - 1, 7 - 1)), "1","0")</f>
        <v>0</v>
      </c>
      <c r="BK544">
        <f ca="1" xml:space="preserve"> IF( AND( OFFSET($A$1, 544 - 1, 61 - 1) = "1", OFFSET($A$1, 544 - 1, 62 - 1) = "1" ), 1, IF( AND( OFFSET($A$1, 544 - 1, 61 - 1) = "1", OFFSET($A$1, 544 - 1, 62 - 1) = "0" ), 2, IF( AND( OFFSET($A$1, 544 - 1, 61 - 1) = "0", OFFSET($A$1, 544 - 1, 62 - 1) = "1" ), 3, 4 ) ) )</f>
        <v>4</v>
      </c>
      <c r="BM544" s="6">
        <v>0.22876951979333418</v>
      </c>
      <c r="BN544" s="6" t="str">
        <f>"0"</f>
        <v>0</v>
      </c>
      <c r="BO544" t="str">
        <f ca="1">IF((OFFSET($A$1, 544 - 1, 65 - 1)) &gt;= (OFFSET($A$1, 128 - 1, 7 - 1)), "1","0")</f>
        <v>0</v>
      </c>
      <c r="BP544">
        <f ca="1" xml:space="preserve"> IF( AND( OFFSET($A$1, 544 - 1, 66 - 1) = "1", OFFSET($A$1, 544 - 1, 67 - 1) = "1" ), 1, IF( AND( OFFSET($A$1, 544 - 1, 66 - 1) = "1", OFFSET($A$1, 544 - 1, 67 - 1) = "0" ), 2, IF( AND( OFFSET($A$1, 544 - 1, 66 - 1) = "0", OFFSET($A$1, 544 - 1, 67 - 1) = "1" ), 3, 4 ) ) )</f>
        <v>4</v>
      </c>
    </row>
    <row r="545" spans="60:68" x14ac:dyDescent="0.25">
      <c r="BH545" s="6">
        <v>0.22793611577871867</v>
      </c>
      <c r="BI545" s="6" t="str">
        <f t="shared" si="73"/>
        <v>0</v>
      </c>
      <c r="BJ545" t="str">
        <f ca="1">IF((OFFSET($A$1, 545 - 1, 60 - 1)) &gt;= (OFFSET($A$1, 104 - 1, 7 - 1)), "1","0")</f>
        <v>0</v>
      </c>
      <c r="BK545">
        <f ca="1" xml:space="preserve"> IF( AND( OFFSET($A$1, 545 - 1, 61 - 1) = "1", OFFSET($A$1, 545 - 1, 62 - 1) = "1" ), 1, IF( AND( OFFSET($A$1, 545 - 1, 61 - 1) = "1", OFFSET($A$1, 545 - 1, 62 - 1) = "0" ), 2, IF( AND( OFFSET($A$1, 545 - 1, 61 - 1) = "0", OFFSET($A$1, 545 - 1, 62 - 1) = "1" ), 3, 4 ) ) )</f>
        <v>4</v>
      </c>
      <c r="BM545" s="6">
        <v>0.94520410227785179</v>
      </c>
      <c r="BN545" s="6" t="str">
        <f>"1"</f>
        <v>1</v>
      </c>
      <c r="BO545" t="str">
        <f ca="1">IF((OFFSET($A$1, 545 - 1, 65 - 1)) &gt;= (OFFSET($A$1, 128 - 1, 7 - 1)), "1","0")</f>
        <v>1</v>
      </c>
      <c r="BP545">
        <f ca="1" xml:space="preserve"> IF( AND( OFFSET($A$1, 545 - 1, 66 - 1) = "1", OFFSET($A$1, 545 - 1, 67 - 1) = "1" ), 1, IF( AND( OFFSET($A$1, 545 - 1, 66 - 1) = "1", OFFSET($A$1, 545 - 1, 67 - 1) = "0" ), 2, IF( AND( OFFSET($A$1, 545 - 1, 66 - 1) = "0", OFFSET($A$1, 545 - 1, 67 - 1) = "1" ), 3, 4 ) ) )</f>
        <v>1</v>
      </c>
    </row>
    <row r="546" spans="60:68" x14ac:dyDescent="0.25">
      <c r="BH546" s="6">
        <v>0.22466933839734285</v>
      </c>
      <c r="BI546" s="6" t="str">
        <f t="shared" si="73"/>
        <v>0</v>
      </c>
      <c r="BJ546" t="str">
        <f ca="1">IF((OFFSET($A$1, 546 - 1, 60 - 1)) &gt;= (OFFSET($A$1, 104 - 1, 7 - 1)), "1","0")</f>
        <v>0</v>
      </c>
      <c r="BK546">
        <f ca="1" xml:space="preserve"> IF( AND( OFFSET($A$1, 546 - 1, 61 - 1) = "1", OFFSET($A$1, 546 - 1, 62 - 1) = "1" ), 1, IF( AND( OFFSET($A$1, 546 - 1, 61 - 1) = "1", OFFSET($A$1, 546 - 1, 62 - 1) = "0" ), 2, IF( AND( OFFSET($A$1, 546 - 1, 61 - 1) = "0", OFFSET($A$1, 546 - 1, 62 - 1) = "1" ), 3, 4 ) ) )</f>
        <v>4</v>
      </c>
      <c r="BM546" s="6">
        <v>0.26143685148128015</v>
      </c>
      <c r="BN546" s="6" t="str">
        <f t="shared" ref="BN546:BN555" si="74">"0"</f>
        <v>0</v>
      </c>
      <c r="BO546" t="str">
        <f ca="1">IF((OFFSET($A$1, 546 - 1, 65 - 1)) &gt;= (OFFSET($A$1, 128 - 1, 7 - 1)), "1","0")</f>
        <v>0</v>
      </c>
      <c r="BP546">
        <f ca="1" xml:space="preserve"> IF( AND( OFFSET($A$1, 546 - 1, 66 - 1) = "1", OFFSET($A$1, 546 - 1, 67 - 1) = "1" ), 1, IF( AND( OFFSET($A$1, 546 - 1, 66 - 1) = "1", OFFSET($A$1, 546 - 1, 67 - 1) = "0" ), 2, IF( AND( OFFSET($A$1, 546 - 1, 66 - 1) = "0", OFFSET($A$1, 546 - 1, 67 - 1) = "1" ), 3, 4 ) ) )</f>
        <v>4</v>
      </c>
    </row>
    <row r="547" spans="60:68" x14ac:dyDescent="0.25">
      <c r="BH547" s="6">
        <v>8.4833705187776123E-2</v>
      </c>
      <c r="BI547" s="6" t="str">
        <f t="shared" si="73"/>
        <v>0</v>
      </c>
      <c r="BJ547" t="str">
        <f ca="1">IF((OFFSET($A$1, 547 - 1, 60 - 1)) &gt;= (OFFSET($A$1, 104 - 1, 7 - 1)), "1","0")</f>
        <v>0</v>
      </c>
      <c r="BK547">
        <f ca="1" xml:space="preserve"> IF( AND( OFFSET($A$1, 547 - 1, 61 - 1) = "1", OFFSET($A$1, 547 - 1, 62 - 1) = "1" ), 1, IF( AND( OFFSET($A$1, 547 - 1, 61 - 1) = "1", OFFSET($A$1, 547 - 1, 62 - 1) = "0" ), 2, IF( AND( OFFSET($A$1, 547 - 1, 61 - 1) = "0", OFFSET($A$1, 547 - 1, 62 - 1) = "1" ), 3, 4 ) ) )</f>
        <v>4</v>
      </c>
      <c r="BM547" s="6">
        <v>0.37216531062827296</v>
      </c>
      <c r="BN547" s="6" t="str">
        <f t="shared" si="74"/>
        <v>0</v>
      </c>
      <c r="BO547" t="str">
        <f ca="1">IF((OFFSET($A$1, 547 - 1, 65 - 1)) &gt;= (OFFSET($A$1, 128 - 1, 7 - 1)), "1","0")</f>
        <v>0</v>
      </c>
      <c r="BP547">
        <f ca="1" xml:space="preserve"> IF( AND( OFFSET($A$1, 547 - 1, 66 - 1) = "1", OFFSET($A$1, 547 - 1, 67 - 1) = "1" ), 1, IF( AND( OFFSET($A$1, 547 - 1, 66 - 1) = "1", OFFSET($A$1, 547 - 1, 67 - 1) = "0" ), 2, IF( AND( OFFSET($A$1, 547 - 1, 66 - 1) = "0", OFFSET($A$1, 547 - 1, 67 - 1) = "1" ), 3, 4 ) ) )</f>
        <v>4</v>
      </c>
    </row>
    <row r="548" spans="60:68" x14ac:dyDescent="0.25">
      <c r="BH548" s="6">
        <v>0.44607213602903167</v>
      </c>
      <c r="BI548" s="6" t="str">
        <f t="shared" si="73"/>
        <v>0</v>
      </c>
      <c r="BJ548" t="str">
        <f ca="1">IF((OFFSET($A$1, 548 - 1, 60 - 1)) &gt;= (OFFSET($A$1, 104 - 1, 7 - 1)), "1","0")</f>
        <v>0</v>
      </c>
      <c r="BK548">
        <f ca="1" xml:space="preserve"> IF( AND( OFFSET($A$1, 548 - 1, 61 - 1) = "1", OFFSET($A$1, 548 - 1, 62 - 1) = "1" ), 1, IF( AND( OFFSET($A$1, 548 - 1, 61 - 1) = "1", OFFSET($A$1, 548 - 1, 62 - 1) = "0" ), 2, IF( AND( OFFSET($A$1, 548 - 1, 61 - 1) = "0", OFFSET($A$1, 548 - 1, 62 - 1) = "1" ), 3, 4 ) ) )</f>
        <v>4</v>
      </c>
      <c r="BM548" s="6">
        <v>8.3553960371538796E-2</v>
      </c>
      <c r="BN548" s="6" t="str">
        <f t="shared" si="74"/>
        <v>0</v>
      </c>
      <c r="BO548" t="str">
        <f ca="1">IF((OFFSET($A$1, 548 - 1, 65 - 1)) &gt;= (OFFSET($A$1, 128 - 1, 7 - 1)), "1","0")</f>
        <v>0</v>
      </c>
      <c r="BP548">
        <f ca="1" xml:space="preserve"> IF( AND( OFFSET($A$1, 548 - 1, 66 - 1) = "1", OFFSET($A$1, 548 - 1, 67 - 1) = "1" ), 1, IF( AND( OFFSET($A$1, 548 - 1, 66 - 1) = "1", OFFSET($A$1, 548 - 1, 67 - 1) = "0" ), 2, IF( AND( OFFSET($A$1, 548 - 1, 66 - 1) = "0", OFFSET($A$1, 548 - 1, 67 - 1) = "1" ), 3, 4 ) ) )</f>
        <v>4</v>
      </c>
    </row>
    <row r="549" spans="60:68" x14ac:dyDescent="0.25">
      <c r="BH549" s="6">
        <v>0.95728040138022541</v>
      </c>
      <c r="BI549" s="6" t="str">
        <f>"1"</f>
        <v>1</v>
      </c>
      <c r="BJ549" t="str">
        <f ca="1">IF((OFFSET($A$1, 549 - 1, 60 - 1)) &gt;= (OFFSET($A$1, 104 - 1, 7 - 1)), "1","0")</f>
        <v>1</v>
      </c>
      <c r="BK549">
        <f ca="1" xml:space="preserve"> IF( AND( OFFSET($A$1, 549 - 1, 61 - 1) = "1", OFFSET($A$1, 549 - 1, 62 - 1) = "1" ), 1, IF( AND( OFFSET($A$1, 549 - 1, 61 - 1) = "1", OFFSET($A$1, 549 - 1, 62 - 1) = "0" ), 2, IF( AND( OFFSET($A$1, 549 - 1, 61 - 1) = "0", OFFSET($A$1, 549 - 1, 62 - 1) = "1" ), 3, 4 ) ) )</f>
        <v>1</v>
      </c>
      <c r="BM549" s="6">
        <v>0.4228491520882629</v>
      </c>
      <c r="BN549" s="6" t="str">
        <f t="shared" si="74"/>
        <v>0</v>
      </c>
      <c r="BO549" t="str">
        <f ca="1">IF((OFFSET($A$1, 549 - 1, 65 - 1)) &gt;= (OFFSET($A$1, 128 - 1, 7 - 1)), "1","0")</f>
        <v>0</v>
      </c>
      <c r="BP549">
        <f ca="1" xml:space="preserve"> IF( AND( OFFSET($A$1, 549 - 1, 66 - 1) = "1", OFFSET($A$1, 549 - 1, 67 - 1) = "1" ), 1, IF( AND( OFFSET($A$1, 549 - 1, 66 - 1) = "1", OFFSET($A$1, 549 - 1, 67 - 1) = "0" ), 2, IF( AND( OFFSET($A$1, 549 - 1, 66 - 1) = "0", OFFSET($A$1, 549 - 1, 67 - 1) = "1" ), 3, 4 ) ) )</f>
        <v>4</v>
      </c>
    </row>
    <row r="550" spans="60:68" x14ac:dyDescent="0.25">
      <c r="BH550" s="6">
        <v>0.87708572932973217</v>
      </c>
      <c r="BI550" s="6" t="str">
        <f>"1"</f>
        <v>1</v>
      </c>
      <c r="BJ550" t="str">
        <f ca="1">IF((OFFSET($A$1, 550 - 1, 60 - 1)) &gt;= (OFFSET($A$1, 104 - 1, 7 - 1)), "1","0")</f>
        <v>1</v>
      </c>
      <c r="BK550">
        <f ca="1" xml:space="preserve"> IF( AND( OFFSET($A$1, 550 - 1, 61 - 1) = "1", OFFSET($A$1, 550 - 1, 62 - 1) = "1" ), 1, IF( AND( OFFSET($A$1, 550 - 1, 61 - 1) = "1", OFFSET($A$1, 550 - 1, 62 - 1) = "0" ), 2, IF( AND( OFFSET($A$1, 550 - 1, 61 - 1) = "0", OFFSET($A$1, 550 - 1, 62 - 1) = "1" ), 3, 4 ) ) )</f>
        <v>1</v>
      </c>
      <c r="BM550" s="6">
        <v>0.28313894432595377</v>
      </c>
      <c r="BN550" s="6" t="str">
        <f t="shared" si="74"/>
        <v>0</v>
      </c>
      <c r="BO550" t="str">
        <f ca="1">IF((OFFSET($A$1, 550 - 1, 65 - 1)) &gt;= (OFFSET($A$1, 128 - 1, 7 - 1)), "1","0")</f>
        <v>0</v>
      </c>
      <c r="BP550">
        <f ca="1" xml:space="preserve"> IF( AND( OFFSET($A$1, 550 - 1, 66 - 1) = "1", OFFSET($A$1, 550 - 1, 67 - 1) = "1" ), 1, IF( AND( OFFSET($A$1, 550 - 1, 66 - 1) = "1", OFFSET($A$1, 550 - 1, 67 - 1) = "0" ), 2, IF( AND( OFFSET($A$1, 550 - 1, 66 - 1) = "0", OFFSET($A$1, 550 - 1, 67 - 1) = "1" ), 3, 4 ) ) )</f>
        <v>4</v>
      </c>
    </row>
    <row r="551" spans="60:68" x14ac:dyDescent="0.25">
      <c r="BH551" s="6">
        <v>0.21790290615515534</v>
      </c>
      <c r="BI551" s="6" t="str">
        <f t="shared" ref="BI551:BI558" si="75">"0"</f>
        <v>0</v>
      </c>
      <c r="BJ551" t="str">
        <f ca="1">IF((OFFSET($A$1, 551 - 1, 60 - 1)) &gt;= (OFFSET($A$1, 104 - 1, 7 - 1)), "1","0")</f>
        <v>0</v>
      </c>
      <c r="BK551">
        <f ca="1" xml:space="preserve"> IF( AND( OFFSET($A$1, 551 - 1, 61 - 1) = "1", OFFSET($A$1, 551 - 1, 62 - 1) = "1" ), 1, IF( AND( OFFSET($A$1, 551 - 1, 61 - 1) = "1", OFFSET($A$1, 551 - 1, 62 - 1) = "0" ), 2, IF( AND( OFFSET($A$1, 551 - 1, 61 - 1) = "0", OFFSET($A$1, 551 - 1, 62 - 1) = "1" ), 3, 4 ) ) )</f>
        <v>4</v>
      </c>
      <c r="BM551" s="6">
        <v>0.11660613334558441</v>
      </c>
      <c r="BN551" s="6" t="str">
        <f t="shared" si="74"/>
        <v>0</v>
      </c>
      <c r="BO551" t="str">
        <f ca="1">IF((OFFSET($A$1, 551 - 1, 65 - 1)) &gt;= (OFFSET($A$1, 128 - 1, 7 - 1)), "1","0")</f>
        <v>0</v>
      </c>
      <c r="BP551">
        <f ca="1" xml:space="preserve"> IF( AND( OFFSET($A$1, 551 - 1, 66 - 1) = "1", OFFSET($A$1, 551 - 1, 67 - 1) = "1" ), 1, IF( AND( OFFSET($A$1, 551 - 1, 66 - 1) = "1", OFFSET($A$1, 551 - 1, 67 - 1) = "0" ), 2, IF( AND( OFFSET($A$1, 551 - 1, 66 - 1) = "0", OFFSET($A$1, 551 - 1, 67 - 1) = "1" ), 3, 4 ) ) )</f>
        <v>4</v>
      </c>
    </row>
    <row r="552" spans="60:68" x14ac:dyDescent="0.25">
      <c r="BH552" s="6">
        <v>0.27534302087142637</v>
      </c>
      <c r="BI552" s="6" t="str">
        <f t="shared" si="75"/>
        <v>0</v>
      </c>
      <c r="BJ552" t="str">
        <f ca="1">IF((OFFSET($A$1, 552 - 1, 60 - 1)) &gt;= (OFFSET($A$1, 104 - 1, 7 - 1)), "1","0")</f>
        <v>0</v>
      </c>
      <c r="BK552">
        <f ca="1" xml:space="preserve"> IF( AND( OFFSET($A$1, 552 - 1, 61 - 1) = "1", OFFSET($A$1, 552 - 1, 62 - 1) = "1" ), 1, IF( AND( OFFSET($A$1, 552 - 1, 61 - 1) = "1", OFFSET($A$1, 552 - 1, 62 - 1) = "0" ), 2, IF( AND( OFFSET($A$1, 552 - 1, 61 - 1) = "0", OFFSET($A$1, 552 - 1, 62 - 1) = "1" ), 3, 4 ) ) )</f>
        <v>4</v>
      </c>
      <c r="BM552" s="6">
        <v>0.35883516596055282</v>
      </c>
      <c r="BN552" s="6" t="str">
        <f t="shared" si="74"/>
        <v>0</v>
      </c>
      <c r="BO552" t="str">
        <f ca="1">IF((OFFSET($A$1, 552 - 1, 65 - 1)) &gt;= (OFFSET($A$1, 128 - 1, 7 - 1)), "1","0")</f>
        <v>0</v>
      </c>
      <c r="BP552">
        <f ca="1" xml:space="preserve"> IF( AND( OFFSET($A$1, 552 - 1, 66 - 1) = "1", OFFSET($A$1, 552 - 1, 67 - 1) = "1" ), 1, IF( AND( OFFSET($A$1, 552 - 1, 66 - 1) = "1", OFFSET($A$1, 552 - 1, 67 - 1) = "0" ), 2, IF( AND( OFFSET($A$1, 552 - 1, 66 - 1) = "0", OFFSET($A$1, 552 - 1, 67 - 1) = "1" ), 3, 4 ) ) )</f>
        <v>4</v>
      </c>
    </row>
    <row r="553" spans="60:68" x14ac:dyDescent="0.25">
      <c r="BH553" s="6">
        <v>0.42828356471341844</v>
      </c>
      <c r="BI553" s="6" t="str">
        <f t="shared" si="75"/>
        <v>0</v>
      </c>
      <c r="BJ553" t="str">
        <f ca="1">IF((OFFSET($A$1, 553 - 1, 60 - 1)) &gt;= (OFFSET($A$1, 104 - 1, 7 - 1)), "1","0")</f>
        <v>0</v>
      </c>
      <c r="BK553">
        <f ca="1" xml:space="preserve"> IF( AND( OFFSET($A$1, 553 - 1, 61 - 1) = "1", OFFSET($A$1, 553 - 1, 62 - 1) = "1" ), 1, IF( AND( OFFSET($A$1, 553 - 1, 61 - 1) = "1", OFFSET($A$1, 553 - 1, 62 - 1) = "0" ), 2, IF( AND( OFFSET($A$1, 553 - 1, 61 - 1) = "0", OFFSET($A$1, 553 - 1, 62 - 1) = "1" ), 3, 4 ) ) )</f>
        <v>4</v>
      </c>
      <c r="BM553" s="6">
        <v>0.57816525569865729</v>
      </c>
      <c r="BN553" s="6" t="str">
        <f t="shared" si="74"/>
        <v>0</v>
      </c>
      <c r="BO553" t="str">
        <f ca="1">IF((OFFSET($A$1, 553 - 1, 65 - 1)) &gt;= (OFFSET($A$1, 128 - 1, 7 - 1)), "1","0")</f>
        <v>1</v>
      </c>
      <c r="BP553">
        <f ca="1" xml:space="preserve"> IF( AND( OFFSET($A$1, 553 - 1, 66 - 1) = "1", OFFSET($A$1, 553 - 1, 67 - 1) = "1" ), 1, IF( AND( OFFSET($A$1, 553 - 1, 66 - 1) = "1", OFFSET($A$1, 553 - 1, 67 - 1) = "0" ), 2, IF( AND( OFFSET($A$1, 553 - 1, 66 - 1) = "0", OFFSET($A$1, 553 - 1, 67 - 1) = "1" ), 3, 4 ) ) )</f>
        <v>3</v>
      </c>
    </row>
    <row r="554" spans="60:68" x14ac:dyDescent="0.25">
      <c r="BH554" s="6">
        <v>0.21398034803332974</v>
      </c>
      <c r="BI554" s="6" t="str">
        <f t="shared" si="75"/>
        <v>0</v>
      </c>
      <c r="BJ554" t="str">
        <f ca="1">IF((OFFSET($A$1, 554 - 1, 60 - 1)) &gt;= (OFFSET($A$1, 104 - 1, 7 - 1)), "1","0")</f>
        <v>0</v>
      </c>
      <c r="BK554">
        <f ca="1" xml:space="preserve"> IF( AND( OFFSET($A$1, 554 - 1, 61 - 1) = "1", OFFSET($A$1, 554 - 1, 62 - 1) = "1" ), 1, IF( AND( OFFSET($A$1, 554 - 1, 61 - 1) = "1", OFFSET($A$1, 554 - 1, 62 - 1) = "0" ), 2, IF( AND( OFFSET($A$1, 554 - 1, 61 - 1) = "0", OFFSET($A$1, 554 - 1, 62 - 1) = "1" ), 3, 4 ) ) )</f>
        <v>4</v>
      </c>
      <c r="BM554" s="6">
        <v>0.42405839252035243</v>
      </c>
      <c r="BN554" s="6" t="str">
        <f t="shared" si="74"/>
        <v>0</v>
      </c>
      <c r="BO554" t="str">
        <f ca="1">IF((OFFSET($A$1, 554 - 1, 65 - 1)) &gt;= (OFFSET($A$1, 128 - 1, 7 - 1)), "1","0")</f>
        <v>0</v>
      </c>
      <c r="BP554">
        <f ca="1" xml:space="preserve"> IF( AND( OFFSET($A$1, 554 - 1, 66 - 1) = "1", OFFSET($A$1, 554 - 1, 67 - 1) = "1" ), 1, IF( AND( OFFSET($A$1, 554 - 1, 66 - 1) = "1", OFFSET($A$1, 554 - 1, 67 - 1) = "0" ), 2, IF( AND( OFFSET($A$1, 554 - 1, 66 - 1) = "0", OFFSET($A$1, 554 - 1, 67 - 1) = "1" ), 3, 4 ) ) )</f>
        <v>4</v>
      </c>
    </row>
    <row r="555" spans="60:68" x14ac:dyDescent="0.25">
      <c r="BH555" s="6">
        <v>0.35203731368493624</v>
      </c>
      <c r="BI555" s="6" t="str">
        <f t="shared" si="75"/>
        <v>0</v>
      </c>
      <c r="BJ555" t="str">
        <f ca="1">IF((OFFSET($A$1, 555 - 1, 60 - 1)) &gt;= (OFFSET($A$1, 104 - 1, 7 - 1)), "1","0")</f>
        <v>0</v>
      </c>
      <c r="BK555">
        <f ca="1" xml:space="preserve"> IF( AND( OFFSET($A$1, 555 - 1, 61 - 1) = "1", OFFSET($A$1, 555 - 1, 62 - 1) = "1" ), 1, IF( AND( OFFSET($A$1, 555 - 1, 61 - 1) = "1", OFFSET($A$1, 555 - 1, 62 - 1) = "0" ), 2, IF( AND( OFFSET($A$1, 555 - 1, 61 - 1) = "0", OFFSET($A$1, 555 - 1, 62 - 1) = "1" ), 3, 4 ) ) )</f>
        <v>4</v>
      </c>
      <c r="BM555" s="6">
        <v>0.34002944089630327</v>
      </c>
      <c r="BN555" s="6" t="str">
        <f t="shared" si="74"/>
        <v>0</v>
      </c>
      <c r="BO555" t="str">
        <f ca="1">IF((OFFSET($A$1, 555 - 1, 65 - 1)) &gt;= (OFFSET($A$1, 128 - 1, 7 - 1)), "1","0")</f>
        <v>0</v>
      </c>
      <c r="BP555">
        <f ca="1" xml:space="preserve"> IF( AND( OFFSET($A$1, 555 - 1, 66 - 1) = "1", OFFSET($A$1, 555 - 1, 67 - 1) = "1" ), 1, IF( AND( OFFSET($A$1, 555 - 1, 66 - 1) = "1", OFFSET($A$1, 555 - 1, 67 - 1) = "0" ), 2, IF( AND( OFFSET($A$1, 555 - 1, 66 - 1) = "0", OFFSET($A$1, 555 - 1, 67 - 1) = "1" ), 3, 4 ) ) )</f>
        <v>4</v>
      </c>
    </row>
    <row r="556" spans="60:68" x14ac:dyDescent="0.25">
      <c r="BH556" s="6">
        <v>0.24027950513943583</v>
      </c>
      <c r="BI556" s="6" t="str">
        <f t="shared" si="75"/>
        <v>0</v>
      </c>
      <c r="BJ556" t="str">
        <f ca="1">IF((OFFSET($A$1, 556 - 1, 60 - 1)) &gt;= (OFFSET($A$1, 104 - 1, 7 - 1)), "1","0")</f>
        <v>0</v>
      </c>
      <c r="BK556">
        <f ca="1" xml:space="preserve"> IF( AND( OFFSET($A$1, 556 - 1, 61 - 1) = "1", OFFSET($A$1, 556 - 1, 62 - 1) = "1" ), 1, IF( AND( OFFSET($A$1, 556 - 1, 61 - 1) = "1", OFFSET($A$1, 556 - 1, 62 - 1) = "0" ), 2, IF( AND( OFFSET($A$1, 556 - 1, 61 - 1) = "0", OFFSET($A$1, 556 - 1, 62 - 1) = "1" ), 3, 4 ) ) )</f>
        <v>4</v>
      </c>
      <c r="BM556" s="6">
        <v>0.62273328420217799</v>
      </c>
      <c r="BN556" s="6" t="str">
        <f>"1"</f>
        <v>1</v>
      </c>
      <c r="BO556" t="str">
        <f ca="1">IF((OFFSET($A$1, 556 - 1, 65 - 1)) &gt;= (OFFSET($A$1, 128 - 1, 7 - 1)), "1","0")</f>
        <v>1</v>
      </c>
      <c r="BP556">
        <f ca="1" xml:space="preserve"> IF( AND( OFFSET($A$1, 556 - 1, 66 - 1) = "1", OFFSET($A$1, 556 - 1, 67 - 1) = "1" ), 1, IF( AND( OFFSET($A$1, 556 - 1, 66 - 1) = "1", OFFSET($A$1, 556 - 1, 67 - 1) = "0" ), 2, IF( AND( OFFSET($A$1, 556 - 1, 66 - 1) = "0", OFFSET($A$1, 556 - 1, 67 - 1) = "1" ), 3, 4 ) ) )</f>
        <v>1</v>
      </c>
    </row>
    <row r="557" spans="60:68" x14ac:dyDescent="0.25">
      <c r="BH557" s="6">
        <v>0.95165936341672175</v>
      </c>
      <c r="BI557" s="6" t="str">
        <f t="shared" si="75"/>
        <v>0</v>
      </c>
      <c r="BJ557" t="str">
        <f ca="1">IF((OFFSET($A$1, 557 - 1, 60 - 1)) &gt;= (OFFSET($A$1, 104 - 1, 7 - 1)), "1","0")</f>
        <v>1</v>
      </c>
      <c r="BK557">
        <f ca="1" xml:space="preserve"> IF( AND( OFFSET($A$1, 557 - 1, 61 - 1) = "1", OFFSET($A$1, 557 - 1, 62 - 1) = "1" ), 1, IF( AND( OFFSET($A$1, 557 - 1, 61 - 1) = "1", OFFSET($A$1, 557 - 1, 62 - 1) = "0" ), 2, IF( AND( OFFSET($A$1, 557 - 1, 61 - 1) = "0", OFFSET($A$1, 557 - 1, 62 - 1) = "1" ), 3, 4 ) ) )</f>
        <v>3</v>
      </c>
      <c r="BM557" s="6">
        <v>0.94944282328851481</v>
      </c>
      <c r="BN557" s="6" t="str">
        <f t="shared" ref="BN557:BN571" si="76">"0"</f>
        <v>0</v>
      </c>
      <c r="BO557" t="str">
        <f ca="1">IF((OFFSET($A$1, 557 - 1, 65 - 1)) &gt;= (OFFSET($A$1, 128 - 1, 7 - 1)), "1","0")</f>
        <v>1</v>
      </c>
      <c r="BP557">
        <f ca="1" xml:space="preserve"> IF( AND( OFFSET($A$1, 557 - 1, 66 - 1) = "1", OFFSET($A$1, 557 - 1, 67 - 1) = "1" ), 1, IF( AND( OFFSET($A$1, 557 - 1, 66 - 1) = "1", OFFSET($A$1, 557 - 1, 67 - 1) = "0" ), 2, IF( AND( OFFSET($A$1, 557 - 1, 66 - 1) = "0", OFFSET($A$1, 557 - 1, 67 - 1) = "1" ), 3, 4 ) ) )</f>
        <v>3</v>
      </c>
    </row>
    <row r="558" spans="60:68" x14ac:dyDescent="0.25">
      <c r="BH558" s="6">
        <v>0.2427412245678581</v>
      </c>
      <c r="BI558" s="6" t="str">
        <f t="shared" si="75"/>
        <v>0</v>
      </c>
      <c r="BJ558" t="str">
        <f ca="1">IF((OFFSET($A$1, 558 - 1, 60 - 1)) &gt;= (OFFSET($A$1, 104 - 1, 7 - 1)), "1","0")</f>
        <v>0</v>
      </c>
      <c r="BK558">
        <f ca="1" xml:space="preserve"> IF( AND( OFFSET($A$1, 558 - 1, 61 - 1) = "1", OFFSET($A$1, 558 - 1, 62 - 1) = "1" ), 1, IF( AND( OFFSET($A$1, 558 - 1, 61 - 1) = "1", OFFSET($A$1, 558 - 1, 62 - 1) = "0" ), 2, IF( AND( OFFSET($A$1, 558 - 1, 61 - 1) = "0", OFFSET($A$1, 558 - 1, 62 - 1) = "1" ), 3, 4 ) ) )</f>
        <v>4</v>
      </c>
      <c r="BM558" s="6">
        <v>0.23232522440821562</v>
      </c>
      <c r="BN558" s="6" t="str">
        <f t="shared" si="76"/>
        <v>0</v>
      </c>
      <c r="BO558" t="str">
        <f ca="1">IF((OFFSET($A$1, 558 - 1, 65 - 1)) &gt;= (OFFSET($A$1, 128 - 1, 7 - 1)), "1","0")</f>
        <v>0</v>
      </c>
      <c r="BP558">
        <f ca="1" xml:space="preserve"> IF( AND( OFFSET($A$1, 558 - 1, 66 - 1) = "1", OFFSET($A$1, 558 - 1, 67 - 1) = "1" ), 1, IF( AND( OFFSET($A$1, 558 - 1, 66 - 1) = "1", OFFSET($A$1, 558 - 1, 67 - 1) = "0" ), 2, IF( AND( OFFSET($A$1, 558 - 1, 66 - 1) = "0", OFFSET($A$1, 558 - 1, 67 - 1) = "1" ), 3, 4 ) ) )</f>
        <v>4</v>
      </c>
    </row>
    <row r="559" spans="60:68" x14ac:dyDescent="0.25">
      <c r="BH559" s="6">
        <v>0.81169795003442624</v>
      </c>
      <c r="BI559" s="6" t="str">
        <f>"1"</f>
        <v>1</v>
      </c>
      <c r="BJ559" t="str">
        <f ca="1">IF((OFFSET($A$1, 559 - 1, 60 - 1)) &gt;= (OFFSET($A$1, 104 - 1, 7 - 1)), "1","0")</f>
        <v>1</v>
      </c>
      <c r="BK559">
        <f ca="1" xml:space="preserve"> IF( AND( OFFSET($A$1, 559 - 1, 61 - 1) = "1", OFFSET($A$1, 559 - 1, 62 - 1) = "1" ), 1, IF( AND( OFFSET($A$1, 559 - 1, 61 - 1) = "1", OFFSET($A$1, 559 - 1, 62 - 1) = "0" ), 2, IF( AND( OFFSET($A$1, 559 - 1, 61 - 1) = "0", OFFSET($A$1, 559 - 1, 62 - 1) = "1" ), 3, 4 ) ) )</f>
        <v>1</v>
      </c>
      <c r="BM559" s="6">
        <v>0.24489920345564123</v>
      </c>
      <c r="BN559" s="6" t="str">
        <f t="shared" si="76"/>
        <v>0</v>
      </c>
      <c r="BO559" t="str">
        <f ca="1">IF((OFFSET($A$1, 559 - 1, 65 - 1)) &gt;= (OFFSET($A$1, 128 - 1, 7 - 1)), "1","0")</f>
        <v>0</v>
      </c>
      <c r="BP559">
        <f ca="1" xml:space="preserve"> IF( AND( OFFSET($A$1, 559 - 1, 66 - 1) = "1", OFFSET($A$1, 559 - 1, 67 - 1) = "1" ), 1, IF( AND( OFFSET($A$1, 559 - 1, 66 - 1) = "1", OFFSET($A$1, 559 - 1, 67 - 1) = "0" ), 2, IF( AND( OFFSET($A$1, 559 - 1, 66 - 1) = "0", OFFSET($A$1, 559 - 1, 67 - 1) = "1" ), 3, 4 ) ) )</f>
        <v>4</v>
      </c>
    </row>
    <row r="560" spans="60:68" x14ac:dyDescent="0.25">
      <c r="BH560" s="6">
        <v>0.76558888211524057</v>
      </c>
      <c r="BI560" s="6" t="str">
        <f>"1"</f>
        <v>1</v>
      </c>
      <c r="BJ560" t="str">
        <f ca="1">IF((OFFSET($A$1, 560 - 1, 60 - 1)) &gt;= (OFFSET($A$1, 104 - 1, 7 - 1)), "1","0")</f>
        <v>1</v>
      </c>
      <c r="BK560">
        <f ca="1" xml:space="preserve"> IF( AND( OFFSET($A$1, 560 - 1, 61 - 1) = "1", OFFSET($A$1, 560 - 1, 62 - 1) = "1" ), 1, IF( AND( OFFSET($A$1, 560 - 1, 61 - 1) = "1", OFFSET($A$1, 560 - 1, 62 - 1) = "0" ), 2, IF( AND( OFFSET($A$1, 560 - 1, 61 - 1) = "0", OFFSET($A$1, 560 - 1, 62 - 1) = "1" ), 3, 4 ) ) )</f>
        <v>1</v>
      </c>
      <c r="BM560" s="6">
        <v>0.24794499500417169</v>
      </c>
      <c r="BN560" s="6" t="str">
        <f t="shared" si="76"/>
        <v>0</v>
      </c>
      <c r="BO560" t="str">
        <f ca="1">IF((OFFSET($A$1, 560 - 1, 65 - 1)) &gt;= (OFFSET($A$1, 128 - 1, 7 - 1)), "1","0")</f>
        <v>0</v>
      </c>
      <c r="BP560">
        <f ca="1" xml:space="preserve"> IF( AND( OFFSET($A$1, 560 - 1, 66 - 1) = "1", OFFSET($A$1, 560 - 1, 67 - 1) = "1" ), 1, IF( AND( OFFSET($A$1, 560 - 1, 66 - 1) = "1", OFFSET($A$1, 560 - 1, 67 - 1) = "0" ), 2, IF( AND( OFFSET($A$1, 560 - 1, 66 - 1) = "0", OFFSET($A$1, 560 - 1, 67 - 1) = "1" ), 3, 4 ) ) )</f>
        <v>4</v>
      </c>
    </row>
    <row r="561" spans="60:68" x14ac:dyDescent="0.25">
      <c r="BH561" s="6">
        <v>0.23662953808021706</v>
      </c>
      <c r="BI561" s="6" t="str">
        <f>"0"</f>
        <v>0</v>
      </c>
      <c r="BJ561" t="str">
        <f ca="1">IF((OFFSET($A$1, 561 - 1, 60 - 1)) &gt;= (OFFSET($A$1, 104 - 1, 7 - 1)), "1","0")</f>
        <v>0</v>
      </c>
      <c r="BK561">
        <f ca="1" xml:space="preserve"> IF( AND( OFFSET($A$1, 561 - 1, 61 - 1) = "1", OFFSET($A$1, 561 - 1, 62 - 1) = "1" ), 1, IF( AND( OFFSET($A$1, 561 - 1, 61 - 1) = "1", OFFSET($A$1, 561 - 1, 62 - 1) = "0" ), 2, IF( AND( OFFSET($A$1, 561 - 1, 61 - 1) = "0", OFFSET($A$1, 561 - 1, 62 - 1) = "1" ), 3, 4 ) ) )</f>
        <v>4</v>
      </c>
      <c r="BM561" s="6">
        <v>0.75542819409978279</v>
      </c>
      <c r="BN561" s="6" t="str">
        <f t="shared" si="76"/>
        <v>0</v>
      </c>
      <c r="BO561" t="str">
        <f ca="1">IF((OFFSET($A$1, 561 - 1, 65 - 1)) &gt;= (OFFSET($A$1, 128 - 1, 7 - 1)), "1","0")</f>
        <v>1</v>
      </c>
      <c r="BP561">
        <f ca="1" xml:space="preserve"> IF( AND( OFFSET($A$1, 561 - 1, 66 - 1) = "1", OFFSET($A$1, 561 - 1, 67 - 1) = "1" ), 1, IF( AND( OFFSET($A$1, 561 - 1, 66 - 1) = "1", OFFSET($A$1, 561 - 1, 67 - 1) = "0" ), 2, IF( AND( OFFSET($A$1, 561 - 1, 66 - 1) = "0", OFFSET($A$1, 561 - 1, 67 - 1) = "1" ), 3, 4 ) ) )</f>
        <v>3</v>
      </c>
    </row>
    <row r="562" spans="60:68" x14ac:dyDescent="0.25">
      <c r="BH562" s="6">
        <v>0.62218991046062366</v>
      </c>
      <c r="BI562" s="6" t="str">
        <f>"1"</f>
        <v>1</v>
      </c>
      <c r="BJ562" t="str">
        <f ca="1">IF((OFFSET($A$1, 562 - 1, 60 - 1)) &gt;= (OFFSET($A$1, 104 - 1, 7 - 1)), "1","0")</f>
        <v>1</v>
      </c>
      <c r="BK562">
        <f ca="1" xml:space="preserve"> IF( AND( OFFSET($A$1, 562 - 1, 61 - 1) = "1", OFFSET($A$1, 562 - 1, 62 - 1) = "1" ), 1, IF( AND( OFFSET($A$1, 562 - 1, 61 - 1) = "1", OFFSET($A$1, 562 - 1, 62 - 1) = "0" ), 2, IF( AND( OFFSET($A$1, 562 - 1, 61 - 1) = "0", OFFSET($A$1, 562 - 1, 62 - 1) = "1" ), 3, 4 ) ) )</f>
        <v>1</v>
      </c>
      <c r="BM562" s="6">
        <v>0.29323097942421805</v>
      </c>
      <c r="BN562" s="6" t="str">
        <f t="shared" si="76"/>
        <v>0</v>
      </c>
      <c r="BO562" t="str">
        <f ca="1">IF((OFFSET($A$1, 562 - 1, 65 - 1)) &gt;= (OFFSET($A$1, 128 - 1, 7 - 1)), "1","0")</f>
        <v>0</v>
      </c>
      <c r="BP562">
        <f ca="1" xml:space="preserve"> IF( AND( OFFSET($A$1, 562 - 1, 66 - 1) = "1", OFFSET($A$1, 562 - 1, 67 - 1) = "1" ), 1, IF( AND( OFFSET($A$1, 562 - 1, 66 - 1) = "1", OFFSET($A$1, 562 - 1, 67 - 1) = "0" ), 2, IF( AND( OFFSET($A$1, 562 - 1, 66 - 1) = "0", OFFSET($A$1, 562 - 1, 67 - 1) = "1" ), 3, 4 ) ) )</f>
        <v>4</v>
      </c>
    </row>
    <row r="563" spans="60:68" x14ac:dyDescent="0.25">
      <c r="BH563" s="6">
        <v>0.32552735588359122</v>
      </c>
      <c r="BI563" s="6" t="str">
        <f t="shared" ref="BI563:BI583" si="77">"0"</f>
        <v>0</v>
      </c>
      <c r="BJ563" t="str">
        <f ca="1">IF((OFFSET($A$1, 563 - 1, 60 - 1)) &gt;= (OFFSET($A$1, 104 - 1, 7 - 1)), "1","0")</f>
        <v>0</v>
      </c>
      <c r="BK563">
        <f ca="1" xml:space="preserve"> IF( AND( OFFSET($A$1, 563 - 1, 61 - 1) = "1", OFFSET($A$1, 563 - 1, 62 - 1) = "1" ), 1, IF( AND( OFFSET($A$1, 563 - 1, 61 - 1) = "1", OFFSET($A$1, 563 - 1, 62 - 1) = "0" ), 2, IF( AND( OFFSET($A$1, 563 - 1, 61 - 1) = "0", OFFSET($A$1, 563 - 1, 62 - 1) = "1" ), 3, 4 ) ) )</f>
        <v>4</v>
      </c>
      <c r="BM563" s="6">
        <v>0.69825017833561043</v>
      </c>
      <c r="BN563" s="6" t="str">
        <f t="shared" si="76"/>
        <v>0</v>
      </c>
      <c r="BO563" t="str">
        <f ca="1">IF((OFFSET($A$1, 563 - 1, 65 - 1)) &gt;= (OFFSET($A$1, 128 - 1, 7 - 1)), "1","0")</f>
        <v>1</v>
      </c>
      <c r="BP563">
        <f ca="1" xml:space="preserve"> IF( AND( OFFSET($A$1, 563 - 1, 66 - 1) = "1", OFFSET($A$1, 563 - 1, 67 - 1) = "1" ), 1, IF( AND( OFFSET($A$1, 563 - 1, 66 - 1) = "1", OFFSET($A$1, 563 - 1, 67 - 1) = "0" ), 2, IF( AND( OFFSET($A$1, 563 - 1, 66 - 1) = "0", OFFSET($A$1, 563 - 1, 67 - 1) = "1" ), 3, 4 ) ) )</f>
        <v>3</v>
      </c>
    </row>
    <row r="564" spans="60:68" x14ac:dyDescent="0.25">
      <c r="BH564" s="6">
        <v>0.11625421415982617</v>
      </c>
      <c r="BI564" s="6" t="str">
        <f t="shared" si="77"/>
        <v>0</v>
      </c>
      <c r="BJ564" t="str">
        <f ca="1">IF((OFFSET($A$1, 564 - 1, 60 - 1)) &gt;= (OFFSET($A$1, 104 - 1, 7 - 1)), "1","0")</f>
        <v>0</v>
      </c>
      <c r="BK564">
        <f ca="1" xml:space="preserve"> IF( AND( OFFSET($A$1, 564 - 1, 61 - 1) = "1", OFFSET($A$1, 564 - 1, 62 - 1) = "1" ), 1, IF( AND( OFFSET($A$1, 564 - 1, 61 - 1) = "1", OFFSET($A$1, 564 - 1, 62 - 1) = "0" ), 2, IF( AND( OFFSET($A$1, 564 - 1, 61 - 1) = "0", OFFSET($A$1, 564 - 1, 62 - 1) = "1" ), 3, 4 ) ) )</f>
        <v>4</v>
      </c>
      <c r="BM564" s="6">
        <v>0.35531080788766145</v>
      </c>
      <c r="BN564" s="6" t="str">
        <f t="shared" si="76"/>
        <v>0</v>
      </c>
      <c r="BO564" t="str">
        <f ca="1">IF((OFFSET($A$1, 564 - 1, 65 - 1)) &gt;= (OFFSET($A$1, 128 - 1, 7 - 1)), "1","0")</f>
        <v>0</v>
      </c>
      <c r="BP564">
        <f ca="1" xml:space="preserve"> IF( AND( OFFSET($A$1, 564 - 1, 66 - 1) = "1", OFFSET($A$1, 564 - 1, 67 - 1) = "1" ), 1, IF( AND( OFFSET($A$1, 564 - 1, 66 - 1) = "1", OFFSET($A$1, 564 - 1, 67 - 1) = "0" ), 2, IF( AND( OFFSET($A$1, 564 - 1, 66 - 1) = "0", OFFSET($A$1, 564 - 1, 67 - 1) = "1" ), 3, 4 ) ) )</f>
        <v>4</v>
      </c>
    </row>
    <row r="565" spans="60:68" x14ac:dyDescent="0.25">
      <c r="BH565" s="6">
        <v>0.82749237955060706</v>
      </c>
      <c r="BI565" s="6" t="str">
        <f t="shared" si="77"/>
        <v>0</v>
      </c>
      <c r="BJ565" t="str">
        <f ca="1">IF((OFFSET($A$1, 565 - 1, 60 - 1)) &gt;= (OFFSET($A$1, 104 - 1, 7 - 1)), "1","0")</f>
        <v>1</v>
      </c>
      <c r="BK565">
        <f ca="1" xml:space="preserve"> IF( AND( OFFSET($A$1, 565 - 1, 61 - 1) = "1", OFFSET($A$1, 565 - 1, 62 - 1) = "1" ), 1, IF( AND( OFFSET($A$1, 565 - 1, 61 - 1) = "1", OFFSET($A$1, 565 - 1, 62 - 1) = "0" ), 2, IF( AND( OFFSET($A$1, 565 - 1, 61 - 1) = "0", OFFSET($A$1, 565 - 1, 62 - 1) = "1" ), 3, 4 ) ) )</f>
        <v>3</v>
      </c>
      <c r="BM565" s="6">
        <v>0.17362529196187396</v>
      </c>
      <c r="BN565" s="6" t="str">
        <f t="shared" si="76"/>
        <v>0</v>
      </c>
      <c r="BO565" t="str">
        <f ca="1">IF((OFFSET($A$1, 565 - 1, 65 - 1)) &gt;= (OFFSET($A$1, 128 - 1, 7 - 1)), "1","0")</f>
        <v>0</v>
      </c>
      <c r="BP565">
        <f ca="1" xml:space="preserve"> IF( AND( OFFSET($A$1, 565 - 1, 66 - 1) = "1", OFFSET($A$1, 565 - 1, 67 - 1) = "1" ), 1, IF( AND( OFFSET($A$1, 565 - 1, 66 - 1) = "1", OFFSET($A$1, 565 - 1, 67 - 1) = "0" ), 2, IF( AND( OFFSET($A$1, 565 - 1, 66 - 1) = "0", OFFSET($A$1, 565 - 1, 67 - 1) = "1" ), 3, 4 ) ) )</f>
        <v>4</v>
      </c>
    </row>
    <row r="566" spans="60:68" x14ac:dyDescent="0.25">
      <c r="BH566" s="6">
        <v>0.17004427885221979</v>
      </c>
      <c r="BI566" s="6" t="str">
        <f t="shared" si="77"/>
        <v>0</v>
      </c>
      <c r="BJ566" t="str">
        <f ca="1">IF((OFFSET($A$1, 566 - 1, 60 - 1)) &gt;= (OFFSET($A$1, 104 - 1, 7 - 1)), "1","0")</f>
        <v>0</v>
      </c>
      <c r="BK566">
        <f ca="1" xml:space="preserve"> IF( AND( OFFSET($A$1, 566 - 1, 61 - 1) = "1", OFFSET($A$1, 566 - 1, 62 - 1) = "1" ), 1, IF( AND( OFFSET($A$1, 566 - 1, 61 - 1) = "1", OFFSET($A$1, 566 - 1, 62 - 1) = "0" ), 2, IF( AND( OFFSET($A$1, 566 - 1, 61 - 1) = "0", OFFSET($A$1, 566 - 1, 62 - 1) = "1" ), 3, 4 ) ) )</f>
        <v>4</v>
      </c>
      <c r="BM566" s="6">
        <v>0.17312072948075868</v>
      </c>
      <c r="BN566" s="6" t="str">
        <f t="shared" si="76"/>
        <v>0</v>
      </c>
      <c r="BO566" t="str">
        <f ca="1">IF((OFFSET($A$1, 566 - 1, 65 - 1)) &gt;= (OFFSET($A$1, 128 - 1, 7 - 1)), "1","0")</f>
        <v>0</v>
      </c>
      <c r="BP566">
        <f ca="1" xml:space="preserve"> IF( AND( OFFSET($A$1, 566 - 1, 66 - 1) = "1", OFFSET($A$1, 566 - 1, 67 - 1) = "1" ), 1, IF( AND( OFFSET($A$1, 566 - 1, 66 - 1) = "1", OFFSET($A$1, 566 - 1, 67 - 1) = "0" ), 2, IF( AND( OFFSET($A$1, 566 - 1, 66 - 1) = "0", OFFSET($A$1, 566 - 1, 67 - 1) = "1" ), 3, 4 ) ) )</f>
        <v>4</v>
      </c>
    </row>
    <row r="567" spans="60:68" x14ac:dyDescent="0.25">
      <c r="BH567" s="6">
        <v>0.1714340728409155</v>
      </c>
      <c r="BI567" s="6" t="str">
        <f t="shared" si="77"/>
        <v>0</v>
      </c>
      <c r="BJ567" t="str">
        <f ca="1">IF((OFFSET($A$1, 567 - 1, 60 - 1)) &gt;= (OFFSET($A$1, 104 - 1, 7 - 1)), "1","0")</f>
        <v>0</v>
      </c>
      <c r="BK567">
        <f ca="1" xml:space="preserve"> IF( AND( OFFSET($A$1, 567 - 1, 61 - 1) = "1", OFFSET($A$1, 567 - 1, 62 - 1) = "1" ), 1, IF( AND( OFFSET($A$1, 567 - 1, 61 - 1) = "1", OFFSET($A$1, 567 - 1, 62 - 1) = "0" ), 2, IF( AND( OFFSET($A$1, 567 - 1, 61 - 1) = "0", OFFSET($A$1, 567 - 1, 62 - 1) = "1" ), 3, 4 ) ) )</f>
        <v>4</v>
      </c>
      <c r="BM567" s="6">
        <v>0.16045906946419955</v>
      </c>
      <c r="BN567" s="6" t="str">
        <f t="shared" si="76"/>
        <v>0</v>
      </c>
      <c r="BO567" t="str">
        <f ca="1">IF((OFFSET($A$1, 567 - 1, 65 - 1)) &gt;= (OFFSET($A$1, 128 - 1, 7 - 1)), "1","0")</f>
        <v>0</v>
      </c>
      <c r="BP567">
        <f ca="1" xml:space="preserve"> IF( AND( OFFSET($A$1, 567 - 1, 66 - 1) = "1", OFFSET($A$1, 567 - 1, 67 - 1) = "1" ), 1, IF( AND( OFFSET($A$1, 567 - 1, 66 - 1) = "1", OFFSET($A$1, 567 - 1, 67 - 1) = "0" ), 2, IF( AND( OFFSET($A$1, 567 - 1, 66 - 1) = "0", OFFSET($A$1, 567 - 1, 67 - 1) = "1" ), 3, 4 ) ) )</f>
        <v>4</v>
      </c>
    </row>
    <row r="568" spans="60:68" x14ac:dyDescent="0.25">
      <c r="BH568" s="6">
        <v>0.20261690560749401</v>
      </c>
      <c r="BI568" s="6" t="str">
        <f t="shared" si="77"/>
        <v>0</v>
      </c>
      <c r="BJ568" t="str">
        <f ca="1">IF((OFFSET($A$1, 568 - 1, 60 - 1)) &gt;= (OFFSET($A$1, 104 - 1, 7 - 1)), "1","0")</f>
        <v>0</v>
      </c>
      <c r="BK568">
        <f ca="1" xml:space="preserve"> IF( AND( OFFSET($A$1, 568 - 1, 61 - 1) = "1", OFFSET($A$1, 568 - 1, 62 - 1) = "1" ), 1, IF( AND( OFFSET($A$1, 568 - 1, 61 - 1) = "1", OFFSET($A$1, 568 - 1, 62 - 1) = "0" ), 2, IF( AND( OFFSET($A$1, 568 - 1, 61 - 1) = "0", OFFSET($A$1, 568 - 1, 62 - 1) = "1" ), 3, 4 ) ) )</f>
        <v>4</v>
      </c>
      <c r="BM568" s="6">
        <v>0.64758796170381117</v>
      </c>
      <c r="BN568" s="6" t="str">
        <f t="shared" si="76"/>
        <v>0</v>
      </c>
      <c r="BO568" t="str">
        <f ca="1">IF((OFFSET($A$1, 568 - 1, 65 - 1)) &gt;= (OFFSET($A$1, 128 - 1, 7 - 1)), "1","0")</f>
        <v>1</v>
      </c>
      <c r="BP568">
        <f ca="1" xml:space="preserve"> IF( AND( OFFSET($A$1, 568 - 1, 66 - 1) = "1", OFFSET($A$1, 568 - 1, 67 - 1) = "1" ), 1, IF( AND( OFFSET($A$1, 568 - 1, 66 - 1) = "1", OFFSET($A$1, 568 - 1, 67 - 1) = "0" ), 2, IF( AND( OFFSET($A$1, 568 - 1, 66 - 1) = "0", OFFSET($A$1, 568 - 1, 67 - 1) = "1" ), 3, 4 ) ) )</f>
        <v>3</v>
      </c>
    </row>
    <row r="569" spans="60:68" x14ac:dyDescent="0.25">
      <c r="BH569" s="6">
        <v>0.62929028832384359</v>
      </c>
      <c r="BI569" s="6" t="str">
        <f t="shared" si="77"/>
        <v>0</v>
      </c>
      <c r="BJ569" t="str">
        <f ca="1">IF((OFFSET($A$1, 569 - 1, 60 - 1)) &gt;= (OFFSET($A$1, 104 - 1, 7 - 1)), "1","0")</f>
        <v>1</v>
      </c>
      <c r="BK569">
        <f ca="1" xml:space="preserve"> IF( AND( OFFSET($A$1, 569 - 1, 61 - 1) = "1", OFFSET($A$1, 569 - 1, 62 - 1) = "1" ), 1, IF( AND( OFFSET($A$1, 569 - 1, 61 - 1) = "1", OFFSET($A$1, 569 - 1, 62 - 1) = "0" ), 2, IF( AND( OFFSET($A$1, 569 - 1, 61 - 1) = "0", OFFSET($A$1, 569 - 1, 62 - 1) = "1" ), 3, 4 ) ) )</f>
        <v>3</v>
      </c>
      <c r="BM569" s="6">
        <v>0.46608132564985366</v>
      </c>
      <c r="BN569" s="6" t="str">
        <f t="shared" si="76"/>
        <v>0</v>
      </c>
      <c r="BO569" t="str">
        <f ca="1">IF((OFFSET($A$1, 569 - 1, 65 - 1)) &gt;= (OFFSET($A$1, 128 - 1, 7 - 1)), "1","0")</f>
        <v>0</v>
      </c>
      <c r="BP569">
        <f ca="1" xml:space="preserve"> IF( AND( OFFSET($A$1, 569 - 1, 66 - 1) = "1", OFFSET($A$1, 569 - 1, 67 - 1) = "1" ), 1, IF( AND( OFFSET($A$1, 569 - 1, 66 - 1) = "1", OFFSET($A$1, 569 - 1, 67 - 1) = "0" ), 2, IF( AND( OFFSET($A$1, 569 - 1, 66 - 1) = "0", OFFSET($A$1, 569 - 1, 67 - 1) = "1" ), 3, 4 ) ) )</f>
        <v>4</v>
      </c>
    </row>
    <row r="570" spans="60:68" x14ac:dyDescent="0.25">
      <c r="BH570" s="6">
        <v>0.24088017848961588</v>
      </c>
      <c r="BI570" s="6" t="str">
        <f t="shared" si="77"/>
        <v>0</v>
      </c>
      <c r="BJ570" t="str">
        <f ca="1">IF((OFFSET($A$1, 570 - 1, 60 - 1)) &gt;= (OFFSET($A$1, 104 - 1, 7 - 1)), "1","0")</f>
        <v>0</v>
      </c>
      <c r="BK570">
        <f ca="1" xml:space="preserve"> IF( AND( OFFSET($A$1, 570 - 1, 61 - 1) = "1", OFFSET($A$1, 570 - 1, 62 - 1) = "1" ), 1, IF( AND( OFFSET($A$1, 570 - 1, 61 - 1) = "1", OFFSET($A$1, 570 - 1, 62 - 1) = "0" ), 2, IF( AND( OFFSET($A$1, 570 - 1, 61 - 1) = "0", OFFSET($A$1, 570 - 1, 62 - 1) = "1" ), 3, 4 ) ) )</f>
        <v>4</v>
      </c>
      <c r="BM570" s="6">
        <v>0.16004381061440021</v>
      </c>
      <c r="BN570" s="6" t="str">
        <f t="shared" si="76"/>
        <v>0</v>
      </c>
      <c r="BO570" t="str">
        <f ca="1">IF((OFFSET($A$1, 570 - 1, 65 - 1)) &gt;= (OFFSET($A$1, 128 - 1, 7 - 1)), "1","0")</f>
        <v>0</v>
      </c>
      <c r="BP570">
        <f ca="1" xml:space="preserve"> IF( AND( OFFSET($A$1, 570 - 1, 66 - 1) = "1", OFFSET($A$1, 570 - 1, 67 - 1) = "1" ), 1, IF( AND( OFFSET($A$1, 570 - 1, 66 - 1) = "1", OFFSET($A$1, 570 - 1, 67 - 1) = "0" ), 2, IF( AND( OFFSET($A$1, 570 - 1, 66 - 1) = "0", OFFSET($A$1, 570 - 1, 67 - 1) = "1" ), 3, 4 ) ) )</f>
        <v>4</v>
      </c>
    </row>
    <row r="571" spans="60:68" x14ac:dyDescent="0.25">
      <c r="BH571" s="6">
        <v>0.19418156796298019</v>
      </c>
      <c r="BI571" s="6" t="str">
        <f t="shared" si="77"/>
        <v>0</v>
      </c>
      <c r="BJ571" t="str">
        <f ca="1">IF((OFFSET($A$1, 571 - 1, 60 - 1)) &gt;= (OFFSET($A$1, 104 - 1, 7 - 1)), "1","0")</f>
        <v>0</v>
      </c>
      <c r="BK571">
        <f ca="1" xml:space="preserve"> IF( AND( OFFSET($A$1, 571 - 1, 61 - 1) = "1", OFFSET($A$1, 571 - 1, 62 - 1) = "1" ), 1, IF( AND( OFFSET($A$1, 571 - 1, 61 - 1) = "1", OFFSET($A$1, 571 - 1, 62 - 1) = "0" ), 2, IF( AND( OFFSET($A$1, 571 - 1, 61 - 1) = "0", OFFSET($A$1, 571 - 1, 62 - 1) = "1" ), 3, 4 ) ) )</f>
        <v>4</v>
      </c>
      <c r="BM571" s="6">
        <v>0.14707066739931998</v>
      </c>
      <c r="BN571" s="6" t="str">
        <f t="shared" si="76"/>
        <v>0</v>
      </c>
      <c r="BO571" t="str">
        <f ca="1">IF((OFFSET($A$1, 571 - 1, 65 - 1)) &gt;= (OFFSET($A$1, 128 - 1, 7 - 1)), "1","0")</f>
        <v>0</v>
      </c>
      <c r="BP571">
        <f ca="1" xml:space="preserve"> IF( AND( OFFSET($A$1, 571 - 1, 66 - 1) = "1", OFFSET($A$1, 571 - 1, 67 - 1) = "1" ), 1, IF( AND( OFFSET($A$1, 571 - 1, 66 - 1) = "1", OFFSET($A$1, 571 - 1, 67 - 1) = "0" ), 2, IF( AND( OFFSET($A$1, 571 - 1, 66 - 1) = "0", OFFSET($A$1, 571 - 1, 67 - 1) = "1" ), 3, 4 ) ) )</f>
        <v>4</v>
      </c>
    </row>
    <row r="572" spans="60:68" x14ac:dyDescent="0.25">
      <c r="BH572" s="6">
        <v>0.33664820042072335</v>
      </c>
      <c r="BI572" s="6" t="str">
        <f t="shared" si="77"/>
        <v>0</v>
      </c>
      <c r="BJ572" t="str">
        <f ca="1">IF((OFFSET($A$1, 572 - 1, 60 - 1)) &gt;= (OFFSET($A$1, 104 - 1, 7 - 1)), "1","0")</f>
        <v>0</v>
      </c>
      <c r="BK572">
        <f ca="1" xml:space="preserve"> IF( AND( OFFSET($A$1, 572 - 1, 61 - 1) = "1", OFFSET($A$1, 572 - 1, 62 - 1) = "1" ), 1, IF( AND( OFFSET($A$1, 572 - 1, 61 - 1) = "1", OFFSET($A$1, 572 - 1, 62 - 1) = "0" ), 2, IF( AND( OFFSET($A$1, 572 - 1, 61 - 1) = "0", OFFSET($A$1, 572 - 1, 62 - 1) = "1" ), 3, 4 ) ) )</f>
        <v>4</v>
      </c>
      <c r="BM572" s="6">
        <v>0.67871346529519672</v>
      </c>
      <c r="BN572" s="6" t="str">
        <f>"1"</f>
        <v>1</v>
      </c>
      <c r="BO572" t="str">
        <f ca="1">IF((OFFSET($A$1, 572 - 1, 65 - 1)) &gt;= (OFFSET($A$1, 128 - 1, 7 - 1)), "1","0")</f>
        <v>1</v>
      </c>
      <c r="BP572">
        <f ca="1" xml:space="preserve"> IF( AND( OFFSET($A$1, 572 - 1, 66 - 1) = "1", OFFSET($A$1, 572 - 1, 67 - 1) = "1" ), 1, IF( AND( OFFSET($A$1, 572 - 1, 66 - 1) = "1", OFFSET($A$1, 572 - 1, 67 - 1) = "0" ), 2, IF( AND( OFFSET($A$1, 572 - 1, 66 - 1) = "0", OFFSET($A$1, 572 - 1, 67 - 1) = "1" ), 3, 4 ) ) )</f>
        <v>1</v>
      </c>
    </row>
    <row r="573" spans="60:68" x14ac:dyDescent="0.25">
      <c r="BH573" s="6">
        <v>0.95106530324060956</v>
      </c>
      <c r="BI573" s="6" t="str">
        <f t="shared" si="77"/>
        <v>0</v>
      </c>
      <c r="BJ573" t="str">
        <f ca="1">IF((OFFSET($A$1, 573 - 1, 60 - 1)) &gt;= (OFFSET($A$1, 104 - 1, 7 - 1)), "1","0")</f>
        <v>1</v>
      </c>
      <c r="BK573">
        <f ca="1" xml:space="preserve"> IF( AND( OFFSET($A$1, 573 - 1, 61 - 1) = "1", OFFSET($A$1, 573 - 1, 62 - 1) = "1" ), 1, IF( AND( OFFSET($A$1, 573 - 1, 61 - 1) = "1", OFFSET($A$1, 573 - 1, 62 - 1) = "0" ), 2, IF( AND( OFFSET($A$1, 573 - 1, 61 - 1) = "0", OFFSET($A$1, 573 - 1, 62 - 1) = "1" ), 3, 4 ) ) )</f>
        <v>3</v>
      </c>
      <c r="BM573" s="6">
        <v>0.62459426919979688</v>
      </c>
      <c r="BN573" s="6" t="str">
        <f>"0"</f>
        <v>0</v>
      </c>
      <c r="BO573" t="str">
        <f ca="1">IF((OFFSET($A$1, 573 - 1, 65 - 1)) &gt;= (OFFSET($A$1, 128 - 1, 7 - 1)), "1","0")</f>
        <v>1</v>
      </c>
      <c r="BP573">
        <f ca="1" xml:space="preserve"> IF( AND( OFFSET($A$1, 573 - 1, 66 - 1) = "1", OFFSET($A$1, 573 - 1, 67 - 1) = "1" ), 1, IF( AND( OFFSET($A$1, 573 - 1, 66 - 1) = "1", OFFSET($A$1, 573 - 1, 67 - 1) = "0" ), 2, IF( AND( OFFSET($A$1, 573 - 1, 66 - 1) = "0", OFFSET($A$1, 573 - 1, 67 - 1) = "1" ), 3, 4 ) ) )</f>
        <v>3</v>
      </c>
    </row>
    <row r="574" spans="60:68" x14ac:dyDescent="0.25">
      <c r="BH574" s="6">
        <v>0.37005983844931306</v>
      </c>
      <c r="BI574" s="6" t="str">
        <f t="shared" si="77"/>
        <v>0</v>
      </c>
      <c r="BJ574" t="str">
        <f ca="1">IF((OFFSET($A$1, 574 - 1, 60 - 1)) &gt;= (OFFSET($A$1, 104 - 1, 7 - 1)), "1","0")</f>
        <v>0</v>
      </c>
      <c r="BK574">
        <f ca="1" xml:space="preserve"> IF( AND( OFFSET($A$1, 574 - 1, 61 - 1) = "1", OFFSET($A$1, 574 - 1, 62 - 1) = "1" ), 1, IF( AND( OFFSET($A$1, 574 - 1, 61 - 1) = "1", OFFSET($A$1, 574 - 1, 62 - 1) = "0" ), 2, IF( AND( OFFSET($A$1, 574 - 1, 61 - 1) = "0", OFFSET($A$1, 574 - 1, 62 - 1) = "1" ), 3, 4 ) ) )</f>
        <v>4</v>
      </c>
      <c r="BM574" s="6">
        <v>0.24991150451357233</v>
      </c>
      <c r="BN574" s="6" t="str">
        <f>"0"</f>
        <v>0</v>
      </c>
      <c r="BO574" t="str">
        <f ca="1">IF((OFFSET($A$1, 574 - 1, 65 - 1)) &gt;= (OFFSET($A$1, 128 - 1, 7 - 1)), "1","0")</f>
        <v>0</v>
      </c>
      <c r="BP574">
        <f ca="1" xml:space="preserve"> IF( AND( OFFSET($A$1, 574 - 1, 66 - 1) = "1", OFFSET($A$1, 574 - 1, 67 - 1) = "1" ), 1, IF( AND( OFFSET($A$1, 574 - 1, 66 - 1) = "1", OFFSET($A$1, 574 - 1, 67 - 1) = "0" ), 2, IF( AND( OFFSET($A$1, 574 - 1, 66 - 1) = "0", OFFSET($A$1, 574 - 1, 67 - 1) = "1" ), 3, 4 ) ) )</f>
        <v>4</v>
      </c>
    </row>
    <row r="575" spans="60:68" x14ac:dyDescent="0.25">
      <c r="BH575" s="6">
        <v>0.14457056493352613</v>
      </c>
      <c r="BI575" s="6" t="str">
        <f t="shared" si="77"/>
        <v>0</v>
      </c>
      <c r="BJ575" t="str">
        <f ca="1">IF((OFFSET($A$1, 575 - 1, 60 - 1)) &gt;= (OFFSET($A$1, 104 - 1, 7 - 1)), "1","0")</f>
        <v>0</v>
      </c>
      <c r="BK575">
        <f ca="1" xml:space="preserve"> IF( AND( OFFSET($A$1, 575 - 1, 61 - 1) = "1", OFFSET($A$1, 575 - 1, 62 - 1) = "1" ), 1, IF( AND( OFFSET($A$1, 575 - 1, 61 - 1) = "1", OFFSET($A$1, 575 - 1, 62 - 1) = "0" ), 2, IF( AND( OFFSET($A$1, 575 - 1, 61 - 1) = "0", OFFSET($A$1, 575 - 1, 62 - 1) = "1" ), 3, 4 ) ) )</f>
        <v>4</v>
      </c>
      <c r="BM575" s="6">
        <v>0.74614852357384875</v>
      </c>
      <c r="BN575" s="6" t="str">
        <f>"1"</f>
        <v>1</v>
      </c>
      <c r="BO575" t="str">
        <f ca="1">IF((OFFSET($A$1, 575 - 1, 65 - 1)) &gt;= (OFFSET($A$1, 128 - 1, 7 - 1)), "1","0")</f>
        <v>1</v>
      </c>
      <c r="BP575">
        <f ca="1" xml:space="preserve"> IF( AND( OFFSET($A$1, 575 - 1, 66 - 1) = "1", OFFSET($A$1, 575 - 1, 67 - 1) = "1" ), 1, IF( AND( OFFSET($A$1, 575 - 1, 66 - 1) = "1", OFFSET($A$1, 575 - 1, 67 - 1) = "0" ), 2, IF( AND( OFFSET($A$1, 575 - 1, 66 - 1) = "0", OFFSET($A$1, 575 - 1, 67 - 1) = "1" ), 3, 4 ) ) )</f>
        <v>1</v>
      </c>
    </row>
    <row r="576" spans="60:68" x14ac:dyDescent="0.25">
      <c r="BH576" s="6">
        <v>0.24908237793671587</v>
      </c>
      <c r="BI576" s="6" t="str">
        <f t="shared" si="77"/>
        <v>0</v>
      </c>
      <c r="BJ576" t="str">
        <f ca="1">IF((OFFSET($A$1, 576 - 1, 60 - 1)) &gt;= (OFFSET($A$1, 104 - 1, 7 - 1)), "1","0")</f>
        <v>0</v>
      </c>
      <c r="BK576">
        <f ca="1" xml:space="preserve"> IF( AND( OFFSET($A$1, 576 - 1, 61 - 1) = "1", OFFSET($A$1, 576 - 1, 62 - 1) = "1" ), 1, IF( AND( OFFSET($A$1, 576 - 1, 61 - 1) = "1", OFFSET($A$1, 576 - 1, 62 - 1) = "0" ), 2, IF( AND( OFFSET($A$1, 576 - 1, 61 - 1) = "0", OFFSET($A$1, 576 - 1, 62 - 1) = "1" ), 3, 4 ) ) )</f>
        <v>4</v>
      </c>
      <c r="BM576" s="6">
        <v>0.16276141363846036</v>
      </c>
      <c r="BN576" s="6" t="str">
        <f t="shared" ref="BN576:BN583" si="78">"0"</f>
        <v>0</v>
      </c>
      <c r="BO576" t="str">
        <f ca="1">IF((OFFSET($A$1, 576 - 1, 65 - 1)) &gt;= (OFFSET($A$1, 128 - 1, 7 - 1)), "1","0")</f>
        <v>0</v>
      </c>
      <c r="BP576">
        <f ca="1" xml:space="preserve"> IF( AND( OFFSET($A$1, 576 - 1, 66 - 1) = "1", OFFSET($A$1, 576 - 1, 67 - 1) = "1" ), 1, IF( AND( OFFSET($A$1, 576 - 1, 66 - 1) = "1", OFFSET($A$1, 576 - 1, 67 - 1) = "0" ), 2, IF( AND( OFFSET($A$1, 576 - 1, 66 - 1) = "0", OFFSET($A$1, 576 - 1, 67 - 1) = "1" ), 3, 4 ) ) )</f>
        <v>4</v>
      </c>
    </row>
    <row r="577" spans="60:68" x14ac:dyDescent="0.25">
      <c r="BH577" s="6">
        <v>0.4073090264436478</v>
      </c>
      <c r="BI577" s="6" t="str">
        <f t="shared" si="77"/>
        <v>0</v>
      </c>
      <c r="BJ577" t="str">
        <f ca="1">IF((OFFSET($A$1, 577 - 1, 60 - 1)) &gt;= (OFFSET($A$1, 104 - 1, 7 - 1)), "1","0")</f>
        <v>0</v>
      </c>
      <c r="BK577">
        <f ca="1" xml:space="preserve"> IF( AND( OFFSET($A$1, 577 - 1, 61 - 1) = "1", OFFSET($A$1, 577 - 1, 62 - 1) = "1" ), 1, IF( AND( OFFSET($A$1, 577 - 1, 61 - 1) = "1", OFFSET($A$1, 577 - 1, 62 - 1) = "0" ), 2, IF( AND( OFFSET($A$1, 577 - 1, 61 - 1) = "0", OFFSET($A$1, 577 - 1, 62 - 1) = "1" ), 3, 4 ) ) )</f>
        <v>4</v>
      </c>
      <c r="BM577" s="6">
        <v>0.34423619271154288</v>
      </c>
      <c r="BN577" s="6" t="str">
        <f t="shared" si="78"/>
        <v>0</v>
      </c>
      <c r="BO577" t="str">
        <f ca="1">IF((OFFSET($A$1, 577 - 1, 65 - 1)) &gt;= (OFFSET($A$1, 128 - 1, 7 - 1)), "1","0")</f>
        <v>0</v>
      </c>
      <c r="BP577">
        <f ca="1" xml:space="preserve"> IF( AND( OFFSET($A$1, 577 - 1, 66 - 1) = "1", OFFSET($A$1, 577 - 1, 67 - 1) = "1" ), 1, IF( AND( OFFSET($A$1, 577 - 1, 66 - 1) = "1", OFFSET($A$1, 577 - 1, 67 - 1) = "0" ), 2, IF( AND( OFFSET($A$1, 577 - 1, 66 - 1) = "0", OFFSET($A$1, 577 - 1, 67 - 1) = "1" ), 3, 4 ) ) )</f>
        <v>4</v>
      </c>
    </row>
    <row r="578" spans="60:68" x14ac:dyDescent="0.25">
      <c r="BH578" s="6">
        <v>0.17678038677662736</v>
      </c>
      <c r="BI578" s="6" t="str">
        <f t="shared" si="77"/>
        <v>0</v>
      </c>
      <c r="BJ578" t="str">
        <f ca="1">IF((OFFSET($A$1, 578 - 1, 60 - 1)) &gt;= (OFFSET($A$1, 104 - 1, 7 - 1)), "1","0")</f>
        <v>0</v>
      </c>
      <c r="BK578">
        <f ca="1" xml:space="preserve"> IF( AND( OFFSET($A$1, 578 - 1, 61 - 1) = "1", OFFSET($A$1, 578 - 1, 62 - 1) = "1" ), 1, IF( AND( OFFSET($A$1, 578 - 1, 61 - 1) = "1", OFFSET($A$1, 578 - 1, 62 - 1) = "0" ), 2, IF( AND( OFFSET($A$1, 578 - 1, 61 - 1) = "0", OFFSET($A$1, 578 - 1, 62 - 1) = "1" ), 3, 4 ) ) )</f>
        <v>4</v>
      </c>
      <c r="BM578" s="6">
        <v>0.55083379919940589</v>
      </c>
      <c r="BN578" s="6" t="str">
        <f t="shared" si="78"/>
        <v>0</v>
      </c>
      <c r="BO578" t="str">
        <f ca="1">IF((OFFSET($A$1, 578 - 1, 65 - 1)) &gt;= (OFFSET($A$1, 128 - 1, 7 - 1)), "1","0")</f>
        <v>1</v>
      </c>
      <c r="BP578">
        <f ca="1" xml:space="preserve"> IF( AND( OFFSET($A$1, 578 - 1, 66 - 1) = "1", OFFSET($A$1, 578 - 1, 67 - 1) = "1" ), 1, IF( AND( OFFSET($A$1, 578 - 1, 66 - 1) = "1", OFFSET($A$1, 578 - 1, 67 - 1) = "0" ), 2, IF( AND( OFFSET($A$1, 578 - 1, 66 - 1) = "0", OFFSET($A$1, 578 - 1, 67 - 1) = "1" ), 3, 4 ) ) )</f>
        <v>3</v>
      </c>
    </row>
    <row r="579" spans="60:68" x14ac:dyDescent="0.25">
      <c r="BH579" s="6">
        <v>0.80897677760584619</v>
      </c>
      <c r="BI579" s="6" t="str">
        <f t="shared" si="77"/>
        <v>0</v>
      </c>
      <c r="BJ579" t="str">
        <f ca="1">IF((OFFSET($A$1, 579 - 1, 60 - 1)) &gt;= (OFFSET($A$1, 104 - 1, 7 - 1)), "1","0")</f>
        <v>1</v>
      </c>
      <c r="BK579">
        <f ca="1" xml:space="preserve"> IF( AND( OFFSET($A$1, 579 - 1, 61 - 1) = "1", OFFSET($A$1, 579 - 1, 62 - 1) = "1" ), 1, IF( AND( OFFSET($A$1, 579 - 1, 61 - 1) = "1", OFFSET($A$1, 579 - 1, 62 - 1) = "0" ), 2, IF( AND( OFFSET($A$1, 579 - 1, 61 - 1) = "0", OFFSET($A$1, 579 - 1, 62 - 1) = "1" ), 3, 4 ) ) )</f>
        <v>3</v>
      </c>
      <c r="BM579" s="6">
        <v>0.40247108182747221</v>
      </c>
      <c r="BN579" s="6" t="str">
        <f t="shared" si="78"/>
        <v>0</v>
      </c>
      <c r="BO579" t="str">
        <f ca="1">IF((OFFSET($A$1, 579 - 1, 65 - 1)) &gt;= (OFFSET($A$1, 128 - 1, 7 - 1)), "1","0")</f>
        <v>0</v>
      </c>
      <c r="BP579">
        <f ca="1" xml:space="preserve"> IF( AND( OFFSET($A$1, 579 - 1, 66 - 1) = "1", OFFSET($A$1, 579 - 1, 67 - 1) = "1" ), 1, IF( AND( OFFSET($A$1, 579 - 1, 66 - 1) = "1", OFFSET($A$1, 579 - 1, 67 - 1) = "0" ), 2, IF( AND( OFFSET($A$1, 579 - 1, 66 - 1) = "0", OFFSET($A$1, 579 - 1, 67 - 1) = "1" ), 3, 4 ) ) )</f>
        <v>4</v>
      </c>
    </row>
    <row r="580" spans="60:68" x14ac:dyDescent="0.25">
      <c r="BH580" s="6">
        <v>0.34138926903327893</v>
      </c>
      <c r="BI580" s="6" t="str">
        <f t="shared" si="77"/>
        <v>0</v>
      </c>
      <c r="BJ580" t="str">
        <f ca="1">IF((OFFSET($A$1, 580 - 1, 60 - 1)) &gt;= (OFFSET($A$1, 104 - 1, 7 - 1)), "1","0")</f>
        <v>0</v>
      </c>
      <c r="BK580">
        <f ca="1" xml:space="preserve"> IF( AND( OFFSET($A$1, 580 - 1, 61 - 1) = "1", OFFSET($A$1, 580 - 1, 62 - 1) = "1" ), 1, IF( AND( OFFSET($A$1, 580 - 1, 61 - 1) = "1", OFFSET($A$1, 580 - 1, 62 - 1) = "0" ), 2, IF( AND( OFFSET($A$1, 580 - 1, 61 - 1) = "0", OFFSET($A$1, 580 - 1, 62 - 1) = "1" ), 3, 4 ) ) )</f>
        <v>4</v>
      </c>
      <c r="BM580" s="6">
        <v>0.25327075391565929</v>
      </c>
      <c r="BN580" s="6" t="str">
        <f t="shared" si="78"/>
        <v>0</v>
      </c>
      <c r="BO580" t="str">
        <f ca="1">IF((OFFSET($A$1, 580 - 1, 65 - 1)) &gt;= (OFFSET($A$1, 128 - 1, 7 - 1)), "1","0")</f>
        <v>0</v>
      </c>
      <c r="BP580">
        <f ca="1" xml:space="preserve"> IF( AND( OFFSET($A$1, 580 - 1, 66 - 1) = "1", OFFSET($A$1, 580 - 1, 67 - 1) = "1" ), 1, IF( AND( OFFSET($A$1, 580 - 1, 66 - 1) = "1", OFFSET($A$1, 580 - 1, 67 - 1) = "0" ), 2, IF( AND( OFFSET($A$1, 580 - 1, 66 - 1) = "0", OFFSET($A$1, 580 - 1, 67 - 1) = "1" ), 3, 4 ) ) )</f>
        <v>4</v>
      </c>
    </row>
    <row r="581" spans="60:68" x14ac:dyDescent="0.25">
      <c r="BH581" s="6">
        <v>8.007388663027859E-2</v>
      </c>
      <c r="BI581" s="6" t="str">
        <f t="shared" si="77"/>
        <v>0</v>
      </c>
      <c r="BJ581" t="str">
        <f ca="1">IF((OFFSET($A$1, 581 - 1, 60 - 1)) &gt;= (OFFSET($A$1, 104 - 1, 7 - 1)), "1","0")</f>
        <v>0</v>
      </c>
      <c r="BK581">
        <f ca="1" xml:space="preserve"> IF( AND( OFFSET($A$1, 581 - 1, 61 - 1) = "1", OFFSET($A$1, 581 - 1, 62 - 1) = "1" ), 1, IF( AND( OFFSET($A$1, 581 - 1, 61 - 1) = "1", OFFSET($A$1, 581 - 1, 62 - 1) = "0" ), 2, IF( AND( OFFSET($A$1, 581 - 1, 61 - 1) = "0", OFFSET($A$1, 581 - 1, 62 - 1) = "1" ), 3, 4 ) ) )</f>
        <v>4</v>
      </c>
      <c r="BM581" s="6">
        <v>6.2478013580582581E-2</v>
      </c>
      <c r="BN581" s="6" t="str">
        <f t="shared" si="78"/>
        <v>0</v>
      </c>
      <c r="BO581" t="str">
        <f ca="1">IF((OFFSET($A$1, 581 - 1, 65 - 1)) &gt;= (OFFSET($A$1, 128 - 1, 7 - 1)), "1","0")</f>
        <v>0</v>
      </c>
      <c r="BP581">
        <f ca="1" xml:space="preserve"> IF( AND( OFFSET($A$1, 581 - 1, 66 - 1) = "1", OFFSET($A$1, 581 - 1, 67 - 1) = "1" ), 1, IF( AND( OFFSET($A$1, 581 - 1, 66 - 1) = "1", OFFSET($A$1, 581 - 1, 67 - 1) = "0" ), 2, IF( AND( OFFSET($A$1, 581 - 1, 66 - 1) = "0", OFFSET($A$1, 581 - 1, 67 - 1) = "1" ), 3, 4 ) ) )</f>
        <v>4</v>
      </c>
    </row>
    <row r="582" spans="60:68" x14ac:dyDescent="0.25">
      <c r="BH582" s="6">
        <v>0.37523719411719642</v>
      </c>
      <c r="BI582" s="6" t="str">
        <f t="shared" si="77"/>
        <v>0</v>
      </c>
      <c r="BJ582" t="str">
        <f ca="1">IF((OFFSET($A$1, 582 - 1, 60 - 1)) &gt;= (OFFSET($A$1, 104 - 1, 7 - 1)), "1","0")</f>
        <v>0</v>
      </c>
      <c r="BK582">
        <f ca="1" xml:space="preserve"> IF( AND( OFFSET($A$1, 582 - 1, 61 - 1) = "1", OFFSET($A$1, 582 - 1, 62 - 1) = "1" ), 1, IF( AND( OFFSET($A$1, 582 - 1, 61 - 1) = "1", OFFSET($A$1, 582 - 1, 62 - 1) = "0" ), 2, IF( AND( OFFSET($A$1, 582 - 1, 61 - 1) = "0", OFFSET($A$1, 582 - 1, 62 - 1) = "1" ), 3, 4 ) ) )</f>
        <v>4</v>
      </c>
      <c r="BM582" s="6">
        <v>0.22004178503490851</v>
      </c>
      <c r="BN582" s="6" t="str">
        <f t="shared" si="78"/>
        <v>0</v>
      </c>
      <c r="BO582" t="str">
        <f ca="1">IF((OFFSET($A$1, 582 - 1, 65 - 1)) &gt;= (OFFSET($A$1, 128 - 1, 7 - 1)), "1","0")</f>
        <v>0</v>
      </c>
      <c r="BP582">
        <f ca="1" xml:space="preserve"> IF( AND( OFFSET($A$1, 582 - 1, 66 - 1) = "1", OFFSET($A$1, 582 - 1, 67 - 1) = "1" ), 1, IF( AND( OFFSET($A$1, 582 - 1, 66 - 1) = "1", OFFSET($A$1, 582 - 1, 67 - 1) = "0" ), 2, IF( AND( OFFSET($A$1, 582 - 1, 66 - 1) = "0", OFFSET($A$1, 582 - 1, 67 - 1) = "1" ), 3, 4 ) ) )</f>
        <v>4</v>
      </c>
    </row>
    <row r="583" spans="60:68" x14ac:dyDescent="0.25">
      <c r="BH583" s="6">
        <v>0.17362529196187396</v>
      </c>
      <c r="BI583" s="6" t="str">
        <f t="shared" si="77"/>
        <v>0</v>
      </c>
      <c r="BJ583" t="str">
        <f ca="1">IF((OFFSET($A$1, 583 - 1, 60 - 1)) &gt;= (OFFSET($A$1, 104 - 1, 7 - 1)), "1","0")</f>
        <v>0</v>
      </c>
      <c r="BK583">
        <f ca="1" xml:space="preserve"> IF( AND( OFFSET($A$1, 583 - 1, 61 - 1) = "1", OFFSET($A$1, 583 - 1, 62 - 1) = "1" ), 1, IF( AND( OFFSET($A$1, 583 - 1, 61 - 1) = "1", OFFSET($A$1, 583 - 1, 62 - 1) = "0" ), 2, IF( AND( OFFSET($A$1, 583 - 1, 61 - 1) = "0", OFFSET($A$1, 583 - 1, 62 - 1) = "1" ), 3, 4 ) ) )</f>
        <v>4</v>
      </c>
      <c r="BM583" s="6">
        <v>0.70671262929112455</v>
      </c>
      <c r="BN583" s="6" t="str">
        <f t="shared" si="78"/>
        <v>0</v>
      </c>
      <c r="BO583" t="str">
        <f ca="1">IF((OFFSET($A$1, 583 - 1, 65 - 1)) &gt;= (OFFSET($A$1, 128 - 1, 7 - 1)), "1","0")</f>
        <v>1</v>
      </c>
      <c r="BP583">
        <f ca="1" xml:space="preserve"> IF( AND( OFFSET($A$1, 583 - 1, 66 - 1) = "1", OFFSET($A$1, 583 - 1, 67 - 1) = "1" ), 1, IF( AND( OFFSET($A$1, 583 - 1, 66 - 1) = "1", OFFSET($A$1, 583 - 1, 67 - 1) = "0" ), 2, IF( AND( OFFSET($A$1, 583 - 1, 66 - 1) = "0", OFFSET($A$1, 583 - 1, 67 - 1) = "1" ), 3, 4 ) ) )</f>
        <v>3</v>
      </c>
    </row>
    <row r="584" spans="60:68" x14ac:dyDescent="0.25">
      <c r="BH584" s="6">
        <v>0.96312991701520034</v>
      </c>
      <c r="BI584" s="6" t="str">
        <f>"1"</f>
        <v>1</v>
      </c>
      <c r="BJ584" t="str">
        <f ca="1">IF((OFFSET($A$1, 584 - 1, 60 - 1)) &gt;= (OFFSET($A$1, 104 - 1, 7 - 1)), "1","0")</f>
        <v>1</v>
      </c>
      <c r="BK584">
        <f ca="1" xml:space="preserve"> IF( AND( OFFSET($A$1, 584 - 1, 61 - 1) = "1", OFFSET($A$1, 584 - 1, 62 - 1) = "1" ), 1, IF( AND( OFFSET($A$1, 584 - 1, 61 - 1) = "1", OFFSET($A$1, 584 - 1, 62 - 1) = "0" ), 2, IF( AND( OFFSET($A$1, 584 - 1, 61 - 1) = "0", OFFSET($A$1, 584 - 1, 62 - 1) = "1" ), 3, 4 ) ) )</f>
        <v>1</v>
      </c>
      <c r="BM584" s="6">
        <v>0.78246286977912316</v>
      </c>
      <c r="BN584" s="6" t="str">
        <f>"1"</f>
        <v>1</v>
      </c>
      <c r="BO584" t="str">
        <f ca="1">IF((OFFSET($A$1, 584 - 1, 65 - 1)) &gt;= (OFFSET($A$1, 128 - 1, 7 - 1)), "1","0")</f>
        <v>1</v>
      </c>
      <c r="BP584">
        <f ca="1" xml:space="preserve"> IF( AND( OFFSET($A$1, 584 - 1, 66 - 1) = "1", OFFSET($A$1, 584 - 1, 67 - 1) = "1" ), 1, IF( AND( OFFSET($A$1, 584 - 1, 66 - 1) = "1", OFFSET($A$1, 584 - 1, 67 - 1) = "0" ), 2, IF( AND( OFFSET($A$1, 584 - 1, 66 - 1) = "0", OFFSET($A$1, 584 - 1, 67 - 1) = "1" ), 3, 4 ) ) )</f>
        <v>1</v>
      </c>
    </row>
    <row r="585" spans="60:68" x14ac:dyDescent="0.25">
      <c r="BH585" s="6">
        <v>0.43112210883863433</v>
      </c>
      <c r="BI585" s="6" t="str">
        <f t="shared" ref="BI585:BI598" si="79">"0"</f>
        <v>0</v>
      </c>
      <c r="BJ585" t="str">
        <f ca="1">IF((OFFSET($A$1, 585 - 1, 60 - 1)) &gt;= (OFFSET($A$1, 104 - 1, 7 - 1)), "1","0")</f>
        <v>0</v>
      </c>
      <c r="BK585">
        <f ca="1" xml:space="preserve"> IF( AND( OFFSET($A$1, 585 - 1, 61 - 1) = "1", OFFSET($A$1, 585 - 1, 62 - 1) = "1" ), 1, IF( AND( OFFSET($A$1, 585 - 1, 61 - 1) = "1", OFFSET($A$1, 585 - 1, 62 - 1) = "0" ), 2, IF( AND( OFFSET($A$1, 585 - 1, 61 - 1) = "0", OFFSET($A$1, 585 - 1, 62 - 1) = "1" ), 3, 4 ) ) )</f>
        <v>4</v>
      </c>
      <c r="BM585" s="6">
        <v>0.70456220980559436</v>
      </c>
      <c r="BN585" s="6" t="str">
        <f>"1"</f>
        <v>1</v>
      </c>
      <c r="BO585" t="str">
        <f ca="1">IF((OFFSET($A$1, 585 - 1, 65 - 1)) &gt;= (OFFSET($A$1, 128 - 1, 7 - 1)), "1","0")</f>
        <v>1</v>
      </c>
      <c r="BP585">
        <f ca="1" xml:space="preserve"> IF( AND( OFFSET($A$1, 585 - 1, 66 - 1) = "1", OFFSET($A$1, 585 - 1, 67 - 1) = "1" ), 1, IF( AND( OFFSET($A$1, 585 - 1, 66 - 1) = "1", OFFSET($A$1, 585 - 1, 67 - 1) = "0" ), 2, IF( AND( OFFSET($A$1, 585 - 1, 66 - 1) = "0", OFFSET($A$1, 585 - 1, 67 - 1) = "1" ), 3, 4 ) ) )</f>
        <v>1</v>
      </c>
    </row>
    <row r="586" spans="60:68" x14ac:dyDescent="0.25">
      <c r="BH586" s="6">
        <v>0.71063380445595337</v>
      </c>
      <c r="BI586" s="6" t="str">
        <f t="shared" si="79"/>
        <v>0</v>
      </c>
      <c r="BJ586" t="str">
        <f ca="1">IF((OFFSET($A$1, 586 - 1, 60 - 1)) &gt;= (OFFSET($A$1, 104 - 1, 7 - 1)), "1","0")</f>
        <v>1</v>
      </c>
      <c r="BK586">
        <f ca="1" xml:space="preserve"> IF( AND( OFFSET($A$1, 586 - 1, 61 - 1) = "1", OFFSET($A$1, 586 - 1, 62 - 1) = "1" ), 1, IF( AND( OFFSET($A$1, 586 - 1, 61 - 1) = "1", OFFSET($A$1, 586 - 1, 62 - 1) = "0" ), 2, IF( AND( OFFSET($A$1, 586 - 1, 61 - 1) = "0", OFFSET($A$1, 586 - 1, 62 - 1) = "1" ), 3, 4 ) ) )</f>
        <v>3</v>
      </c>
      <c r="BM586" s="6">
        <v>0.77678215645154824</v>
      </c>
      <c r="BN586" s="6" t="str">
        <f t="shared" ref="BN586:BN593" si="80">"0"</f>
        <v>0</v>
      </c>
      <c r="BO586" t="str">
        <f ca="1">IF((OFFSET($A$1, 586 - 1, 65 - 1)) &gt;= (OFFSET($A$1, 128 - 1, 7 - 1)), "1","0")</f>
        <v>1</v>
      </c>
      <c r="BP586">
        <f ca="1" xml:space="preserve"> IF( AND( OFFSET($A$1, 586 - 1, 66 - 1) = "1", OFFSET($A$1, 586 - 1, 67 - 1) = "1" ), 1, IF( AND( OFFSET($A$1, 586 - 1, 66 - 1) = "1", OFFSET($A$1, 586 - 1, 67 - 1) = "0" ), 2, IF( AND( OFFSET($A$1, 586 - 1, 66 - 1) = "0", OFFSET($A$1, 586 - 1, 67 - 1) = "1" ), 3, 4 ) ) )</f>
        <v>3</v>
      </c>
    </row>
    <row r="587" spans="60:68" x14ac:dyDescent="0.25">
      <c r="BH587" s="6">
        <v>0.23508007358852595</v>
      </c>
      <c r="BI587" s="6" t="str">
        <f t="shared" si="79"/>
        <v>0</v>
      </c>
      <c r="BJ587" t="str">
        <f ca="1">IF((OFFSET($A$1, 587 - 1, 60 - 1)) &gt;= (OFFSET($A$1, 104 - 1, 7 - 1)), "1","0")</f>
        <v>0</v>
      </c>
      <c r="BK587">
        <f ca="1" xml:space="preserve"> IF( AND( OFFSET($A$1, 587 - 1, 61 - 1) = "1", OFFSET($A$1, 587 - 1, 62 - 1) = "1" ), 1, IF( AND( OFFSET($A$1, 587 - 1, 61 - 1) = "1", OFFSET($A$1, 587 - 1, 62 - 1) = "0" ), 2, IF( AND( OFFSET($A$1, 587 - 1, 61 - 1) = "0", OFFSET($A$1, 587 - 1, 62 - 1) = "1" ), 3, 4 ) ) )</f>
        <v>4</v>
      </c>
      <c r="BM587" s="6">
        <v>0.49666956335631923</v>
      </c>
      <c r="BN587" s="6" t="str">
        <f t="shared" si="80"/>
        <v>0</v>
      </c>
      <c r="BO587" t="str">
        <f ca="1">IF((OFFSET($A$1, 587 - 1, 65 - 1)) &gt;= (OFFSET($A$1, 128 - 1, 7 - 1)), "1","0")</f>
        <v>0</v>
      </c>
      <c r="BP587">
        <f ca="1" xml:space="preserve"> IF( AND( OFFSET($A$1, 587 - 1, 66 - 1) = "1", OFFSET($A$1, 587 - 1, 67 - 1) = "1" ), 1, IF( AND( OFFSET($A$1, 587 - 1, 66 - 1) = "1", OFFSET($A$1, 587 - 1, 67 - 1) = "0" ), 2, IF( AND( OFFSET($A$1, 587 - 1, 66 - 1) = "0", OFFSET($A$1, 587 - 1, 67 - 1) = "1" ), 3, 4 ) ) )</f>
        <v>4</v>
      </c>
    </row>
    <row r="588" spans="60:68" x14ac:dyDescent="0.25">
      <c r="BH588" s="6">
        <v>0.27306624108375832</v>
      </c>
      <c r="BI588" s="6" t="str">
        <f t="shared" si="79"/>
        <v>0</v>
      </c>
      <c r="BJ588" t="str">
        <f ca="1">IF((OFFSET($A$1, 588 - 1, 60 - 1)) &gt;= (OFFSET($A$1, 104 - 1, 7 - 1)), "1","0")</f>
        <v>0</v>
      </c>
      <c r="BK588">
        <f ca="1" xml:space="preserve"> IF( AND( OFFSET($A$1, 588 - 1, 61 - 1) = "1", OFFSET($A$1, 588 - 1, 62 - 1) = "1" ), 1, IF( AND( OFFSET($A$1, 588 - 1, 61 - 1) = "1", OFFSET($A$1, 588 - 1, 62 - 1) = "0" ), 2, IF( AND( OFFSET($A$1, 588 - 1, 61 - 1) = "0", OFFSET($A$1, 588 - 1, 62 - 1) = "1" ), 3, 4 ) ) )</f>
        <v>4</v>
      </c>
      <c r="BM588" s="6">
        <v>0.48082070371342706</v>
      </c>
      <c r="BN588" s="6" t="str">
        <f t="shared" si="80"/>
        <v>0</v>
      </c>
      <c r="BO588" t="str">
        <f ca="1">IF((OFFSET($A$1, 588 - 1, 65 - 1)) &gt;= (OFFSET($A$1, 128 - 1, 7 - 1)), "1","0")</f>
        <v>0</v>
      </c>
      <c r="BP588">
        <f ca="1" xml:space="preserve"> IF( AND( OFFSET($A$1, 588 - 1, 66 - 1) = "1", OFFSET($A$1, 588 - 1, 67 - 1) = "1" ), 1, IF( AND( OFFSET($A$1, 588 - 1, 66 - 1) = "1", OFFSET($A$1, 588 - 1, 67 - 1) = "0" ), 2, IF( AND( OFFSET($A$1, 588 - 1, 66 - 1) = "0", OFFSET($A$1, 588 - 1, 67 - 1) = "1" ), 3, 4 ) ) )</f>
        <v>4</v>
      </c>
    </row>
    <row r="589" spans="60:68" x14ac:dyDescent="0.25">
      <c r="BH589" s="6">
        <v>8.7088695326664106E-2</v>
      </c>
      <c r="BI589" s="6" t="str">
        <f t="shared" si="79"/>
        <v>0</v>
      </c>
      <c r="BJ589" t="str">
        <f ca="1">IF((OFFSET($A$1, 589 - 1, 60 - 1)) &gt;= (OFFSET($A$1, 104 - 1, 7 - 1)), "1","0")</f>
        <v>0</v>
      </c>
      <c r="BK589">
        <f ca="1" xml:space="preserve"> IF( AND( OFFSET($A$1, 589 - 1, 61 - 1) = "1", OFFSET($A$1, 589 - 1, 62 - 1) = "1" ), 1, IF( AND( OFFSET($A$1, 589 - 1, 61 - 1) = "1", OFFSET($A$1, 589 - 1, 62 - 1) = "0" ), 2, IF( AND( OFFSET($A$1, 589 - 1, 61 - 1) = "0", OFFSET($A$1, 589 - 1, 62 - 1) = "1" ), 3, 4 ) ) )</f>
        <v>4</v>
      </c>
      <c r="BM589" s="6">
        <v>0.2430885689208003</v>
      </c>
      <c r="BN589" s="6" t="str">
        <f t="shared" si="80"/>
        <v>0</v>
      </c>
      <c r="BO589" t="str">
        <f ca="1">IF((OFFSET($A$1, 589 - 1, 65 - 1)) &gt;= (OFFSET($A$1, 128 - 1, 7 - 1)), "1","0")</f>
        <v>0</v>
      </c>
      <c r="BP589">
        <f ca="1" xml:space="preserve"> IF( AND( OFFSET($A$1, 589 - 1, 66 - 1) = "1", OFFSET($A$1, 589 - 1, 67 - 1) = "1" ), 1, IF( AND( OFFSET($A$1, 589 - 1, 66 - 1) = "1", OFFSET($A$1, 589 - 1, 67 - 1) = "0" ), 2, IF( AND( OFFSET($A$1, 589 - 1, 66 - 1) = "0", OFFSET($A$1, 589 - 1, 67 - 1) = "1" ), 3, 4 ) ) )</f>
        <v>4</v>
      </c>
    </row>
    <row r="590" spans="60:68" x14ac:dyDescent="0.25">
      <c r="BH590" s="6">
        <v>0.28786285038614023</v>
      </c>
      <c r="BI590" s="6" t="str">
        <f t="shared" si="79"/>
        <v>0</v>
      </c>
      <c r="BJ590" t="str">
        <f ca="1">IF((OFFSET($A$1, 590 - 1, 60 - 1)) &gt;= (OFFSET($A$1, 104 - 1, 7 - 1)), "1","0")</f>
        <v>0</v>
      </c>
      <c r="BK590">
        <f ca="1" xml:space="preserve"> IF( AND( OFFSET($A$1, 590 - 1, 61 - 1) = "1", OFFSET($A$1, 590 - 1, 62 - 1) = "1" ), 1, IF( AND( OFFSET($A$1, 590 - 1, 61 - 1) = "1", OFFSET($A$1, 590 - 1, 62 - 1) = "0" ), 2, IF( AND( OFFSET($A$1, 590 - 1, 61 - 1) = "0", OFFSET($A$1, 590 - 1, 62 - 1) = "1" ), 3, 4 ) ) )</f>
        <v>4</v>
      </c>
      <c r="BM590" s="6">
        <v>0.37684249717013585</v>
      </c>
      <c r="BN590" s="6" t="str">
        <f t="shared" si="80"/>
        <v>0</v>
      </c>
      <c r="BO590" t="str">
        <f ca="1">IF((OFFSET($A$1, 590 - 1, 65 - 1)) &gt;= (OFFSET($A$1, 128 - 1, 7 - 1)), "1","0")</f>
        <v>0</v>
      </c>
      <c r="BP590">
        <f ca="1" xml:space="preserve"> IF( AND( OFFSET($A$1, 590 - 1, 66 - 1) = "1", OFFSET($A$1, 590 - 1, 67 - 1) = "1" ), 1, IF( AND( OFFSET($A$1, 590 - 1, 66 - 1) = "1", OFFSET($A$1, 590 - 1, 67 - 1) = "0" ), 2, IF( AND( OFFSET($A$1, 590 - 1, 66 - 1) = "0", OFFSET($A$1, 590 - 1, 67 - 1) = "1" ), 3, 4 ) ) )</f>
        <v>4</v>
      </c>
    </row>
    <row r="591" spans="60:68" x14ac:dyDescent="0.25">
      <c r="BH591" s="6">
        <v>0.14023017287415571</v>
      </c>
      <c r="BI591" s="6" t="str">
        <f t="shared" si="79"/>
        <v>0</v>
      </c>
      <c r="BJ591" t="str">
        <f ca="1">IF((OFFSET($A$1, 591 - 1, 60 - 1)) &gt;= (OFFSET($A$1, 104 - 1, 7 - 1)), "1","0")</f>
        <v>0</v>
      </c>
      <c r="BK591">
        <f ca="1" xml:space="preserve"> IF( AND( OFFSET($A$1, 591 - 1, 61 - 1) = "1", OFFSET($A$1, 591 - 1, 62 - 1) = "1" ), 1, IF( AND( OFFSET($A$1, 591 - 1, 61 - 1) = "1", OFFSET($A$1, 591 - 1, 62 - 1) = "0" ), 2, IF( AND( OFFSET($A$1, 591 - 1, 61 - 1) = "0", OFFSET($A$1, 591 - 1, 62 - 1) = "1" ), 3, 4 ) ) )</f>
        <v>4</v>
      </c>
      <c r="BM591" s="6">
        <v>0.25375764178349003</v>
      </c>
      <c r="BN591" s="6" t="str">
        <f t="shared" si="80"/>
        <v>0</v>
      </c>
      <c r="BO591" t="str">
        <f ca="1">IF((OFFSET($A$1, 591 - 1, 65 - 1)) &gt;= (OFFSET($A$1, 128 - 1, 7 - 1)), "1","0")</f>
        <v>0</v>
      </c>
      <c r="BP591">
        <f ca="1" xml:space="preserve"> IF( AND( OFFSET($A$1, 591 - 1, 66 - 1) = "1", OFFSET($A$1, 591 - 1, 67 - 1) = "1" ), 1, IF( AND( OFFSET($A$1, 591 - 1, 66 - 1) = "1", OFFSET($A$1, 591 - 1, 67 - 1) = "0" ), 2, IF( AND( OFFSET($A$1, 591 - 1, 66 - 1) = "0", OFFSET($A$1, 591 - 1, 67 - 1) = "1" ), 3, 4 ) ) )</f>
        <v>4</v>
      </c>
    </row>
    <row r="592" spans="60:68" x14ac:dyDescent="0.25">
      <c r="BH592" s="6">
        <v>0.22910292025819404</v>
      </c>
      <c r="BI592" s="6" t="str">
        <f t="shared" si="79"/>
        <v>0</v>
      </c>
      <c r="BJ592" t="str">
        <f ca="1">IF((OFFSET($A$1, 592 - 1, 60 - 1)) &gt;= (OFFSET($A$1, 104 - 1, 7 - 1)), "1","0")</f>
        <v>0</v>
      </c>
      <c r="BK592">
        <f ca="1" xml:space="preserve"> IF( AND( OFFSET($A$1, 592 - 1, 61 - 1) = "1", OFFSET($A$1, 592 - 1, 62 - 1) = "1" ), 1, IF( AND( OFFSET($A$1, 592 - 1, 61 - 1) = "1", OFFSET($A$1, 592 - 1, 62 - 1) = "0" ), 2, IF( AND( OFFSET($A$1, 592 - 1, 61 - 1) = "0", OFFSET($A$1, 592 - 1, 62 - 1) = "1" ), 3, 4 ) ) )</f>
        <v>4</v>
      </c>
      <c r="BM592" s="6">
        <v>0.26770411550156309</v>
      </c>
      <c r="BN592" s="6" t="str">
        <f t="shared" si="80"/>
        <v>0</v>
      </c>
      <c r="BO592" t="str">
        <f ca="1">IF((OFFSET($A$1, 592 - 1, 65 - 1)) &gt;= (OFFSET($A$1, 128 - 1, 7 - 1)), "1","0")</f>
        <v>0</v>
      </c>
      <c r="BP592">
        <f ca="1" xml:space="preserve"> IF( AND( OFFSET($A$1, 592 - 1, 66 - 1) = "1", OFFSET($A$1, 592 - 1, 67 - 1) = "1" ), 1, IF( AND( OFFSET($A$1, 592 - 1, 66 - 1) = "1", OFFSET($A$1, 592 - 1, 67 - 1) = "0" ), 2, IF( AND( OFFSET($A$1, 592 - 1, 66 - 1) = "0", OFFSET($A$1, 592 - 1, 67 - 1) = "1" ), 3, 4 ) ) )</f>
        <v>4</v>
      </c>
    </row>
    <row r="593" spans="60:68" x14ac:dyDescent="0.25">
      <c r="BH593" s="6">
        <v>0.10933231513158638</v>
      </c>
      <c r="BI593" s="6" t="str">
        <f t="shared" si="79"/>
        <v>0</v>
      </c>
      <c r="BJ593" t="str">
        <f ca="1">IF((OFFSET($A$1, 593 - 1, 60 - 1)) &gt;= (OFFSET($A$1, 104 - 1, 7 - 1)), "1","0")</f>
        <v>0</v>
      </c>
      <c r="BK593">
        <f ca="1" xml:space="preserve"> IF( AND( OFFSET($A$1, 593 - 1, 61 - 1) = "1", OFFSET($A$1, 593 - 1, 62 - 1) = "1" ), 1, IF( AND( OFFSET($A$1, 593 - 1, 61 - 1) = "1", OFFSET($A$1, 593 - 1, 62 - 1) = "0" ), 2, IF( AND( OFFSET($A$1, 593 - 1, 61 - 1) = "0", OFFSET($A$1, 593 - 1, 62 - 1) = "1" ), 3, 4 ) ) )</f>
        <v>4</v>
      </c>
      <c r="BM593" s="6">
        <v>0.35809984372969739</v>
      </c>
      <c r="BN593" s="6" t="str">
        <f t="shared" si="80"/>
        <v>0</v>
      </c>
      <c r="BO593" t="str">
        <f ca="1">IF((OFFSET($A$1, 593 - 1, 65 - 1)) &gt;= (OFFSET($A$1, 128 - 1, 7 - 1)), "1","0")</f>
        <v>0</v>
      </c>
      <c r="BP593">
        <f ca="1" xml:space="preserve"> IF( AND( OFFSET($A$1, 593 - 1, 66 - 1) = "1", OFFSET($A$1, 593 - 1, 67 - 1) = "1" ), 1, IF( AND( OFFSET($A$1, 593 - 1, 66 - 1) = "1", OFFSET($A$1, 593 - 1, 67 - 1) = "0" ), 2, IF( AND( OFFSET($A$1, 593 - 1, 66 - 1) = "0", OFFSET($A$1, 593 - 1, 67 - 1) = "1" ), 3, 4 ) ) )</f>
        <v>4</v>
      </c>
    </row>
    <row r="594" spans="60:68" x14ac:dyDescent="0.25">
      <c r="BH594" s="6">
        <v>0.31966904754111197</v>
      </c>
      <c r="BI594" s="6" t="str">
        <f t="shared" si="79"/>
        <v>0</v>
      </c>
      <c r="BJ594" t="str">
        <f ca="1">IF((OFFSET($A$1, 594 - 1, 60 - 1)) &gt;= (OFFSET($A$1, 104 - 1, 7 - 1)), "1","0")</f>
        <v>0</v>
      </c>
      <c r="BK594">
        <f ca="1" xml:space="preserve"> IF( AND( OFFSET($A$1, 594 - 1, 61 - 1) = "1", OFFSET($A$1, 594 - 1, 62 - 1) = "1" ), 1, IF( AND( OFFSET($A$1, 594 - 1, 61 - 1) = "1", OFFSET($A$1, 594 - 1, 62 - 1) = "0" ), 2, IF( AND( OFFSET($A$1, 594 - 1, 61 - 1) = "0", OFFSET($A$1, 594 - 1, 62 - 1) = "1" ), 3, 4 ) ) )</f>
        <v>4</v>
      </c>
      <c r="BM594" s="6">
        <v>0.91295966793612271</v>
      </c>
      <c r="BN594" s="6" t="str">
        <f>"1"</f>
        <v>1</v>
      </c>
      <c r="BO594" t="str">
        <f ca="1">IF((OFFSET($A$1, 594 - 1, 65 - 1)) &gt;= (OFFSET($A$1, 128 - 1, 7 - 1)), "1","0")</f>
        <v>1</v>
      </c>
      <c r="BP594">
        <f ca="1" xml:space="preserve"> IF( AND( OFFSET($A$1, 594 - 1, 66 - 1) = "1", OFFSET($A$1, 594 - 1, 67 - 1) = "1" ), 1, IF( AND( OFFSET($A$1, 594 - 1, 66 - 1) = "1", OFFSET($A$1, 594 - 1, 67 - 1) = "0" ), 2, IF( AND( OFFSET($A$1, 594 - 1, 66 - 1) = "0", OFFSET($A$1, 594 - 1, 67 - 1) = "1" ), 3, 4 ) ) )</f>
        <v>1</v>
      </c>
    </row>
    <row r="595" spans="60:68" x14ac:dyDescent="0.25">
      <c r="BH595" s="6">
        <v>0.18548609674159683</v>
      </c>
      <c r="BI595" s="6" t="str">
        <f t="shared" si="79"/>
        <v>0</v>
      </c>
      <c r="BJ595" t="str">
        <f ca="1">IF((OFFSET($A$1, 595 - 1, 60 - 1)) &gt;= (OFFSET($A$1, 104 - 1, 7 - 1)), "1","0")</f>
        <v>0</v>
      </c>
      <c r="BK595">
        <f ca="1" xml:space="preserve"> IF( AND( OFFSET($A$1, 595 - 1, 61 - 1) = "1", OFFSET($A$1, 595 - 1, 62 - 1) = "1" ), 1, IF( AND( OFFSET($A$1, 595 - 1, 61 - 1) = "1", OFFSET($A$1, 595 - 1, 62 - 1) = "0" ), 2, IF( AND( OFFSET($A$1, 595 - 1, 61 - 1) = "0", OFFSET($A$1, 595 - 1, 62 - 1) = "1" ), 3, 4 ) ) )</f>
        <v>4</v>
      </c>
      <c r="BM595" s="6">
        <v>0.76771028656201801</v>
      </c>
      <c r="BN595" s="6" t="str">
        <f>"1"</f>
        <v>1</v>
      </c>
      <c r="BO595" t="str">
        <f ca="1">IF((OFFSET($A$1, 595 - 1, 65 - 1)) &gt;= (OFFSET($A$1, 128 - 1, 7 - 1)), "1","0")</f>
        <v>1</v>
      </c>
      <c r="BP595">
        <f ca="1" xml:space="preserve"> IF( AND( OFFSET($A$1, 595 - 1, 66 - 1) = "1", OFFSET($A$1, 595 - 1, 67 - 1) = "1" ), 1, IF( AND( OFFSET($A$1, 595 - 1, 66 - 1) = "1", OFFSET($A$1, 595 - 1, 67 - 1) = "0" ), 2, IF( AND( OFFSET($A$1, 595 - 1, 66 - 1) = "0", OFFSET($A$1, 595 - 1, 67 - 1) = "1" ), 3, 4 ) ) )</f>
        <v>1</v>
      </c>
    </row>
    <row r="596" spans="60:68" x14ac:dyDescent="0.25">
      <c r="BH596" s="6">
        <v>0.23875031411432374</v>
      </c>
      <c r="BI596" s="6" t="str">
        <f t="shared" si="79"/>
        <v>0</v>
      </c>
      <c r="BJ596" t="str">
        <f ca="1">IF((OFFSET($A$1, 596 - 1, 60 - 1)) &gt;= (OFFSET($A$1, 104 - 1, 7 - 1)), "1","0")</f>
        <v>0</v>
      </c>
      <c r="BK596">
        <f ca="1" xml:space="preserve"> IF( AND( OFFSET($A$1, 596 - 1, 61 - 1) = "1", OFFSET($A$1, 596 - 1, 62 - 1) = "1" ), 1, IF( AND( OFFSET($A$1, 596 - 1, 61 - 1) = "1", OFFSET($A$1, 596 - 1, 62 - 1) = "0" ), 2, IF( AND( OFFSET($A$1, 596 - 1, 61 - 1) = "0", OFFSET($A$1, 596 - 1, 62 - 1) = "1" ), 3, 4 ) ) )</f>
        <v>4</v>
      </c>
      <c r="BM596" s="6">
        <v>7.7735002416245161E-2</v>
      </c>
      <c r="BN596" s="6" t="str">
        <f t="shared" ref="BN596:BN603" si="81">"0"</f>
        <v>0</v>
      </c>
      <c r="BO596" t="str">
        <f ca="1">IF((OFFSET($A$1, 596 - 1, 65 - 1)) &gt;= (OFFSET($A$1, 128 - 1, 7 - 1)), "1","0")</f>
        <v>0</v>
      </c>
      <c r="BP596">
        <f ca="1" xml:space="preserve"> IF( AND( OFFSET($A$1, 596 - 1, 66 - 1) = "1", OFFSET($A$1, 596 - 1, 67 - 1) = "1" ), 1, IF( AND( OFFSET($A$1, 596 - 1, 66 - 1) = "1", OFFSET($A$1, 596 - 1, 67 - 1) = "0" ), 2, IF( AND( OFFSET($A$1, 596 - 1, 66 - 1) = "0", OFFSET($A$1, 596 - 1, 67 - 1) = "1" ), 3, 4 ) ) )</f>
        <v>4</v>
      </c>
    </row>
    <row r="597" spans="60:68" x14ac:dyDescent="0.25">
      <c r="BH597" s="6">
        <v>0.29121777837269774</v>
      </c>
      <c r="BI597" s="6" t="str">
        <f t="shared" si="79"/>
        <v>0</v>
      </c>
      <c r="BJ597" t="str">
        <f ca="1">IF((OFFSET($A$1, 597 - 1, 60 - 1)) &gt;= (OFFSET($A$1, 104 - 1, 7 - 1)), "1","0")</f>
        <v>0</v>
      </c>
      <c r="BK597">
        <f ca="1" xml:space="preserve"> IF( AND( OFFSET($A$1, 597 - 1, 61 - 1) = "1", OFFSET($A$1, 597 - 1, 62 - 1) = "1" ), 1, IF( AND( OFFSET($A$1, 597 - 1, 61 - 1) = "1", OFFSET($A$1, 597 - 1, 62 - 1) = "0" ), 2, IF( AND( OFFSET($A$1, 597 - 1, 61 - 1) = "0", OFFSET($A$1, 597 - 1, 62 - 1) = "1" ), 3, 4 ) ) )</f>
        <v>4</v>
      </c>
      <c r="BM597" s="6">
        <v>0.69078605539352345</v>
      </c>
      <c r="BN597" s="6" t="str">
        <f t="shared" si="81"/>
        <v>0</v>
      </c>
      <c r="BO597" t="str">
        <f ca="1">IF((OFFSET($A$1, 597 - 1, 65 - 1)) &gt;= (OFFSET($A$1, 128 - 1, 7 - 1)), "1","0")</f>
        <v>1</v>
      </c>
      <c r="BP597">
        <f ca="1" xml:space="preserve"> IF( AND( OFFSET($A$1, 597 - 1, 66 - 1) = "1", OFFSET($A$1, 597 - 1, 67 - 1) = "1" ), 1, IF( AND( OFFSET($A$1, 597 - 1, 66 - 1) = "1", OFFSET($A$1, 597 - 1, 67 - 1) = "0" ), 2, IF( AND( OFFSET($A$1, 597 - 1, 66 - 1) = "0", OFFSET($A$1, 597 - 1, 67 - 1) = "1" ), 3, 4 ) ) )</f>
        <v>3</v>
      </c>
    </row>
    <row r="598" spans="60:68" x14ac:dyDescent="0.25">
      <c r="BH598" s="6">
        <v>0.16717025857000667</v>
      </c>
      <c r="BI598" s="6" t="str">
        <f t="shared" si="79"/>
        <v>0</v>
      </c>
      <c r="BJ598" t="str">
        <f ca="1">IF((OFFSET($A$1, 598 - 1, 60 - 1)) &gt;= (OFFSET($A$1, 104 - 1, 7 - 1)), "1","0")</f>
        <v>0</v>
      </c>
      <c r="BK598">
        <f ca="1" xml:space="preserve"> IF( AND( OFFSET($A$1, 598 - 1, 61 - 1) = "1", OFFSET($A$1, 598 - 1, 62 - 1) = "1" ), 1, IF( AND( OFFSET($A$1, 598 - 1, 61 - 1) = "1", OFFSET($A$1, 598 - 1, 62 - 1) = "0" ), 2, IF( AND( OFFSET($A$1, 598 - 1, 61 - 1) = "0", OFFSET($A$1, 598 - 1, 62 - 1) = "1" ), 3, 4 ) ) )</f>
        <v>4</v>
      </c>
      <c r="BM598" s="6">
        <v>0.7003422553707076</v>
      </c>
      <c r="BN598" s="6" t="str">
        <f t="shared" si="81"/>
        <v>0</v>
      </c>
      <c r="BO598" t="str">
        <f ca="1">IF((OFFSET($A$1, 598 - 1, 65 - 1)) &gt;= (OFFSET($A$1, 128 - 1, 7 - 1)), "1","0")</f>
        <v>1</v>
      </c>
      <c r="BP598">
        <f ca="1" xml:space="preserve"> IF( AND( OFFSET($A$1, 598 - 1, 66 - 1) = "1", OFFSET($A$1, 598 - 1, 67 - 1) = "1" ), 1, IF( AND( OFFSET($A$1, 598 - 1, 66 - 1) = "1", OFFSET($A$1, 598 - 1, 67 - 1) = "0" ), 2, IF( AND( OFFSET($A$1, 598 - 1, 66 - 1) = "0", OFFSET($A$1, 598 - 1, 67 - 1) = "1" ), 3, 4 ) ) )</f>
        <v>3</v>
      </c>
    </row>
    <row r="599" spans="60:68" x14ac:dyDescent="0.25">
      <c r="BH599" s="6">
        <v>0.87649419609277146</v>
      </c>
      <c r="BI599" s="6" t="str">
        <f>"1"</f>
        <v>1</v>
      </c>
      <c r="BJ599" t="str">
        <f ca="1">IF((OFFSET($A$1, 599 - 1, 60 - 1)) &gt;= (OFFSET($A$1, 104 - 1, 7 - 1)), "1","0")</f>
        <v>1</v>
      </c>
      <c r="BK599">
        <f ca="1" xml:space="preserve"> IF( AND( OFFSET($A$1, 599 - 1, 61 - 1) = "1", OFFSET($A$1, 599 - 1, 62 - 1) = "1" ), 1, IF( AND( OFFSET($A$1, 599 - 1, 61 - 1) = "1", OFFSET($A$1, 599 - 1, 62 - 1) = "0" ), 2, IF( AND( OFFSET($A$1, 599 - 1, 61 - 1) = "0", OFFSET($A$1, 599 - 1, 62 - 1) = "1" ), 3, 4 ) ) )</f>
        <v>1</v>
      </c>
      <c r="BM599" s="6">
        <v>0.38799963711576035</v>
      </c>
      <c r="BN599" s="6" t="str">
        <f t="shared" si="81"/>
        <v>0</v>
      </c>
      <c r="BO599" t="str">
        <f ca="1">IF((OFFSET($A$1, 599 - 1, 65 - 1)) &gt;= (OFFSET($A$1, 128 - 1, 7 - 1)), "1","0")</f>
        <v>0</v>
      </c>
      <c r="BP599">
        <f ca="1" xml:space="preserve"> IF( AND( OFFSET($A$1, 599 - 1, 66 - 1) = "1", OFFSET($A$1, 599 - 1, 67 - 1) = "1" ), 1, IF( AND( OFFSET($A$1, 599 - 1, 66 - 1) = "1", OFFSET($A$1, 599 - 1, 67 - 1) = "0" ), 2, IF( AND( OFFSET($A$1, 599 - 1, 66 - 1) = "0", OFFSET($A$1, 599 - 1, 67 - 1) = "1" ), 3, 4 ) ) )</f>
        <v>4</v>
      </c>
    </row>
    <row r="600" spans="60:68" x14ac:dyDescent="0.25">
      <c r="BH600" s="6">
        <v>0.45370607698653853</v>
      </c>
      <c r="BI600" s="6" t="str">
        <f t="shared" ref="BI600:BI606" si="82">"0"</f>
        <v>0</v>
      </c>
      <c r="BJ600" t="str">
        <f ca="1">IF((OFFSET($A$1, 600 - 1, 60 - 1)) &gt;= (OFFSET($A$1, 104 - 1, 7 - 1)), "1","0")</f>
        <v>0</v>
      </c>
      <c r="BK600">
        <f ca="1" xml:space="preserve"> IF( AND( OFFSET($A$1, 600 - 1, 61 - 1) = "1", OFFSET($A$1, 600 - 1, 62 - 1) = "1" ), 1, IF( AND( OFFSET($A$1, 600 - 1, 61 - 1) = "1", OFFSET($A$1, 600 - 1, 62 - 1) = "0" ), 2, IF( AND( OFFSET($A$1, 600 - 1, 61 - 1) = "0", OFFSET($A$1, 600 - 1, 62 - 1) = "1" ), 3, 4 ) ) )</f>
        <v>4</v>
      </c>
      <c r="BM600" s="6">
        <v>0.28313459189316348</v>
      </c>
      <c r="BN600" s="6" t="str">
        <f t="shared" si="81"/>
        <v>0</v>
      </c>
      <c r="BO600" t="str">
        <f ca="1">IF((OFFSET($A$1, 600 - 1, 65 - 1)) &gt;= (OFFSET($A$1, 128 - 1, 7 - 1)), "1","0")</f>
        <v>0</v>
      </c>
      <c r="BP600">
        <f ca="1" xml:space="preserve"> IF( AND( OFFSET($A$1, 600 - 1, 66 - 1) = "1", OFFSET($A$1, 600 - 1, 67 - 1) = "1" ), 1, IF( AND( OFFSET($A$1, 600 - 1, 66 - 1) = "1", OFFSET($A$1, 600 - 1, 67 - 1) = "0" ), 2, IF( AND( OFFSET($A$1, 600 - 1, 66 - 1) = "0", OFFSET($A$1, 600 - 1, 67 - 1) = "1" ), 3, 4 ) ) )</f>
        <v>4</v>
      </c>
    </row>
    <row r="601" spans="60:68" x14ac:dyDescent="0.25">
      <c r="BH601" s="6">
        <v>4.0721670975681697E-2</v>
      </c>
      <c r="BI601" s="6" t="str">
        <f t="shared" si="82"/>
        <v>0</v>
      </c>
      <c r="BJ601" t="str">
        <f ca="1">IF((OFFSET($A$1, 601 - 1, 60 - 1)) &gt;= (OFFSET($A$1, 104 - 1, 7 - 1)), "1","0")</f>
        <v>0</v>
      </c>
      <c r="BK601">
        <f ca="1" xml:space="preserve"> IF( AND( OFFSET($A$1, 601 - 1, 61 - 1) = "1", OFFSET($A$1, 601 - 1, 62 - 1) = "1" ), 1, IF( AND( OFFSET($A$1, 601 - 1, 61 - 1) = "1", OFFSET($A$1, 601 - 1, 62 - 1) = "0" ), 2, IF( AND( OFFSET($A$1, 601 - 1, 61 - 1) = "0", OFFSET($A$1, 601 - 1, 62 - 1) = "1" ), 3, 4 ) ) )</f>
        <v>4</v>
      </c>
      <c r="BM601" s="6">
        <v>0.52200468212605544</v>
      </c>
      <c r="BN601" s="6" t="str">
        <f t="shared" si="81"/>
        <v>0</v>
      </c>
      <c r="BO601" t="str">
        <f ca="1">IF((OFFSET($A$1, 601 - 1, 65 - 1)) &gt;= (OFFSET($A$1, 128 - 1, 7 - 1)), "1","0")</f>
        <v>1</v>
      </c>
      <c r="BP601">
        <f ca="1" xml:space="preserve"> IF( AND( OFFSET($A$1, 601 - 1, 66 - 1) = "1", OFFSET($A$1, 601 - 1, 67 - 1) = "1" ), 1, IF( AND( OFFSET($A$1, 601 - 1, 66 - 1) = "1", OFFSET($A$1, 601 - 1, 67 - 1) = "0" ), 2, IF( AND( OFFSET($A$1, 601 - 1, 66 - 1) = "0", OFFSET($A$1, 601 - 1, 67 - 1) = "1" ), 3, 4 ) ) )</f>
        <v>3</v>
      </c>
    </row>
    <row r="602" spans="60:68" x14ac:dyDescent="0.25">
      <c r="BH602" s="6">
        <v>3.4765576115873935E-2</v>
      </c>
      <c r="BI602" s="6" t="str">
        <f t="shared" si="82"/>
        <v>0</v>
      </c>
      <c r="BJ602" t="str">
        <f ca="1">IF((OFFSET($A$1, 602 - 1, 60 - 1)) &gt;= (OFFSET($A$1, 104 - 1, 7 - 1)), "1","0")</f>
        <v>0</v>
      </c>
      <c r="BK602">
        <f ca="1" xml:space="preserve"> IF( AND( OFFSET($A$1, 602 - 1, 61 - 1) = "1", OFFSET($A$1, 602 - 1, 62 - 1) = "1" ), 1, IF( AND( OFFSET($A$1, 602 - 1, 61 - 1) = "1", OFFSET($A$1, 602 - 1, 62 - 1) = "0" ), 2, IF( AND( OFFSET($A$1, 602 - 1, 61 - 1) = "0", OFFSET($A$1, 602 - 1, 62 - 1) = "1" ), 3, 4 ) ) )</f>
        <v>4</v>
      </c>
      <c r="BM602" s="6">
        <v>0.47905726773164409</v>
      </c>
      <c r="BN602" s="6" t="str">
        <f t="shared" si="81"/>
        <v>0</v>
      </c>
      <c r="BO602" t="str">
        <f ca="1">IF((OFFSET($A$1, 602 - 1, 65 - 1)) &gt;= (OFFSET($A$1, 128 - 1, 7 - 1)), "1","0")</f>
        <v>0</v>
      </c>
      <c r="BP602">
        <f ca="1" xml:space="preserve"> IF( AND( OFFSET($A$1, 602 - 1, 66 - 1) = "1", OFFSET($A$1, 602 - 1, 67 - 1) = "1" ), 1, IF( AND( OFFSET($A$1, 602 - 1, 66 - 1) = "1", OFFSET($A$1, 602 - 1, 67 - 1) = "0" ), 2, IF( AND( OFFSET($A$1, 602 - 1, 66 - 1) = "0", OFFSET($A$1, 602 - 1, 67 - 1) = "1" ), 3, 4 ) ) )</f>
        <v>4</v>
      </c>
    </row>
    <row r="603" spans="60:68" x14ac:dyDescent="0.25">
      <c r="BH603" s="6">
        <v>0.48219468203738131</v>
      </c>
      <c r="BI603" s="6" t="str">
        <f t="shared" si="82"/>
        <v>0</v>
      </c>
      <c r="BJ603" t="str">
        <f ca="1">IF((OFFSET($A$1, 603 - 1, 60 - 1)) &gt;= (OFFSET($A$1, 104 - 1, 7 - 1)), "1","0")</f>
        <v>0</v>
      </c>
      <c r="BK603">
        <f ca="1" xml:space="preserve"> IF( AND( OFFSET($A$1, 603 - 1, 61 - 1) = "1", OFFSET($A$1, 603 - 1, 62 - 1) = "1" ), 1, IF( AND( OFFSET($A$1, 603 - 1, 61 - 1) = "1", OFFSET($A$1, 603 - 1, 62 - 1) = "0" ), 2, IF( AND( OFFSET($A$1, 603 - 1, 61 - 1) = "0", OFFSET($A$1, 603 - 1, 62 - 1) = "1" ), 3, 4 ) ) )</f>
        <v>4</v>
      </c>
      <c r="BM603" s="6">
        <v>0.31305881284172005</v>
      </c>
      <c r="BN603" s="6" t="str">
        <f t="shared" si="81"/>
        <v>0</v>
      </c>
      <c r="BO603" t="str">
        <f ca="1">IF((OFFSET($A$1, 603 - 1, 65 - 1)) &gt;= (OFFSET($A$1, 128 - 1, 7 - 1)), "1","0")</f>
        <v>0</v>
      </c>
      <c r="BP603">
        <f ca="1" xml:space="preserve"> IF( AND( OFFSET($A$1, 603 - 1, 66 - 1) = "1", OFFSET($A$1, 603 - 1, 67 - 1) = "1" ), 1, IF( AND( OFFSET($A$1, 603 - 1, 66 - 1) = "1", OFFSET($A$1, 603 - 1, 67 - 1) = "0" ), 2, IF( AND( OFFSET($A$1, 603 - 1, 66 - 1) = "0", OFFSET($A$1, 603 - 1, 67 - 1) = "1" ), 3, 4 ) ) )</f>
        <v>4</v>
      </c>
    </row>
    <row r="604" spans="60:68" x14ac:dyDescent="0.25">
      <c r="BH604" s="6">
        <v>0.22124169990543782</v>
      </c>
      <c r="BI604" s="6" t="str">
        <f t="shared" si="82"/>
        <v>0</v>
      </c>
      <c r="BJ604" t="str">
        <f ca="1">IF((OFFSET($A$1, 604 - 1, 60 - 1)) &gt;= (OFFSET($A$1, 104 - 1, 7 - 1)), "1","0")</f>
        <v>0</v>
      </c>
      <c r="BK604">
        <f ca="1" xml:space="preserve"> IF( AND( OFFSET($A$1, 604 - 1, 61 - 1) = "1", OFFSET($A$1, 604 - 1, 62 - 1) = "1" ), 1, IF( AND( OFFSET($A$1, 604 - 1, 61 - 1) = "1", OFFSET($A$1, 604 - 1, 62 - 1) = "0" ), 2, IF( AND( OFFSET($A$1, 604 - 1, 61 - 1) = "0", OFFSET($A$1, 604 - 1, 62 - 1) = "1" ), 3, 4 ) ) )</f>
        <v>4</v>
      </c>
      <c r="BM604" s="6">
        <v>0.55552953550969542</v>
      </c>
      <c r="BN604" s="6" t="str">
        <f>"1"</f>
        <v>1</v>
      </c>
      <c r="BO604" t="str">
        <f ca="1">IF((OFFSET($A$1, 604 - 1, 65 - 1)) &gt;= (OFFSET($A$1, 128 - 1, 7 - 1)), "1","0")</f>
        <v>1</v>
      </c>
      <c r="BP604">
        <f ca="1" xml:space="preserve"> IF( AND( OFFSET($A$1, 604 - 1, 66 - 1) = "1", OFFSET($A$1, 604 - 1, 67 - 1) = "1" ), 1, IF( AND( OFFSET($A$1, 604 - 1, 66 - 1) = "1", OFFSET($A$1, 604 - 1, 67 - 1) = "0" ), 2, IF( AND( OFFSET($A$1, 604 - 1, 66 - 1) = "0", OFFSET($A$1, 604 - 1, 67 - 1) = "1" ), 3, 4 ) ) )</f>
        <v>1</v>
      </c>
    </row>
    <row r="605" spans="60:68" x14ac:dyDescent="0.25">
      <c r="BH605" s="6">
        <v>0.35460499940397683</v>
      </c>
      <c r="BI605" s="6" t="str">
        <f t="shared" si="82"/>
        <v>0</v>
      </c>
      <c r="BJ605" t="str">
        <f ca="1">IF((OFFSET($A$1, 605 - 1, 60 - 1)) &gt;= (OFFSET($A$1, 104 - 1, 7 - 1)), "1","0")</f>
        <v>0</v>
      </c>
      <c r="BK605">
        <f ca="1" xml:space="preserve"> IF( AND( OFFSET($A$1, 605 - 1, 61 - 1) = "1", OFFSET($A$1, 605 - 1, 62 - 1) = "1" ), 1, IF( AND( OFFSET($A$1, 605 - 1, 61 - 1) = "1", OFFSET($A$1, 605 - 1, 62 - 1) = "0" ), 2, IF( AND( OFFSET($A$1, 605 - 1, 61 - 1) = "0", OFFSET($A$1, 605 - 1, 62 - 1) = "1" ), 3, 4 ) ) )</f>
        <v>4</v>
      </c>
      <c r="BM605" s="6">
        <v>0.11745291746067207</v>
      </c>
      <c r="BN605" s="6" t="str">
        <f t="shared" ref="BN605:BN612" si="83">"0"</f>
        <v>0</v>
      </c>
      <c r="BO605" t="str">
        <f ca="1">IF((OFFSET($A$1, 605 - 1, 65 - 1)) &gt;= (OFFSET($A$1, 128 - 1, 7 - 1)), "1","0")</f>
        <v>0</v>
      </c>
      <c r="BP605">
        <f ca="1" xml:space="preserve"> IF( AND( OFFSET($A$1, 605 - 1, 66 - 1) = "1", OFFSET($A$1, 605 - 1, 67 - 1) = "1" ), 1, IF( AND( OFFSET($A$1, 605 - 1, 66 - 1) = "1", OFFSET($A$1, 605 - 1, 67 - 1) = "0" ), 2, IF( AND( OFFSET($A$1, 605 - 1, 66 - 1) = "0", OFFSET($A$1, 605 - 1, 67 - 1) = "1" ), 3, 4 ) ) )</f>
        <v>4</v>
      </c>
    </row>
    <row r="606" spans="60:68" x14ac:dyDescent="0.25">
      <c r="BH606" s="6">
        <v>0.4714628605314517</v>
      </c>
      <c r="BI606" s="6" t="str">
        <f t="shared" si="82"/>
        <v>0</v>
      </c>
      <c r="BJ606" t="str">
        <f ca="1">IF((OFFSET($A$1, 606 - 1, 60 - 1)) &gt;= (OFFSET($A$1, 104 - 1, 7 - 1)), "1","0")</f>
        <v>0</v>
      </c>
      <c r="BK606">
        <f ca="1" xml:space="preserve"> IF( AND( OFFSET($A$1, 606 - 1, 61 - 1) = "1", OFFSET($A$1, 606 - 1, 62 - 1) = "1" ), 1, IF( AND( OFFSET($A$1, 606 - 1, 61 - 1) = "1", OFFSET($A$1, 606 - 1, 62 - 1) = "0" ), 2, IF( AND( OFFSET($A$1, 606 - 1, 61 - 1) = "0", OFFSET($A$1, 606 - 1, 62 - 1) = "1" ), 3, 4 ) ) )</f>
        <v>4</v>
      </c>
      <c r="BM606" s="6">
        <v>0.14315786538747932</v>
      </c>
      <c r="BN606" s="6" t="str">
        <f t="shared" si="83"/>
        <v>0</v>
      </c>
      <c r="BO606" t="str">
        <f ca="1">IF((OFFSET($A$1, 606 - 1, 65 - 1)) &gt;= (OFFSET($A$1, 128 - 1, 7 - 1)), "1","0")</f>
        <v>0</v>
      </c>
      <c r="BP606">
        <f ca="1" xml:space="preserve"> IF( AND( OFFSET($A$1, 606 - 1, 66 - 1) = "1", OFFSET($A$1, 606 - 1, 67 - 1) = "1" ), 1, IF( AND( OFFSET($A$1, 606 - 1, 66 - 1) = "1", OFFSET($A$1, 606 - 1, 67 - 1) = "0" ), 2, IF( AND( OFFSET($A$1, 606 - 1, 66 - 1) = "0", OFFSET($A$1, 606 - 1, 67 - 1) = "1" ), 3, 4 ) ) )</f>
        <v>4</v>
      </c>
    </row>
    <row r="607" spans="60:68" x14ac:dyDescent="0.25">
      <c r="BH607" s="6">
        <v>0.73049244991591156</v>
      </c>
      <c r="BI607" s="6" t="str">
        <f>"1"</f>
        <v>1</v>
      </c>
      <c r="BJ607" t="str">
        <f ca="1">IF((OFFSET($A$1, 607 - 1, 60 - 1)) &gt;= (OFFSET($A$1, 104 - 1, 7 - 1)), "1","0")</f>
        <v>1</v>
      </c>
      <c r="BK607">
        <f ca="1" xml:space="preserve"> IF( AND( OFFSET($A$1, 607 - 1, 61 - 1) = "1", OFFSET($A$1, 607 - 1, 62 - 1) = "1" ), 1, IF( AND( OFFSET($A$1, 607 - 1, 61 - 1) = "1", OFFSET($A$1, 607 - 1, 62 - 1) = "0" ), 2, IF( AND( OFFSET($A$1, 607 - 1, 61 - 1) = "0", OFFSET($A$1, 607 - 1, 62 - 1) = "1" ), 3, 4 ) ) )</f>
        <v>1</v>
      </c>
      <c r="BM607" s="6">
        <v>0.27382811652927835</v>
      </c>
      <c r="BN607" s="6" t="str">
        <f t="shared" si="83"/>
        <v>0</v>
      </c>
      <c r="BO607" t="str">
        <f ca="1">IF((OFFSET($A$1, 607 - 1, 65 - 1)) &gt;= (OFFSET($A$1, 128 - 1, 7 - 1)), "1","0")</f>
        <v>0</v>
      </c>
      <c r="BP607">
        <f ca="1" xml:space="preserve"> IF( AND( OFFSET($A$1, 607 - 1, 66 - 1) = "1", OFFSET($A$1, 607 - 1, 67 - 1) = "1" ), 1, IF( AND( OFFSET($A$1, 607 - 1, 66 - 1) = "1", OFFSET($A$1, 607 - 1, 67 - 1) = "0" ), 2, IF( AND( OFFSET($A$1, 607 - 1, 66 - 1) = "0", OFFSET($A$1, 607 - 1, 67 - 1) = "1" ), 3, 4 ) ) )</f>
        <v>4</v>
      </c>
    </row>
    <row r="608" spans="60:68" x14ac:dyDescent="0.25">
      <c r="BH608" s="6">
        <v>0.42413499246311581</v>
      </c>
      <c r="BI608" s="6" t="str">
        <f>"1"</f>
        <v>1</v>
      </c>
      <c r="BJ608" t="str">
        <f ca="1">IF((OFFSET($A$1, 608 - 1, 60 - 1)) &gt;= (OFFSET($A$1, 104 - 1, 7 - 1)), "1","0")</f>
        <v>0</v>
      </c>
      <c r="BK608">
        <f ca="1" xml:space="preserve"> IF( AND( OFFSET($A$1, 608 - 1, 61 - 1) = "1", OFFSET($A$1, 608 - 1, 62 - 1) = "1" ), 1, IF( AND( OFFSET($A$1, 608 - 1, 61 - 1) = "1", OFFSET($A$1, 608 - 1, 62 - 1) = "0" ), 2, IF( AND( OFFSET($A$1, 608 - 1, 61 - 1) = "0", OFFSET($A$1, 608 - 1, 62 - 1) = "1" ), 3, 4 ) ) )</f>
        <v>2</v>
      </c>
      <c r="BM608" s="6">
        <v>0.42617266139819587</v>
      </c>
      <c r="BN608" s="6" t="str">
        <f t="shared" si="83"/>
        <v>0</v>
      </c>
      <c r="BO608" t="str">
        <f ca="1">IF((OFFSET($A$1, 608 - 1, 65 - 1)) &gt;= (OFFSET($A$1, 128 - 1, 7 - 1)), "1","0")</f>
        <v>0</v>
      </c>
      <c r="BP608">
        <f ca="1" xml:space="preserve"> IF( AND( OFFSET($A$1, 608 - 1, 66 - 1) = "1", OFFSET($A$1, 608 - 1, 67 - 1) = "1" ), 1, IF( AND( OFFSET($A$1, 608 - 1, 66 - 1) = "1", OFFSET($A$1, 608 - 1, 67 - 1) = "0" ), 2, IF( AND( OFFSET($A$1, 608 - 1, 66 - 1) = "0", OFFSET($A$1, 608 - 1, 67 - 1) = "1" ), 3, 4 ) ) )</f>
        <v>4</v>
      </c>
    </row>
    <row r="609" spans="60:68" x14ac:dyDescent="0.25">
      <c r="BH609" s="6">
        <v>0.59249046024996943</v>
      </c>
      <c r="BI609" s="6" t="str">
        <f t="shared" ref="BI609:BI617" si="84">"0"</f>
        <v>0</v>
      </c>
      <c r="BJ609" t="str">
        <f ca="1">IF((OFFSET($A$1, 609 - 1, 60 - 1)) &gt;= (OFFSET($A$1, 104 - 1, 7 - 1)), "1","0")</f>
        <v>1</v>
      </c>
      <c r="BK609">
        <f ca="1" xml:space="preserve"> IF( AND( OFFSET($A$1, 609 - 1, 61 - 1) = "1", OFFSET($A$1, 609 - 1, 62 - 1) = "1" ), 1, IF( AND( OFFSET($A$1, 609 - 1, 61 - 1) = "1", OFFSET($A$1, 609 - 1, 62 - 1) = "0" ), 2, IF( AND( OFFSET($A$1, 609 - 1, 61 - 1) = "0", OFFSET($A$1, 609 - 1, 62 - 1) = "1" ), 3, 4 ) ) )</f>
        <v>3</v>
      </c>
      <c r="BM609" s="6">
        <v>0.49843580034736606</v>
      </c>
      <c r="BN609" s="6" t="str">
        <f t="shared" si="83"/>
        <v>0</v>
      </c>
      <c r="BO609" t="str">
        <f ca="1">IF((OFFSET($A$1, 609 - 1, 65 - 1)) &gt;= (OFFSET($A$1, 128 - 1, 7 - 1)), "1","0")</f>
        <v>0</v>
      </c>
      <c r="BP609">
        <f ca="1" xml:space="preserve"> IF( AND( OFFSET($A$1, 609 - 1, 66 - 1) = "1", OFFSET($A$1, 609 - 1, 67 - 1) = "1" ), 1, IF( AND( OFFSET($A$1, 609 - 1, 66 - 1) = "1", OFFSET($A$1, 609 - 1, 67 - 1) = "0" ), 2, IF( AND( OFFSET($A$1, 609 - 1, 66 - 1) = "0", OFFSET($A$1, 609 - 1, 67 - 1) = "1" ), 3, 4 ) ) )</f>
        <v>4</v>
      </c>
    </row>
    <row r="610" spans="60:68" x14ac:dyDescent="0.25">
      <c r="BH610" s="6">
        <v>0.33575223564845097</v>
      </c>
      <c r="BI610" s="6" t="str">
        <f t="shared" si="84"/>
        <v>0</v>
      </c>
      <c r="BJ610" t="str">
        <f ca="1">IF((OFFSET($A$1, 610 - 1, 60 - 1)) &gt;= (OFFSET($A$1, 104 - 1, 7 - 1)), "1","0")</f>
        <v>0</v>
      </c>
      <c r="BK610">
        <f ca="1" xml:space="preserve"> IF( AND( OFFSET($A$1, 610 - 1, 61 - 1) = "1", OFFSET($A$1, 610 - 1, 62 - 1) = "1" ), 1, IF( AND( OFFSET($A$1, 610 - 1, 61 - 1) = "1", OFFSET($A$1, 610 - 1, 62 - 1) = "0" ), 2, IF( AND( OFFSET($A$1, 610 - 1, 61 - 1) = "0", OFFSET($A$1, 610 - 1, 62 - 1) = "1" ), 3, 4 ) ) )</f>
        <v>4</v>
      </c>
      <c r="BM610" s="6">
        <v>0.33482570678490442</v>
      </c>
      <c r="BN610" s="6" t="str">
        <f t="shared" si="83"/>
        <v>0</v>
      </c>
      <c r="BO610" t="str">
        <f ca="1">IF((OFFSET($A$1, 610 - 1, 65 - 1)) &gt;= (OFFSET($A$1, 128 - 1, 7 - 1)), "1","0")</f>
        <v>0</v>
      </c>
      <c r="BP610">
        <f ca="1" xml:space="preserve"> IF( AND( OFFSET($A$1, 610 - 1, 66 - 1) = "1", OFFSET($A$1, 610 - 1, 67 - 1) = "1" ), 1, IF( AND( OFFSET($A$1, 610 - 1, 66 - 1) = "1", OFFSET($A$1, 610 - 1, 67 - 1) = "0" ), 2, IF( AND( OFFSET($A$1, 610 - 1, 66 - 1) = "0", OFFSET($A$1, 610 - 1, 67 - 1) = "1" ), 3, 4 ) ) )</f>
        <v>4</v>
      </c>
    </row>
    <row r="611" spans="60:68" x14ac:dyDescent="0.25">
      <c r="BH611" s="6">
        <v>0.25694624510344322</v>
      </c>
      <c r="BI611" s="6" t="str">
        <f t="shared" si="84"/>
        <v>0</v>
      </c>
      <c r="BJ611" t="str">
        <f ca="1">IF((OFFSET($A$1, 611 - 1, 60 - 1)) &gt;= (OFFSET($A$1, 104 - 1, 7 - 1)), "1","0")</f>
        <v>0</v>
      </c>
      <c r="BK611">
        <f ca="1" xml:space="preserve"> IF( AND( OFFSET($A$1, 611 - 1, 61 - 1) = "1", OFFSET($A$1, 611 - 1, 62 - 1) = "1" ), 1, IF( AND( OFFSET($A$1, 611 - 1, 61 - 1) = "1", OFFSET($A$1, 611 - 1, 62 - 1) = "0" ), 2, IF( AND( OFFSET($A$1, 611 - 1, 61 - 1) = "0", OFFSET($A$1, 611 - 1, 62 - 1) = "1" ), 3, 4 ) ) )</f>
        <v>4</v>
      </c>
      <c r="BM611" s="6">
        <v>0.22112013795998864</v>
      </c>
      <c r="BN611" s="6" t="str">
        <f t="shared" si="83"/>
        <v>0</v>
      </c>
      <c r="BO611" t="str">
        <f ca="1">IF((OFFSET($A$1, 611 - 1, 65 - 1)) &gt;= (OFFSET($A$1, 128 - 1, 7 - 1)), "1","0")</f>
        <v>0</v>
      </c>
      <c r="BP611">
        <f ca="1" xml:space="preserve"> IF( AND( OFFSET($A$1, 611 - 1, 66 - 1) = "1", OFFSET($A$1, 611 - 1, 67 - 1) = "1" ), 1, IF( AND( OFFSET($A$1, 611 - 1, 66 - 1) = "1", OFFSET($A$1, 611 - 1, 67 - 1) = "0" ), 2, IF( AND( OFFSET($A$1, 611 - 1, 66 - 1) = "0", OFFSET($A$1, 611 - 1, 67 - 1) = "1" ), 3, 4 ) ) )</f>
        <v>4</v>
      </c>
    </row>
    <row r="612" spans="60:68" x14ac:dyDescent="0.25">
      <c r="BH612" s="6">
        <v>0.30550035191809988</v>
      </c>
      <c r="BI612" s="6" t="str">
        <f t="shared" si="84"/>
        <v>0</v>
      </c>
      <c r="BJ612" t="str">
        <f ca="1">IF((OFFSET($A$1, 612 - 1, 60 - 1)) &gt;= (OFFSET($A$1, 104 - 1, 7 - 1)), "1","0")</f>
        <v>0</v>
      </c>
      <c r="BK612">
        <f ca="1" xml:space="preserve"> IF( AND( OFFSET($A$1, 612 - 1, 61 - 1) = "1", OFFSET($A$1, 612 - 1, 62 - 1) = "1" ), 1, IF( AND( OFFSET($A$1, 612 - 1, 61 - 1) = "1", OFFSET($A$1, 612 - 1, 62 - 1) = "0" ), 2, IF( AND( OFFSET($A$1, 612 - 1, 61 - 1) = "0", OFFSET($A$1, 612 - 1, 62 - 1) = "1" ), 3, 4 ) ) )</f>
        <v>4</v>
      </c>
      <c r="BM612" s="6">
        <v>3.7207285734314838E-2</v>
      </c>
      <c r="BN612" s="6" t="str">
        <f t="shared" si="83"/>
        <v>0</v>
      </c>
      <c r="BO612" t="str">
        <f ca="1">IF((OFFSET($A$1, 612 - 1, 65 - 1)) &gt;= (OFFSET($A$1, 128 - 1, 7 - 1)), "1","0")</f>
        <v>0</v>
      </c>
      <c r="BP612">
        <f ca="1" xml:space="preserve"> IF( AND( OFFSET($A$1, 612 - 1, 66 - 1) = "1", OFFSET($A$1, 612 - 1, 67 - 1) = "1" ), 1, IF( AND( OFFSET($A$1, 612 - 1, 66 - 1) = "1", OFFSET($A$1, 612 - 1, 67 - 1) = "0" ), 2, IF( AND( OFFSET($A$1, 612 - 1, 66 - 1) = "0", OFFSET($A$1, 612 - 1, 67 - 1) = "1" ), 3, 4 ) ) )</f>
        <v>4</v>
      </c>
    </row>
    <row r="613" spans="60:68" x14ac:dyDescent="0.25">
      <c r="BH613" s="6">
        <v>0.67033214631031435</v>
      </c>
      <c r="BI613" s="6" t="str">
        <f t="shared" si="84"/>
        <v>0</v>
      </c>
      <c r="BJ613" t="str">
        <f ca="1">IF((OFFSET($A$1, 613 - 1, 60 - 1)) &gt;= (OFFSET($A$1, 104 - 1, 7 - 1)), "1","0")</f>
        <v>1</v>
      </c>
      <c r="BK613">
        <f ca="1" xml:space="preserve"> IF( AND( OFFSET($A$1, 613 - 1, 61 - 1) = "1", OFFSET($A$1, 613 - 1, 62 - 1) = "1" ), 1, IF( AND( OFFSET($A$1, 613 - 1, 61 - 1) = "1", OFFSET($A$1, 613 - 1, 62 - 1) = "0" ), 2, IF( AND( OFFSET($A$1, 613 - 1, 61 - 1) = "0", OFFSET($A$1, 613 - 1, 62 - 1) = "1" ), 3, 4 ) ) )</f>
        <v>3</v>
      </c>
      <c r="BM613" s="6">
        <v>0.78389212835570699</v>
      </c>
      <c r="BN613" s="6" t="str">
        <f>"1"</f>
        <v>1</v>
      </c>
      <c r="BO613" t="str">
        <f ca="1">IF((OFFSET($A$1, 613 - 1, 65 - 1)) &gt;= (OFFSET($A$1, 128 - 1, 7 - 1)), "1","0")</f>
        <v>1</v>
      </c>
      <c r="BP613">
        <f ca="1" xml:space="preserve"> IF( AND( OFFSET($A$1, 613 - 1, 66 - 1) = "1", OFFSET($A$1, 613 - 1, 67 - 1) = "1" ), 1, IF( AND( OFFSET($A$1, 613 - 1, 66 - 1) = "1", OFFSET($A$1, 613 - 1, 67 - 1) = "0" ), 2, IF( AND( OFFSET($A$1, 613 - 1, 66 - 1) = "0", OFFSET($A$1, 613 - 1, 67 - 1) = "1" ), 3, 4 ) ) )</f>
        <v>1</v>
      </c>
    </row>
    <row r="614" spans="60:68" x14ac:dyDescent="0.25">
      <c r="BH614" s="6">
        <v>0.40403684735847456</v>
      </c>
      <c r="BI614" s="6" t="str">
        <f t="shared" si="84"/>
        <v>0</v>
      </c>
      <c r="BJ614" t="str">
        <f ca="1">IF((OFFSET($A$1, 614 - 1, 60 - 1)) &gt;= (OFFSET($A$1, 104 - 1, 7 - 1)), "1","0")</f>
        <v>0</v>
      </c>
      <c r="BK614">
        <f ca="1" xml:space="preserve"> IF( AND( OFFSET($A$1, 614 - 1, 61 - 1) = "1", OFFSET($A$1, 614 - 1, 62 - 1) = "1" ), 1, IF( AND( OFFSET($A$1, 614 - 1, 61 - 1) = "1", OFFSET($A$1, 614 - 1, 62 - 1) = "0" ), 2, IF( AND( OFFSET($A$1, 614 - 1, 61 - 1) = "0", OFFSET($A$1, 614 - 1, 62 - 1) = "1" ), 3, 4 ) ) )</f>
        <v>4</v>
      </c>
      <c r="BM614" s="6">
        <v>0.21178474656879018</v>
      </c>
      <c r="BN614" s="6" t="str">
        <f>"0"</f>
        <v>0</v>
      </c>
      <c r="BO614" t="str">
        <f ca="1">IF((OFFSET($A$1, 614 - 1, 65 - 1)) &gt;= (OFFSET($A$1, 128 - 1, 7 - 1)), "1","0")</f>
        <v>0</v>
      </c>
      <c r="BP614">
        <f ca="1" xml:space="preserve"> IF( AND( OFFSET($A$1, 614 - 1, 66 - 1) = "1", OFFSET($A$1, 614 - 1, 67 - 1) = "1" ), 1, IF( AND( OFFSET($A$1, 614 - 1, 66 - 1) = "1", OFFSET($A$1, 614 - 1, 67 - 1) = "0" ), 2, IF( AND( OFFSET($A$1, 614 - 1, 66 - 1) = "0", OFFSET($A$1, 614 - 1, 67 - 1) = "1" ), 3, 4 ) ) )</f>
        <v>4</v>
      </c>
    </row>
    <row r="615" spans="60:68" x14ac:dyDescent="0.25">
      <c r="BH615" s="6">
        <v>0.15541624522044645</v>
      </c>
      <c r="BI615" s="6" t="str">
        <f t="shared" si="84"/>
        <v>0</v>
      </c>
      <c r="BJ615" t="str">
        <f ca="1">IF((OFFSET($A$1, 615 - 1, 60 - 1)) &gt;= (OFFSET($A$1, 104 - 1, 7 - 1)), "1","0")</f>
        <v>0</v>
      </c>
      <c r="BK615">
        <f ca="1" xml:space="preserve"> IF( AND( OFFSET($A$1, 615 - 1, 61 - 1) = "1", OFFSET($A$1, 615 - 1, 62 - 1) = "1" ), 1, IF( AND( OFFSET($A$1, 615 - 1, 61 - 1) = "1", OFFSET($A$1, 615 - 1, 62 - 1) = "0" ), 2, IF( AND( OFFSET($A$1, 615 - 1, 61 - 1) = "0", OFFSET($A$1, 615 - 1, 62 - 1) = "1" ), 3, 4 ) ) )</f>
        <v>4</v>
      </c>
      <c r="BM615" s="6">
        <v>0.96157894741361716</v>
      </c>
      <c r="BN615" s="6" t="str">
        <f>"0"</f>
        <v>0</v>
      </c>
      <c r="BO615" t="str">
        <f ca="1">IF((OFFSET($A$1, 615 - 1, 65 - 1)) &gt;= (OFFSET($A$1, 128 - 1, 7 - 1)), "1","0")</f>
        <v>1</v>
      </c>
      <c r="BP615">
        <f ca="1" xml:space="preserve"> IF( AND( OFFSET($A$1, 615 - 1, 66 - 1) = "1", OFFSET($A$1, 615 - 1, 67 - 1) = "1" ), 1, IF( AND( OFFSET($A$1, 615 - 1, 66 - 1) = "1", OFFSET($A$1, 615 - 1, 67 - 1) = "0" ), 2, IF( AND( OFFSET($A$1, 615 - 1, 66 - 1) = "0", OFFSET($A$1, 615 - 1, 67 - 1) = "1" ), 3, 4 ) ) )</f>
        <v>3</v>
      </c>
    </row>
    <row r="616" spans="60:68" x14ac:dyDescent="0.25">
      <c r="BH616" s="6">
        <v>0.32480121421614189</v>
      </c>
      <c r="BI616" s="6" t="str">
        <f t="shared" si="84"/>
        <v>0</v>
      </c>
      <c r="BJ616" t="str">
        <f ca="1">IF((OFFSET($A$1, 616 - 1, 60 - 1)) &gt;= (OFFSET($A$1, 104 - 1, 7 - 1)), "1","0")</f>
        <v>0</v>
      </c>
      <c r="BK616">
        <f ca="1" xml:space="preserve"> IF( AND( OFFSET($A$1, 616 - 1, 61 - 1) = "1", OFFSET($A$1, 616 - 1, 62 - 1) = "1" ), 1, IF( AND( OFFSET($A$1, 616 - 1, 61 - 1) = "1", OFFSET($A$1, 616 - 1, 62 - 1) = "0" ), 2, IF( AND( OFFSET($A$1, 616 - 1, 61 - 1) = "0", OFFSET($A$1, 616 - 1, 62 - 1) = "1" ), 3, 4 ) ) )</f>
        <v>4</v>
      </c>
      <c r="BM616" s="6">
        <v>0.51321485434697522</v>
      </c>
      <c r="BN616" s="6" t="str">
        <f>"1"</f>
        <v>1</v>
      </c>
      <c r="BO616" t="str">
        <f ca="1">IF((OFFSET($A$1, 616 - 1, 65 - 1)) &gt;= (OFFSET($A$1, 128 - 1, 7 - 1)), "1","0")</f>
        <v>1</v>
      </c>
      <c r="BP616">
        <f ca="1" xml:space="preserve"> IF( AND( OFFSET($A$1, 616 - 1, 66 - 1) = "1", OFFSET($A$1, 616 - 1, 67 - 1) = "1" ), 1, IF( AND( OFFSET($A$1, 616 - 1, 66 - 1) = "1", OFFSET($A$1, 616 - 1, 67 - 1) = "0" ), 2, IF( AND( OFFSET($A$1, 616 - 1, 66 - 1) = "0", OFFSET($A$1, 616 - 1, 67 - 1) = "1" ), 3, 4 ) ) )</f>
        <v>1</v>
      </c>
    </row>
    <row r="617" spans="60:68" x14ac:dyDescent="0.25">
      <c r="BH617" s="6">
        <v>0.32330258514361854</v>
      </c>
      <c r="BI617" s="6" t="str">
        <f t="shared" si="84"/>
        <v>0</v>
      </c>
      <c r="BJ617" t="str">
        <f ca="1">IF((OFFSET($A$1, 617 - 1, 60 - 1)) &gt;= (OFFSET($A$1, 104 - 1, 7 - 1)), "1","0")</f>
        <v>0</v>
      </c>
      <c r="BK617">
        <f ca="1" xml:space="preserve"> IF( AND( OFFSET($A$1, 617 - 1, 61 - 1) = "1", OFFSET($A$1, 617 - 1, 62 - 1) = "1" ), 1, IF( AND( OFFSET($A$1, 617 - 1, 61 - 1) = "1", OFFSET($A$1, 617 - 1, 62 - 1) = "0" ), 2, IF( AND( OFFSET($A$1, 617 - 1, 61 - 1) = "0", OFFSET($A$1, 617 - 1, 62 - 1) = "1" ), 3, 4 ) ) )</f>
        <v>4</v>
      </c>
      <c r="BM617" s="6">
        <v>0.44499803819120842</v>
      </c>
      <c r="BN617" s="6" t="str">
        <f>"0"</f>
        <v>0</v>
      </c>
      <c r="BO617" t="str">
        <f ca="1">IF((OFFSET($A$1, 617 - 1, 65 - 1)) &gt;= (OFFSET($A$1, 128 - 1, 7 - 1)), "1","0")</f>
        <v>0</v>
      </c>
      <c r="BP617">
        <f ca="1" xml:space="preserve"> IF( AND( OFFSET($A$1, 617 - 1, 66 - 1) = "1", OFFSET($A$1, 617 - 1, 67 - 1) = "1" ), 1, IF( AND( OFFSET($A$1, 617 - 1, 66 - 1) = "1", OFFSET($A$1, 617 - 1, 67 - 1) = "0" ), 2, IF( AND( OFFSET($A$1, 617 - 1, 66 - 1) = "0", OFFSET($A$1, 617 - 1, 67 - 1) = "1" ), 3, 4 ) ) )</f>
        <v>4</v>
      </c>
    </row>
    <row r="618" spans="60:68" x14ac:dyDescent="0.25">
      <c r="BH618" s="6">
        <v>0.16245339559703009</v>
      </c>
      <c r="BI618" s="6" t="str">
        <f>"1"</f>
        <v>1</v>
      </c>
      <c r="BJ618" t="str">
        <f ca="1">IF((OFFSET($A$1, 618 - 1, 60 - 1)) &gt;= (OFFSET($A$1, 104 - 1, 7 - 1)), "1","0")</f>
        <v>0</v>
      </c>
      <c r="BK618">
        <f ca="1" xml:space="preserve"> IF( AND( OFFSET($A$1, 618 - 1, 61 - 1) = "1", OFFSET($A$1, 618 - 1, 62 - 1) = "1" ), 1, IF( AND( OFFSET($A$1, 618 - 1, 61 - 1) = "1", OFFSET($A$1, 618 - 1, 62 - 1) = "0" ), 2, IF( AND( OFFSET($A$1, 618 - 1, 61 - 1) = "0", OFFSET($A$1, 618 - 1, 62 - 1) = "1" ), 3, 4 ) ) )</f>
        <v>2</v>
      </c>
      <c r="BM618" s="6">
        <v>0.5785775002039073</v>
      </c>
      <c r="BN618" s="6" t="str">
        <f>"0"</f>
        <v>0</v>
      </c>
      <c r="BO618" t="str">
        <f ca="1">IF((OFFSET($A$1, 618 - 1, 65 - 1)) &gt;= (OFFSET($A$1, 128 - 1, 7 - 1)), "1","0")</f>
        <v>1</v>
      </c>
      <c r="BP618">
        <f ca="1" xml:space="preserve"> IF( AND( OFFSET($A$1, 618 - 1, 66 - 1) = "1", OFFSET($A$1, 618 - 1, 67 - 1) = "1" ), 1, IF( AND( OFFSET($A$1, 618 - 1, 66 - 1) = "1", OFFSET($A$1, 618 - 1, 67 - 1) = "0" ), 2, IF( AND( OFFSET($A$1, 618 - 1, 66 - 1) = "0", OFFSET($A$1, 618 - 1, 67 - 1) = "1" ), 3, 4 ) ) )</f>
        <v>3</v>
      </c>
    </row>
    <row r="619" spans="60:68" x14ac:dyDescent="0.25">
      <c r="BH619" s="6">
        <v>0.14837666007133687</v>
      </c>
      <c r="BI619" s="6" t="str">
        <f>"0"</f>
        <v>0</v>
      </c>
      <c r="BJ619" t="str">
        <f ca="1">IF((OFFSET($A$1, 619 - 1, 60 - 1)) &gt;= (OFFSET($A$1, 104 - 1, 7 - 1)), "1","0")</f>
        <v>0</v>
      </c>
      <c r="BK619">
        <f ca="1" xml:space="preserve"> IF( AND( OFFSET($A$1, 619 - 1, 61 - 1) = "1", OFFSET($A$1, 619 - 1, 62 - 1) = "1" ), 1, IF( AND( OFFSET($A$1, 619 - 1, 61 - 1) = "1", OFFSET($A$1, 619 - 1, 62 - 1) = "0" ), 2, IF( AND( OFFSET($A$1, 619 - 1, 61 - 1) = "0", OFFSET($A$1, 619 - 1, 62 - 1) = "1" ), 3, 4 ) ) )</f>
        <v>4</v>
      </c>
      <c r="BM619" s="6">
        <v>0.14275242809533759</v>
      </c>
      <c r="BN619" s="6" t="str">
        <f>"1"</f>
        <v>1</v>
      </c>
      <c r="BO619" t="str">
        <f ca="1">IF((OFFSET($A$1, 619 - 1, 65 - 1)) &gt;= (OFFSET($A$1, 128 - 1, 7 - 1)), "1","0")</f>
        <v>0</v>
      </c>
      <c r="BP619">
        <f ca="1" xml:space="preserve"> IF( AND( OFFSET($A$1, 619 - 1, 66 - 1) = "1", OFFSET($A$1, 619 - 1, 67 - 1) = "1" ), 1, IF( AND( OFFSET($A$1, 619 - 1, 66 - 1) = "1", OFFSET($A$1, 619 - 1, 67 - 1) = "0" ), 2, IF( AND( OFFSET($A$1, 619 - 1, 66 - 1) = "0", OFFSET($A$1, 619 - 1, 67 - 1) = "1" ), 3, 4 ) ) )</f>
        <v>2</v>
      </c>
    </row>
    <row r="620" spans="60:68" x14ac:dyDescent="0.25">
      <c r="BH620" s="6">
        <v>0.32257903267960186</v>
      </c>
      <c r="BI620" s="6" t="str">
        <f>"0"</f>
        <v>0</v>
      </c>
      <c r="BJ620" t="str">
        <f ca="1">IF((OFFSET($A$1, 620 - 1, 60 - 1)) &gt;= (OFFSET($A$1, 104 - 1, 7 - 1)), "1","0")</f>
        <v>0</v>
      </c>
      <c r="BK620">
        <f ca="1" xml:space="preserve"> IF( AND( OFFSET($A$1, 620 - 1, 61 - 1) = "1", OFFSET($A$1, 620 - 1, 62 - 1) = "1" ), 1, IF( AND( OFFSET($A$1, 620 - 1, 61 - 1) = "1", OFFSET($A$1, 620 - 1, 62 - 1) = "0" ), 2, IF( AND( OFFSET($A$1, 620 - 1, 61 - 1) = "0", OFFSET($A$1, 620 - 1, 62 - 1) = "1" ), 3, 4 ) ) )</f>
        <v>4</v>
      </c>
      <c r="BM620" s="6">
        <v>0.90588398588882624</v>
      </c>
      <c r="BN620" s="6" t="str">
        <f>"0"</f>
        <v>0</v>
      </c>
      <c r="BO620" t="str">
        <f ca="1">IF((OFFSET($A$1, 620 - 1, 65 - 1)) &gt;= (OFFSET($A$1, 128 - 1, 7 - 1)), "1","0")</f>
        <v>1</v>
      </c>
      <c r="BP620">
        <f ca="1" xml:space="preserve"> IF( AND( OFFSET($A$1, 620 - 1, 66 - 1) = "1", OFFSET($A$1, 620 - 1, 67 - 1) = "1" ), 1, IF( AND( OFFSET($A$1, 620 - 1, 66 - 1) = "1", OFFSET($A$1, 620 - 1, 67 - 1) = "0" ), 2, IF( AND( OFFSET($A$1, 620 - 1, 66 - 1) = "0", OFFSET($A$1, 620 - 1, 67 - 1) = "1" ), 3, 4 ) ) )</f>
        <v>3</v>
      </c>
    </row>
    <row r="621" spans="60:68" x14ac:dyDescent="0.25">
      <c r="BH621" s="6">
        <v>0.35128080666398676</v>
      </c>
      <c r="BI621" s="6" t="str">
        <f>"0"</f>
        <v>0</v>
      </c>
      <c r="BJ621" t="str">
        <f ca="1">IF((OFFSET($A$1, 621 - 1, 60 - 1)) &gt;= (OFFSET($A$1, 104 - 1, 7 - 1)), "1","0")</f>
        <v>0</v>
      </c>
      <c r="BK621">
        <f ca="1" xml:space="preserve"> IF( AND( OFFSET($A$1, 621 - 1, 61 - 1) = "1", OFFSET($A$1, 621 - 1, 62 - 1) = "1" ), 1, IF( AND( OFFSET($A$1, 621 - 1, 61 - 1) = "1", OFFSET($A$1, 621 - 1, 62 - 1) = "0" ), 2, IF( AND( OFFSET($A$1, 621 - 1, 61 - 1) = "0", OFFSET($A$1, 621 - 1, 62 - 1) = "1" ), 3, 4 ) ) )</f>
        <v>4</v>
      </c>
      <c r="BM621" s="6">
        <v>0.92633391178681446</v>
      </c>
      <c r="BN621" s="6" t="str">
        <f>"1"</f>
        <v>1</v>
      </c>
      <c r="BO621" t="str">
        <f ca="1">IF((OFFSET($A$1, 621 - 1, 65 - 1)) &gt;= (OFFSET($A$1, 128 - 1, 7 - 1)), "1","0")</f>
        <v>1</v>
      </c>
      <c r="BP621">
        <f ca="1" xml:space="preserve"> IF( AND( OFFSET($A$1, 621 - 1, 66 - 1) = "1", OFFSET($A$1, 621 - 1, 67 - 1) = "1" ), 1, IF( AND( OFFSET($A$1, 621 - 1, 66 - 1) = "1", OFFSET($A$1, 621 - 1, 67 - 1) = "0" ), 2, IF( AND( OFFSET($A$1, 621 - 1, 66 - 1) = "0", OFFSET($A$1, 621 - 1, 67 - 1) = "1" ), 3, 4 ) ) )</f>
        <v>1</v>
      </c>
    </row>
    <row r="622" spans="60:68" x14ac:dyDescent="0.25">
      <c r="BH622" s="6">
        <v>0.50558194497921072</v>
      </c>
      <c r="BI622" s="6" t="str">
        <f>"0"</f>
        <v>0</v>
      </c>
      <c r="BJ622" t="str">
        <f ca="1">IF((OFFSET($A$1, 622 - 1, 60 - 1)) &gt;= (OFFSET($A$1, 104 - 1, 7 - 1)), "1","0")</f>
        <v>1</v>
      </c>
      <c r="BK622">
        <f ca="1" xml:space="preserve"> IF( AND( OFFSET($A$1, 622 - 1, 61 - 1) = "1", OFFSET($A$1, 622 - 1, 62 - 1) = "1" ), 1, IF( AND( OFFSET($A$1, 622 - 1, 61 - 1) = "1", OFFSET($A$1, 622 - 1, 62 - 1) = "0" ), 2, IF( AND( OFFSET($A$1, 622 - 1, 61 - 1) = "0", OFFSET($A$1, 622 - 1, 62 - 1) = "1" ), 3, 4 ) ) )</f>
        <v>3</v>
      </c>
      <c r="BM622" s="6">
        <v>0.13990078655507482</v>
      </c>
      <c r="BN622" s="6" t="str">
        <f t="shared" ref="BN622:BN641" si="85">"0"</f>
        <v>0</v>
      </c>
      <c r="BO622" t="str">
        <f ca="1">IF((OFFSET($A$1, 622 - 1, 65 - 1)) &gt;= (OFFSET($A$1, 128 - 1, 7 - 1)), "1","0")</f>
        <v>0</v>
      </c>
      <c r="BP622">
        <f ca="1" xml:space="preserve"> IF( AND( OFFSET($A$1, 622 - 1, 66 - 1) = "1", OFFSET($A$1, 622 - 1, 67 - 1) = "1" ), 1, IF( AND( OFFSET($A$1, 622 - 1, 66 - 1) = "1", OFFSET($A$1, 622 - 1, 67 - 1) = "0" ), 2, IF( AND( OFFSET($A$1, 622 - 1, 66 - 1) = "0", OFFSET($A$1, 622 - 1, 67 - 1) = "1" ), 3, 4 ) ) )</f>
        <v>4</v>
      </c>
    </row>
    <row r="623" spans="60:68" x14ac:dyDescent="0.25">
      <c r="BH623" s="6">
        <v>0.61984837827679062</v>
      </c>
      <c r="BI623" s="6" t="str">
        <f>"0"</f>
        <v>0</v>
      </c>
      <c r="BJ623" t="str">
        <f ca="1">IF((OFFSET($A$1, 623 - 1, 60 - 1)) &gt;= (OFFSET($A$1, 104 - 1, 7 - 1)), "1","0")</f>
        <v>1</v>
      </c>
      <c r="BK623">
        <f ca="1" xml:space="preserve"> IF( AND( OFFSET($A$1, 623 - 1, 61 - 1) = "1", OFFSET($A$1, 623 - 1, 62 - 1) = "1" ), 1, IF( AND( OFFSET($A$1, 623 - 1, 61 - 1) = "1", OFFSET($A$1, 623 - 1, 62 - 1) = "0" ), 2, IF( AND( OFFSET($A$1, 623 - 1, 61 - 1) = "0", OFFSET($A$1, 623 - 1, 62 - 1) = "1" ), 3, 4 ) ) )</f>
        <v>3</v>
      </c>
      <c r="BM623" s="6">
        <v>0.93555039221712466</v>
      </c>
      <c r="BN623" s="6" t="str">
        <f t="shared" si="85"/>
        <v>0</v>
      </c>
      <c r="BO623" t="str">
        <f ca="1">IF((OFFSET($A$1, 623 - 1, 65 - 1)) &gt;= (OFFSET($A$1, 128 - 1, 7 - 1)), "1","0")</f>
        <v>1</v>
      </c>
      <c r="BP623">
        <f ca="1" xml:space="preserve"> IF( AND( OFFSET($A$1, 623 - 1, 66 - 1) = "1", OFFSET($A$1, 623 - 1, 67 - 1) = "1" ), 1, IF( AND( OFFSET($A$1, 623 - 1, 66 - 1) = "1", OFFSET($A$1, 623 - 1, 67 - 1) = "0" ), 2, IF( AND( OFFSET($A$1, 623 - 1, 66 - 1) = "0", OFFSET($A$1, 623 - 1, 67 - 1) = "1" ), 3, 4 ) ) )</f>
        <v>3</v>
      </c>
    </row>
    <row r="624" spans="60:68" x14ac:dyDescent="0.25">
      <c r="BH624" s="6">
        <v>0.6170865184651666</v>
      </c>
      <c r="BI624" s="6" t="str">
        <f>"1"</f>
        <v>1</v>
      </c>
      <c r="BJ624" t="str">
        <f ca="1">IF((OFFSET($A$1, 624 - 1, 60 - 1)) &gt;= (OFFSET($A$1, 104 - 1, 7 - 1)), "1","0")</f>
        <v>1</v>
      </c>
      <c r="BK624">
        <f ca="1" xml:space="preserve"> IF( AND( OFFSET($A$1, 624 - 1, 61 - 1) = "1", OFFSET($A$1, 624 - 1, 62 - 1) = "1" ), 1, IF( AND( OFFSET($A$1, 624 - 1, 61 - 1) = "1", OFFSET($A$1, 624 - 1, 62 - 1) = "0" ), 2, IF( AND( OFFSET($A$1, 624 - 1, 61 - 1) = "0", OFFSET($A$1, 624 - 1, 62 - 1) = "1" ), 3, 4 ) ) )</f>
        <v>1</v>
      </c>
      <c r="BM624" s="6">
        <v>0.79618430458086353</v>
      </c>
      <c r="BN624" s="6" t="str">
        <f t="shared" si="85"/>
        <v>0</v>
      </c>
      <c r="BO624" t="str">
        <f ca="1">IF((OFFSET($A$1, 624 - 1, 65 - 1)) &gt;= (OFFSET($A$1, 128 - 1, 7 - 1)), "1","0")</f>
        <v>1</v>
      </c>
      <c r="BP624">
        <f ca="1" xml:space="preserve"> IF( AND( OFFSET($A$1, 624 - 1, 66 - 1) = "1", OFFSET($A$1, 624 - 1, 67 - 1) = "1" ), 1, IF( AND( OFFSET($A$1, 624 - 1, 66 - 1) = "1", OFFSET($A$1, 624 - 1, 67 - 1) = "0" ), 2, IF( AND( OFFSET($A$1, 624 - 1, 66 - 1) = "0", OFFSET($A$1, 624 - 1, 67 - 1) = "1" ), 3, 4 ) ) )</f>
        <v>3</v>
      </c>
    </row>
    <row r="625" spans="60:68" x14ac:dyDescent="0.25">
      <c r="BH625" s="6">
        <v>0.35000283249286213</v>
      </c>
      <c r="BI625" s="6" t="str">
        <f>"0"</f>
        <v>0</v>
      </c>
      <c r="BJ625" t="str">
        <f ca="1">IF((OFFSET($A$1, 625 - 1, 60 - 1)) &gt;= (OFFSET($A$1, 104 - 1, 7 - 1)), "1","0")</f>
        <v>0</v>
      </c>
      <c r="BK625">
        <f ca="1" xml:space="preserve"> IF( AND( OFFSET($A$1, 625 - 1, 61 - 1) = "1", OFFSET($A$1, 625 - 1, 62 - 1) = "1" ), 1, IF( AND( OFFSET($A$1, 625 - 1, 61 - 1) = "1", OFFSET($A$1, 625 - 1, 62 - 1) = "0" ), 2, IF( AND( OFFSET($A$1, 625 - 1, 61 - 1) = "0", OFFSET($A$1, 625 - 1, 62 - 1) = "1" ), 3, 4 ) ) )</f>
        <v>4</v>
      </c>
      <c r="BM625" s="6">
        <v>0.87263542265367422</v>
      </c>
      <c r="BN625" s="6" t="str">
        <f t="shared" si="85"/>
        <v>0</v>
      </c>
      <c r="BO625" t="str">
        <f ca="1">IF((OFFSET($A$1, 625 - 1, 65 - 1)) &gt;= (OFFSET($A$1, 128 - 1, 7 - 1)), "1","0")</f>
        <v>1</v>
      </c>
      <c r="BP625">
        <f ca="1" xml:space="preserve"> IF( AND( OFFSET($A$1, 625 - 1, 66 - 1) = "1", OFFSET($A$1, 625 - 1, 67 - 1) = "1" ), 1, IF( AND( OFFSET($A$1, 625 - 1, 66 - 1) = "1", OFFSET($A$1, 625 - 1, 67 - 1) = "0" ), 2, IF( AND( OFFSET($A$1, 625 - 1, 66 - 1) = "0", OFFSET($A$1, 625 - 1, 67 - 1) = "1" ), 3, 4 ) ) )</f>
        <v>3</v>
      </c>
    </row>
    <row r="626" spans="60:68" x14ac:dyDescent="0.25">
      <c r="BH626" s="6">
        <v>0.21674105706414726</v>
      </c>
      <c r="BI626" s="6" t="str">
        <f>"0"</f>
        <v>0</v>
      </c>
      <c r="BJ626" t="str">
        <f ca="1">IF((OFFSET($A$1, 626 - 1, 60 - 1)) &gt;= (OFFSET($A$1, 104 - 1, 7 - 1)), "1","0")</f>
        <v>0</v>
      </c>
      <c r="BK626">
        <f ca="1" xml:space="preserve"> IF( AND( OFFSET($A$1, 626 - 1, 61 - 1) = "1", OFFSET($A$1, 626 - 1, 62 - 1) = "1" ), 1, IF( AND( OFFSET($A$1, 626 - 1, 61 - 1) = "1", OFFSET($A$1, 626 - 1, 62 - 1) = "0" ), 2, IF( AND( OFFSET($A$1, 626 - 1, 61 - 1) = "0", OFFSET($A$1, 626 - 1, 62 - 1) = "1" ), 3, 4 ) ) )</f>
        <v>4</v>
      </c>
      <c r="BM626" s="6">
        <v>9.9904058893798747E-2</v>
      </c>
      <c r="BN626" s="6" t="str">
        <f t="shared" si="85"/>
        <v>0</v>
      </c>
      <c r="BO626" t="str">
        <f ca="1">IF((OFFSET($A$1, 626 - 1, 65 - 1)) &gt;= (OFFSET($A$1, 128 - 1, 7 - 1)), "1","0")</f>
        <v>0</v>
      </c>
      <c r="BP626">
        <f ca="1" xml:space="preserve"> IF( AND( OFFSET($A$1, 626 - 1, 66 - 1) = "1", OFFSET($A$1, 626 - 1, 67 - 1) = "1" ), 1, IF( AND( OFFSET($A$1, 626 - 1, 66 - 1) = "1", OFFSET($A$1, 626 - 1, 67 - 1) = "0" ), 2, IF( AND( OFFSET($A$1, 626 - 1, 66 - 1) = "0", OFFSET($A$1, 626 - 1, 67 - 1) = "1" ), 3, 4 ) ) )</f>
        <v>4</v>
      </c>
    </row>
    <row r="627" spans="60:68" x14ac:dyDescent="0.25">
      <c r="BH627" s="6">
        <v>0.23779680672089298</v>
      </c>
      <c r="BI627" s="6" t="str">
        <f>"0"</f>
        <v>0</v>
      </c>
      <c r="BJ627" t="str">
        <f ca="1">IF((OFFSET($A$1, 627 - 1, 60 - 1)) &gt;= (OFFSET($A$1, 104 - 1, 7 - 1)), "1","0")</f>
        <v>0</v>
      </c>
      <c r="BK627">
        <f ca="1" xml:space="preserve"> IF( AND( OFFSET($A$1, 627 - 1, 61 - 1) = "1", OFFSET($A$1, 627 - 1, 62 - 1) = "1" ), 1, IF( AND( OFFSET($A$1, 627 - 1, 61 - 1) = "1", OFFSET($A$1, 627 - 1, 62 - 1) = "0" ), 2, IF( AND( OFFSET($A$1, 627 - 1, 61 - 1) = "0", OFFSET($A$1, 627 - 1, 62 - 1) = "1" ), 3, 4 ) ) )</f>
        <v>4</v>
      </c>
      <c r="BM627" s="6">
        <v>0.16218116005330299</v>
      </c>
      <c r="BN627" s="6" t="str">
        <f t="shared" si="85"/>
        <v>0</v>
      </c>
      <c r="BO627" t="str">
        <f ca="1">IF((OFFSET($A$1, 627 - 1, 65 - 1)) &gt;= (OFFSET($A$1, 128 - 1, 7 - 1)), "1","0")</f>
        <v>0</v>
      </c>
      <c r="BP627">
        <f ca="1" xml:space="preserve"> IF( AND( OFFSET($A$1, 627 - 1, 66 - 1) = "1", OFFSET($A$1, 627 - 1, 67 - 1) = "1" ), 1, IF( AND( OFFSET($A$1, 627 - 1, 66 - 1) = "1", OFFSET($A$1, 627 - 1, 67 - 1) = "0" ), 2, IF( AND( OFFSET($A$1, 627 - 1, 66 - 1) = "0", OFFSET($A$1, 627 - 1, 67 - 1) = "1" ), 3, 4 ) ) )</f>
        <v>4</v>
      </c>
    </row>
    <row r="628" spans="60:68" x14ac:dyDescent="0.25">
      <c r="BH628" s="6">
        <v>0.37291775043124109</v>
      </c>
      <c r="BI628" s="6" t="str">
        <f>"0"</f>
        <v>0</v>
      </c>
      <c r="BJ628" t="str">
        <f ca="1">IF((OFFSET($A$1, 628 - 1, 60 - 1)) &gt;= (OFFSET($A$1, 104 - 1, 7 - 1)), "1","0")</f>
        <v>0</v>
      </c>
      <c r="BK628">
        <f ca="1" xml:space="preserve"> IF( AND( OFFSET($A$1, 628 - 1, 61 - 1) = "1", OFFSET($A$1, 628 - 1, 62 - 1) = "1" ), 1, IF( AND( OFFSET($A$1, 628 - 1, 61 - 1) = "1", OFFSET($A$1, 628 - 1, 62 - 1) = "0" ), 2, IF( AND( OFFSET($A$1, 628 - 1, 61 - 1) = "0", OFFSET($A$1, 628 - 1, 62 - 1) = "1" ), 3, 4 ) ) )</f>
        <v>4</v>
      </c>
      <c r="BM628" s="6">
        <v>0.23287939986141679</v>
      </c>
      <c r="BN628" s="6" t="str">
        <f t="shared" si="85"/>
        <v>0</v>
      </c>
      <c r="BO628" t="str">
        <f ca="1">IF((OFFSET($A$1, 628 - 1, 65 - 1)) &gt;= (OFFSET($A$1, 128 - 1, 7 - 1)), "1","0")</f>
        <v>0</v>
      </c>
      <c r="BP628">
        <f ca="1" xml:space="preserve"> IF( AND( OFFSET($A$1, 628 - 1, 66 - 1) = "1", OFFSET($A$1, 628 - 1, 67 - 1) = "1" ), 1, IF( AND( OFFSET($A$1, 628 - 1, 66 - 1) = "1", OFFSET($A$1, 628 - 1, 67 - 1) = "0" ), 2, IF( AND( OFFSET($A$1, 628 - 1, 66 - 1) = "0", OFFSET($A$1, 628 - 1, 67 - 1) = "1" ), 3, 4 ) ) )</f>
        <v>4</v>
      </c>
    </row>
    <row r="629" spans="60:68" x14ac:dyDescent="0.25">
      <c r="BH629" s="6">
        <v>0.3530662688649473</v>
      </c>
      <c r="BI629" s="6" t="str">
        <f>"0"</f>
        <v>0</v>
      </c>
      <c r="BJ629" t="str">
        <f ca="1">IF((OFFSET($A$1, 629 - 1, 60 - 1)) &gt;= (OFFSET($A$1, 104 - 1, 7 - 1)), "1","0")</f>
        <v>0</v>
      </c>
      <c r="BK629">
        <f ca="1" xml:space="preserve"> IF( AND( OFFSET($A$1, 629 - 1, 61 - 1) = "1", OFFSET($A$1, 629 - 1, 62 - 1) = "1" ), 1, IF( AND( OFFSET($A$1, 629 - 1, 61 - 1) = "1", OFFSET($A$1, 629 - 1, 62 - 1) = "0" ), 2, IF( AND( OFFSET($A$1, 629 - 1, 61 - 1) = "0", OFFSET($A$1, 629 - 1, 62 - 1) = "1" ), 3, 4 ) ) )</f>
        <v>4</v>
      </c>
      <c r="BM629" s="6">
        <v>0.1015123506808366</v>
      </c>
      <c r="BN629" s="6" t="str">
        <f t="shared" si="85"/>
        <v>0</v>
      </c>
      <c r="BO629" t="str">
        <f ca="1">IF((OFFSET($A$1, 629 - 1, 65 - 1)) &gt;= (OFFSET($A$1, 128 - 1, 7 - 1)), "1","0")</f>
        <v>0</v>
      </c>
      <c r="BP629">
        <f ca="1" xml:space="preserve"> IF( AND( OFFSET($A$1, 629 - 1, 66 - 1) = "1", OFFSET($A$1, 629 - 1, 67 - 1) = "1" ), 1, IF( AND( OFFSET($A$1, 629 - 1, 66 - 1) = "1", OFFSET($A$1, 629 - 1, 67 - 1) = "0" ), 2, IF( AND( OFFSET($A$1, 629 - 1, 66 - 1) = "0", OFFSET($A$1, 629 - 1, 67 - 1) = "1" ), 3, 4 ) ) )</f>
        <v>4</v>
      </c>
    </row>
    <row r="630" spans="60:68" x14ac:dyDescent="0.25">
      <c r="BH630" s="6">
        <v>0.63634514494696026</v>
      </c>
      <c r="BI630" s="6" t="str">
        <f>"1"</f>
        <v>1</v>
      </c>
      <c r="BJ630" t="str">
        <f ca="1">IF((OFFSET($A$1, 630 - 1, 60 - 1)) &gt;= (OFFSET($A$1, 104 - 1, 7 - 1)), "1","0")</f>
        <v>1</v>
      </c>
      <c r="BK630">
        <f ca="1" xml:space="preserve"> IF( AND( OFFSET($A$1, 630 - 1, 61 - 1) = "1", OFFSET($A$1, 630 - 1, 62 - 1) = "1" ), 1, IF( AND( OFFSET($A$1, 630 - 1, 61 - 1) = "1", OFFSET($A$1, 630 - 1, 62 - 1) = "0" ), 2, IF( AND( OFFSET($A$1, 630 - 1, 61 - 1) = "0", OFFSET($A$1, 630 - 1, 62 - 1) = "1" ), 3, 4 ) ) )</f>
        <v>1</v>
      </c>
      <c r="BM630" s="6">
        <v>6.2675381259364421E-2</v>
      </c>
      <c r="BN630" s="6" t="str">
        <f t="shared" si="85"/>
        <v>0</v>
      </c>
      <c r="BO630" t="str">
        <f ca="1">IF((OFFSET($A$1, 630 - 1, 65 - 1)) &gt;= (OFFSET($A$1, 128 - 1, 7 - 1)), "1","0")</f>
        <v>0</v>
      </c>
      <c r="BP630">
        <f ca="1" xml:space="preserve"> IF( AND( OFFSET($A$1, 630 - 1, 66 - 1) = "1", OFFSET($A$1, 630 - 1, 67 - 1) = "1" ), 1, IF( AND( OFFSET($A$1, 630 - 1, 66 - 1) = "1", OFFSET($A$1, 630 - 1, 67 - 1) = "0" ), 2, IF( AND( OFFSET($A$1, 630 - 1, 66 - 1) = "0", OFFSET($A$1, 630 - 1, 67 - 1) = "1" ), 3, 4 ) ) )</f>
        <v>4</v>
      </c>
    </row>
    <row r="631" spans="60:68" x14ac:dyDescent="0.25">
      <c r="BH631" s="6">
        <v>0.51786709991643598</v>
      </c>
      <c r="BI631" s="6" t="str">
        <f>"0"</f>
        <v>0</v>
      </c>
      <c r="BJ631" t="str">
        <f ca="1">IF((OFFSET($A$1, 631 - 1, 60 - 1)) &gt;= (OFFSET($A$1, 104 - 1, 7 - 1)), "1","0")</f>
        <v>1</v>
      </c>
      <c r="BK631">
        <f ca="1" xml:space="preserve"> IF( AND( OFFSET($A$1, 631 - 1, 61 - 1) = "1", OFFSET($A$1, 631 - 1, 62 - 1) = "1" ), 1, IF( AND( OFFSET($A$1, 631 - 1, 61 - 1) = "1", OFFSET($A$1, 631 - 1, 62 - 1) = "0" ), 2, IF( AND( OFFSET($A$1, 631 - 1, 61 - 1) = "0", OFFSET($A$1, 631 - 1, 62 - 1) = "1" ), 3, 4 ) ) )</f>
        <v>3</v>
      </c>
      <c r="BM631" s="6">
        <v>0.13971381118765799</v>
      </c>
      <c r="BN631" s="6" t="str">
        <f t="shared" si="85"/>
        <v>0</v>
      </c>
      <c r="BO631" t="str">
        <f ca="1">IF((OFFSET($A$1, 631 - 1, 65 - 1)) &gt;= (OFFSET($A$1, 128 - 1, 7 - 1)), "1","0")</f>
        <v>0</v>
      </c>
      <c r="BP631">
        <f ca="1" xml:space="preserve"> IF( AND( OFFSET($A$1, 631 - 1, 66 - 1) = "1", OFFSET($A$1, 631 - 1, 67 - 1) = "1" ), 1, IF( AND( OFFSET($A$1, 631 - 1, 66 - 1) = "1", OFFSET($A$1, 631 - 1, 67 - 1) = "0" ), 2, IF( AND( OFFSET($A$1, 631 - 1, 66 - 1) = "0", OFFSET($A$1, 631 - 1, 67 - 1) = "1" ), 3, 4 ) ) )</f>
        <v>4</v>
      </c>
    </row>
    <row r="632" spans="60:68" x14ac:dyDescent="0.25">
      <c r="BH632" s="6">
        <v>0.60463710439140339</v>
      </c>
      <c r="BI632" s="6" t="str">
        <f>"1"</f>
        <v>1</v>
      </c>
      <c r="BJ632" t="str">
        <f ca="1">IF((OFFSET($A$1, 632 - 1, 60 - 1)) &gt;= (OFFSET($A$1, 104 - 1, 7 - 1)), "1","0")</f>
        <v>1</v>
      </c>
      <c r="BK632">
        <f ca="1" xml:space="preserve"> IF( AND( OFFSET($A$1, 632 - 1, 61 - 1) = "1", OFFSET($A$1, 632 - 1, 62 - 1) = "1" ), 1, IF( AND( OFFSET($A$1, 632 - 1, 61 - 1) = "1", OFFSET($A$1, 632 - 1, 62 - 1) = "0" ), 2, IF( AND( OFFSET($A$1, 632 - 1, 61 - 1) = "0", OFFSET($A$1, 632 - 1, 62 - 1) = "1" ), 3, 4 ) ) )</f>
        <v>1</v>
      </c>
      <c r="BM632" s="6">
        <v>0.34962894318869586</v>
      </c>
      <c r="BN632" s="6" t="str">
        <f t="shared" si="85"/>
        <v>0</v>
      </c>
      <c r="BO632" t="str">
        <f ca="1">IF((OFFSET($A$1, 632 - 1, 65 - 1)) &gt;= (OFFSET($A$1, 128 - 1, 7 - 1)), "1","0")</f>
        <v>0</v>
      </c>
      <c r="BP632">
        <f ca="1" xml:space="preserve"> IF( AND( OFFSET($A$1, 632 - 1, 66 - 1) = "1", OFFSET($A$1, 632 - 1, 67 - 1) = "1" ), 1, IF( AND( OFFSET($A$1, 632 - 1, 66 - 1) = "1", OFFSET($A$1, 632 - 1, 67 - 1) = "0" ), 2, IF( AND( OFFSET($A$1, 632 - 1, 66 - 1) = "0", OFFSET($A$1, 632 - 1, 67 - 1) = "1" ), 3, 4 ) ) )</f>
        <v>4</v>
      </c>
    </row>
    <row r="633" spans="60:68" x14ac:dyDescent="0.25">
      <c r="BH633" s="6">
        <v>0.77393341032144547</v>
      </c>
      <c r="BI633" s="6" t="str">
        <f>"0"</f>
        <v>0</v>
      </c>
      <c r="BJ633" t="str">
        <f ca="1">IF((OFFSET($A$1, 633 - 1, 60 - 1)) &gt;= (OFFSET($A$1, 104 - 1, 7 - 1)), "1","0")</f>
        <v>1</v>
      </c>
      <c r="BK633">
        <f ca="1" xml:space="preserve"> IF( AND( OFFSET($A$1, 633 - 1, 61 - 1) = "1", OFFSET($A$1, 633 - 1, 62 - 1) = "1" ), 1, IF( AND( OFFSET($A$1, 633 - 1, 61 - 1) = "1", OFFSET($A$1, 633 - 1, 62 - 1) = "0" ), 2, IF( AND( OFFSET($A$1, 633 - 1, 61 - 1) = "0", OFFSET($A$1, 633 - 1, 62 - 1) = "1" ), 3, 4 ) ) )</f>
        <v>3</v>
      </c>
      <c r="BM633" s="6">
        <v>0.1670969733689249</v>
      </c>
      <c r="BN633" s="6" t="str">
        <f t="shared" si="85"/>
        <v>0</v>
      </c>
      <c r="BO633" t="str">
        <f ca="1">IF((OFFSET($A$1, 633 - 1, 65 - 1)) &gt;= (OFFSET($A$1, 128 - 1, 7 - 1)), "1","0")</f>
        <v>0</v>
      </c>
      <c r="BP633">
        <f ca="1" xml:space="preserve"> IF( AND( OFFSET($A$1, 633 - 1, 66 - 1) = "1", OFFSET($A$1, 633 - 1, 67 - 1) = "1" ), 1, IF( AND( OFFSET($A$1, 633 - 1, 66 - 1) = "1", OFFSET($A$1, 633 - 1, 67 - 1) = "0" ), 2, IF( AND( OFFSET($A$1, 633 - 1, 66 - 1) = "0", OFFSET($A$1, 633 - 1, 67 - 1) = "1" ), 3, 4 ) ) )</f>
        <v>4</v>
      </c>
    </row>
    <row r="634" spans="60:68" x14ac:dyDescent="0.25">
      <c r="BH634" s="6">
        <v>0.43484496116111548</v>
      </c>
      <c r="BI634" s="6" t="str">
        <f>"0"</f>
        <v>0</v>
      </c>
      <c r="BJ634" t="str">
        <f ca="1">IF((OFFSET($A$1, 634 - 1, 60 - 1)) &gt;= (OFFSET($A$1, 104 - 1, 7 - 1)), "1","0")</f>
        <v>0</v>
      </c>
      <c r="BK634">
        <f ca="1" xml:space="preserve"> IF( AND( OFFSET($A$1, 634 - 1, 61 - 1) = "1", OFFSET($A$1, 634 - 1, 62 - 1) = "1" ), 1, IF( AND( OFFSET($A$1, 634 - 1, 61 - 1) = "1", OFFSET($A$1, 634 - 1, 62 - 1) = "0" ), 2, IF( AND( OFFSET($A$1, 634 - 1, 61 - 1) = "0", OFFSET($A$1, 634 - 1, 62 - 1) = "1" ), 3, 4 ) ) )</f>
        <v>4</v>
      </c>
      <c r="BM634" s="6">
        <v>6.8747547679272936E-2</v>
      </c>
      <c r="BN634" s="6" t="str">
        <f t="shared" si="85"/>
        <v>0</v>
      </c>
      <c r="BO634" t="str">
        <f ca="1">IF((OFFSET($A$1, 634 - 1, 65 - 1)) &gt;= (OFFSET($A$1, 128 - 1, 7 - 1)), "1","0")</f>
        <v>0</v>
      </c>
      <c r="BP634">
        <f ca="1" xml:space="preserve"> IF( AND( OFFSET($A$1, 634 - 1, 66 - 1) = "1", OFFSET($A$1, 634 - 1, 67 - 1) = "1" ), 1, IF( AND( OFFSET($A$1, 634 - 1, 66 - 1) = "1", OFFSET($A$1, 634 - 1, 67 - 1) = "0" ), 2, IF( AND( OFFSET($A$1, 634 - 1, 66 - 1) = "0", OFFSET($A$1, 634 - 1, 67 - 1) = "1" ), 3, 4 ) ) )</f>
        <v>4</v>
      </c>
    </row>
    <row r="635" spans="60:68" x14ac:dyDescent="0.25">
      <c r="BH635" s="6">
        <v>0.58393662097037791</v>
      </c>
      <c r="BI635" s="6" t="str">
        <f>"1"</f>
        <v>1</v>
      </c>
      <c r="BJ635" t="str">
        <f ca="1">IF((OFFSET($A$1, 635 - 1, 60 - 1)) &gt;= (OFFSET($A$1, 104 - 1, 7 - 1)), "1","0")</f>
        <v>1</v>
      </c>
      <c r="BK635">
        <f ca="1" xml:space="preserve"> IF( AND( OFFSET($A$1, 635 - 1, 61 - 1) = "1", OFFSET($A$1, 635 - 1, 62 - 1) = "1" ), 1, IF( AND( OFFSET($A$1, 635 - 1, 61 - 1) = "1", OFFSET($A$1, 635 - 1, 62 - 1) = "0" ), 2, IF( AND( OFFSET($A$1, 635 - 1, 61 - 1) = "0", OFFSET($A$1, 635 - 1, 62 - 1) = "1" ), 3, 4 ) ) )</f>
        <v>1</v>
      </c>
      <c r="BM635" s="6">
        <v>0.33182984673142263</v>
      </c>
      <c r="BN635" s="6" t="str">
        <f t="shared" si="85"/>
        <v>0</v>
      </c>
      <c r="BO635" t="str">
        <f ca="1">IF((OFFSET($A$1, 635 - 1, 65 - 1)) &gt;= (OFFSET($A$1, 128 - 1, 7 - 1)), "1","0")</f>
        <v>0</v>
      </c>
      <c r="BP635">
        <f ca="1" xml:space="preserve"> IF( AND( OFFSET($A$1, 635 - 1, 66 - 1) = "1", OFFSET($A$1, 635 - 1, 67 - 1) = "1" ), 1, IF( AND( OFFSET($A$1, 635 - 1, 66 - 1) = "1", OFFSET($A$1, 635 - 1, 67 - 1) = "0" ), 2, IF( AND( OFFSET($A$1, 635 - 1, 66 - 1) = "0", OFFSET($A$1, 635 - 1, 67 - 1) = "1" ), 3, 4 ) ) )</f>
        <v>4</v>
      </c>
    </row>
    <row r="636" spans="60:68" x14ac:dyDescent="0.25">
      <c r="BH636" s="6">
        <v>0.18600348166503675</v>
      </c>
      <c r="BI636" s="6" t="str">
        <f>"0"</f>
        <v>0</v>
      </c>
      <c r="BJ636" t="str">
        <f ca="1">IF((OFFSET($A$1, 636 - 1, 60 - 1)) &gt;= (OFFSET($A$1, 104 - 1, 7 - 1)), "1","0")</f>
        <v>0</v>
      </c>
      <c r="BK636">
        <f ca="1" xml:space="preserve"> IF( AND( OFFSET($A$1, 636 - 1, 61 - 1) = "1", OFFSET($A$1, 636 - 1, 62 - 1) = "1" ), 1, IF( AND( OFFSET($A$1, 636 - 1, 61 - 1) = "1", OFFSET($A$1, 636 - 1, 62 - 1) = "0" ), 2, IF( AND( OFFSET($A$1, 636 - 1, 61 - 1) = "0", OFFSET($A$1, 636 - 1, 62 - 1) = "1" ), 3, 4 ) ) )</f>
        <v>4</v>
      </c>
      <c r="BM636" s="6">
        <v>0.43853292102061309</v>
      </c>
      <c r="BN636" s="6" t="str">
        <f t="shared" si="85"/>
        <v>0</v>
      </c>
      <c r="BO636" t="str">
        <f ca="1">IF((OFFSET($A$1, 636 - 1, 65 - 1)) &gt;= (OFFSET($A$1, 128 - 1, 7 - 1)), "1","0")</f>
        <v>0</v>
      </c>
      <c r="BP636">
        <f ca="1" xml:space="preserve"> IF( AND( OFFSET($A$1, 636 - 1, 66 - 1) = "1", OFFSET($A$1, 636 - 1, 67 - 1) = "1" ), 1, IF( AND( OFFSET($A$1, 636 - 1, 66 - 1) = "1", OFFSET($A$1, 636 - 1, 67 - 1) = "0" ), 2, IF( AND( OFFSET($A$1, 636 - 1, 66 - 1) = "0", OFFSET($A$1, 636 - 1, 67 - 1) = "1" ), 3, 4 ) ) )</f>
        <v>4</v>
      </c>
    </row>
    <row r="637" spans="60:68" x14ac:dyDescent="0.25">
      <c r="BH637" s="6">
        <v>0.86344518503911938</v>
      </c>
      <c r="BI637" s="6" t="str">
        <f>"1"</f>
        <v>1</v>
      </c>
      <c r="BJ637" t="str">
        <f ca="1">IF((OFFSET($A$1, 637 - 1, 60 - 1)) &gt;= (OFFSET($A$1, 104 - 1, 7 - 1)), "1","0")</f>
        <v>1</v>
      </c>
      <c r="BK637">
        <f ca="1" xml:space="preserve"> IF( AND( OFFSET($A$1, 637 - 1, 61 - 1) = "1", OFFSET($A$1, 637 - 1, 62 - 1) = "1" ), 1, IF( AND( OFFSET($A$1, 637 - 1, 61 - 1) = "1", OFFSET($A$1, 637 - 1, 62 - 1) = "0" ), 2, IF( AND( OFFSET($A$1, 637 - 1, 61 - 1) = "0", OFFSET($A$1, 637 - 1, 62 - 1) = "1" ), 3, 4 ) ) )</f>
        <v>1</v>
      </c>
      <c r="BM637" s="6">
        <v>0.61269987910691737</v>
      </c>
      <c r="BN637" s="6" t="str">
        <f t="shared" si="85"/>
        <v>0</v>
      </c>
      <c r="BO637" t="str">
        <f ca="1">IF((OFFSET($A$1, 637 - 1, 65 - 1)) &gt;= (OFFSET($A$1, 128 - 1, 7 - 1)), "1","0")</f>
        <v>1</v>
      </c>
      <c r="BP637">
        <f ca="1" xml:space="preserve"> IF( AND( OFFSET($A$1, 637 - 1, 66 - 1) = "1", OFFSET($A$1, 637 - 1, 67 - 1) = "1" ), 1, IF( AND( OFFSET($A$1, 637 - 1, 66 - 1) = "1", OFFSET($A$1, 637 - 1, 67 - 1) = "0" ), 2, IF( AND( OFFSET($A$1, 637 - 1, 66 - 1) = "0", OFFSET($A$1, 637 - 1, 67 - 1) = "1" ), 3, 4 ) ) )</f>
        <v>3</v>
      </c>
    </row>
    <row r="638" spans="60:68" x14ac:dyDescent="0.25">
      <c r="BH638" s="6">
        <v>0.16357344172279048</v>
      </c>
      <c r="BI638" s="6" t="str">
        <f t="shared" ref="BI638:BI643" si="86">"0"</f>
        <v>0</v>
      </c>
      <c r="BJ638" t="str">
        <f ca="1">IF((OFFSET($A$1, 638 - 1, 60 - 1)) &gt;= (OFFSET($A$1, 104 - 1, 7 - 1)), "1","0")</f>
        <v>0</v>
      </c>
      <c r="BK638">
        <f ca="1" xml:space="preserve"> IF( AND( OFFSET($A$1, 638 - 1, 61 - 1) = "1", OFFSET($A$1, 638 - 1, 62 - 1) = "1" ), 1, IF( AND( OFFSET($A$1, 638 - 1, 61 - 1) = "1", OFFSET($A$1, 638 - 1, 62 - 1) = "0" ), 2, IF( AND( OFFSET($A$1, 638 - 1, 61 - 1) = "0", OFFSET($A$1, 638 - 1, 62 - 1) = "1" ), 3, 4 ) ) )</f>
        <v>4</v>
      </c>
      <c r="BM638" s="6">
        <v>0.16121559339756883</v>
      </c>
      <c r="BN638" s="6" t="str">
        <f t="shared" si="85"/>
        <v>0</v>
      </c>
      <c r="BO638" t="str">
        <f ca="1">IF((OFFSET($A$1, 638 - 1, 65 - 1)) &gt;= (OFFSET($A$1, 128 - 1, 7 - 1)), "1","0")</f>
        <v>0</v>
      </c>
      <c r="BP638">
        <f ca="1" xml:space="preserve"> IF( AND( OFFSET($A$1, 638 - 1, 66 - 1) = "1", OFFSET($A$1, 638 - 1, 67 - 1) = "1" ), 1, IF( AND( OFFSET($A$1, 638 - 1, 66 - 1) = "1", OFFSET($A$1, 638 - 1, 67 - 1) = "0" ), 2, IF( AND( OFFSET($A$1, 638 - 1, 66 - 1) = "0", OFFSET($A$1, 638 - 1, 67 - 1) = "1" ), 3, 4 ) ) )</f>
        <v>4</v>
      </c>
    </row>
    <row r="639" spans="60:68" x14ac:dyDescent="0.25">
      <c r="BH639" s="6">
        <v>8.8579759242091605E-2</v>
      </c>
      <c r="BI639" s="6" t="str">
        <f t="shared" si="86"/>
        <v>0</v>
      </c>
      <c r="BJ639" t="str">
        <f ca="1">IF((OFFSET($A$1, 639 - 1, 60 - 1)) &gt;= (OFFSET($A$1, 104 - 1, 7 - 1)), "1","0")</f>
        <v>0</v>
      </c>
      <c r="BK639">
        <f ca="1" xml:space="preserve"> IF( AND( OFFSET($A$1, 639 - 1, 61 - 1) = "1", OFFSET($A$1, 639 - 1, 62 - 1) = "1" ), 1, IF( AND( OFFSET($A$1, 639 - 1, 61 - 1) = "1", OFFSET($A$1, 639 - 1, 62 - 1) = "0" ), 2, IF( AND( OFFSET($A$1, 639 - 1, 61 - 1) = "0", OFFSET($A$1, 639 - 1, 62 - 1) = "1" ), 3, 4 ) ) )</f>
        <v>4</v>
      </c>
      <c r="BM639" s="6">
        <v>0.29451881436579574</v>
      </c>
      <c r="BN639" s="6" t="str">
        <f t="shared" si="85"/>
        <v>0</v>
      </c>
      <c r="BO639" t="str">
        <f ca="1">IF((OFFSET($A$1, 639 - 1, 65 - 1)) &gt;= (OFFSET($A$1, 128 - 1, 7 - 1)), "1","0")</f>
        <v>0</v>
      </c>
      <c r="BP639">
        <f ca="1" xml:space="preserve"> IF( AND( OFFSET($A$1, 639 - 1, 66 - 1) = "1", OFFSET($A$1, 639 - 1, 67 - 1) = "1" ), 1, IF( AND( OFFSET($A$1, 639 - 1, 66 - 1) = "1", OFFSET($A$1, 639 - 1, 67 - 1) = "0" ), 2, IF( AND( OFFSET($A$1, 639 - 1, 66 - 1) = "0", OFFSET($A$1, 639 - 1, 67 - 1) = "1" ), 3, 4 ) ) )</f>
        <v>4</v>
      </c>
    </row>
    <row r="640" spans="60:68" x14ac:dyDescent="0.25">
      <c r="BH640" s="6">
        <v>0.17554886843536668</v>
      </c>
      <c r="BI640" s="6" t="str">
        <f t="shared" si="86"/>
        <v>0</v>
      </c>
      <c r="BJ640" t="str">
        <f ca="1">IF((OFFSET($A$1, 640 - 1, 60 - 1)) &gt;= (OFFSET($A$1, 104 - 1, 7 - 1)), "1","0")</f>
        <v>0</v>
      </c>
      <c r="BK640">
        <f ca="1" xml:space="preserve"> IF( AND( OFFSET($A$1, 640 - 1, 61 - 1) = "1", OFFSET($A$1, 640 - 1, 62 - 1) = "1" ), 1, IF( AND( OFFSET($A$1, 640 - 1, 61 - 1) = "1", OFFSET($A$1, 640 - 1, 62 - 1) = "0" ), 2, IF( AND( OFFSET($A$1, 640 - 1, 61 - 1) = "0", OFFSET($A$1, 640 - 1, 62 - 1) = "1" ), 3, 4 ) ) )</f>
        <v>4</v>
      </c>
      <c r="BM640" s="6">
        <v>0.29593518888719011</v>
      </c>
      <c r="BN640" s="6" t="str">
        <f t="shared" si="85"/>
        <v>0</v>
      </c>
      <c r="BO640" t="str">
        <f ca="1">IF((OFFSET($A$1, 640 - 1, 65 - 1)) &gt;= (OFFSET($A$1, 128 - 1, 7 - 1)), "1","0")</f>
        <v>0</v>
      </c>
      <c r="BP640">
        <f ca="1" xml:space="preserve"> IF( AND( OFFSET($A$1, 640 - 1, 66 - 1) = "1", OFFSET($A$1, 640 - 1, 67 - 1) = "1" ), 1, IF( AND( OFFSET($A$1, 640 - 1, 66 - 1) = "1", OFFSET($A$1, 640 - 1, 67 - 1) = "0" ), 2, IF( AND( OFFSET($A$1, 640 - 1, 66 - 1) = "0", OFFSET($A$1, 640 - 1, 67 - 1) = "1" ), 3, 4 ) ) )</f>
        <v>4</v>
      </c>
    </row>
    <row r="641" spans="60:68" x14ac:dyDescent="0.25">
      <c r="BH641" s="6">
        <v>0.15409839131617023</v>
      </c>
      <c r="BI641" s="6" t="str">
        <f t="shared" si="86"/>
        <v>0</v>
      </c>
      <c r="BJ641" t="str">
        <f ca="1">IF((OFFSET($A$1, 641 - 1, 60 - 1)) &gt;= (OFFSET($A$1, 104 - 1, 7 - 1)), "1","0")</f>
        <v>0</v>
      </c>
      <c r="BK641">
        <f ca="1" xml:space="preserve"> IF( AND( OFFSET($A$1, 641 - 1, 61 - 1) = "1", OFFSET($A$1, 641 - 1, 62 - 1) = "1" ), 1, IF( AND( OFFSET($A$1, 641 - 1, 61 - 1) = "1", OFFSET($A$1, 641 - 1, 62 - 1) = "0" ), 2, IF( AND( OFFSET($A$1, 641 - 1, 61 - 1) = "0", OFFSET($A$1, 641 - 1, 62 - 1) = "1" ), 3, 4 ) ) )</f>
        <v>4</v>
      </c>
      <c r="BM641" s="6">
        <v>0.30124772495759283</v>
      </c>
      <c r="BN641" s="6" t="str">
        <f t="shared" si="85"/>
        <v>0</v>
      </c>
      <c r="BO641" t="str">
        <f ca="1">IF((OFFSET($A$1, 641 - 1, 65 - 1)) &gt;= (OFFSET($A$1, 128 - 1, 7 - 1)), "1","0")</f>
        <v>0</v>
      </c>
      <c r="BP641">
        <f ca="1" xml:space="preserve"> IF( AND( OFFSET($A$1, 641 - 1, 66 - 1) = "1", OFFSET($A$1, 641 - 1, 67 - 1) = "1" ), 1, IF( AND( OFFSET($A$1, 641 - 1, 66 - 1) = "1", OFFSET($A$1, 641 - 1, 67 - 1) = "0" ), 2, IF( AND( OFFSET($A$1, 641 - 1, 66 - 1) = "0", OFFSET($A$1, 641 - 1, 67 - 1) = "1" ), 3, 4 ) ) )</f>
        <v>4</v>
      </c>
    </row>
    <row r="642" spans="60:68" x14ac:dyDescent="0.25">
      <c r="BH642" s="6">
        <v>0.36674768718859585</v>
      </c>
      <c r="BI642" s="6" t="str">
        <f t="shared" si="86"/>
        <v>0</v>
      </c>
      <c r="BJ642" t="str">
        <f ca="1">IF((OFFSET($A$1, 642 - 1, 60 - 1)) &gt;= (OFFSET($A$1, 104 - 1, 7 - 1)), "1","0")</f>
        <v>0</v>
      </c>
      <c r="BK642">
        <f ca="1" xml:space="preserve"> IF( AND( OFFSET($A$1, 642 - 1, 61 - 1) = "1", OFFSET($A$1, 642 - 1, 62 - 1) = "1" ), 1, IF( AND( OFFSET($A$1, 642 - 1, 61 - 1) = "1", OFFSET($A$1, 642 - 1, 62 - 1) = "0" ), 2, IF( AND( OFFSET($A$1, 642 - 1, 61 - 1) = "0", OFFSET($A$1, 642 - 1, 62 - 1) = "1" ), 3, 4 ) ) )</f>
        <v>4</v>
      </c>
      <c r="BM642" s="6">
        <v>0.85776756227630457</v>
      </c>
      <c r="BN642" s="6" t="str">
        <f>"1"</f>
        <v>1</v>
      </c>
      <c r="BO642" t="str">
        <f ca="1">IF((OFFSET($A$1, 642 - 1, 65 - 1)) &gt;= (OFFSET($A$1, 128 - 1, 7 - 1)), "1","0")</f>
        <v>1</v>
      </c>
      <c r="BP642">
        <f ca="1" xml:space="preserve"> IF( AND( OFFSET($A$1, 642 - 1, 66 - 1) = "1", OFFSET($A$1, 642 - 1, 67 - 1) = "1" ), 1, IF( AND( OFFSET($A$1, 642 - 1, 66 - 1) = "1", OFFSET($A$1, 642 - 1, 67 - 1) = "0" ), 2, IF( AND( OFFSET($A$1, 642 - 1, 66 - 1) = "0", OFFSET($A$1, 642 - 1, 67 - 1) = "1" ), 3, 4 ) ) )</f>
        <v>1</v>
      </c>
    </row>
    <row r="643" spans="60:68" x14ac:dyDescent="0.25">
      <c r="BH643" s="6">
        <v>0.10543153284365125</v>
      </c>
      <c r="BI643" s="6" t="str">
        <f t="shared" si="86"/>
        <v>0</v>
      </c>
      <c r="BJ643" t="str">
        <f ca="1">IF((OFFSET($A$1, 643 - 1, 60 - 1)) &gt;= (OFFSET($A$1, 104 - 1, 7 - 1)), "1","0")</f>
        <v>0</v>
      </c>
      <c r="BK643">
        <f ca="1" xml:space="preserve"> IF( AND( OFFSET($A$1, 643 - 1, 61 - 1) = "1", OFFSET($A$1, 643 - 1, 62 - 1) = "1" ), 1, IF( AND( OFFSET($A$1, 643 - 1, 61 - 1) = "1", OFFSET($A$1, 643 - 1, 62 - 1) = "0" ), 2, IF( AND( OFFSET($A$1, 643 - 1, 61 - 1) = "0", OFFSET($A$1, 643 - 1, 62 - 1) = "1" ), 3, 4 ) ) )</f>
        <v>4</v>
      </c>
      <c r="BM643" s="6">
        <v>0.40816209503349471</v>
      </c>
      <c r="BN643" s="6" t="str">
        <f t="shared" ref="BN643:BN665" si="87">"0"</f>
        <v>0</v>
      </c>
      <c r="BO643" t="str">
        <f ca="1">IF((OFFSET($A$1, 643 - 1, 65 - 1)) &gt;= (OFFSET($A$1, 128 - 1, 7 - 1)), "1","0")</f>
        <v>0</v>
      </c>
      <c r="BP643">
        <f ca="1" xml:space="preserve"> IF( AND( OFFSET($A$1, 643 - 1, 66 - 1) = "1", OFFSET($A$1, 643 - 1, 67 - 1) = "1" ), 1, IF( AND( OFFSET($A$1, 643 - 1, 66 - 1) = "1", OFFSET($A$1, 643 - 1, 67 - 1) = "0" ), 2, IF( AND( OFFSET($A$1, 643 - 1, 66 - 1) = "0", OFFSET($A$1, 643 - 1, 67 - 1) = "1" ), 3, 4 ) ) )</f>
        <v>4</v>
      </c>
    </row>
    <row r="644" spans="60:68" x14ac:dyDescent="0.25">
      <c r="BH644" s="6">
        <v>0.73052798274517838</v>
      </c>
      <c r="BI644" s="6" t="str">
        <f>"1"</f>
        <v>1</v>
      </c>
      <c r="BJ644" t="str">
        <f ca="1">IF((OFFSET($A$1, 644 - 1, 60 - 1)) &gt;= (OFFSET($A$1, 104 - 1, 7 - 1)), "1","0")</f>
        <v>1</v>
      </c>
      <c r="BK644">
        <f ca="1" xml:space="preserve"> IF( AND( OFFSET($A$1, 644 - 1, 61 - 1) = "1", OFFSET($A$1, 644 - 1, 62 - 1) = "1" ), 1, IF( AND( OFFSET($A$1, 644 - 1, 61 - 1) = "1", OFFSET($A$1, 644 - 1, 62 - 1) = "0" ), 2, IF( AND( OFFSET($A$1, 644 - 1, 61 - 1) = "0", OFFSET($A$1, 644 - 1, 62 - 1) = "1" ), 3, 4 ) ) )</f>
        <v>1</v>
      </c>
      <c r="BM644" s="6">
        <v>0.67914484321583912</v>
      </c>
      <c r="BN644" s="6" t="str">
        <f t="shared" si="87"/>
        <v>0</v>
      </c>
      <c r="BO644" t="str">
        <f ca="1">IF((OFFSET($A$1, 644 - 1, 65 - 1)) &gt;= (OFFSET($A$1, 128 - 1, 7 - 1)), "1","0")</f>
        <v>1</v>
      </c>
      <c r="BP644">
        <f ca="1" xml:space="preserve"> IF( AND( OFFSET($A$1, 644 - 1, 66 - 1) = "1", OFFSET($A$1, 644 - 1, 67 - 1) = "1" ), 1, IF( AND( OFFSET($A$1, 644 - 1, 66 - 1) = "1", OFFSET($A$1, 644 - 1, 67 - 1) = "0" ), 2, IF( AND( OFFSET($A$1, 644 - 1, 66 - 1) = "0", OFFSET($A$1, 644 - 1, 67 - 1) = "1" ), 3, 4 ) ) )</f>
        <v>3</v>
      </c>
    </row>
    <row r="645" spans="60:68" x14ac:dyDescent="0.25">
      <c r="BH645" s="6">
        <v>0.75527577871096396</v>
      </c>
      <c r="BI645" s="6" t="str">
        <f>"0"</f>
        <v>0</v>
      </c>
      <c r="BJ645" t="str">
        <f ca="1">IF((OFFSET($A$1, 645 - 1, 60 - 1)) &gt;= (OFFSET($A$1, 104 - 1, 7 - 1)), "1","0")</f>
        <v>1</v>
      </c>
      <c r="BK645">
        <f ca="1" xml:space="preserve"> IF( AND( OFFSET($A$1, 645 - 1, 61 - 1) = "1", OFFSET($A$1, 645 - 1, 62 - 1) = "1" ), 1, IF( AND( OFFSET($A$1, 645 - 1, 61 - 1) = "1", OFFSET($A$1, 645 - 1, 62 - 1) = "0" ), 2, IF( AND( OFFSET($A$1, 645 - 1, 61 - 1) = "0", OFFSET($A$1, 645 - 1, 62 - 1) = "1" ), 3, 4 ) ) )</f>
        <v>3</v>
      </c>
      <c r="BM645" s="6">
        <v>0.490080375307618</v>
      </c>
      <c r="BN645" s="6" t="str">
        <f t="shared" si="87"/>
        <v>0</v>
      </c>
      <c r="BO645" t="str">
        <f ca="1">IF((OFFSET($A$1, 645 - 1, 65 - 1)) &gt;= (OFFSET($A$1, 128 - 1, 7 - 1)), "1","0")</f>
        <v>0</v>
      </c>
      <c r="BP645">
        <f ca="1" xml:space="preserve"> IF( AND( OFFSET($A$1, 645 - 1, 66 - 1) = "1", OFFSET($A$1, 645 - 1, 67 - 1) = "1" ), 1, IF( AND( OFFSET($A$1, 645 - 1, 66 - 1) = "1", OFFSET($A$1, 645 - 1, 67 - 1) = "0" ), 2, IF( AND( OFFSET($A$1, 645 - 1, 66 - 1) = "0", OFFSET($A$1, 645 - 1, 67 - 1) = "1" ), 3, 4 ) ) )</f>
        <v>4</v>
      </c>
    </row>
    <row r="646" spans="60:68" x14ac:dyDescent="0.25">
      <c r="BH646" s="6">
        <v>0.64671358808956303</v>
      </c>
      <c r="BI646" s="6" t="str">
        <f>"1"</f>
        <v>1</v>
      </c>
      <c r="BJ646" t="str">
        <f ca="1">IF((OFFSET($A$1, 646 - 1, 60 - 1)) &gt;= (OFFSET($A$1, 104 - 1, 7 - 1)), "1","0")</f>
        <v>1</v>
      </c>
      <c r="BK646">
        <f ca="1" xml:space="preserve"> IF( AND( OFFSET($A$1, 646 - 1, 61 - 1) = "1", OFFSET($A$1, 646 - 1, 62 - 1) = "1" ), 1, IF( AND( OFFSET($A$1, 646 - 1, 61 - 1) = "1", OFFSET($A$1, 646 - 1, 62 - 1) = "0" ), 2, IF( AND( OFFSET($A$1, 646 - 1, 61 - 1) = "0", OFFSET($A$1, 646 - 1, 62 - 1) = "1" ), 3, 4 ) ) )</f>
        <v>1</v>
      </c>
      <c r="BM646" s="6">
        <v>0.29628543482525882</v>
      </c>
      <c r="BN646" s="6" t="str">
        <f t="shared" si="87"/>
        <v>0</v>
      </c>
      <c r="BO646" t="str">
        <f ca="1">IF((OFFSET($A$1, 646 - 1, 65 - 1)) &gt;= (OFFSET($A$1, 128 - 1, 7 - 1)), "1","0")</f>
        <v>0</v>
      </c>
      <c r="BP646">
        <f ca="1" xml:space="preserve"> IF( AND( OFFSET($A$1, 646 - 1, 66 - 1) = "1", OFFSET($A$1, 646 - 1, 67 - 1) = "1" ), 1, IF( AND( OFFSET($A$1, 646 - 1, 66 - 1) = "1", OFFSET($A$1, 646 - 1, 67 - 1) = "0" ), 2, IF( AND( OFFSET($A$1, 646 - 1, 66 - 1) = "0", OFFSET($A$1, 646 - 1, 67 - 1) = "1" ), 3, 4 ) ) )</f>
        <v>4</v>
      </c>
    </row>
    <row r="647" spans="60:68" x14ac:dyDescent="0.25">
      <c r="BH647" s="6">
        <v>0.38204124877488943</v>
      </c>
      <c r="BI647" s="6" t="str">
        <f>"0"</f>
        <v>0</v>
      </c>
      <c r="BJ647" t="str">
        <f ca="1">IF((OFFSET($A$1, 647 - 1, 60 - 1)) &gt;= (OFFSET($A$1, 104 - 1, 7 - 1)), "1","0")</f>
        <v>0</v>
      </c>
      <c r="BK647">
        <f ca="1" xml:space="preserve"> IF( AND( OFFSET($A$1, 647 - 1, 61 - 1) = "1", OFFSET($A$1, 647 - 1, 62 - 1) = "1" ), 1, IF( AND( OFFSET($A$1, 647 - 1, 61 - 1) = "1", OFFSET($A$1, 647 - 1, 62 - 1) = "0" ), 2, IF( AND( OFFSET($A$1, 647 - 1, 61 - 1) = "0", OFFSET($A$1, 647 - 1, 62 - 1) = "1" ), 3, 4 ) ) )</f>
        <v>4</v>
      </c>
      <c r="BM647" s="6">
        <v>0.43609005385617666</v>
      </c>
      <c r="BN647" s="6" t="str">
        <f t="shared" si="87"/>
        <v>0</v>
      </c>
      <c r="BO647" t="str">
        <f ca="1">IF((OFFSET($A$1, 647 - 1, 65 - 1)) &gt;= (OFFSET($A$1, 128 - 1, 7 - 1)), "1","0")</f>
        <v>0</v>
      </c>
      <c r="BP647">
        <f ca="1" xml:space="preserve"> IF( AND( OFFSET($A$1, 647 - 1, 66 - 1) = "1", OFFSET($A$1, 647 - 1, 67 - 1) = "1" ), 1, IF( AND( OFFSET($A$1, 647 - 1, 66 - 1) = "1", OFFSET($A$1, 647 - 1, 67 - 1) = "0" ), 2, IF( AND( OFFSET($A$1, 647 - 1, 66 - 1) = "0", OFFSET($A$1, 647 - 1, 67 - 1) = "1" ), 3, 4 ) ) )</f>
        <v>4</v>
      </c>
    </row>
    <row r="648" spans="60:68" x14ac:dyDescent="0.25">
      <c r="BH648" s="6">
        <v>0.24150626294786162</v>
      </c>
      <c r="BI648" s="6" t="str">
        <f>"0"</f>
        <v>0</v>
      </c>
      <c r="BJ648" t="str">
        <f ca="1">IF((OFFSET($A$1, 648 - 1, 60 - 1)) &gt;= (OFFSET($A$1, 104 - 1, 7 - 1)), "1","0")</f>
        <v>0</v>
      </c>
      <c r="BK648">
        <f ca="1" xml:space="preserve"> IF( AND( OFFSET($A$1, 648 - 1, 61 - 1) = "1", OFFSET($A$1, 648 - 1, 62 - 1) = "1" ), 1, IF( AND( OFFSET($A$1, 648 - 1, 61 - 1) = "1", OFFSET($A$1, 648 - 1, 62 - 1) = "0" ), 2, IF( AND( OFFSET($A$1, 648 - 1, 61 - 1) = "0", OFFSET($A$1, 648 - 1, 62 - 1) = "1" ), 3, 4 ) ) )</f>
        <v>4</v>
      </c>
      <c r="BM648" s="6">
        <v>0.34919959801942552</v>
      </c>
      <c r="BN648" s="6" t="str">
        <f t="shared" si="87"/>
        <v>0</v>
      </c>
      <c r="BO648" t="str">
        <f ca="1">IF((OFFSET($A$1, 648 - 1, 65 - 1)) &gt;= (OFFSET($A$1, 128 - 1, 7 - 1)), "1","0")</f>
        <v>0</v>
      </c>
      <c r="BP648">
        <f ca="1" xml:space="preserve"> IF( AND( OFFSET($A$1, 648 - 1, 66 - 1) = "1", OFFSET($A$1, 648 - 1, 67 - 1) = "1" ), 1, IF( AND( OFFSET($A$1, 648 - 1, 66 - 1) = "1", OFFSET($A$1, 648 - 1, 67 - 1) = "0" ), 2, IF( AND( OFFSET($A$1, 648 - 1, 66 - 1) = "0", OFFSET($A$1, 648 - 1, 67 - 1) = "1" ), 3, 4 ) ) )</f>
        <v>4</v>
      </c>
    </row>
    <row r="649" spans="60:68" x14ac:dyDescent="0.25">
      <c r="BH649" s="6">
        <v>0.89795580043976919</v>
      </c>
      <c r="BI649" s="6" t="str">
        <f>"0"</f>
        <v>0</v>
      </c>
      <c r="BJ649" t="str">
        <f ca="1">IF((OFFSET($A$1, 649 - 1, 60 - 1)) &gt;= (OFFSET($A$1, 104 - 1, 7 - 1)), "1","0")</f>
        <v>1</v>
      </c>
      <c r="BK649">
        <f ca="1" xml:space="preserve"> IF( AND( OFFSET($A$1, 649 - 1, 61 - 1) = "1", OFFSET($A$1, 649 - 1, 62 - 1) = "1" ), 1, IF( AND( OFFSET($A$1, 649 - 1, 61 - 1) = "1", OFFSET($A$1, 649 - 1, 62 - 1) = "0" ), 2, IF( AND( OFFSET($A$1, 649 - 1, 61 - 1) = "0", OFFSET($A$1, 649 - 1, 62 - 1) = "1" ), 3, 4 ) ) )</f>
        <v>3</v>
      </c>
      <c r="BM649" s="6">
        <v>0.36074323217832854</v>
      </c>
      <c r="BN649" s="6" t="str">
        <f t="shared" si="87"/>
        <v>0</v>
      </c>
      <c r="BO649" t="str">
        <f ca="1">IF((OFFSET($A$1, 649 - 1, 65 - 1)) &gt;= (OFFSET($A$1, 128 - 1, 7 - 1)), "1","0")</f>
        <v>0</v>
      </c>
      <c r="BP649">
        <f ca="1" xml:space="preserve"> IF( AND( OFFSET($A$1, 649 - 1, 66 - 1) = "1", OFFSET($A$1, 649 - 1, 67 - 1) = "1" ), 1, IF( AND( OFFSET($A$1, 649 - 1, 66 - 1) = "1", OFFSET($A$1, 649 - 1, 67 - 1) = "0" ), 2, IF( AND( OFFSET($A$1, 649 - 1, 66 - 1) = "0", OFFSET($A$1, 649 - 1, 67 - 1) = "1" ), 3, 4 ) ) )</f>
        <v>4</v>
      </c>
    </row>
    <row r="650" spans="60:68" x14ac:dyDescent="0.25">
      <c r="BH650" s="6">
        <v>9.9376960522495006E-2</v>
      </c>
      <c r="BI650" s="6" t="str">
        <f>"0"</f>
        <v>0</v>
      </c>
      <c r="BJ650" t="str">
        <f ca="1">IF((OFFSET($A$1, 650 - 1, 60 - 1)) &gt;= (OFFSET($A$1, 104 - 1, 7 - 1)), "1","0")</f>
        <v>0</v>
      </c>
      <c r="BK650">
        <f ca="1" xml:space="preserve"> IF( AND( OFFSET($A$1, 650 - 1, 61 - 1) = "1", OFFSET($A$1, 650 - 1, 62 - 1) = "1" ), 1, IF( AND( OFFSET($A$1, 650 - 1, 61 - 1) = "1", OFFSET($A$1, 650 - 1, 62 - 1) = "0" ), 2, IF( AND( OFFSET($A$1, 650 - 1, 61 - 1) = "0", OFFSET($A$1, 650 - 1, 62 - 1) = "1" ), 3, 4 ) ) )</f>
        <v>4</v>
      </c>
      <c r="BM650" s="6">
        <v>0.94293741257142771</v>
      </c>
      <c r="BN650" s="6" t="str">
        <f t="shared" si="87"/>
        <v>0</v>
      </c>
      <c r="BO650" t="str">
        <f ca="1">IF((OFFSET($A$1, 650 - 1, 65 - 1)) &gt;= (OFFSET($A$1, 128 - 1, 7 - 1)), "1","0")</f>
        <v>1</v>
      </c>
      <c r="BP650">
        <f ca="1" xml:space="preserve"> IF( AND( OFFSET($A$1, 650 - 1, 66 - 1) = "1", OFFSET($A$1, 650 - 1, 67 - 1) = "1" ), 1, IF( AND( OFFSET($A$1, 650 - 1, 66 - 1) = "1", OFFSET($A$1, 650 - 1, 67 - 1) = "0" ), 2, IF( AND( OFFSET($A$1, 650 - 1, 66 - 1) = "0", OFFSET($A$1, 650 - 1, 67 - 1) = "1" ), 3, 4 ) ) )</f>
        <v>3</v>
      </c>
    </row>
    <row r="651" spans="60:68" x14ac:dyDescent="0.25">
      <c r="BH651" s="6">
        <v>0.91160157565987487</v>
      </c>
      <c r="BI651" s="6" t="str">
        <f>"0"</f>
        <v>0</v>
      </c>
      <c r="BJ651" t="str">
        <f ca="1">IF((OFFSET($A$1, 651 - 1, 60 - 1)) &gt;= (OFFSET($A$1, 104 - 1, 7 - 1)), "1","0")</f>
        <v>1</v>
      </c>
      <c r="BK651">
        <f ca="1" xml:space="preserve"> IF( AND( OFFSET($A$1, 651 - 1, 61 - 1) = "1", OFFSET($A$1, 651 - 1, 62 - 1) = "1" ), 1, IF( AND( OFFSET($A$1, 651 - 1, 61 - 1) = "1", OFFSET($A$1, 651 - 1, 62 - 1) = "0" ), 2, IF( AND( OFFSET($A$1, 651 - 1, 61 - 1) = "0", OFFSET($A$1, 651 - 1, 62 - 1) = "1" ), 3, 4 ) ) )</f>
        <v>3</v>
      </c>
      <c r="BM651" s="6">
        <v>0.18913452691915403</v>
      </c>
      <c r="BN651" s="6" t="str">
        <f t="shared" si="87"/>
        <v>0</v>
      </c>
      <c r="BO651" t="str">
        <f ca="1">IF((OFFSET($A$1, 651 - 1, 65 - 1)) &gt;= (OFFSET($A$1, 128 - 1, 7 - 1)), "1","0")</f>
        <v>0</v>
      </c>
      <c r="BP651">
        <f ca="1" xml:space="preserve"> IF( AND( OFFSET($A$1, 651 - 1, 66 - 1) = "1", OFFSET($A$1, 651 - 1, 67 - 1) = "1" ), 1, IF( AND( OFFSET($A$1, 651 - 1, 66 - 1) = "1", OFFSET($A$1, 651 - 1, 67 - 1) = "0" ), 2, IF( AND( OFFSET($A$1, 651 - 1, 66 - 1) = "0", OFFSET($A$1, 651 - 1, 67 - 1) = "1" ), 3, 4 ) ) )</f>
        <v>4</v>
      </c>
    </row>
    <row r="652" spans="60:68" x14ac:dyDescent="0.25">
      <c r="BH652" s="6">
        <v>0.84009838635200917</v>
      </c>
      <c r="BI652" s="6" t="str">
        <f>"1"</f>
        <v>1</v>
      </c>
      <c r="BJ652" t="str">
        <f ca="1">IF((OFFSET($A$1, 652 - 1, 60 - 1)) &gt;= (OFFSET($A$1, 104 - 1, 7 - 1)), "1","0")</f>
        <v>1</v>
      </c>
      <c r="BK652">
        <f ca="1" xml:space="preserve"> IF( AND( OFFSET($A$1, 652 - 1, 61 - 1) = "1", OFFSET($A$1, 652 - 1, 62 - 1) = "1" ), 1, IF( AND( OFFSET($A$1, 652 - 1, 61 - 1) = "1", OFFSET($A$1, 652 - 1, 62 - 1) = "0" ), 2, IF( AND( OFFSET($A$1, 652 - 1, 61 - 1) = "0", OFFSET($A$1, 652 - 1, 62 - 1) = "1" ), 3, 4 ) ) )</f>
        <v>1</v>
      </c>
      <c r="BM652" s="6">
        <v>0.13841886324401573</v>
      </c>
      <c r="BN652" s="6" t="str">
        <f t="shared" si="87"/>
        <v>0</v>
      </c>
      <c r="BO652" t="str">
        <f ca="1">IF((OFFSET($A$1, 652 - 1, 65 - 1)) &gt;= (OFFSET($A$1, 128 - 1, 7 - 1)), "1","0")</f>
        <v>0</v>
      </c>
      <c r="BP652">
        <f ca="1" xml:space="preserve"> IF( AND( OFFSET($A$1, 652 - 1, 66 - 1) = "1", OFFSET($A$1, 652 - 1, 67 - 1) = "1" ), 1, IF( AND( OFFSET($A$1, 652 - 1, 66 - 1) = "1", OFFSET($A$1, 652 - 1, 67 - 1) = "0" ), 2, IF( AND( OFFSET($A$1, 652 - 1, 66 - 1) = "0", OFFSET($A$1, 652 - 1, 67 - 1) = "1" ), 3, 4 ) ) )</f>
        <v>4</v>
      </c>
    </row>
    <row r="653" spans="60:68" x14ac:dyDescent="0.25">
      <c r="BH653" s="6">
        <v>0.4548364436650093</v>
      </c>
      <c r="BI653" s="6" t="str">
        <f>"1"</f>
        <v>1</v>
      </c>
      <c r="BJ653" t="str">
        <f ca="1">IF((OFFSET($A$1, 653 - 1, 60 - 1)) &gt;= (OFFSET($A$1, 104 - 1, 7 - 1)), "1","0")</f>
        <v>0</v>
      </c>
      <c r="BK653">
        <f ca="1" xml:space="preserve"> IF( AND( OFFSET($A$1, 653 - 1, 61 - 1) = "1", OFFSET($A$1, 653 - 1, 62 - 1) = "1" ), 1, IF( AND( OFFSET($A$1, 653 - 1, 61 - 1) = "1", OFFSET($A$1, 653 - 1, 62 - 1) = "0" ), 2, IF( AND( OFFSET($A$1, 653 - 1, 61 - 1) = "0", OFFSET($A$1, 653 - 1, 62 - 1) = "1" ), 3, 4 ) ) )</f>
        <v>2</v>
      </c>
      <c r="BM653" s="6">
        <v>0.12896363206468639</v>
      </c>
      <c r="BN653" s="6" t="str">
        <f t="shared" si="87"/>
        <v>0</v>
      </c>
      <c r="BO653" t="str">
        <f ca="1">IF((OFFSET($A$1, 653 - 1, 65 - 1)) &gt;= (OFFSET($A$1, 128 - 1, 7 - 1)), "1","0")</f>
        <v>0</v>
      </c>
      <c r="BP653">
        <f ca="1" xml:space="preserve"> IF( AND( OFFSET($A$1, 653 - 1, 66 - 1) = "1", OFFSET($A$1, 653 - 1, 67 - 1) = "1" ), 1, IF( AND( OFFSET($A$1, 653 - 1, 66 - 1) = "1", OFFSET($A$1, 653 - 1, 67 - 1) = "0" ), 2, IF( AND( OFFSET($A$1, 653 - 1, 66 - 1) = "0", OFFSET($A$1, 653 - 1, 67 - 1) = "1" ), 3, 4 ) ) )</f>
        <v>4</v>
      </c>
    </row>
    <row r="654" spans="60:68" x14ac:dyDescent="0.25">
      <c r="BH654" s="6">
        <v>0.24060012027976821</v>
      </c>
      <c r="BI654" s="6" t="str">
        <f>"0"</f>
        <v>0</v>
      </c>
      <c r="BJ654" t="str">
        <f ca="1">IF((OFFSET($A$1, 654 - 1, 60 - 1)) &gt;= (OFFSET($A$1, 104 - 1, 7 - 1)), "1","0")</f>
        <v>0</v>
      </c>
      <c r="BK654">
        <f ca="1" xml:space="preserve"> IF( AND( OFFSET($A$1, 654 - 1, 61 - 1) = "1", OFFSET($A$1, 654 - 1, 62 - 1) = "1" ), 1, IF( AND( OFFSET($A$1, 654 - 1, 61 - 1) = "1", OFFSET($A$1, 654 - 1, 62 - 1) = "0" ), 2, IF( AND( OFFSET($A$1, 654 - 1, 61 - 1) = "0", OFFSET($A$1, 654 - 1, 62 - 1) = "1" ), 3, 4 ) ) )</f>
        <v>4</v>
      </c>
      <c r="BM654" s="6">
        <v>0.94841567182265929</v>
      </c>
      <c r="BN654" s="6" t="str">
        <f t="shared" si="87"/>
        <v>0</v>
      </c>
      <c r="BO654" t="str">
        <f ca="1">IF((OFFSET($A$1, 654 - 1, 65 - 1)) &gt;= (OFFSET($A$1, 128 - 1, 7 - 1)), "1","0")</f>
        <v>1</v>
      </c>
      <c r="BP654">
        <f ca="1" xml:space="preserve"> IF( AND( OFFSET($A$1, 654 - 1, 66 - 1) = "1", OFFSET($A$1, 654 - 1, 67 - 1) = "1" ), 1, IF( AND( OFFSET($A$1, 654 - 1, 66 - 1) = "1", OFFSET($A$1, 654 - 1, 67 - 1) = "0" ), 2, IF( AND( OFFSET($A$1, 654 - 1, 66 - 1) = "0", OFFSET($A$1, 654 - 1, 67 - 1) = "1" ), 3, 4 ) ) )</f>
        <v>3</v>
      </c>
    </row>
    <row r="655" spans="60:68" x14ac:dyDescent="0.25">
      <c r="BH655" s="6">
        <v>0.65099008923538149</v>
      </c>
      <c r="BI655" s="6" t="str">
        <f>"0"</f>
        <v>0</v>
      </c>
      <c r="BJ655" t="str">
        <f ca="1">IF((OFFSET($A$1, 655 - 1, 60 - 1)) &gt;= (OFFSET($A$1, 104 - 1, 7 - 1)), "1","0")</f>
        <v>1</v>
      </c>
      <c r="BK655">
        <f ca="1" xml:space="preserve"> IF( AND( OFFSET($A$1, 655 - 1, 61 - 1) = "1", OFFSET($A$1, 655 - 1, 62 - 1) = "1" ), 1, IF( AND( OFFSET($A$1, 655 - 1, 61 - 1) = "1", OFFSET($A$1, 655 - 1, 62 - 1) = "0" ), 2, IF( AND( OFFSET($A$1, 655 - 1, 61 - 1) = "0", OFFSET($A$1, 655 - 1, 62 - 1) = "1" ), 3, 4 ) ) )</f>
        <v>3</v>
      </c>
      <c r="BM655" s="6">
        <v>0.40877276119312489</v>
      </c>
      <c r="BN655" s="6" t="str">
        <f t="shared" si="87"/>
        <v>0</v>
      </c>
      <c r="BO655" t="str">
        <f ca="1">IF((OFFSET($A$1, 655 - 1, 65 - 1)) &gt;= (OFFSET($A$1, 128 - 1, 7 - 1)), "1","0")</f>
        <v>0</v>
      </c>
      <c r="BP655">
        <f ca="1" xml:space="preserve"> IF( AND( OFFSET($A$1, 655 - 1, 66 - 1) = "1", OFFSET($A$1, 655 - 1, 67 - 1) = "1" ), 1, IF( AND( OFFSET($A$1, 655 - 1, 66 - 1) = "1", OFFSET($A$1, 655 - 1, 67 - 1) = "0" ), 2, IF( AND( OFFSET($A$1, 655 - 1, 66 - 1) = "0", OFFSET($A$1, 655 - 1, 67 - 1) = "1" ), 3, 4 ) ) )</f>
        <v>4</v>
      </c>
    </row>
    <row r="656" spans="60:68" x14ac:dyDescent="0.25">
      <c r="BH656" s="6">
        <v>0.90802250823476094</v>
      </c>
      <c r="BI656" s="6" t="str">
        <f>"0"</f>
        <v>0</v>
      </c>
      <c r="BJ656" t="str">
        <f ca="1">IF((OFFSET($A$1, 656 - 1, 60 - 1)) &gt;= (OFFSET($A$1, 104 - 1, 7 - 1)), "1","0")</f>
        <v>1</v>
      </c>
      <c r="BK656">
        <f ca="1" xml:space="preserve"> IF( AND( OFFSET($A$1, 656 - 1, 61 - 1) = "1", OFFSET($A$1, 656 - 1, 62 - 1) = "1" ), 1, IF( AND( OFFSET($A$1, 656 - 1, 61 - 1) = "1", OFFSET($A$1, 656 - 1, 62 - 1) = "0" ), 2, IF( AND( OFFSET($A$1, 656 - 1, 61 - 1) = "0", OFFSET($A$1, 656 - 1, 62 - 1) = "1" ), 3, 4 ) ) )</f>
        <v>3</v>
      </c>
      <c r="BM656" s="6">
        <v>0.36669574961395818</v>
      </c>
      <c r="BN656" s="6" t="str">
        <f t="shared" si="87"/>
        <v>0</v>
      </c>
      <c r="BO656" t="str">
        <f ca="1">IF((OFFSET($A$1, 656 - 1, 65 - 1)) &gt;= (OFFSET($A$1, 128 - 1, 7 - 1)), "1","0")</f>
        <v>0</v>
      </c>
      <c r="BP656">
        <f ca="1" xml:space="preserve"> IF( AND( OFFSET($A$1, 656 - 1, 66 - 1) = "1", OFFSET($A$1, 656 - 1, 67 - 1) = "1" ), 1, IF( AND( OFFSET($A$1, 656 - 1, 66 - 1) = "1", OFFSET($A$1, 656 - 1, 67 - 1) = "0" ), 2, IF( AND( OFFSET($A$1, 656 - 1, 66 - 1) = "0", OFFSET($A$1, 656 - 1, 67 - 1) = "1" ), 3, 4 ) ) )</f>
        <v>4</v>
      </c>
    </row>
    <row r="657" spans="60:68" x14ac:dyDescent="0.25">
      <c r="BH657" s="6">
        <v>4.8535815963623115E-2</v>
      </c>
      <c r="BI657" s="6" t="str">
        <f>"0"</f>
        <v>0</v>
      </c>
      <c r="BJ657" t="str">
        <f ca="1">IF((OFFSET($A$1, 657 - 1, 60 - 1)) &gt;= (OFFSET($A$1, 104 - 1, 7 - 1)), "1","0")</f>
        <v>0</v>
      </c>
      <c r="BK657">
        <f ca="1" xml:space="preserve"> IF( AND( OFFSET($A$1, 657 - 1, 61 - 1) = "1", OFFSET($A$1, 657 - 1, 62 - 1) = "1" ), 1, IF( AND( OFFSET($A$1, 657 - 1, 61 - 1) = "1", OFFSET($A$1, 657 - 1, 62 - 1) = "0" ), 2, IF( AND( OFFSET($A$1, 657 - 1, 61 - 1) = "0", OFFSET($A$1, 657 - 1, 62 - 1) = "1" ), 3, 4 ) ) )</f>
        <v>4</v>
      </c>
      <c r="BM657" s="6">
        <v>0.55380543587342645</v>
      </c>
      <c r="BN657" s="6" t="str">
        <f t="shared" si="87"/>
        <v>0</v>
      </c>
      <c r="BO657" t="str">
        <f ca="1">IF((OFFSET($A$1, 657 - 1, 65 - 1)) &gt;= (OFFSET($A$1, 128 - 1, 7 - 1)), "1","0")</f>
        <v>1</v>
      </c>
      <c r="BP657">
        <f ca="1" xml:space="preserve"> IF( AND( OFFSET($A$1, 657 - 1, 66 - 1) = "1", OFFSET($A$1, 657 - 1, 67 - 1) = "1" ), 1, IF( AND( OFFSET($A$1, 657 - 1, 66 - 1) = "1", OFFSET($A$1, 657 - 1, 67 - 1) = "0" ), 2, IF( AND( OFFSET($A$1, 657 - 1, 66 - 1) = "0", OFFSET($A$1, 657 - 1, 67 - 1) = "1" ), 3, 4 ) ) )</f>
        <v>3</v>
      </c>
    </row>
    <row r="658" spans="60:68" x14ac:dyDescent="0.25">
      <c r="BH658" s="6">
        <v>0.1764925776388078</v>
      </c>
      <c r="BI658" s="6" t="str">
        <f>"0"</f>
        <v>0</v>
      </c>
      <c r="BJ658" t="str">
        <f ca="1">IF((OFFSET($A$1, 658 - 1, 60 - 1)) &gt;= (OFFSET($A$1, 104 - 1, 7 - 1)), "1","0")</f>
        <v>0</v>
      </c>
      <c r="BK658">
        <f ca="1" xml:space="preserve"> IF( AND( OFFSET($A$1, 658 - 1, 61 - 1) = "1", OFFSET($A$1, 658 - 1, 62 - 1) = "1" ), 1, IF( AND( OFFSET($A$1, 658 - 1, 61 - 1) = "1", OFFSET($A$1, 658 - 1, 62 - 1) = "0" ), 2, IF( AND( OFFSET($A$1, 658 - 1, 61 - 1) = "0", OFFSET($A$1, 658 - 1, 62 - 1) = "1" ), 3, 4 ) ) )</f>
        <v>4</v>
      </c>
      <c r="BM658" s="6">
        <v>0.1461077673256832</v>
      </c>
      <c r="BN658" s="6" t="str">
        <f t="shared" si="87"/>
        <v>0</v>
      </c>
      <c r="BO658" t="str">
        <f ca="1">IF((OFFSET($A$1, 658 - 1, 65 - 1)) &gt;= (OFFSET($A$1, 128 - 1, 7 - 1)), "1","0")</f>
        <v>0</v>
      </c>
      <c r="BP658">
        <f ca="1" xml:space="preserve"> IF( AND( OFFSET($A$1, 658 - 1, 66 - 1) = "1", OFFSET($A$1, 658 - 1, 67 - 1) = "1" ), 1, IF( AND( OFFSET($A$1, 658 - 1, 66 - 1) = "1", OFFSET($A$1, 658 - 1, 67 - 1) = "0" ), 2, IF( AND( OFFSET($A$1, 658 - 1, 66 - 1) = "0", OFFSET($A$1, 658 - 1, 67 - 1) = "1" ), 3, 4 ) ) )</f>
        <v>4</v>
      </c>
    </row>
    <row r="659" spans="60:68" x14ac:dyDescent="0.25">
      <c r="BH659" s="6">
        <v>0.330732578538035</v>
      </c>
      <c r="BI659" s="6" t="str">
        <f>"1"</f>
        <v>1</v>
      </c>
      <c r="BJ659" t="str">
        <f ca="1">IF((OFFSET($A$1, 659 - 1, 60 - 1)) &gt;= (OFFSET($A$1, 104 - 1, 7 - 1)), "1","0")</f>
        <v>0</v>
      </c>
      <c r="BK659">
        <f ca="1" xml:space="preserve"> IF( AND( OFFSET($A$1, 659 - 1, 61 - 1) = "1", OFFSET($A$1, 659 - 1, 62 - 1) = "1" ), 1, IF( AND( OFFSET($A$1, 659 - 1, 61 - 1) = "1", OFFSET($A$1, 659 - 1, 62 - 1) = "0" ), 2, IF( AND( OFFSET($A$1, 659 - 1, 61 - 1) = "0", OFFSET($A$1, 659 - 1, 62 - 1) = "1" ), 3, 4 ) ) )</f>
        <v>2</v>
      </c>
      <c r="BM659" s="6">
        <v>0.67938671534231398</v>
      </c>
      <c r="BN659" s="6" t="str">
        <f t="shared" si="87"/>
        <v>0</v>
      </c>
      <c r="BO659" t="str">
        <f ca="1">IF((OFFSET($A$1, 659 - 1, 65 - 1)) &gt;= (OFFSET($A$1, 128 - 1, 7 - 1)), "1","0")</f>
        <v>1</v>
      </c>
      <c r="BP659">
        <f ca="1" xml:space="preserve"> IF( AND( OFFSET($A$1, 659 - 1, 66 - 1) = "1", OFFSET($A$1, 659 - 1, 67 - 1) = "1" ), 1, IF( AND( OFFSET($A$1, 659 - 1, 66 - 1) = "1", OFFSET($A$1, 659 - 1, 67 - 1) = "0" ), 2, IF( AND( OFFSET($A$1, 659 - 1, 66 - 1) = "0", OFFSET($A$1, 659 - 1, 67 - 1) = "1" ), 3, 4 ) ) )</f>
        <v>3</v>
      </c>
    </row>
    <row r="660" spans="60:68" x14ac:dyDescent="0.25">
      <c r="BH660" s="6">
        <v>0.70590937107829066</v>
      </c>
      <c r="BI660" s="6" t="str">
        <f t="shared" ref="BI660:BI675" si="88">"0"</f>
        <v>0</v>
      </c>
      <c r="BJ660" t="str">
        <f ca="1">IF((OFFSET($A$1, 660 - 1, 60 - 1)) &gt;= (OFFSET($A$1, 104 - 1, 7 - 1)), "1","0")</f>
        <v>1</v>
      </c>
      <c r="BK660">
        <f ca="1" xml:space="preserve"> IF( AND( OFFSET($A$1, 660 - 1, 61 - 1) = "1", OFFSET($A$1, 660 - 1, 62 - 1) = "1" ), 1, IF( AND( OFFSET($A$1, 660 - 1, 61 - 1) = "1", OFFSET($A$1, 660 - 1, 62 - 1) = "0" ), 2, IF( AND( OFFSET($A$1, 660 - 1, 61 - 1) = "0", OFFSET($A$1, 660 - 1, 62 - 1) = "1" ), 3, 4 ) ) )</f>
        <v>3</v>
      </c>
      <c r="BM660" s="6">
        <v>0.72399506006167968</v>
      </c>
      <c r="BN660" s="6" t="str">
        <f t="shared" si="87"/>
        <v>0</v>
      </c>
      <c r="BO660" t="str">
        <f ca="1">IF((OFFSET($A$1, 660 - 1, 65 - 1)) &gt;= (OFFSET($A$1, 128 - 1, 7 - 1)), "1","0")</f>
        <v>1</v>
      </c>
      <c r="BP660">
        <f ca="1" xml:space="preserve"> IF( AND( OFFSET($A$1, 660 - 1, 66 - 1) = "1", OFFSET($A$1, 660 - 1, 67 - 1) = "1" ), 1, IF( AND( OFFSET($A$1, 660 - 1, 66 - 1) = "1", OFFSET($A$1, 660 - 1, 67 - 1) = "0" ), 2, IF( AND( OFFSET($A$1, 660 - 1, 66 - 1) = "0", OFFSET($A$1, 660 - 1, 67 - 1) = "1" ), 3, 4 ) ) )</f>
        <v>3</v>
      </c>
    </row>
    <row r="661" spans="60:68" x14ac:dyDescent="0.25">
      <c r="BH661" s="6">
        <v>0.28202948542495554</v>
      </c>
      <c r="BI661" s="6" t="str">
        <f t="shared" si="88"/>
        <v>0</v>
      </c>
      <c r="BJ661" t="str">
        <f ca="1">IF((OFFSET($A$1, 661 - 1, 60 - 1)) &gt;= (OFFSET($A$1, 104 - 1, 7 - 1)), "1","0")</f>
        <v>0</v>
      </c>
      <c r="BK661">
        <f ca="1" xml:space="preserve"> IF( AND( OFFSET($A$1, 661 - 1, 61 - 1) = "1", OFFSET($A$1, 661 - 1, 62 - 1) = "1" ), 1, IF( AND( OFFSET($A$1, 661 - 1, 61 - 1) = "1", OFFSET($A$1, 661 - 1, 62 - 1) = "0" ), 2, IF( AND( OFFSET($A$1, 661 - 1, 61 - 1) = "0", OFFSET($A$1, 661 - 1, 62 - 1) = "1" ), 3, 4 ) ) )</f>
        <v>4</v>
      </c>
      <c r="BM661" s="6">
        <v>0.311589360518922</v>
      </c>
      <c r="BN661" s="6" t="str">
        <f t="shared" si="87"/>
        <v>0</v>
      </c>
      <c r="BO661" t="str">
        <f ca="1">IF((OFFSET($A$1, 661 - 1, 65 - 1)) &gt;= (OFFSET($A$1, 128 - 1, 7 - 1)), "1","0")</f>
        <v>0</v>
      </c>
      <c r="BP661">
        <f ca="1" xml:space="preserve"> IF( AND( OFFSET($A$1, 661 - 1, 66 - 1) = "1", OFFSET($A$1, 661 - 1, 67 - 1) = "1" ), 1, IF( AND( OFFSET($A$1, 661 - 1, 66 - 1) = "1", OFFSET($A$1, 661 - 1, 67 - 1) = "0" ), 2, IF( AND( OFFSET($A$1, 661 - 1, 66 - 1) = "0", OFFSET($A$1, 661 - 1, 67 - 1) = "1" ), 3, 4 ) ) )</f>
        <v>4</v>
      </c>
    </row>
    <row r="662" spans="60:68" x14ac:dyDescent="0.25">
      <c r="BH662" s="6">
        <v>0.74615258522090977</v>
      </c>
      <c r="BI662" s="6" t="str">
        <f t="shared" si="88"/>
        <v>0</v>
      </c>
      <c r="BJ662" t="str">
        <f ca="1">IF((OFFSET($A$1, 662 - 1, 60 - 1)) &gt;= (OFFSET($A$1, 104 - 1, 7 - 1)), "1","0")</f>
        <v>1</v>
      </c>
      <c r="BK662">
        <f ca="1" xml:space="preserve"> IF( AND( OFFSET($A$1, 662 - 1, 61 - 1) = "1", OFFSET($A$1, 662 - 1, 62 - 1) = "1" ), 1, IF( AND( OFFSET($A$1, 662 - 1, 61 - 1) = "1", OFFSET($A$1, 662 - 1, 62 - 1) = "0" ), 2, IF( AND( OFFSET($A$1, 662 - 1, 61 - 1) = "0", OFFSET($A$1, 662 - 1, 62 - 1) = "1" ), 3, 4 ) ) )</f>
        <v>3</v>
      </c>
      <c r="BM662" s="6">
        <v>0.24772384843621836</v>
      </c>
      <c r="BN662" s="6" t="str">
        <f t="shared" si="87"/>
        <v>0</v>
      </c>
      <c r="BO662" t="str">
        <f ca="1">IF((OFFSET($A$1, 662 - 1, 65 - 1)) &gt;= (OFFSET($A$1, 128 - 1, 7 - 1)), "1","0")</f>
        <v>0</v>
      </c>
      <c r="BP662">
        <f ca="1" xml:space="preserve"> IF( AND( OFFSET($A$1, 662 - 1, 66 - 1) = "1", OFFSET($A$1, 662 - 1, 67 - 1) = "1" ), 1, IF( AND( OFFSET($A$1, 662 - 1, 66 - 1) = "1", OFFSET($A$1, 662 - 1, 67 - 1) = "0" ), 2, IF( AND( OFFSET($A$1, 662 - 1, 66 - 1) = "0", OFFSET($A$1, 662 - 1, 67 - 1) = "1" ), 3, 4 ) ) )</f>
        <v>4</v>
      </c>
    </row>
    <row r="663" spans="60:68" x14ac:dyDescent="0.25">
      <c r="BH663" s="6">
        <v>9.8249150995939172E-2</v>
      </c>
      <c r="BI663" s="6" t="str">
        <f t="shared" si="88"/>
        <v>0</v>
      </c>
      <c r="BJ663" t="str">
        <f ca="1">IF((OFFSET($A$1, 663 - 1, 60 - 1)) &gt;= (OFFSET($A$1, 104 - 1, 7 - 1)), "1","0")</f>
        <v>0</v>
      </c>
      <c r="BK663">
        <f ca="1" xml:space="preserve"> IF( AND( OFFSET($A$1, 663 - 1, 61 - 1) = "1", OFFSET($A$1, 663 - 1, 62 - 1) = "1" ), 1, IF( AND( OFFSET($A$1, 663 - 1, 61 - 1) = "1", OFFSET($A$1, 663 - 1, 62 - 1) = "0" ), 2, IF( AND( OFFSET($A$1, 663 - 1, 61 - 1) = "0", OFFSET($A$1, 663 - 1, 62 - 1) = "1" ), 3, 4 ) ) )</f>
        <v>4</v>
      </c>
      <c r="BM663" s="6">
        <v>0.26178011419451858</v>
      </c>
      <c r="BN663" s="6" t="str">
        <f t="shared" si="87"/>
        <v>0</v>
      </c>
      <c r="BO663" t="str">
        <f ca="1">IF((OFFSET($A$1, 663 - 1, 65 - 1)) &gt;= (OFFSET($A$1, 128 - 1, 7 - 1)), "1","0")</f>
        <v>0</v>
      </c>
      <c r="BP663">
        <f ca="1" xml:space="preserve"> IF( AND( OFFSET($A$1, 663 - 1, 66 - 1) = "1", OFFSET($A$1, 663 - 1, 67 - 1) = "1" ), 1, IF( AND( OFFSET($A$1, 663 - 1, 66 - 1) = "1", OFFSET($A$1, 663 - 1, 67 - 1) = "0" ), 2, IF( AND( OFFSET($A$1, 663 - 1, 66 - 1) = "0", OFFSET($A$1, 663 - 1, 67 - 1) = "1" ), 3, 4 ) ) )</f>
        <v>4</v>
      </c>
    </row>
    <row r="664" spans="60:68" x14ac:dyDescent="0.25">
      <c r="BH664" s="6">
        <v>0.47978164872109608</v>
      </c>
      <c r="BI664" s="6" t="str">
        <f t="shared" si="88"/>
        <v>0</v>
      </c>
      <c r="BJ664" t="str">
        <f ca="1">IF((OFFSET($A$1, 664 - 1, 60 - 1)) &gt;= (OFFSET($A$1, 104 - 1, 7 - 1)), "1","0")</f>
        <v>0</v>
      </c>
      <c r="BK664">
        <f ca="1" xml:space="preserve"> IF( AND( OFFSET($A$1, 664 - 1, 61 - 1) = "1", OFFSET($A$1, 664 - 1, 62 - 1) = "1" ), 1, IF( AND( OFFSET($A$1, 664 - 1, 61 - 1) = "1", OFFSET($A$1, 664 - 1, 62 - 1) = "0" ), 2, IF( AND( OFFSET($A$1, 664 - 1, 61 - 1) = "0", OFFSET($A$1, 664 - 1, 62 - 1) = "1" ), 3, 4 ) ) )</f>
        <v>4</v>
      </c>
      <c r="BM664" s="6">
        <v>8.6760474520155173E-2</v>
      </c>
      <c r="BN664" s="6" t="str">
        <f t="shared" si="87"/>
        <v>0</v>
      </c>
      <c r="BO664" t="str">
        <f ca="1">IF((OFFSET($A$1, 664 - 1, 65 - 1)) &gt;= (OFFSET($A$1, 128 - 1, 7 - 1)), "1","0")</f>
        <v>0</v>
      </c>
      <c r="BP664">
        <f ca="1" xml:space="preserve"> IF( AND( OFFSET($A$1, 664 - 1, 66 - 1) = "1", OFFSET($A$1, 664 - 1, 67 - 1) = "1" ), 1, IF( AND( OFFSET($A$1, 664 - 1, 66 - 1) = "1", OFFSET($A$1, 664 - 1, 67 - 1) = "0" ), 2, IF( AND( OFFSET($A$1, 664 - 1, 66 - 1) = "0", OFFSET($A$1, 664 - 1, 67 - 1) = "1" ), 3, 4 ) ) )</f>
        <v>4</v>
      </c>
    </row>
    <row r="665" spans="60:68" x14ac:dyDescent="0.25">
      <c r="BH665" s="6">
        <v>0.50177289197050556</v>
      </c>
      <c r="BI665" s="6" t="str">
        <f t="shared" si="88"/>
        <v>0</v>
      </c>
      <c r="BJ665" t="str">
        <f ca="1">IF((OFFSET($A$1, 665 - 1, 60 - 1)) &gt;= (OFFSET($A$1, 104 - 1, 7 - 1)), "1","0")</f>
        <v>1</v>
      </c>
      <c r="BK665">
        <f ca="1" xml:space="preserve"> IF( AND( OFFSET($A$1, 665 - 1, 61 - 1) = "1", OFFSET($A$1, 665 - 1, 62 - 1) = "1" ), 1, IF( AND( OFFSET($A$1, 665 - 1, 61 - 1) = "1", OFFSET($A$1, 665 - 1, 62 - 1) = "0" ), 2, IF( AND( OFFSET($A$1, 665 - 1, 61 - 1) = "0", OFFSET($A$1, 665 - 1, 62 - 1) = "1" ), 3, 4 ) ) )</f>
        <v>3</v>
      </c>
      <c r="BM665" s="6">
        <v>0.35621919914434946</v>
      </c>
      <c r="BN665" s="6" t="str">
        <f t="shared" si="87"/>
        <v>0</v>
      </c>
      <c r="BO665" t="str">
        <f ca="1">IF((OFFSET($A$1, 665 - 1, 65 - 1)) &gt;= (OFFSET($A$1, 128 - 1, 7 - 1)), "1","0")</f>
        <v>0</v>
      </c>
      <c r="BP665">
        <f ca="1" xml:space="preserve"> IF( AND( OFFSET($A$1, 665 - 1, 66 - 1) = "1", OFFSET($A$1, 665 - 1, 67 - 1) = "1" ), 1, IF( AND( OFFSET($A$1, 665 - 1, 66 - 1) = "1", OFFSET($A$1, 665 - 1, 67 - 1) = "0" ), 2, IF( AND( OFFSET($A$1, 665 - 1, 66 - 1) = "0", OFFSET($A$1, 665 - 1, 67 - 1) = "1" ), 3, 4 ) ) )</f>
        <v>4</v>
      </c>
    </row>
    <row r="666" spans="60:68" x14ac:dyDescent="0.25">
      <c r="BH666" s="6">
        <v>0.77205639798206127</v>
      </c>
      <c r="BI666" s="6" t="str">
        <f t="shared" si="88"/>
        <v>0</v>
      </c>
      <c r="BJ666" t="str">
        <f ca="1">IF((OFFSET($A$1, 666 - 1, 60 - 1)) &gt;= (OFFSET($A$1, 104 - 1, 7 - 1)), "1","0")</f>
        <v>1</v>
      </c>
      <c r="BK666">
        <f ca="1" xml:space="preserve"> IF( AND( OFFSET($A$1, 666 - 1, 61 - 1) = "1", OFFSET($A$1, 666 - 1, 62 - 1) = "1" ), 1, IF( AND( OFFSET($A$1, 666 - 1, 61 - 1) = "1", OFFSET($A$1, 666 - 1, 62 - 1) = "0" ), 2, IF( AND( OFFSET($A$1, 666 - 1, 61 - 1) = "0", OFFSET($A$1, 666 - 1, 62 - 1) = "1" ), 3, 4 ) ) )</f>
        <v>3</v>
      </c>
      <c r="BM666" s="6">
        <v>0.85509406836831026</v>
      </c>
      <c r="BN666" s="6" t="str">
        <f>"1"</f>
        <v>1</v>
      </c>
      <c r="BO666" t="str">
        <f ca="1">IF((OFFSET($A$1, 666 - 1, 65 - 1)) &gt;= (OFFSET($A$1, 128 - 1, 7 - 1)), "1","0")</f>
        <v>1</v>
      </c>
      <c r="BP666">
        <f ca="1" xml:space="preserve"> IF( AND( OFFSET($A$1, 666 - 1, 66 - 1) = "1", OFFSET($A$1, 666 - 1, 67 - 1) = "1" ), 1, IF( AND( OFFSET($A$1, 666 - 1, 66 - 1) = "1", OFFSET($A$1, 666 - 1, 67 - 1) = "0" ), 2, IF( AND( OFFSET($A$1, 666 - 1, 66 - 1) = "0", OFFSET($A$1, 666 - 1, 67 - 1) = "1" ), 3, 4 ) ) )</f>
        <v>1</v>
      </c>
    </row>
    <row r="667" spans="60:68" x14ac:dyDescent="0.25">
      <c r="BH667" s="6">
        <v>0.30444112763654885</v>
      </c>
      <c r="BI667" s="6" t="str">
        <f t="shared" si="88"/>
        <v>0</v>
      </c>
      <c r="BJ667" t="str">
        <f ca="1">IF((OFFSET($A$1, 667 - 1, 60 - 1)) &gt;= (OFFSET($A$1, 104 - 1, 7 - 1)), "1","0")</f>
        <v>0</v>
      </c>
      <c r="BK667">
        <f ca="1" xml:space="preserve"> IF( AND( OFFSET($A$1, 667 - 1, 61 - 1) = "1", OFFSET($A$1, 667 - 1, 62 - 1) = "1" ), 1, IF( AND( OFFSET($A$1, 667 - 1, 61 - 1) = "1", OFFSET($A$1, 667 - 1, 62 - 1) = "0" ), 2, IF( AND( OFFSET($A$1, 667 - 1, 61 - 1) = "0", OFFSET($A$1, 667 - 1, 62 - 1) = "1" ), 3, 4 ) ) )</f>
        <v>4</v>
      </c>
      <c r="BM667" s="6">
        <v>0.19798131010508316</v>
      </c>
      <c r="BN667" s="6" t="str">
        <f>"0"</f>
        <v>0</v>
      </c>
      <c r="BO667" t="str">
        <f ca="1">IF((OFFSET($A$1, 667 - 1, 65 - 1)) &gt;= (OFFSET($A$1, 128 - 1, 7 - 1)), "1","0")</f>
        <v>0</v>
      </c>
      <c r="BP667">
        <f ca="1" xml:space="preserve"> IF( AND( OFFSET($A$1, 667 - 1, 66 - 1) = "1", OFFSET($A$1, 667 - 1, 67 - 1) = "1" ), 1, IF( AND( OFFSET($A$1, 667 - 1, 66 - 1) = "1", OFFSET($A$1, 667 - 1, 67 - 1) = "0" ), 2, IF( AND( OFFSET($A$1, 667 - 1, 66 - 1) = "0", OFFSET($A$1, 667 - 1, 67 - 1) = "1" ), 3, 4 ) ) )</f>
        <v>4</v>
      </c>
    </row>
    <row r="668" spans="60:68" x14ac:dyDescent="0.25">
      <c r="BH668" s="6">
        <v>7.6770874339335674E-2</v>
      </c>
      <c r="BI668" s="6" t="str">
        <f t="shared" si="88"/>
        <v>0</v>
      </c>
      <c r="BJ668" t="str">
        <f ca="1">IF((OFFSET($A$1, 668 - 1, 60 - 1)) &gt;= (OFFSET($A$1, 104 - 1, 7 - 1)), "1","0")</f>
        <v>0</v>
      </c>
      <c r="BK668">
        <f ca="1" xml:space="preserve"> IF( AND( OFFSET($A$1, 668 - 1, 61 - 1) = "1", OFFSET($A$1, 668 - 1, 62 - 1) = "1" ), 1, IF( AND( OFFSET($A$1, 668 - 1, 61 - 1) = "1", OFFSET($A$1, 668 - 1, 62 - 1) = "0" ), 2, IF( AND( OFFSET($A$1, 668 - 1, 61 - 1) = "0", OFFSET($A$1, 668 - 1, 62 - 1) = "1" ), 3, 4 ) ) )</f>
        <v>4</v>
      </c>
      <c r="BM668" s="6">
        <v>0.77610991531937601</v>
      </c>
      <c r="BN668" s="6" t="str">
        <f>"0"</f>
        <v>0</v>
      </c>
      <c r="BO668" t="str">
        <f ca="1">IF((OFFSET($A$1, 668 - 1, 65 - 1)) &gt;= (OFFSET($A$1, 128 - 1, 7 - 1)), "1","0")</f>
        <v>1</v>
      </c>
      <c r="BP668">
        <f ca="1" xml:space="preserve"> IF( AND( OFFSET($A$1, 668 - 1, 66 - 1) = "1", OFFSET($A$1, 668 - 1, 67 - 1) = "1" ), 1, IF( AND( OFFSET($A$1, 668 - 1, 66 - 1) = "1", OFFSET($A$1, 668 - 1, 67 - 1) = "0" ), 2, IF( AND( OFFSET($A$1, 668 - 1, 66 - 1) = "0", OFFSET($A$1, 668 - 1, 67 - 1) = "1" ), 3, 4 ) ) )</f>
        <v>3</v>
      </c>
    </row>
    <row r="669" spans="60:68" x14ac:dyDescent="0.25">
      <c r="BH669" s="6">
        <v>0.81692979638978513</v>
      </c>
      <c r="BI669" s="6" t="str">
        <f t="shared" si="88"/>
        <v>0</v>
      </c>
      <c r="BJ669" t="str">
        <f ca="1">IF((OFFSET($A$1, 669 - 1, 60 - 1)) &gt;= (OFFSET($A$1, 104 - 1, 7 - 1)), "1","0")</f>
        <v>1</v>
      </c>
      <c r="BK669">
        <f ca="1" xml:space="preserve"> IF( AND( OFFSET($A$1, 669 - 1, 61 - 1) = "1", OFFSET($A$1, 669 - 1, 62 - 1) = "1" ), 1, IF( AND( OFFSET($A$1, 669 - 1, 61 - 1) = "1", OFFSET($A$1, 669 - 1, 62 - 1) = "0" ), 2, IF( AND( OFFSET($A$1, 669 - 1, 61 - 1) = "0", OFFSET($A$1, 669 - 1, 62 - 1) = "1" ), 3, 4 ) ) )</f>
        <v>3</v>
      </c>
      <c r="BM669" s="6">
        <v>0.30227232141524135</v>
      </c>
      <c r="BN669" s="6" t="str">
        <f>"0"</f>
        <v>0</v>
      </c>
      <c r="BO669" t="str">
        <f ca="1">IF((OFFSET($A$1, 669 - 1, 65 - 1)) &gt;= (OFFSET($A$1, 128 - 1, 7 - 1)), "1","0")</f>
        <v>0</v>
      </c>
      <c r="BP669">
        <f ca="1" xml:space="preserve"> IF( AND( OFFSET($A$1, 669 - 1, 66 - 1) = "1", OFFSET($A$1, 669 - 1, 67 - 1) = "1" ), 1, IF( AND( OFFSET($A$1, 669 - 1, 66 - 1) = "1", OFFSET($A$1, 669 - 1, 67 - 1) = "0" ), 2, IF( AND( OFFSET($A$1, 669 - 1, 66 - 1) = "0", OFFSET($A$1, 669 - 1, 67 - 1) = "1" ), 3, 4 ) ) )</f>
        <v>4</v>
      </c>
    </row>
    <row r="670" spans="60:68" x14ac:dyDescent="0.25">
      <c r="BH670" s="6">
        <v>0.35110504430214318</v>
      </c>
      <c r="BI670" s="6" t="str">
        <f t="shared" si="88"/>
        <v>0</v>
      </c>
      <c r="BJ670" t="str">
        <f ca="1">IF((OFFSET($A$1, 670 - 1, 60 - 1)) &gt;= (OFFSET($A$1, 104 - 1, 7 - 1)), "1","0")</f>
        <v>0</v>
      </c>
      <c r="BK670">
        <f ca="1" xml:space="preserve"> IF( AND( OFFSET($A$1, 670 - 1, 61 - 1) = "1", OFFSET($A$1, 670 - 1, 62 - 1) = "1" ), 1, IF( AND( OFFSET($A$1, 670 - 1, 61 - 1) = "1", OFFSET($A$1, 670 - 1, 62 - 1) = "0" ), 2, IF( AND( OFFSET($A$1, 670 - 1, 61 - 1) = "0", OFFSET($A$1, 670 - 1, 62 - 1) = "1" ), 3, 4 ) ) )</f>
        <v>4</v>
      </c>
    </row>
    <row r="671" spans="60:68" x14ac:dyDescent="0.25">
      <c r="BH671" s="6">
        <v>0.12665539695199149</v>
      </c>
      <c r="BI671" s="6" t="str">
        <f t="shared" si="88"/>
        <v>0</v>
      </c>
      <c r="BJ671" t="str">
        <f ca="1">IF((OFFSET($A$1, 671 - 1, 60 - 1)) &gt;= (OFFSET($A$1, 104 - 1, 7 - 1)), "1","0")</f>
        <v>0</v>
      </c>
      <c r="BK671">
        <f ca="1" xml:space="preserve"> IF( AND( OFFSET($A$1, 671 - 1, 61 - 1) = "1", OFFSET($A$1, 671 - 1, 62 - 1) = "1" ), 1, IF( AND( OFFSET($A$1, 671 - 1, 61 - 1) = "1", OFFSET($A$1, 671 - 1, 62 - 1) = "0" ), 2, IF( AND( OFFSET($A$1, 671 - 1, 61 - 1) = "0", OFFSET($A$1, 671 - 1, 62 - 1) = "1" ), 3, 4 ) ) )</f>
        <v>4</v>
      </c>
    </row>
    <row r="672" spans="60:68" x14ac:dyDescent="0.25">
      <c r="BH672" s="6">
        <v>0.70517958722886998</v>
      </c>
      <c r="BI672" s="6" t="str">
        <f t="shared" si="88"/>
        <v>0</v>
      </c>
      <c r="BJ672" t="str">
        <f ca="1">IF((OFFSET($A$1, 672 - 1, 60 - 1)) &gt;= (OFFSET($A$1, 104 - 1, 7 - 1)), "1","0")</f>
        <v>1</v>
      </c>
      <c r="BK672">
        <f ca="1" xml:space="preserve"> IF( AND( OFFSET($A$1, 672 - 1, 61 - 1) = "1", OFFSET($A$1, 672 - 1, 62 - 1) = "1" ), 1, IF( AND( OFFSET($A$1, 672 - 1, 61 - 1) = "1", OFFSET($A$1, 672 - 1, 62 - 1) = "0" ), 2, IF( AND( OFFSET($A$1, 672 - 1, 61 - 1) = "0", OFFSET($A$1, 672 - 1, 62 - 1) = "1" ), 3, 4 ) ) )</f>
        <v>3</v>
      </c>
    </row>
    <row r="673" spans="60:63" x14ac:dyDescent="0.25">
      <c r="BH673" s="6">
        <v>0.14068556109257785</v>
      </c>
      <c r="BI673" s="6" t="str">
        <f t="shared" si="88"/>
        <v>0</v>
      </c>
      <c r="BJ673" t="str">
        <f ca="1">IF((OFFSET($A$1, 673 - 1, 60 - 1)) &gt;= (OFFSET($A$1, 104 - 1, 7 - 1)), "1","0")</f>
        <v>0</v>
      </c>
      <c r="BK673">
        <f ca="1" xml:space="preserve"> IF( AND( OFFSET($A$1, 673 - 1, 61 - 1) = "1", OFFSET($A$1, 673 - 1, 62 - 1) = "1" ), 1, IF( AND( OFFSET($A$1, 673 - 1, 61 - 1) = "1", OFFSET($A$1, 673 - 1, 62 - 1) = "0" ), 2, IF( AND( OFFSET($A$1, 673 - 1, 61 - 1) = "0", OFFSET($A$1, 673 - 1, 62 - 1) = "1" ), 3, 4 ) ) )</f>
        <v>4</v>
      </c>
    </row>
    <row r="674" spans="60:63" x14ac:dyDescent="0.25">
      <c r="BH674" s="6">
        <v>0.19064912423170499</v>
      </c>
      <c r="BI674" s="6" t="str">
        <f t="shared" si="88"/>
        <v>0</v>
      </c>
      <c r="BJ674" t="str">
        <f ca="1">IF((OFFSET($A$1, 674 - 1, 60 - 1)) &gt;= (OFFSET($A$1, 104 - 1, 7 - 1)), "1","0")</f>
        <v>0</v>
      </c>
      <c r="BK674">
        <f ca="1" xml:space="preserve"> IF( AND( OFFSET($A$1, 674 - 1, 61 - 1) = "1", OFFSET($A$1, 674 - 1, 62 - 1) = "1" ), 1, IF( AND( OFFSET($A$1, 674 - 1, 61 - 1) = "1", OFFSET($A$1, 674 - 1, 62 - 1) = "0" ), 2, IF( AND( OFFSET($A$1, 674 - 1, 61 - 1) = "0", OFFSET($A$1, 674 - 1, 62 - 1) = "1" ), 3, 4 ) ) )</f>
        <v>4</v>
      </c>
    </row>
    <row r="675" spans="60:63" x14ac:dyDescent="0.25">
      <c r="BH675" s="6">
        <v>8.824553695248355E-2</v>
      </c>
      <c r="BI675" s="6" t="str">
        <f t="shared" si="88"/>
        <v>0</v>
      </c>
      <c r="BJ675" t="str">
        <f ca="1">IF((OFFSET($A$1, 675 - 1, 60 - 1)) &gt;= (OFFSET($A$1, 104 - 1, 7 - 1)), "1","0")</f>
        <v>0</v>
      </c>
      <c r="BK675">
        <f ca="1" xml:space="preserve"> IF( AND( OFFSET($A$1, 675 - 1, 61 - 1) = "1", OFFSET($A$1, 675 - 1, 62 - 1) = "1" ), 1, IF( AND( OFFSET($A$1, 675 - 1, 61 - 1) = "1", OFFSET($A$1, 675 - 1, 62 - 1) = "0" ), 2, IF( AND( OFFSET($A$1, 675 - 1, 61 - 1) = "0", OFFSET($A$1, 675 - 1, 62 - 1) = "1" ), 3, 4 ) ) )</f>
        <v>4</v>
      </c>
    </row>
    <row r="676" spans="60:63" x14ac:dyDescent="0.25">
      <c r="BH676" s="6">
        <v>0.62098851502113228</v>
      </c>
      <c r="BI676" s="6" t="str">
        <f>"1"</f>
        <v>1</v>
      </c>
      <c r="BJ676" t="str">
        <f ca="1">IF((OFFSET($A$1, 676 - 1, 60 - 1)) &gt;= (OFFSET($A$1, 104 - 1, 7 - 1)), "1","0")</f>
        <v>1</v>
      </c>
      <c r="BK676">
        <f ca="1" xml:space="preserve"> IF( AND( OFFSET($A$1, 676 - 1, 61 - 1) = "1", OFFSET($A$1, 676 - 1, 62 - 1) = "1" ), 1, IF( AND( OFFSET($A$1, 676 - 1, 61 - 1) = "1", OFFSET($A$1, 676 - 1, 62 - 1) = "0" ), 2, IF( AND( OFFSET($A$1, 676 - 1, 61 - 1) = "0", OFFSET($A$1, 676 - 1, 62 - 1) = "1" ), 3, 4 ) ) )</f>
        <v>1</v>
      </c>
    </row>
    <row r="677" spans="60:63" x14ac:dyDescent="0.25">
      <c r="BH677" s="6">
        <v>0.19672888830378005</v>
      </c>
      <c r="BI677" s="6" t="str">
        <f t="shared" ref="BI677:BI688" si="89">"0"</f>
        <v>0</v>
      </c>
      <c r="BJ677" t="str">
        <f ca="1">IF((OFFSET($A$1, 677 - 1, 60 - 1)) &gt;= (OFFSET($A$1, 104 - 1, 7 - 1)), "1","0")</f>
        <v>0</v>
      </c>
      <c r="BK677">
        <f ca="1" xml:space="preserve"> IF( AND( OFFSET($A$1, 677 - 1, 61 - 1) = "1", OFFSET($A$1, 677 - 1, 62 - 1) = "1" ), 1, IF( AND( OFFSET($A$1, 677 - 1, 61 - 1) = "1", OFFSET($A$1, 677 - 1, 62 - 1) = "0" ), 2, IF( AND( OFFSET($A$1, 677 - 1, 61 - 1) = "0", OFFSET($A$1, 677 - 1, 62 - 1) = "1" ), 3, 4 ) ) )</f>
        <v>4</v>
      </c>
    </row>
    <row r="678" spans="60:63" x14ac:dyDescent="0.25">
      <c r="BH678" s="6">
        <v>0.28484169230378631</v>
      </c>
      <c r="BI678" s="6" t="str">
        <f t="shared" si="89"/>
        <v>0</v>
      </c>
      <c r="BJ678" t="str">
        <f ca="1">IF((OFFSET($A$1, 678 - 1, 60 - 1)) &gt;= (OFFSET($A$1, 104 - 1, 7 - 1)), "1","0")</f>
        <v>0</v>
      </c>
      <c r="BK678">
        <f ca="1" xml:space="preserve"> IF( AND( OFFSET($A$1, 678 - 1, 61 - 1) = "1", OFFSET($A$1, 678 - 1, 62 - 1) = "1" ), 1, IF( AND( OFFSET($A$1, 678 - 1, 61 - 1) = "1", OFFSET($A$1, 678 - 1, 62 - 1) = "0" ), 2, IF( AND( OFFSET($A$1, 678 - 1, 61 - 1) = "0", OFFSET($A$1, 678 - 1, 62 - 1) = "1" ), 3, 4 ) ) )</f>
        <v>4</v>
      </c>
    </row>
    <row r="679" spans="60:63" x14ac:dyDescent="0.25">
      <c r="BH679" s="6">
        <v>0.20616349794799868</v>
      </c>
      <c r="BI679" s="6" t="str">
        <f t="shared" si="89"/>
        <v>0</v>
      </c>
      <c r="BJ679" t="str">
        <f ca="1">IF((OFFSET($A$1, 679 - 1, 60 - 1)) &gt;= (OFFSET($A$1, 104 - 1, 7 - 1)), "1","0")</f>
        <v>0</v>
      </c>
      <c r="BK679">
        <f ca="1" xml:space="preserve"> IF( AND( OFFSET($A$1, 679 - 1, 61 - 1) = "1", OFFSET($A$1, 679 - 1, 62 - 1) = "1" ), 1, IF( AND( OFFSET($A$1, 679 - 1, 61 - 1) = "1", OFFSET($A$1, 679 - 1, 62 - 1) = "0" ), 2, IF( AND( OFFSET($A$1, 679 - 1, 61 - 1) = "0", OFFSET($A$1, 679 - 1, 62 - 1) = "1" ), 3, 4 ) ) )</f>
        <v>4</v>
      </c>
    </row>
    <row r="680" spans="60:63" x14ac:dyDescent="0.25">
      <c r="BH680" s="6">
        <v>0.53982093727474001</v>
      </c>
      <c r="BI680" s="6" t="str">
        <f t="shared" si="89"/>
        <v>0</v>
      </c>
      <c r="BJ680" t="str">
        <f ca="1">IF((OFFSET($A$1, 680 - 1, 60 - 1)) &gt;= (OFFSET($A$1, 104 - 1, 7 - 1)), "1","0")</f>
        <v>1</v>
      </c>
      <c r="BK680">
        <f ca="1" xml:space="preserve"> IF( AND( OFFSET($A$1, 680 - 1, 61 - 1) = "1", OFFSET($A$1, 680 - 1, 62 - 1) = "1" ), 1, IF( AND( OFFSET($A$1, 680 - 1, 61 - 1) = "1", OFFSET($A$1, 680 - 1, 62 - 1) = "0" ), 2, IF( AND( OFFSET($A$1, 680 - 1, 61 - 1) = "0", OFFSET($A$1, 680 - 1, 62 - 1) = "1" ), 3, 4 ) ) )</f>
        <v>3</v>
      </c>
    </row>
    <row r="681" spans="60:63" x14ac:dyDescent="0.25">
      <c r="BH681" s="6">
        <v>0.38042731946914354</v>
      </c>
      <c r="BI681" s="6" t="str">
        <f t="shared" si="89"/>
        <v>0</v>
      </c>
      <c r="BJ681" t="str">
        <f ca="1">IF((OFFSET($A$1, 681 - 1, 60 - 1)) &gt;= (OFFSET($A$1, 104 - 1, 7 - 1)), "1","0")</f>
        <v>0</v>
      </c>
      <c r="BK681">
        <f ca="1" xml:space="preserve"> IF( AND( OFFSET($A$1, 681 - 1, 61 - 1) = "1", OFFSET($A$1, 681 - 1, 62 - 1) = "1" ), 1, IF( AND( OFFSET($A$1, 681 - 1, 61 - 1) = "1", OFFSET($A$1, 681 - 1, 62 - 1) = "0" ), 2, IF( AND( OFFSET($A$1, 681 - 1, 61 - 1) = "0", OFFSET($A$1, 681 - 1, 62 - 1) = "1" ), 3, 4 ) ) )</f>
        <v>4</v>
      </c>
    </row>
    <row r="682" spans="60:63" x14ac:dyDescent="0.25">
      <c r="BH682" s="6">
        <v>0.90463096342684857</v>
      </c>
      <c r="BI682" s="6" t="str">
        <f t="shared" si="89"/>
        <v>0</v>
      </c>
      <c r="BJ682" t="str">
        <f ca="1">IF((OFFSET($A$1, 682 - 1, 60 - 1)) &gt;= (OFFSET($A$1, 104 - 1, 7 - 1)), "1","0")</f>
        <v>1</v>
      </c>
      <c r="BK682">
        <f ca="1" xml:space="preserve"> IF( AND( OFFSET($A$1, 682 - 1, 61 - 1) = "1", OFFSET($A$1, 682 - 1, 62 - 1) = "1" ), 1, IF( AND( OFFSET($A$1, 682 - 1, 61 - 1) = "1", OFFSET($A$1, 682 - 1, 62 - 1) = "0" ), 2, IF( AND( OFFSET($A$1, 682 - 1, 61 - 1) = "0", OFFSET($A$1, 682 - 1, 62 - 1) = "1" ), 3, 4 ) ) )</f>
        <v>3</v>
      </c>
    </row>
    <row r="683" spans="60:63" x14ac:dyDescent="0.25">
      <c r="BH683" s="6">
        <v>0.49324577524828245</v>
      </c>
      <c r="BI683" s="6" t="str">
        <f t="shared" si="89"/>
        <v>0</v>
      </c>
      <c r="BJ683" t="str">
        <f ca="1">IF((OFFSET($A$1, 683 - 1, 60 - 1)) &gt;= (OFFSET($A$1, 104 - 1, 7 - 1)), "1","0")</f>
        <v>0</v>
      </c>
      <c r="BK683">
        <f ca="1" xml:space="preserve"> IF( AND( OFFSET($A$1, 683 - 1, 61 - 1) = "1", OFFSET($A$1, 683 - 1, 62 - 1) = "1" ), 1, IF( AND( OFFSET($A$1, 683 - 1, 61 - 1) = "1", OFFSET($A$1, 683 - 1, 62 - 1) = "0" ), 2, IF( AND( OFFSET($A$1, 683 - 1, 61 - 1) = "0", OFFSET($A$1, 683 - 1, 62 - 1) = "1" ), 3, 4 ) ) )</f>
        <v>4</v>
      </c>
    </row>
    <row r="684" spans="60:63" x14ac:dyDescent="0.25">
      <c r="BH684" s="6">
        <v>0.21721581577593177</v>
      </c>
      <c r="BI684" s="6" t="str">
        <f t="shared" si="89"/>
        <v>0</v>
      </c>
      <c r="BJ684" t="str">
        <f ca="1">IF((OFFSET($A$1, 684 - 1, 60 - 1)) &gt;= (OFFSET($A$1, 104 - 1, 7 - 1)), "1","0")</f>
        <v>0</v>
      </c>
      <c r="BK684">
        <f ca="1" xml:space="preserve"> IF( AND( OFFSET($A$1, 684 - 1, 61 - 1) = "1", OFFSET($A$1, 684 - 1, 62 - 1) = "1" ), 1, IF( AND( OFFSET($A$1, 684 - 1, 61 - 1) = "1", OFFSET($A$1, 684 - 1, 62 - 1) = "0" ), 2, IF( AND( OFFSET($A$1, 684 - 1, 61 - 1) = "0", OFFSET($A$1, 684 - 1, 62 - 1) = "1" ), 3, 4 ) ) )</f>
        <v>4</v>
      </c>
    </row>
    <row r="685" spans="60:63" x14ac:dyDescent="0.25">
      <c r="BH685" s="6">
        <v>0.17531175615875205</v>
      </c>
      <c r="BI685" s="6" t="str">
        <f t="shared" si="89"/>
        <v>0</v>
      </c>
      <c r="BJ685" t="str">
        <f ca="1">IF((OFFSET($A$1, 685 - 1, 60 - 1)) &gt;= (OFFSET($A$1, 104 - 1, 7 - 1)), "1","0")</f>
        <v>0</v>
      </c>
      <c r="BK685">
        <f ca="1" xml:space="preserve"> IF( AND( OFFSET($A$1, 685 - 1, 61 - 1) = "1", OFFSET($A$1, 685 - 1, 62 - 1) = "1" ), 1, IF( AND( OFFSET($A$1, 685 - 1, 61 - 1) = "1", OFFSET($A$1, 685 - 1, 62 - 1) = "0" ), 2, IF( AND( OFFSET($A$1, 685 - 1, 61 - 1) = "0", OFFSET($A$1, 685 - 1, 62 - 1) = "1" ), 3, 4 ) ) )</f>
        <v>4</v>
      </c>
    </row>
    <row r="686" spans="60:63" x14ac:dyDescent="0.25">
      <c r="BH686" s="6">
        <v>0.63595968751760545</v>
      </c>
      <c r="BI686" s="6" t="str">
        <f t="shared" si="89"/>
        <v>0</v>
      </c>
      <c r="BJ686" t="str">
        <f ca="1">IF((OFFSET($A$1, 686 - 1, 60 - 1)) &gt;= (OFFSET($A$1, 104 - 1, 7 - 1)), "1","0")</f>
        <v>1</v>
      </c>
      <c r="BK686">
        <f ca="1" xml:space="preserve"> IF( AND( OFFSET($A$1, 686 - 1, 61 - 1) = "1", OFFSET($A$1, 686 - 1, 62 - 1) = "1" ), 1, IF( AND( OFFSET($A$1, 686 - 1, 61 - 1) = "1", OFFSET($A$1, 686 - 1, 62 - 1) = "0" ), 2, IF( AND( OFFSET($A$1, 686 - 1, 61 - 1) = "0", OFFSET($A$1, 686 - 1, 62 - 1) = "1" ), 3, 4 ) ) )</f>
        <v>3</v>
      </c>
    </row>
    <row r="687" spans="60:63" x14ac:dyDescent="0.25">
      <c r="BH687" s="6">
        <v>0.14171454461646957</v>
      </c>
      <c r="BI687" s="6" t="str">
        <f t="shared" si="89"/>
        <v>0</v>
      </c>
      <c r="BJ687" t="str">
        <f ca="1">IF((OFFSET($A$1, 687 - 1, 60 - 1)) &gt;= (OFFSET($A$1, 104 - 1, 7 - 1)), "1","0")</f>
        <v>0</v>
      </c>
      <c r="BK687">
        <f ca="1" xml:space="preserve"> IF( AND( OFFSET($A$1, 687 - 1, 61 - 1) = "1", OFFSET($A$1, 687 - 1, 62 - 1) = "1" ), 1, IF( AND( OFFSET($A$1, 687 - 1, 61 - 1) = "1", OFFSET($A$1, 687 - 1, 62 - 1) = "0" ), 2, IF( AND( OFFSET($A$1, 687 - 1, 61 - 1) = "0", OFFSET($A$1, 687 - 1, 62 - 1) = "1" ), 3, 4 ) ) )</f>
        <v>4</v>
      </c>
    </row>
    <row r="688" spans="60:63" x14ac:dyDescent="0.25">
      <c r="BH688" s="6">
        <v>0.12141291727591673</v>
      </c>
      <c r="BI688" s="6" t="str">
        <f t="shared" si="89"/>
        <v>0</v>
      </c>
      <c r="BJ688" t="str">
        <f ca="1">IF((OFFSET($A$1, 688 - 1, 60 - 1)) &gt;= (OFFSET($A$1, 104 - 1, 7 - 1)), "1","0")</f>
        <v>0</v>
      </c>
      <c r="BK688">
        <f ca="1" xml:space="preserve"> IF( AND( OFFSET($A$1, 688 - 1, 61 - 1) = "1", OFFSET($A$1, 688 - 1, 62 - 1) = "1" ), 1, IF( AND( OFFSET($A$1, 688 - 1, 61 - 1) = "1", OFFSET($A$1, 688 - 1, 62 - 1) = "0" ), 2, IF( AND( OFFSET($A$1, 688 - 1, 61 - 1) = "0", OFFSET($A$1, 688 - 1, 62 - 1) = "1" ), 3, 4 ) ) )</f>
        <v>4</v>
      </c>
    </row>
    <row r="689" spans="60:63" x14ac:dyDescent="0.25">
      <c r="BH689" s="6">
        <v>0.80437025214811053</v>
      </c>
      <c r="BI689" s="6" t="str">
        <f>"1"</f>
        <v>1</v>
      </c>
      <c r="BJ689" t="str">
        <f ca="1">IF((OFFSET($A$1, 689 - 1, 60 - 1)) &gt;= (OFFSET($A$1, 104 - 1, 7 - 1)), "1","0")</f>
        <v>1</v>
      </c>
      <c r="BK689">
        <f ca="1" xml:space="preserve"> IF( AND( OFFSET($A$1, 689 - 1, 61 - 1) = "1", OFFSET($A$1, 689 - 1, 62 - 1) = "1" ), 1, IF( AND( OFFSET($A$1, 689 - 1, 61 - 1) = "1", OFFSET($A$1, 689 - 1, 62 - 1) = "0" ), 2, IF( AND( OFFSET($A$1, 689 - 1, 61 - 1) = "0", OFFSET($A$1, 689 - 1, 62 - 1) = "1" ), 3, 4 ) ) )</f>
        <v>1</v>
      </c>
    </row>
    <row r="690" spans="60:63" x14ac:dyDescent="0.25">
      <c r="BH690" s="6">
        <v>0.68557224289906771</v>
      </c>
      <c r="BI690" s="6" t="str">
        <f>"0"</f>
        <v>0</v>
      </c>
      <c r="BJ690" t="str">
        <f ca="1">IF((OFFSET($A$1, 690 - 1, 60 - 1)) &gt;= (OFFSET($A$1, 104 - 1, 7 - 1)), "1","0")</f>
        <v>1</v>
      </c>
      <c r="BK690">
        <f ca="1" xml:space="preserve"> IF( AND( OFFSET($A$1, 690 - 1, 61 - 1) = "1", OFFSET($A$1, 690 - 1, 62 - 1) = "1" ), 1, IF( AND( OFFSET($A$1, 690 - 1, 61 - 1) = "1", OFFSET($A$1, 690 - 1, 62 - 1) = "0" ), 2, IF( AND( OFFSET($A$1, 690 - 1, 61 - 1) = "0", OFFSET($A$1, 690 - 1, 62 - 1) = "1" ), 3, 4 ) ) )</f>
        <v>3</v>
      </c>
    </row>
    <row r="691" spans="60:63" x14ac:dyDescent="0.25">
      <c r="BH691" s="6">
        <v>0.30758379091775007</v>
      </c>
      <c r="BI691" s="6" t="str">
        <f>"1"</f>
        <v>1</v>
      </c>
      <c r="BJ691" t="str">
        <f ca="1">IF((OFFSET($A$1, 691 - 1, 60 - 1)) &gt;= (OFFSET($A$1, 104 - 1, 7 - 1)), "1","0")</f>
        <v>0</v>
      </c>
      <c r="BK691">
        <f ca="1" xml:space="preserve"> IF( AND( OFFSET($A$1, 691 - 1, 61 - 1) = "1", OFFSET($A$1, 691 - 1, 62 - 1) = "1" ), 1, IF( AND( OFFSET($A$1, 691 - 1, 61 - 1) = "1", OFFSET($A$1, 691 - 1, 62 - 1) = "0" ), 2, IF( AND( OFFSET($A$1, 691 - 1, 61 - 1) = "0", OFFSET($A$1, 691 - 1, 62 - 1) = "1" ), 3, 4 ) ) )</f>
        <v>2</v>
      </c>
    </row>
    <row r="692" spans="60:63" x14ac:dyDescent="0.25">
      <c r="BH692" s="6">
        <v>0.5781670772822034</v>
      </c>
      <c r="BI692" s="6" t="str">
        <f>"0"</f>
        <v>0</v>
      </c>
      <c r="BJ692" t="str">
        <f ca="1">IF((OFFSET($A$1, 692 - 1, 60 - 1)) &gt;= (OFFSET($A$1, 104 - 1, 7 - 1)), "1","0")</f>
        <v>1</v>
      </c>
      <c r="BK692">
        <f ca="1" xml:space="preserve"> IF( AND( OFFSET($A$1, 692 - 1, 61 - 1) = "1", OFFSET($A$1, 692 - 1, 62 - 1) = "1" ), 1, IF( AND( OFFSET($A$1, 692 - 1, 61 - 1) = "1", OFFSET($A$1, 692 - 1, 62 - 1) = "0" ), 2, IF( AND( OFFSET($A$1, 692 - 1, 61 - 1) = "0", OFFSET($A$1, 692 - 1, 62 - 1) = "1" ), 3, 4 ) ) )</f>
        <v>3</v>
      </c>
    </row>
    <row r="693" spans="60:63" x14ac:dyDescent="0.25">
      <c r="BH693" s="6">
        <v>0.51142426952689635</v>
      </c>
      <c r="BI693" s="6" t="str">
        <f>"0"</f>
        <v>0</v>
      </c>
      <c r="BJ693" t="str">
        <f ca="1">IF((OFFSET($A$1, 693 - 1, 60 - 1)) &gt;= (OFFSET($A$1, 104 - 1, 7 - 1)), "1","0")</f>
        <v>1</v>
      </c>
      <c r="BK693">
        <f ca="1" xml:space="preserve"> IF( AND( OFFSET($A$1, 693 - 1, 61 - 1) = "1", OFFSET($A$1, 693 - 1, 62 - 1) = "1" ), 1, IF( AND( OFFSET($A$1, 693 - 1, 61 - 1) = "1", OFFSET($A$1, 693 - 1, 62 - 1) = "0" ), 2, IF( AND( OFFSET($A$1, 693 - 1, 61 - 1) = "0", OFFSET($A$1, 693 - 1, 62 - 1) = "1" ), 3, 4 ) ) )</f>
        <v>3</v>
      </c>
    </row>
    <row r="694" spans="60:63" x14ac:dyDescent="0.25">
      <c r="BH694" s="6">
        <v>0.42585658159344125</v>
      </c>
      <c r="BI694" s="6" t="str">
        <f>"0"</f>
        <v>0</v>
      </c>
      <c r="BJ694" t="str">
        <f ca="1">IF((OFFSET($A$1, 694 - 1, 60 - 1)) &gt;= (OFFSET($A$1, 104 - 1, 7 - 1)), "1","0")</f>
        <v>0</v>
      </c>
      <c r="BK694">
        <f ca="1" xml:space="preserve"> IF( AND( OFFSET($A$1, 694 - 1, 61 - 1) = "1", OFFSET($A$1, 694 - 1, 62 - 1) = "1" ), 1, IF( AND( OFFSET($A$1, 694 - 1, 61 - 1) = "1", OFFSET($A$1, 694 - 1, 62 - 1) = "0" ), 2, IF( AND( OFFSET($A$1, 694 - 1, 61 - 1) = "0", OFFSET($A$1, 694 - 1, 62 - 1) = "1" ), 3, 4 ) ) )</f>
        <v>4</v>
      </c>
    </row>
    <row r="695" spans="60:63" x14ac:dyDescent="0.25">
      <c r="BH695" s="6">
        <v>0.42287641010394172</v>
      </c>
      <c r="BI695" s="6" t="str">
        <f>"0"</f>
        <v>0</v>
      </c>
      <c r="BJ695" t="str">
        <f ca="1">IF((OFFSET($A$1, 695 - 1, 60 - 1)) &gt;= (OFFSET($A$1, 104 - 1, 7 - 1)), "1","0")</f>
        <v>0</v>
      </c>
      <c r="BK695">
        <f ca="1" xml:space="preserve"> IF( AND( OFFSET($A$1, 695 - 1, 61 - 1) = "1", OFFSET($A$1, 695 - 1, 62 - 1) = "1" ), 1, IF( AND( OFFSET($A$1, 695 - 1, 61 - 1) = "1", OFFSET($A$1, 695 - 1, 62 - 1) = "0" ), 2, IF( AND( OFFSET($A$1, 695 - 1, 61 - 1) = "0", OFFSET($A$1, 695 - 1, 62 - 1) = "1" ), 3, 4 ) ) )</f>
        <v>4</v>
      </c>
    </row>
    <row r="696" spans="60:63" x14ac:dyDescent="0.25">
      <c r="BH696" s="6">
        <v>0.60136910337826843</v>
      </c>
      <c r="BI696" s="6" t="str">
        <f>"1"</f>
        <v>1</v>
      </c>
      <c r="BJ696" t="str">
        <f ca="1">IF((OFFSET($A$1, 696 - 1, 60 - 1)) &gt;= (OFFSET($A$1, 104 - 1, 7 - 1)), "1","0")</f>
        <v>1</v>
      </c>
      <c r="BK696">
        <f ca="1" xml:space="preserve"> IF( AND( OFFSET($A$1, 696 - 1, 61 - 1) = "1", OFFSET($A$1, 696 - 1, 62 - 1) = "1" ), 1, IF( AND( OFFSET($A$1, 696 - 1, 61 - 1) = "1", OFFSET($A$1, 696 - 1, 62 - 1) = "0" ), 2, IF( AND( OFFSET($A$1, 696 - 1, 61 - 1) = "0", OFFSET($A$1, 696 - 1, 62 - 1) = "1" ), 3, 4 ) ) )</f>
        <v>1</v>
      </c>
    </row>
    <row r="697" spans="60:63" x14ac:dyDescent="0.25">
      <c r="BH697" s="6">
        <v>9.0837791481660241E-2</v>
      </c>
      <c r="BI697" s="6" t="str">
        <f>"0"</f>
        <v>0</v>
      </c>
      <c r="BJ697" t="str">
        <f ca="1">IF((OFFSET($A$1, 697 - 1, 60 - 1)) &gt;= (OFFSET($A$1, 104 - 1, 7 - 1)), "1","0")</f>
        <v>0</v>
      </c>
      <c r="BK697">
        <f ca="1" xml:space="preserve"> IF( AND( OFFSET($A$1, 697 - 1, 61 - 1) = "1", OFFSET($A$1, 697 - 1, 62 - 1) = "1" ), 1, IF( AND( OFFSET($A$1, 697 - 1, 61 - 1) = "1", OFFSET($A$1, 697 - 1, 62 - 1) = "0" ), 2, IF( AND( OFFSET($A$1, 697 - 1, 61 - 1) = "0", OFFSET($A$1, 697 - 1, 62 - 1) = "1" ), 3, 4 ) ) )</f>
        <v>4</v>
      </c>
    </row>
    <row r="698" spans="60:63" x14ac:dyDescent="0.25">
      <c r="BH698" s="6">
        <v>0.13898340413147323</v>
      </c>
      <c r="BI698" s="6" t="str">
        <f>"0"</f>
        <v>0</v>
      </c>
      <c r="BJ698" t="str">
        <f ca="1">IF((OFFSET($A$1, 698 - 1, 60 - 1)) &gt;= (OFFSET($A$1, 104 - 1, 7 - 1)), "1","0")</f>
        <v>0</v>
      </c>
      <c r="BK698">
        <f ca="1" xml:space="preserve"> IF( AND( OFFSET($A$1, 698 - 1, 61 - 1) = "1", OFFSET($A$1, 698 - 1, 62 - 1) = "1" ), 1, IF( AND( OFFSET($A$1, 698 - 1, 61 - 1) = "1", OFFSET($A$1, 698 - 1, 62 - 1) = "0" ), 2, IF( AND( OFFSET($A$1, 698 - 1, 61 - 1) = "0", OFFSET($A$1, 698 - 1, 62 - 1) = "1" ), 3, 4 ) ) )</f>
        <v>4</v>
      </c>
    </row>
    <row r="699" spans="60:63" x14ac:dyDescent="0.25">
      <c r="BH699" s="6">
        <v>0.23451836605107637</v>
      </c>
      <c r="BI699" s="6" t="str">
        <f>"1"</f>
        <v>1</v>
      </c>
      <c r="BJ699" t="str">
        <f ca="1">IF((OFFSET($A$1, 699 - 1, 60 - 1)) &gt;= (OFFSET($A$1, 104 - 1, 7 - 1)), "1","0")</f>
        <v>0</v>
      </c>
      <c r="BK699">
        <f ca="1" xml:space="preserve"> IF( AND( OFFSET($A$1, 699 - 1, 61 - 1) = "1", OFFSET($A$1, 699 - 1, 62 - 1) = "1" ), 1, IF( AND( OFFSET($A$1, 699 - 1, 61 - 1) = "1", OFFSET($A$1, 699 - 1, 62 - 1) = "0" ), 2, IF( AND( OFFSET($A$1, 699 - 1, 61 - 1) = "0", OFFSET($A$1, 699 - 1, 62 - 1) = "1" ), 3, 4 ) ) )</f>
        <v>2</v>
      </c>
    </row>
    <row r="700" spans="60:63" x14ac:dyDescent="0.25">
      <c r="BH700" s="6">
        <v>0.30092530339474066</v>
      </c>
      <c r="BI700" s="6" t="str">
        <f t="shared" ref="BI700:BI729" si="90">"0"</f>
        <v>0</v>
      </c>
      <c r="BJ700" t="str">
        <f ca="1">IF((OFFSET($A$1, 700 - 1, 60 - 1)) &gt;= (OFFSET($A$1, 104 - 1, 7 - 1)), "1","0")</f>
        <v>0</v>
      </c>
      <c r="BK700">
        <f ca="1" xml:space="preserve"> IF( AND( OFFSET($A$1, 700 - 1, 61 - 1) = "1", OFFSET($A$1, 700 - 1, 62 - 1) = "1" ), 1, IF( AND( OFFSET($A$1, 700 - 1, 61 - 1) = "1", OFFSET($A$1, 700 - 1, 62 - 1) = "0" ), 2, IF( AND( OFFSET($A$1, 700 - 1, 61 - 1) = "0", OFFSET($A$1, 700 - 1, 62 - 1) = "1" ), 3, 4 ) ) )</f>
        <v>4</v>
      </c>
    </row>
    <row r="701" spans="60:63" x14ac:dyDescent="0.25">
      <c r="BH701" s="6">
        <v>0.17521049304167632</v>
      </c>
      <c r="BI701" s="6" t="str">
        <f t="shared" si="90"/>
        <v>0</v>
      </c>
      <c r="BJ701" t="str">
        <f ca="1">IF((OFFSET($A$1, 701 - 1, 60 - 1)) &gt;= (OFFSET($A$1, 104 - 1, 7 - 1)), "1","0")</f>
        <v>0</v>
      </c>
      <c r="BK701">
        <f ca="1" xml:space="preserve"> IF( AND( OFFSET($A$1, 701 - 1, 61 - 1) = "1", OFFSET($A$1, 701 - 1, 62 - 1) = "1" ), 1, IF( AND( OFFSET($A$1, 701 - 1, 61 - 1) = "1", OFFSET($A$1, 701 - 1, 62 - 1) = "0" ), 2, IF( AND( OFFSET($A$1, 701 - 1, 61 - 1) = "0", OFFSET($A$1, 701 - 1, 62 - 1) = "1" ), 3, 4 ) ) )</f>
        <v>4</v>
      </c>
    </row>
    <row r="702" spans="60:63" x14ac:dyDescent="0.25">
      <c r="BH702" s="6">
        <v>0.31450794870841314</v>
      </c>
      <c r="BI702" s="6" t="str">
        <f t="shared" si="90"/>
        <v>0</v>
      </c>
      <c r="BJ702" t="str">
        <f ca="1">IF((OFFSET($A$1, 702 - 1, 60 - 1)) &gt;= (OFFSET($A$1, 104 - 1, 7 - 1)), "1","0")</f>
        <v>0</v>
      </c>
      <c r="BK702">
        <f ca="1" xml:space="preserve"> IF( AND( OFFSET($A$1, 702 - 1, 61 - 1) = "1", OFFSET($A$1, 702 - 1, 62 - 1) = "1" ), 1, IF( AND( OFFSET($A$1, 702 - 1, 61 - 1) = "1", OFFSET($A$1, 702 - 1, 62 - 1) = "0" ), 2, IF( AND( OFFSET($A$1, 702 - 1, 61 - 1) = "0", OFFSET($A$1, 702 - 1, 62 - 1) = "1" ), 3, 4 ) ) )</f>
        <v>4</v>
      </c>
    </row>
    <row r="703" spans="60:63" x14ac:dyDescent="0.25">
      <c r="BH703" s="6">
        <v>0.13334148053788084</v>
      </c>
      <c r="BI703" s="6" t="str">
        <f t="shared" si="90"/>
        <v>0</v>
      </c>
      <c r="BJ703" t="str">
        <f ca="1">IF((OFFSET($A$1, 703 - 1, 60 - 1)) &gt;= (OFFSET($A$1, 104 - 1, 7 - 1)), "1","0")</f>
        <v>0</v>
      </c>
      <c r="BK703">
        <f ca="1" xml:space="preserve"> IF( AND( OFFSET($A$1, 703 - 1, 61 - 1) = "1", OFFSET($A$1, 703 - 1, 62 - 1) = "1" ), 1, IF( AND( OFFSET($A$1, 703 - 1, 61 - 1) = "1", OFFSET($A$1, 703 - 1, 62 - 1) = "0" ), 2, IF( AND( OFFSET($A$1, 703 - 1, 61 - 1) = "0", OFFSET($A$1, 703 - 1, 62 - 1) = "1" ), 3, 4 ) ) )</f>
        <v>4</v>
      </c>
    </row>
    <row r="704" spans="60:63" x14ac:dyDescent="0.25">
      <c r="BH704" s="6">
        <v>0.32249281773107819</v>
      </c>
      <c r="BI704" s="6" t="str">
        <f t="shared" si="90"/>
        <v>0</v>
      </c>
      <c r="BJ704" t="str">
        <f ca="1">IF((OFFSET($A$1, 704 - 1, 60 - 1)) &gt;= (OFFSET($A$1, 104 - 1, 7 - 1)), "1","0")</f>
        <v>0</v>
      </c>
      <c r="BK704">
        <f ca="1" xml:space="preserve"> IF( AND( OFFSET($A$1, 704 - 1, 61 - 1) = "1", OFFSET($A$1, 704 - 1, 62 - 1) = "1" ), 1, IF( AND( OFFSET($A$1, 704 - 1, 61 - 1) = "1", OFFSET($A$1, 704 - 1, 62 - 1) = "0" ), 2, IF( AND( OFFSET($A$1, 704 - 1, 61 - 1) = "0", OFFSET($A$1, 704 - 1, 62 - 1) = "1" ), 3, 4 ) ) )</f>
        <v>4</v>
      </c>
    </row>
    <row r="705" spans="60:63" x14ac:dyDescent="0.25">
      <c r="BH705" s="6">
        <v>0.35771274741676828</v>
      </c>
      <c r="BI705" s="6" t="str">
        <f t="shared" si="90"/>
        <v>0</v>
      </c>
      <c r="BJ705" t="str">
        <f ca="1">IF((OFFSET($A$1, 705 - 1, 60 - 1)) &gt;= (OFFSET($A$1, 104 - 1, 7 - 1)), "1","0")</f>
        <v>0</v>
      </c>
      <c r="BK705">
        <f ca="1" xml:space="preserve"> IF( AND( OFFSET($A$1, 705 - 1, 61 - 1) = "1", OFFSET($A$1, 705 - 1, 62 - 1) = "1" ), 1, IF( AND( OFFSET($A$1, 705 - 1, 61 - 1) = "1", OFFSET($A$1, 705 - 1, 62 - 1) = "0" ), 2, IF( AND( OFFSET($A$1, 705 - 1, 61 - 1) = "0", OFFSET($A$1, 705 - 1, 62 - 1) = "1" ), 3, 4 ) ) )</f>
        <v>4</v>
      </c>
    </row>
    <row r="706" spans="60:63" x14ac:dyDescent="0.25">
      <c r="BH706" s="6">
        <v>0.28840413245534974</v>
      </c>
      <c r="BI706" s="6" t="str">
        <f t="shared" si="90"/>
        <v>0</v>
      </c>
      <c r="BJ706" t="str">
        <f ca="1">IF((OFFSET($A$1, 706 - 1, 60 - 1)) &gt;= (OFFSET($A$1, 104 - 1, 7 - 1)), "1","0")</f>
        <v>0</v>
      </c>
      <c r="BK706">
        <f ca="1" xml:space="preserve"> IF( AND( OFFSET($A$1, 706 - 1, 61 - 1) = "1", OFFSET($A$1, 706 - 1, 62 - 1) = "1" ), 1, IF( AND( OFFSET($A$1, 706 - 1, 61 - 1) = "1", OFFSET($A$1, 706 - 1, 62 - 1) = "0" ), 2, IF( AND( OFFSET($A$1, 706 - 1, 61 - 1) = "0", OFFSET($A$1, 706 - 1, 62 - 1) = "1" ), 3, 4 ) ) )</f>
        <v>4</v>
      </c>
    </row>
    <row r="707" spans="60:63" x14ac:dyDescent="0.25">
      <c r="BH707" s="6">
        <v>0.87720299409522318</v>
      </c>
      <c r="BI707" s="6" t="str">
        <f t="shared" si="90"/>
        <v>0</v>
      </c>
      <c r="BJ707" t="str">
        <f ca="1">IF((OFFSET($A$1, 707 - 1, 60 - 1)) &gt;= (OFFSET($A$1, 104 - 1, 7 - 1)), "1","0")</f>
        <v>1</v>
      </c>
      <c r="BK707">
        <f ca="1" xml:space="preserve"> IF( AND( OFFSET($A$1, 707 - 1, 61 - 1) = "1", OFFSET($A$1, 707 - 1, 62 - 1) = "1" ), 1, IF( AND( OFFSET($A$1, 707 - 1, 61 - 1) = "1", OFFSET($A$1, 707 - 1, 62 - 1) = "0" ), 2, IF( AND( OFFSET($A$1, 707 - 1, 61 - 1) = "0", OFFSET($A$1, 707 - 1, 62 - 1) = "1" ), 3, 4 ) ) )</f>
        <v>3</v>
      </c>
    </row>
    <row r="708" spans="60:63" x14ac:dyDescent="0.25">
      <c r="BH708" s="6">
        <v>0.89182757177553595</v>
      </c>
      <c r="BI708" s="6" t="str">
        <f t="shared" si="90"/>
        <v>0</v>
      </c>
      <c r="BJ708" t="str">
        <f ca="1">IF((OFFSET($A$1, 708 - 1, 60 - 1)) &gt;= (OFFSET($A$1, 104 - 1, 7 - 1)), "1","0")</f>
        <v>1</v>
      </c>
      <c r="BK708">
        <f ca="1" xml:space="preserve"> IF( AND( OFFSET($A$1, 708 - 1, 61 - 1) = "1", OFFSET($A$1, 708 - 1, 62 - 1) = "1" ), 1, IF( AND( OFFSET($A$1, 708 - 1, 61 - 1) = "1", OFFSET($A$1, 708 - 1, 62 - 1) = "0" ), 2, IF( AND( OFFSET($A$1, 708 - 1, 61 - 1) = "0", OFFSET($A$1, 708 - 1, 62 - 1) = "1" ), 3, 4 ) ) )</f>
        <v>3</v>
      </c>
    </row>
    <row r="709" spans="60:63" x14ac:dyDescent="0.25">
      <c r="BH709" s="6">
        <v>0.44471069718120382</v>
      </c>
      <c r="BI709" s="6" t="str">
        <f t="shared" si="90"/>
        <v>0</v>
      </c>
      <c r="BJ709" t="str">
        <f ca="1">IF((OFFSET($A$1, 709 - 1, 60 - 1)) &gt;= (OFFSET($A$1, 104 - 1, 7 - 1)), "1","0")</f>
        <v>0</v>
      </c>
      <c r="BK709">
        <f ca="1" xml:space="preserve"> IF( AND( OFFSET($A$1, 709 - 1, 61 - 1) = "1", OFFSET($A$1, 709 - 1, 62 - 1) = "1" ), 1, IF( AND( OFFSET($A$1, 709 - 1, 61 - 1) = "1", OFFSET($A$1, 709 - 1, 62 - 1) = "0" ), 2, IF( AND( OFFSET($A$1, 709 - 1, 61 - 1) = "0", OFFSET($A$1, 709 - 1, 62 - 1) = "1" ), 3, 4 ) ) )</f>
        <v>4</v>
      </c>
    </row>
    <row r="710" spans="60:63" x14ac:dyDescent="0.25">
      <c r="BH710" s="6">
        <v>0.3159653418363122</v>
      </c>
      <c r="BI710" s="6" t="str">
        <f t="shared" si="90"/>
        <v>0</v>
      </c>
      <c r="BJ710" t="str">
        <f ca="1">IF((OFFSET($A$1, 710 - 1, 60 - 1)) &gt;= (OFFSET($A$1, 104 - 1, 7 - 1)), "1","0")</f>
        <v>0</v>
      </c>
      <c r="BK710">
        <f ca="1" xml:space="preserve"> IF( AND( OFFSET($A$1, 710 - 1, 61 - 1) = "1", OFFSET($A$1, 710 - 1, 62 - 1) = "1" ), 1, IF( AND( OFFSET($A$1, 710 - 1, 61 - 1) = "1", OFFSET($A$1, 710 - 1, 62 - 1) = "0" ), 2, IF( AND( OFFSET($A$1, 710 - 1, 61 - 1) = "0", OFFSET($A$1, 710 - 1, 62 - 1) = "1" ), 3, 4 ) ) )</f>
        <v>4</v>
      </c>
    </row>
    <row r="711" spans="60:63" x14ac:dyDescent="0.25">
      <c r="BH711" s="6">
        <v>0.74325573186068417</v>
      </c>
      <c r="BI711" s="6" t="str">
        <f t="shared" si="90"/>
        <v>0</v>
      </c>
      <c r="BJ711" t="str">
        <f ca="1">IF((OFFSET($A$1, 711 - 1, 60 - 1)) &gt;= (OFFSET($A$1, 104 - 1, 7 - 1)), "1","0")</f>
        <v>1</v>
      </c>
      <c r="BK711">
        <f ca="1" xml:space="preserve"> IF( AND( OFFSET($A$1, 711 - 1, 61 - 1) = "1", OFFSET($A$1, 711 - 1, 62 - 1) = "1" ), 1, IF( AND( OFFSET($A$1, 711 - 1, 61 - 1) = "1", OFFSET($A$1, 711 - 1, 62 - 1) = "0" ), 2, IF( AND( OFFSET($A$1, 711 - 1, 61 - 1) = "0", OFFSET($A$1, 711 - 1, 62 - 1) = "1" ), 3, 4 ) ) )</f>
        <v>3</v>
      </c>
    </row>
    <row r="712" spans="60:63" x14ac:dyDescent="0.25">
      <c r="BH712" s="6">
        <v>0.20069280385815436</v>
      </c>
      <c r="BI712" s="6" t="str">
        <f t="shared" si="90"/>
        <v>0</v>
      </c>
      <c r="BJ712" t="str">
        <f ca="1">IF((OFFSET($A$1, 712 - 1, 60 - 1)) &gt;= (OFFSET($A$1, 104 - 1, 7 - 1)), "1","0")</f>
        <v>0</v>
      </c>
      <c r="BK712">
        <f ca="1" xml:space="preserve"> IF( AND( OFFSET($A$1, 712 - 1, 61 - 1) = "1", OFFSET($A$1, 712 - 1, 62 - 1) = "1" ), 1, IF( AND( OFFSET($A$1, 712 - 1, 61 - 1) = "1", OFFSET($A$1, 712 - 1, 62 - 1) = "0" ), 2, IF( AND( OFFSET($A$1, 712 - 1, 61 - 1) = "0", OFFSET($A$1, 712 - 1, 62 - 1) = "1" ), 3, 4 ) ) )</f>
        <v>4</v>
      </c>
    </row>
    <row r="713" spans="60:63" x14ac:dyDescent="0.25">
      <c r="BH713" s="6">
        <v>0.92893527794217001</v>
      </c>
      <c r="BI713" s="6" t="str">
        <f t="shared" si="90"/>
        <v>0</v>
      </c>
      <c r="BJ713" t="str">
        <f ca="1">IF((OFFSET($A$1, 713 - 1, 60 - 1)) &gt;= (OFFSET($A$1, 104 - 1, 7 - 1)), "1","0")</f>
        <v>1</v>
      </c>
      <c r="BK713">
        <f ca="1" xml:space="preserve"> IF( AND( OFFSET($A$1, 713 - 1, 61 - 1) = "1", OFFSET($A$1, 713 - 1, 62 - 1) = "1" ), 1, IF( AND( OFFSET($A$1, 713 - 1, 61 - 1) = "1", OFFSET($A$1, 713 - 1, 62 - 1) = "0" ), 2, IF( AND( OFFSET($A$1, 713 - 1, 61 - 1) = "0", OFFSET($A$1, 713 - 1, 62 - 1) = "1" ), 3, 4 ) ) )</f>
        <v>3</v>
      </c>
    </row>
    <row r="714" spans="60:63" x14ac:dyDescent="0.25">
      <c r="BH714" s="6">
        <v>8.7496703913068533E-2</v>
      </c>
      <c r="BI714" s="6" t="str">
        <f t="shared" si="90"/>
        <v>0</v>
      </c>
      <c r="BJ714" t="str">
        <f ca="1">IF((OFFSET($A$1, 714 - 1, 60 - 1)) &gt;= (OFFSET($A$1, 104 - 1, 7 - 1)), "1","0")</f>
        <v>0</v>
      </c>
      <c r="BK714">
        <f ca="1" xml:space="preserve"> IF( AND( OFFSET($A$1, 714 - 1, 61 - 1) = "1", OFFSET($A$1, 714 - 1, 62 - 1) = "1" ), 1, IF( AND( OFFSET($A$1, 714 - 1, 61 - 1) = "1", OFFSET($A$1, 714 - 1, 62 - 1) = "0" ), 2, IF( AND( OFFSET($A$1, 714 - 1, 61 - 1) = "0", OFFSET($A$1, 714 - 1, 62 - 1) = "1" ), 3, 4 ) ) )</f>
        <v>4</v>
      </c>
    </row>
    <row r="715" spans="60:63" x14ac:dyDescent="0.25">
      <c r="BH715" s="6">
        <v>0.3366683542606671</v>
      </c>
      <c r="BI715" s="6" t="str">
        <f t="shared" si="90"/>
        <v>0</v>
      </c>
      <c r="BJ715" t="str">
        <f ca="1">IF((OFFSET($A$1, 715 - 1, 60 - 1)) &gt;= (OFFSET($A$1, 104 - 1, 7 - 1)), "1","0")</f>
        <v>0</v>
      </c>
      <c r="BK715">
        <f ca="1" xml:space="preserve"> IF( AND( OFFSET($A$1, 715 - 1, 61 - 1) = "1", OFFSET($A$1, 715 - 1, 62 - 1) = "1" ), 1, IF( AND( OFFSET($A$1, 715 - 1, 61 - 1) = "1", OFFSET($A$1, 715 - 1, 62 - 1) = "0" ), 2, IF( AND( OFFSET($A$1, 715 - 1, 61 - 1) = "0", OFFSET($A$1, 715 - 1, 62 - 1) = "1" ), 3, 4 ) ) )</f>
        <v>4</v>
      </c>
    </row>
    <row r="716" spans="60:63" x14ac:dyDescent="0.25">
      <c r="BH716" s="6">
        <v>0.48442372034020292</v>
      </c>
      <c r="BI716" s="6" t="str">
        <f t="shared" si="90"/>
        <v>0</v>
      </c>
      <c r="BJ716" t="str">
        <f ca="1">IF((OFFSET($A$1, 716 - 1, 60 - 1)) &gt;= (OFFSET($A$1, 104 - 1, 7 - 1)), "1","0")</f>
        <v>0</v>
      </c>
      <c r="BK716">
        <f ca="1" xml:space="preserve"> IF( AND( OFFSET($A$1, 716 - 1, 61 - 1) = "1", OFFSET($A$1, 716 - 1, 62 - 1) = "1" ), 1, IF( AND( OFFSET($A$1, 716 - 1, 61 - 1) = "1", OFFSET($A$1, 716 - 1, 62 - 1) = "0" ), 2, IF( AND( OFFSET($A$1, 716 - 1, 61 - 1) = "0", OFFSET($A$1, 716 - 1, 62 - 1) = "1" ), 3, 4 ) ) )</f>
        <v>4</v>
      </c>
    </row>
    <row r="717" spans="60:63" x14ac:dyDescent="0.25">
      <c r="BH717" s="6">
        <v>0.14467601057710003</v>
      </c>
      <c r="BI717" s="6" t="str">
        <f t="shared" si="90"/>
        <v>0</v>
      </c>
      <c r="BJ717" t="str">
        <f ca="1">IF((OFFSET($A$1, 717 - 1, 60 - 1)) &gt;= (OFFSET($A$1, 104 - 1, 7 - 1)), "1","0")</f>
        <v>0</v>
      </c>
      <c r="BK717">
        <f ca="1" xml:space="preserve"> IF( AND( OFFSET($A$1, 717 - 1, 61 - 1) = "1", OFFSET($A$1, 717 - 1, 62 - 1) = "1" ), 1, IF( AND( OFFSET($A$1, 717 - 1, 61 - 1) = "1", OFFSET($A$1, 717 - 1, 62 - 1) = "0" ), 2, IF( AND( OFFSET($A$1, 717 - 1, 61 - 1) = "0", OFFSET($A$1, 717 - 1, 62 - 1) = "1" ), 3, 4 ) ) )</f>
        <v>4</v>
      </c>
    </row>
    <row r="718" spans="60:63" x14ac:dyDescent="0.25">
      <c r="BH718" s="6">
        <v>0.17133774735173926</v>
      </c>
      <c r="BI718" s="6" t="str">
        <f t="shared" si="90"/>
        <v>0</v>
      </c>
      <c r="BJ718" t="str">
        <f ca="1">IF((OFFSET($A$1, 718 - 1, 60 - 1)) &gt;= (OFFSET($A$1, 104 - 1, 7 - 1)), "1","0")</f>
        <v>0</v>
      </c>
      <c r="BK718">
        <f ca="1" xml:space="preserve"> IF( AND( OFFSET($A$1, 718 - 1, 61 - 1) = "1", OFFSET($A$1, 718 - 1, 62 - 1) = "1" ), 1, IF( AND( OFFSET($A$1, 718 - 1, 61 - 1) = "1", OFFSET($A$1, 718 - 1, 62 - 1) = "0" ), 2, IF( AND( OFFSET($A$1, 718 - 1, 61 - 1) = "0", OFFSET($A$1, 718 - 1, 62 - 1) = "1" ), 3, 4 ) ) )</f>
        <v>4</v>
      </c>
    </row>
    <row r="719" spans="60:63" x14ac:dyDescent="0.25">
      <c r="BH719" s="6">
        <v>0.19362487036343845</v>
      </c>
      <c r="BI719" s="6" t="str">
        <f t="shared" si="90"/>
        <v>0</v>
      </c>
      <c r="BJ719" t="str">
        <f ca="1">IF((OFFSET($A$1, 719 - 1, 60 - 1)) &gt;= (OFFSET($A$1, 104 - 1, 7 - 1)), "1","0")</f>
        <v>0</v>
      </c>
      <c r="BK719">
        <f ca="1" xml:space="preserve"> IF( AND( OFFSET($A$1, 719 - 1, 61 - 1) = "1", OFFSET($A$1, 719 - 1, 62 - 1) = "1" ), 1, IF( AND( OFFSET($A$1, 719 - 1, 61 - 1) = "1", OFFSET($A$1, 719 - 1, 62 - 1) = "0" ), 2, IF( AND( OFFSET($A$1, 719 - 1, 61 - 1) = "0", OFFSET($A$1, 719 - 1, 62 - 1) = "1" ), 3, 4 ) ) )</f>
        <v>4</v>
      </c>
    </row>
    <row r="720" spans="60:63" x14ac:dyDescent="0.25">
      <c r="BH720" s="6">
        <v>0.1584319439487995</v>
      </c>
      <c r="BI720" s="6" t="str">
        <f t="shared" si="90"/>
        <v>0</v>
      </c>
      <c r="BJ720" t="str">
        <f ca="1">IF((OFFSET($A$1, 720 - 1, 60 - 1)) &gt;= (OFFSET($A$1, 104 - 1, 7 - 1)), "1","0")</f>
        <v>0</v>
      </c>
      <c r="BK720">
        <f ca="1" xml:space="preserve"> IF( AND( OFFSET($A$1, 720 - 1, 61 - 1) = "1", OFFSET($A$1, 720 - 1, 62 - 1) = "1" ), 1, IF( AND( OFFSET($A$1, 720 - 1, 61 - 1) = "1", OFFSET($A$1, 720 - 1, 62 - 1) = "0" ), 2, IF( AND( OFFSET($A$1, 720 - 1, 61 - 1) = "0", OFFSET($A$1, 720 - 1, 62 - 1) = "1" ), 3, 4 ) ) )</f>
        <v>4</v>
      </c>
    </row>
    <row r="721" spans="60:63" x14ac:dyDescent="0.25">
      <c r="BH721" s="6">
        <v>0.36074323217832854</v>
      </c>
      <c r="BI721" s="6" t="str">
        <f t="shared" si="90"/>
        <v>0</v>
      </c>
      <c r="BJ721" t="str">
        <f ca="1">IF((OFFSET($A$1, 721 - 1, 60 - 1)) &gt;= (OFFSET($A$1, 104 - 1, 7 - 1)), "1","0")</f>
        <v>0</v>
      </c>
      <c r="BK721">
        <f ca="1" xml:space="preserve"> IF( AND( OFFSET($A$1, 721 - 1, 61 - 1) = "1", OFFSET($A$1, 721 - 1, 62 - 1) = "1" ), 1, IF( AND( OFFSET($A$1, 721 - 1, 61 - 1) = "1", OFFSET($A$1, 721 - 1, 62 - 1) = "0" ), 2, IF( AND( OFFSET($A$1, 721 - 1, 61 - 1) = "0", OFFSET($A$1, 721 - 1, 62 - 1) = "1" ), 3, 4 ) ) )</f>
        <v>4</v>
      </c>
    </row>
    <row r="722" spans="60:63" x14ac:dyDescent="0.25">
      <c r="BH722" s="6">
        <v>0.34804460395832615</v>
      </c>
      <c r="BI722" s="6" t="str">
        <f t="shared" si="90"/>
        <v>0</v>
      </c>
      <c r="BJ722" t="str">
        <f ca="1">IF((OFFSET($A$1, 722 - 1, 60 - 1)) &gt;= (OFFSET($A$1, 104 - 1, 7 - 1)), "1","0")</f>
        <v>0</v>
      </c>
      <c r="BK722">
        <f ca="1" xml:space="preserve"> IF( AND( OFFSET($A$1, 722 - 1, 61 - 1) = "1", OFFSET($A$1, 722 - 1, 62 - 1) = "1" ), 1, IF( AND( OFFSET($A$1, 722 - 1, 61 - 1) = "1", OFFSET($A$1, 722 - 1, 62 - 1) = "0" ), 2, IF( AND( OFFSET($A$1, 722 - 1, 61 - 1) = "0", OFFSET($A$1, 722 - 1, 62 - 1) = "1" ), 3, 4 ) ) )</f>
        <v>4</v>
      </c>
    </row>
    <row r="723" spans="60:63" x14ac:dyDescent="0.25">
      <c r="BH723" s="6">
        <v>0.65936970630403513</v>
      </c>
      <c r="BI723" s="6" t="str">
        <f t="shared" si="90"/>
        <v>0</v>
      </c>
      <c r="BJ723" t="str">
        <f ca="1">IF((OFFSET($A$1, 723 - 1, 60 - 1)) &gt;= (OFFSET($A$1, 104 - 1, 7 - 1)), "1","0")</f>
        <v>1</v>
      </c>
      <c r="BK723">
        <f ca="1" xml:space="preserve"> IF( AND( OFFSET($A$1, 723 - 1, 61 - 1) = "1", OFFSET($A$1, 723 - 1, 62 - 1) = "1" ), 1, IF( AND( OFFSET($A$1, 723 - 1, 61 - 1) = "1", OFFSET($A$1, 723 - 1, 62 - 1) = "0" ), 2, IF( AND( OFFSET($A$1, 723 - 1, 61 - 1) = "0", OFFSET($A$1, 723 - 1, 62 - 1) = "1" ), 3, 4 ) ) )</f>
        <v>3</v>
      </c>
    </row>
    <row r="724" spans="60:63" x14ac:dyDescent="0.25">
      <c r="BH724" s="6">
        <v>8.4498890544843469E-2</v>
      </c>
      <c r="BI724" s="6" t="str">
        <f t="shared" si="90"/>
        <v>0</v>
      </c>
      <c r="BJ724" t="str">
        <f ca="1">IF((OFFSET($A$1, 724 - 1, 60 - 1)) &gt;= (OFFSET($A$1, 104 - 1, 7 - 1)), "1","0")</f>
        <v>0</v>
      </c>
      <c r="BK724">
        <f ca="1" xml:space="preserve"> IF( AND( OFFSET($A$1, 724 - 1, 61 - 1) = "1", OFFSET($A$1, 724 - 1, 62 - 1) = "1" ), 1, IF( AND( OFFSET($A$1, 724 - 1, 61 - 1) = "1", OFFSET($A$1, 724 - 1, 62 - 1) = "0" ), 2, IF( AND( OFFSET($A$1, 724 - 1, 61 - 1) = "0", OFFSET($A$1, 724 - 1, 62 - 1) = "1" ), 3, 4 ) ) )</f>
        <v>4</v>
      </c>
    </row>
    <row r="725" spans="60:63" x14ac:dyDescent="0.25">
      <c r="BH725" s="6">
        <v>0.22899805353316519</v>
      </c>
      <c r="BI725" s="6" t="str">
        <f t="shared" si="90"/>
        <v>0</v>
      </c>
      <c r="BJ725" t="str">
        <f ca="1">IF((OFFSET($A$1, 725 - 1, 60 - 1)) &gt;= (OFFSET($A$1, 104 - 1, 7 - 1)), "1","0")</f>
        <v>0</v>
      </c>
      <c r="BK725">
        <f ca="1" xml:space="preserve"> IF( AND( OFFSET($A$1, 725 - 1, 61 - 1) = "1", OFFSET($A$1, 725 - 1, 62 - 1) = "1" ), 1, IF( AND( OFFSET($A$1, 725 - 1, 61 - 1) = "1", OFFSET($A$1, 725 - 1, 62 - 1) = "0" ), 2, IF( AND( OFFSET($A$1, 725 - 1, 61 - 1) = "0", OFFSET($A$1, 725 - 1, 62 - 1) = "1" ), 3, 4 ) ) )</f>
        <v>4</v>
      </c>
    </row>
    <row r="726" spans="60:63" x14ac:dyDescent="0.25">
      <c r="BH726" s="6">
        <v>0.84336563074850224</v>
      </c>
      <c r="BI726" s="6" t="str">
        <f t="shared" si="90"/>
        <v>0</v>
      </c>
      <c r="BJ726" t="str">
        <f ca="1">IF((OFFSET($A$1, 726 - 1, 60 - 1)) &gt;= (OFFSET($A$1, 104 - 1, 7 - 1)), "1","0")</f>
        <v>1</v>
      </c>
      <c r="BK726">
        <f ca="1" xml:space="preserve"> IF( AND( OFFSET($A$1, 726 - 1, 61 - 1) = "1", OFFSET($A$1, 726 - 1, 62 - 1) = "1" ), 1, IF( AND( OFFSET($A$1, 726 - 1, 61 - 1) = "1", OFFSET($A$1, 726 - 1, 62 - 1) = "0" ), 2, IF( AND( OFFSET($A$1, 726 - 1, 61 - 1) = "0", OFFSET($A$1, 726 - 1, 62 - 1) = "1" ), 3, 4 ) ) )</f>
        <v>3</v>
      </c>
    </row>
    <row r="727" spans="60:63" x14ac:dyDescent="0.25">
      <c r="BH727" s="6">
        <v>7.1378202293729778E-2</v>
      </c>
      <c r="BI727" s="6" t="str">
        <f t="shared" si="90"/>
        <v>0</v>
      </c>
      <c r="BJ727" t="str">
        <f ca="1">IF((OFFSET($A$1, 727 - 1, 60 - 1)) &gt;= (OFFSET($A$1, 104 - 1, 7 - 1)), "1","0")</f>
        <v>0</v>
      </c>
      <c r="BK727">
        <f ca="1" xml:space="preserve"> IF( AND( OFFSET($A$1, 727 - 1, 61 - 1) = "1", OFFSET($A$1, 727 - 1, 62 - 1) = "1" ), 1, IF( AND( OFFSET($A$1, 727 - 1, 61 - 1) = "1", OFFSET($A$1, 727 - 1, 62 - 1) = "0" ), 2, IF( AND( OFFSET($A$1, 727 - 1, 61 - 1) = "0", OFFSET($A$1, 727 - 1, 62 - 1) = "1" ), 3, 4 ) ) )</f>
        <v>4</v>
      </c>
    </row>
    <row r="728" spans="60:63" x14ac:dyDescent="0.25">
      <c r="BH728" s="6">
        <v>0.26469631602143368</v>
      </c>
      <c r="BI728" s="6" t="str">
        <f t="shared" si="90"/>
        <v>0</v>
      </c>
      <c r="BJ728" t="str">
        <f ca="1">IF((OFFSET($A$1, 728 - 1, 60 - 1)) &gt;= (OFFSET($A$1, 104 - 1, 7 - 1)), "1","0")</f>
        <v>0</v>
      </c>
      <c r="BK728">
        <f ca="1" xml:space="preserve"> IF( AND( OFFSET($A$1, 728 - 1, 61 - 1) = "1", OFFSET($A$1, 728 - 1, 62 - 1) = "1" ), 1, IF( AND( OFFSET($A$1, 728 - 1, 61 - 1) = "1", OFFSET($A$1, 728 - 1, 62 - 1) = "0" ), 2, IF( AND( OFFSET($A$1, 728 - 1, 61 - 1) = "0", OFFSET($A$1, 728 - 1, 62 - 1) = "1" ), 3, 4 ) ) )</f>
        <v>4</v>
      </c>
    </row>
    <row r="729" spans="60:63" x14ac:dyDescent="0.25">
      <c r="BH729" s="6">
        <v>7.7204663672814741E-2</v>
      </c>
      <c r="BI729" s="6" t="str">
        <f t="shared" si="90"/>
        <v>0</v>
      </c>
      <c r="BJ729" t="str">
        <f ca="1">IF((OFFSET($A$1, 729 - 1, 60 - 1)) &gt;= (OFFSET($A$1, 104 - 1, 7 - 1)), "1","0")</f>
        <v>0</v>
      </c>
      <c r="BK729">
        <f ca="1" xml:space="preserve"> IF( AND( OFFSET($A$1, 729 - 1, 61 - 1) = "1", OFFSET($A$1, 729 - 1, 62 - 1) = "1" ), 1, IF( AND( OFFSET($A$1, 729 - 1, 61 - 1) = "1", OFFSET($A$1, 729 - 1, 62 - 1) = "0" ), 2, IF( AND( OFFSET($A$1, 729 - 1, 61 - 1) = "0", OFFSET($A$1, 729 - 1, 62 - 1) = "1" ), 3, 4 ) ) )</f>
        <v>4</v>
      </c>
    </row>
    <row r="730" spans="60:63" x14ac:dyDescent="0.25">
      <c r="BH730" s="6">
        <v>0.98053279418088612</v>
      </c>
      <c r="BI730" s="6" t="str">
        <f>"1"</f>
        <v>1</v>
      </c>
      <c r="BJ730" t="str">
        <f ca="1">IF((OFFSET($A$1, 730 - 1, 60 - 1)) &gt;= (OFFSET($A$1, 104 - 1, 7 - 1)), "1","0")</f>
        <v>1</v>
      </c>
      <c r="BK730">
        <f ca="1" xml:space="preserve"> IF( AND( OFFSET($A$1, 730 - 1, 61 - 1) = "1", OFFSET($A$1, 730 - 1, 62 - 1) = "1" ), 1, IF( AND( OFFSET($A$1, 730 - 1, 61 - 1) = "1", OFFSET($A$1, 730 - 1, 62 - 1) = "0" ), 2, IF( AND( OFFSET($A$1, 730 - 1, 61 - 1) = "0", OFFSET($A$1, 730 - 1, 62 - 1) = "1" ), 3, 4 ) ) )</f>
        <v>1</v>
      </c>
    </row>
    <row r="731" spans="60:63" x14ac:dyDescent="0.25">
      <c r="BH731" s="6">
        <v>0.28416806940956713</v>
      </c>
      <c r="BI731" s="6" t="str">
        <f>"0"</f>
        <v>0</v>
      </c>
      <c r="BJ731" t="str">
        <f ca="1">IF((OFFSET($A$1, 731 - 1, 60 - 1)) &gt;= (OFFSET($A$1, 104 - 1, 7 - 1)), "1","0")</f>
        <v>0</v>
      </c>
      <c r="BK731">
        <f ca="1" xml:space="preserve"> IF( AND( OFFSET($A$1, 731 - 1, 61 - 1) = "1", OFFSET($A$1, 731 - 1, 62 - 1) = "1" ), 1, IF( AND( OFFSET($A$1, 731 - 1, 61 - 1) = "1", OFFSET($A$1, 731 - 1, 62 - 1) = "0" ), 2, IF( AND( OFFSET($A$1, 731 - 1, 61 - 1) = "0", OFFSET($A$1, 731 - 1, 62 - 1) = "1" ), 3, 4 ) ) )</f>
        <v>4</v>
      </c>
    </row>
    <row r="732" spans="60:63" x14ac:dyDescent="0.25">
      <c r="BH732" s="6">
        <v>0.10539215937504655</v>
      </c>
      <c r="BI732" s="6" t="str">
        <f>"0"</f>
        <v>0</v>
      </c>
      <c r="BJ732" t="str">
        <f ca="1">IF((OFFSET($A$1, 732 - 1, 60 - 1)) &gt;= (OFFSET($A$1, 104 - 1, 7 - 1)), "1","0")</f>
        <v>0</v>
      </c>
      <c r="BK732">
        <f ca="1" xml:space="preserve"> IF( AND( OFFSET($A$1, 732 - 1, 61 - 1) = "1", OFFSET($A$1, 732 - 1, 62 - 1) = "1" ), 1, IF( AND( OFFSET($A$1, 732 - 1, 61 - 1) = "1", OFFSET($A$1, 732 - 1, 62 - 1) = "0" ), 2, IF( AND( OFFSET($A$1, 732 - 1, 61 - 1) = "0", OFFSET($A$1, 732 - 1, 62 - 1) = "1" ), 3, 4 ) ) )</f>
        <v>4</v>
      </c>
    </row>
    <row r="733" spans="60:63" x14ac:dyDescent="0.25">
      <c r="BH733" s="6">
        <v>0.21421682231795633</v>
      </c>
      <c r="BI733" s="6" t="str">
        <f>"0"</f>
        <v>0</v>
      </c>
      <c r="BJ733" t="str">
        <f ca="1">IF((OFFSET($A$1, 733 - 1, 60 - 1)) &gt;= (OFFSET($A$1, 104 - 1, 7 - 1)), "1","0")</f>
        <v>0</v>
      </c>
      <c r="BK733">
        <f ca="1" xml:space="preserve"> IF( AND( OFFSET($A$1, 733 - 1, 61 - 1) = "1", OFFSET($A$1, 733 - 1, 62 - 1) = "1" ), 1, IF( AND( OFFSET($A$1, 733 - 1, 61 - 1) = "1", OFFSET($A$1, 733 - 1, 62 - 1) = "0" ), 2, IF( AND( OFFSET($A$1, 733 - 1, 61 - 1) = "0", OFFSET($A$1, 733 - 1, 62 - 1) = "1" ), 3, 4 ) ) )</f>
        <v>4</v>
      </c>
    </row>
    <row r="734" spans="60:63" x14ac:dyDescent="0.25">
      <c r="BH734" s="6">
        <v>0.25928328007520074</v>
      </c>
      <c r="BI734" s="6" t="str">
        <f>"0"</f>
        <v>0</v>
      </c>
      <c r="BJ734" t="str">
        <f ca="1">IF((OFFSET($A$1, 734 - 1, 60 - 1)) &gt;= (OFFSET($A$1, 104 - 1, 7 - 1)), "1","0")</f>
        <v>0</v>
      </c>
      <c r="BK734">
        <f ca="1" xml:space="preserve"> IF( AND( OFFSET($A$1, 734 - 1, 61 - 1) = "1", OFFSET($A$1, 734 - 1, 62 - 1) = "1" ), 1, IF( AND( OFFSET($A$1, 734 - 1, 61 - 1) = "1", OFFSET($A$1, 734 - 1, 62 - 1) = "0" ), 2, IF( AND( OFFSET($A$1, 734 - 1, 61 - 1) = "0", OFFSET($A$1, 734 - 1, 62 - 1) = "1" ), 3, 4 ) ) )</f>
        <v>4</v>
      </c>
    </row>
    <row r="735" spans="60:63" x14ac:dyDescent="0.25">
      <c r="BH735" s="6">
        <v>0.49848628412713325</v>
      </c>
      <c r="BI735" s="6" t="str">
        <f>"1"</f>
        <v>1</v>
      </c>
      <c r="BJ735" t="str">
        <f ca="1">IF((OFFSET($A$1, 735 - 1, 60 - 1)) &gt;= (OFFSET($A$1, 104 - 1, 7 - 1)), "1","0")</f>
        <v>0</v>
      </c>
      <c r="BK735">
        <f ca="1" xml:space="preserve"> IF( AND( OFFSET($A$1, 735 - 1, 61 - 1) = "1", OFFSET($A$1, 735 - 1, 62 - 1) = "1" ), 1, IF( AND( OFFSET($A$1, 735 - 1, 61 - 1) = "1", OFFSET($A$1, 735 - 1, 62 - 1) = "0" ), 2, IF( AND( OFFSET($A$1, 735 - 1, 61 - 1) = "0", OFFSET($A$1, 735 - 1, 62 - 1) = "1" ), 3, 4 ) ) )</f>
        <v>2</v>
      </c>
    </row>
    <row r="736" spans="60:63" x14ac:dyDescent="0.25">
      <c r="BH736" s="6">
        <v>0.34686608995792645</v>
      </c>
      <c r="BI736" s="6" t="str">
        <f>"0"</f>
        <v>0</v>
      </c>
      <c r="BJ736" t="str">
        <f ca="1">IF((OFFSET($A$1, 736 - 1, 60 - 1)) &gt;= (OFFSET($A$1, 104 - 1, 7 - 1)), "1","0")</f>
        <v>0</v>
      </c>
      <c r="BK736">
        <f ca="1" xml:space="preserve"> IF( AND( OFFSET($A$1, 736 - 1, 61 - 1) = "1", OFFSET($A$1, 736 - 1, 62 - 1) = "1" ), 1, IF( AND( OFFSET($A$1, 736 - 1, 61 - 1) = "1", OFFSET($A$1, 736 - 1, 62 - 1) = "0" ), 2, IF( AND( OFFSET($A$1, 736 - 1, 61 - 1) = "0", OFFSET($A$1, 736 - 1, 62 - 1) = "1" ), 3, 4 ) ) )</f>
        <v>4</v>
      </c>
    </row>
    <row r="737" spans="60:63" x14ac:dyDescent="0.25">
      <c r="BH737" s="6">
        <v>0.43513125903872207</v>
      </c>
      <c r="BI737" s="6" t="str">
        <f>"0"</f>
        <v>0</v>
      </c>
      <c r="BJ737" t="str">
        <f ca="1">IF((OFFSET($A$1, 737 - 1, 60 - 1)) &gt;= (OFFSET($A$1, 104 - 1, 7 - 1)), "1","0")</f>
        <v>0</v>
      </c>
      <c r="BK737">
        <f ca="1" xml:space="preserve"> IF( AND( OFFSET($A$1, 737 - 1, 61 - 1) = "1", OFFSET($A$1, 737 - 1, 62 - 1) = "1" ), 1, IF( AND( OFFSET($A$1, 737 - 1, 61 - 1) = "1", OFFSET($A$1, 737 - 1, 62 - 1) = "0" ), 2, IF( AND( OFFSET($A$1, 737 - 1, 61 - 1) = "0", OFFSET($A$1, 737 - 1, 62 - 1) = "1" ), 3, 4 ) ) )</f>
        <v>4</v>
      </c>
    </row>
    <row r="738" spans="60:63" x14ac:dyDescent="0.25">
      <c r="BH738" s="6">
        <v>0.188841695379553</v>
      </c>
      <c r="BI738" s="6" t="str">
        <f>"0"</f>
        <v>0</v>
      </c>
      <c r="BJ738" t="str">
        <f ca="1">IF((OFFSET($A$1, 738 - 1, 60 - 1)) &gt;= (OFFSET($A$1, 104 - 1, 7 - 1)), "1","0")</f>
        <v>0</v>
      </c>
      <c r="BK738">
        <f ca="1" xml:space="preserve"> IF( AND( OFFSET($A$1, 738 - 1, 61 - 1) = "1", OFFSET($A$1, 738 - 1, 62 - 1) = "1" ), 1, IF( AND( OFFSET($A$1, 738 - 1, 61 - 1) = "1", OFFSET($A$1, 738 - 1, 62 - 1) = "0" ), 2, IF( AND( OFFSET($A$1, 738 - 1, 61 - 1) = "0", OFFSET($A$1, 738 - 1, 62 - 1) = "1" ), 3, 4 ) ) )</f>
        <v>4</v>
      </c>
    </row>
    <row r="739" spans="60:63" x14ac:dyDescent="0.25">
      <c r="BH739" s="6">
        <v>0.75711001916848031</v>
      </c>
      <c r="BI739" s="6" t="str">
        <f>"1"</f>
        <v>1</v>
      </c>
      <c r="BJ739" t="str">
        <f ca="1">IF((OFFSET($A$1, 739 - 1, 60 - 1)) &gt;= (OFFSET($A$1, 104 - 1, 7 - 1)), "1","0")</f>
        <v>1</v>
      </c>
      <c r="BK739">
        <f ca="1" xml:space="preserve"> IF( AND( OFFSET($A$1, 739 - 1, 61 - 1) = "1", OFFSET($A$1, 739 - 1, 62 - 1) = "1" ), 1, IF( AND( OFFSET($A$1, 739 - 1, 61 - 1) = "1", OFFSET($A$1, 739 - 1, 62 - 1) = "0" ), 2, IF( AND( OFFSET($A$1, 739 - 1, 61 - 1) = "0", OFFSET($A$1, 739 - 1, 62 - 1) = "1" ), 3, 4 ) ) )</f>
        <v>1</v>
      </c>
    </row>
    <row r="740" spans="60:63" x14ac:dyDescent="0.25">
      <c r="BH740" s="6">
        <v>0.27872401167427985</v>
      </c>
      <c r="BI740" s="6" t="str">
        <f>"0"</f>
        <v>0</v>
      </c>
      <c r="BJ740" t="str">
        <f ca="1">IF((OFFSET($A$1, 740 - 1, 60 - 1)) &gt;= (OFFSET($A$1, 104 - 1, 7 - 1)), "1","0")</f>
        <v>0</v>
      </c>
      <c r="BK740">
        <f ca="1" xml:space="preserve"> IF( AND( OFFSET($A$1, 740 - 1, 61 - 1) = "1", OFFSET($A$1, 740 - 1, 62 - 1) = "1" ), 1, IF( AND( OFFSET($A$1, 740 - 1, 61 - 1) = "1", OFFSET($A$1, 740 - 1, 62 - 1) = "0" ), 2, IF( AND( OFFSET($A$1, 740 - 1, 61 - 1) = "0", OFFSET($A$1, 740 - 1, 62 - 1) = "1" ), 3, 4 ) ) )</f>
        <v>4</v>
      </c>
    </row>
    <row r="741" spans="60:63" x14ac:dyDescent="0.25">
      <c r="BH741" s="6">
        <v>0.13424700005165363</v>
      </c>
      <c r="BI741" s="6" t="str">
        <f>"0"</f>
        <v>0</v>
      </c>
      <c r="BJ741" t="str">
        <f ca="1">IF((OFFSET($A$1, 741 - 1, 60 - 1)) &gt;= (OFFSET($A$1, 104 - 1, 7 - 1)), "1","0")</f>
        <v>0</v>
      </c>
      <c r="BK741">
        <f ca="1" xml:space="preserve"> IF( AND( OFFSET($A$1, 741 - 1, 61 - 1) = "1", OFFSET($A$1, 741 - 1, 62 - 1) = "1" ), 1, IF( AND( OFFSET($A$1, 741 - 1, 61 - 1) = "1", OFFSET($A$1, 741 - 1, 62 - 1) = "0" ), 2, IF( AND( OFFSET($A$1, 741 - 1, 61 - 1) = "0", OFFSET($A$1, 741 - 1, 62 - 1) = "1" ), 3, 4 ) ) )</f>
        <v>4</v>
      </c>
    </row>
    <row r="742" spans="60:63" x14ac:dyDescent="0.25">
      <c r="BH742" s="6">
        <v>0.37020577823515288</v>
      </c>
      <c r="BI742" s="6" t="str">
        <f>"1"</f>
        <v>1</v>
      </c>
      <c r="BJ742" t="str">
        <f ca="1">IF((OFFSET($A$1, 742 - 1, 60 - 1)) &gt;= (OFFSET($A$1, 104 - 1, 7 - 1)), "1","0")</f>
        <v>0</v>
      </c>
      <c r="BK742">
        <f ca="1" xml:space="preserve"> IF( AND( OFFSET($A$1, 742 - 1, 61 - 1) = "1", OFFSET($A$1, 742 - 1, 62 - 1) = "1" ), 1, IF( AND( OFFSET($A$1, 742 - 1, 61 - 1) = "1", OFFSET($A$1, 742 - 1, 62 - 1) = "0" ), 2, IF( AND( OFFSET($A$1, 742 - 1, 61 - 1) = "0", OFFSET($A$1, 742 - 1, 62 - 1) = "1" ), 3, 4 ) ) )</f>
        <v>2</v>
      </c>
    </row>
    <row r="743" spans="60:63" x14ac:dyDescent="0.25">
      <c r="BH743" s="6">
        <v>0.31726823800512838</v>
      </c>
      <c r="BI743" s="6" t="str">
        <f>"1"</f>
        <v>1</v>
      </c>
      <c r="BJ743" t="str">
        <f ca="1">IF((OFFSET($A$1, 743 - 1, 60 - 1)) &gt;= (OFFSET($A$1, 104 - 1, 7 - 1)), "1","0")</f>
        <v>0</v>
      </c>
      <c r="BK743">
        <f ca="1" xml:space="preserve"> IF( AND( OFFSET($A$1, 743 - 1, 61 - 1) = "1", OFFSET($A$1, 743 - 1, 62 - 1) = "1" ), 1, IF( AND( OFFSET($A$1, 743 - 1, 61 - 1) = "1", OFFSET($A$1, 743 - 1, 62 - 1) = "0" ), 2, IF( AND( OFFSET($A$1, 743 - 1, 61 - 1) = "0", OFFSET($A$1, 743 - 1, 62 - 1) = "1" ), 3, 4 ) ) )</f>
        <v>2</v>
      </c>
    </row>
    <row r="744" spans="60:63" x14ac:dyDescent="0.25">
      <c r="BH744" s="6">
        <v>9.6629137347638942E-3</v>
      </c>
      <c r="BI744" s="6" t="str">
        <f>"0"</f>
        <v>0</v>
      </c>
      <c r="BJ744" t="str">
        <f ca="1">IF((OFFSET($A$1, 744 - 1, 60 - 1)) &gt;= (OFFSET($A$1, 104 - 1, 7 - 1)), "1","0")</f>
        <v>0</v>
      </c>
      <c r="BK744">
        <f ca="1" xml:space="preserve"> IF( AND( OFFSET($A$1, 744 - 1, 61 - 1) = "1", OFFSET($A$1, 744 - 1, 62 - 1) = "1" ), 1, IF( AND( OFFSET($A$1, 744 - 1, 61 - 1) = "1", OFFSET($A$1, 744 - 1, 62 - 1) = "0" ), 2, IF( AND( OFFSET($A$1, 744 - 1, 61 - 1) = "0", OFFSET($A$1, 744 - 1, 62 - 1) = "1" ), 3, 4 ) ) )</f>
        <v>4</v>
      </c>
    </row>
    <row r="745" spans="60:63" x14ac:dyDescent="0.25">
      <c r="BH745" s="6">
        <v>4.6369888308465008E-2</v>
      </c>
      <c r="BI745" s="6" t="str">
        <f>"0"</f>
        <v>0</v>
      </c>
      <c r="BJ745" t="str">
        <f ca="1">IF((OFFSET($A$1, 745 - 1, 60 - 1)) &gt;= (OFFSET($A$1, 104 - 1, 7 - 1)), "1","0")</f>
        <v>0</v>
      </c>
      <c r="BK745">
        <f ca="1" xml:space="preserve"> IF( AND( OFFSET($A$1, 745 - 1, 61 - 1) = "1", OFFSET($A$1, 745 - 1, 62 - 1) = "1" ), 1, IF( AND( OFFSET($A$1, 745 - 1, 61 - 1) = "1", OFFSET($A$1, 745 - 1, 62 - 1) = "0" ), 2, IF( AND( OFFSET($A$1, 745 - 1, 61 - 1) = "0", OFFSET($A$1, 745 - 1, 62 - 1) = "1" ), 3, 4 ) ) )</f>
        <v>4</v>
      </c>
    </row>
    <row r="746" spans="60:63" x14ac:dyDescent="0.25">
      <c r="BH746" s="6">
        <v>0.3037644610575152</v>
      </c>
      <c r="BI746" s="6" t="str">
        <f>"0"</f>
        <v>0</v>
      </c>
      <c r="BJ746" t="str">
        <f ca="1">IF((OFFSET($A$1, 746 - 1, 60 - 1)) &gt;= (OFFSET($A$1, 104 - 1, 7 - 1)), "1","0")</f>
        <v>0</v>
      </c>
      <c r="BK746">
        <f ca="1" xml:space="preserve"> IF( AND( OFFSET($A$1, 746 - 1, 61 - 1) = "1", OFFSET($A$1, 746 - 1, 62 - 1) = "1" ), 1, IF( AND( OFFSET($A$1, 746 - 1, 61 - 1) = "1", OFFSET($A$1, 746 - 1, 62 - 1) = "0" ), 2, IF( AND( OFFSET($A$1, 746 - 1, 61 - 1) = "0", OFFSET($A$1, 746 - 1, 62 - 1) = "1" ), 3, 4 ) ) )</f>
        <v>4</v>
      </c>
    </row>
    <row r="747" spans="60:63" x14ac:dyDescent="0.25">
      <c r="BH747" s="6">
        <v>0.3685650264722185</v>
      </c>
      <c r="BI747" s="6" t="str">
        <f>"0"</f>
        <v>0</v>
      </c>
      <c r="BJ747" t="str">
        <f ca="1">IF((OFFSET($A$1, 747 - 1, 60 - 1)) &gt;= (OFFSET($A$1, 104 - 1, 7 - 1)), "1","0")</f>
        <v>0</v>
      </c>
      <c r="BK747">
        <f ca="1" xml:space="preserve"> IF( AND( OFFSET($A$1, 747 - 1, 61 - 1) = "1", OFFSET($A$1, 747 - 1, 62 - 1) = "1" ), 1, IF( AND( OFFSET($A$1, 747 - 1, 61 - 1) = "1", OFFSET($A$1, 747 - 1, 62 - 1) = "0" ), 2, IF( AND( OFFSET($A$1, 747 - 1, 61 - 1) = "0", OFFSET($A$1, 747 - 1, 62 - 1) = "1" ), 3, 4 ) ) )</f>
        <v>4</v>
      </c>
    </row>
    <row r="748" spans="60:63" x14ac:dyDescent="0.25">
      <c r="BH748" s="6">
        <v>0.56506072251382644</v>
      </c>
      <c r="BI748" s="6" t="str">
        <f>"1"</f>
        <v>1</v>
      </c>
      <c r="BJ748" t="str">
        <f ca="1">IF((OFFSET($A$1, 748 - 1, 60 - 1)) &gt;= (OFFSET($A$1, 104 - 1, 7 - 1)), "1","0")</f>
        <v>1</v>
      </c>
      <c r="BK748">
        <f ca="1" xml:space="preserve"> IF( AND( OFFSET($A$1, 748 - 1, 61 - 1) = "1", OFFSET($A$1, 748 - 1, 62 - 1) = "1" ), 1, IF( AND( OFFSET($A$1, 748 - 1, 61 - 1) = "1", OFFSET($A$1, 748 - 1, 62 - 1) = "0" ), 2, IF( AND( OFFSET($A$1, 748 - 1, 61 - 1) = "0", OFFSET($A$1, 748 - 1, 62 - 1) = "1" ), 3, 4 ) ) )</f>
        <v>1</v>
      </c>
    </row>
    <row r="749" spans="60:63" x14ac:dyDescent="0.25">
      <c r="BH749" s="6">
        <v>0.47691211215434032</v>
      </c>
      <c r="BI749" s="6" t="str">
        <f t="shared" ref="BI749:BI762" si="91">"0"</f>
        <v>0</v>
      </c>
      <c r="BJ749" t="str">
        <f ca="1">IF((OFFSET($A$1, 749 - 1, 60 - 1)) &gt;= (OFFSET($A$1, 104 - 1, 7 - 1)), "1","0")</f>
        <v>0</v>
      </c>
      <c r="BK749">
        <f ca="1" xml:space="preserve"> IF( AND( OFFSET($A$1, 749 - 1, 61 - 1) = "1", OFFSET($A$1, 749 - 1, 62 - 1) = "1" ), 1, IF( AND( OFFSET($A$1, 749 - 1, 61 - 1) = "1", OFFSET($A$1, 749 - 1, 62 - 1) = "0" ), 2, IF( AND( OFFSET($A$1, 749 - 1, 61 - 1) = "0", OFFSET($A$1, 749 - 1, 62 - 1) = "1" ), 3, 4 ) ) )</f>
        <v>4</v>
      </c>
    </row>
    <row r="750" spans="60:63" x14ac:dyDescent="0.25">
      <c r="BH750" s="6">
        <v>0.1714340728409155</v>
      </c>
      <c r="BI750" s="6" t="str">
        <f t="shared" si="91"/>
        <v>0</v>
      </c>
      <c r="BJ750" t="str">
        <f ca="1">IF((OFFSET($A$1, 750 - 1, 60 - 1)) &gt;= (OFFSET($A$1, 104 - 1, 7 - 1)), "1","0")</f>
        <v>0</v>
      </c>
      <c r="BK750">
        <f ca="1" xml:space="preserve"> IF( AND( OFFSET($A$1, 750 - 1, 61 - 1) = "1", OFFSET($A$1, 750 - 1, 62 - 1) = "1" ), 1, IF( AND( OFFSET($A$1, 750 - 1, 61 - 1) = "1", OFFSET($A$1, 750 - 1, 62 - 1) = "0" ), 2, IF( AND( OFFSET($A$1, 750 - 1, 61 - 1) = "0", OFFSET($A$1, 750 - 1, 62 - 1) = "1" ), 3, 4 ) ) )</f>
        <v>4</v>
      </c>
    </row>
    <row r="751" spans="60:63" x14ac:dyDescent="0.25">
      <c r="BH751" s="6">
        <v>7.7563288274829861E-2</v>
      </c>
      <c r="BI751" s="6" t="str">
        <f t="shared" si="91"/>
        <v>0</v>
      </c>
      <c r="BJ751" t="str">
        <f ca="1">IF((OFFSET($A$1, 751 - 1, 60 - 1)) &gt;= (OFFSET($A$1, 104 - 1, 7 - 1)), "1","0")</f>
        <v>0</v>
      </c>
      <c r="BK751">
        <f ca="1" xml:space="preserve"> IF( AND( OFFSET($A$1, 751 - 1, 61 - 1) = "1", OFFSET($A$1, 751 - 1, 62 - 1) = "1" ), 1, IF( AND( OFFSET($A$1, 751 - 1, 61 - 1) = "1", OFFSET($A$1, 751 - 1, 62 - 1) = "0" ), 2, IF( AND( OFFSET($A$1, 751 - 1, 61 - 1) = "0", OFFSET($A$1, 751 - 1, 62 - 1) = "1" ), 3, 4 ) ) )</f>
        <v>4</v>
      </c>
    </row>
    <row r="752" spans="60:63" x14ac:dyDescent="0.25">
      <c r="BH752" s="6">
        <v>5.4931327925516749E-2</v>
      </c>
      <c r="BI752" s="6" t="str">
        <f t="shared" si="91"/>
        <v>0</v>
      </c>
      <c r="BJ752" t="str">
        <f ca="1">IF((OFFSET($A$1, 752 - 1, 60 - 1)) &gt;= (OFFSET($A$1, 104 - 1, 7 - 1)), "1","0")</f>
        <v>0</v>
      </c>
      <c r="BK752">
        <f ca="1" xml:space="preserve"> IF( AND( OFFSET($A$1, 752 - 1, 61 - 1) = "1", OFFSET($A$1, 752 - 1, 62 - 1) = "1" ), 1, IF( AND( OFFSET($A$1, 752 - 1, 61 - 1) = "1", OFFSET($A$1, 752 - 1, 62 - 1) = "0" ), 2, IF( AND( OFFSET($A$1, 752 - 1, 61 - 1) = "0", OFFSET($A$1, 752 - 1, 62 - 1) = "1" ), 3, 4 ) ) )</f>
        <v>4</v>
      </c>
    </row>
    <row r="753" spans="60:63" x14ac:dyDescent="0.25">
      <c r="BH753" s="6">
        <v>0.35460990702821082</v>
      </c>
      <c r="BI753" s="6" t="str">
        <f t="shared" si="91"/>
        <v>0</v>
      </c>
      <c r="BJ753" t="str">
        <f ca="1">IF((OFFSET($A$1, 753 - 1, 60 - 1)) &gt;= (OFFSET($A$1, 104 - 1, 7 - 1)), "1","0")</f>
        <v>0</v>
      </c>
      <c r="BK753">
        <f ca="1" xml:space="preserve"> IF( AND( OFFSET($A$1, 753 - 1, 61 - 1) = "1", OFFSET($A$1, 753 - 1, 62 - 1) = "1" ), 1, IF( AND( OFFSET($A$1, 753 - 1, 61 - 1) = "1", OFFSET($A$1, 753 - 1, 62 - 1) = "0" ), 2, IF( AND( OFFSET($A$1, 753 - 1, 61 - 1) = "0", OFFSET($A$1, 753 - 1, 62 - 1) = "1" ), 3, 4 ) ) )</f>
        <v>4</v>
      </c>
    </row>
    <row r="754" spans="60:63" x14ac:dyDescent="0.25">
      <c r="BH754" s="6">
        <v>0.17529074872507489</v>
      </c>
      <c r="BI754" s="6" t="str">
        <f t="shared" si="91"/>
        <v>0</v>
      </c>
      <c r="BJ754" t="str">
        <f ca="1">IF((OFFSET($A$1, 754 - 1, 60 - 1)) &gt;= (OFFSET($A$1, 104 - 1, 7 - 1)), "1","0")</f>
        <v>0</v>
      </c>
      <c r="BK754">
        <f ca="1" xml:space="preserve"> IF( AND( OFFSET($A$1, 754 - 1, 61 - 1) = "1", OFFSET($A$1, 754 - 1, 62 - 1) = "1" ), 1, IF( AND( OFFSET($A$1, 754 - 1, 61 - 1) = "1", OFFSET($A$1, 754 - 1, 62 - 1) = "0" ), 2, IF( AND( OFFSET($A$1, 754 - 1, 61 - 1) = "0", OFFSET($A$1, 754 - 1, 62 - 1) = "1" ), 3, 4 ) ) )</f>
        <v>4</v>
      </c>
    </row>
    <row r="755" spans="60:63" x14ac:dyDescent="0.25">
      <c r="BH755" s="6">
        <v>2.6561372242591114E-2</v>
      </c>
      <c r="BI755" s="6" t="str">
        <f t="shared" si="91"/>
        <v>0</v>
      </c>
      <c r="BJ755" t="str">
        <f ca="1">IF((OFFSET($A$1, 755 - 1, 60 - 1)) &gt;= (OFFSET($A$1, 104 - 1, 7 - 1)), "1","0")</f>
        <v>0</v>
      </c>
      <c r="BK755">
        <f ca="1" xml:space="preserve"> IF( AND( OFFSET($A$1, 755 - 1, 61 - 1) = "1", OFFSET($A$1, 755 - 1, 62 - 1) = "1" ), 1, IF( AND( OFFSET($A$1, 755 - 1, 61 - 1) = "1", OFFSET($A$1, 755 - 1, 62 - 1) = "0" ), 2, IF( AND( OFFSET($A$1, 755 - 1, 61 - 1) = "0", OFFSET($A$1, 755 - 1, 62 - 1) = "1" ), 3, 4 ) ) )</f>
        <v>4</v>
      </c>
    </row>
    <row r="756" spans="60:63" x14ac:dyDescent="0.25">
      <c r="BH756" s="6">
        <v>0.72852900153653155</v>
      </c>
      <c r="BI756" s="6" t="str">
        <f t="shared" si="91"/>
        <v>0</v>
      </c>
      <c r="BJ756" t="str">
        <f ca="1">IF((OFFSET($A$1, 756 - 1, 60 - 1)) &gt;= (OFFSET($A$1, 104 - 1, 7 - 1)), "1","0")</f>
        <v>1</v>
      </c>
      <c r="BK756">
        <f ca="1" xml:space="preserve"> IF( AND( OFFSET($A$1, 756 - 1, 61 - 1) = "1", OFFSET($A$1, 756 - 1, 62 - 1) = "1" ), 1, IF( AND( OFFSET($A$1, 756 - 1, 61 - 1) = "1", OFFSET($A$1, 756 - 1, 62 - 1) = "0" ), 2, IF( AND( OFFSET($A$1, 756 - 1, 61 - 1) = "0", OFFSET($A$1, 756 - 1, 62 - 1) = "1" ), 3, 4 ) ) )</f>
        <v>3</v>
      </c>
    </row>
    <row r="757" spans="60:63" x14ac:dyDescent="0.25">
      <c r="BH757" s="6">
        <v>0.20411652813492606</v>
      </c>
      <c r="BI757" s="6" t="str">
        <f t="shared" si="91"/>
        <v>0</v>
      </c>
      <c r="BJ757" t="str">
        <f ca="1">IF((OFFSET($A$1, 757 - 1, 60 - 1)) &gt;= (OFFSET($A$1, 104 - 1, 7 - 1)), "1","0")</f>
        <v>0</v>
      </c>
      <c r="BK757">
        <f ca="1" xml:space="preserve"> IF( AND( OFFSET($A$1, 757 - 1, 61 - 1) = "1", OFFSET($A$1, 757 - 1, 62 - 1) = "1" ), 1, IF( AND( OFFSET($A$1, 757 - 1, 61 - 1) = "1", OFFSET($A$1, 757 - 1, 62 - 1) = "0" ), 2, IF( AND( OFFSET($A$1, 757 - 1, 61 - 1) = "0", OFFSET($A$1, 757 - 1, 62 - 1) = "1" ), 3, 4 ) ) )</f>
        <v>4</v>
      </c>
    </row>
    <row r="758" spans="60:63" x14ac:dyDescent="0.25">
      <c r="BH758" s="6">
        <v>0.17776193672701932</v>
      </c>
      <c r="BI758" s="6" t="str">
        <f t="shared" si="91"/>
        <v>0</v>
      </c>
      <c r="BJ758" t="str">
        <f ca="1">IF((OFFSET($A$1, 758 - 1, 60 - 1)) &gt;= (OFFSET($A$1, 104 - 1, 7 - 1)), "1","0")</f>
        <v>0</v>
      </c>
      <c r="BK758">
        <f ca="1" xml:space="preserve"> IF( AND( OFFSET($A$1, 758 - 1, 61 - 1) = "1", OFFSET($A$1, 758 - 1, 62 - 1) = "1" ), 1, IF( AND( OFFSET($A$1, 758 - 1, 61 - 1) = "1", OFFSET($A$1, 758 - 1, 62 - 1) = "0" ), 2, IF( AND( OFFSET($A$1, 758 - 1, 61 - 1) = "0", OFFSET($A$1, 758 - 1, 62 - 1) = "1" ), 3, 4 ) ) )</f>
        <v>4</v>
      </c>
    </row>
    <row r="759" spans="60:63" x14ac:dyDescent="0.25">
      <c r="BH759" s="6">
        <v>0.34350261752090866</v>
      </c>
      <c r="BI759" s="6" t="str">
        <f t="shared" si="91"/>
        <v>0</v>
      </c>
      <c r="BJ759" t="str">
        <f ca="1">IF((OFFSET($A$1, 759 - 1, 60 - 1)) &gt;= (OFFSET($A$1, 104 - 1, 7 - 1)), "1","0")</f>
        <v>0</v>
      </c>
      <c r="BK759">
        <f ca="1" xml:space="preserve"> IF( AND( OFFSET($A$1, 759 - 1, 61 - 1) = "1", OFFSET($A$1, 759 - 1, 62 - 1) = "1" ), 1, IF( AND( OFFSET($A$1, 759 - 1, 61 - 1) = "1", OFFSET($A$1, 759 - 1, 62 - 1) = "0" ), 2, IF( AND( OFFSET($A$1, 759 - 1, 61 - 1) = "0", OFFSET($A$1, 759 - 1, 62 - 1) = "1" ), 3, 4 ) ) )</f>
        <v>4</v>
      </c>
    </row>
    <row r="760" spans="60:63" x14ac:dyDescent="0.25">
      <c r="BH760" s="6">
        <v>0.97026030052441903</v>
      </c>
      <c r="BI760" s="6" t="str">
        <f t="shared" si="91"/>
        <v>0</v>
      </c>
      <c r="BJ760" t="str">
        <f ca="1">IF((OFFSET($A$1, 760 - 1, 60 - 1)) &gt;= (OFFSET($A$1, 104 - 1, 7 - 1)), "1","0")</f>
        <v>1</v>
      </c>
      <c r="BK760">
        <f ca="1" xml:space="preserve"> IF( AND( OFFSET($A$1, 760 - 1, 61 - 1) = "1", OFFSET($A$1, 760 - 1, 62 - 1) = "1" ), 1, IF( AND( OFFSET($A$1, 760 - 1, 61 - 1) = "1", OFFSET($A$1, 760 - 1, 62 - 1) = "0" ), 2, IF( AND( OFFSET($A$1, 760 - 1, 61 - 1) = "0", OFFSET($A$1, 760 - 1, 62 - 1) = "1" ), 3, 4 ) ) )</f>
        <v>3</v>
      </c>
    </row>
    <row r="761" spans="60:63" x14ac:dyDescent="0.25">
      <c r="BH761" s="6">
        <v>6.0611758044791728E-2</v>
      </c>
      <c r="BI761" s="6" t="str">
        <f t="shared" si="91"/>
        <v>0</v>
      </c>
      <c r="BJ761" t="str">
        <f ca="1">IF((OFFSET($A$1, 761 - 1, 60 - 1)) &gt;= (OFFSET($A$1, 104 - 1, 7 - 1)), "1","0")</f>
        <v>0</v>
      </c>
      <c r="BK761">
        <f ca="1" xml:space="preserve"> IF( AND( OFFSET($A$1, 761 - 1, 61 - 1) = "1", OFFSET($A$1, 761 - 1, 62 - 1) = "1" ), 1, IF( AND( OFFSET($A$1, 761 - 1, 61 - 1) = "1", OFFSET($A$1, 761 - 1, 62 - 1) = "0" ), 2, IF( AND( OFFSET($A$1, 761 - 1, 61 - 1) = "0", OFFSET($A$1, 761 - 1, 62 - 1) = "1" ), 3, 4 ) ) )</f>
        <v>4</v>
      </c>
    </row>
    <row r="762" spans="60:63" x14ac:dyDescent="0.25">
      <c r="BH762" s="6">
        <v>0.58132365570567945</v>
      </c>
      <c r="BI762" s="6" t="str">
        <f t="shared" si="91"/>
        <v>0</v>
      </c>
      <c r="BJ762" t="str">
        <f ca="1">IF((OFFSET($A$1, 762 - 1, 60 - 1)) &gt;= (OFFSET($A$1, 104 - 1, 7 - 1)), "1","0")</f>
        <v>1</v>
      </c>
      <c r="BK762">
        <f ca="1" xml:space="preserve"> IF( AND( OFFSET($A$1, 762 - 1, 61 - 1) = "1", OFFSET($A$1, 762 - 1, 62 - 1) = "1" ), 1, IF( AND( OFFSET($A$1, 762 - 1, 61 - 1) = "1", OFFSET($A$1, 762 - 1, 62 - 1) = "0" ), 2, IF( AND( OFFSET($A$1, 762 - 1, 61 - 1) = "0", OFFSET($A$1, 762 - 1, 62 - 1) = "1" ), 3, 4 ) ) )</f>
        <v>3</v>
      </c>
    </row>
    <row r="763" spans="60:63" x14ac:dyDescent="0.25">
      <c r="BH763" s="6">
        <v>0.97408115634089054</v>
      </c>
      <c r="BI763" s="6" t="str">
        <f>"1"</f>
        <v>1</v>
      </c>
      <c r="BJ763" t="str">
        <f ca="1">IF((OFFSET($A$1, 763 - 1, 60 - 1)) &gt;= (OFFSET($A$1, 104 - 1, 7 - 1)), "1","0")</f>
        <v>1</v>
      </c>
      <c r="BK763">
        <f ca="1" xml:space="preserve"> IF( AND( OFFSET($A$1, 763 - 1, 61 - 1) = "1", OFFSET($A$1, 763 - 1, 62 - 1) = "1" ), 1, IF( AND( OFFSET($A$1, 763 - 1, 61 - 1) = "1", OFFSET($A$1, 763 - 1, 62 - 1) = "0" ), 2, IF( AND( OFFSET($A$1, 763 - 1, 61 - 1) = "0", OFFSET($A$1, 763 - 1, 62 - 1) = "1" ), 3, 4 ) ) )</f>
        <v>1</v>
      </c>
    </row>
    <row r="764" spans="60:63" x14ac:dyDescent="0.25">
      <c r="BH764" s="6">
        <v>0.81785568801523256</v>
      </c>
      <c r="BI764" s="6" t="str">
        <f>"0"</f>
        <v>0</v>
      </c>
      <c r="BJ764" t="str">
        <f ca="1">IF((OFFSET($A$1, 764 - 1, 60 - 1)) &gt;= (OFFSET($A$1, 104 - 1, 7 - 1)), "1","0")</f>
        <v>1</v>
      </c>
      <c r="BK764">
        <f ca="1" xml:space="preserve"> IF( AND( OFFSET($A$1, 764 - 1, 61 - 1) = "1", OFFSET($A$1, 764 - 1, 62 - 1) = "1" ), 1, IF( AND( OFFSET($A$1, 764 - 1, 61 - 1) = "1", OFFSET($A$1, 764 - 1, 62 - 1) = "0" ), 2, IF( AND( OFFSET($A$1, 764 - 1, 61 - 1) = "0", OFFSET($A$1, 764 - 1, 62 - 1) = "1" ), 3, 4 ) ) )</f>
        <v>3</v>
      </c>
    </row>
    <row r="765" spans="60:63" x14ac:dyDescent="0.25">
      <c r="BH765" s="6">
        <v>0.12295600654344149</v>
      </c>
      <c r="BI765" s="6" t="str">
        <f>"0"</f>
        <v>0</v>
      </c>
      <c r="BJ765" t="str">
        <f ca="1">IF((OFFSET($A$1, 765 - 1, 60 - 1)) &gt;= (OFFSET($A$1, 104 - 1, 7 - 1)), "1","0")</f>
        <v>0</v>
      </c>
      <c r="BK765">
        <f ca="1" xml:space="preserve"> IF( AND( OFFSET($A$1, 765 - 1, 61 - 1) = "1", OFFSET($A$1, 765 - 1, 62 - 1) = "1" ), 1, IF( AND( OFFSET($A$1, 765 - 1, 61 - 1) = "1", OFFSET($A$1, 765 - 1, 62 - 1) = "0" ), 2, IF( AND( OFFSET($A$1, 765 - 1, 61 - 1) = "0", OFFSET($A$1, 765 - 1, 62 - 1) = "1" ), 3, 4 ) ) )</f>
        <v>4</v>
      </c>
    </row>
    <row r="766" spans="60:63" x14ac:dyDescent="0.25">
      <c r="BH766" s="6">
        <v>0.19432837118400773</v>
      </c>
      <c r="BI766" s="6" t="str">
        <f>"0"</f>
        <v>0</v>
      </c>
      <c r="BJ766" t="str">
        <f ca="1">IF((OFFSET($A$1, 766 - 1, 60 - 1)) &gt;= (OFFSET($A$1, 104 - 1, 7 - 1)), "1","0")</f>
        <v>0</v>
      </c>
      <c r="BK766">
        <f ca="1" xml:space="preserve"> IF( AND( OFFSET($A$1, 766 - 1, 61 - 1) = "1", OFFSET($A$1, 766 - 1, 62 - 1) = "1" ), 1, IF( AND( OFFSET($A$1, 766 - 1, 61 - 1) = "1", OFFSET($A$1, 766 - 1, 62 - 1) = "0" ), 2, IF( AND( OFFSET($A$1, 766 - 1, 61 - 1) = "0", OFFSET($A$1, 766 - 1, 62 - 1) = "1" ), 3, 4 ) ) )</f>
        <v>4</v>
      </c>
    </row>
    <row r="767" spans="60:63" x14ac:dyDescent="0.25">
      <c r="BH767" s="6">
        <v>0.61147080423649458</v>
      </c>
      <c r="BI767" s="6" t="str">
        <f>"0"</f>
        <v>0</v>
      </c>
      <c r="BJ767" t="str">
        <f ca="1">IF((OFFSET($A$1, 767 - 1, 60 - 1)) &gt;= (OFFSET($A$1, 104 - 1, 7 - 1)), "1","0")</f>
        <v>1</v>
      </c>
      <c r="BK767">
        <f ca="1" xml:space="preserve"> IF( AND( OFFSET($A$1, 767 - 1, 61 - 1) = "1", OFFSET($A$1, 767 - 1, 62 - 1) = "1" ), 1, IF( AND( OFFSET($A$1, 767 - 1, 61 - 1) = "1", OFFSET($A$1, 767 - 1, 62 - 1) = "0" ), 2, IF( AND( OFFSET($A$1, 767 - 1, 61 - 1) = "0", OFFSET($A$1, 767 - 1, 62 - 1) = "1" ), 3, 4 ) ) )</f>
        <v>3</v>
      </c>
    </row>
    <row r="768" spans="60:63" x14ac:dyDescent="0.25">
      <c r="BH768" s="6">
        <v>0.71258386200006396</v>
      </c>
      <c r="BI768" s="6" t="str">
        <f>"1"</f>
        <v>1</v>
      </c>
      <c r="BJ768" t="str">
        <f ca="1">IF((OFFSET($A$1, 768 - 1, 60 - 1)) &gt;= (OFFSET($A$1, 104 - 1, 7 - 1)), "1","0")</f>
        <v>1</v>
      </c>
      <c r="BK768">
        <f ca="1" xml:space="preserve"> IF( AND( OFFSET($A$1, 768 - 1, 61 - 1) = "1", OFFSET($A$1, 768 - 1, 62 - 1) = "1" ), 1, IF( AND( OFFSET($A$1, 768 - 1, 61 - 1) = "1", OFFSET($A$1, 768 - 1, 62 - 1) = "0" ), 2, IF( AND( OFFSET($A$1, 768 - 1, 61 - 1) = "0", OFFSET($A$1, 768 - 1, 62 - 1) = "1" ), 3, 4 ) ) )</f>
        <v>1</v>
      </c>
    </row>
    <row r="769" spans="60:63" x14ac:dyDescent="0.25">
      <c r="BH769" s="6">
        <v>0.52551060609583267</v>
      </c>
      <c r="BI769" s="6" t="str">
        <f t="shared" ref="BI769:BI776" si="92">"0"</f>
        <v>0</v>
      </c>
      <c r="BJ769" t="str">
        <f ca="1">IF((OFFSET($A$1, 769 - 1, 60 - 1)) &gt;= (OFFSET($A$1, 104 - 1, 7 - 1)), "1","0")</f>
        <v>1</v>
      </c>
      <c r="BK769">
        <f ca="1" xml:space="preserve"> IF( AND( OFFSET($A$1, 769 - 1, 61 - 1) = "1", OFFSET($A$1, 769 - 1, 62 - 1) = "1" ), 1, IF( AND( OFFSET($A$1, 769 - 1, 61 - 1) = "1", OFFSET($A$1, 769 - 1, 62 - 1) = "0" ), 2, IF( AND( OFFSET($A$1, 769 - 1, 61 - 1) = "0", OFFSET($A$1, 769 - 1, 62 - 1) = "1" ), 3, 4 ) ) )</f>
        <v>3</v>
      </c>
    </row>
    <row r="770" spans="60:63" x14ac:dyDescent="0.25">
      <c r="BH770" s="6">
        <v>0.47490171994828639</v>
      </c>
      <c r="BI770" s="6" t="str">
        <f t="shared" si="92"/>
        <v>0</v>
      </c>
      <c r="BJ770" t="str">
        <f ca="1">IF((OFFSET($A$1, 770 - 1, 60 - 1)) &gt;= (OFFSET($A$1, 104 - 1, 7 - 1)), "1","0")</f>
        <v>0</v>
      </c>
      <c r="BK770">
        <f ca="1" xml:space="preserve"> IF( AND( OFFSET($A$1, 770 - 1, 61 - 1) = "1", OFFSET($A$1, 770 - 1, 62 - 1) = "1" ), 1, IF( AND( OFFSET($A$1, 770 - 1, 61 - 1) = "1", OFFSET($A$1, 770 - 1, 62 - 1) = "0" ), 2, IF( AND( OFFSET($A$1, 770 - 1, 61 - 1) = "0", OFFSET($A$1, 770 - 1, 62 - 1) = "1" ), 3, 4 ) ) )</f>
        <v>4</v>
      </c>
    </row>
    <row r="771" spans="60:63" x14ac:dyDescent="0.25">
      <c r="BH771" s="6">
        <v>7.3879037006129911E-2</v>
      </c>
      <c r="BI771" s="6" t="str">
        <f t="shared" si="92"/>
        <v>0</v>
      </c>
      <c r="BJ771" t="str">
        <f ca="1">IF((OFFSET($A$1, 771 - 1, 60 - 1)) &gt;= (OFFSET($A$1, 104 - 1, 7 - 1)), "1","0")</f>
        <v>0</v>
      </c>
      <c r="BK771">
        <f ca="1" xml:space="preserve"> IF( AND( OFFSET($A$1, 771 - 1, 61 - 1) = "1", OFFSET($A$1, 771 - 1, 62 - 1) = "1" ), 1, IF( AND( OFFSET($A$1, 771 - 1, 61 - 1) = "1", OFFSET($A$1, 771 - 1, 62 - 1) = "0" ), 2, IF( AND( OFFSET($A$1, 771 - 1, 61 - 1) = "0", OFFSET($A$1, 771 - 1, 62 - 1) = "1" ), 3, 4 ) ) )</f>
        <v>4</v>
      </c>
    </row>
    <row r="772" spans="60:63" x14ac:dyDescent="0.25">
      <c r="BH772" s="6">
        <v>0.21489357777852844</v>
      </c>
      <c r="BI772" s="6" t="str">
        <f t="shared" si="92"/>
        <v>0</v>
      </c>
      <c r="BJ772" t="str">
        <f ca="1">IF((OFFSET($A$1, 772 - 1, 60 - 1)) &gt;= (OFFSET($A$1, 104 - 1, 7 - 1)), "1","0")</f>
        <v>0</v>
      </c>
      <c r="BK772">
        <f ca="1" xml:space="preserve"> IF( AND( OFFSET($A$1, 772 - 1, 61 - 1) = "1", OFFSET($A$1, 772 - 1, 62 - 1) = "1" ), 1, IF( AND( OFFSET($A$1, 772 - 1, 61 - 1) = "1", OFFSET($A$1, 772 - 1, 62 - 1) = "0" ), 2, IF( AND( OFFSET($A$1, 772 - 1, 61 - 1) = "0", OFFSET($A$1, 772 - 1, 62 - 1) = "1" ), 3, 4 ) ) )</f>
        <v>4</v>
      </c>
    </row>
    <row r="773" spans="60:63" x14ac:dyDescent="0.25">
      <c r="BH773" s="6">
        <v>0.94930575386758442</v>
      </c>
      <c r="BI773" s="6" t="str">
        <f t="shared" si="92"/>
        <v>0</v>
      </c>
      <c r="BJ773" t="str">
        <f ca="1">IF((OFFSET($A$1, 773 - 1, 60 - 1)) &gt;= (OFFSET($A$1, 104 - 1, 7 - 1)), "1","0")</f>
        <v>1</v>
      </c>
      <c r="BK773">
        <f ca="1" xml:space="preserve"> IF( AND( OFFSET($A$1, 773 - 1, 61 - 1) = "1", OFFSET($A$1, 773 - 1, 62 - 1) = "1" ), 1, IF( AND( OFFSET($A$1, 773 - 1, 61 - 1) = "1", OFFSET($A$1, 773 - 1, 62 - 1) = "0" ), 2, IF( AND( OFFSET($A$1, 773 - 1, 61 - 1) = "0", OFFSET($A$1, 773 - 1, 62 - 1) = "1" ), 3, 4 ) ) )</f>
        <v>3</v>
      </c>
    </row>
    <row r="774" spans="60:63" x14ac:dyDescent="0.25">
      <c r="BH774" s="6">
        <v>0.10477644925465028</v>
      </c>
      <c r="BI774" s="6" t="str">
        <f t="shared" si="92"/>
        <v>0</v>
      </c>
      <c r="BJ774" t="str">
        <f ca="1">IF((OFFSET($A$1, 774 - 1, 60 - 1)) &gt;= (OFFSET($A$1, 104 - 1, 7 - 1)), "1","0")</f>
        <v>0</v>
      </c>
      <c r="BK774">
        <f ca="1" xml:space="preserve"> IF( AND( OFFSET($A$1, 774 - 1, 61 - 1) = "1", OFFSET($A$1, 774 - 1, 62 - 1) = "1" ), 1, IF( AND( OFFSET($A$1, 774 - 1, 61 - 1) = "1", OFFSET($A$1, 774 - 1, 62 - 1) = "0" ), 2, IF( AND( OFFSET($A$1, 774 - 1, 61 - 1) = "0", OFFSET($A$1, 774 - 1, 62 - 1) = "1" ), 3, 4 ) ) )</f>
        <v>4</v>
      </c>
    </row>
    <row r="775" spans="60:63" x14ac:dyDescent="0.25">
      <c r="BH775" s="6">
        <v>0.10866785319677992</v>
      </c>
      <c r="BI775" s="6" t="str">
        <f t="shared" si="92"/>
        <v>0</v>
      </c>
      <c r="BJ775" t="str">
        <f ca="1">IF((OFFSET($A$1, 775 - 1, 60 - 1)) &gt;= (OFFSET($A$1, 104 - 1, 7 - 1)), "1","0")</f>
        <v>0</v>
      </c>
      <c r="BK775">
        <f ca="1" xml:space="preserve"> IF( AND( OFFSET($A$1, 775 - 1, 61 - 1) = "1", OFFSET($A$1, 775 - 1, 62 - 1) = "1" ), 1, IF( AND( OFFSET($A$1, 775 - 1, 61 - 1) = "1", OFFSET($A$1, 775 - 1, 62 - 1) = "0" ), 2, IF( AND( OFFSET($A$1, 775 - 1, 61 - 1) = "0", OFFSET($A$1, 775 - 1, 62 - 1) = "1" ), 3, 4 ) ) )</f>
        <v>4</v>
      </c>
    </row>
    <row r="776" spans="60:63" x14ac:dyDescent="0.25">
      <c r="BH776" s="6">
        <v>0.61628294595698552</v>
      </c>
      <c r="BI776" s="6" t="str">
        <f t="shared" si="92"/>
        <v>0</v>
      </c>
      <c r="BJ776" t="str">
        <f ca="1">IF((OFFSET($A$1, 776 - 1, 60 - 1)) &gt;= (OFFSET($A$1, 104 - 1, 7 - 1)), "1","0")</f>
        <v>1</v>
      </c>
      <c r="BK776">
        <f ca="1" xml:space="preserve"> IF( AND( OFFSET($A$1, 776 - 1, 61 - 1) = "1", OFFSET($A$1, 776 - 1, 62 - 1) = "1" ), 1, IF( AND( OFFSET($A$1, 776 - 1, 61 - 1) = "1", OFFSET($A$1, 776 - 1, 62 - 1) = "0" ), 2, IF( AND( OFFSET($A$1, 776 - 1, 61 - 1) = "0", OFFSET($A$1, 776 - 1, 62 - 1) = "1" ), 3, 4 ) ) )</f>
        <v>3</v>
      </c>
    </row>
    <row r="777" spans="60:63" x14ac:dyDescent="0.25">
      <c r="BH777" s="6">
        <v>0.66690186331383439</v>
      </c>
      <c r="BI777" s="6" t="str">
        <f>"1"</f>
        <v>1</v>
      </c>
      <c r="BJ777" t="str">
        <f ca="1">IF((OFFSET($A$1, 777 - 1, 60 - 1)) &gt;= (OFFSET($A$1, 104 - 1, 7 - 1)), "1","0")</f>
        <v>1</v>
      </c>
      <c r="BK777">
        <f ca="1" xml:space="preserve"> IF( AND( OFFSET($A$1, 777 - 1, 61 - 1) = "1", OFFSET($A$1, 777 - 1, 62 - 1) = "1" ), 1, IF( AND( OFFSET($A$1, 777 - 1, 61 - 1) = "1", OFFSET($A$1, 777 - 1, 62 - 1) = "0" ), 2, IF( AND( OFFSET($A$1, 777 - 1, 61 - 1) = "0", OFFSET($A$1, 777 - 1, 62 - 1) = "1" ), 3, 4 ) ) )</f>
        <v>1</v>
      </c>
    </row>
    <row r="778" spans="60:63" x14ac:dyDescent="0.25">
      <c r="BH778" s="6">
        <v>0.23599589026275178</v>
      </c>
      <c r="BI778" s="6" t="str">
        <f>"1"</f>
        <v>1</v>
      </c>
      <c r="BJ778" t="str">
        <f ca="1">IF((OFFSET($A$1, 778 - 1, 60 - 1)) &gt;= (OFFSET($A$1, 104 - 1, 7 - 1)), "1","0")</f>
        <v>0</v>
      </c>
      <c r="BK778">
        <f ca="1" xml:space="preserve"> IF( AND( OFFSET($A$1, 778 - 1, 61 - 1) = "1", OFFSET($A$1, 778 - 1, 62 - 1) = "1" ), 1, IF( AND( OFFSET($A$1, 778 - 1, 61 - 1) = "1", OFFSET($A$1, 778 - 1, 62 - 1) = "0" ), 2, IF( AND( OFFSET($A$1, 778 - 1, 61 - 1) = "0", OFFSET($A$1, 778 - 1, 62 - 1) = "1" ), 3, 4 ) ) )</f>
        <v>2</v>
      </c>
    </row>
    <row r="779" spans="60:63" x14ac:dyDescent="0.25">
      <c r="BH779" s="6">
        <v>0.58224627208117319</v>
      </c>
      <c r="BI779" s="6" t="str">
        <f>"0"</f>
        <v>0</v>
      </c>
      <c r="BJ779" t="str">
        <f ca="1">IF((OFFSET($A$1, 779 - 1, 60 - 1)) &gt;= (OFFSET($A$1, 104 - 1, 7 - 1)), "1","0")</f>
        <v>1</v>
      </c>
      <c r="BK779">
        <f ca="1" xml:space="preserve"> IF( AND( OFFSET($A$1, 779 - 1, 61 - 1) = "1", OFFSET($A$1, 779 - 1, 62 - 1) = "1" ), 1, IF( AND( OFFSET($A$1, 779 - 1, 61 - 1) = "1", OFFSET($A$1, 779 - 1, 62 - 1) = "0" ), 2, IF( AND( OFFSET($A$1, 779 - 1, 61 - 1) = "0", OFFSET($A$1, 779 - 1, 62 - 1) = "1" ), 3, 4 ) ) )</f>
        <v>3</v>
      </c>
    </row>
    <row r="780" spans="60:63" x14ac:dyDescent="0.25">
      <c r="BH780" s="6">
        <v>0.27117969770139955</v>
      </c>
      <c r="BI780" s="6" t="str">
        <f>"0"</f>
        <v>0</v>
      </c>
      <c r="BJ780" t="str">
        <f ca="1">IF((OFFSET($A$1, 780 - 1, 60 - 1)) &gt;= (OFFSET($A$1, 104 - 1, 7 - 1)), "1","0")</f>
        <v>0</v>
      </c>
      <c r="BK780">
        <f ca="1" xml:space="preserve"> IF( AND( OFFSET($A$1, 780 - 1, 61 - 1) = "1", OFFSET($A$1, 780 - 1, 62 - 1) = "1" ), 1, IF( AND( OFFSET($A$1, 780 - 1, 61 - 1) = "1", OFFSET($A$1, 780 - 1, 62 - 1) = "0" ), 2, IF( AND( OFFSET($A$1, 780 - 1, 61 - 1) = "0", OFFSET($A$1, 780 - 1, 62 - 1) = "1" ), 3, 4 ) ) )</f>
        <v>4</v>
      </c>
    </row>
    <row r="781" spans="60:63" x14ac:dyDescent="0.25">
      <c r="BH781" s="6">
        <v>0.10643381325524577</v>
      </c>
      <c r="BI781" s="6" t="str">
        <f>"0"</f>
        <v>0</v>
      </c>
      <c r="BJ781" t="str">
        <f ca="1">IF((OFFSET($A$1, 781 - 1, 60 - 1)) &gt;= (OFFSET($A$1, 104 - 1, 7 - 1)), "1","0")</f>
        <v>0</v>
      </c>
      <c r="BK781">
        <f ca="1" xml:space="preserve"> IF( AND( OFFSET($A$1, 781 - 1, 61 - 1) = "1", OFFSET($A$1, 781 - 1, 62 - 1) = "1" ), 1, IF( AND( OFFSET($A$1, 781 - 1, 61 - 1) = "1", OFFSET($A$1, 781 - 1, 62 - 1) = "0" ), 2, IF( AND( OFFSET($A$1, 781 - 1, 61 - 1) = "0", OFFSET($A$1, 781 - 1, 62 - 1) = "1" ), 3, 4 ) ) )</f>
        <v>4</v>
      </c>
    </row>
    <row r="782" spans="60:63" x14ac:dyDescent="0.25">
      <c r="BH782" s="6">
        <v>0.3949464751039829</v>
      </c>
      <c r="BI782" s="6" t="str">
        <f>"1"</f>
        <v>1</v>
      </c>
      <c r="BJ782" t="str">
        <f ca="1">IF((OFFSET($A$1, 782 - 1, 60 - 1)) &gt;= (OFFSET($A$1, 104 - 1, 7 - 1)), "1","0")</f>
        <v>0</v>
      </c>
      <c r="BK782">
        <f ca="1" xml:space="preserve"> IF( AND( OFFSET($A$1, 782 - 1, 61 - 1) = "1", OFFSET($A$1, 782 - 1, 62 - 1) = "1" ), 1, IF( AND( OFFSET($A$1, 782 - 1, 61 - 1) = "1", OFFSET($A$1, 782 - 1, 62 - 1) = "0" ), 2, IF( AND( OFFSET($A$1, 782 - 1, 61 - 1) = "0", OFFSET($A$1, 782 - 1, 62 - 1) = "1" ), 3, 4 ) ) )</f>
        <v>2</v>
      </c>
    </row>
    <row r="783" spans="60:63" x14ac:dyDescent="0.25">
      <c r="BH783" s="6">
        <v>0.65104084006846863</v>
      </c>
      <c r="BI783" s="6" t="str">
        <f>"0"</f>
        <v>0</v>
      </c>
      <c r="BJ783" t="str">
        <f ca="1">IF((OFFSET($A$1, 783 - 1, 60 - 1)) &gt;= (OFFSET($A$1, 104 - 1, 7 - 1)), "1","0")</f>
        <v>1</v>
      </c>
      <c r="BK783">
        <f ca="1" xml:space="preserve"> IF( AND( OFFSET($A$1, 783 - 1, 61 - 1) = "1", OFFSET($A$1, 783 - 1, 62 - 1) = "1" ), 1, IF( AND( OFFSET($A$1, 783 - 1, 61 - 1) = "1", OFFSET($A$1, 783 - 1, 62 - 1) = "0" ), 2, IF( AND( OFFSET($A$1, 783 - 1, 61 - 1) = "0", OFFSET($A$1, 783 - 1, 62 - 1) = "1" ), 3, 4 ) ) )</f>
        <v>3</v>
      </c>
    </row>
    <row r="784" spans="60:63" x14ac:dyDescent="0.25">
      <c r="BH784" s="6">
        <v>0.76505377982006673</v>
      </c>
      <c r="BI784" s="6" t="str">
        <f>"1"</f>
        <v>1</v>
      </c>
      <c r="BJ784" t="str">
        <f ca="1">IF((OFFSET($A$1, 784 - 1, 60 - 1)) &gt;= (OFFSET($A$1, 104 - 1, 7 - 1)), "1","0")</f>
        <v>1</v>
      </c>
      <c r="BK784">
        <f ca="1" xml:space="preserve"> IF( AND( OFFSET($A$1, 784 - 1, 61 - 1) = "1", OFFSET($A$1, 784 - 1, 62 - 1) = "1" ), 1, IF( AND( OFFSET($A$1, 784 - 1, 61 - 1) = "1", OFFSET($A$1, 784 - 1, 62 - 1) = "0" ), 2, IF( AND( OFFSET($A$1, 784 - 1, 61 - 1) = "0", OFFSET($A$1, 784 - 1, 62 - 1) = "1" ), 3, 4 ) ) )</f>
        <v>1</v>
      </c>
    </row>
    <row r="785" spans="60:63" x14ac:dyDescent="0.25">
      <c r="BH785" s="6">
        <v>0.20919685184925257</v>
      </c>
      <c r="BI785" s="6" t="str">
        <f>"0"</f>
        <v>0</v>
      </c>
      <c r="BJ785" t="str">
        <f ca="1">IF((OFFSET($A$1, 785 - 1, 60 - 1)) &gt;= (OFFSET($A$1, 104 - 1, 7 - 1)), "1","0")</f>
        <v>0</v>
      </c>
      <c r="BK785">
        <f ca="1" xml:space="preserve"> IF( AND( OFFSET($A$1, 785 - 1, 61 - 1) = "1", OFFSET($A$1, 785 - 1, 62 - 1) = "1" ), 1, IF( AND( OFFSET($A$1, 785 - 1, 61 - 1) = "1", OFFSET($A$1, 785 - 1, 62 - 1) = "0" ), 2, IF( AND( OFFSET($A$1, 785 - 1, 61 - 1) = "0", OFFSET($A$1, 785 - 1, 62 - 1) = "1" ), 3, 4 ) ) )</f>
        <v>4</v>
      </c>
    </row>
    <row r="786" spans="60:63" x14ac:dyDescent="0.25">
      <c r="BH786" s="6">
        <v>0.28759153117153435</v>
      </c>
      <c r="BI786" s="6" t="str">
        <f>"0"</f>
        <v>0</v>
      </c>
      <c r="BJ786" t="str">
        <f ca="1">IF((OFFSET($A$1, 786 - 1, 60 - 1)) &gt;= (OFFSET($A$1, 104 - 1, 7 - 1)), "1","0")</f>
        <v>0</v>
      </c>
      <c r="BK786">
        <f ca="1" xml:space="preserve"> IF( AND( OFFSET($A$1, 786 - 1, 61 - 1) = "1", OFFSET($A$1, 786 - 1, 62 - 1) = "1" ), 1, IF( AND( OFFSET($A$1, 786 - 1, 61 - 1) = "1", OFFSET($A$1, 786 - 1, 62 - 1) = "0" ), 2, IF( AND( OFFSET($A$1, 786 - 1, 61 - 1) = "0", OFFSET($A$1, 786 - 1, 62 - 1) = "1" ), 3, 4 ) ) )</f>
        <v>4</v>
      </c>
    </row>
    <row r="787" spans="60:63" x14ac:dyDescent="0.25">
      <c r="BH787" s="6">
        <v>0.14068556109257785</v>
      </c>
      <c r="BI787" s="6" t="str">
        <f>"0"</f>
        <v>0</v>
      </c>
      <c r="BJ787" t="str">
        <f ca="1">IF((OFFSET($A$1, 787 - 1, 60 - 1)) &gt;= (OFFSET($A$1, 104 - 1, 7 - 1)), "1","0")</f>
        <v>0</v>
      </c>
      <c r="BK787">
        <f ca="1" xml:space="preserve"> IF( AND( OFFSET($A$1, 787 - 1, 61 - 1) = "1", OFFSET($A$1, 787 - 1, 62 - 1) = "1" ), 1, IF( AND( OFFSET($A$1, 787 - 1, 61 - 1) = "1", OFFSET($A$1, 787 - 1, 62 - 1) = "0" ), 2, IF( AND( OFFSET($A$1, 787 - 1, 61 - 1) = "0", OFFSET($A$1, 787 - 1, 62 - 1) = "1" ), 3, 4 ) ) )</f>
        <v>4</v>
      </c>
    </row>
    <row r="788" spans="60:63" x14ac:dyDescent="0.25">
      <c r="BH788" s="6">
        <v>8.7743358962482754E-2</v>
      </c>
      <c r="BI788" s="6" t="str">
        <f>"0"</f>
        <v>0</v>
      </c>
      <c r="BJ788" t="str">
        <f ca="1">IF((OFFSET($A$1, 788 - 1, 60 - 1)) &gt;= (OFFSET($A$1, 104 - 1, 7 - 1)), "1","0")</f>
        <v>0</v>
      </c>
      <c r="BK788">
        <f ca="1" xml:space="preserve"> IF( AND( OFFSET($A$1, 788 - 1, 61 - 1) = "1", OFFSET($A$1, 788 - 1, 62 - 1) = "1" ), 1, IF( AND( OFFSET($A$1, 788 - 1, 61 - 1) = "1", OFFSET($A$1, 788 - 1, 62 - 1) = "0" ), 2, IF( AND( OFFSET($A$1, 788 - 1, 61 - 1) = "0", OFFSET($A$1, 788 - 1, 62 - 1) = "1" ), 3, 4 ) ) )</f>
        <v>4</v>
      </c>
    </row>
    <row r="789" spans="60:63" x14ac:dyDescent="0.25">
      <c r="BH789" s="6">
        <v>0.31341705474923365</v>
      </c>
      <c r="BI789" s="6" t="str">
        <f>"0"</f>
        <v>0</v>
      </c>
      <c r="BJ789" t="str">
        <f ca="1">IF((OFFSET($A$1, 789 - 1, 60 - 1)) &gt;= (OFFSET($A$1, 104 - 1, 7 - 1)), "1","0")</f>
        <v>0</v>
      </c>
      <c r="BK789">
        <f ca="1" xml:space="preserve"> IF( AND( OFFSET($A$1, 789 - 1, 61 - 1) = "1", OFFSET($A$1, 789 - 1, 62 - 1) = "1" ), 1, IF( AND( OFFSET($A$1, 789 - 1, 61 - 1) = "1", OFFSET($A$1, 789 - 1, 62 - 1) = "0" ), 2, IF( AND( OFFSET($A$1, 789 - 1, 61 - 1) = "0", OFFSET($A$1, 789 - 1, 62 - 1) = "1" ), 3, 4 ) ) )</f>
        <v>4</v>
      </c>
    </row>
    <row r="790" spans="60:63" x14ac:dyDescent="0.25">
      <c r="BH790" s="6">
        <v>0.43412047368372814</v>
      </c>
      <c r="BI790" s="6" t="str">
        <f>"1"</f>
        <v>1</v>
      </c>
      <c r="BJ790" t="str">
        <f ca="1">IF((OFFSET($A$1, 790 - 1, 60 - 1)) &gt;= (OFFSET($A$1, 104 - 1, 7 - 1)), "1","0")</f>
        <v>0</v>
      </c>
      <c r="BK790">
        <f ca="1" xml:space="preserve"> IF( AND( OFFSET($A$1, 790 - 1, 61 - 1) = "1", OFFSET($A$1, 790 - 1, 62 - 1) = "1" ), 1, IF( AND( OFFSET($A$1, 790 - 1, 61 - 1) = "1", OFFSET($A$1, 790 - 1, 62 - 1) = "0" ), 2, IF( AND( OFFSET($A$1, 790 - 1, 61 - 1) = "0", OFFSET($A$1, 790 - 1, 62 - 1) = "1" ), 3, 4 ) ) )</f>
        <v>2</v>
      </c>
    </row>
    <row r="791" spans="60:63" x14ac:dyDescent="0.25">
      <c r="BH791" s="6">
        <v>0.39971311619815691</v>
      </c>
      <c r="BI791" s="6" t="str">
        <f>"1"</f>
        <v>1</v>
      </c>
      <c r="BJ791" t="str">
        <f ca="1">IF((OFFSET($A$1, 791 - 1, 60 - 1)) &gt;= (OFFSET($A$1, 104 - 1, 7 - 1)), "1","0")</f>
        <v>0</v>
      </c>
      <c r="BK791">
        <f ca="1" xml:space="preserve"> IF( AND( OFFSET($A$1, 791 - 1, 61 - 1) = "1", OFFSET($A$1, 791 - 1, 62 - 1) = "1" ), 1, IF( AND( OFFSET($A$1, 791 - 1, 61 - 1) = "1", OFFSET($A$1, 791 - 1, 62 - 1) = "0" ), 2, IF( AND( OFFSET($A$1, 791 - 1, 61 - 1) = "0", OFFSET($A$1, 791 - 1, 62 - 1) = "1" ), 3, 4 ) ) )</f>
        <v>2</v>
      </c>
    </row>
    <row r="792" spans="60:63" x14ac:dyDescent="0.25">
      <c r="BH792" s="6">
        <v>0.32965176786331368</v>
      </c>
      <c r="BI792" s="6" t="str">
        <f t="shared" ref="BI792:BI798" si="93">"0"</f>
        <v>0</v>
      </c>
      <c r="BJ792" t="str">
        <f ca="1">IF((OFFSET($A$1, 792 - 1, 60 - 1)) &gt;= (OFFSET($A$1, 104 - 1, 7 - 1)), "1","0")</f>
        <v>0</v>
      </c>
      <c r="BK792">
        <f ca="1" xml:space="preserve"> IF( AND( OFFSET($A$1, 792 - 1, 61 - 1) = "1", OFFSET($A$1, 792 - 1, 62 - 1) = "1" ), 1, IF( AND( OFFSET($A$1, 792 - 1, 61 - 1) = "1", OFFSET($A$1, 792 - 1, 62 - 1) = "0" ), 2, IF( AND( OFFSET($A$1, 792 - 1, 61 - 1) = "0", OFFSET($A$1, 792 - 1, 62 - 1) = "1" ), 3, 4 ) ) )</f>
        <v>4</v>
      </c>
    </row>
    <row r="793" spans="60:63" x14ac:dyDescent="0.25">
      <c r="BH793" s="6">
        <v>0.51763705167613072</v>
      </c>
      <c r="BI793" s="6" t="str">
        <f t="shared" si="93"/>
        <v>0</v>
      </c>
      <c r="BJ793" t="str">
        <f ca="1">IF((OFFSET($A$1, 793 - 1, 60 - 1)) &gt;= (OFFSET($A$1, 104 - 1, 7 - 1)), "1","0")</f>
        <v>1</v>
      </c>
      <c r="BK793">
        <f ca="1" xml:space="preserve"> IF( AND( OFFSET($A$1, 793 - 1, 61 - 1) = "1", OFFSET($A$1, 793 - 1, 62 - 1) = "1" ), 1, IF( AND( OFFSET($A$1, 793 - 1, 61 - 1) = "1", OFFSET($A$1, 793 - 1, 62 - 1) = "0" ), 2, IF( AND( OFFSET($A$1, 793 - 1, 61 - 1) = "0", OFFSET($A$1, 793 - 1, 62 - 1) = "1" ), 3, 4 ) ) )</f>
        <v>3</v>
      </c>
    </row>
    <row r="794" spans="60:63" x14ac:dyDescent="0.25">
      <c r="BH794" s="6">
        <v>0.3256009281549635</v>
      </c>
      <c r="BI794" s="6" t="str">
        <f t="shared" si="93"/>
        <v>0</v>
      </c>
      <c r="BJ794" t="str">
        <f ca="1">IF((OFFSET($A$1, 794 - 1, 60 - 1)) &gt;= (OFFSET($A$1, 104 - 1, 7 - 1)), "1","0")</f>
        <v>0</v>
      </c>
      <c r="BK794">
        <f ca="1" xml:space="preserve"> IF( AND( OFFSET($A$1, 794 - 1, 61 - 1) = "1", OFFSET($A$1, 794 - 1, 62 - 1) = "1" ), 1, IF( AND( OFFSET($A$1, 794 - 1, 61 - 1) = "1", OFFSET($A$1, 794 - 1, 62 - 1) = "0" ), 2, IF( AND( OFFSET($A$1, 794 - 1, 61 - 1) = "0", OFFSET($A$1, 794 - 1, 62 - 1) = "1" ), 3, 4 ) ) )</f>
        <v>4</v>
      </c>
    </row>
    <row r="795" spans="60:63" x14ac:dyDescent="0.25">
      <c r="BH795" s="6">
        <v>0.63302444374485123</v>
      </c>
      <c r="BI795" s="6" t="str">
        <f t="shared" si="93"/>
        <v>0</v>
      </c>
      <c r="BJ795" t="str">
        <f ca="1">IF((OFFSET($A$1, 795 - 1, 60 - 1)) &gt;= (OFFSET($A$1, 104 - 1, 7 - 1)), "1","0")</f>
        <v>1</v>
      </c>
      <c r="BK795">
        <f ca="1" xml:space="preserve"> IF( AND( OFFSET($A$1, 795 - 1, 61 - 1) = "1", OFFSET($A$1, 795 - 1, 62 - 1) = "1" ), 1, IF( AND( OFFSET($A$1, 795 - 1, 61 - 1) = "1", OFFSET($A$1, 795 - 1, 62 - 1) = "0" ), 2, IF( AND( OFFSET($A$1, 795 - 1, 61 - 1) = "0", OFFSET($A$1, 795 - 1, 62 - 1) = "1" ), 3, 4 ) ) )</f>
        <v>3</v>
      </c>
    </row>
    <row r="796" spans="60:63" x14ac:dyDescent="0.25">
      <c r="BH796" s="6">
        <v>0.60544914941040773</v>
      </c>
      <c r="BI796" s="6" t="str">
        <f t="shared" si="93"/>
        <v>0</v>
      </c>
      <c r="BJ796" t="str">
        <f ca="1">IF((OFFSET($A$1, 796 - 1, 60 - 1)) &gt;= (OFFSET($A$1, 104 - 1, 7 - 1)), "1","0")</f>
        <v>1</v>
      </c>
      <c r="BK796">
        <f ca="1" xml:space="preserve"> IF( AND( OFFSET($A$1, 796 - 1, 61 - 1) = "1", OFFSET($A$1, 796 - 1, 62 - 1) = "1" ), 1, IF( AND( OFFSET($A$1, 796 - 1, 61 - 1) = "1", OFFSET($A$1, 796 - 1, 62 - 1) = "0" ), 2, IF( AND( OFFSET($A$1, 796 - 1, 61 - 1) = "0", OFFSET($A$1, 796 - 1, 62 - 1) = "1" ), 3, 4 ) ) )</f>
        <v>3</v>
      </c>
    </row>
    <row r="797" spans="60:63" x14ac:dyDescent="0.25">
      <c r="BH797" s="6">
        <v>7.6280243662276967E-2</v>
      </c>
      <c r="BI797" s="6" t="str">
        <f t="shared" si="93"/>
        <v>0</v>
      </c>
      <c r="BJ797" t="str">
        <f ca="1">IF((OFFSET($A$1, 797 - 1, 60 - 1)) &gt;= (OFFSET($A$1, 104 - 1, 7 - 1)), "1","0")</f>
        <v>0</v>
      </c>
      <c r="BK797">
        <f ca="1" xml:space="preserve"> IF( AND( OFFSET($A$1, 797 - 1, 61 - 1) = "1", OFFSET($A$1, 797 - 1, 62 - 1) = "1" ), 1, IF( AND( OFFSET($A$1, 797 - 1, 61 - 1) = "1", OFFSET($A$1, 797 - 1, 62 - 1) = "0" ), 2, IF( AND( OFFSET($A$1, 797 - 1, 61 - 1) = "0", OFFSET($A$1, 797 - 1, 62 - 1) = "1" ), 3, 4 ) ) )</f>
        <v>4</v>
      </c>
    </row>
    <row r="798" spans="60:63" x14ac:dyDescent="0.25">
      <c r="BH798" s="6">
        <v>0.36623174539852926</v>
      </c>
      <c r="BI798" s="6" t="str">
        <f t="shared" si="93"/>
        <v>0</v>
      </c>
      <c r="BJ798" t="str">
        <f ca="1">IF((OFFSET($A$1, 798 - 1, 60 - 1)) &gt;= (OFFSET($A$1, 104 - 1, 7 - 1)), "1","0")</f>
        <v>0</v>
      </c>
      <c r="BK798">
        <f ca="1" xml:space="preserve"> IF( AND( OFFSET($A$1, 798 - 1, 61 - 1) = "1", OFFSET($A$1, 798 - 1, 62 - 1) = "1" ), 1, IF( AND( OFFSET($A$1, 798 - 1, 61 - 1) = "1", OFFSET($A$1, 798 - 1, 62 - 1) = "0" ), 2, IF( AND( OFFSET($A$1, 798 - 1, 61 - 1) = "0", OFFSET($A$1, 798 - 1, 62 - 1) = "1" ), 3, 4 ) ) )</f>
        <v>4</v>
      </c>
    </row>
    <row r="799" spans="60:63" x14ac:dyDescent="0.25">
      <c r="BH799" s="6">
        <v>0.68205122654724659</v>
      </c>
      <c r="BI799" s="6" t="str">
        <f>"1"</f>
        <v>1</v>
      </c>
      <c r="BJ799" t="str">
        <f ca="1">IF((OFFSET($A$1, 799 - 1, 60 - 1)) &gt;= (OFFSET($A$1, 104 - 1, 7 - 1)), "1","0")</f>
        <v>1</v>
      </c>
      <c r="BK799">
        <f ca="1" xml:space="preserve"> IF( AND( OFFSET($A$1, 799 - 1, 61 - 1) = "1", OFFSET($A$1, 799 - 1, 62 - 1) = "1" ), 1, IF( AND( OFFSET($A$1, 799 - 1, 61 - 1) = "1", OFFSET($A$1, 799 - 1, 62 - 1) = "0" ), 2, IF( AND( OFFSET($A$1, 799 - 1, 61 - 1) = "0", OFFSET($A$1, 799 - 1, 62 - 1) = "1" ), 3, 4 ) ) )</f>
        <v>1</v>
      </c>
    </row>
    <row r="800" spans="60:63" x14ac:dyDescent="0.25">
      <c r="BH800" s="6">
        <v>0.23450559604664728</v>
      </c>
      <c r="BI800" s="6" t="str">
        <f t="shared" ref="BI800:BI806" si="94">"0"</f>
        <v>0</v>
      </c>
      <c r="BJ800" t="str">
        <f ca="1">IF((OFFSET($A$1, 800 - 1, 60 - 1)) &gt;= (OFFSET($A$1, 104 - 1, 7 - 1)), "1","0")</f>
        <v>0</v>
      </c>
      <c r="BK800">
        <f ca="1" xml:space="preserve"> IF( AND( OFFSET($A$1, 800 - 1, 61 - 1) = "1", OFFSET($A$1, 800 - 1, 62 - 1) = "1" ), 1, IF( AND( OFFSET($A$1, 800 - 1, 61 - 1) = "1", OFFSET($A$1, 800 - 1, 62 - 1) = "0" ), 2, IF( AND( OFFSET($A$1, 800 - 1, 61 - 1) = "0", OFFSET($A$1, 800 - 1, 62 - 1) = "1" ), 3, 4 ) ) )</f>
        <v>4</v>
      </c>
    </row>
    <row r="801" spans="60:63" x14ac:dyDescent="0.25">
      <c r="BH801" s="6">
        <v>0.48261678647456852</v>
      </c>
      <c r="BI801" s="6" t="str">
        <f t="shared" si="94"/>
        <v>0</v>
      </c>
      <c r="BJ801" t="str">
        <f ca="1">IF((OFFSET($A$1, 801 - 1, 60 - 1)) &gt;= (OFFSET($A$1, 104 - 1, 7 - 1)), "1","0")</f>
        <v>0</v>
      </c>
      <c r="BK801">
        <f ca="1" xml:space="preserve"> IF( AND( OFFSET($A$1, 801 - 1, 61 - 1) = "1", OFFSET($A$1, 801 - 1, 62 - 1) = "1" ), 1, IF( AND( OFFSET($A$1, 801 - 1, 61 - 1) = "1", OFFSET($A$1, 801 - 1, 62 - 1) = "0" ), 2, IF( AND( OFFSET($A$1, 801 - 1, 61 - 1) = "0", OFFSET($A$1, 801 - 1, 62 - 1) = "1" ), 3, 4 ) ) )</f>
        <v>4</v>
      </c>
    </row>
    <row r="802" spans="60:63" x14ac:dyDescent="0.25">
      <c r="BH802" s="6">
        <v>0.29867803805046317</v>
      </c>
      <c r="BI802" s="6" t="str">
        <f t="shared" si="94"/>
        <v>0</v>
      </c>
      <c r="BJ802" t="str">
        <f ca="1">IF((OFFSET($A$1, 802 - 1, 60 - 1)) &gt;= (OFFSET($A$1, 104 - 1, 7 - 1)), "1","0")</f>
        <v>0</v>
      </c>
      <c r="BK802">
        <f ca="1" xml:space="preserve"> IF( AND( OFFSET($A$1, 802 - 1, 61 - 1) = "1", OFFSET($A$1, 802 - 1, 62 - 1) = "1" ), 1, IF( AND( OFFSET($A$1, 802 - 1, 61 - 1) = "1", OFFSET($A$1, 802 - 1, 62 - 1) = "0" ), 2, IF( AND( OFFSET($A$1, 802 - 1, 61 - 1) = "0", OFFSET($A$1, 802 - 1, 62 - 1) = "1" ), 3, 4 ) ) )</f>
        <v>4</v>
      </c>
    </row>
    <row r="803" spans="60:63" x14ac:dyDescent="0.25">
      <c r="BH803" s="6">
        <v>0.4402234939478436</v>
      </c>
      <c r="BI803" s="6" t="str">
        <f t="shared" si="94"/>
        <v>0</v>
      </c>
      <c r="BJ803" t="str">
        <f ca="1">IF((OFFSET($A$1, 803 - 1, 60 - 1)) &gt;= (OFFSET($A$1, 104 - 1, 7 - 1)), "1","0")</f>
        <v>0</v>
      </c>
      <c r="BK803">
        <f ca="1" xml:space="preserve"> IF( AND( OFFSET($A$1, 803 - 1, 61 - 1) = "1", OFFSET($A$1, 803 - 1, 62 - 1) = "1" ), 1, IF( AND( OFFSET($A$1, 803 - 1, 61 - 1) = "1", OFFSET($A$1, 803 - 1, 62 - 1) = "0" ), 2, IF( AND( OFFSET($A$1, 803 - 1, 61 - 1) = "0", OFFSET($A$1, 803 - 1, 62 - 1) = "1" ), 3, 4 ) ) )</f>
        <v>4</v>
      </c>
    </row>
    <row r="804" spans="60:63" x14ac:dyDescent="0.25">
      <c r="BH804" s="6">
        <v>0.18324522593750248</v>
      </c>
      <c r="BI804" s="6" t="str">
        <f t="shared" si="94"/>
        <v>0</v>
      </c>
      <c r="BJ804" t="str">
        <f ca="1">IF((OFFSET($A$1, 804 - 1, 60 - 1)) &gt;= (OFFSET($A$1, 104 - 1, 7 - 1)), "1","0")</f>
        <v>0</v>
      </c>
      <c r="BK804">
        <f ca="1" xml:space="preserve"> IF( AND( OFFSET($A$1, 804 - 1, 61 - 1) = "1", OFFSET($A$1, 804 - 1, 62 - 1) = "1" ), 1, IF( AND( OFFSET($A$1, 804 - 1, 61 - 1) = "1", OFFSET($A$1, 804 - 1, 62 - 1) = "0" ), 2, IF( AND( OFFSET($A$1, 804 - 1, 61 - 1) = "0", OFFSET($A$1, 804 - 1, 62 - 1) = "1" ), 3, 4 ) ) )</f>
        <v>4</v>
      </c>
    </row>
    <row r="805" spans="60:63" x14ac:dyDescent="0.25">
      <c r="BH805" s="6">
        <v>0.67169455328882854</v>
      </c>
      <c r="BI805" s="6" t="str">
        <f t="shared" si="94"/>
        <v>0</v>
      </c>
      <c r="BJ805" t="str">
        <f ca="1">IF((OFFSET($A$1, 805 - 1, 60 - 1)) &gt;= (OFFSET($A$1, 104 - 1, 7 - 1)), "1","0")</f>
        <v>1</v>
      </c>
      <c r="BK805">
        <f ca="1" xml:space="preserve"> IF( AND( OFFSET($A$1, 805 - 1, 61 - 1) = "1", OFFSET($A$1, 805 - 1, 62 - 1) = "1" ), 1, IF( AND( OFFSET($A$1, 805 - 1, 61 - 1) = "1", OFFSET($A$1, 805 - 1, 62 - 1) = "0" ), 2, IF( AND( OFFSET($A$1, 805 - 1, 61 - 1) = "0", OFFSET($A$1, 805 - 1, 62 - 1) = "1" ), 3, 4 ) ) )</f>
        <v>3</v>
      </c>
    </row>
    <row r="806" spans="60:63" x14ac:dyDescent="0.25">
      <c r="BH806" s="6">
        <v>0.57988171130010724</v>
      </c>
      <c r="BI806" s="6" t="str">
        <f t="shared" si="94"/>
        <v>0</v>
      </c>
      <c r="BJ806" t="str">
        <f ca="1">IF((OFFSET($A$1, 806 - 1, 60 - 1)) &gt;= (OFFSET($A$1, 104 - 1, 7 - 1)), "1","0")</f>
        <v>1</v>
      </c>
      <c r="BK806">
        <f ca="1" xml:space="preserve"> IF( AND( OFFSET($A$1, 806 - 1, 61 - 1) = "1", OFFSET($A$1, 806 - 1, 62 - 1) = "1" ), 1, IF( AND( OFFSET($A$1, 806 - 1, 61 - 1) = "1", OFFSET($A$1, 806 - 1, 62 - 1) = "0" ), 2, IF( AND( OFFSET($A$1, 806 - 1, 61 - 1) = "0", OFFSET($A$1, 806 - 1, 62 - 1) = "1" ), 3, 4 ) ) )</f>
        <v>3</v>
      </c>
    </row>
    <row r="807" spans="60:63" x14ac:dyDescent="0.25">
      <c r="BH807" s="6">
        <v>0.69332351048508711</v>
      </c>
      <c r="BI807" s="6" t="str">
        <f>"1"</f>
        <v>1</v>
      </c>
      <c r="BJ807" t="str">
        <f ca="1">IF((OFFSET($A$1, 807 - 1, 60 - 1)) &gt;= (OFFSET($A$1, 104 - 1, 7 - 1)), "1","0")</f>
        <v>1</v>
      </c>
      <c r="BK807">
        <f ca="1" xml:space="preserve"> IF( AND( OFFSET($A$1, 807 - 1, 61 - 1) = "1", OFFSET($A$1, 807 - 1, 62 - 1) = "1" ), 1, IF( AND( OFFSET($A$1, 807 - 1, 61 - 1) = "1", OFFSET($A$1, 807 - 1, 62 - 1) = "0" ), 2, IF( AND( OFFSET($A$1, 807 - 1, 61 - 1) = "0", OFFSET($A$1, 807 - 1, 62 - 1) = "1" ), 3, 4 ) ) )</f>
        <v>1</v>
      </c>
    </row>
    <row r="808" spans="60:63" x14ac:dyDescent="0.25">
      <c r="BH808" s="6">
        <v>0.20892718328006707</v>
      </c>
      <c r="BI808" s="6" t="str">
        <f>"0"</f>
        <v>0</v>
      </c>
      <c r="BJ808" t="str">
        <f ca="1">IF((OFFSET($A$1, 808 - 1, 60 - 1)) &gt;= (OFFSET($A$1, 104 - 1, 7 - 1)), "1","0")</f>
        <v>0</v>
      </c>
      <c r="BK808">
        <f ca="1" xml:space="preserve"> IF( AND( OFFSET($A$1, 808 - 1, 61 - 1) = "1", OFFSET($A$1, 808 - 1, 62 - 1) = "1" ), 1, IF( AND( OFFSET($A$1, 808 - 1, 61 - 1) = "1", OFFSET($A$1, 808 - 1, 62 - 1) = "0" ), 2, IF( AND( OFFSET($A$1, 808 - 1, 61 - 1) = "0", OFFSET($A$1, 808 - 1, 62 - 1) = "1" ), 3, 4 ) ) )</f>
        <v>4</v>
      </c>
    </row>
    <row r="809" spans="60:63" x14ac:dyDescent="0.25">
      <c r="BH809" s="6">
        <v>0.80378113817851859</v>
      </c>
      <c r="BI809" s="6" t="str">
        <f>"1"</f>
        <v>1</v>
      </c>
      <c r="BJ809" t="str">
        <f ca="1">IF((OFFSET($A$1, 809 - 1, 60 - 1)) &gt;= (OFFSET($A$1, 104 - 1, 7 - 1)), "1","0")</f>
        <v>1</v>
      </c>
      <c r="BK809">
        <f ca="1" xml:space="preserve"> IF( AND( OFFSET($A$1, 809 - 1, 61 - 1) = "1", OFFSET($A$1, 809 - 1, 62 - 1) = "1" ), 1, IF( AND( OFFSET($A$1, 809 - 1, 61 - 1) = "1", OFFSET($A$1, 809 - 1, 62 - 1) = "0" ), 2, IF( AND( OFFSET($A$1, 809 - 1, 61 - 1) = "0", OFFSET($A$1, 809 - 1, 62 - 1) = "1" ), 3, 4 ) ) )</f>
        <v>1</v>
      </c>
    </row>
    <row r="810" spans="60:63" x14ac:dyDescent="0.25">
      <c r="BH810" s="6">
        <v>0.12928302506051895</v>
      </c>
      <c r="BI810" s="6" t="str">
        <f t="shared" ref="BI810:BI815" si="95">"0"</f>
        <v>0</v>
      </c>
      <c r="BJ810" t="str">
        <f ca="1">IF((OFFSET($A$1, 810 - 1, 60 - 1)) &gt;= (OFFSET($A$1, 104 - 1, 7 - 1)), "1","0")</f>
        <v>0</v>
      </c>
      <c r="BK810">
        <f ca="1" xml:space="preserve"> IF( AND( OFFSET($A$1, 810 - 1, 61 - 1) = "1", OFFSET($A$1, 810 - 1, 62 - 1) = "1" ), 1, IF( AND( OFFSET($A$1, 810 - 1, 61 - 1) = "1", OFFSET($A$1, 810 - 1, 62 - 1) = "0" ), 2, IF( AND( OFFSET($A$1, 810 - 1, 61 - 1) = "0", OFFSET($A$1, 810 - 1, 62 - 1) = "1" ), 3, 4 ) ) )</f>
        <v>4</v>
      </c>
    </row>
    <row r="811" spans="60:63" x14ac:dyDescent="0.25">
      <c r="BH811" s="6">
        <v>0.50596493853341495</v>
      </c>
      <c r="BI811" s="6" t="str">
        <f t="shared" si="95"/>
        <v>0</v>
      </c>
      <c r="BJ811" t="str">
        <f ca="1">IF((OFFSET($A$1, 811 - 1, 60 - 1)) &gt;= (OFFSET($A$1, 104 - 1, 7 - 1)), "1","0")</f>
        <v>1</v>
      </c>
      <c r="BK811">
        <f ca="1" xml:space="preserve"> IF( AND( OFFSET($A$1, 811 - 1, 61 - 1) = "1", OFFSET($A$1, 811 - 1, 62 - 1) = "1" ), 1, IF( AND( OFFSET($A$1, 811 - 1, 61 - 1) = "1", OFFSET($A$1, 811 - 1, 62 - 1) = "0" ), 2, IF( AND( OFFSET($A$1, 811 - 1, 61 - 1) = "0", OFFSET($A$1, 811 - 1, 62 - 1) = "1" ), 3, 4 ) ) )</f>
        <v>3</v>
      </c>
    </row>
    <row r="812" spans="60:63" x14ac:dyDescent="0.25">
      <c r="BH812" s="6">
        <v>0.36198940363951049</v>
      </c>
      <c r="BI812" s="6" t="str">
        <f t="shared" si="95"/>
        <v>0</v>
      </c>
      <c r="BJ812" t="str">
        <f ca="1">IF((OFFSET($A$1, 812 - 1, 60 - 1)) &gt;= (OFFSET($A$1, 104 - 1, 7 - 1)), "1","0")</f>
        <v>0</v>
      </c>
      <c r="BK812">
        <f ca="1" xml:space="preserve"> IF( AND( OFFSET($A$1, 812 - 1, 61 - 1) = "1", OFFSET($A$1, 812 - 1, 62 - 1) = "1" ), 1, IF( AND( OFFSET($A$1, 812 - 1, 61 - 1) = "1", OFFSET($A$1, 812 - 1, 62 - 1) = "0" ), 2, IF( AND( OFFSET($A$1, 812 - 1, 61 - 1) = "0", OFFSET($A$1, 812 - 1, 62 - 1) = "1" ), 3, 4 ) ) )</f>
        <v>4</v>
      </c>
    </row>
    <row r="813" spans="60:63" x14ac:dyDescent="0.25">
      <c r="BH813" s="6">
        <v>0.14108609430621896</v>
      </c>
      <c r="BI813" s="6" t="str">
        <f t="shared" si="95"/>
        <v>0</v>
      </c>
      <c r="BJ813" t="str">
        <f ca="1">IF((OFFSET($A$1, 813 - 1, 60 - 1)) &gt;= (OFFSET($A$1, 104 - 1, 7 - 1)), "1","0")</f>
        <v>0</v>
      </c>
      <c r="BK813">
        <f ca="1" xml:space="preserve"> IF( AND( OFFSET($A$1, 813 - 1, 61 - 1) = "1", OFFSET($A$1, 813 - 1, 62 - 1) = "1" ), 1, IF( AND( OFFSET($A$1, 813 - 1, 61 - 1) = "1", OFFSET($A$1, 813 - 1, 62 - 1) = "0" ), 2, IF( AND( OFFSET($A$1, 813 - 1, 61 - 1) = "0", OFFSET($A$1, 813 - 1, 62 - 1) = "1" ), 3, 4 ) ) )</f>
        <v>4</v>
      </c>
    </row>
    <row r="814" spans="60:63" x14ac:dyDescent="0.25">
      <c r="BH814" s="6">
        <v>0.21026543118675367</v>
      </c>
      <c r="BI814" s="6" t="str">
        <f t="shared" si="95"/>
        <v>0</v>
      </c>
      <c r="BJ814" t="str">
        <f ca="1">IF((OFFSET($A$1, 814 - 1, 60 - 1)) &gt;= (OFFSET($A$1, 104 - 1, 7 - 1)), "1","0")</f>
        <v>0</v>
      </c>
      <c r="BK814">
        <f ca="1" xml:space="preserve"> IF( AND( OFFSET($A$1, 814 - 1, 61 - 1) = "1", OFFSET($A$1, 814 - 1, 62 - 1) = "1" ), 1, IF( AND( OFFSET($A$1, 814 - 1, 61 - 1) = "1", OFFSET($A$1, 814 - 1, 62 - 1) = "0" ), 2, IF( AND( OFFSET($A$1, 814 - 1, 61 - 1) = "0", OFFSET($A$1, 814 - 1, 62 - 1) = "1" ), 3, 4 ) ) )</f>
        <v>4</v>
      </c>
    </row>
    <row r="815" spans="60:63" x14ac:dyDescent="0.25">
      <c r="BH815" s="6">
        <v>0.8685287060599618</v>
      </c>
      <c r="BI815" s="6" t="str">
        <f t="shared" si="95"/>
        <v>0</v>
      </c>
      <c r="BJ815" t="str">
        <f ca="1">IF((OFFSET($A$1, 815 - 1, 60 - 1)) &gt;= (OFFSET($A$1, 104 - 1, 7 - 1)), "1","0")</f>
        <v>1</v>
      </c>
      <c r="BK815">
        <f ca="1" xml:space="preserve"> IF( AND( OFFSET($A$1, 815 - 1, 61 - 1) = "1", OFFSET($A$1, 815 - 1, 62 - 1) = "1" ), 1, IF( AND( OFFSET($A$1, 815 - 1, 61 - 1) = "1", OFFSET($A$1, 815 - 1, 62 - 1) = "0" ), 2, IF( AND( OFFSET($A$1, 815 - 1, 61 - 1) = "0", OFFSET($A$1, 815 - 1, 62 - 1) = "1" ), 3, 4 ) ) )</f>
        <v>3</v>
      </c>
    </row>
    <row r="816" spans="60:63" x14ac:dyDescent="0.25">
      <c r="BH816" s="6">
        <v>0.89197098297675015</v>
      </c>
      <c r="BI816" s="6" t="str">
        <f>"1"</f>
        <v>1</v>
      </c>
      <c r="BJ816" t="str">
        <f ca="1">IF((OFFSET($A$1, 816 - 1, 60 - 1)) &gt;= (OFFSET($A$1, 104 - 1, 7 - 1)), "1","0")</f>
        <v>1</v>
      </c>
      <c r="BK816">
        <f ca="1" xml:space="preserve"> IF( AND( OFFSET($A$1, 816 - 1, 61 - 1) = "1", OFFSET($A$1, 816 - 1, 62 - 1) = "1" ), 1, IF( AND( OFFSET($A$1, 816 - 1, 61 - 1) = "1", OFFSET($A$1, 816 - 1, 62 - 1) = "0" ), 2, IF( AND( OFFSET($A$1, 816 - 1, 61 - 1) = "0", OFFSET($A$1, 816 - 1, 62 - 1) = "1" ), 3, 4 ) ) )</f>
        <v>1</v>
      </c>
    </row>
    <row r="817" spans="60:63" x14ac:dyDescent="0.25">
      <c r="BH817" s="6">
        <v>0.66122296352263321</v>
      </c>
      <c r="BI817" s="6" t="str">
        <f t="shared" ref="BI817:BI827" si="96">"0"</f>
        <v>0</v>
      </c>
      <c r="BJ817" t="str">
        <f ca="1">IF((OFFSET($A$1, 817 - 1, 60 - 1)) &gt;= (OFFSET($A$1, 104 - 1, 7 - 1)), "1","0")</f>
        <v>1</v>
      </c>
      <c r="BK817">
        <f ca="1" xml:space="preserve"> IF( AND( OFFSET($A$1, 817 - 1, 61 - 1) = "1", OFFSET($A$1, 817 - 1, 62 - 1) = "1" ), 1, IF( AND( OFFSET($A$1, 817 - 1, 61 - 1) = "1", OFFSET($A$1, 817 - 1, 62 - 1) = "0" ), 2, IF( AND( OFFSET($A$1, 817 - 1, 61 - 1) = "0", OFFSET($A$1, 817 - 1, 62 - 1) = "1" ), 3, 4 ) ) )</f>
        <v>3</v>
      </c>
    </row>
    <row r="818" spans="60:63" x14ac:dyDescent="0.25">
      <c r="BH818" s="6">
        <v>0.31849583766971501</v>
      </c>
      <c r="BI818" s="6" t="str">
        <f t="shared" si="96"/>
        <v>0</v>
      </c>
      <c r="BJ818" t="str">
        <f ca="1">IF((OFFSET($A$1, 818 - 1, 60 - 1)) &gt;= (OFFSET($A$1, 104 - 1, 7 - 1)), "1","0")</f>
        <v>0</v>
      </c>
      <c r="BK818">
        <f ca="1" xml:space="preserve"> IF( AND( OFFSET($A$1, 818 - 1, 61 - 1) = "1", OFFSET($A$1, 818 - 1, 62 - 1) = "1" ), 1, IF( AND( OFFSET($A$1, 818 - 1, 61 - 1) = "1", OFFSET($A$1, 818 - 1, 62 - 1) = "0" ), 2, IF( AND( OFFSET($A$1, 818 - 1, 61 - 1) = "0", OFFSET($A$1, 818 - 1, 62 - 1) = "1" ), 3, 4 ) ) )</f>
        <v>4</v>
      </c>
    </row>
    <row r="819" spans="60:63" x14ac:dyDescent="0.25">
      <c r="BH819" s="6">
        <v>0.27479555054270494</v>
      </c>
      <c r="BI819" s="6" t="str">
        <f t="shared" si="96"/>
        <v>0</v>
      </c>
      <c r="BJ819" t="str">
        <f ca="1">IF((OFFSET($A$1, 819 - 1, 60 - 1)) &gt;= (OFFSET($A$1, 104 - 1, 7 - 1)), "1","0")</f>
        <v>0</v>
      </c>
      <c r="BK819">
        <f ca="1" xml:space="preserve"> IF( AND( OFFSET($A$1, 819 - 1, 61 - 1) = "1", OFFSET($A$1, 819 - 1, 62 - 1) = "1" ), 1, IF( AND( OFFSET($A$1, 819 - 1, 61 - 1) = "1", OFFSET($A$1, 819 - 1, 62 - 1) = "0" ), 2, IF( AND( OFFSET($A$1, 819 - 1, 61 - 1) = "0", OFFSET($A$1, 819 - 1, 62 - 1) = "1" ), 3, 4 ) ) )</f>
        <v>4</v>
      </c>
    </row>
    <row r="820" spans="60:63" x14ac:dyDescent="0.25">
      <c r="BH820" s="6">
        <v>0.14480211854444502</v>
      </c>
      <c r="BI820" s="6" t="str">
        <f t="shared" si="96"/>
        <v>0</v>
      </c>
      <c r="BJ820" t="str">
        <f ca="1">IF((OFFSET($A$1, 820 - 1, 60 - 1)) &gt;= (OFFSET($A$1, 104 - 1, 7 - 1)), "1","0")</f>
        <v>0</v>
      </c>
      <c r="BK820">
        <f ca="1" xml:space="preserve"> IF( AND( OFFSET($A$1, 820 - 1, 61 - 1) = "1", OFFSET($A$1, 820 - 1, 62 - 1) = "1" ), 1, IF( AND( OFFSET($A$1, 820 - 1, 61 - 1) = "1", OFFSET($A$1, 820 - 1, 62 - 1) = "0" ), 2, IF( AND( OFFSET($A$1, 820 - 1, 61 - 1) = "0", OFFSET($A$1, 820 - 1, 62 - 1) = "1" ), 3, 4 ) ) )</f>
        <v>4</v>
      </c>
    </row>
    <row r="821" spans="60:63" x14ac:dyDescent="0.25">
      <c r="BH821" s="6">
        <v>0.86957476906145337</v>
      </c>
      <c r="BI821" s="6" t="str">
        <f t="shared" si="96"/>
        <v>0</v>
      </c>
      <c r="BJ821" t="str">
        <f ca="1">IF((OFFSET($A$1, 821 - 1, 60 - 1)) &gt;= (OFFSET($A$1, 104 - 1, 7 - 1)), "1","0")</f>
        <v>1</v>
      </c>
      <c r="BK821">
        <f ca="1" xml:space="preserve"> IF( AND( OFFSET($A$1, 821 - 1, 61 - 1) = "1", OFFSET($A$1, 821 - 1, 62 - 1) = "1" ), 1, IF( AND( OFFSET($A$1, 821 - 1, 61 - 1) = "1", OFFSET($A$1, 821 - 1, 62 - 1) = "0" ), 2, IF( AND( OFFSET($A$1, 821 - 1, 61 - 1) = "0", OFFSET($A$1, 821 - 1, 62 - 1) = "1" ), 3, 4 ) ) )</f>
        <v>3</v>
      </c>
    </row>
    <row r="822" spans="60:63" x14ac:dyDescent="0.25">
      <c r="BH822" s="6">
        <v>0.36196360880489337</v>
      </c>
      <c r="BI822" s="6" t="str">
        <f t="shared" si="96"/>
        <v>0</v>
      </c>
      <c r="BJ822" t="str">
        <f ca="1">IF((OFFSET($A$1, 822 - 1, 60 - 1)) &gt;= (OFFSET($A$1, 104 - 1, 7 - 1)), "1","0")</f>
        <v>0</v>
      </c>
      <c r="BK822">
        <f ca="1" xml:space="preserve"> IF( AND( OFFSET($A$1, 822 - 1, 61 - 1) = "1", OFFSET($A$1, 822 - 1, 62 - 1) = "1" ), 1, IF( AND( OFFSET($A$1, 822 - 1, 61 - 1) = "1", OFFSET($A$1, 822 - 1, 62 - 1) = "0" ), 2, IF( AND( OFFSET($A$1, 822 - 1, 61 - 1) = "0", OFFSET($A$1, 822 - 1, 62 - 1) = "1" ), 3, 4 ) ) )</f>
        <v>4</v>
      </c>
    </row>
    <row r="823" spans="60:63" x14ac:dyDescent="0.25">
      <c r="BH823" s="6">
        <v>0.56421986226469645</v>
      </c>
      <c r="BI823" s="6" t="str">
        <f t="shared" si="96"/>
        <v>0</v>
      </c>
      <c r="BJ823" t="str">
        <f ca="1">IF((OFFSET($A$1, 823 - 1, 60 - 1)) &gt;= (OFFSET($A$1, 104 - 1, 7 - 1)), "1","0")</f>
        <v>1</v>
      </c>
      <c r="BK823">
        <f ca="1" xml:space="preserve"> IF( AND( OFFSET($A$1, 823 - 1, 61 - 1) = "1", OFFSET($A$1, 823 - 1, 62 - 1) = "1" ), 1, IF( AND( OFFSET($A$1, 823 - 1, 61 - 1) = "1", OFFSET($A$1, 823 - 1, 62 - 1) = "0" ), 2, IF( AND( OFFSET($A$1, 823 - 1, 61 - 1) = "0", OFFSET($A$1, 823 - 1, 62 - 1) = "1" ), 3, 4 ) ) )</f>
        <v>3</v>
      </c>
    </row>
    <row r="824" spans="60:63" x14ac:dyDescent="0.25">
      <c r="BH824" s="6">
        <v>0.15778750622151297</v>
      </c>
      <c r="BI824" s="6" t="str">
        <f t="shared" si="96"/>
        <v>0</v>
      </c>
      <c r="BJ824" t="str">
        <f ca="1">IF((OFFSET($A$1, 824 - 1, 60 - 1)) &gt;= (OFFSET($A$1, 104 - 1, 7 - 1)), "1","0")</f>
        <v>0</v>
      </c>
      <c r="BK824">
        <f ca="1" xml:space="preserve"> IF( AND( OFFSET($A$1, 824 - 1, 61 - 1) = "1", OFFSET($A$1, 824 - 1, 62 - 1) = "1" ), 1, IF( AND( OFFSET($A$1, 824 - 1, 61 - 1) = "1", OFFSET($A$1, 824 - 1, 62 - 1) = "0" ), 2, IF( AND( OFFSET($A$1, 824 - 1, 61 - 1) = "0", OFFSET($A$1, 824 - 1, 62 - 1) = "1" ), 3, 4 ) ) )</f>
        <v>4</v>
      </c>
    </row>
    <row r="825" spans="60:63" x14ac:dyDescent="0.25">
      <c r="BH825" s="6">
        <v>0.21975179109170859</v>
      </c>
      <c r="BI825" s="6" t="str">
        <f t="shared" si="96"/>
        <v>0</v>
      </c>
      <c r="BJ825" t="str">
        <f ca="1">IF((OFFSET($A$1, 825 - 1, 60 - 1)) &gt;= (OFFSET($A$1, 104 - 1, 7 - 1)), "1","0")</f>
        <v>0</v>
      </c>
      <c r="BK825">
        <f ca="1" xml:space="preserve"> IF( AND( OFFSET($A$1, 825 - 1, 61 - 1) = "1", OFFSET($A$1, 825 - 1, 62 - 1) = "1" ), 1, IF( AND( OFFSET($A$1, 825 - 1, 61 - 1) = "1", OFFSET($A$1, 825 - 1, 62 - 1) = "0" ), 2, IF( AND( OFFSET($A$1, 825 - 1, 61 - 1) = "0", OFFSET($A$1, 825 - 1, 62 - 1) = "1" ), 3, 4 ) ) )</f>
        <v>4</v>
      </c>
    </row>
    <row r="826" spans="60:63" x14ac:dyDescent="0.25">
      <c r="BH826" s="6">
        <v>0.5860520773775274</v>
      </c>
      <c r="BI826" s="6" t="str">
        <f t="shared" si="96"/>
        <v>0</v>
      </c>
      <c r="BJ826" t="str">
        <f ca="1">IF((OFFSET($A$1, 826 - 1, 60 - 1)) &gt;= (OFFSET($A$1, 104 - 1, 7 - 1)), "1","0")</f>
        <v>1</v>
      </c>
      <c r="BK826">
        <f ca="1" xml:space="preserve"> IF( AND( OFFSET($A$1, 826 - 1, 61 - 1) = "1", OFFSET($A$1, 826 - 1, 62 - 1) = "1" ), 1, IF( AND( OFFSET($A$1, 826 - 1, 61 - 1) = "1", OFFSET($A$1, 826 - 1, 62 - 1) = "0" ), 2, IF( AND( OFFSET($A$1, 826 - 1, 61 - 1) = "0", OFFSET($A$1, 826 - 1, 62 - 1) = "1" ), 3, 4 ) ) )</f>
        <v>3</v>
      </c>
    </row>
    <row r="827" spans="60:63" x14ac:dyDescent="0.25">
      <c r="BH827" s="6">
        <v>0.35180522246699963</v>
      </c>
      <c r="BI827" s="6" t="str">
        <f t="shared" si="96"/>
        <v>0</v>
      </c>
      <c r="BJ827" t="str">
        <f ca="1">IF((OFFSET($A$1, 827 - 1, 60 - 1)) &gt;= (OFFSET($A$1, 104 - 1, 7 - 1)), "1","0")</f>
        <v>0</v>
      </c>
      <c r="BK827">
        <f ca="1" xml:space="preserve"> IF( AND( OFFSET($A$1, 827 - 1, 61 - 1) = "1", OFFSET($A$1, 827 - 1, 62 - 1) = "1" ), 1, IF( AND( OFFSET($A$1, 827 - 1, 61 - 1) = "1", OFFSET($A$1, 827 - 1, 62 - 1) = "0" ), 2, IF( AND( OFFSET($A$1, 827 - 1, 61 - 1) = "0", OFFSET($A$1, 827 - 1, 62 - 1) = "1" ), 3, 4 ) ) )</f>
        <v>4</v>
      </c>
    </row>
    <row r="828" spans="60:63" x14ac:dyDescent="0.25">
      <c r="BH828" s="6">
        <v>0.28935618098690713</v>
      </c>
      <c r="BI828" s="6" t="str">
        <f>"1"</f>
        <v>1</v>
      </c>
      <c r="BJ828" t="str">
        <f ca="1">IF((OFFSET($A$1, 828 - 1, 60 - 1)) &gt;= (OFFSET($A$1, 104 - 1, 7 - 1)), "1","0")</f>
        <v>0</v>
      </c>
      <c r="BK828">
        <f ca="1" xml:space="preserve"> IF( AND( OFFSET($A$1, 828 - 1, 61 - 1) = "1", OFFSET($A$1, 828 - 1, 62 - 1) = "1" ), 1, IF( AND( OFFSET($A$1, 828 - 1, 61 - 1) = "1", OFFSET($A$1, 828 - 1, 62 - 1) = "0" ), 2, IF( AND( OFFSET($A$1, 828 - 1, 61 - 1) = "0", OFFSET($A$1, 828 - 1, 62 - 1) = "1" ), 3, 4 ) ) )</f>
        <v>2</v>
      </c>
    </row>
    <row r="829" spans="60:63" x14ac:dyDescent="0.25">
      <c r="BH829" s="6">
        <v>0.6630996145961322</v>
      </c>
      <c r="BI829" s="6" t="str">
        <f t="shared" ref="BI829:BI842" si="97">"0"</f>
        <v>0</v>
      </c>
      <c r="BJ829" t="str">
        <f ca="1">IF((OFFSET($A$1, 829 - 1, 60 - 1)) &gt;= (OFFSET($A$1, 104 - 1, 7 - 1)), "1","0")</f>
        <v>1</v>
      </c>
      <c r="BK829">
        <f ca="1" xml:space="preserve"> IF( AND( OFFSET($A$1, 829 - 1, 61 - 1) = "1", OFFSET($A$1, 829 - 1, 62 - 1) = "1" ), 1, IF( AND( OFFSET($A$1, 829 - 1, 61 - 1) = "1", OFFSET($A$1, 829 - 1, 62 - 1) = "0" ), 2, IF( AND( OFFSET($A$1, 829 - 1, 61 - 1) = "0", OFFSET($A$1, 829 - 1, 62 - 1) = "1" ), 3, 4 ) ) )</f>
        <v>3</v>
      </c>
    </row>
    <row r="830" spans="60:63" x14ac:dyDescent="0.25">
      <c r="BH830" s="6">
        <v>0.91827940881481751</v>
      </c>
      <c r="BI830" s="6" t="str">
        <f t="shared" si="97"/>
        <v>0</v>
      </c>
      <c r="BJ830" t="str">
        <f ca="1">IF((OFFSET($A$1, 830 - 1, 60 - 1)) &gt;= (OFFSET($A$1, 104 - 1, 7 - 1)), "1","0")</f>
        <v>1</v>
      </c>
      <c r="BK830">
        <f ca="1" xml:space="preserve"> IF( AND( OFFSET($A$1, 830 - 1, 61 - 1) = "1", OFFSET($A$1, 830 - 1, 62 - 1) = "1" ), 1, IF( AND( OFFSET($A$1, 830 - 1, 61 - 1) = "1", OFFSET($A$1, 830 - 1, 62 - 1) = "0" ), 2, IF( AND( OFFSET($A$1, 830 - 1, 61 - 1) = "0", OFFSET($A$1, 830 - 1, 62 - 1) = "1" ), 3, 4 ) ) )</f>
        <v>3</v>
      </c>
    </row>
    <row r="831" spans="60:63" x14ac:dyDescent="0.25">
      <c r="BH831" s="6">
        <v>0.13740645249841441</v>
      </c>
      <c r="BI831" s="6" t="str">
        <f t="shared" si="97"/>
        <v>0</v>
      </c>
      <c r="BJ831" t="str">
        <f ca="1">IF((OFFSET($A$1, 831 - 1, 60 - 1)) &gt;= (OFFSET($A$1, 104 - 1, 7 - 1)), "1","0")</f>
        <v>0</v>
      </c>
      <c r="BK831">
        <f ca="1" xml:space="preserve"> IF( AND( OFFSET($A$1, 831 - 1, 61 - 1) = "1", OFFSET($A$1, 831 - 1, 62 - 1) = "1" ), 1, IF( AND( OFFSET($A$1, 831 - 1, 61 - 1) = "1", OFFSET($A$1, 831 - 1, 62 - 1) = "0" ), 2, IF( AND( OFFSET($A$1, 831 - 1, 61 - 1) = "0", OFFSET($A$1, 831 - 1, 62 - 1) = "1" ), 3, 4 ) ) )</f>
        <v>4</v>
      </c>
    </row>
    <row r="832" spans="60:63" x14ac:dyDescent="0.25">
      <c r="BH832" s="6">
        <v>0.45357909238099903</v>
      </c>
      <c r="BI832" s="6" t="str">
        <f t="shared" si="97"/>
        <v>0</v>
      </c>
      <c r="BJ832" t="str">
        <f ca="1">IF((OFFSET($A$1, 832 - 1, 60 - 1)) &gt;= (OFFSET($A$1, 104 - 1, 7 - 1)), "1","0")</f>
        <v>0</v>
      </c>
      <c r="BK832">
        <f ca="1" xml:space="preserve"> IF( AND( OFFSET($A$1, 832 - 1, 61 - 1) = "1", OFFSET($A$1, 832 - 1, 62 - 1) = "1" ), 1, IF( AND( OFFSET($A$1, 832 - 1, 61 - 1) = "1", OFFSET($A$1, 832 - 1, 62 - 1) = "0" ), 2, IF( AND( OFFSET($A$1, 832 - 1, 61 - 1) = "0", OFFSET($A$1, 832 - 1, 62 - 1) = "1" ), 3, 4 ) ) )</f>
        <v>4</v>
      </c>
    </row>
    <row r="833" spans="60:63" x14ac:dyDescent="0.25">
      <c r="BH833" s="6">
        <v>0.23810334679028927</v>
      </c>
      <c r="BI833" s="6" t="str">
        <f t="shared" si="97"/>
        <v>0</v>
      </c>
      <c r="BJ833" t="str">
        <f ca="1">IF((OFFSET($A$1, 833 - 1, 60 - 1)) &gt;= (OFFSET($A$1, 104 - 1, 7 - 1)), "1","0")</f>
        <v>0</v>
      </c>
      <c r="BK833">
        <f ca="1" xml:space="preserve"> IF( AND( OFFSET($A$1, 833 - 1, 61 - 1) = "1", OFFSET($A$1, 833 - 1, 62 - 1) = "1" ), 1, IF( AND( OFFSET($A$1, 833 - 1, 61 - 1) = "1", OFFSET($A$1, 833 - 1, 62 - 1) = "0" ), 2, IF( AND( OFFSET($A$1, 833 - 1, 61 - 1) = "0", OFFSET($A$1, 833 - 1, 62 - 1) = "1" ), 3, 4 ) ) )</f>
        <v>4</v>
      </c>
    </row>
    <row r="834" spans="60:63" x14ac:dyDescent="0.25">
      <c r="BH834" s="6">
        <v>7.968785623564445E-2</v>
      </c>
      <c r="BI834" s="6" t="str">
        <f t="shared" si="97"/>
        <v>0</v>
      </c>
      <c r="BJ834" t="str">
        <f ca="1">IF((OFFSET($A$1, 834 - 1, 60 - 1)) &gt;= (OFFSET($A$1, 104 - 1, 7 - 1)), "1","0")</f>
        <v>0</v>
      </c>
      <c r="BK834">
        <f ca="1" xml:space="preserve"> IF( AND( OFFSET($A$1, 834 - 1, 61 - 1) = "1", OFFSET($A$1, 834 - 1, 62 - 1) = "1" ), 1, IF( AND( OFFSET($A$1, 834 - 1, 61 - 1) = "1", OFFSET($A$1, 834 - 1, 62 - 1) = "0" ), 2, IF( AND( OFFSET($A$1, 834 - 1, 61 - 1) = "0", OFFSET($A$1, 834 - 1, 62 - 1) = "1" ), 3, 4 ) ) )</f>
        <v>4</v>
      </c>
    </row>
    <row r="835" spans="60:63" x14ac:dyDescent="0.25">
      <c r="BH835" s="6">
        <v>0.34196622722467857</v>
      </c>
      <c r="BI835" s="6" t="str">
        <f t="shared" si="97"/>
        <v>0</v>
      </c>
      <c r="BJ835" t="str">
        <f ca="1">IF((OFFSET($A$1, 835 - 1, 60 - 1)) &gt;= (OFFSET($A$1, 104 - 1, 7 - 1)), "1","0")</f>
        <v>0</v>
      </c>
      <c r="BK835">
        <f ca="1" xml:space="preserve"> IF( AND( OFFSET($A$1, 835 - 1, 61 - 1) = "1", OFFSET($A$1, 835 - 1, 62 - 1) = "1" ), 1, IF( AND( OFFSET($A$1, 835 - 1, 61 - 1) = "1", OFFSET($A$1, 835 - 1, 62 - 1) = "0" ), 2, IF( AND( OFFSET($A$1, 835 - 1, 61 - 1) = "0", OFFSET($A$1, 835 - 1, 62 - 1) = "1" ), 3, 4 ) ) )</f>
        <v>4</v>
      </c>
    </row>
    <row r="836" spans="60:63" x14ac:dyDescent="0.25">
      <c r="BH836" s="6">
        <v>0.78020503882888581</v>
      </c>
      <c r="BI836" s="6" t="str">
        <f t="shared" si="97"/>
        <v>0</v>
      </c>
      <c r="BJ836" t="str">
        <f ca="1">IF((OFFSET($A$1, 836 - 1, 60 - 1)) &gt;= (OFFSET($A$1, 104 - 1, 7 - 1)), "1","0")</f>
        <v>1</v>
      </c>
      <c r="BK836">
        <f ca="1" xml:space="preserve"> IF( AND( OFFSET($A$1, 836 - 1, 61 - 1) = "1", OFFSET($A$1, 836 - 1, 62 - 1) = "1" ), 1, IF( AND( OFFSET($A$1, 836 - 1, 61 - 1) = "1", OFFSET($A$1, 836 - 1, 62 - 1) = "0" ), 2, IF( AND( OFFSET($A$1, 836 - 1, 61 - 1) = "0", OFFSET($A$1, 836 - 1, 62 - 1) = "1" ), 3, 4 ) ) )</f>
        <v>3</v>
      </c>
    </row>
    <row r="837" spans="60:63" x14ac:dyDescent="0.25">
      <c r="BH837" s="6">
        <v>0.35576988402301885</v>
      </c>
      <c r="BI837" s="6" t="str">
        <f t="shared" si="97"/>
        <v>0</v>
      </c>
      <c r="BJ837" t="str">
        <f ca="1">IF((OFFSET($A$1, 837 - 1, 60 - 1)) &gt;= (OFFSET($A$1, 104 - 1, 7 - 1)), "1","0")</f>
        <v>0</v>
      </c>
      <c r="BK837">
        <f ca="1" xml:space="preserve"> IF( AND( OFFSET($A$1, 837 - 1, 61 - 1) = "1", OFFSET($A$1, 837 - 1, 62 - 1) = "1" ), 1, IF( AND( OFFSET($A$1, 837 - 1, 61 - 1) = "1", OFFSET($A$1, 837 - 1, 62 - 1) = "0" ), 2, IF( AND( OFFSET($A$1, 837 - 1, 61 - 1) = "0", OFFSET($A$1, 837 - 1, 62 - 1) = "1" ), 3, 4 ) ) )</f>
        <v>4</v>
      </c>
    </row>
    <row r="838" spans="60:63" x14ac:dyDescent="0.25">
      <c r="BH838" s="6">
        <v>0.21877690563111138</v>
      </c>
      <c r="BI838" s="6" t="str">
        <f t="shared" si="97"/>
        <v>0</v>
      </c>
      <c r="BJ838" t="str">
        <f ca="1">IF((OFFSET($A$1, 838 - 1, 60 - 1)) &gt;= (OFFSET($A$1, 104 - 1, 7 - 1)), "1","0")</f>
        <v>0</v>
      </c>
      <c r="BK838">
        <f ca="1" xml:space="preserve"> IF( AND( OFFSET($A$1, 838 - 1, 61 - 1) = "1", OFFSET($A$1, 838 - 1, 62 - 1) = "1" ), 1, IF( AND( OFFSET($A$1, 838 - 1, 61 - 1) = "1", OFFSET($A$1, 838 - 1, 62 - 1) = "0" ), 2, IF( AND( OFFSET($A$1, 838 - 1, 61 - 1) = "0", OFFSET($A$1, 838 - 1, 62 - 1) = "1" ), 3, 4 ) ) )</f>
        <v>4</v>
      </c>
    </row>
    <row r="839" spans="60:63" x14ac:dyDescent="0.25">
      <c r="BH839" s="6">
        <v>0.36890066340738814</v>
      </c>
      <c r="BI839" s="6" t="str">
        <f t="shared" si="97"/>
        <v>0</v>
      </c>
      <c r="BJ839" t="str">
        <f ca="1">IF((OFFSET($A$1, 839 - 1, 60 - 1)) &gt;= (OFFSET($A$1, 104 - 1, 7 - 1)), "1","0")</f>
        <v>0</v>
      </c>
      <c r="BK839">
        <f ca="1" xml:space="preserve"> IF( AND( OFFSET($A$1, 839 - 1, 61 - 1) = "1", OFFSET($A$1, 839 - 1, 62 - 1) = "1" ), 1, IF( AND( OFFSET($A$1, 839 - 1, 61 - 1) = "1", OFFSET($A$1, 839 - 1, 62 - 1) = "0" ), 2, IF( AND( OFFSET($A$1, 839 - 1, 61 - 1) = "0", OFFSET($A$1, 839 - 1, 62 - 1) = "1" ), 3, 4 ) ) )</f>
        <v>4</v>
      </c>
    </row>
    <row r="840" spans="60:63" x14ac:dyDescent="0.25">
      <c r="BH840" s="6">
        <v>0.2168333136461375</v>
      </c>
      <c r="BI840" s="6" t="str">
        <f t="shared" si="97"/>
        <v>0</v>
      </c>
      <c r="BJ840" t="str">
        <f ca="1">IF((OFFSET($A$1, 840 - 1, 60 - 1)) &gt;= (OFFSET($A$1, 104 - 1, 7 - 1)), "1","0")</f>
        <v>0</v>
      </c>
      <c r="BK840">
        <f ca="1" xml:space="preserve"> IF( AND( OFFSET($A$1, 840 - 1, 61 - 1) = "1", OFFSET($A$1, 840 - 1, 62 - 1) = "1" ), 1, IF( AND( OFFSET($A$1, 840 - 1, 61 - 1) = "1", OFFSET($A$1, 840 - 1, 62 - 1) = "0" ), 2, IF( AND( OFFSET($A$1, 840 - 1, 61 - 1) = "0", OFFSET($A$1, 840 - 1, 62 - 1) = "1" ), 3, 4 ) ) )</f>
        <v>4</v>
      </c>
    </row>
    <row r="841" spans="60:63" x14ac:dyDescent="0.25">
      <c r="BH841" s="6">
        <v>0.62080357957420218</v>
      </c>
      <c r="BI841" s="6" t="str">
        <f t="shared" si="97"/>
        <v>0</v>
      </c>
      <c r="BJ841" t="str">
        <f ca="1">IF((OFFSET($A$1, 841 - 1, 60 - 1)) &gt;= (OFFSET($A$1, 104 - 1, 7 - 1)), "1","0")</f>
        <v>1</v>
      </c>
      <c r="BK841">
        <f ca="1" xml:space="preserve"> IF( AND( OFFSET($A$1, 841 - 1, 61 - 1) = "1", OFFSET($A$1, 841 - 1, 62 - 1) = "1" ), 1, IF( AND( OFFSET($A$1, 841 - 1, 61 - 1) = "1", OFFSET($A$1, 841 - 1, 62 - 1) = "0" ), 2, IF( AND( OFFSET($A$1, 841 - 1, 61 - 1) = "0", OFFSET($A$1, 841 - 1, 62 - 1) = "1" ), 3, 4 ) ) )</f>
        <v>3</v>
      </c>
    </row>
    <row r="842" spans="60:63" x14ac:dyDescent="0.25">
      <c r="BH842" s="6">
        <v>0.11437361549087613</v>
      </c>
      <c r="BI842" s="6" t="str">
        <f t="shared" si="97"/>
        <v>0</v>
      </c>
      <c r="BJ842" t="str">
        <f ca="1">IF((OFFSET($A$1, 842 - 1, 60 - 1)) &gt;= (OFFSET($A$1, 104 - 1, 7 - 1)), "1","0")</f>
        <v>0</v>
      </c>
      <c r="BK842">
        <f ca="1" xml:space="preserve"> IF( AND( OFFSET($A$1, 842 - 1, 61 - 1) = "1", OFFSET($A$1, 842 - 1, 62 - 1) = "1" ), 1, IF( AND( OFFSET($A$1, 842 - 1, 61 - 1) = "1", OFFSET($A$1, 842 - 1, 62 - 1) = "0" ), 2, IF( AND( OFFSET($A$1, 842 - 1, 61 - 1) = "0", OFFSET($A$1, 842 - 1, 62 - 1) = "1" ), 3, 4 ) ) )</f>
        <v>4</v>
      </c>
    </row>
    <row r="843" spans="60:63" x14ac:dyDescent="0.25">
      <c r="BH843" s="6">
        <v>0.66356312872777778</v>
      </c>
      <c r="BI843" s="6" t="str">
        <f>"1"</f>
        <v>1</v>
      </c>
      <c r="BJ843" t="str">
        <f ca="1">IF((OFFSET($A$1, 843 - 1, 60 - 1)) &gt;= (OFFSET($A$1, 104 - 1, 7 - 1)), "1","0")</f>
        <v>1</v>
      </c>
      <c r="BK843">
        <f ca="1" xml:space="preserve"> IF( AND( OFFSET($A$1, 843 - 1, 61 - 1) = "1", OFFSET($A$1, 843 - 1, 62 - 1) = "1" ), 1, IF( AND( OFFSET($A$1, 843 - 1, 61 - 1) = "1", OFFSET($A$1, 843 - 1, 62 - 1) = "0" ), 2, IF( AND( OFFSET($A$1, 843 - 1, 61 - 1) = "0", OFFSET($A$1, 843 - 1, 62 - 1) = "1" ), 3, 4 ) ) )</f>
        <v>1</v>
      </c>
    </row>
    <row r="844" spans="60:63" x14ac:dyDescent="0.25">
      <c r="BH844" s="6">
        <v>0.27072315231984057</v>
      </c>
      <c r="BI844" s="6" t="str">
        <f>"0"</f>
        <v>0</v>
      </c>
      <c r="BJ844" t="str">
        <f ca="1">IF((OFFSET($A$1, 844 - 1, 60 - 1)) &gt;= (OFFSET($A$1, 104 - 1, 7 - 1)), "1","0")</f>
        <v>0</v>
      </c>
      <c r="BK844">
        <f ca="1" xml:space="preserve"> IF( AND( OFFSET($A$1, 844 - 1, 61 - 1) = "1", OFFSET($A$1, 844 - 1, 62 - 1) = "1" ), 1, IF( AND( OFFSET($A$1, 844 - 1, 61 - 1) = "1", OFFSET($A$1, 844 - 1, 62 - 1) = "0" ), 2, IF( AND( OFFSET($A$1, 844 - 1, 61 - 1) = "0", OFFSET($A$1, 844 - 1, 62 - 1) = "1" ), 3, 4 ) ) )</f>
        <v>4</v>
      </c>
    </row>
    <row r="845" spans="60:63" x14ac:dyDescent="0.25">
      <c r="BH845" s="6">
        <v>0.4077111088452095</v>
      </c>
      <c r="BI845" s="6" t="str">
        <f>"0"</f>
        <v>0</v>
      </c>
      <c r="BJ845" t="str">
        <f ca="1">IF((OFFSET($A$1, 845 - 1, 60 - 1)) &gt;= (OFFSET($A$1, 104 - 1, 7 - 1)), "1","0")</f>
        <v>0</v>
      </c>
      <c r="BK845">
        <f ca="1" xml:space="preserve"> IF( AND( OFFSET($A$1, 845 - 1, 61 - 1) = "1", OFFSET($A$1, 845 - 1, 62 - 1) = "1" ), 1, IF( AND( OFFSET($A$1, 845 - 1, 61 - 1) = "1", OFFSET($A$1, 845 - 1, 62 - 1) = "0" ), 2, IF( AND( OFFSET($A$1, 845 - 1, 61 - 1) = "0", OFFSET($A$1, 845 - 1, 62 - 1) = "1" ), 3, 4 ) ) )</f>
        <v>4</v>
      </c>
    </row>
    <row r="846" spans="60:63" x14ac:dyDescent="0.25">
      <c r="BH846" s="6">
        <v>0.16179366249350538</v>
      </c>
      <c r="BI846" s="6" t="str">
        <f>"0"</f>
        <v>0</v>
      </c>
      <c r="BJ846" t="str">
        <f ca="1">IF((OFFSET($A$1, 846 - 1, 60 - 1)) &gt;= (OFFSET($A$1, 104 - 1, 7 - 1)), "1","0")</f>
        <v>0</v>
      </c>
      <c r="BK846">
        <f ca="1" xml:space="preserve"> IF( AND( OFFSET($A$1, 846 - 1, 61 - 1) = "1", OFFSET($A$1, 846 - 1, 62 - 1) = "1" ), 1, IF( AND( OFFSET($A$1, 846 - 1, 61 - 1) = "1", OFFSET($A$1, 846 - 1, 62 - 1) = "0" ), 2, IF( AND( OFFSET($A$1, 846 - 1, 61 - 1) = "0", OFFSET($A$1, 846 - 1, 62 - 1) = "1" ), 3, 4 ) ) )</f>
        <v>4</v>
      </c>
    </row>
    <row r="847" spans="60:63" x14ac:dyDescent="0.25">
      <c r="BH847" s="6">
        <v>0.19077098282408567</v>
      </c>
      <c r="BI847" s="6" t="str">
        <f>"1"</f>
        <v>1</v>
      </c>
      <c r="BJ847" t="str">
        <f ca="1">IF((OFFSET($A$1, 847 - 1, 60 - 1)) &gt;= (OFFSET($A$1, 104 - 1, 7 - 1)), "1","0")</f>
        <v>0</v>
      </c>
      <c r="BK847">
        <f ca="1" xml:space="preserve"> IF( AND( OFFSET($A$1, 847 - 1, 61 - 1) = "1", OFFSET($A$1, 847 - 1, 62 - 1) = "1" ), 1, IF( AND( OFFSET($A$1, 847 - 1, 61 - 1) = "1", OFFSET($A$1, 847 - 1, 62 - 1) = "0" ), 2, IF( AND( OFFSET($A$1, 847 - 1, 61 - 1) = "0", OFFSET($A$1, 847 - 1, 62 - 1) = "1" ), 3, 4 ) ) )</f>
        <v>2</v>
      </c>
    </row>
    <row r="848" spans="60:63" x14ac:dyDescent="0.25">
      <c r="BH848" s="6">
        <v>0.70877919161964986</v>
      </c>
      <c r="BI848" s="6" t="str">
        <f t="shared" ref="BI848:BI867" si="98">"0"</f>
        <v>0</v>
      </c>
      <c r="BJ848" t="str">
        <f ca="1">IF((OFFSET($A$1, 848 - 1, 60 - 1)) &gt;= (OFFSET($A$1, 104 - 1, 7 - 1)), "1","0")</f>
        <v>1</v>
      </c>
      <c r="BK848">
        <f ca="1" xml:space="preserve"> IF( AND( OFFSET($A$1, 848 - 1, 61 - 1) = "1", OFFSET($A$1, 848 - 1, 62 - 1) = "1" ), 1, IF( AND( OFFSET($A$1, 848 - 1, 61 - 1) = "1", OFFSET($A$1, 848 - 1, 62 - 1) = "0" ), 2, IF( AND( OFFSET($A$1, 848 - 1, 61 - 1) = "0", OFFSET($A$1, 848 - 1, 62 - 1) = "1" ), 3, 4 ) ) )</f>
        <v>3</v>
      </c>
    </row>
    <row r="849" spans="60:63" x14ac:dyDescent="0.25">
      <c r="BH849" s="6">
        <v>0.11956590741334695</v>
      </c>
      <c r="BI849" s="6" t="str">
        <f t="shared" si="98"/>
        <v>0</v>
      </c>
      <c r="BJ849" t="str">
        <f ca="1">IF((OFFSET($A$1, 849 - 1, 60 - 1)) &gt;= (OFFSET($A$1, 104 - 1, 7 - 1)), "1","0")</f>
        <v>0</v>
      </c>
      <c r="BK849">
        <f ca="1" xml:space="preserve"> IF( AND( OFFSET($A$1, 849 - 1, 61 - 1) = "1", OFFSET($A$1, 849 - 1, 62 - 1) = "1" ), 1, IF( AND( OFFSET($A$1, 849 - 1, 61 - 1) = "1", OFFSET($A$1, 849 - 1, 62 - 1) = "0" ), 2, IF( AND( OFFSET($A$1, 849 - 1, 61 - 1) = "0", OFFSET($A$1, 849 - 1, 62 - 1) = "1" ), 3, 4 ) ) )</f>
        <v>4</v>
      </c>
    </row>
    <row r="850" spans="60:63" x14ac:dyDescent="0.25">
      <c r="BH850" s="6">
        <v>0.2395771011753938</v>
      </c>
      <c r="BI850" s="6" t="str">
        <f t="shared" si="98"/>
        <v>0</v>
      </c>
      <c r="BJ850" t="str">
        <f ca="1">IF((OFFSET($A$1, 850 - 1, 60 - 1)) &gt;= (OFFSET($A$1, 104 - 1, 7 - 1)), "1","0")</f>
        <v>0</v>
      </c>
      <c r="BK850">
        <f ca="1" xml:space="preserve"> IF( AND( OFFSET($A$1, 850 - 1, 61 - 1) = "1", OFFSET($A$1, 850 - 1, 62 - 1) = "1" ), 1, IF( AND( OFFSET($A$1, 850 - 1, 61 - 1) = "1", OFFSET($A$1, 850 - 1, 62 - 1) = "0" ), 2, IF( AND( OFFSET($A$1, 850 - 1, 61 - 1) = "0", OFFSET($A$1, 850 - 1, 62 - 1) = "1" ), 3, 4 ) ) )</f>
        <v>4</v>
      </c>
    </row>
    <row r="851" spans="60:63" x14ac:dyDescent="0.25">
      <c r="BH851" s="6">
        <v>0.63822915770755306</v>
      </c>
      <c r="BI851" s="6" t="str">
        <f t="shared" si="98"/>
        <v>0</v>
      </c>
      <c r="BJ851" t="str">
        <f ca="1">IF((OFFSET($A$1, 851 - 1, 60 - 1)) &gt;= (OFFSET($A$1, 104 - 1, 7 - 1)), "1","0")</f>
        <v>1</v>
      </c>
      <c r="BK851">
        <f ca="1" xml:space="preserve"> IF( AND( OFFSET($A$1, 851 - 1, 61 - 1) = "1", OFFSET($A$1, 851 - 1, 62 - 1) = "1" ), 1, IF( AND( OFFSET($A$1, 851 - 1, 61 - 1) = "1", OFFSET($A$1, 851 - 1, 62 - 1) = "0" ), 2, IF( AND( OFFSET($A$1, 851 - 1, 61 - 1) = "0", OFFSET($A$1, 851 - 1, 62 - 1) = "1" ), 3, 4 ) ) )</f>
        <v>3</v>
      </c>
    </row>
    <row r="852" spans="60:63" x14ac:dyDescent="0.25">
      <c r="BH852" s="6">
        <v>6.487656954008969E-2</v>
      </c>
      <c r="BI852" s="6" t="str">
        <f t="shared" si="98"/>
        <v>0</v>
      </c>
      <c r="BJ852" t="str">
        <f ca="1">IF((OFFSET($A$1, 852 - 1, 60 - 1)) &gt;= (OFFSET($A$1, 104 - 1, 7 - 1)), "1","0")</f>
        <v>0</v>
      </c>
      <c r="BK852">
        <f ca="1" xml:space="preserve"> IF( AND( OFFSET($A$1, 852 - 1, 61 - 1) = "1", OFFSET($A$1, 852 - 1, 62 - 1) = "1" ), 1, IF( AND( OFFSET($A$1, 852 - 1, 61 - 1) = "1", OFFSET($A$1, 852 - 1, 62 - 1) = "0" ), 2, IF( AND( OFFSET($A$1, 852 - 1, 61 - 1) = "0", OFFSET($A$1, 852 - 1, 62 - 1) = "1" ), 3, 4 ) ) )</f>
        <v>4</v>
      </c>
    </row>
    <row r="853" spans="60:63" x14ac:dyDescent="0.25">
      <c r="BH853" s="6">
        <v>0.36936150570845799</v>
      </c>
      <c r="BI853" s="6" t="str">
        <f t="shared" si="98"/>
        <v>0</v>
      </c>
      <c r="BJ853" t="str">
        <f ca="1">IF((OFFSET($A$1, 853 - 1, 60 - 1)) &gt;= (OFFSET($A$1, 104 - 1, 7 - 1)), "1","0")</f>
        <v>0</v>
      </c>
      <c r="BK853">
        <f ca="1" xml:space="preserve"> IF( AND( OFFSET($A$1, 853 - 1, 61 - 1) = "1", OFFSET($A$1, 853 - 1, 62 - 1) = "1" ), 1, IF( AND( OFFSET($A$1, 853 - 1, 61 - 1) = "1", OFFSET($A$1, 853 - 1, 62 - 1) = "0" ), 2, IF( AND( OFFSET($A$1, 853 - 1, 61 - 1) = "0", OFFSET($A$1, 853 - 1, 62 - 1) = "1" ), 3, 4 ) ) )</f>
        <v>4</v>
      </c>
    </row>
    <row r="854" spans="60:63" x14ac:dyDescent="0.25">
      <c r="BH854" s="6">
        <v>0.18562089419373701</v>
      </c>
      <c r="BI854" s="6" t="str">
        <f t="shared" si="98"/>
        <v>0</v>
      </c>
      <c r="BJ854" t="str">
        <f ca="1">IF((OFFSET($A$1, 854 - 1, 60 - 1)) &gt;= (OFFSET($A$1, 104 - 1, 7 - 1)), "1","0")</f>
        <v>0</v>
      </c>
      <c r="BK854">
        <f ca="1" xml:space="preserve"> IF( AND( OFFSET($A$1, 854 - 1, 61 - 1) = "1", OFFSET($A$1, 854 - 1, 62 - 1) = "1" ), 1, IF( AND( OFFSET($A$1, 854 - 1, 61 - 1) = "1", OFFSET($A$1, 854 - 1, 62 - 1) = "0" ), 2, IF( AND( OFFSET($A$1, 854 - 1, 61 - 1) = "0", OFFSET($A$1, 854 - 1, 62 - 1) = "1" ), 3, 4 ) ) )</f>
        <v>4</v>
      </c>
    </row>
    <row r="855" spans="60:63" x14ac:dyDescent="0.25">
      <c r="BH855" s="6">
        <v>0.21104884660385395</v>
      </c>
      <c r="BI855" s="6" t="str">
        <f t="shared" si="98"/>
        <v>0</v>
      </c>
      <c r="BJ855" t="str">
        <f ca="1">IF((OFFSET($A$1, 855 - 1, 60 - 1)) &gt;= (OFFSET($A$1, 104 - 1, 7 - 1)), "1","0")</f>
        <v>0</v>
      </c>
      <c r="BK855">
        <f ca="1" xml:space="preserve"> IF( AND( OFFSET($A$1, 855 - 1, 61 - 1) = "1", OFFSET($A$1, 855 - 1, 62 - 1) = "1" ), 1, IF( AND( OFFSET($A$1, 855 - 1, 61 - 1) = "1", OFFSET($A$1, 855 - 1, 62 - 1) = "0" ), 2, IF( AND( OFFSET($A$1, 855 - 1, 61 - 1) = "0", OFFSET($A$1, 855 - 1, 62 - 1) = "1" ), 3, 4 ) ) )</f>
        <v>4</v>
      </c>
    </row>
    <row r="856" spans="60:63" x14ac:dyDescent="0.25">
      <c r="BH856" s="6">
        <v>0.22147816324615413</v>
      </c>
      <c r="BI856" s="6" t="str">
        <f t="shared" si="98"/>
        <v>0</v>
      </c>
      <c r="BJ856" t="str">
        <f ca="1">IF((OFFSET($A$1, 856 - 1, 60 - 1)) &gt;= (OFFSET($A$1, 104 - 1, 7 - 1)), "1","0")</f>
        <v>0</v>
      </c>
      <c r="BK856">
        <f ca="1" xml:space="preserve"> IF( AND( OFFSET($A$1, 856 - 1, 61 - 1) = "1", OFFSET($A$1, 856 - 1, 62 - 1) = "1" ), 1, IF( AND( OFFSET($A$1, 856 - 1, 61 - 1) = "1", OFFSET($A$1, 856 - 1, 62 - 1) = "0" ), 2, IF( AND( OFFSET($A$1, 856 - 1, 61 - 1) = "0", OFFSET($A$1, 856 - 1, 62 - 1) = "1" ), 3, 4 ) ) )</f>
        <v>4</v>
      </c>
    </row>
    <row r="857" spans="60:63" x14ac:dyDescent="0.25">
      <c r="BH857" s="6">
        <v>0.17118484923870345</v>
      </c>
      <c r="BI857" s="6" t="str">
        <f t="shared" si="98"/>
        <v>0</v>
      </c>
      <c r="BJ857" t="str">
        <f ca="1">IF((OFFSET($A$1, 857 - 1, 60 - 1)) &gt;= (OFFSET($A$1, 104 - 1, 7 - 1)), "1","0")</f>
        <v>0</v>
      </c>
      <c r="BK857">
        <f ca="1" xml:space="preserve"> IF( AND( OFFSET($A$1, 857 - 1, 61 - 1) = "1", OFFSET($A$1, 857 - 1, 62 - 1) = "1" ), 1, IF( AND( OFFSET($A$1, 857 - 1, 61 - 1) = "1", OFFSET($A$1, 857 - 1, 62 - 1) = "0" ), 2, IF( AND( OFFSET($A$1, 857 - 1, 61 - 1) = "0", OFFSET($A$1, 857 - 1, 62 - 1) = "1" ), 3, 4 ) ) )</f>
        <v>4</v>
      </c>
    </row>
    <row r="858" spans="60:63" x14ac:dyDescent="0.25">
      <c r="BH858" s="6">
        <v>0.5589640427711553</v>
      </c>
      <c r="BI858" s="6" t="str">
        <f t="shared" si="98"/>
        <v>0</v>
      </c>
      <c r="BJ858" t="str">
        <f ca="1">IF((OFFSET($A$1, 858 - 1, 60 - 1)) &gt;= (OFFSET($A$1, 104 - 1, 7 - 1)), "1","0")</f>
        <v>1</v>
      </c>
      <c r="BK858">
        <f ca="1" xml:space="preserve"> IF( AND( OFFSET($A$1, 858 - 1, 61 - 1) = "1", OFFSET($A$1, 858 - 1, 62 - 1) = "1" ), 1, IF( AND( OFFSET($A$1, 858 - 1, 61 - 1) = "1", OFFSET($A$1, 858 - 1, 62 - 1) = "0" ), 2, IF( AND( OFFSET($A$1, 858 - 1, 61 - 1) = "0", OFFSET($A$1, 858 - 1, 62 - 1) = "1" ), 3, 4 ) ) )</f>
        <v>3</v>
      </c>
    </row>
    <row r="859" spans="60:63" x14ac:dyDescent="0.25">
      <c r="BH859" s="6">
        <v>7.3683963613173448E-2</v>
      </c>
      <c r="BI859" s="6" t="str">
        <f t="shared" si="98"/>
        <v>0</v>
      </c>
      <c r="BJ859" t="str">
        <f ca="1">IF((OFFSET($A$1, 859 - 1, 60 - 1)) &gt;= (OFFSET($A$1, 104 - 1, 7 - 1)), "1","0")</f>
        <v>0</v>
      </c>
      <c r="BK859">
        <f ca="1" xml:space="preserve"> IF( AND( OFFSET($A$1, 859 - 1, 61 - 1) = "1", OFFSET($A$1, 859 - 1, 62 - 1) = "1" ), 1, IF( AND( OFFSET($A$1, 859 - 1, 61 - 1) = "1", OFFSET($A$1, 859 - 1, 62 - 1) = "0" ), 2, IF( AND( OFFSET($A$1, 859 - 1, 61 - 1) = "0", OFFSET($A$1, 859 - 1, 62 - 1) = "1" ), 3, 4 ) ) )</f>
        <v>4</v>
      </c>
    </row>
    <row r="860" spans="60:63" x14ac:dyDescent="0.25">
      <c r="BH860" s="6">
        <v>0.7235014867519679</v>
      </c>
      <c r="BI860" s="6" t="str">
        <f t="shared" si="98"/>
        <v>0</v>
      </c>
      <c r="BJ860" t="str">
        <f ca="1">IF((OFFSET($A$1, 860 - 1, 60 - 1)) &gt;= (OFFSET($A$1, 104 - 1, 7 - 1)), "1","0")</f>
        <v>1</v>
      </c>
      <c r="BK860">
        <f ca="1" xml:space="preserve"> IF( AND( OFFSET($A$1, 860 - 1, 61 - 1) = "1", OFFSET($A$1, 860 - 1, 62 - 1) = "1" ), 1, IF( AND( OFFSET($A$1, 860 - 1, 61 - 1) = "1", OFFSET($A$1, 860 - 1, 62 - 1) = "0" ), 2, IF( AND( OFFSET($A$1, 860 - 1, 61 - 1) = "0", OFFSET($A$1, 860 - 1, 62 - 1) = "1" ), 3, 4 ) ) )</f>
        <v>3</v>
      </c>
    </row>
    <row r="861" spans="60:63" x14ac:dyDescent="0.25">
      <c r="BH861" s="6">
        <v>0.24509176371586572</v>
      </c>
      <c r="BI861" s="6" t="str">
        <f t="shared" si="98"/>
        <v>0</v>
      </c>
      <c r="BJ861" t="str">
        <f ca="1">IF((OFFSET($A$1, 861 - 1, 60 - 1)) &gt;= (OFFSET($A$1, 104 - 1, 7 - 1)), "1","0")</f>
        <v>0</v>
      </c>
      <c r="BK861">
        <f ca="1" xml:space="preserve"> IF( AND( OFFSET($A$1, 861 - 1, 61 - 1) = "1", OFFSET($A$1, 861 - 1, 62 - 1) = "1" ), 1, IF( AND( OFFSET($A$1, 861 - 1, 61 - 1) = "1", OFFSET($A$1, 861 - 1, 62 - 1) = "0" ), 2, IF( AND( OFFSET($A$1, 861 - 1, 61 - 1) = "0", OFFSET($A$1, 861 - 1, 62 - 1) = "1" ), 3, 4 ) ) )</f>
        <v>4</v>
      </c>
    </row>
    <row r="862" spans="60:63" x14ac:dyDescent="0.25">
      <c r="BH862" s="6">
        <v>0.80659696610850484</v>
      </c>
      <c r="BI862" s="6" t="str">
        <f t="shared" si="98"/>
        <v>0</v>
      </c>
      <c r="BJ862" t="str">
        <f ca="1">IF((OFFSET($A$1, 862 - 1, 60 - 1)) &gt;= (OFFSET($A$1, 104 - 1, 7 - 1)), "1","0")</f>
        <v>1</v>
      </c>
      <c r="BK862">
        <f ca="1" xml:space="preserve"> IF( AND( OFFSET($A$1, 862 - 1, 61 - 1) = "1", OFFSET($A$1, 862 - 1, 62 - 1) = "1" ), 1, IF( AND( OFFSET($A$1, 862 - 1, 61 - 1) = "1", OFFSET($A$1, 862 - 1, 62 - 1) = "0" ), 2, IF( AND( OFFSET($A$1, 862 - 1, 61 - 1) = "0", OFFSET($A$1, 862 - 1, 62 - 1) = "1" ), 3, 4 ) ) )</f>
        <v>3</v>
      </c>
    </row>
    <row r="863" spans="60:63" x14ac:dyDescent="0.25">
      <c r="BH863" s="6">
        <v>0.5022117747985968</v>
      </c>
      <c r="BI863" s="6" t="str">
        <f t="shared" si="98"/>
        <v>0</v>
      </c>
      <c r="BJ863" t="str">
        <f ca="1">IF((OFFSET($A$1, 863 - 1, 60 - 1)) &gt;= (OFFSET($A$1, 104 - 1, 7 - 1)), "1","0")</f>
        <v>1</v>
      </c>
      <c r="BK863">
        <f ca="1" xml:space="preserve"> IF( AND( OFFSET($A$1, 863 - 1, 61 - 1) = "1", OFFSET($A$1, 863 - 1, 62 - 1) = "1" ), 1, IF( AND( OFFSET($A$1, 863 - 1, 61 - 1) = "1", OFFSET($A$1, 863 - 1, 62 - 1) = "0" ), 2, IF( AND( OFFSET($A$1, 863 - 1, 61 - 1) = "0", OFFSET($A$1, 863 - 1, 62 - 1) = "1" ), 3, 4 ) ) )</f>
        <v>3</v>
      </c>
    </row>
    <row r="864" spans="60:63" x14ac:dyDescent="0.25">
      <c r="BH864" s="6">
        <v>0.15712756745531531</v>
      </c>
      <c r="BI864" s="6" t="str">
        <f t="shared" si="98"/>
        <v>0</v>
      </c>
      <c r="BJ864" t="str">
        <f ca="1">IF((OFFSET($A$1, 864 - 1, 60 - 1)) &gt;= (OFFSET($A$1, 104 - 1, 7 - 1)), "1","0")</f>
        <v>0</v>
      </c>
      <c r="BK864">
        <f ca="1" xml:space="preserve"> IF( AND( OFFSET($A$1, 864 - 1, 61 - 1) = "1", OFFSET($A$1, 864 - 1, 62 - 1) = "1" ), 1, IF( AND( OFFSET($A$1, 864 - 1, 61 - 1) = "1", OFFSET($A$1, 864 - 1, 62 - 1) = "0" ), 2, IF( AND( OFFSET($A$1, 864 - 1, 61 - 1) = "0", OFFSET($A$1, 864 - 1, 62 - 1) = "1" ), 3, 4 ) ) )</f>
        <v>4</v>
      </c>
    </row>
    <row r="865" spans="60:63" x14ac:dyDescent="0.25">
      <c r="BH865" s="6">
        <v>0.10294891498270273</v>
      </c>
      <c r="BI865" s="6" t="str">
        <f t="shared" si="98"/>
        <v>0</v>
      </c>
      <c r="BJ865" t="str">
        <f ca="1">IF((OFFSET($A$1, 865 - 1, 60 - 1)) &gt;= (OFFSET($A$1, 104 - 1, 7 - 1)), "1","0")</f>
        <v>0</v>
      </c>
      <c r="BK865">
        <f ca="1" xml:space="preserve"> IF( AND( OFFSET($A$1, 865 - 1, 61 - 1) = "1", OFFSET($A$1, 865 - 1, 62 - 1) = "1" ), 1, IF( AND( OFFSET($A$1, 865 - 1, 61 - 1) = "1", OFFSET($A$1, 865 - 1, 62 - 1) = "0" ), 2, IF( AND( OFFSET($A$1, 865 - 1, 61 - 1) = "0", OFFSET($A$1, 865 - 1, 62 - 1) = "1" ), 3, 4 ) ) )</f>
        <v>4</v>
      </c>
    </row>
    <row r="866" spans="60:63" x14ac:dyDescent="0.25">
      <c r="BH866" s="6">
        <v>0.51732490943009635</v>
      </c>
      <c r="BI866" s="6" t="str">
        <f t="shared" si="98"/>
        <v>0</v>
      </c>
      <c r="BJ866" t="str">
        <f ca="1">IF((OFFSET($A$1, 866 - 1, 60 - 1)) &gt;= (OFFSET($A$1, 104 - 1, 7 - 1)), "1","0")</f>
        <v>1</v>
      </c>
      <c r="BK866">
        <f ca="1" xml:space="preserve"> IF( AND( OFFSET($A$1, 866 - 1, 61 - 1) = "1", OFFSET($A$1, 866 - 1, 62 - 1) = "1" ), 1, IF( AND( OFFSET($A$1, 866 - 1, 61 - 1) = "1", OFFSET($A$1, 866 - 1, 62 - 1) = "0" ), 2, IF( AND( OFFSET($A$1, 866 - 1, 61 - 1) = "0", OFFSET($A$1, 866 - 1, 62 - 1) = "1" ), 3, 4 ) ) )</f>
        <v>3</v>
      </c>
    </row>
    <row r="867" spans="60:63" x14ac:dyDescent="0.25">
      <c r="BH867" s="6">
        <v>0.1108139364099925</v>
      </c>
      <c r="BI867" s="6" t="str">
        <f t="shared" si="98"/>
        <v>0</v>
      </c>
      <c r="BJ867" t="str">
        <f ca="1">IF((OFFSET($A$1, 867 - 1, 60 - 1)) &gt;= (OFFSET($A$1, 104 - 1, 7 - 1)), "1","0")</f>
        <v>0</v>
      </c>
      <c r="BK867">
        <f ca="1" xml:space="preserve"> IF( AND( OFFSET($A$1, 867 - 1, 61 - 1) = "1", OFFSET($A$1, 867 - 1, 62 - 1) = "1" ), 1, IF( AND( OFFSET($A$1, 867 - 1, 61 - 1) = "1", OFFSET($A$1, 867 - 1, 62 - 1) = "0" ), 2, IF( AND( OFFSET($A$1, 867 - 1, 61 - 1) = "0", OFFSET($A$1, 867 - 1, 62 - 1) = "1" ), 3, 4 ) ) )</f>
        <v>4</v>
      </c>
    </row>
    <row r="868" spans="60:63" x14ac:dyDescent="0.25">
      <c r="BH868" s="6">
        <v>0.29071900454190991</v>
      </c>
      <c r="BI868" s="6" t="str">
        <f>"1"</f>
        <v>1</v>
      </c>
      <c r="BJ868" t="str">
        <f ca="1">IF((OFFSET($A$1, 868 - 1, 60 - 1)) &gt;= (OFFSET($A$1, 104 - 1, 7 - 1)), "1","0")</f>
        <v>0</v>
      </c>
      <c r="BK868">
        <f ca="1" xml:space="preserve"> IF( AND( OFFSET($A$1, 868 - 1, 61 - 1) = "1", OFFSET($A$1, 868 - 1, 62 - 1) = "1" ), 1, IF( AND( OFFSET($A$1, 868 - 1, 61 - 1) = "1", OFFSET($A$1, 868 - 1, 62 - 1) = "0" ), 2, IF( AND( OFFSET($A$1, 868 - 1, 61 - 1) = "0", OFFSET($A$1, 868 - 1, 62 - 1) = "1" ), 3, 4 ) ) )</f>
        <v>2</v>
      </c>
    </row>
    <row r="869" spans="60:63" x14ac:dyDescent="0.25">
      <c r="BH869" s="6">
        <v>0.35731388952888676</v>
      </c>
      <c r="BI869" s="6" t="str">
        <f>"0"</f>
        <v>0</v>
      </c>
      <c r="BJ869" t="str">
        <f ca="1">IF((OFFSET($A$1, 869 - 1, 60 - 1)) &gt;= (OFFSET($A$1, 104 - 1, 7 - 1)), "1","0")</f>
        <v>0</v>
      </c>
      <c r="BK869">
        <f ca="1" xml:space="preserve"> IF( AND( OFFSET($A$1, 869 - 1, 61 - 1) = "1", OFFSET($A$1, 869 - 1, 62 - 1) = "1" ), 1, IF( AND( OFFSET($A$1, 869 - 1, 61 - 1) = "1", OFFSET($A$1, 869 - 1, 62 - 1) = "0" ), 2, IF( AND( OFFSET($A$1, 869 - 1, 61 - 1) = "0", OFFSET($A$1, 869 - 1, 62 - 1) = "1" ), 3, 4 ) ) )</f>
        <v>4</v>
      </c>
    </row>
    <row r="870" spans="60:63" x14ac:dyDescent="0.25">
      <c r="BH870" s="6">
        <v>0.76236461858276183</v>
      </c>
      <c r="BI870" s="6" t="str">
        <f>"0"</f>
        <v>0</v>
      </c>
      <c r="BJ870" t="str">
        <f ca="1">IF((OFFSET($A$1, 870 - 1, 60 - 1)) &gt;= (OFFSET($A$1, 104 - 1, 7 - 1)), "1","0")</f>
        <v>1</v>
      </c>
      <c r="BK870">
        <f ca="1" xml:space="preserve"> IF( AND( OFFSET($A$1, 870 - 1, 61 - 1) = "1", OFFSET($A$1, 870 - 1, 62 - 1) = "1" ), 1, IF( AND( OFFSET($A$1, 870 - 1, 61 - 1) = "1", OFFSET($A$1, 870 - 1, 62 - 1) = "0" ), 2, IF( AND( OFFSET($A$1, 870 - 1, 61 - 1) = "0", OFFSET($A$1, 870 - 1, 62 - 1) = "1" ), 3, 4 ) ) )</f>
        <v>3</v>
      </c>
    </row>
    <row r="871" spans="60:63" x14ac:dyDescent="0.25">
      <c r="BH871" s="6">
        <v>0.58146832462373521</v>
      </c>
      <c r="BI871" s="6" t="str">
        <f>"1"</f>
        <v>1</v>
      </c>
      <c r="BJ871" t="str">
        <f ca="1">IF((OFFSET($A$1, 871 - 1, 60 - 1)) &gt;= (OFFSET($A$1, 104 - 1, 7 - 1)), "1","0")</f>
        <v>1</v>
      </c>
      <c r="BK871">
        <f ca="1" xml:space="preserve"> IF( AND( OFFSET($A$1, 871 - 1, 61 - 1) = "1", OFFSET($A$1, 871 - 1, 62 - 1) = "1" ), 1, IF( AND( OFFSET($A$1, 871 - 1, 61 - 1) = "1", OFFSET($A$1, 871 - 1, 62 - 1) = "0" ), 2, IF( AND( OFFSET($A$1, 871 - 1, 61 - 1) = "0", OFFSET($A$1, 871 - 1, 62 - 1) = "1" ), 3, 4 ) ) )</f>
        <v>1</v>
      </c>
    </row>
    <row r="872" spans="60:63" x14ac:dyDescent="0.25">
      <c r="BH872" s="6">
        <v>0.78858534070361164</v>
      </c>
      <c r="BI872" s="6" t="str">
        <f>"0"</f>
        <v>0</v>
      </c>
      <c r="BJ872" t="str">
        <f ca="1">IF((OFFSET($A$1, 872 - 1, 60 - 1)) &gt;= (OFFSET($A$1, 104 - 1, 7 - 1)), "1","0")</f>
        <v>1</v>
      </c>
      <c r="BK872">
        <f ca="1" xml:space="preserve"> IF( AND( OFFSET($A$1, 872 - 1, 61 - 1) = "1", OFFSET($A$1, 872 - 1, 62 - 1) = "1" ), 1, IF( AND( OFFSET($A$1, 872 - 1, 61 - 1) = "1", OFFSET($A$1, 872 - 1, 62 - 1) = "0" ), 2, IF( AND( OFFSET($A$1, 872 - 1, 61 - 1) = "0", OFFSET($A$1, 872 - 1, 62 - 1) = "1" ), 3, 4 ) ) )</f>
        <v>3</v>
      </c>
    </row>
    <row r="873" spans="60:63" x14ac:dyDescent="0.25">
      <c r="BH873" s="6">
        <v>9.5414029020915989E-2</v>
      </c>
      <c r="BI873" s="6" t="str">
        <f>"0"</f>
        <v>0</v>
      </c>
      <c r="BJ873" t="str">
        <f ca="1">IF((OFFSET($A$1, 873 - 1, 60 - 1)) &gt;= (OFFSET($A$1, 104 - 1, 7 - 1)), "1","0")</f>
        <v>0</v>
      </c>
      <c r="BK873">
        <f ca="1" xml:space="preserve"> IF( AND( OFFSET($A$1, 873 - 1, 61 - 1) = "1", OFFSET($A$1, 873 - 1, 62 - 1) = "1" ), 1, IF( AND( OFFSET($A$1, 873 - 1, 61 - 1) = "1", OFFSET($A$1, 873 - 1, 62 - 1) = "0" ), 2, IF( AND( OFFSET($A$1, 873 - 1, 61 - 1) = "0", OFFSET($A$1, 873 - 1, 62 - 1) = "1" ), 3, 4 ) ) )</f>
        <v>4</v>
      </c>
    </row>
    <row r="874" spans="60:63" x14ac:dyDescent="0.25">
      <c r="BH874" s="6">
        <v>0.83871496106148336</v>
      </c>
      <c r="BI874" s="6" t="str">
        <f>"1"</f>
        <v>1</v>
      </c>
      <c r="BJ874" t="str">
        <f ca="1">IF((OFFSET($A$1, 874 - 1, 60 - 1)) &gt;= (OFFSET($A$1, 104 - 1, 7 - 1)), "1","0")</f>
        <v>1</v>
      </c>
      <c r="BK874">
        <f ca="1" xml:space="preserve"> IF( AND( OFFSET($A$1, 874 - 1, 61 - 1) = "1", OFFSET($A$1, 874 - 1, 62 - 1) = "1" ), 1, IF( AND( OFFSET($A$1, 874 - 1, 61 - 1) = "1", OFFSET($A$1, 874 - 1, 62 - 1) = "0" ), 2, IF( AND( OFFSET($A$1, 874 - 1, 61 - 1) = "0", OFFSET($A$1, 874 - 1, 62 - 1) = "1" ), 3, 4 ) ) )</f>
        <v>1</v>
      </c>
    </row>
    <row r="875" spans="60:63" x14ac:dyDescent="0.25">
      <c r="BH875" s="6">
        <v>0.75883456343271838</v>
      </c>
      <c r="BI875" s="6" t="str">
        <f>"1"</f>
        <v>1</v>
      </c>
      <c r="BJ875" t="str">
        <f ca="1">IF((OFFSET($A$1, 875 - 1, 60 - 1)) &gt;= (OFFSET($A$1, 104 - 1, 7 - 1)), "1","0")</f>
        <v>1</v>
      </c>
      <c r="BK875">
        <f ca="1" xml:space="preserve"> IF( AND( OFFSET($A$1, 875 - 1, 61 - 1) = "1", OFFSET($A$1, 875 - 1, 62 - 1) = "1" ), 1, IF( AND( OFFSET($A$1, 875 - 1, 61 - 1) = "1", OFFSET($A$1, 875 - 1, 62 - 1) = "0" ), 2, IF( AND( OFFSET($A$1, 875 - 1, 61 - 1) = "0", OFFSET($A$1, 875 - 1, 62 - 1) = "1" ), 3, 4 ) ) )</f>
        <v>1</v>
      </c>
    </row>
    <row r="876" spans="60:63" x14ac:dyDescent="0.25">
      <c r="BH876" s="6">
        <v>0.95706746737973247</v>
      </c>
      <c r="BI876" s="6" t="str">
        <f>"0"</f>
        <v>0</v>
      </c>
      <c r="BJ876" t="str">
        <f ca="1">IF((OFFSET($A$1, 876 - 1, 60 - 1)) &gt;= (OFFSET($A$1, 104 - 1, 7 - 1)), "1","0")</f>
        <v>1</v>
      </c>
      <c r="BK876">
        <f ca="1" xml:space="preserve"> IF( AND( OFFSET($A$1, 876 - 1, 61 - 1) = "1", OFFSET($A$1, 876 - 1, 62 - 1) = "1" ), 1, IF( AND( OFFSET($A$1, 876 - 1, 61 - 1) = "1", OFFSET($A$1, 876 - 1, 62 - 1) = "0" ), 2, IF( AND( OFFSET($A$1, 876 - 1, 61 - 1) = "0", OFFSET($A$1, 876 - 1, 62 - 1) = "1" ), 3, 4 ) ) )</f>
        <v>3</v>
      </c>
    </row>
    <row r="877" spans="60:63" x14ac:dyDescent="0.25">
      <c r="BH877" s="6">
        <v>0.70492750574738317</v>
      </c>
      <c r="BI877" s="6" t="str">
        <f>"0"</f>
        <v>0</v>
      </c>
      <c r="BJ877" t="str">
        <f ca="1">IF((OFFSET($A$1, 877 - 1, 60 - 1)) &gt;= (OFFSET($A$1, 104 - 1, 7 - 1)), "1","0")</f>
        <v>1</v>
      </c>
      <c r="BK877">
        <f ca="1" xml:space="preserve"> IF( AND( OFFSET($A$1, 877 - 1, 61 - 1) = "1", OFFSET($A$1, 877 - 1, 62 - 1) = "1" ), 1, IF( AND( OFFSET($A$1, 877 - 1, 61 - 1) = "1", OFFSET($A$1, 877 - 1, 62 - 1) = "0" ), 2, IF( AND( OFFSET($A$1, 877 - 1, 61 - 1) = "0", OFFSET($A$1, 877 - 1, 62 - 1) = "1" ), 3, 4 ) ) )</f>
        <v>3</v>
      </c>
    </row>
    <row r="878" spans="60:63" x14ac:dyDescent="0.25">
      <c r="BH878" s="6">
        <v>0.28345003588247569</v>
      </c>
      <c r="BI878" s="6" t="str">
        <f>"0"</f>
        <v>0</v>
      </c>
      <c r="BJ878" t="str">
        <f ca="1">IF((OFFSET($A$1, 878 - 1, 60 - 1)) &gt;= (OFFSET($A$1, 104 - 1, 7 - 1)), "1","0")</f>
        <v>0</v>
      </c>
      <c r="BK878">
        <f ca="1" xml:space="preserve"> IF( AND( OFFSET($A$1, 878 - 1, 61 - 1) = "1", OFFSET($A$1, 878 - 1, 62 - 1) = "1" ), 1, IF( AND( OFFSET($A$1, 878 - 1, 61 - 1) = "1", OFFSET($A$1, 878 - 1, 62 - 1) = "0" ), 2, IF( AND( OFFSET($A$1, 878 - 1, 61 - 1) = "0", OFFSET($A$1, 878 - 1, 62 - 1) = "1" ), 3, 4 ) ) )</f>
        <v>4</v>
      </c>
    </row>
    <row r="879" spans="60:63" x14ac:dyDescent="0.25">
      <c r="BH879" s="6">
        <v>0.12883292992848047</v>
      </c>
      <c r="BI879" s="6" t="str">
        <f>"0"</f>
        <v>0</v>
      </c>
      <c r="BJ879" t="str">
        <f ca="1">IF((OFFSET($A$1, 879 - 1, 60 - 1)) &gt;= (OFFSET($A$1, 104 - 1, 7 - 1)), "1","0")</f>
        <v>0</v>
      </c>
      <c r="BK879">
        <f ca="1" xml:space="preserve"> IF( AND( OFFSET($A$1, 879 - 1, 61 - 1) = "1", OFFSET($A$1, 879 - 1, 62 - 1) = "1" ), 1, IF( AND( OFFSET($A$1, 879 - 1, 61 - 1) = "1", OFFSET($A$1, 879 - 1, 62 - 1) = "0" ), 2, IF( AND( OFFSET($A$1, 879 - 1, 61 - 1) = "0", OFFSET($A$1, 879 - 1, 62 - 1) = "1" ), 3, 4 ) ) )</f>
        <v>4</v>
      </c>
    </row>
    <row r="880" spans="60:63" x14ac:dyDescent="0.25">
      <c r="BH880" s="6">
        <v>0.10690784286621122</v>
      </c>
      <c r="BI880" s="6" t="str">
        <f>"0"</f>
        <v>0</v>
      </c>
      <c r="BJ880" t="str">
        <f ca="1">IF((OFFSET($A$1, 880 - 1, 60 - 1)) &gt;= (OFFSET($A$1, 104 - 1, 7 - 1)), "1","0")</f>
        <v>0</v>
      </c>
      <c r="BK880">
        <f ca="1" xml:space="preserve"> IF( AND( OFFSET($A$1, 880 - 1, 61 - 1) = "1", OFFSET($A$1, 880 - 1, 62 - 1) = "1" ), 1, IF( AND( OFFSET($A$1, 880 - 1, 61 - 1) = "1", OFFSET($A$1, 880 - 1, 62 - 1) = "0" ), 2, IF( AND( OFFSET($A$1, 880 - 1, 61 - 1) = "0", OFFSET($A$1, 880 - 1, 62 - 1) = "1" ), 3, 4 ) ) )</f>
        <v>4</v>
      </c>
    </row>
    <row r="881" spans="60:63" x14ac:dyDescent="0.25">
      <c r="BH881" s="6">
        <v>0.70739805349695373</v>
      </c>
      <c r="BI881" s="6" t="str">
        <f>"1"</f>
        <v>1</v>
      </c>
      <c r="BJ881" t="str">
        <f ca="1">IF((OFFSET($A$1, 881 - 1, 60 - 1)) &gt;= (OFFSET($A$1, 104 - 1, 7 - 1)), "1","0")</f>
        <v>1</v>
      </c>
      <c r="BK881">
        <f ca="1" xml:space="preserve"> IF( AND( OFFSET($A$1, 881 - 1, 61 - 1) = "1", OFFSET($A$1, 881 - 1, 62 - 1) = "1" ), 1, IF( AND( OFFSET($A$1, 881 - 1, 61 - 1) = "1", OFFSET($A$1, 881 - 1, 62 - 1) = "0" ), 2, IF( AND( OFFSET($A$1, 881 - 1, 61 - 1) = "0", OFFSET($A$1, 881 - 1, 62 - 1) = "1" ), 3, 4 ) ) )</f>
        <v>1</v>
      </c>
    </row>
    <row r="882" spans="60:63" x14ac:dyDescent="0.25">
      <c r="BH882" s="6">
        <v>0.1352782423530112</v>
      </c>
      <c r="BI882" s="6" t="str">
        <f t="shared" ref="BI882:BI914" si="99">"0"</f>
        <v>0</v>
      </c>
      <c r="BJ882" t="str">
        <f ca="1">IF((OFFSET($A$1, 882 - 1, 60 - 1)) &gt;= (OFFSET($A$1, 104 - 1, 7 - 1)), "1","0")</f>
        <v>0</v>
      </c>
      <c r="BK882">
        <f ca="1" xml:space="preserve"> IF( AND( OFFSET($A$1, 882 - 1, 61 - 1) = "1", OFFSET($A$1, 882 - 1, 62 - 1) = "1" ), 1, IF( AND( OFFSET($A$1, 882 - 1, 61 - 1) = "1", OFFSET($A$1, 882 - 1, 62 - 1) = "0" ), 2, IF( AND( OFFSET($A$1, 882 - 1, 61 - 1) = "0", OFFSET($A$1, 882 - 1, 62 - 1) = "1" ), 3, 4 ) ) )</f>
        <v>4</v>
      </c>
    </row>
    <row r="883" spans="60:63" x14ac:dyDescent="0.25">
      <c r="BH883" s="6">
        <v>0.4257575401275176</v>
      </c>
      <c r="BI883" s="6" t="str">
        <f t="shared" si="99"/>
        <v>0</v>
      </c>
      <c r="BJ883" t="str">
        <f ca="1">IF((OFFSET($A$1, 883 - 1, 60 - 1)) &gt;= (OFFSET($A$1, 104 - 1, 7 - 1)), "1","0")</f>
        <v>0</v>
      </c>
      <c r="BK883">
        <f ca="1" xml:space="preserve"> IF( AND( OFFSET($A$1, 883 - 1, 61 - 1) = "1", OFFSET($A$1, 883 - 1, 62 - 1) = "1" ), 1, IF( AND( OFFSET($A$1, 883 - 1, 61 - 1) = "1", OFFSET($A$1, 883 - 1, 62 - 1) = "0" ), 2, IF( AND( OFFSET($A$1, 883 - 1, 61 - 1) = "0", OFFSET($A$1, 883 - 1, 62 - 1) = "1" ), 3, 4 ) ) )</f>
        <v>4</v>
      </c>
    </row>
    <row r="884" spans="60:63" x14ac:dyDescent="0.25">
      <c r="BH884" s="6">
        <v>0.11269713700601032</v>
      </c>
      <c r="BI884" s="6" t="str">
        <f t="shared" si="99"/>
        <v>0</v>
      </c>
      <c r="BJ884" t="str">
        <f ca="1">IF((OFFSET($A$1, 884 - 1, 60 - 1)) &gt;= (OFFSET($A$1, 104 - 1, 7 - 1)), "1","0")</f>
        <v>0</v>
      </c>
      <c r="BK884">
        <f ca="1" xml:space="preserve"> IF( AND( OFFSET($A$1, 884 - 1, 61 - 1) = "1", OFFSET($A$1, 884 - 1, 62 - 1) = "1" ), 1, IF( AND( OFFSET($A$1, 884 - 1, 61 - 1) = "1", OFFSET($A$1, 884 - 1, 62 - 1) = "0" ), 2, IF( AND( OFFSET($A$1, 884 - 1, 61 - 1) = "0", OFFSET($A$1, 884 - 1, 62 - 1) = "1" ), 3, 4 ) ) )</f>
        <v>4</v>
      </c>
    </row>
    <row r="885" spans="60:63" x14ac:dyDescent="0.25">
      <c r="BH885" s="6">
        <v>0.41588874316239066</v>
      </c>
      <c r="BI885" s="6" t="str">
        <f t="shared" si="99"/>
        <v>0</v>
      </c>
      <c r="BJ885" t="str">
        <f ca="1">IF((OFFSET($A$1, 885 - 1, 60 - 1)) &gt;= (OFFSET($A$1, 104 - 1, 7 - 1)), "1","0")</f>
        <v>0</v>
      </c>
      <c r="BK885">
        <f ca="1" xml:space="preserve"> IF( AND( OFFSET($A$1, 885 - 1, 61 - 1) = "1", OFFSET($A$1, 885 - 1, 62 - 1) = "1" ), 1, IF( AND( OFFSET($A$1, 885 - 1, 61 - 1) = "1", OFFSET($A$1, 885 - 1, 62 - 1) = "0" ), 2, IF( AND( OFFSET($A$1, 885 - 1, 61 - 1) = "0", OFFSET($A$1, 885 - 1, 62 - 1) = "1" ), 3, 4 ) ) )</f>
        <v>4</v>
      </c>
    </row>
    <row r="886" spans="60:63" x14ac:dyDescent="0.25">
      <c r="BH886" s="6">
        <v>0.17527568256986314</v>
      </c>
      <c r="BI886" s="6" t="str">
        <f t="shared" si="99"/>
        <v>0</v>
      </c>
      <c r="BJ886" t="str">
        <f ca="1">IF((OFFSET($A$1, 886 - 1, 60 - 1)) &gt;= (OFFSET($A$1, 104 - 1, 7 - 1)), "1","0")</f>
        <v>0</v>
      </c>
      <c r="BK886">
        <f ca="1" xml:space="preserve"> IF( AND( OFFSET($A$1, 886 - 1, 61 - 1) = "1", OFFSET($A$1, 886 - 1, 62 - 1) = "1" ), 1, IF( AND( OFFSET($A$1, 886 - 1, 61 - 1) = "1", OFFSET($A$1, 886 - 1, 62 - 1) = "0" ), 2, IF( AND( OFFSET($A$1, 886 - 1, 61 - 1) = "0", OFFSET($A$1, 886 - 1, 62 - 1) = "1" ), 3, 4 ) ) )</f>
        <v>4</v>
      </c>
    </row>
    <row r="887" spans="60:63" x14ac:dyDescent="0.25">
      <c r="BH887" s="6">
        <v>0.21739579425938768</v>
      </c>
      <c r="BI887" s="6" t="str">
        <f t="shared" si="99"/>
        <v>0</v>
      </c>
      <c r="BJ887" t="str">
        <f ca="1">IF((OFFSET($A$1, 887 - 1, 60 - 1)) &gt;= (OFFSET($A$1, 104 - 1, 7 - 1)), "1","0")</f>
        <v>0</v>
      </c>
      <c r="BK887">
        <f ca="1" xml:space="preserve"> IF( AND( OFFSET($A$1, 887 - 1, 61 - 1) = "1", OFFSET($A$1, 887 - 1, 62 - 1) = "1" ), 1, IF( AND( OFFSET($A$1, 887 - 1, 61 - 1) = "1", OFFSET($A$1, 887 - 1, 62 - 1) = "0" ), 2, IF( AND( OFFSET($A$1, 887 - 1, 61 - 1) = "0", OFFSET($A$1, 887 - 1, 62 - 1) = "1" ), 3, 4 ) ) )</f>
        <v>4</v>
      </c>
    </row>
    <row r="888" spans="60:63" x14ac:dyDescent="0.25">
      <c r="BH888" s="6">
        <v>0.48539081497623104</v>
      </c>
      <c r="BI888" s="6" t="str">
        <f t="shared" si="99"/>
        <v>0</v>
      </c>
      <c r="BJ888" t="str">
        <f ca="1">IF((OFFSET($A$1, 888 - 1, 60 - 1)) &gt;= (OFFSET($A$1, 104 - 1, 7 - 1)), "1","0")</f>
        <v>0</v>
      </c>
      <c r="BK888">
        <f ca="1" xml:space="preserve"> IF( AND( OFFSET($A$1, 888 - 1, 61 - 1) = "1", OFFSET($A$1, 888 - 1, 62 - 1) = "1" ), 1, IF( AND( OFFSET($A$1, 888 - 1, 61 - 1) = "1", OFFSET($A$1, 888 - 1, 62 - 1) = "0" ), 2, IF( AND( OFFSET($A$1, 888 - 1, 61 - 1) = "0", OFFSET($A$1, 888 - 1, 62 - 1) = "1" ), 3, 4 ) ) )</f>
        <v>4</v>
      </c>
    </row>
    <row r="889" spans="60:63" x14ac:dyDescent="0.25">
      <c r="BH889" s="6">
        <v>0.9719509732062287</v>
      </c>
      <c r="BI889" s="6" t="str">
        <f t="shared" si="99"/>
        <v>0</v>
      </c>
      <c r="BJ889" t="str">
        <f ca="1">IF((OFFSET($A$1, 889 - 1, 60 - 1)) &gt;= (OFFSET($A$1, 104 - 1, 7 - 1)), "1","0")</f>
        <v>1</v>
      </c>
      <c r="BK889">
        <f ca="1" xml:space="preserve"> IF( AND( OFFSET($A$1, 889 - 1, 61 - 1) = "1", OFFSET($A$1, 889 - 1, 62 - 1) = "1" ), 1, IF( AND( OFFSET($A$1, 889 - 1, 61 - 1) = "1", OFFSET($A$1, 889 - 1, 62 - 1) = "0" ), 2, IF( AND( OFFSET($A$1, 889 - 1, 61 - 1) = "0", OFFSET($A$1, 889 - 1, 62 - 1) = "1" ), 3, 4 ) ) )</f>
        <v>3</v>
      </c>
    </row>
    <row r="890" spans="60:63" x14ac:dyDescent="0.25">
      <c r="BH890" s="6">
        <v>0.15320816265835938</v>
      </c>
      <c r="BI890" s="6" t="str">
        <f t="shared" si="99"/>
        <v>0</v>
      </c>
      <c r="BJ890" t="str">
        <f ca="1">IF((OFFSET($A$1, 890 - 1, 60 - 1)) &gt;= (OFFSET($A$1, 104 - 1, 7 - 1)), "1","0")</f>
        <v>0</v>
      </c>
      <c r="BK890">
        <f ca="1" xml:space="preserve"> IF( AND( OFFSET($A$1, 890 - 1, 61 - 1) = "1", OFFSET($A$1, 890 - 1, 62 - 1) = "1" ), 1, IF( AND( OFFSET($A$1, 890 - 1, 61 - 1) = "1", OFFSET($A$1, 890 - 1, 62 - 1) = "0" ), 2, IF( AND( OFFSET($A$1, 890 - 1, 61 - 1) = "0", OFFSET($A$1, 890 - 1, 62 - 1) = "1" ), 3, 4 ) ) )</f>
        <v>4</v>
      </c>
    </row>
    <row r="891" spans="60:63" x14ac:dyDescent="0.25">
      <c r="BH891" s="6">
        <v>0.22609604341261516</v>
      </c>
      <c r="BI891" s="6" t="str">
        <f t="shared" si="99"/>
        <v>0</v>
      </c>
      <c r="BJ891" t="str">
        <f ca="1">IF((OFFSET($A$1, 891 - 1, 60 - 1)) &gt;= (OFFSET($A$1, 104 - 1, 7 - 1)), "1","0")</f>
        <v>0</v>
      </c>
      <c r="BK891">
        <f ca="1" xml:space="preserve"> IF( AND( OFFSET($A$1, 891 - 1, 61 - 1) = "1", OFFSET($A$1, 891 - 1, 62 - 1) = "1" ), 1, IF( AND( OFFSET($A$1, 891 - 1, 61 - 1) = "1", OFFSET($A$1, 891 - 1, 62 - 1) = "0" ), 2, IF( AND( OFFSET($A$1, 891 - 1, 61 - 1) = "0", OFFSET($A$1, 891 - 1, 62 - 1) = "1" ), 3, 4 ) ) )</f>
        <v>4</v>
      </c>
    </row>
    <row r="892" spans="60:63" x14ac:dyDescent="0.25">
      <c r="BH892" s="6">
        <v>0.3519380335479706</v>
      </c>
      <c r="BI892" s="6" t="str">
        <f t="shared" si="99"/>
        <v>0</v>
      </c>
      <c r="BJ892" t="str">
        <f ca="1">IF((OFFSET($A$1, 892 - 1, 60 - 1)) &gt;= (OFFSET($A$1, 104 - 1, 7 - 1)), "1","0")</f>
        <v>0</v>
      </c>
      <c r="BK892">
        <f ca="1" xml:space="preserve"> IF( AND( OFFSET($A$1, 892 - 1, 61 - 1) = "1", OFFSET($A$1, 892 - 1, 62 - 1) = "1" ), 1, IF( AND( OFFSET($A$1, 892 - 1, 61 - 1) = "1", OFFSET($A$1, 892 - 1, 62 - 1) = "0" ), 2, IF( AND( OFFSET($A$1, 892 - 1, 61 - 1) = "0", OFFSET($A$1, 892 - 1, 62 - 1) = "1" ), 3, 4 ) ) )</f>
        <v>4</v>
      </c>
    </row>
    <row r="893" spans="60:63" x14ac:dyDescent="0.25">
      <c r="BH893" s="6">
        <v>0.75451575103123214</v>
      </c>
      <c r="BI893" s="6" t="str">
        <f t="shared" si="99"/>
        <v>0</v>
      </c>
      <c r="BJ893" t="str">
        <f ca="1">IF((OFFSET($A$1, 893 - 1, 60 - 1)) &gt;= (OFFSET($A$1, 104 - 1, 7 - 1)), "1","0")</f>
        <v>1</v>
      </c>
      <c r="BK893">
        <f ca="1" xml:space="preserve"> IF( AND( OFFSET($A$1, 893 - 1, 61 - 1) = "1", OFFSET($A$1, 893 - 1, 62 - 1) = "1" ), 1, IF( AND( OFFSET($A$1, 893 - 1, 61 - 1) = "1", OFFSET($A$1, 893 - 1, 62 - 1) = "0" ), 2, IF( AND( OFFSET($A$1, 893 - 1, 61 - 1) = "0", OFFSET($A$1, 893 - 1, 62 - 1) = "1" ), 3, 4 ) ) )</f>
        <v>3</v>
      </c>
    </row>
    <row r="894" spans="60:63" x14ac:dyDescent="0.25">
      <c r="BH894" s="6">
        <v>0.70216675582564414</v>
      </c>
      <c r="BI894" s="6" t="str">
        <f t="shared" si="99"/>
        <v>0</v>
      </c>
      <c r="BJ894" t="str">
        <f ca="1">IF((OFFSET($A$1, 894 - 1, 60 - 1)) &gt;= (OFFSET($A$1, 104 - 1, 7 - 1)), "1","0")</f>
        <v>1</v>
      </c>
      <c r="BK894">
        <f ca="1" xml:space="preserve"> IF( AND( OFFSET($A$1, 894 - 1, 61 - 1) = "1", OFFSET($A$1, 894 - 1, 62 - 1) = "1" ), 1, IF( AND( OFFSET($A$1, 894 - 1, 61 - 1) = "1", OFFSET($A$1, 894 - 1, 62 - 1) = "0" ), 2, IF( AND( OFFSET($A$1, 894 - 1, 61 - 1) = "0", OFFSET($A$1, 894 - 1, 62 - 1) = "1" ), 3, 4 ) ) )</f>
        <v>3</v>
      </c>
    </row>
    <row r="895" spans="60:63" x14ac:dyDescent="0.25">
      <c r="BH895" s="6">
        <v>0.69053611577092144</v>
      </c>
      <c r="BI895" s="6" t="str">
        <f t="shared" si="99"/>
        <v>0</v>
      </c>
      <c r="BJ895" t="str">
        <f ca="1">IF((OFFSET($A$1, 895 - 1, 60 - 1)) &gt;= (OFFSET($A$1, 104 - 1, 7 - 1)), "1","0")</f>
        <v>1</v>
      </c>
      <c r="BK895">
        <f ca="1" xml:space="preserve"> IF( AND( OFFSET($A$1, 895 - 1, 61 - 1) = "1", OFFSET($A$1, 895 - 1, 62 - 1) = "1" ), 1, IF( AND( OFFSET($A$1, 895 - 1, 61 - 1) = "1", OFFSET($A$1, 895 - 1, 62 - 1) = "0" ), 2, IF( AND( OFFSET($A$1, 895 - 1, 61 - 1) = "0", OFFSET($A$1, 895 - 1, 62 - 1) = "1" ), 3, 4 ) ) )</f>
        <v>3</v>
      </c>
    </row>
    <row r="896" spans="60:63" x14ac:dyDescent="0.25">
      <c r="BH896" s="6">
        <v>0.52918762958959908</v>
      </c>
      <c r="BI896" s="6" t="str">
        <f t="shared" si="99"/>
        <v>0</v>
      </c>
      <c r="BJ896" t="str">
        <f ca="1">IF((OFFSET($A$1, 896 - 1, 60 - 1)) &gt;= (OFFSET($A$1, 104 - 1, 7 - 1)), "1","0")</f>
        <v>1</v>
      </c>
      <c r="BK896">
        <f ca="1" xml:space="preserve"> IF( AND( OFFSET($A$1, 896 - 1, 61 - 1) = "1", OFFSET($A$1, 896 - 1, 62 - 1) = "1" ), 1, IF( AND( OFFSET($A$1, 896 - 1, 61 - 1) = "1", OFFSET($A$1, 896 - 1, 62 - 1) = "0" ), 2, IF( AND( OFFSET($A$1, 896 - 1, 61 - 1) = "0", OFFSET($A$1, 896 - 1, 62 - 1) = "1" ), 3, 4 ) ) )</f>
        <v>3</v>
      </c>
    </row>
    <row r="897" spans="60:63" x14ac:dyDescent="0.25">
      <c r="BH897" s="6">
        <v>9.5095788957896998E-2</v>
      </c>
      <c r="BI897" s="6" t="str">
        <f t="shared" si="99"/>
        <v>0</v>
      </c>
      <c r="BJ897" t="str">
        <f ca="1">IF((OFFSET($A$1, 897 - 1, 60 - 1)) &gt;= (OFFSET($A$1, 104 - 1, 7 - 1)), "1","0")</f>
        <v>0</v>
      </c>
      <c r="BK897">
        <f ca="1" xml:space="preserve"> IF( AND( OFFSET($A$1, 897 - 1, 61 - 1) = "1", OFFSET($A$1, 897 - 1, 62 - 1) = "1" ), 1, IF( AND( OFFSET($A$1, 897 - 1, 61 - 1) = "1", OFFSET($A$1, 897 - 1, 62 - 1) = "0" ), 2, IF( AND( OFFSET($A$1, 897 - 1, 61 - 1) = "0", OFFSET($A$1, 897 - 1, 62 - 1) = "1" ), 3, 4 ) ) )</f>
        <v>4</v>
      </c>
    </row>
    <row r="898" spans="60:63" x14ac:dyDescent="0.25">
      <c r="BH898" s="6">
        <v>0.33856600354060884</v>
      </c>
      <c r="BI898" s="6" t="str">
        <f t="shared" si="99"/>
        <v>0</v>
      </c>
      <c r="BJ898" t="str">
        <f ca="1">IF((OFFSET($A$1, 898 - 1, 60 - 1)) &gt;= (OFFSET($A$1, 104 - 1, 7 - 1)), "1","0")</f>
        <v>0</v>
      </c>
      <c r="BK898">
        <f ca="1" xml:space="preserve"> IF( AND( OFFSET($A$1, 898 - 1, 61 - 1) = "1", OFFSET($A$1, 898 - 1, 62 - 1) = "1" ), 1, IF( AND( OFFSET($A$1, 898 - 1, 61 - 1) = "1", OFFSET($A$1, 898 - 1, 62 - 1) = "0" ), 2, IF( AND( OFFSET($A$1, 898 - 1, 61 - 1) = "0", OFFSET($A$1, 898 - 1, 62 - 1) = "1" ), 3, 4 ) ) )</f>
        <v>4</v>
      </c>
    </row>
    <row r="899" spans="60:63" x14ac:dyDescent="0.25">
      <c r="BH899" s="6">
        <v>0.24306801887321264</v>
      </c>
      <c r="BI899" s="6" t="str">
        <f t="shared" si="99"/>
        <v>0</v>
      </c>
      <c r="BJ899" t="str">
        <f ca="1">IF((OFFSET($A$1, 899 - 1, 60 - 1)) &gt;= (OFFSET($A$1, 104 - 1, 7 - 1)), "1","0")</f>
        <v>0</v>
      </c>
      <c r="BK899">
        <f ca="1" xml:space="preserve"> IF( AND( OFFSET($A$1, 899 - 1, 61 - 1) = "1", OFFSET($A$1, 899 - 1, 62 - 1) = "1" ), 1, IF( AND( OFFSET($A$1, 899 - 1, 61 - 1) = "1", OFFSET($A$1, 899 - 1, 62 - 1) = "0" ), 2, IF( AND( OFFSET($A$1, 899 - 1, 61 - 1) = "0", OFFSET($A$1, 899 - 1, 62 - 1) = "1" ), 3, 4 ) ) )</f>
        <v>4</v>
      </c>
    </row>
    <row r="900" spans="60:63" x14ac:dyDescent="0.25">
      <c r="BH900" s="6">
        <v>0.35802775518305685</v>
      </c>
      <c r="BI900" s="6" t="str">
        <f t="shared" si="99"/>
        <v>0</v>
      </c>
      <c r="BJ900" t="str">
        <f ca="1">IF((OFFSET($A$1, 900 - 1, 60 - 1)) &gt;= (OFFSET($A$1, 104 - 1, 7 - 1)), "1","0")</f>
        <v>0</v>
      </c>
      <c r="BK900">
        <f ca="1" xml:space="preserve"> IF( AND( OFFSET($A$1, 900 - 1, 61 - 1) = "1", OFFSET($A$1, 900 - 1, 62 - 1) = "1" ), 1, IF( AND( OFFSET($A$1, 900 - 1, 61 - 1) = "1", OFFSET($A$1, 900 - 1, 62 - 1) = "0" ), 2, IF( AND( OFFSET($A$1, 900 - 1, 61 - 1) = "0", OFFSET($A$1, 900 - 1, 62 - 1) = "1" ), 3, 4 ) ) )</f>
        <v>4</v>
      </c>
    </row>
    <row r="901" spans="60:63" x14ac:dyDescent="0.25">
      <c r="BH901" s="6">
        <v>0.23686991177036659</v>
      </c>
      <c r="BI901" s="6" t="str">
        <f t="shared" si="99"/>
        <v>0</v>
      </c>
      <c r="BJ901" t="str">
        <f ca="1">IF((OFFSET($A$1, 901 - 1, 60 - 1)) &gt;= (OFFSET($A$1, 104 - 1, 7 - 1)), "1","0")</f>
        <v>0</v>
      </c>
      <c r="BK901">
        <f ca="1" xml:space="preserve"> IF( AND( OFFSET($A$1, 901 - 1, 61 - 1) = "1", OFFSET($A$1, 901 - 1, 62 - 1) = "1" ), 1, IF( AND( OFFSET($A$1, 901 - 1, 61 - 1) = "1", OFFSET($A$1, 901 - 1, 62 - 1) = "0" ), 2, IF( AND( OFFSET($A$1, 901 - 1, 61 - 1) = "0", OFFSET($A$1, 901 - 1, 62 - 1) = "1" ), 3, 4 ) ) )</f>
        <v>4</v>
      </c>
    </row>
    <row r="902" spans="60:63" x14ac:dyDescent="0.25">
      <c r="BH902" s="6">
        <v>0.73250389692303608</v>
      </c>
      <c r="BI902" s="6" t="str">
        <f t="shared" si="99"/>
        <v>0</v>
      </c>
      <c r="BJ902" t="str">
        <f ca="1">IF((OFFSET($A$1, 902 - 1, 60 - 1)) &gt;= (OFFSET($A$1, 104 - 1, 7 - 1)), "1","0")</f>
        <v>1</v>
      </c>
      <c r="BK902">
        <f ca="1" xml:space="preserve"> IF( AND( OFFSET($A$1, 902 - 1, 61 - 1) = "1", OFFSET($A$1, 902 - 1, 62 - 1) = "1" ), 1, IF( AND( OFFSET($A$1, 902 - 1, 61 - 1) = "1", OFFSET($A$1, 902 - 1, 62 - 1) = "0" ), 2, IF( AND( OFFSET($A$1, 902 - 1, 61 - 1) = "0", OFFSET($A$1, 902 - 1, 62 - 1) = "1" ), 3, 4 ) ) )</f>
        <v>3</v>
      </c>
    </row>
    <row r="903" spans="60:63" x14ac:dyDescent="0.25">
      <c r="BH903" s="6">
        <v>0.46442222835006697</v>
      </c>
      <c r="BI903" s="6" t="str">
        <f t="shared" si="99"/>
        <v>0</v>
      </c>
      <c r="BJ903" t="str">
        <f ca="1">IF((OFFSET($A$1, 903 - 1, 60 - 1)) &gt;= (OFFSET($A$1, 104 - 1, 7 - 1)), "1","0")</f>
        <v>0</v>
      </c>
      <c r="BK903">
        <f ca="1" xml:space="preserve"> IF( AND( OFFSET($A$1, 903 - 1, 61 - 1) = "1", OFFSET($A$1, 903 - 1, 62 - 1) = "1" ), 1, IF( AND( OFFSET($A$1, 903 - 1, 61 - 1) = "1", OFFSET($A$1, 903 - 1, 62 - 1) = "0" ), 2, IF( AND( OFFSET($A$1, 903 - 1, 61 - 1) = "0", OFFSET($A$1, 903 - 1, 62 - 1) = "1" ), 3, 4 ) ) )</f>
        <v>4</v>
      </c>
    </row>
    <row r="904" spans="60:63" x14ac:dyDescent="0.25">
      <c r="BH904" s="6">
        <v>0.94895874836423177</v>
      </c>
      <c r="BI904" s="6" t="str">
        <f t="shared" si="99"/>
        <v>0</v>
      </c>
      <c r="BJ904" t="str">
        <f ca="1">IF((OFFSET($A$1, 904 - 1, 60 - 1)) &gt;= (OFFSET($A$1, 104 - 1, 7 - 1)), "1","0")</f>
        <v>1</v>
      </c>
      <c r="BK904">
        <f ca="1" xml:space="preserve"> IF( AND( OFFSET($A$1, 904 - 1, 61 - 1) = "1", OFFSET($A$1, 904 - 1, 62 - 1) = "1" ), 1, IF( AND( OFFSET($A$1, 904 - 1, 61 - 1) = "1", OFFSET($A$1, 904 - 1, 62 - 1) = "0" ), 2, IF( AND( OFFSET($A$1, 904 - 1, 61 - 1) = "0", OFFSET($A$1, 904 - 1, 62 - 1) = "1" ), 3, 4 ) ) )</f>
        <v>3</v>
      </c>
    </row>
    <row r="905" spans="60:63" x14ac:dyDescent="0.25">
      <c r="BH905" s="6">
        <v>0.63786818344735241</v>
      </c>
      <c r="BI905" s="6" t="str">
        <f t="shared" si="99"/>
        <v>0</v>
      </c>
      <c r="BJ905" t="str">
        <f ca="1">IF((OFFSET($A$1, 905 - 1, 60 - 1)) &gt;= (OFFSET($A$1, 104 - 1, 7 - 1)), "1","0")</f>
        <v>1</v>
      </c>
      <c r="BK905">
        <f ca="1" xml:space="preserve"> IF( AND( OFFSET($A$1, 905 - 1, 61 - 1) = "1", OFFSET($A$1, 905 - 1, 62 - 1) = "1" ), 1, IF( AND( OFFSET($A$1, 905 - 1, 61 - 1) = "1", OFFSET($A$1, 905 - 1, 62 - 1) = "0" ), 2, IF( AND( OFFSET($A$1, 905 - 1, 61 - 1) = "0", OFFSET($A$1, 905 - 1, 62 - 1) = "1" ), 3, 4 ) ) )</f>
        <v>3</v>
      </c>
    </row>
    <row r="906" spans="60:63" x14ac:dyDescent="0.25">
      <c r="BH906" s="6">
        <v>0.57036950058804203</v>
      </c>
      <c r="BI906" s="6" t="str">
        <f t="shared" si="99"/>
        <v>0</v>
      </c>
      <c r="BJ906" t="str">
        <f ca="1">IF((OFFSET($A$1, 906 - 1, 60 - 1)) &gt;= (OFFSET($A$1, 104 - 1, 7 - 1)), "1","0")</f>
        <v>1</v>
      </c>
      <c r="BK906">
        <f ca="1" xml:space="preserve"> IF( AND( OFFSET($A$1, 906 - 1, 61 - 1) = "1", OFFSET($A$1, 906 - 1, 62 - 1) = "1" ), 1, IF( AND( OFFSET($A$1, 906 - 1, 61 - 1) = "1", OFFSET($A$1, 906 - 1, 62 - 1) = "0" ), 2, IF( AND( OFFSET($A$1, 906 - 1, 61 - 1) = "0", OFFSET($A$1, 906 - 1, 62 - 1) = "1" ), 3, 4 ) ) )</f>
        <v>3</v>
      </c>
    </row>
    <row r="907" spans="60:63" x14ac:dyDescent="0.25">
      <c r="BH907" s="6">
        <v>4.2748807963491703E-2</v>
      </c>
      <c r="BI907" s="6" t="str">
        <f t="shared" si="99"/>
        <v>0</v>
      </c>
      <c r="BJ907" t="str">
        <f ca="1">IF((OFFSET($A$1, 907 - 1, 60 - 1)) &gt;= (OFFSET($A$1, 104 - 1, 7 - 1)), "1","0")</f>
        <v>0</v>
      </c>
      <c r="BK907">
        <f ca="1" xml:space="preserve"> IF( AND( OFFSET($A$1, 907 - 1, 61 - 1) = "1", OFFSET($A$1, 907 - 1, 62 - 1) = "1" ), 1, IF( AND( OFFSET($A$1, 907 - 1, 61 - 1) = "1", OFFSET($A$1, 907 - 1, 62 - 1) = "0" ), 2, IF( AND( OFFSET($A$1, 907 - 1, 61 - 1) = "0", OFFSET($A$1, 907 - 1, 62 - 1) = "1" ), 3, 4 ) ) )</f>
        <v>4</v>
      </c>
    </row>
    <row r="908" spans="60:63" x14ac:dyDescent="0.25">
      <c r="BH908" s="6">
        <v>9.0506456731080709E-2</v>
      </c>
      <c r="BI908" s="6" t="str">
        <f t="shared" si="99"/>
        <v>0</v>
      </c>
      <c r="BJ908" t="str">
        <f ca="1">IF((OFFSET($A$1, 908 - 1, 60 - 1)) &gt;= (OFFSET($A$1, 104 - 1, 7 - 1)), "1","0")</f>
        <v>0</v>
      </c>
      <c r="BK908">
        <f ca="1" xml:space="preserve"> IF( AND( OFFSET($A$1, 908 - 1, 61 - 1) = "1", OFFSET($A$1, 908 - 1, 62 - 1) = "1" ), 1, IF( AND( OFFSET($A$1, 908 - 1, 61 - 1) = "1", OFFSET($A$1, 908 - 1, 62 - 1) = "0" ), 2, IF( AND( OFFSET($A$1, 908 - 1, 61 - 1) = "0", OFFSET($A$1, 908 - 1, 62 - 1) = "1" ), 3, 4 ) ) )</f>
        <v>4</v>
      </c>
    </row>
    <row r="909" spans="60:63" x14ac:dyDescent="0.25">
      <c r="BH909" s="6">
        <v>0.10591789197582636</v>
      </c>
      <c r="BI909" s="6" t="str">
        <f t="shared" si="99"/>
        <v>0</v>
      </c>
      <c r="BJ909" t="str">
        <f ca="1">IF((OFFSET($A$1, 909 - 1, 60 - 1)) &gt;= (OFFSET($A$1, 104 - 1, 7 - 1)), "1","0")</f>
        <v>0</v>
      </c>
      <c r="BK909">
        <f ca="1" xml:space="preserve"> IF( AND( OFFSET($A$1, 909 - 1, 61 - 1) = "1", OFFSET($A$1, 909 - 1, 62 - 1) = "1" ), 1, IF( AND( OFFSET($A$1, 909 - 1, 61 - 1) = "1", OFFSET($A$1, 909 - 1, 62 - 1) = "0" ), 2, IF( AND( OFFSET($A$1, 909 - 1, 61 - 1) = "0", OFFSET($A$1, 909 - 1, 62 - 1) = "1" ), 3, 4 ) ) )</f>
        <v>4</v>
      </c>
    </row>
    <row r="910" spans="60:63" x14ac:dyDescent="0.25">
      <c r="BH910" s="6">
        <v>0.30979139700946512</v>
      </c>
      <c r="BI910" s="6" t="str">
        <f t="shared" si="99"/>
        <v>0</v>
      </c>
      <c r="BJ910" t="str">
        <f ca="1">IF((OFFSET($A$1, 910 - 1, 60 - 1)) &gt;= (OFFSET($A$1, 104 - 1, 7 - 1)), "1","0")</f>
        <v>0</v>
      </c>
      <c r="BK910">
        <f ca="1" xml:space="preserve"> IF( AND( OFFSET($A$1, 910 - 1, 61 - 1) = "1", OFFSET($A$1, 910 - 1, 62 - 1) = "1" ), 1, IF( AND( OFFSET($A$1, 910 - 1, 61 - 1) = "1", OFFSET($A$1, 910 - 1, 62 - 1) = "0" ), 2, IF( AND( OFFSET($A$1, 910 - 1, 61 - 1) = "0", OFFSET($A$1, 910 - 1, 62 - 1) = "1" ), 3, 4 ) ) )</f>
        <v>4</v>
      </c>
    </row>
    <row r="911" spans="60:63" x14ac:dyDescent="0.25">
      <c r="BH911" s="6">
        <v>0.19355072428399711</v>
      </c>
      <c r="BI911" s="6" t="str">
        <f t="shared" si="99"/>
        <v>0</v>
      </c>
      <c r="BJ911" t="str">
        <f ca="1">IF((OFFSET($A$1, 911 - 1, 60 - 1)) &gt;= (OFFSET($A$1, 104 - 1, 7 - 1)), "1","0")</f>
        <v>0</v>
      </c>
      <c r="BK911">
        <f ca="1" xml:space="preserve"> IF( AND( OFFSET($A$1, 911 - 1, 61 - 1) = "1", OFFSET($A$1, 911 - 1, 62 - 1) = "1" ), 1, IF( AND( OFFSET($A$1, 911 - 1, 61 - 1) = "1", OFFSET($A$1, 911 - 1, 62 - 1) = "0" ), 2, IF( AND( OFFSET($A$1, 911 - 1, 61 - 1) = "0", OFFSET($A$1, 911 - 1, 62 - 1) = "1" ), 3, 4 ) ) )</f>
        <v>4</v>
      </c>
    </row>
    <row r="912" spans="60:63" x14ac:dyDescent="0.25">
      <c r="BH912" s="6">
        <v>0.27973559567565653</v>
      </c>
      <c r="BI912" s="6" t="str">
        <f t="shared" si="99"/>
        <v>0</v>
      </c>
      <c r="BJ912" t="str">
        <f ca="1">IF((OFFSET($A$1, 912 - 1, 60 - 1)) &gt;= (OFFSET($A$1, 104 - 1, 7 - 1)), "1","0")</f>
        <v>0</v>
      </c>
      <c r="BK912">
        <f ca="1" xml:space="preserve"> IF( AND( OFFSET($A$1, 912 - 1, 61 - 1) = "1", OFFSET($A$1, 912 - 1, 62 - 1) = "1" ), 1, IF( AND( OFFSET($A$1, 912 - 1, 61 - 1) = "1", OFFSET($A$1, 912 - 1, 62 - 1) = "0" ), 2, IF( AND( OFFSET($A$1, 912 - 1, 61 - 1) = "0", OFFSET($A$1, 912 - 1, 62 - 1) = "1" ), 3, 4 ) ) )</f>
        <v>4</v>
      </c>
    </row>
    <row r="913" spans="60:63" x14ac:dyDescent="0.25">
      <c r="BH913" s="6">
        <v>0.32405144866980412</v>
      </c>
      <c r="BI913" s="6" t="str">
        <f t="shared" si="99"/>
        <v>0</v>
      </c>
      <c r="BJ913" t="str">
        <f ca="1">IF((OFFSET($A$1, 913 - 1, 60 - 1)) &gt;= (OFFSET($A$1, 104 - 1, 7 - 1)), "1","0")</f>
        <v>0</v>
      </c>
      <c r="BK913">
        <f ca="1" xml:space="preserve"> IF( AND( OFFSET($A$1, 913 - 1, 61 - 1) = "1", OFFSET($A$1, 913 - 1, 62 - 1) = "1" ), 1, IF( AND( OFFSET($A$1, 913 - 1, 61 - 1) = "1", OFFSET($A$1, 913 - 1, 62 - 1) = "0" ), 2, IF( AND( OFFSET($A$1, 913 - 1, 61 - 1) = "0", OFFSET($A$1, 913 - 1, 62 - 1) = "1" ), 3, 4 ) ) )</f>
        <v>4</v>
      </c>
    </row>
    <row r="914" spans="60:63" x14ac:dyDescent="0.25">
      <c r="BH914" s="6">
        <v>0.21940869004161606</v>
      </c>
      <c r="BI914" s="6" t="str">
        <f t="shared" si="99"/>
        <v>0</v>
      </c>
      <c r="BJ914" t="str">
        <f ca="1">IF((OFFSET($A$1, 914 - 1, 60 - 1)) &gt;= (OFFSET($A$1, 104 - 1, 7 - 1)), "1","0")</f>
        <v>0</v>
      </c>
      <c r="BK914">
        <f ca="1" xml:space="preserve"> IF( AND( OFFSET($A$1, 914 - 1, 61 - 1) = "1", OFFSET($A$1, 914 - 1, 62 - 1) = "1" ), 1, IF( AND( OFFSET($A$1, 914 - 1, 61 - 1) = "1", OFFSET($A$1, 914 - 1, 62 - 1) = "0" ), 2, IF( AND( OFFSET($A$1, 914 - 1, 61 - 1) = "0", OFFSET($A$1, 914 - 1, 62 - 1) = "1" ), 3, 4 ) ) )</f>
        <v>4</v>
      </c>
    </row>
    <row r="915" spans="60:63" x14ac:dyDescent="0.25">
      <c r="BH915" s="6">
        <v>0.77323376697540891</v>
      </c>
      <c r="BI915" s="6" t="str">
        <f>"1"</f>
        <v>1</v>
      </c>
      <c r="BJ915" t="str">
        <f ca="1">IF((OFFSET($A$1, 915 - 1, 60 - 1)) &gt;= (OFFSET($A$1, 104 - 1, 7 - 1)), "1","0")</f>
        <v>1</v>
      </c>
      <c r="BK915">
        <f ca="1" xml:space="preserve"> IF( AND( OFFSET($A$1, 915 - 1, 61 - 1) = "1", OFFSET($A$1, 915 - 1, 62 - 1) = "1" ), 1, IF( AND( OFFSET($A$1, 915 - 1, 61 - 1) = "1", OFFSET($A$1, 915 - 1, 62 - 1) = "0" ), 2, IF( AND( OFFSET($A$1, 915 - 1, 61 - 1) = "0", OFFSET($A$1, 915 - 1, 62 - 1) = "1" ), 3, 4 ) ) )</f>
        <v>1</v>
      </c>
    </row>
    <row r="916" spans="60:63" x14ac:dyDescent="0.25">
      <c r="BH916" s="6">
        <v>0.5852260268349746</v>
      </c>
      <c r="BI916" s="6" t="str">
        <f t="shared" ref="BI916:BI937" si="100">"0"</f>
        <v>0</v>
      </c>
      <c r="BJ916" t="str">
        <f ca="1">IF((OFFSET($A$1, 916 - 1, 60 - 1)) &gt;= (OFFSET($A$1, 104 - 1, 7 - 1)), "1","0")</f>
        <v>1</v>
      </c>
      <c r="BK916">
        <f ca="1" xml:space="preserve"> IF( AND( OFFSET($A$1, 916 - 1, 61 - 1) = "1", OFFSET($A$1, 916 - 1, 62 - 1) = "1" ), 1, IF( AND( OFFSET($A$1, 916 - 1, 61 - 1) = "1", OFFSET($A$1, 916 - 1, 62 - 1) = "0" ), 2, IF( AND( OFFSET($A$1, 916 - 1, 61 - 1) = "0", OFFSET($A$1, 916 - 1, 62 - 1) = "1" ), 3, 4 ) ) )</f>
        <v>3</v>
      </c>
    </row>
    <row r="917" spans="60:63" x14ac:dyDescent="0.25">
      <c r="BH917" s="6">
        <v>0.21255300433539165</v>
      </c>
      <c r="BI917" s="6" t="str">
        <f t="shared" si="100"/>
        <v>0</v>
      </c>
      <c r="BJ917" t="str">
        <f ca="1">IF((OFFSET($A$1, 917 - 1, 60 - 1)) &gt;= (OFFSET($A$1, 104 - 1, 7 - 1)), "1","0")</f>
        <v>0</v>
      </c>
      <c r="BK917">
        <f ca="1" xml:space="preserve"> IF( AND( OFFSET($A$1, 917 - 1, 61 - 1) = "1", OFFSET($A$1, 917 - 1, 62 - 1) = "1" ), 1, IF( AND( OFFSET($A$1, 917 - 1, 61 - 1) = "1", OFFSET($A$1, 917 - 1, 62 - 1) = "0" ), 2, IF( AND( OFFSET($A$1, 917 - 1, 61 - 1) = "0", OFFSET($A$1, 917 - 1, 62 - 1) = "1" ), 3, 4 ) ) )</f>
        <v>4</v>
      </c>
    </row>
    <row r="918" spans="60:63" x14ac:dyDescent="0.25">
      <c r="BH918" s="6">
        <v>0.43604039504717068</v>
      </c>
      <c r="BI918" s="6" t="str">
        <f t="shared" si="100"/>
        <v>0</v>
      </c>
      <c r="BJ918" t="str">
        <f ca="1">IF((OFFSET($A$1, 918 - 1, 60 - 1)) &gt;= (OFFSET($A$1, 104 - 1, 7 - 1)), "1","0")</f>
        <v>0</v>
      </c>
      <c r="BK918">
        <f ca="1" xml:space="preserve"> IF( AND( OFFSET($A$1, 918 - 1, 61 - 1) = "1", OFFSET($A$1, 918 - 1, 62 - 1) = "1" ), 1, IF( AND( OFFSET($A$1, 918 - 1, 61 - 1) = "1", OFFSET($A$1, 918 - 1, 62 - 1) = "0" ), 2, IF( AND( OFFSET($A$1, 918 - 1, 61 - 1) = "0", OFFSET($A$1, 918 - 1, 62 - 1) = "1" ), 3, 4 ) ) )</f>
        <v>4</v>
      </c>
    </row>
    <row r="919" spans="60:63" x14ac:dyDescent="0.25">
      <c r="BH919" s="6">
        <v>3.6571706699846177E-2</v>
      </c>
      <c r="BI919" s="6" t="str">
        <f t="shared" si="100"/>
        <v>0</v>
      </c>
      <c r="BJ919" t="str">
        <f ca="1">IF((OFFSET($A$1, 919 - 1, 60 - 1)) &gt;= (OFFSET($A$1, 104 - 1, 7 - 1)), "1","0")</f>
        <v>0</v>
      </c>
      <c r="BK919">
        <f ca="1" xml:space="preserve"> IF( AND( OFFSET($A$1, 919 - 1, 61 - 1) = "1", OFFSET($A$1, 919 - 1, 62 - 1) = "1" ), 1, IF( AND( OFFSET($A$1, 919 - 1, 61 - 1) = "1", OFFSET($A$1, 919 - 1, 62 - 1) = "0" ), 2, IF( AND( OFFSET($A$1, 919 - 1, 61 - 1) = "0", OFFSET($A$1, 919 - 1, 62 - 1) = "1" ), 3, 4 ) ) )</f>
        <v>4</v>
      </c>
    </row>
    <row r="920" spans="60:63" x14ac:dyDescent="0.25">
      <c r="BH920" s="6">
        <v>0.18476936609754802</v>
      </c>
      <c r="BI920" s="6" t="str">
        <f t="shared" si="100"/>
        <v>0</v>
      </c>
      <c r="BJ920" t="str">
        <f ca="1">IF((OFFSET($A$1, 920 - 1, 60 - 1)) &gt;= (OFFSET($A$1, 104 - 1, 7 - 1)), "1","0")</f>
        <v>0</v>
      </c>
      <c r="BK920">
        <f ca="1" xml:space="preserve"> IF( AND( OFFSET($A$1, 920 - 1, 61 - 1) = "1", OFFSET($A$1, 920 - 1, 62 - 1) = "1" ), 1, IF( AND( OFFSET($A$1, 920 - 1, 61 - 1) = "1", OFFSET($A$1, 920 - 1, 62 - 1) = "0" ), 2, IF( AND( OFFSET($A$1, 920 - 1, 61 - 1) = "0", OFFSET($A$1, 920 - 1, 62 - 1) = "1" ), 3, 4 ) ) )</f>
        <v>4</v>
      </c>
    </row>
    <row r="921" spans="60:63" x14ac:dyDescent="0.25">
      <c r="BH921" s="6">
        <v>0.23264840806532458</v>
      </c>
      <c r="BI921" s="6" t="str">
        <f t="shared" si="100"/>
        <v>0</v>
      </c>
      <c r="BJ921" t="str">
        <f ca="1">IF((OFFSET($A$1, 921 - 1, 60 - 1)) &gt;= (OFFSET($A$1, 104 - 1, 7 - 1)), "1","0")</f>
        <v>0</v>
      </c>
      <c r="BK921">
        <f ca="1" xml:space="preserve"> IF( AND( OFFSET($A$1, 921 - 1, 61 - 1) = "1", OFFSET($A$1, 921 - 1, 62 - 1) = "1" ), 1, IF( AND( OFFSET($A$1, 921 - 1, 61 - 1) = "1", OFFSET($A$1, 921 - 1, 62 - 1) = "0" ), 2, IF( AND( OFFSET($A$1, 921 - 1, 61 - 1) = "0", OFFSET($A$1, 921 - 1, 62 - 1) = "1" ), 3, 4 ) ) )</f>
        <v>4</v>
      </c>
    </row>
    <row r="922" spans="60:63" x14ac:dyDescent="0.25">
      <c r="BH922" s="6">
        <v>0.81299936922190241</v>
      </c>
      <c r="BI922" s="6" t="str">
        <f t="shared" si="100"/>
        <v>0</v>
      </c>
      <c r="BJ922" t="str">
        <f ca="1">IF((OFFSET($A$1, 922 - 1, 60 - 1)) &gt;= (OFFSET($A$1, 104 - 1, 7 - 1)), "1","0")</f>
        <v>1</v>
      </c>
      <c r="BK922">
        <f ca="1" xml:space="preserve"> IF( AND( OFFSET($A$1, 922 - 1, 61 - 1) = "1", OFFSET($A$1, 922 - 1, 62 - 1) = "1" ), 1, IF( AND( OFFSET($A$1, 922 - 1, 61 - 1) = "1", OFFSET($A$1, 922 - 1, 62 - 1) = "0" ), 2, IF( AND( OFFSET($A$1, 922 - 1, 61 - 1) = "0", OFFSET($A$1, 922 - 1, 62 - 1) = "1" ), 3, 4 ) ) )</f>
        <v>3</v>
      </c>
    </row>
    <row r="923" spans="60:63" x14ac:dyDescent="0.25">
      <c r="BH923" s="6">
        <v>0.19803398950783882</v>
      </c>
      <c r="BI923" s="6" t="str">
        <f t="shared" si="100"/>
        <v>0</v>
      </c>
      <c r="BJ923" t="str">
        <f ca="1">IF((OFFSET($A$1, 923 - 1, 60 - 1)) &gt;= (OFFSET($A$1, 104 - 1, 7 - 1)), "1","0")</f>
        <v>0</v>
      </c>
      <c r="BK923">
        <f ca="1" xml:space="preserve"> IF( AND( OFFSET($A$1, 923 - 1, 61 - 1) = "1", OFFSET($A$1, 923 - 1, 62 - 1) = "1" ), 1, IF( AND( OFFSET($A$1, 923 - 1, 61 - 1) = "1", OFFSET($A$1, 923 - 1, 62 - 1) = "0" ), 2, IF( AND( OFFSET($A$1, 923 - 1, 61 - 1) = "0", OFFSET($A$1, 923 - 1, 62 - 1) = "1" ), 3, 4 ) ) )</f>
        <v>4</v>
      </c>
    </row>
    <row r="924" spans="60:63" x14ac:dyDescent="0.25">
      <c r="BH924" s="6">
        <v>0.17432102610532724</v>
      </c>
      <c r="BI924" s="6" t="str">
        <f t="shared" si="100"/>
        <v>0</v>
      </c>
      <c r="BJ924" t="str">
        <f ca="1">IF((OFFSET($A$1, 924 - 1, 60 - 1)) &gt;= (OFFSET($A$1, 104 - 1, 7 - 1)), "1","0")</f>
        <v>0</v>
      </c>
      <c r="BK924">
        <f ca="1" xml:space="preserve"> IF( AND( OFFSET($A$1, 924 - 1, 61 - 1) = "1", OFFSET($A$1, 924 - 1, 62 - 1) = "1" ), 1, IF( AND( OFFSET($A$1, 924 - 1, 61 - 1) = "1", OFFSET($A$1, 924 - 1, 62 - 1) = "0" ), 2, IF( AND( OFFSET($A$1, 924 - 1, 61 - 1) = "0", OFFSET($A$1, 924 - 1, 62 - 1) = "1" ), 3, 4 ) ) )</f>
        <v>4</v>
      </c>
    </row>
    <row r="925" spans="60:63" x14ac:dyDescent="0.25">
      <c r="BH925" s="6">
        <v>0.33674318735870706</v>
      </c>
      <c r="BI925" s="6" t="str">
        <f t="shared" si="100"/>
        <v>0</v>
      </c>
      <c r="BJ925" t="str">
        <f ca="1">IF((OFFSET($A$1, 925 - 1, 60 - 1)) &gt;= (OFFSET($A$1, 104 - 1, 7 - 1)), "1","0")</f>
        <v>0</v>
      </c>
      <c r="BK925">
        <f ca="1" xml:space="preserve"> IF( AND( OFFSET($A$1, 925 - 1, 61 - 1) = "1", OFFSET($A$1, 925 - 1, 62 - 1) = "1" ), 1, IF( AND( OFFSET($A$1, 925 - 1, 61 - 1) = "1", OFFSET($A$1, 925 - 1, 62 - 1) = "0" ), 2, IF( AND( OFFSET($A$1, 925 - 1, 61 - 1) = "0", OFFSET($A$1, 925 - 1, 62 - 1) = "1" ), 3, 4 ) ) )</f>
        <v>4</v>
      </c>
    </row>
    <row r="926" spans="60:63" x14ac:dyDescent="0.25">
      <c r="BH926" s="6">
        <v>0.21987305008387328</v>
      </c>
      <c r="BI926" s="6" t="str">
        <f t="shared" si="100"/>
        <v>0</v>
      </c>
      <c r="BJ926" t="str">
        <f ca="1">IF((OFFSET($A$1, 926 - 1, 60 - 1)) &gt;= (OFFSET($A$1, 104 - 1, 7 - 1)), "1","0")</f>
        <v>0</v>
      </c>
      <c r="BK926">
        <f ca="1" xml:space="preserve"> IF( AND( OFFSET($A$1, 926 - 1, 61 - 1) = "1", OFFSET($A$1, 926 - 1, 62 - 1) = "1" ), 1, IF( AND( OFFSET($A$1, 926 - 1, 61 - 1) = "1", OFFSET($A$1, 926 - 1, 62 - 1) = "0" ), 2, IF( AND( OFFSET($A$1, 926 - 1, 61 - 1) = "0", OFFSET($A$1, 926 - 1, 62 - 1) = "1" ), 3, 4 ) ) )</f>
        <v>4</v>
      </c>
    </row>
    <row r="927" spans="60:63" x14ac:dyDescent="0.25">
      <c r="BH927" s="6">
        <v>0.26390861449359254</v>
      </c>
      <c r="BI927" s="6" t="str">
        <f t="shared" si="100"/>
        <v>0</v>
      </c>
      <c r="BJ927" t="str">
        <f ca="1">IF((OFFSET($A$1, 927 - 1, 60 - 1)) &gt;= (OFFSET($A$1, 104 - 1, 7 - 1)), "1","0")</f>
        <v>0</v>
      </c>
      <c r="BK927">
        <f ca="1" xml:space="preserve"> IF( AND( OFFSET($A$1, 927 - 1, 61 - 1) = "1", OFFSET($A$1, 927 - 1, 62 - 1) = "1" ), 1, IF( AND( OFFSET($A$1, 927 - 1, 61 - 1) = "1", OFFSET($A$1, 927 - 1, 62 - 1) = "0" ), 2, IF( AND( OFFSET($A$1, 927 - 1, 61 - 1) = "0", OFFSET($A$1, 927 - 1, 62 - 1) = "1" ), 3, 4 ) ) )</f>
        <v>4</v>
      </c>
    </row>
    <row r="928" spans="60:63" x14ac:dyDescent="0.25">
      <c r="BH928" s="6">
        <v>0.56289165787783835</v>
      </c>
      <c r="BI928" s="6" t="str">
        <f t="shared" si="100"/>
        <v>0</v>
      </c>
      <c r="BJ928" t="str">
        <f ca="1">IF((OFFSET($A$1, 928 - 1, 60 - 1)) &gt;= (OFFSET($A$1, 104 - 1, 7 - 1)), "1","0")</f>
        <v>1</v>
      </c>
      <c r="BK928">
        <f ca="1" xml:space="preserve"> IF( AND( OFFSET($A$1, 928 - 1, 61 - 1) = "1", OFFSET($A$1, 928 - 1, 62 - 1) = "1" ), 1, IF( AND( OFFSET($A$1, 928 - 1, 61 - 1) = "1", OFFSET($A$1, 928 - 1, 62 - 1) = "0" ), 2, IF( AND( OFFSET($A$1, 928 - 1, 61 - 1) = "0", OFFSET($A$1, 928 - 1, 62 - 1) = "1" ), 3, 4 ) ) )</f>
        <v>3</v>
      </c>
    </row>
    <row r="929" spans="60:63" x14ac:dyDescent="0.25">
      <c r="BH929" s="6">
        <v>0.25278090653676633</v>
      </c>
      <c r="BI929" s="6" t="str">
        <f t="shared" si="100"/>
        <v>0</v>
      </c>
      <c r="BJ929" t="str">
        <f ca="1">IF((OFFSET($A$1, 929 - 1, 60 - 1)) &gt;= (OFFSET($A$1, 104 - 1, 7 - 1)), "1","0")</f>
        <v>0</v>
      </c>
      <c r="BK929">
        <f ca="1" xml:space="preserve"> IF( AND( OFFSET($A$1, 929 - 1, 61 - 1) = "1", OFFSET($A$1, 929 - 1, 62 - 1) = "1" ), 1, IF( AND( OFFSET($A$1, 929 - 1, 61 - 1) = "1", OFFSET($A$1, 929 - 1, 62 - 1) = "0" ), 2, IF( AND( OFFSET($A$1, 929 - 1, 61 - 1) = "0", OFFSET($A$1, 929 - 1, 62 - 1) = "1" ), 3, 4 ) ) )</f>
        <v>4</v>
      </c>
    </row>
    <row r="930" spans="60:63" x14ac:dyDescent="0.25">
      <c r="BH930" s="6">
        <v>0.19291621885784954</v>
      </c>
      <c r="BI930" s="6" t="str">
        <f t="shared" si="100"/>
        <v>0</v>
      </c>
      <c r="BJ930" t="str">
        <f ca="1">IF((OFFSET($A$1, 930 - 1, 60 - 1)) &gt;= (OFFSET($A$1, 104 - 1, 7 - 1)), "1","0")</f>
        <v>0</v>
      </c>
      <c r="BK930">
        <f ca="1" xml:space="preserve"> IF( AND( OFFSET($A$1, 930 - 1, 61 - 1) = "1", OFFSET($A$1, 930 - 1, 62 - 1) = "1" ), 1, IF( AND( OFFSET($A$1, 930 - 1, 61 - 1) = "1", OFFSET($A$1, 930 - 1, 62 - 1) = "0" ), 2, IF( AND( OFFSET($A$1, 930 - 1, 61 - 1) = "0", OFFSET($A$1, 930 - 1, 62 - 1) = "1" ), 3, 4 ) ) )</f>
        <v>4</v>
      </c>
    </row>
    <row r="931" spans="60:63" x14ac:dyDescent="0.25">
      <c r="BH931" s="6">
        <v>7.0365012362330684E-2</v>
      </c>
      <c r="BI931" s="6" t="str">
        <f t="shared" si="100"/>
        <v>0</v>
      </c>
      <c r="BJ931" t="str">
        <f ca="1">IF((OFFSET($A$1, 931 - 1, 60 - 1)) &gt;= (OFFSET($A$1, 104 - 1, 7 - 1)), "1","0")</f>
        <v>0</v>
      </c>
      <c r="BK931">
        <f ca="1" xml:space="preserve"> IF( AND( OFFSET($A$1, 931 - 1, 61 - 1) = "1", OFFSET($A$1, 931 - 1, 62 - 1) = "1" ), 1, IF( AND( OFFSET($A$1, 931 - 1, 61 - 1) = "1", OFFSET($A$1, 931 - 1, 62 - 1) = "0" ), 2, IF( AND( OFFSET($A$1, 931 - 1, 61 - 1) = "0", OFFSET($A$1, 931 - 1, 62 - 1) = "1" ), 3, 4 ) ) )</f>
        <v>4</v>
      </c>
    </row>
    <row r="932" spans="60:63" x14ac:dyDescent="0.25">
      <c r="BH932" s="6">
        <v>0.48825509995465166</v>
      </c>
      <c r="BI932" s="6" t="str">
        <f t="shared" si="100"/>
        <v>0</v>
      </c>
      <c r="BJ932" t="str">
        <f ca="1">IF((OFFSET($A$1, 932 - 1, 60 - 1)) &gt;= (OFFSET($A$1, 104 - 1, 7 - 1)), "1","0")</f>
        <v>0</v>
      </c>
      <c r="BK932">
        <f ca="1" xml:space="preserve"> IF( AND( OFFSET($A$1, 932 - 1, 61 - 1) = "1", OFFSET($A$1, 932 - 1, 62 - 1) = "1" ), 1, IF( AND( OFFSET($A$1, 932 - 1, 61 - 1) = "1", OFFSET($A$1, 932 - 1, 62 - 1) = "0" ), 2, IF( AND( OFFSET($A$1, 932 - 1, 61 - 1) = "0", OFFSET($A$1, 932 - 1, 62 - 1) = "1" ), 3, 4 ) ) )</f>
        <v>4</v>
      </c>
    </row>
    <row r="933" spans="60:63" x14ac:dyDescent="0.25">
      <c r="BH933" s="6">
        <v>0.29656783441506818</v>
      </c>
      <c r="BI933" s="6" t="str">
        <f t="shared" si="100"/>
        <v>0</v>
      </c>
      <c r="BJ933" t="str">
        <f ca="1">IF((OFFSET($A$1, 933 - 1, 60 - 1)) &gt;= (OFFSET($A$1, 104 - 1, 7 - 1)), "1","0")</f>
        <v>0</v>
      </c>
      <c r="BK933">
        <f ca="1" xml:space="preserve"> IF( AND( OFFSET($A$1, 933 - 1, 61 - 1) = "1", OFFSET($A$1, 933 - 1, 62 - 1) = "1" ), 1, IF( AND( OFFSET($A$1, 933 - 1, 61 - 1) = "1", OFFSET($A$1, 933 - 1, 62 - 1) = "0" ), 2, IF( AND( OFFSET($A$1, 933 - 1, 61 - 1) = "0", OFFSET($A$1, 933 - 1, 62 - 1) = "1" ), 3, 4 ) ) )</f>
        <v>4</v>
      </c>
    </row>
    <row r="934" spans="60:63" x14ac:dyDescent="0.25">
      <c r="BH934" s="6">
        <v>0.30358755482084959</v>
      </c>
      <c r="BI934" s="6" t="str">
        <f t="shared" si="100"/>
        <v>0</v>
      </c>
      <c r="BJ934" t="str">
        <f ca="1">IF((OFFSET($A$1, 934 - 1, 60 - 1)) &gt;= (OFFSET($A$1, 104 - 1, 7 - 1)), "1","0")</f>
        <v>0</v>
      </c>
      <c r="BK934">
        <f ca="1" xml:space="preserve"> IF( AND( OFFSET($A$1, 934 - 1, 61 - 1) = "1", OFFSET($A$1, 934 - 1, 62 - 1) = "1" ), 1, IF( AND( OFFSET($A$1, 934 - 1, 61 - 1) = "1", OFFSET($A$1, 934 - 1, 62 - 1) = "0" ), 2, IF( AND( OFFSET($A$1, 934 - 1, 61 - 1) = "0", OFFSET($A$1, 934 - 1, 62 - 1) = "1" ), 3, 4 ) ) )</f>
        <v>4</v>
      </c>
    </row>
    <row r="935" spans="60:63" x14ac:dyDescent="0.25">
      <c r="BH935" s="6">
        <v>0.31194208192478617</v>
      </c>
      <c r="BI935" s="6" t="str">
        <f t="shared" si="100"/>
        <v>0</v>
      </c>
      <c r="BJ935" t="str">
        <f ca="1">IF((OFFSET($A$1, 935 - 1, 60 - 1)) &gt;= (OFFSET($A$1, 104 - 1, 7 - 1)), "1","0")</f>
        <v>0</v>
      </c>
      <c r="BK935">
        <f ca="1" xml:space="preserve"> IF( AND( OFFSET($A$1, 935 - 1, 61 - 1) = "1", OFFSET($A$1, 935 - 1, 62 - 1) = "1" ), 1, IF( AND( OFFSET($A$1, 935 - 1, 61 - 1) = "1", OFFSET($A$1, 935 - 1, 62 - 1) = "0" ), 2, IF( AND( OFFSET($A$1, 935 - 1, 61 - 1) = "0", OFFSET($A$1, 935 - 1, 62 - 1) = "1" ), 3, 4 ) ) )</f>
        <v>4</v>
      </c>
    </row>
    <row r="936" spans="60:63" x14ac:dyDescent="0.25">
      <c r="BH936" s="6">
        <v>5.8216411764685318E-2</v>
      </c>
      <c r="BI936" s="6" t="str">
        <f t="shared" si="100"/>
        <v>0</v>
      </c>
      <c r="BJ936" t="str">
        <f ca="1">IF((OFFSET($A$1, 936 - 1, 60 - 1)) &gt;= (OFFSET($A$1, 104 - 1, 7 - 1)), "1","0")</f>
        <v>0</v>
      </c>
      <c r="BK936">
        <f ca="1" xml:space="preserve"> IF( AND( OFFSET($A$1, 936 - 1, 61 - 1) = "1", OFFSET($A$1, 936 - 1, 62 - 1) = "1" ), 1, IF( AND( OFFSET($A$1, 936 - 1, 61 - 1) = "1", OFFSET($A$1, 936 - 1, 62 - 1) = "0" ), 2, IF( AND( OFFSET($A$1, 936 - 1, 61 - 1) = "0", OFFSET($A$1, 936 - 1, 62 - 1) = "1" ), 3, 4 ) ) )</f>
        <v>4</v>
      </c>
    </row>
    <row r="937" spans="60:63" x14ac:dyDescent="0.25">
      <c r="BH937" s="6">
        <v>0.54133293716123088</v>
      </c>
      <c r="BI937" s="6" t="str">
        <f t="shared" si="100"/>
        <v>0</v>
      </c>
      <c r="BJ937" t="str">
        <f ca="1">IF((OFFSET($A$1, 937 - 1, 60 - 1)) &gt;= (OFFSET($A$1, 104 - 1, 7 - 1)), "1","0")</f>
        <v>1</v>
      </c>
      <c r="BK937">
        <f ca="1" xml:space="preserve"> IF( AND( OFFSET($A$1, 937 - 1, 61 - 1) = "1", OFFSET($A$1, 937 - 1, 62 - 1) = "1" ), 1, IF( AND( OFFSET($A$1, 937 - 1, 61 - 1) = "1", OFFSET($A$1, 937 - 1, 62 - 1) = "0" ), 2, IF( AND( OFFSET($A$1, 937 - 1, 61 - 1) = "0", OFFSET($A$1, 937 - 1, 62 - 1) = "1" ), 3, 4 ) ) )</f>
        <v>3</v>
      </c>
    </row>
    <row r="938" spans="60:63" x14ac:dyDescent="0.25">
      <c r="BH938" s="6">
        <v>0.94796088663044376</v>
      </c>
      <c r="BI938" s="6" t="str">
        <f>"1"</f>
        <v>1</v>
      </c>
      <c r="BJ938" t="str">
        <f ca="1">IF((OFFSET($A$1, 938 - 1, 60 - 1)) &gt;= (OFFSET($A$1, 104 - 1, 7 - 1)), "1","0")</f>
        <v>1</v>
      </c>
      <c r="BK938">
        <f ca="1" xml:space="preserve"> IF( AND( OFFSET($A$1, 938 - 1, 61 - 1) = "1", OFFSET($A$1, 938 - 1, 62 - 1) = "1" ), 1, IF( AND( OFFSET($A$1, 938 - 1, 61 - 1) = "1", OFFSET($A$1, 938 - 1, 62 - 1) = "0" ), 2, IF( AND( OFFSET($A$1, 938 - 1, 61 - 1) = "0", OFFSET($A$1, 938 - 1, 62 - 1) = "1" ), 3, 4 ) ) )</f>
        <v>1</v>
      </c>
    </row>
    <row r="939" spans="60:63" x14ac:dyDescent="0.25">
      <c r="BH939" s="6">
        <v>0.57370992455909842</v>
      </c>
      <c r="BI939" s="6" t="str">
        <f>"0"</f>
        <v>0</v>
      </c>
      <c r="BJ939" t="str">
        <f ca="1">IF((OFFSET($A$1, 939 - 1, 60 - 1)) &gt;= (OFFSET($A$1, 104 - 1, 7 - 1)), "1","0")</f>
        <v>1</v>
      </c>
      <c r="BK939">
        <f ca="1" xml:space="preserve"> IF( AND( OFFSET($A$1, 939 - 1, 61 - 1) = "1", OFFSET($A$1, 939 - 1, 62 - 1) = "1" ), 1, IF( AND( OFFSET($A$1, 939 - 1, 61 - 1) = "1", OFFSET($A$1, 939 - 1, 62 - 1) = "0" ), 2, IF( AND( OFFSET($A$1, 939 - 1, 61 - 1) = "0", OFFSET($A$1, 939 - 1, 62 - 1) = "1" ), 3, 4 ) ) )</f>
        <v>3</v>
      </c>
    </row>
    <row r="940" spans="60:63" x14ac:dyDescent="0.25">
      <c r="BH940" s="6">
        <v>8.5886844507412977E-2</v>
      </c>
      <c r="BI940" s="6" t="str">
        <f>"0"</f>
        <v>0</v>
      </c>
      <c r="BJ940" t="str">
        <f ca="1">IF((OFFSET($A$1, 940 - 1, 60 - 1)) &gt;= (OFFSET($A$1, 104 - 1, 7 - 1)), "1","0")</f>
        <v>0</v>
      </c>
      <c r="BK940">
        <f ca="1" xml:space="preserve"> IF( AND( OFFSET($A$1, 940 - 1, 61 - 1) = "1", OFFSET($A$1, 940 - 1, 62 - 1) = "1" ), 1, IF( AND( OFFSET($A$1, 940 - 1, 61 - 1) = "1", OFFSET($A$1, 940 - 1, 62 - 1) = "0" ), 2, IF( AND( OFFSET($A$1, 940 - 1, 61 - 1) = "0", OFFSET($A$1, 940 - 1, 62 - 1) = "1" ), 3, 4 ) ) )</f>
        <v>4</v>
      </c>
    </row>
    <row r="941" spans="60:63" x14ac:dyDescent="0.25">
      <c r="BH941" s="6">
        <v>0.41728383049742296</v>
      </c>
      <c r="BI941" s="6" t="str">
        <f>"0"</f>
        <v>0</v>
      </c>
      <c r="BJ941" t="str">
        <f ca="1">IF((OFFSET($A$1, 941 - 1, 60 - 1)) &gt;= (OFFSET($A$1, 104 - 1, 7 - 1)), "1","0")</f>
        <v>0</v>
      </c>
      <c r="BK941">
        <f ca="1" xml:space="preserve"> IF( AND( OFFSET($A$1, 941 - 1, 61 - 1) = "1", OFFSET($A$1, 941 - 1, 62 - 1) = "1" ), 1, IF( AND( OFFSET($A$1, 941 - 1, 61 - 1) = "1", OFFSET($A$1, 941 - 1, 62 - 1) = "0" ), 2, IF( AND( OFFSET($A$1, 941 - 1, 61 - 1) = "0", OFFSET($A$1, 941 - 1, 62 - 1) = "1" ), 3, 4 ) ) )</f>
        <v>4</v>
      </c>
    </row>
    <row r="942" spans="60:63" x14ac:dyDescent="0.25">
      <c r="BH942" s="6">
        <v>0.62580723446067443</v>
      </c>
      <c r="BI942" s="6" t="str">
        <f>"1"</f>
        <v>1</v>
      </c>
      <c r="BJ942" t="str">
        <f ca="1">IF((OFFSET($A$1, 942 - 1, 60 - 1)) &gt;= (OFFSET($A$1, 104 - 1, 7 - 1)), "1","0")</f>
        <v>1</v>
      </c>
      <c r="BK942">
        <f ca="1" xml:space="preserve"> IF( AND( OFFSET($A$1, 942 - 1, 61 - 1) = "1", OFFSET($A$1, 942 - 1, 62 - 1) = "1" ), 1, IF( AND( OFFSET($A$1, 942 - 1, 61 - 1) = "1", OFFSET($A$1, 942 - 1, 62 - 1) = "0" ), 2, IF( AND( OFFSET($A$1, 942 - 1, 61 - 1) = "0", OFFSET($A$1, 942 - 1, 62 - 1) = "1" ), 3, 4 ) ) )</f>
        <v>1</v>
      </c>
    </row>
    <row r="943" spans="60:63" x14ac:dyDescent="0.25">
      <c r="BH943" s="6">
        <v>0.22736045744285879</v>
      </c>
      <c r="BI943" s="6" t="str">
        <f>"0"</f>
        <v>0</v>
      </c>
      <c r="BJ943" t="str">
        <f ca="1">IF((OFFSET($A$1, 943 - 1, 60 - 1)) &gt;= (OFFSET($A$1, 104 - 1, 7 - 1)), "1","0")</f>
        <v>0</v>
      </c>
      <c r="BK943">
        <f ca="1" xml:space="preserve"> IF( AND( OFFSET($A$1, 943 - 1, 61 - 1) = "1", OFFSET($A$1, 943 - 1, 62 - 1) = "1" ), 1, IF( AND( OFFSET($A$1, 943 - 1, 61 - 1) = "1", OFFSET($A$1, 943 - 1, 62 - 1) = "0" ), 2, IF( AND( OFFSET($A$1, 943 - 1, 61 - 1) = "0", OFFSET($A$1, 943 - 1, 62 - 1) = "1" ), 3, 4 ) ) )</f>
        <v>4</v>
      </c>
    </row>
    <row r="944" spans="60:63" x14ac:dyDescent="0.25">
      <c r="BH944" s="6">
        <v>0.51498221362664653</v>
      </c>
      <c r="BI944" s="6" t="str">
        <f>"0"</f>
        <v>0</v>
      </c>
      <c r="BJ944" t="str">
        <f ca="1">IF((OFFSET($A$1, 944 - 1, 60 - 1)) &gt;= (OFFSET($A$1, 104 - 1, 7 - 1)), "1","0")</f>
        <v>1</v>
      </c>
      <c r="BK944">
        <f ca="1" xml:space="preserve"> IF( AND( OFFSET($A$1, 944 - 1, 61 - 1) = "1", OFFSET($A$1, 944 - 1, 62 - 1) = "1" ), 1, IF( AND( OFFSET($A$1, 944 - 1, 61 - 1) = "1", OFFSET($A$1, 944 - 1, 62 - 1) = "0" ), 2, IF( AND( OFFSET($A$1, 944 - 1, 61 - 1) = "0", OFFSET($A$1, 944 - 1, 62 - 1) = "1" ), 3, 4 ) ) )</f>
        <v>3</v>
      </c>
    </row>
    <row r="945" spans="60:63" x14ac:dyDescent="0.25">
      <c r="BH945" s="6">
        <v>0.67306573640632639</v>
      </c>
      <c r="BI945" s="6" t="str">
        <f>"1"</f>
        <v>1</v>
      </c>
      <c r="BJ945" t="str">
        <f ca="1">IF((OFFSET($A$1, 945 - 1, 60 - 1)) &gt;= (OFFSET($A$1, 104 - 1, 7 - 1)), "1","0")</f>
        <v>1</v>
      </c>
      <c r="BK945">
        <f ca="1" xml:space="preserve"> IF( AND( OFFSET($A$1, 945 - 1, 61 - 1) = "1", OFFSET($A$1, 945 - 1, 62 - 1) = "1" ), 1, IF( AND( OFFSET($A$1, 945 - 1, 61 - 1) = "1", OFFSET($A$1, 945 - 1, 62 - 1) = "0" ), 2, IF( AND( OFFSET($A$1, 945 - 1, 61 - 1) = "0", OFFSET($A$1, 945 - 1, 62 - 1) = "1" ), 3, 4 ) ) )</f>
        <v>1</v>
      </c>
    </row>
    <row r="946" spans="60:63" x14ac:dyDescent="0.25">
      <c r="BH946" s="6">
        <v>0.42950909137246385</v>
      </c>
      <c r="BI946" s="6" t="str">
        <f t="shared" ref="BI946:BI957" si="101">"0"</f>
        <v>0</v>
      </c>
      <c r="BJ946" t="str">
        <f ca="1">IF((OFFSET($A$1, 946 - 1, 60 - 1)) &gt;= (OFFSET($A$1, 104 - 1, 7 - 1)), "1","0")</f>
        <v>0</v>
      </c>
      <c r="BK946">
        <f ca="1" xml:space="preserve"> IF( AND( OFFSET($A$1, 946 - 1, 61 - 1) = "1", OFFSET($A$1, 946 - 1, 62 - 1) = "1" ), 1, IF( AND( OFFSET($A$1, 946 - 1, 61 - 1) = "1", OFFSET($A$1, 946 - 1, 62 - 1) = "0" ), 2, IF( AND( OFFSET($A$1, 946 - 1, 61 - 1) = "0", OFFSET($A$1, 946 - 1, 62 - 1) = "1" ), 3, 4 ) ) )</f>
        <v>4</v>
      </c>
    </row>
    <row r="947" spans="60:63" x14ac:dyDescent="0.25">
      <c r="BH947" s="6">
        <v>0.78061128629733445</v>
      </c>
      <c r="BI947" s="6" t="str">
        <f t="shared" si="101"/>
        <v>0</v>
      </c>
      <c r="BJ947" t="str">
        <f ca="1">IF((OFFSET($A$1, 947 - 1, 60 - 1)) &gt;= (OFFSET($A$1, 104 - 1, 7 - 1)), "1","0")</f>
        <v>1</v>
      </c>
      <c r="BK947">
        <f ca="1" xml:space="preserve"> IF( AND( OFFSET($A$1, 947 - 1, 61 - 1) = "1", OFFSET($A$1, 947 - 1, 62 - 1) = "1" ), 1, IF( AND( OFFSET($A$1, 947 - 1, 61 - 1) = "1", OFFSET($A$1, 947 - 1, 62 - 1) = "0" ), 2, IF( AND( OFFSET($A$1, 947 - 1, 61 - 1) = "0", OFFSET($A$1, 947 - 1, 62 - 1) = "1" ), 3, 4 ) ) )</f>
        <v>3</v>
      </c>
    </row>
    <row r="948" spans="60:63" x14ac:dyDescent="0.25">
      <c r="BH948" s="6">
        <v>0.17387732316165075</v>
      </c>
      <c r="BI948" s="6" t="str">
        <f t="shared" si="101"/>
        <v>0</v>
      </c>
      <c r="BJ948" t="str">
        <f ca="1">IF((OFFSET($A$1, 948 - 1, 60 - 1)) &gt;= (OFFSET($A$1, 104 - 1, 7 - 1)), "1","0")</f>
        <v>0</v>
      </c>
      <c r="BK948">
        <f ca="1" xml:space="preserve"> IF( AND( OFFSET($A$1, 948 - 1, 61 - 1) = "1", OFFSET($A$1, 948 - 1, 62 - 1) = "1" ), 1, IF( AND( OFFSET($A$1, 948 - 1, 61 - 1) = "1", OFFSET($A$1, 948 - 1, 62 - 1) = "0" ), 2, IF( AND( OFFSET($A$1, 948 - 1, 61 - 1) = "0", OFFSET($A$1, 948 - 1, 62 - 1) = "1" ), 3, 4 ) ) )</f>
        <v>4</v>
      </c>
    </row>
    <row r="949" spans="60:63" x14ac:dyDescent="0.25">
      <c r="BH949" s="6">
        <v>0.14448314356073994</v>
      </c>
      <c r="BI949" s="6" t="str">
        <f t="shared" si="101"/>
        <v>0</v>
      </c>
      <c r="BJ949" t="str">
        <f ca="1">IF((OFFSET($A$1, 949 - 1, 60 - 1)) &gt;= (OFFSET($A$1, 104 - 1, 7 - 1)), "1","0")</f>
        <v>0</v>
      </c>
      <c r="BK949">
        <f ca="1" xml:space="preserve"> IF( AND( OFFSET($A$1, 949 - 1, 61 - 1) = "1", OFFSET($A$1, 949 - 1, 62 - 1) = "1" ), 1, IF( AND( OFFSET($A$1, 949 - 1, 61 - 1) = "1", OFFSET($A$1, 949 - 1, 62 - 1) = "0" ), 2, IF( AND( OFFSET($A$1, 949 - 1, 61 - 1) = "0", OFFSET($A$1, 949 - 1, 62 - 1) = "1" ), 3, 4 ) ) )</f>
        <v>4</v>
      </c>
    </row>
    <row r="950" spans="60:63" x14ac:dyDescent="0.25">
      <c r="BH950" s="6">
        <v>0.69811097090313468</v>
      </c>
      <c r="BI950" s="6" t="str">
        <f t="shared" si="101"/>
        <v>0</v>
      </c>
      <c r="BJ950" t="str">
        <f ca="1">IF((OFFSET($A$1, 950 - 1, 60 - 1)) &gt;= (OFFSET($A$1, 104 - 1, 7 - 1)), "1","0")</f>
        <v>1</v>
      </c>
      <c r="BK950">
        <f ca="1" xml:space="preserve"> IF( AND( OFFSET($A$1, 950 - 1, 61 - 1) = "1", OFFSET($A$1, 950 - 1, 62 - 1) = "1" ), 1, IF( AND( OFFSET($A$1, 950 - 1, 61 - 1) = "1", OFFSET($A$1, 950 - 1, 62 - 1) = "0" ), 2, IF( AND( OFFSET($A$1, 950 - 1, 61 - 1) = "0", OFFSET($A$1, 950 - 1, 62 - 1) = "1" ), 3, 4 ) ) )</f>
        <v>3</v>
      </c>
    </row>
    <row r="951" spans="60:63" x14ac:dyDescent="0.25">
      <c r="BH951" s="6">
        <v>0.14397161711325954</v>
      </c>
      <c r="BI951" s="6" t="str">
        <f t="shared" si="101"/>
        <v>0</v>
      </c>
      <c r="BJ951" t="str">
        <f ca="1">IF((OFFSET($A$1, 951 - 1, 60 - 1)) &gt;= (OFFSET($A$1, 104 - 1, 7 - 1)), "1","0")</f>
        <v>0</v>
      </c>
      <c r="BK951">
        <f ca="1" xml:space="preserve"> IF( AND( OFFSET($A$1, 951 - 1, 61 - 1) = "1", OFFSET($A$1, 951 - 1, 62 - 1) = "1" ), 1, IF( AND( OFFSET($A$1, 951 - 1, 61 - 1) = "1", OFFSET($A$1, 951 - 1, 62 - 1) = "0" ), 2, IF( AND( OFFSET($A$1, 951 - 1, 61 - 1) = "0", OFFSET($A$1, 951 - 1, 62 - 1) = "1" ), 3, 4 ) ) )</f>
        <v>4</v>
      </c>
    </row>
    <row r="952" spans="60:63" x14ac:dyDescent="0.25">
      <c r="BH952" s="6">
        <v>0.66499407059599192</v>
      </c>
      <c r="BI952" s="6" t="str">
        <f t="shared" si="101"/>
        <v>0</v>
      </c>
      <c r="BJ952" t="str">
        <f ca="1">IF((OFFSET($A$1, 952 - 1, 60 - 1)) &gt;= (OFFSET($A$1, 104 - 1, 7 - 1)), "1","0")</f>
        <v>1</v>
      </c>
      <c r="BK952">
        <f ca="1" xml:space="preserve"> IF( AND( OFFSET($A$1, 952 - 1, 61 - 1) = "1", OFFSET($A$1, 952 - 1, 62 - 1) = "1" ), 1, IF( AND( OFFSET($A$1, 952 - 1, 61 - 1) = "1", OFFSET($A$1, 952 - 1, 62 - 1) = "0" ), 2, IF( AND( OFFSET($A$1, 952 - 1, 61 - 1) = "0", OFFSET($A$1, 952 - 1, 62 - 1) = "1" ), 3, 4 ) ) )</f>
        <v>3</v>
      </c>
    </row>
    <row r="953" spans="60:63" x14ac:dyDescent="0.25">
      <c r="BH953" s="6">
        <v>0.1306618682943918</v>
      </c>
      <c r="BI953" s="6" t="str">
        <f t="shared" si="101"/>
        <v>0</v>
      </c>
      <c r="BJ953" t="str">
        <f ca="1">IF((OFFSET($A$1, 953 - 1, 60 - 1)) &gt;= (OFFSET($A$1, 104 - 1, 7 - 1)), "1","0")</f>
        <v>0</v>
      </c>
      <c r="BK953">
        <f ca="1" xml:space="preserve"> IF( AND( OFFSET($A$1, 953 - 1, 61 - 1) = "1", OFFSET($A$1, 953 - 1, 62 - 1) = "1" ), 1, IF( AND( OFFSET($A$1, 953 - 1, 61 - 1) = "1", OFFSET($A$1, 953 - 1, 62 - 1) = "0" ), 2, IF( AND( OFFSET($A$1, 953 - 1, 61 - 1) = "0", OFFSET($A$1, 953 - 1, 62 - 1) = "1" ), 3, 4 ) ) )</f>
        <v>4</v>
      </c>
    </row>
    <row r="954" spans="60:63" x14ac:dyDescent="0.25">
      <c r="BH954" s="6">
        <v>0.19212796474987776</v>
      </c>
      <c r="BI954" s="6" t="str">
        <f t="shared" si="101"/>
        <v>0</v>
      </c>
      <c r="BJ954" t="str">
        <f ca="1">IF((OFFSET($A$1, 954 - 1, 60 - 1)) &gt;= (OFFSET($A$1, 104 - 1, 7 - 1)), "1","0")</f>
        <v>0</v>
      </c>
      <c r="BK954">
        <f ca="1" xml:space="preserve"> IF( AND( OFFSET($A$1, 954 - 1, 61 - 1) = "1", OFFSET($A$1, 954 - 1, 62 - 1) = "1" ), 1, IF( AND( OFFSET($A$1, 954 - 1, 61 - 1) = "1", OFFSET($A$1, 954 - 1, 62 - 1) = "0" ), 2, IF( AND( OFFSET($A$1, 954 - 1, 61 - 1) = "0", OFFSET($A$1, 954 - 1, 62 - 1) = "1" ), 3, 4 ) ) )</f>
        <v>4</v>
      </c>
    </row>
    <row r="955" spans="60:63" x14ac:dyDescent="0.25">
      <c r="BH955" s="6">
        <v>0.47947287988456494</v>
      </c>
      <c r="BI955" s="6" t="str">
        <f t="shared" si="101"/>
        <v>0</v>
      </c>
      <c r="BJ955" t="str">
        <f ca="1">IF((OFFSET($A$1, 955 - 1, 60 - 1)) &gt;= (OFFSET($A$1, 104 - 1, 7 - 1)), "1","0")</f>
        <v>0</v>
      </c>
      <c r="BK955">
        <f ca="1" xml:space="preserve"> IF( AND( OFFSET($A$1, 955 - 1, 61 - 1) = "1", OFFSET($A$1, 955 - 1, 62 - 1) = "1" ), 1, IF( AND( OFFSET($A$1, 955 - 1, 61 - 1) = "1", OFFSET($A$1, 955 - 1, 62 - 1) = "0" ), 2, IF( AND( OFFSET($A$1, 955 - 1, 61 - 1) = "0", OFFSET($A$1, 955 - 1, 62 - 1) = "1" ), 3, 4 ) ) )</f>
        <v>4</v>
      </c>
    </row>
    <row r="956" spans="60:63" x14ac:dyDescent="0.25">
      <c r="BH956" s="6">
        <v>0.48290389196495914</v>
      </c>
      <c r="BI956" s="6" t="str">
        <f t="shared" si="101"/>
        <v>0</v>
      </c>
      <c r="BJ956" t="str">
        <f ca="1">IF((OFFSET($A$1, 956 - 1, 60 - 1)) &gt;= (OFFSET($A$1, 104 - 1, 7 - 1)), "1","0")</f>
        <v>0</v>
      </c>
      <c r="BK956">
        <f ca="1" xml:space="preserve"> IF( AND( OFFSET($A$1, 956 - 1, 61 - 1) = "1", OFFSET($A$1, 956 - 1, 62 - 1) = "1" ), 1, IF( AND( OFFSET($A$1, 956 - 1, 61 - 1) = "1", OFFSET($A$1, 956 - 1, 62 - 1) = "0" ), 2, IF( AND( OFFSET($A$1, 956 - 1, 61 - 1) = "0", OFFSET($A$1, 956 - 1, 62 - 1) = "1" ), 3, 4 ) ) )</f>
        <v>4</v>
      </c>
    </row>
    <row r="957" spans="60:63" x14ac:dyDescent="0.25">
      <c r="BH957" s="6">
        <v>0.10974970236124312</v>
      </c>
      <c r="BI957" s="6" t="str">
        <f t="shared" si="101"/>
        <v>0</v>
      </c>
      <c r="BJ957" t="str">
        <f ca="1">IF((OFFSET($A$1, 957 - 1, 60 - 1)) &gt;= (OFFSET($A$1, 104 - 1, 7 - 1)), "1","0")</f>
        <v>0</v>
      </c>
      <c r="BK957">
        <f ca="1" xml:space="preserve"> IF( AND( OFFSET($A$1, 957 - 1, 61 - 1) = "1", OFFSET($A$1, 957 - 1, 62 - 1) = "1" ), 1, IF( AND( OFFSET($A$1, 957 - 1, 61 - 1) = "1", OFFSET($A$1, 957 - 1, 62 - 1) = "0" ), 2, IF( AND( OFFSET($A$1, 957 - 1, 61 - 1) = "0", OFFSET($A$1, 957 - 1, 62 - 1) = "1" ), 3, 4 ) ) )</f>
        <v>4</v>
      </c>
    </row>
    <row r="958" spans="60:63" x14ac:dyDescent="0.25">
      <c r="BH958" s="6">
        <v>0.92668957374523742</v>
      </c>
      <c r="BI958" s="6" t="str">
        <f>"1"</f>
        <v>1</v>
      </c>
      <c r="BJ958" t="str">
        <f ca="1">IF((OFFSET($A$1, 958 - 1, 60 - 1)) &gt;= (OFFSET($A$1, 104 - 1, 7 - 1)), "1","0")</f>
        <v>1</v>
      </c>
      <c r="BK958">
        <f ca="1" xml:space="preserve"> IF( AND( OFFSET($A$1, 958 - 1, 61 - 1) = "1", OFFSET($A$1, 958 - 1, 62 - 1) = "1" ), 1, IF( AND( OFFSET($A$1, 958 - 1, 61 - 1) = "1", OFFSET($A$1, 958 - 1, 62 - 1) = "0" ), 2, IF( AND( OFFSET($A$1, 958 - 1, 61 - 1) = "0", OFFSET($A$1, 958 - 1, 62 - 1) = "1" ), 3, 4 ) ) )</f>
        <v>1</v>
      </c>
    </row>
    <row r="959" spans="60:63" x14ac:dyDescent="0.25">
      <c r="BH959" s="6">
        <v>0.93369792212734182</v>
      </c>
      <c r="BI959" s="6" t="str">
        <f>"0"</f>
        <v>0</v>
      </c>
      <c r="BJ959" t="str">
        <f ca="1">IF((OFFSET($A$1, 959 - 1, 60 - 1)) &gt;= (OFFSET($A$1, 104 - 1, 7 - 1)), "1","0")</f>
        <v>1</v>
      </c>
      <c r="BK959">
        <f ca="1" xml:space="preserve"> IF( AND( OFFSET($A$1, 959 - 1, 61 - 1) = "1", OFFSET($A$1, 959 - 1, 62 - 1) = "1" ), 1, IF( AND( OFFSET($A$1, 959 - 1, 61 - 1) = "1", OFFSET($A$1, 959 - 1, 62 - 1) = "0" ), 2, IF( AND( OFFSET($A$1, 959 - 1, 61 - 1) = "0", OFFSET($A$1, 959 - 1, 62 - 1) = "1" ), 3, 4 ) ) )</f>
        <v>3</v>
      </c>
    </row>
    <row r="960" spans="60:63" x14ac:dyDescent="0.25">
      <c r="BH960" s="6">
        <v>0.58104102559675075</v>
      </c>
      <c r="BI960" s="6" t="str">
        <f>"1"</f>
        <v>1</v>
      </c>
      <c r="BJ960" t="str">
        <f ca="1">IF((OFFSET($A$1, 960 - 1, 60 - 1)) &gt;= (OFFSET($A$1, 104 - 1, 7 - 1)), "1","0")</f>
        <v>1</v>
      </c>
      <c r="BK960">
        <f ca="1" xml:space="preserve"> IF( AND( OFFSET($A$1, 960 - 1, 61 - 1) = "1", OFFSET($A$1, 960 - 1, 62 - 1) = "1" ), 1, IF( AND( OFFSET($A$1, 960 - 1, 61 - 1) = "1", OFFSET($A$1, 960 - 1, 62 - 1) = "0" ), 2, IF( AND( OFFSET($A$1, 960 - 1, 61 - 1) = "0", OFFSET($A$1, 960 - 1, 62 - 1) = "1" ), 3, 4 ) ) )</f>
        <v>1</v>
      </c>
    </row>
    <row r="961" spans="60:63" x14ac:dyDescent="0.25">
      <c r="BH961" s="6">
        <v>0.59316722976639735</v>
      </c>
      <c r="BI961" s="6" t="str">
        <f>"0"</f>
        <v>0</v>
      </c>
      <c r="BJ961" t="str">
        <f ca="1">IF((OFFSET($A$1, 961 - 1, 60 - 1)) &gt;= (OFFSET($A$1, 104 - 1, 7 - 1)), "1","0")</f>
        <v>1</v>
      </c>
      <c r="BK961">
        <f ca="1" xml:space="preserve"> IF( AND( OFFSET($A$1, 961 - 1, 61 - 1) = "1", OFFSET($A$1, 961 - 1, 62 - 1) = "1" ), 1, IF( AND( OFFSET($A$1, 961 - 1, 61 - 1) = "1", OFFSET($A$1, 961 - 1, 62 - 1) = "0" ), 2, IF( AND( OFFSET($A$1, 961 - 1, 61 - 1) = "0", OFFSET($A$1, 961 - 1, 62 - 1) = "1" ), 3, 4 ) ) )</f>
        <v>3</v>
      </c>
    </row>
    <row r="962" spans="60:63" x14ac:dyDescent="0.25">
      <c r="BH962" s="6">
        <v>0.1091116400005379</v>
      </c>
      <c r="BI962" s="6" t="str">
        <f>"0"</f>
        <v>0</v>
      </c>
      <c r="BJ962" t="str">
        <f ca="1">IF((OFFSET($A$1, 962 - 1, 60 - 1)) &gt;= (OFFSET($A$1, 104 - 1, 7 - 1)), "1","0")</f>
        <v>0</v>
      </c>
      <c r="BK962">
        <f ca="1" xml:space="preserve"> IF( AND( OFFSET($A$1, 962 - 1, 61 - 1) = "1", OFFSET($A$1, 962 - 1, 62 - 1) = "1" ), 1, IF( AND( OFFSET($A$1, 962 - 1, 61 - 1) = "1", OFFSET($A$1, 962 - 1, 62 - 1) = "0" ), 2, IF( AND( OFFSET($A$1, 962 - 1, 61 - 1) = "0", OFFSET($A$1, 962 - 1, 62 - 1) = "1" ), 3, 4 ) ) )</f>
        <v>4</v>
      </c>
    </row>
    <row r="963" spans="60:63" x14ac:dyDescent="0.25">
      <c r="BH963" s="6">
        <v>0.32255462638459054</v>
      </c>
      <c r="BI963" s="6" t="str">
        <f>"0"</f>
        <v>0</v>
      </c>
      <c r="BJ963" t="str">
        <f ca="1">IF((OFFSET($A$1, 963 - 1, 60 - 1)) &gt;= (OFFSET($A$1, 104 - 1, 7 - 1)), "1","0")</f>
        <v>0</v>
      </c>
      <c r="BK963">
        <f ca="1" xml:space="preserve"> IF( AND( OFFSET($A$1, 963 - 1, 61 - 1) = "1", OFFSET($A$1, 963 - 1, 62 - 1) = "1" ), 1, IF( AND( OFFSET($A$1, 963 - 1, 61 - 1) = "1", OFFSET($A$1, 963 - 1, 62 - 1) = "0" ), 2, IF( AND( OFFSET($A$1, 963 - 1, 61 - 1) = "0", OFFSET($A$1, 963 - 1, 62 - 1) = "1" ), 3, 4 ) ) )</f>
        <v>4</v>
      </c>
    </row>
    <row r="964" spans="60:63" x14ac:dyDescent="0.25">
      <c r="BH964" s="6">
        <v>0.29526940243421168</v>
      </c>
      <c r="BI964" s="6" t="str">
        <f>"0"</f>
        <v>0</v>
      </c>
      <c r="BJ964" t="str">
        <f ca="1">IF((OFFSET($A$1, 964 - 1, 60 - 1)) &gt;= (OFFSET($A$1, 104 - 1, 7 - 1)), "1","0")</f>
        <v>0</v>
      </c>
      <c r="BK964">
        <f ca="1" xml:space="preserve"> IF( AND( OFFSET($A$1, 964 - 1, 61 - 1) = "1", OFFSET($A$1, 964 - 1, 62 - 1) = "1" ), 1, IF( AND( OFFSET($A$1, 964 - 1, 61 - 1) = "1", OFFSET($A$1, 964 - 1, 62 - 1) = "0" ), 2, IF( AND( OFFSET($A$1, 964 - 1, 61 - 1) = "0", OFFSET($A$1, 964 - 1, 62 - 1) = "1" ), 3, 4 ) ) )</f>
        <v>4</v>
      </c>
    </row>
    <row r="965" spans="60:63" x14ac:dyDescent="0.25">
      <c r="BH965" s="6">
        <v>0.788702027847072</v>
      </c>
      <c r="BI965" s="6" t="str">
        <f>"1"</f>
        <v>1</v>
      </c>
      <c r="BJ965" t="str">
        <f ca="1">IF((OFFSET($A$1, 965 - 1, 60 - 1)) &gt;= (OFFSET($A$1, 104 - 1, 7 - 1)), "1","0")</f>
        <v>1</v>
      </c>
      <c r="BK965">
        <f ca="1" xml:space="preserve"> IF( AND( OFFSET($A$1, 965 - 1, 61 - 1) = "1", OFFSET($A$1, 965 - 1, 62 - 1) = "1" ), 1, IF( AND( OFFSET($A$1, 965 - 1, 61 - 1) = "1", OFFSET($A$1, 965 - 1, 62 - 1) = "0" ), 2, IF( AND( OFFSET($A$1, 965 - 1, 61 - 1) = "0", OFFSET($A$1, 965 - 1, 62 - 1) = "1" ), 3, 4 ) ) )</f>
        <v>1</v>
      </c>
    </row>
    <row r="966" spans="60:63" x14ac:dyDescent="0.25">
      <c r="BH966" s="6">
        <v>0.10625564842505608</v>
      </c>
      <c r="BI966" s="6" t="str">
        <f t="shared" ref="BI966:BI972" si="102">"0"</f>
        <v>0</v>
      </c>
      <c r="BJ966" t="str">
        <f ca="1">IF((OFFSET($A$1, 966 - 1, 60 - 1)) &gt;= (OFFSET($A$1, 104 - 1, 7 - 1)), "1","0")</f>
        <v>0</v>
      </c>
      <c r="BK966">
        <f ca="1" xml:space="preserve"> IF( AND( OFFSET($A$1, 966 - 1, 61 - 1) = "1", OFFSET($A$1, 966 - 1, 62 - 1) = "1" ), 1, IF( AND( OFFSET($A$1, 966 - 1, 61 - 1) = "1", OFFSET($A$1, 966 - 1, 62 - 1) = "0" ), 2, IF( AND( OFFSET($A$1, 966 - 1, 61 - 1) = "0", OFFSET($A$1, 966 - 1, 62 - 1) = "1" ), 3, 4 ) ) )</f>
        <v>4</v>
      </c>
    </row>
    <row r="967" spans="60:63" x14ac:dyDescent="0.25">
      <c r="BH967" s="6">
        <v>0.30440569632268361</v>
      </c>
      <c r="BI967" s="6" t="str">
        <f t="shared" si="102"/>
        <v>0</v>
      </c>
      <c r="BJ967" t="str">
        <f ca="1">IF((OFFSET($A$1, 967 - 1, 60 - 1)) &gt;= (OFFSET($A$1, 104 - 1, 7 - 1)), "1","0")</f>
        <v>0</v>
      </c>
      <c r="BK967">
        <f ca="1" xml:space="preserve"> IF( AND( OFFSET($A$1, 967 - 1, 61 - 1) = "1", OFFSET($A$1, 967 - 1, 62 - 1) = "1" ), 1, IF( AND( OFFSET($A$1, 967 - 1, 61 - 1) = "1", OFFSET($A$1, 967 - 1, 62 - 1) = "0" ), 2, IF( AND( OFFSET($A$1, 967 - 1, 61 - 1) = "0", OFFSET($A$1, 967 - 1, 62 - 1) = "1" ), 3, 4 ) ) )</f>
        <v>4</v>
      </c>
    </row>
    <row r="968" spans="60:63" x14ac:dyDescent="0.25">
      <c r="BH968" s="6">
        <v>5.7800388681837796E-2</v>
      </c>
      <c r="BI968" s="6" t="str">
        <f t="shared" si="102"/>
        <v>0</v>
      </c>
      <c r="BJ968" t="str">
        <f ca="1">IF((OFFSET($A$1, 968 - 1, 60 - 1)) &gt;= (OFFSET($A$1, 104 - 1, 7 - 1)), "1","0")</f>
        <v>0</v>
      </c>
      <c r="BK968">
        <f ca="1" xml:space="preserve"> IF( AND( OFFSET($A$1, 968 - 1, 61 - 1) = "1", OFFSET($A$1, 968 - 1, 62 - 1) = "1" ), 1, IF( AND( OFFSET($A$1, 968 - 1, 61 - 1) = "1", OFFSET($A$1, 968 - 1, 62 - 1) = "0" ), 2, IF( AND( OFFSET($A$1, 968 - 1, 61 - 1) = "0", OFFSET($A$1, 968 - 1, 62 - 1) = "1" ), 3, 4 ) ) )</f>
        <v>4</v>
      </c>
    </row>
    <row r="969" spans="60:63" x14ac:dyDescent="0.25">
      <c r="BH969" s="6">
        <v>0.36702611321411166</v>
      </c>
      <c r="BI969" s="6" t="str">
        <f t="shared" si="102"/>
        <v>0</v>
      </c>
      <c r="BJ969" t="str">
        <f ca="1">IF((OFFSET($A$1, 969 - 1, 60 - 1)) &gt;= (OFFSET($A$1, 104 - 1, 7 - 1)), "1","0")</f>
        <v>0</v>
      </c>
      <c r="BK969">
        <f ca="1" xml:space="preserve"> IF( AND( OFFSET($A$1, 969 - 1, 61 - 1) = "1", OFFSET($A$1, 969 - 1, 62 - 1) = "1" ), 1, IF( AND( OFFSET($A$1, 969 - 1, 61 - 1) = "1", OFFSET($A$1, 969 - 1, 62 - 1) = "0" ), 2, IF( AND( OFFSET($A$1, 969 - 1, 61 - 1) = "0", OFFSET($A$1, 969 - 1, 62 - 1) = "1" ), 3, 4 ) ) )</f>
        <v>4</v>
      </c>
    </row>
    <row r="970" spans="60:63" x14ac:dyDescent="0.25">
      <c r="BH970" s="6">
        <v>0.11765584774127279</v>
      </c>
      <c r="BI970" s="6" t="str">
        <f t="shared" si="102"/>
        <v>0</v>
      </c>
      <c r="BJ970" t="str">
        <f ca="1">IF((OFFSET($A$1, 970 - 1, 60 - 1)) &gt;= (OFFSET($A$1, 104 - 1, 7 - 1)), "1","0")</f>
        <v>0</v>
      </c>
      <c r="BK970">
        <f ca="1" xml:space="preserve"> IF( AND( OFFSET($A$1, 970 - 1, 61 - 1) = "1", OFFSET($A$1, 970 - 1, 62 - 1) = "1" ), 1, IF( AND( OFFSET($A$1, 970 - 1, 61 - 1) = "1", OFFSET($A$1, 970 - 1, 62 - 1) = "0" ), 2, IF( AND( OFFSET($A$1, 970 - 1, 61 - 1) = "0", OFFSET($A$1, 970 - 1, 62 - 1) = "1" ), 3, 4 ) ) )</f>
        <v>4</v>
      </c>
    </row>
    <row r="971" spans="60:63" x14ac:dyDescent="0.25">
      <c r="BH971" s="6">
        <v>0.72991632227195968</v>
      </c>
      <c r="BI971" s="6" t="str">
        <f t="shared" si="102"/>
        <v>0</v>
      </c>
      <c r="BJ971" t="str">
        <f ca="1">IF((OFFSET($A$1, 971 - 1, 60 - 1)) &gt;= (OFFSET($A$1, 104 - 1, 7 - 1)), "1","0")</f>
        <v>1</v>
      </c>
      <c r="BK971">
        <f ca="1" xml:space="preserve"> IF( AND( OFFSET($A$1, 971 - 1, 61 - 1) = "1", OFFSET($A$1, 971 - 1, 62 - 1) = "1" ), 1, IF( AND( OFFSET($A$1, 971 - 1, 61 - 1) = "1", OFFSET($A$1, 971 - 1, 62 - 1) = "0" ), 2, IF( AND( OFFSET($A$1, 971 - 1, 61 - 1) = "0", OFFSET($A$1, 971 - 1, 62 - 1) = "1" ), 3, 4 ) ) )</f>
        <v>3</v>
      </c>
    </row>
    <row r="972" spans="60:63" x14ac:dyDescent="0.25">
      <c r="BH972" s="6">
        <v>0.20950592528774439</v>
      </c>
      <c r="BI972" s="6" t="str">
        <f t="shared" si="102"/>
        <v>0</v>
      </c>
      <c r="BJ972" t="str">
        <f ca="1">IF((OFFSET($A$1, 972 - 1, 60 - 1)) &gt;= (OFFSET($A$1, 104 - 1, 7 - 1)), "1","0")</f>
        <v>0</v>
      </c>
      <c r="BK972">
        <f ca="1" xml:space="preserve"> IF( AND( OFFSET($A$1, 972 - 1, 61 - 1) = "1", OFFSET($A$1, 972 - 1, 62 - 1) = "1" ), 1, IF( AND( OFFSET($A$1, 972 - 1, 61 - 1) = "1", OFFSET($A$1, 972 - 1, 62 - 1) = "0" ), 2, IF( AND( OFFSET($A$1, 972 - 1, 61 - 1) = "0", OFFSET($A$1, 972 - 1, 62 - 1) = "1" ), 3, 4 ) ) )</f>
        <v>4</v>
      </c>
    </row>
    <row r="973" spans="60:63" x14ac:dyDescent="0.25">
      <c r="BH973" s="6">
        <v>0.77725412960116524</v>
      </c>
      <c r="BI973" s="6" t="str">
        <f>"1"</f>
        <v>1</v>
      </c>
      <c r="BJ973" t="str">
        <f ca="1">IF((OFFSET($A$1, 973 - 1, 60 - 1)) &gt;= (OFFSET($A$1, 104 - 1, 7 - 1)), "1","0")</f>
        <v>1</v>
      </c>
      <c r="BK973">
        <f ca="1" xml:space="preserve"> IF( AND( OFFSET($A$1, 973 - 1, 61 - 1) = "1", OFFSET($A$1, 973 - 1, 62 - 1) = "1" ), 1, IF( AND( OFFSET($A$1, 973 - 1, 61 - 1) = "1", OFFSET($A$1, 973 - 1, 62 - 1) = "0" ), 2, IF( AND( OFFSET($A$1, 973 - 1, 61 - 1) = "0", OFFSET($A$1, 973 - 1, 62 - 1) = "1" ), 3, 4 ) ) )</f>
        <v>1</v>
      </c>
    </row>
    <row r="974" spans="60:63" x14ac:dyDescent="0.25">
      <c r="BH974" s="6">
        <v>0.4261061923186989</v>
      </c>
      <c r="BI974" s="6" t="str">
        <f t="shared" ref="BI974:BI1000" si="103">"0"</f>
        <v>0</v>
      </c>
      <c r="BJ974" t="str">
        <f ca="1">IF((OFFSET($A$1, 974 - 1, 60 - 1)) &gt;= (OFFSET($A$1, 104 - 1, 7 - 1)), "1","0")</f>
        <v>0</v>
      </c>
      <c r="BK974">
        <f ca="1" xml:space="preserve"> IF( AND( OFFSET($A$1, 974 - 1, 61 - 1) = "1", OFFSET($A$1, 974 - 1, 62 - 1) = "1" ), 1, IF( AND( OFFSET($A$1, 974 - 1, 61 - 1) = "1", OFFSET($A$1, 974 - 1, 62 - 1) = "0" ), 2, IF( AND( OFFSET($A$1, 974 - 1, 61 - 1) = "0", OFFSET($A$1, 974 - 1, 62 - 1) = "1" ), 3, 4 ) ) )</f>
        <v>4</v>
      </c>
    </row>
    <row r="975" spans="60:63" x14ac:dyDescent="0.25">
      <c r="BH975" s="6">
        <v>0.1956252141913436</v>
      </c>
      <c r="BI975" s="6" t="str">
        <f t="shared" si="103"/>
        <v>0</v>
      </c>
      <c r="BJ975" t="str">
        <f ca="1">IF((OFFSET($A$1, 975 - 1, 60 - 1)) &gt;= (OFFSET($A$1, 104 - 1, 7 - 1)), "1","0")</f>
        <v>0</v>
      </c>
      <c r="BK975">
        <f ca="1" xml:space="preserve"> IF( AND( OFFSET($A$1, 975 - 1, 61 - 1) = "1", OFFSET($A$1, 975 - 1, 62 - 1) = "1" ), 1, IF( AND( OFFSET($A$1, 975 - 1, 61 - 1) = "1", OFFSET($A$1, 975 - 1, 62 - 1) = "0" ), 2, IF( AND( OFFSET($A$1, 975 - 1, 61 - 1) = "0", OFFSET($A$1, 975 - 1, 62 - 1) = "1" ), 3, 4 ) ) )</f>
        <v>4</v>
      </c>
    </row>
    <row r="976" spans="60:63" x14ac:dyDescent="0.25">
      <c r="BH976" s="6">
        <v>0.11469789627625145</v>
      </c>
      <c r="BI976" s="6" t="str">
        <f t="shared" si="103"/>
        <v>0</v>
      </c>
      <c r="BJ976" t="str">
        <f ca="1">IF((OFFSET($A$1, 976 - 1, 60 - 1)) &gt;= (OFFSET($A$1, 104 - 1, 7 - 1)), "1","0")</f>
        <v>0</v>
      </c>
      <c r="BK976">
        <f ca="1" xml:space="preserve"> IF( AND( OFFSET($A$1, 976 - 1, 61 - 1) = "1", OFFSET($A$1, 976 - 1, 62 - 1) = "1" ), 1, IF( AND( OFFSET($A$1, 976 - 1, 61 - 1) = "1", OFFSET($A$1, 976 - 1, 62 - 1) = "0" ), 2, IF( AND( OFFSET($A$1, 976 - 1, 61 - 1) = "0", OFFSET($A$1, 976 - 1, 62 - 1) = "1" ), 3, 4 ) ) )</f>
        <v>4</v>
      </c>
    </row>
    <row r="977" spans="60:63" x14ac:dyDescent="0.25">
      <c r="BH977" s="6">
        <v>0.51616635514288345</v>
      </c>
      <c r="BI977" s="6" t="str">
        <f t="shared" si="103"/>
        <v>0</v>
      </c>
      <c r="BJ977" t="str">
        <f ca="1">IF((OFFSET($A$1, 977 - 1, 60 - 1)) &gt;= (OFFSET($A$1, 104 - 1, 7 - 1)), "1","0")</f>
        <v>1</v>
      </c>
      <c r="BK977">
        <f ca="1" xml:space="preserve"> IF( AND( OFFSET($A$1, 977 - 1, 61 - 1) = "1", OFFSET($A$1, 977 - 1, 62 - 1) = "1" ), 1, IF( AND( OFFSET($A$1, 977 - 1, 61 - 1) = "1", OFFSET($A$1, 977 - 1, 62 - 1) = "0" ), 2, IF( AND( OFFSET($A$1, 977 - 1, 61 - 1) = "0", OFFSET($A$1, 977 - 1, 62 - 1) = "1" ), 3, 4 ) ) )</f>
        <v>3</v>
      </c>
    </row>
    <row r="978" spans="60:63" x14ac:dyDescent="0.25">
      <c r="BH978" s="6">
        <v>0.76177706450678706</v>
      </c>
      <c r="BI978" s="6" t="str">
        <f t="shared" si="103"/>
        <v>0</v>
      </c>
      <c r="BJ978" t="str">
        <f ca="1">IF((OFFSET($A$1, 978 - 1, 60 - 1)) &gt;= (OFFSET($A$1, 104 - 1, 7 - 1)), "1","0")</f>
        <v>1</v>
      </c>
      <c r="BK978">
        <f ca="1" xml:space="preserve"> IF( AND( OFFSET($A$1, 978 - 1, 61 - 1) = "1", OFFSET($A$1, 978 - 1, 62 - 1) = "1" ), 1, IF( AND( OFFSET($A$1, 978 - 1, 61 - 1) = "1", OFFSET($A$1, 978 - 1, 62 - 1) = "0" ), 2, IF( AND( OFFSET($A$1, 978 - 1, 61 - 1) = "0", OFFSET($A$1, 978 - 1, 62 - 1) = "1" ), 3, 4 ) ) )</f>
        <v>3</v>
      </c>
    </row>
    <row r="979" spans="60:63" x14ac:dyDescent="0.25">
      <c r="BH979" s="6">
        <v>0.30727510038384487</v>
      </c>
      <c r="BI979" s="6" t="str">
        <f t="shared" si="103"/>
        <v>0</v>
      </c>
      <c r="BJ979" t="str">
        <f ca="1">IF((OFFSET($A$1, 979 - 1, 60 - 1)) &gt;= (OFFSET($A$1, 104 - 1, 7 - 1)), "1","0")</f>
        <v>0</v>
      </c>
      <c r="BK979">
        <f ca="1" xml:space="preserve"> IF( AND( OFFSET($A$1, 979 - 1, 61 - 1) = "1", OFFSET($A$1, 979 - 1, 62 - 1) = "1" ), 1, IF( AND( OFFSET($A$1, 979 - 1, 61 - 1) = "1", OFFSET($A$1, 979 - 1, 62 - 1) = "0" ), 2, IF( AND( OFFSET($A$1, 979 - 1, 61 - 1) = "0", OFFSET($A$1, 979 - 1, 62 - 1) = "1" ), 3, 4 ) ) )</f>
        <v>4</v>
      </c>
    </row>
    <row r="980" spans="60:63" x14ac:dyDescent="0.25">
      <c r="BH980" s="6">
        <v>0.1874888522193415</v>
      </c>
      <c r="BI980" s="6" t="str">
        <f t="shared" si="103"/>
        <v>0</v>
      </c>
      <c r="BJ980" t="str">
        <f ca="1">IF((OFFSET($A$1, 980 - 1, 60 - 1)) &gt;= (OFFSET($A$1, 104 - 1, 7 - 1)), "1","0")</f>
        <v>0</v>
      </c>
      <c r="BK980">
        <f ca="1" xml:space="preserve"> IF( AND( OFFSET($A$1, 980 - 1, 61 - 1) = "1", OFFSET($A$1, 980 - 1, 62 - 1) = "1" ), 1, IF( AND( OFFSET($A$1, 980 - 1, 61 - 1) = "1", OFFSET($A$1, 980 - 1, 62 - 1) = "0" ), 2, IF( AND( OFFSET($A$1, 980 - 1, 61 - 1) = "0", OFFSET($A$1, 980 - 1, 62 - 1) = "1" ), 3, 4 ) ) )</f>
        <v>4</v>
      </c>
    </row>
    <row r="981" spans="60:63" x14ac:dyDescent="0.25">
      <c r="BH981" s="6">
        <v>0.64633791441192978</v>
      </c>
      <c r="BI981" s="6" t="str">
        <f t="shared" si="103"/>
        <v>0</v>
      </c>
      <c r="BJ981" t="str">
        <f ca="1">IF((OFFSET($A$1, 981 - 1, 60 - 1)) &gt;= (OFFSET($A$1, 104 - 1, 7 - 1)), "1","0")</f>
        <v>1</v>
      </c>
      <c r="BK981">
        <f ca="1" xml:space="preserve"> IF( AND( OFFSET($A$1, 981 - 1, 61 - 1) = "1", OFFSET($A$1, 981 - 1, 62 - 1) = "1" ), 1, IF( AND( OFFSET($A$1, 981 - 1, 61 - 1) = "1", OFFSET($A$1, 981 - 1, 62 - 1) = "0" ), 2, IF( AND( OFFSET($A$1, 981 - 1, 61 - 1) = "0", OFFSET($A$1, 981 - 1, 62 - 1) = "1" ), 3, 4 ) ) )</f>
        <v>3</v>
      </c>
    </row>
    <row r="982" spans="60:63" x14ac:dyDescent="0.25">
      <c r="BH982" s="6">
        <v>0.26835271677431383</v>
      </c>
      <c r="BI982" s="6" t="str">
        <f t="shared" si="103"/>
        <v>0</v>
      </c>
      <c r="BJ982" t="str">
        <f ca="1">IF((OFFSET($A$1, 982 - 1, 60 - 1)) &gt;= (OFFSET($A$1, 104 - 1, 7 - 1)), "1","0")</f>
        <v>0</v>
      </c>
      <c r="BK982">
        <f ca="1" xml:space="preserve"> IF( AND( OFFSET($A$1, 982 - 1, 61 - 1) = "1", OFFSET($A$1, 982 - 1, 62 - 1) = "1" ), 1, IF( AND( OFFSET($A$1, 982 - 1, 61 - 1) = "1", OFFSET($A$1, 982 - 1, 62 - 1) = "0" ), 2, IF( AND( OFFSET($A$1, 982 - 1, 61 - 1) = "0", OFFSET($A$1, 982 - 1, 62 - 1) = "1" ), 3, 4 ) ) )</f>
        <v>4</v>
      </c>
    </row>
    <row r="983" spans="60:63" x14ac:dyDescent="0.25">
      <c r="BH983" s="6">
        <v>6.5467993905139202E-2</v>
      </c>
      <c r="BI983" s="6" t="str">
        <f t="shared" si="103"/>
        <v>0</v>
      </c>
      <c r="BJ983" t="str">
        <f ca="1">IF((OFFSET($A$1, 983 - 1, 60 - 1)) &gt;= (OFFSET($A$1, 104 - 1, 7 - 1)), "1","0")</f>
        <v>0</v>
      </c>
      <c r="BK983">
        <f ca="1" xml:space="preserve"> IF( AND( OFFSET($A$1, 983 - 1, 61 - 1) = "1", OFFSET($A$1, 983 - 1, 62 - 1) = "1" ), 1, IF( AND( OFFSET($A$1, 983 - 1, 61 - 1) = "1", OFFSET($A$1, 983 - 1, 62 - 1) = "0" ), 2, IF( AND( OFFSET($A$1, 983 - 1, 61 - 1) = "0", OFFSET($A$1, 983 - 1, 62 - 1) = "1" ), 3, 4 ) ) )</f>
        <v>4</v>
      </c>
    </row>
    <row r="984" spans="60:63" x14ac:dyDescent="0.25">
      <c r="BH984" s="6">
        <v>0.3454012686594557</v>
      </c>
      <c r="BI984" s="6" t="str">
        <f t="shared" si="103"/>
        <v>0</v>
      </c>
      <c r="BJ984" t="str">
        <f ca="1">IF((OFFSET($A$1, 984 - 1, 60 - 1)) &gt;= (OFFSET($A$1, 104 - 1, 7 - 1)), "1","0")</f>
        <v>0</v>
      </c>
      <c r="BK984">
        <f ca="1" xml:space="preserve"> IF( AND( OFFSET($A$1, 984 - 1, 61 - 1) = "1", OFFSET($A$1, 984 - 1, 62 - 1) = "1" ), 1, IF( AND( OFFSET($A$1, 984 - 1, 61 - 1) = "1", OFFSET($A$1, 984 - 1, 62 - 1) = "0" ), 2, IF( AND( OFFSET($A$1, 984 - 1, 61 - 1) = "0", OFFSET($A$1, 984 - 1, 62 - 1) = "1" ), 3, 4 ) ) )</f>
        <v>4</v>
      </c>
    </row>
    <row r="985" spans="60:63" x14ac:dyDescent="0.25">
      <c r="BH985" s="6">
        <v>0.29582536487102562</v>
      </c>
      <c r="BI985" s="6" t="str">
        <f t="shared" si="103"/>
        <v>0</v>
      </c>
      <c r="BJ985" t="str">
        <f ca="1">IF((OFFSET($A$1, 985 - 1, 60 - 1)) &gt;= (OFFSET($A$1, 104 - 1, 7 - 1)), "1","0")</f>
        <v>0</v>
      </c>
      <c r="BK985">
        <f ca="1" xml:space="preserve"> IF( AND( OFFSET($A$1, 985 - 1, 61 - 1) = "1", OFFSET($A$1, 985 - 1, 62 - 1) = "1" ), 1, IF( AND( OFFSET($A$1, 985 - 1, 61 - 1) = "1", OFFSET($A$1, 985 - 1, 62 - 1) = "0" ), 2, IF( AND( OFFSET($A$1, 985 - 1, 61 - 1) = "0", OFFSET($A$1, 985 - 1, 62 - 1) = "1" ), 3, 4 ) ) )</f>
        <v>4</v>
      </c>
    </row>
    <row r="986" spans="60:63" x14ac:dyDescent="0.25">
      <c r="BH986" s="6">
        <v>0.82670013307045154</v>
      </c>
      <c r="BI986" s="6" t="str">
        <f t="shared" si="103"/>
        <v>0</v>
      </c>
      <c r="BJ986" t="str">
        <f ca="1">IF((OFFSET($A$1, 986 - 1, 60 - 1)) &gt;= (OFFSET($A$1, 104 - 1, 7 - 1)), "1","0")</f>
        <v>1</v>
      </c>
      <c r="BK986">
        <f ca="1" xml:space="preserve"> IF( AND( OFFSET($A$1, 986 - 1, 61 - 1) = "1", OFFSET($A$1, 986 - 1, 62 - 1) = "1" ), 1, IF( AND( OFFSET($A$1, 986 - 1, 61 - 1) = "1", OFFSET($A$1, 986 - 1, 62 - 1) = "0" ), 2, IF( AND( OFFSET($A$1, 986 - 1, 61 - 1) = "0", OFFSET($A$1, 986 - 1, 62 - 1) = "1" ), 3, 4 ) ) )</f>
        <v>3</v>
      </c>
    </row>
    <row r="987" spans="60:63" x14ac:dyDescent="0.25">
      <c r="BH987" s="6">
        <v>0.47740046470755543</v>
      </c>
      <c r="BI987" s="6" t="str">
        <f t="shared" si="103"/>
        <v>0</v>
      </c>
      <c r="BJ987" t="str">
        <f ca="1">IF((OFFSET($A$1, 987 - 1, 60 - 1)) &gt;= (OFFSET($A$1, 104 - 1, 7 - 1)), "1","0")</f>
        <v>0</v>
      </c>
      <c r="BK987">
        <f ca="1" xml:space="preserve"> IF( AND( OFFSET($A$1, 987 - 1, 61 - 1) = "1", OFFSET($A$1, 987 - 1, 62 - 1) = "1" ), 1, IF( AND( OFFSET($A$1, 987 - 1, 61 - 1) = "1", OFFSET($A$1, 987 - 1, 62 - 1) = "0" ), 2, IF( AND( OFFSET($A$1, 987 - 1, 61 - 1) = "0", OFFSET($A$1, 987 - 1, 62 - 1) = "1" ), 3, 4 ) ) )</f>
        <v>4</v>
      </c>
    </row>
    <row r="988" spans="60:63" x14ac:dyDescent="0.25">
      <c r="BH988" s="6">
        <v>0.57856794872560846</v>
      </c>
      <c r="BI988" s="6" t="str">
        <f t="shared" si="103"/>
        <v>0</v>
      </c>
      <c r="BJ988" t="str">
        <f ca="1">IF((OFFSET($A$1, 988 - 1, 60 - 1)) &gt;= (OFFSET($A$1, 104 - 1, 7 - 1)), "1","0")</f>
        <v>1</v>
      </c>
      <c r="BK988">
        <f ca="1" xml:space="preserve"> IF( AND( OFFSET($A$1, 988 - 1, 61 - 1) = "1", OFFSET($A$1, 988 - 1, 62 - 1) = "1" ), 1, IF( AND( OFFSET($A$1, 988 - 1, 61 - 1) = "1", OFFSET($A$1, 988 - 1, 62 - 1) = "0" ), 2, IF( AND( OFFSET($A$1, 988 - 1, 61 - 1) = "0", OFFSET($A$1, 988 - 1, 62 - 1) = "1" ), 3, 4 ) ) )</f>
        <v>3</v>
      </c>
    </row>
    <row r="989" spans="60:63" x14ac:dyDescent="0.25">
      <c r="BH989" s="6">
        <v>0.54312751118210656</v>
      </c>
      <c r="BI989" s="6" t="str">
        <f t="shared" si="103"/>
        <v>0</v>
      </c>
      <c r="BJ989" t="str">
        <f ca="1">IF((OFFSET($A$1, 989 - 1, 60 - 1)) &gt;= (OFFSET($A$1, 104 - 1, 7 - 1)), "1","0")</f>
        <v>1</v>
      </c>
      <c r="BK989">
        <f ca="1" xml:space="preserve"> IF( AND( OFFSET($A$1, 989 - 1, 61 - 1) = "1", OFFSET($A$1, 989 - 1, 62 - 1) = "1" ), 1, IF( AND( OFFSET($A$1, 989 - 1, 61 - 1) = "1", OFFSET($A$1, 989 - 1, 62 - 1) = "0" ), 2, IF( AND( OFFSET($A$1, 989 - 1, 61 - 1) = "0", OFFSET($A$1, 989 - 1, 62 - 1) = "1" ), 3, 4 ) ) )</f>
        <v>3</v>
      </c>
    </row>
    <row r="990" spans="60:63" x14ac:dyDescent="0.25">
      <c r="BH990" s="6">
        <v>0.26175264873494358</v>
      </c>
      <c r="BI990" s="6" t="str">
        <f t="shared" si="103"/>
        <v>0</v>
      </c>
      <c r="BJ990" t="str">
        <f ca="1">IF((OFFSET($A$1, 990 - 1, 60 - 1)) &gt;= (OFFSET($A$1, 104 - 1, 7 - 1)), "1","0")</f>
        <v>0</v>
      </c>
      <c r="BK990">
        <f ca="1" xml:space="preserve"> IF( AND( OFFSET($A$1, 990 - 1, 61 - 1) = "1", OFFSET($A$1, 990 - 1, 62 - 1) = "1" ), 1, IF( AND( OFFSET($A$1, 990 - 1, 61 - 1) = "1", OFFSET($A$1, 990 - 1, 62 - 1) = "0" ), 2, IF( AND( OFFSET($A$1, 990 - 1, 61 - 1) = "0", OFFSET($A$1, 990 - 1, 62 - 1) = "1" ), 3, 4 ) ) )</f>
        <v>4</v>
      </c>
    </row>
    <row r="991" spans="60:63" x14ac:dyDescent="0.25">
      <c r="BH991" s="6">
        <v>0.28849792344342151</v>
      </c>
      <c r="BI991" s="6" t="str">
        <f t="shared" si="103"/>
        <v>0</v>
      </c>
      <c r="BJ991" t="str">
        <f ca="1">IF((OFFSET($A$1, 991 - 1, 60 - 1)) &gt;= (OFFSET($A$1, 104 - 1, 7 - 1)), "1","0")</f>
        <v>0</v>
      </c>
      <c r="BK991">
        <f ca="1" xml:space="preserve"> IF( AND( OFFSET($A$1, 991 - 1, 61 - 1) = "1", OFFSET($A$1, 991 - 1, 62 - 1) = "1" ), 1, IF( AND( OFFSET($A$1, 991 - 1, 61 - 1) = "1", OFFSET($A$1, 991 - 1, 62 - 1) = "0" ), 2, IF( AND( OFFSET($A$1, 991 - 1, 61 - 1) = "0", OFFSET($A$1, 991 - 1, 62 - 1) = "1" ), 3, 4 ) ) )</f>
        <v>4</v>
      </c>
    </row>
    <row r="992" spans="60:63" x14ac:dyDescent="0.25">
      <c r="BH992" s="6">
        <v>0.25717590289883097</v>
      </c>
      <c r="BI992" s="6" t="str">
        <f t="shared" si="103"/>
        <v>0</v>
      </c>
      <c r="BJ992" t="str">
        <f ca="1">IF((OFFSET($A$1, 992 - 1, 60 - 1)) &gt;= (OFFSET($A$1, 104 - 1, 7 - 1)), "1","0")</f>
        <v>0</v>
      </c>
      <c r="BK992">
        <f ca="1" xml:space="preserve"> IF( AND( OFFSET($A$1, 992 - 1, 61 - 1) = "1", OFFSET($A$1, 992 - 1, 62 - 1) = "1" ), 1, IF( AND( OFFSET($A$1, 992 - 1, 61 - 1) = "1", OFFSET($A$1, 992 - 1, 62 - 1) = "0" ), 2, IF( AND( OFFSET($A$1, 992 - 1, 61 - 1) = "0", OFFSET($A$1, 992 - 1, 62 - 1) = "1" ), 3, 4 ) ) )</f>
        <v>4</v>
      </c>
    </row>
    <row r="993" spans="60:63" x14ac:dyDescent="0.25">
      <c r="BH993" s="6">
        <v>0.18704159011271401</v>
      </c>
      <c r="BI993" s="6" t="str">
        <f t="shared" si="103"/>
        <v>0</v>
      </c>
      <c r="BJ993" t="str">
        <f ca="1">IF((OFFSET($A$1, 993 - 1, 60 - 1)) &gt;= (OFFSET($A$1, 104 - 1, 7 - 1)), "1","0")</f>
        <v>0</v>
      </c>
      <c r="BK993">
        <f ca="1" xml:space="preserve"> IF( AND( OFFSET($A$1, 993 - 1, 61 - 1) = "1", OFFSET($A$1, 993 - 1, 62 - 1) = "1" ), 1, IF( AND( OFFSET($A$1, 993 - 1, 61 - 1) = "1", OFFSET($A$1, 993 - 1, 62 - 1) = "0" ), 2, IF( AND( OFFSET($A$1, 993 - 1, 61 - 1) = "0", OFFSET($A$1, 993 - 1, 62 - 1) = "1" ), 3, 4 ) ) )</f>
        <v>4</v>
      </c>
    </row>
    <row r="994" spans="60:63" x14ac:dyDescent="0.25">
      <c r="BH994" s="6">
        <v>0.27883760020572929</v>
      </c>
      <c r="BI994" s="6" t="str">
        <f t="shared" si="103"/>
        <v>0</v>
      </c>
      <c r="BJ994" t="str">
        <f ca="1">IF((OFFSET($A$1, 994 - 1, 60 - 1)) &gt;= (OFFSET($A$1, 104 - 1, 7 - 1)), "1","0")</f>
        <v>0</v>
      </c>
      <c r="BK994">
        <f ca="1" xml:space="preserve"> IF( AND( OFFSET($A$1, 994 - 1, 61 - 1) = "1", OFFSET($A$1, 994 - 1, 62 - 1) = "1" ), 1, IF( AND( OFFSET($A$1, 994 - 1, 61 - 1) = "1", OFFSET($A$1, 994 - 1, 62 - 1) = "0" ), 2, IF( AND( OFFSET($A$1, 994 - 1, 61 - 1) = "0", OFFSET($A$1, 994 - 1, 62 - 1) = "1" ), 3, 4 ) ) )</f>
        <v>4</v>
      </c>
    </row>
    <row r="995" spans="60:63" x14ac:dyDescent="0.25">
      <c r="BH995" s="6">
        <v>0.64795122272715944</v>
      </c>
      <c r="BI995" s="6" t="str">
        <f t="shared" si="103"/>
        <v>0</v>
      </c>
      <c r="BJ995" t="str">
        <f ca="1">IF((OFFSET($A$1, 995 - 1, 60 - 1)) &gt;= (OFFSET($A$1, 104 - 1, 7 - 1)), "1","0")</f>
        <v>1</v>
      </c>
      <c r="BK995">
        <f ca="1" xml:space="preserve"> IF( AND( OFFSET($A$1, 995 - 1, 61 - 1) = "1", OFFSET($A$1, 995 - 1, 62 - 1) = "1" ), 1, IF( AND( OFFSET($A$1, 995 - 1, 61 - 1) = "1", OFFSET($A$1, 995 - 1, 62 - 1) = "0" ), 2, IF( AND( OFFSET($A$1, 995 - 1, 61 - 1) = "0", OFFSET($A$1, 995 - 1, 62 - 1) = "1" ), 3, 4 ) ) )</f>
        <v>3</v>
      </c>
    </row>
    <row r="996" spans="60:63" x14ac:dyDescent="0.25">
      <c r="BH996" s="6">
        <v>0.21739579425938768</v>
      </c>
      <c r="BI996" s="6" t="str">
        <f t="shared" si="103"/>
        <v>0</v>
      </c>
      <c r="BJ996" t="str">
        <f ca="1">IF((OFFSET($A$1, 996 - 1, 60 - 1)) &gt;= (OFFSET($A$1, 104 - 1, 7 - 1)), "1","0")</f>
        <v>0</v>
      </c>
      <c r="BK996">
        <f ca="1" xml:space="preserve"> IF( AND( OFFSET($A$1, 996 - 1, 61 - 1) = "1", OFFSET($A$1, 996 - 1, 62 - 1) = "1" ), 1, IF( AND( OFFSET($A$1, 996 - 1, 61 - 1) = "1", OFFSET($A$1, 996 - 1, 62 - 1) = "0" ), 2, IF( AND( OFFSET($A$1, 996 - 1, 61 - 1) = "0", OFFSET($A$1, 996 - 1, 62 - 1) = "1" ), 3, 4 ) ) )</f>
        <v>4</v>
      </c>
    </row>
    <row r="997" spans="60:63" x14ac:dyDescent="0.25">
      <c r="BH997" s="6">
        <v>0.92648580745806552</v>
      </c>
      <c r="BI997" s="6" t="str">
        <f t="shared" si="103"/>
        <v>0</v>
      </c>
      <c r="BJ997" t="str">
        <f ca="1">IF((OFFSET($A$1, 997 - 1, 60 - 1)) &gt;= (OFFSET($A$1, 104 - 1, 7 - 1)), "1","0")</f>
        <v>1</v>
      </c>
      <c r="BK997">
        <f ca="1" xml:space="preserve"> IF( AND( OFFSET($A$1, 997 - 1, 61 - 1) = "1", OFFSET($A$1, 997 - 1, 62 - 1) = "1" ), 1, IF( AND( OFFSET($A$1, 997 - 1, 61 - 1) = "1", OFFSET($A$1, 997 - 1, 62 - 1) = "0" ), 2, IF( AND( OFFSET($A$1, 997 - 1, 61 - 1) = "0", OFFSET($A$1, 997 - 1, 62 - 1) = "1" ), 3, 4 ) ) )</f>
        <v>3</v>
      </c>
    </row>
    <row r="998" spans="60:63" x14ac:dyDescent="0.25">
      <c r="BH998" s="6">
        <v>0.43004574707016524</v>
      </c>
      <c r="BI998" s="6" t="str">
        <f t="shared" si="103"/>
        <v>0</v>
      </c>
      <c r="BJ998" t="str">
        <f ca="1">IF((OFFSET($A$1, 998 - 1, 60 - 1)) &gt;= (OFFSET($A$1, 104 - 1, 7 - 1)), "1","0")</f>
        <v>0</v>
      </c>
      <c r="BK998">
        <f ca="1" xml:space="preserve"> IF( AND( OFFSET($A$1, 998 - 1, 61 - 1) = "1", OFFSET($A$1, 998 - 1, 62 - 1) = "1" ), 1, IF( AND( OFFSET($A$1, 998 - 1, 61 - 1) = "1", OFFSET($A$1, 998 - 1, 62 - 1) = "0" ), 2, IF( AND( OFFSET($A$1, 998 - 1, 61 - 1) = "0", OFFSET($A$1, 998 - 1, 62 - 1) = "1" ), 3, 4 ) ) )</f>
        <v>4</v>
      </c>
    </row>
    <row r="999" spans="60:63" x14ac:dyDescent="0.25">
      <c r="BH999" s="6">
        <v>0.62882851524040306</v>
      </c>
      <c r="BI999" s="6" t="str">
        <f t="shared" si="103"/>
        <v>0</v>
      </c>
      <c r="BJ999" t="str">
        <f ca="1">IF((OFFSET($A$1, 999 - 1, 60 - 1)) &gt;= (OFFSET($A$1, 104 - 1, 7 - 1)), "1","0")</f>
        <v>1</v>
      </c>
      <c r="BK999">
        <f ca="1" xml:space="preserve"> IF( AND( OFFSET($A$1, 999 - 1, 61 - 1) = "1", OFFSET($A$1, 999 - 1, 62 - 1) = "1" ), 1, IF( AND( OFFSET($A$1, 999 - 1, 61 - 1) = "1", OFFSET($A$1, 999 - 1, 62 - 1) = "0" ), 2, IF( AND( OFFSET($A$1, 999 - 1, 61 - 1) = "0", OFFSET($A$1, 999 - 1, 62 - 1) = "1" ), 3, 4 ) ) )</f>
        <v>3</v>
      </c>
    </row>
    <row r="1000" spans="60:63" x14ac:dyDescent="0.25">
      <c r="BH1000" s="6">
        <v>0.6058150977630421</v>
      </c>
      <c r="BI1000" s="6" t="str">
        <f t="shared" si="103"/>
        <v>0</v>
      </c>
      <c r="BJ1000" t="str">
        <f ca="1">IF((OFFSET($A$1, 1000 - 1, 60 - 1)) &gt;= (OFFSET($A$1, 104 - 1, 7 - 1)), "1","0")</f>
        <v>1</v>
      </c>
      <c r="BK1000">
        <f ca="1" xml:space="preserve"> IF( AND( OFFSET($A$1, 1000 - 1, 61 - 1) = "1", OFFSET($A$1, 1000 - 1, 62 - 1) = "1" ), 1, IF( AND( OFFSET($A$1, 1000 - 1, 61 - 1) = "1", OFFSET($A$1, 1000 - 1, 62 - 1) = "0" ), 2, IF( AND( OFFSET($A$1, 1000 - 1, 61 - 1) = "0", OFFSET($A$1, 1000 - 1, 62 - 1) = "1" ), 3, 4 ) ) )</f>
        <v>3</v>
      </c>
    </row>
  </sheetData>
  <mergeCells count="94">
    <mergeCell ref="C12:K12"/>
    <mergeCell ref="C13:F13"/>
    <mergeCell ref="C14:F14"/>
    <mergeCell ref="C15:F15"/>
    <mergeCell ref="C16:F16"/>
    <mergeCell ref="C18:F18"/>
    <mergeCell ref="C19:F19"/>
    <mergeCell ref="C20:F20"/>
    <mergeCell ref="G13:K13"/>
    <mergeCell ref="G14:K14"/>
    <mergeCell ref="G15:K15"/>
    <mergeCell ref="G16:K16"/>
    <mergeCell ref="G17:K17"/>
    <mergeCell ref="G18:K18"/>
    <mergeCell ref="G19:K19"/>
    <mergeCell ref="C17:F17"/>
    <mergeCell ref="G20:K20"/>
    <mergeCell ref="C22:I22"/>
    <mergeCell ref="C23:D23"/>
    <mergeCell ref="C24:D24"/>
    <mergeCell ref="C25:D25"/>
    <mergeCell ref="E23:I23"/>
    <mergeCell ref="E25:I25"/>
    <mergeCell ref="C27:J27"/>
    <mergeCell ref="C28:F28"/>
    <mergeCell ref="C29:F29"/>
    <mergeCell ref="C30:F30"/>
    <mergeCell ref="C31:F31"/>
    <mergeCell ref="C40:G40"/>
    <mergeCell ref="C33:F33"/>
    <mergeCell ref="G28:J28"/>
    <mergeCell ref="G29:J29"/>
    <mergeCell ref="G30:J30"/>
    <mergeCell ref="G31:J31"/>
    <mergeCell ref="G32:J32"/>
    <mergeCell ref="G33:J33"/>
    <mergeCell ref="C32:F32"/>
    <mergeCell ref="C35:G35"/>
    <mergeCell ref="C36:G36"/>
    <mergeCell ref="C37:G37"/>
    <mergeCell ref="C38:G38"/>
    <mergeCell ref="C39:G39"/>
    <mergeCell ref="C95:D95"/>
    <mergeCell ref="C41:G41"/>
    <mergeCell ref="C46:G46"/>
    <mergeCell ref="C55:E55"/>
    <mergeCell ref="C57:D57"/>
    <mergeCell ref="E57:F57"/>
    <mergeCell ref="C80:F80"/>
    <mergeCell ref="H80:M80"/>
    <mergeCell ref="C82:E82"/>
    <mergeCell ref="D83:E83"/>
    <mergeCell ref="C88:F88"/>
    <mergeCell ref="C94:E94"/>
    <mergeCell ref="C97:D97"/>
    <mergeCell ref="C98:D98"/>
    <mergeCell ref="C99:D99"/>
    <mergeCell ref="C104:F104"/>
    <mergeCell ref="H104:M104"/>
    <mergeCell ref="H128:M128"/>
    <mergeCell ref="C130:E130"/>
    <mergeCell ref="C106:E106"/>
    <mergeCell ref="D107:E107"/>
    <mergeCell ref="C112:F112"/>
    <mergeCell ref="C118:E118"/>
    <mergeCell ref="C119:D119"/>
    <mergeCell ref="C120:D120"/>
    <mergeCell ref="C146:D146"/>
    <mergeCell ref="C147:D147"/>
    <mergeCell ref="B4:C4"/>
    <mergeCell ref="D4:E4"/>
    <mergeCell ref="F4:G4"/>
    <mergeCell ref="D131:E131"/>
    <mergeCell ref="C136:F136"/>
    <mergeCell ref="C142:E142"/>
    <mergeCell ref="C143:D143"/>
    <mergeCell ref="C144:D144"/>
    <mergeCell ref="C145:D145"/>
    <mergeCell ref="C121:D121"/>
    <mergeCell ref="C122:D122"/>
    <mergeCell ref="C123:D123"/>
    <mergeCell ref="C128:F128"/>
    <mergeCell ref="C96:D96"/>
    <mergeCell ref="B3:M3"/>
    <mergeCell ref="P3:S3"/>
    <mergeCell ref="J4:K4"/>
    <mergeCell ref="L4:M4"/>
    <mergeCell ref="B5:C5"/>
    <mergeCell ref="D5:E5"/>
    <mergeCell ref="F5:G5"/>
    <mergeCell ref="H5:I5"/>
    <mergeCell ref="J5:K5"/>
    <mergeCell ref="L5:M5"/>
    <mergeCell ref="H4:I4"/>
  </mergeCells>
  <hyperlinks>
    <hyperlink ref="B4" location="'LR_Output1'!$B$10:$B$10" display="Inputs"/>
    <hyperlink ref="D4" location="'LR_Output1'!$B$44:$B$44" display="Prior Class Prob."/>
    <hyperlink ref="F4" location="'LR_Output1'!$B$53:$B$53" display="Predictors"/>
    <hyperlink ref="H4" location="'LR_Output1'!$B$67:$B$67" display="Regress. Model"/>
    <hyperlink ref="J4" location="'LR_Output1'!$B$78:$B$78" display="Train. Score Summary"/>
    <hyperlink ref="L4" location="'LR_Output1'!$B$102:$B$102" display="Valid. Score Summary"/>
    <hyperlink ref="B5" location="'LR_Output1'!$B$126:$B$126" display="Test Score Summary"/>
    <hyperlink ref="D5" location="'LR_TestLiftChart1'!$B$10:$B$10" display="Test Lift Chart"/>
    <hyperlink ref="F5" location="'LR_TrainingLiftChart1'!$B$10:$B$10" display="Training Lift Chart"/>
    <hyperlink ref="H5" location="'LR_ValidationLiftChart1'!$B$10:$B$10" display="Validation Lift Char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485"/>
  <sheetViews>
    <sheetView showGridLines="0" workbookViewId="0"/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144</v>
      </c>
      <c r="N1" t="s">
        <v>218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4.1493775933609959E-3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0.9977612419187688</v>
      </c>
      <c r="BB4" s="9">
        <v>1</v>
      </c>
      <c r="BC4" s="9">
        <v>1</v>
      </c>
      <c r="BD4" s="9">
        <v>0.5</v>
      </c>
      <c r="BE4">
        <v>1</v>
      </c>
      <c r="BF4">
        <v>1.875</v>
      </c>
      <c r="BZ4">
        <v>0</v>
      </c>
      <c r="CA4">
        <v>8.2987551867219917E-3</v>
      </c>
      <c r="CB4">
        <v>0</v>
      </c>
    </row>
    <row r="5" spans="2:80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3</v>
      </c>
      <c r="Q5" s="6">
        <v>21</v>
      </c>
      <c r="R5" s="6">
        <v>22</v>
      </c>
      <c r="S5" s="6">
        <v>46</v>
      </c>
      <c r="AZ5" s="9">
        <v>2</v>
      </c>
      <c r="BA5" s="9">
        <v>0.98788560033388384</v>
      </c>
      <c r="BB5" s="9">
        <v>1</v>
      </c>
      <c r="BC5" s="9">
        <v>2</v>
      </c>
      <c r="BD5" s="9">
        <v>1</v>
      </c>
      <c r="BE5">
        <v>2</v>
      </c>
      <c r="BF5">
        <v>1.5833333333333333</v>
      </c>
      <c r="BZ5">
        <v>0</v>
      </c>
      <c r="CA5">
        <v>1.2448132780082987E-2</v>
      </c>
      <c r="CB5">
        <v>0</v>
      </c>
    </row>
    <row r="6" spans="2:80" x14ac:dyDescent="0.25">
      <c r="AZ6" s="9">
        <v>3</v>
      </c>
      <c r="BA6" s="9">
        <v>0.98681967238955892</v>
      </c>
      <c r="BB6" s="9">
        <v>1</v>
      </c>
      <c r="BC6" s="9">
        <v>3</v>
      </c>
      <c r="BD6" s="9">
        <v>1.5</v>
      </c>
      <c r="BE6">
        <v>3</v>
      </c>
      <c r="BF6">
        <v>1.625</v>
      </c>
      <c r="BZ6">
        <v>0</v>
      </c>
      <c r="CA6">
        <v>1.6597510373443983E-2</v>
      </c>
      <c r="CB6">
        <v>0</v>
      </c>
    </row>
    <row r="7" spans="2:80" x14ac:dyDescent="0.25">
      <c r="AZ7" s="9">
        <v>4</v>
      </c>
      <c r="BA7" s="9">
        <v>0.98483928273875121</v>
      </c>
      <c r="BB7" s="9">
        <v>1</v>
      </c>
      <c r="BC7" s="9">
        <v>4</v>
      </c>
      <c r="BD7" s="9">
        <v>2</v>
      </c>
      <c r="BE7">
        <v>4</v>
      </c>
      <c r="BF7">
        <v>1.25</v>
      </c>
      <c r="BZ7">
        <v>4.1493775933609959E-3</v>
      </c>
      <c r="CA7">
        <v>1.6597510373443983E-2</v>
      </c>
      <c r="CB7">
        <v>4.1493775933609959E-3</v>
      </c>
    </row>
    <row r="8" spans="2:80" x14ac:dyDescent="0.25">
      <c r="AZ8" s="9">
        <v>5</v>
      </c>
      <c r="BA8" s="9">
        <v>0.98438125338476612</v>
      </c>
      <c r="BB8" s="9">
        <v>0</v>
      </c>
      <c r="BC8" s="9">
        <v>4</v>
      </c>
      <c r="BD8" s="9">
        <v>2.5</v>
      </c>
      <c r="BE8">
        <v>5</v>
      </c>
      <c r="BF8">
        <v>1.25</v>
      </c>
      <c r="BZ8">
        <v>4.1493775933609959E-3</v>
      </c>
      <c r="CA8">
        <v>2.0746887966804978E-2</v>
      </c>
      <c r="CB8">
        <v>4.1493775933609959E-3</v>
      </c>
    </row>
    <row r="9" spans="2:80" x14ac:dyDescent="0.25">
      <c r="AZ9" s="9">
        <v>6</v>
      </c>
      <c r="BA9" s="9">
        <v>0.9825740676683502</v>
      </c>
      <c r="BB9" s="9">
        <v>1</v>
      </c>
      <c r="BC9" s="9">
        <v>5</v>
      </c>
      <c r="BD9" s="9">
        <v>3</v>
      </c>
      <c r="BE9">
        <v>6</v>
      </c>
      <c r="BF9">
        <v>0.95833333333333337</v>
      </c>
      <c r="BZ9">
        <v>4.1493775933609959E-3</v>
      </c>
      <c r="CA9">
        <v>2.4896265560165973E-2</v>
      </c>
      <c r="CB9">
        <v>4.1493775933609959E-3</v>
      </c>
    </row>
    <row r="10" spans="2:80" x14ac:dyDescent="0.25">
      <c r="AZ10" s="9">
        <v>7</v>
      </c>
      <c r="BA10" s="9">
        <v>0.98065861579455427</v>
      </c>
      <c r="BB10" s="9">
        <v>1</v>
      </c>
      <c r="BC10" s="9">
        <v>6</v>
      </c>
      <c r="BD10" s="9">
        <v>3.5</v>
      </c>
      <c r="BE10">
        <v>7</v>
      </c>
      <c r="BF10">
        <v>0.70833333333333337</v>
      </c>
      <c r="BZ10">
        <v>4.1493775933609959E-3</v>
      </c>
      <c r="CA10">
        <v>2.9045643153526972E-2</v>
      </c>
      <c r="CB10">
        <v>4.1493775933609959E-3</v>
      </c>
    </row>
    <row r="11" spans="2:80" x14ac:dyDescent="0.25">
      <c r="AZ11" s="9">
        <v>8</v>
      </c>
      <c r="BA11" s="9">
        <v>0.97889724902932063</v>
      </c>
      <c r="BB11" s="9">
        <v>1</v>
      </c>
      <c r="BC11" s="9">
        <v>7</v>
      </c>
      <c r="BD11" s="9">
        <v>4</v>
      </c>
      <c r="BE11">
        <v>8</v>
      </c>
      <c r="BF11">
        <v>0.20833333333333334</v>
      </c>
      <c r="BZ11">
        <v>4.1493775933609959E-3</v>
      </c>
      <c r="CA11">
        <v>3.3195020746887967E-2</v>
      </c>
      <c r="CB11">
        <v>4.1493775933609959E-3</v>
      </c>
    </row>
    <row r="12" spans="2:80" x14ac:dyDescent="0.25">
      <c r="AZ12" s="9">
        <v>9</v>
      </c>
      <c r="BA12" s="9">
        <v>0.97667045253492513</v>
      </c>
      <c r="BB12" s="9">
        <v>1</v>
      </c>
      <c r="BC12" s="9">
        <v>8</v>
      </c>
      <c r="BD12" s="9">
        <v>4.5</v>
      </c>
      <c r="BE12">
        <v>9</v>
      </c>
      <c r="BF12">
        <v>0.41666666666666669</v>
      </c>
      <c r="BZ12">
        <v>4.1493775933609959E-3</v>
      </c>
      <c r="CA12">
        <v>3.7344398340248962E-2</v>
      </c>
      <c r="CB12">
        <v>4.1493775933609959E-3</v>
      </c>
    </row>
    <row r="13" spans="2:80" x14ac:dyDescent="0.25">
      <c r="AZ13" s="9">
        <v>10</v>
      </c>
      <c r="BA13" s="9">
        <v>0.97529940573480267</v>
      </c>
      <c r="BB13" s="9">
        <v>1</v>
      </c>
      <c r="BC13" s="9">
        <v>9</v>
      </c>
      <c r="BD13" s="9">
        <v>5</v>
      </c>
      <c r="BE13">
        <v>10</v>
      </c>
      <c r="BF13">
        <v>0.16666666666666666</v>
      </c>
      <c r="BZ13">
        <v>4.1493775933609959E-3</v>
      </c>
      <c r="CA13">
        <v>4.1493775933609957E-2</v>
      </c>
      <c r="CB13">
        <v>4.1493775933609959E-3</v>
      </c>
    </row>
    <row r="14" spans="2:80" x14ac:dyDescent="0.25">
      <c r="AZ14" s="9">
        <v>11</v>
      </c>
      <c r="BA14" s="9">
        <v>0.97276548815425778</v>
      </c>
      <c r="BB14" s="9">
        <v>1</v>
      </c>
      <c r="BC14" s="9">
        <v>10</v>
      </c>
      <c r="BD14" s="9">
        <v>5.5</v>
      </c>
      <c r="BZ14">
        <v>8.2987551867219917E-3</v>
      </c>
      <c r="CA14">
        <v>4.1493775933609957E-2</v>
      </c>
      <c r="CB14">
        <v>8.2987551867219917E-3</v>
      </c>
    </row>
    <row r="15" spans="2:80" x14ac:dyDescent="0.25">
      <c r="AZ15" s="9">
        <v>12</v>
      </c>
      <c r="BA15" s="9">
        <v>0.97020960157989278</v>
      </c>
      <c r="BB15" s="9">
        <v>0</v>
      </c>
      <c r="BC15" s="9">
        <v>10</v>
      </c>
      <c r="BD15" s="9">
        <v>6</v>
      </c>
      <c r="BZ15">
        <v>8.2987551867219917E-3</v>
      </c>
      <c r="CA15">
        <v>4.5643153526970952E-2</v>
      </c>
      <c r="CB15">
        <v>8.2987551867219917E-3</v>
      </c>
    </row>
    <row r="16" spans="2:80" x14ac:dyDescent="0.25">
      <c r="AZ16" s="9">
        <v>13</v>
      </c>
      <c r="BA16" s="9">
        <v>0.96841094283599494</v>
      </c>
      <c r="BB16" s="9">
        <v>1</v>
      </c>
      <c r="BC16" s="9">
        <v>11</v>
      </c>
      <c r="BD16" s="9">
        <v>6.5</v>
      </c>
      <c r="BZ16">
        <v>8.2987551867219917E-3</v>
      </c>
      <c r="CA16">
        <v>4.9792531120331947E-2</v>
      </c>
      <c r="CB16">
        <v>8.2987551867219917E-3</v>
      </c>
    </row>
    <row r="17" spans="52:80" x14ac:dyDescent="0.25">
      <c r="AZ17" s="9">
        <v>14</v>
      </c>
      <c r="BA17" s="9">
        <v>0.96840293117020471</v>
      </c>
      <c r="BB17" s="9">
        <v>1</v>
      </c>
      <c r="BC17" s="9">
        <v>12</v>
      </c>
      <c r="BD17" s="9">
        <v>7</v>
      </c>
      <c r="BZ17">
        <v>8.2987551867219917E-3</v>
      </c>
      <c r="CA17">
        <v>5.3941908713692949E-2</v>
      </c>
      <c r="CB17">
        <v>8.2987551867219917E-3</v>
      </c>
    </row>
    <row r="18" spans="52:80" x14ac:dyDescent="0.25">
      <c r="AZ18" s="9">
        <v>15</v>
      </c>
      <c r="BA18" s="9">
        <v>0.96539112141181749</v>
      </c>
      <c r="BB18" s="9">
        <v>1</v>
      </c>
      <c r="BC18" s="9">
        <v>13</v>
      </c>
      <c r="BD18" s="9">
        <v>7.5</v>
      </c>
      <c r="BZ18">
        <v>8.2987551867219917E-3</v>
      </c>
      <c r="CA18">
        <v>5.8091286307053944E-2</v>
      </c>
      <c r="CB18">
        <v>8.2987551867219917E-3</v>
      </c>
    </row>
    <row r="19" spans="52:80" x14ac:dyDescent="0.25">
      <c r="AZ19" s="9">
        <v>16</v>
      </c>
      <c r="BA19" s="9">
        <v>0.9634221944356649</v>
      </c>
      <c r="BB19" s="9">
        <v>1</v>
      </c>
      <c r="BC19" s="9">
        <v>14</v>
      </c>
      <c r="BD19" s="9">
        <v>8</v>
      </c>
      <c r="BZ19">
        <v>8.2987551867219917E-3</v>
      </c>
      <c r="CA19">
        <v>6.2240663900414939E-2</v>
      </c>
      <c r="CB19">
        <v>8.2987551867219917E-3</v>
      </c>
    </row>
    <row r="20" spans="52:80" x14ac:dyDescent="0.25">
      <c r="AZ20" s="9">
        <v>17</v>
      </c>
      <c r="BA20" s="9">
        <v>0.96132338441334331</v>
      </c>
      <c r="BB20" s="9">
        <v>1</v>
      </c>
      <c r="BC20" s="9">
        <v>15</v>
      </c>
      <c r="BD20" s="9">
        <v>8.5</v>
      </c>
      <c r="BZ20">
        <v>8.2987551867219917E-3</v>
      </c>
      <c r="CA20">
        <v>6.6390041493775934E-2</v>
      </c>
      <c r="CB20">
        <v>8.2987551867219917E-3</v>
      </c>
    </row>
    <row r="21" spans="52:80" x14ac:dyDescent="0.25">
      <c r="AZ21" s="9">
        <v>18</v>
      </c>
      <c r="BA21" s="9">
        <v>0.96029168346466376</v>
      </c>
      <c r="BB21" s="9">
        <v>1</v>
      </c>
      <c r="BC21" s="9">
        <v>16</v>
      </c>
      <c r="BD21" s="9">
        <v>9</v>
      </c>
      <c r="BZ21">
        <v>8.2987551867219917E-3</v>
      </c>
      <c r="CA21">
        <v>7.0539419087136929E-2</v>
      </c>
      <c r="CB21">
        <v>8.2987551867219917E-3</v>
      </c>
    </row>
    <row r="22" spans="52:80" x14ac:dyDescent="0.25">
      <c r="AZ22" s="9">
        <v>19</v>
      </c>
      <c r="BA22" s="9">
        <v>0.95813626677545438</v>
      </c>
      <c r="BB22" s="9">
        <v>1</v>
      </c>
      <c r="BC22" s="9">
        <v>17</v>
      </c>
      <c r="BD22" s="9">
        <v>9.5</v>
      </c>
      <c r="BZ22">
        <v>8.2987551867219917E-3</v>
      </c>
      <c r="CA22">
        <v>7.4688796680497924E-2</v>
      </c>
      <c r="CB22">
        <v>8.2987551867219917E-3</v>
      </c>
    </row>
    <row r="23" spans="52:80" x14ac:dyDescent="0.25">
      <c r="AZ23" s="9">
        <v>20</v>
      </c>
      <c r="BA23" s="9">
        <v>0.95749526229131698</v>
      </c>
      <c r="BB23" s="9">
        <v>1</v>
      </c>
      <c r="BC23" s="9">
        <v>18</v>
      </c>
      <c r="BD23" s="9">
        <v>10</v>
      </c>
      <c r="BZ23">
        <v>8.2987551867219917E-3</v>
      </c>
      <c r="CA23">
        <v>7.8838174273858919E-2</v>
      </c>
      <c r="CB23">
        <v>8.2987551867219917E-3</v>
      </c>
    </row>
    <row r="24" spans="52:80" x14ac:dyDescent="0.25">
      <c r="AZ24" s="9">
        <v>21</v>
      </c>
      <c r="BA24" s="9">
        <v>0.95667514221688199</v>
      </c>
      <c r="BB24" s="9">
        <v>1</v>
      </c>
      <c r="BC24" s="9">
        <v>19</v>
      </c>
      <c r="BD24" s="9">
        <v>10.5</v>
      </c>
      <c r="BZ24">
        <v>8.2987551867219917E-3</v>
      </c>
      <c r="CA24">
        <v>8.2987551867219914E-2</v>
      </c>
      <c r="CB24">
        <v>8.2987551867219917E-3</v>
      </c>
    </row>
    <row r="25" spans="52:80" x14ac:dyDescent="0.25">
      <c r="AZ25" s="9">
        <v>22</v>
      </c>
      <c r="BA25" s="9">
        <v>0.95400637627440066</v>
      </c>
      <c r="BB25" s="9">
        <v>1</v>
      </c>
      <c r="BC25" s="9">
        <v>20</v>
      </c>
      <c r="BD25" s="9">
        <v>11</v>
      </c>
      <c r="BZ25">
        <v>8.2987551867219917E-3</v>
      </c>
      <c r="CA25">
        <v>8.7136929460580909E-2</v>
      </c>
      <c r="CB25">
        <v>8.2987551867219917E-3</v>
      </c>
    </row>
    <row r="26" spans="52:80" x14ac:dyDescent="0.25">
      <c r="AZ26" s="9">
        <v>23</v>
      </c>
      <c r="BA26" s="9">
        <v>0.95324101245954029</v>
      </c>
      <c r="BB26" s="9">
        <v>1</v>
      </c>
      <c r="BC26" s="9">
        <v>21</v>
      </c>
      <c r="BD26" s="9">
        <v>11.5</v>
      </c>
      <c r="BZ26">
        <v>8.2987551867219917E-3</v>
      </c>
      <c r="CA26">
        <v>9.1286307053941904E-2</v>
      </c>
      <c r="CB26">
        <v>8.2987551867219917E-3</v>
      </c>
    </row>
    <row r="27" spans="52:80" x14ac:dyDescent="0.25">
      <c r="AZ27" s="9">
        <v>24</v>
      </c>
      <c r="BA27" s="9">
        <v>0.95249758221784542</v>
      </c>
      <c r="BB27" s="9">
        <v>1</v>
      </c>
      <c r="BC27" s="9">
        <v>22</v>
      </c>
      <c r="BD27" s="9">
        <v>12</v>
      </c>
      <c r="BZ27">
        <v>8.2987551867219917E-3</v>
      </c>
      <c r="CA27">
        <v>9.5435684647302899E-2</v>
      </c>
      <c r="CB27">
        <v>8.2987551867219917E-3</v>
      </c>
    </row>
    <row r="28" spans="52:80" x14ac:dyDescent="0.25">
      <c r="AZ28" s="9">
        <v>25</v>
      </c>
      <c r="BA28" s="9">
        <v>0.95172476463147004</v>
      </c>
      <c r="BB28" s="9">
        <v>1</v>
      </c>
      <c r="BC28" s="9">
        <v>23</v>
      </c>
      <c r="BD28" s="9">
        <v>12.5</v>
      </c>
      <c r="BZ28">
        <v>8.2987551867219917E-3</v>
      </c>
      <c r="CA28">
        <v>9.9585062240663894E-2</v>
      </c>
      <c r="CB28">
        <v>8.2987551867219917E-3</v>
      </c>
    </row>
    <row r="29" spans="52:80" x14ac:dyDescent="0.25">
      <c r="AZ29" s="9">
        <v>26</v>
      </c>
      <c r="BA29" s="9">
        <v>0.94888344454025264</v>
      </c>
      <c r="BB29" s="9">
        <v>1</v>
      </c>
      <c r="BC29" s="9">
        <v>24</v>
      </c>
      <c r="BD29" s="9">
        <v>13</v>
      </c>
      <c r="BZ29">
        <v>8.2987551867219917E-3</v>
      </c>
      <c r="CA29">
        <v>0.1037344398340249</v>
      </c>
      <c r="CB29">
        <v>8.2987551867219917E-3</v>
      </c>
    </row>
    <row r="30" spans="52:80" x14ac:dyDescent="0.25">
      <c r="AZ30" s="9">
        <v>27</v>
      </c>
      <c r="BA30" s="9">
        <v>0.94780738948061649</v>
      </c>
      <c r="BB30" s="9">
        <v>1</v>
      </c>
      <c r="BC30" s="9">
        <v>25</v>
      </c>
      <c r="BD30" s="9">
        <v>13.5</v>
      </c>
      <c r="BZ30">
        <v>8.2987551867219917E-3</v>
      </c>
      <c r="CA30">
        <v>0.1078838174273859</v>
      </c>
      <c r="CB30">
        <v>8.2987551867219917E-3</v>
      </c>
    </row>
    <row r="31" spans="52:80" x14ac:dyDescent="0.25">
      <c r="AZ31" s="9">
        <v>28</v>
      </c>
      <c r="BA31" s="9">
        <v>0.94225484274212457</v>
      </c>
      <c r="BB31" s="9">
        <v>1</v>
      </c>
      <c r="BC31" s="9">
        <v>26</v>
      </c>
      <c r="BD31" s="9">
        <v>14</v>
      </c>
      <c r="BZ31">
        <v>8.2987551867219917E-3</v>
      </c>
      <c r="CA31">
        <v>0.11203319502074689</v>
      </c>
      <c r="CB31">
        <v>8.2987551867219917E-3</v>
      </c>
    </row>
    <row r="32" spans="52:80" x14ac:dyDescent="0.25">
      <c r="AZ32" s="9">
        <v>29</v>
      </c>
      <c r="BA32" s="9">
        <v>0.94147537661612868</v>
      </c>
      <c r="BB32" s="9">
        <v>1</v>
      </c>
      <c r="BC32" s="9">
        <v>27</v>
      </c>
      <c r="BD32" s="9">
        <v>14.5</v>
      </c>
      <c r="BZ32">
        <v>8.2987551867219917E-3</v>
      </c>
      <c r="CA32">
        <v>0.11618257261410789</v>
      </c>
      <c r="CB32">
        <v>8.2987551867219917E-3</v>
      </c>
    </row>
    <row r="33" spans="9:80" x14ac:dyDescent="0.25">
      <c r="AZ33" s="9">
        <v>30</v>
      </c>
      <c r="BA33" s="9">
        <v>0.94019428373771008</v>
      </c>
      <c r="BB33" s="9">
        <v>1</v>
      </c>
      <c r="BC33" s="9">
        <v>28</v>
      </c>
      <c r="BD33" s="9">
        <v>15</v>
      </c>
      <c r="BZ33">
        <v>8.2987551867219917E-3</v>
      </c>
      <c r="CA33">
        <v>0.12033195020746888</v>
      </c>
      <c r="CB33">
        <v>8.2987551867219917E-3</v>
      </c>
    </row>
    <row r="34" spans="9:80" x14ac:dyDescent="0.25">
      <c r="AZ34" s="9">
        <v>31</v>
      </c>
      <c r="BA34" s="9">
        <v>0.93908844534633429</v>
      </c>
      <c r="BB34" s="9">
        <v>1</v>
      </c>
      <c r="BC34" s="9">
        <v>29</v>
      </c>
      <c r="BD34" s="9">
        <v>15.5</v>
      </c>
      <c r="BZ34">
        <v>8.2987551867219917E-3</v>
      </c>
      <c r="CA34">
        <v>0.12448132780082988</v>
      </c>
      <c r="CB34">
        <v>8.2987551867219917E-3</v>
      </c>
    </row>
    <row r="35" spans="9:80" x14ac:dyDescent="0.25">
      <c r="AZ35" s="9">
        <v>32</v>
      </c>
      <c r="BA35" s="9">
        <v>0.93711264732345012</v>
      </c>
      <c r="BB35" s="9">
        <v>1</v>
      </c>
      <c r="BC35" s="9">
        <v>30</v>
      </c>
      <c r="BD35" s="9">
        <v>16</v>
      </c>
      <c r="BZ35">
        <v>8.2987551867219917E-3</v>
      </c>
      <c r="CA35">
        <v>0.12863070539419086</v>
      </c>
      <c r="CB35">
        <v>8.2987551867219917E-3</v>
      </c>
    </row>
    <row r="36" spans="9:80" x14ac:dyDescent="0.25">
      <c r="AZ36" s="9">
        <v>33</v>
      </c>
      <c r="BA36" s="9">
        <v>0.93576306364422102</v>
      </c>
      <c r="BB36" s="9">
        <v>1</v>
      </c>
      <c r="BC36" s="9">
        <v>31</v>
      </c>
      <c r="BD36" s="9">
        <v>16.5</v>
      </c>
      <c r="BZ36">
        <v>1.2448132780082987E-2</v>
      </c>
      <c r="CA36">
        <v>0.12863070539419086</v>
      </c>
      <c r="CB36">
        <v>1.2448132780082987E-2</v>
      </c>
    </row>
    <row r="37" spans="9:80" x14ac:dyDescent="0.25">
      <c r="AZ37" s="9">
        <v>34</v>
      </c>
      <c r="BA37" s="9">
        <v>0.93477428496268666</v>
      </c>
      <c r="BB37" s="9">
        <v>0</v>
      </c>
      <c r="BC37" s="9">
        <v>31</v>
      </c>
      <c r="BD37" s="9">
        <v>17</v>
      </c>
      <c r="BZ37">
        <v>1.2448132780082987E-2</v>
      </c>
      <c r="CA37">
        <v>0.13278008298755187</v>
      </c>
      <c r="CB37">
        <v>1.2448132780082987E-2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0.92889598588265265</v>
      </c>
      <c r="BB38" s="9">
        <v>1</v>
      </c>
      <c r="BC38" s="9">
        <v>32</v>
      </c>
      <c r="BD38" s="9">
        <v>17.5</v>
      </c>
      <c r="BZ38">
        <v>1.2448132780082987E-2</v>
      </c>
      <c r="CA38">
        <v>0.13692946058091288</v>
      </c>
      <c r="CB38">
        <v>1.2448132780082987E-2</v>
      </c>
    </row>
    <row r="39" spans="9:80" x14ac:dyDescent="0.25">
      <c r="I39" s="7">
        <v>1</v>
      </c>
      <c r="J39" s="6">
        <v>0.9375</v>
      </c>
      <c r="K39" s="6">
        <v>0.24462302739504083</v>
      </c>
      <c r="L39" s="6">
        <v>0</v>
      </c>
      <c r="M39" s="6">
        <v>1</v>
      </c>
      <c r="AZ39" s="9">
        <v>36</v>
      </c>
      <c r="BA39" s="9">
        <v>0.92126545932535064</v>
      </c>
      <c r="BB39" s="9">
        <v>1</v>
      </c>
      <c r="BC39" s="9">
        <v>33</v>
      </c>
      <c r="BD39" s="9">
        <v>18</v>
      </c>
      <c r="BZ39">
        <v>1.2448132780082987E-2</v>
      </c>
      <c r="CA39">
        <v>0.14107883817427386</v>
      </c>
      <c r="CB39">
        <v>1.2448132780082987E-2</v>
      </c>
    </row>
    <row r="40" spans="9:80" x14ac:dyDescent="0.25">
      <c r="I40" s="7">
        <v>2</v>
      </c>
      <c r="J40" s="6">
        <v>0.79166666666666663</v>
      </c>
      <c r="K40" s="6">
        <v>0.41041407908605743</v>
      </c>
      <c r="L40" s="6">
        <v>0</v>
      </c>
      <c r="M40" s="6">
        <v>1</v>
      </c>
      <c r="AZ40" s="9">
        <v>37</v>
      </c>
      <c r="BA40" s="9">
        <v>0.91902130814036798</v>
      </c>
      <c r="BB40" s="9">
        <v>1</v>
      </c>
      <c r="BC40" s="9">
        <v>34</v>
      </c>
      <c r="BD40" s="9">
        <v>18.5</v>
      </c>
      <c r="BZ40">
        <v>1.2448132780082987E-2</v>
      </c>
      <c r="CA40">
        <v>0.14522821576763487</v>
      </c>
      <c r="CB40">
        <v>1.2448132780082987E-2</v>
      </c>
    </row>
    <row r="41" spans="9:80" x14ac:dyDescent="0.25">
      <c r="I41" s="7">
        <v>3</v>
      </c>
      <c r="J41" s="6">
        <v>0.8125</v>
      </c>
      <c r="K41" s="6">
        <v>0.39444277960558327</v>
      </c>
      <c r="L41" s="6">
        <v>0</v>
      </c>
      <c r="M41" s="6">
        <v>1</v>
      </c>
      <c r="AZ41" s="9">
        <v>38</v>
      </c>
      <c r="BA41" s="9">
        <v>0.91878142798147111</v>
      </c>
      <c r="BB41" s="9">
        <v>1</v>
      </c>
      <c r="BC41" s="9">
        <v>35</v>
      </c>
      <c r="BD41" s="9">
        <v>19</v>
      </c>
      <c r="BZ41">
        <v>1.2448132780082987E-2</v>
      </c>
      <c r="CA41">
        <v>0.14937759336099585</v>
      </c>
      <c r="CB41">
        <v>1.2448132780082987E-2</v>
      </c>
    </row>
    <row r="42" spans="9:80" x14ac:dyDescent="0.25">
      <c r="I42" s="7">
        <v>4</v>
      </c>
      <c r="J42" s="6">
        <v>0.625</v>
      </c>
      <c r="K42" s="6">
        <v>0.48924605479008165</v>
      </c>
      <c r="L42" s="6">
        <v>0</v>
      </c>
      <c r="M42" s="6">
        <v>1</v>
      </c>
      <c r="AZ42" s="9">
        <v>39</v>
      </c>
      <c r="BA42" s="9">
        <v>0.91293474252289408</v>
      </c>
      <c r="BB42" s="9">
        <v>1</v>
      </c>
      <c r="BC42" s="9">
        <v>36</v>
      </c>
      <c r="BD42" s="9">
        <v>19.5</v>
      </c>
      <c r="BZ42">
        <v>1.2448132780082987E-2</v>
      </c>
      <c r="CA42">
        <v>0.15352697095435686</v>
      </c>
      <c r="CB42">
        <v>1.2448132780082987E-2</v>
      </c>
    </row>
    <row r="43" spans="9:80" x14ac:dyDescent="0.25">
      <c r="I43" s="7">
        <v>5</v>
      </c>
      <c r="J43" s="6">
        <v>0.625</v>
      </c>
      <c r="K43" s="6">
        <v>0.48924605479008165</v>
      </c>
      <c r="L43" s="6">
        <v>0</v>
      </c>
      <c r="M43" s="6">
        <v>1</v>
      </c>
      <c r="AZ43" s="9">
        <v>40</v>
      </c>
      <c r="BA43" s="9">
        <v>0.9104198254572009</v>
      </c>
      <c r="BB43" s="9">
        <v>1</v>
      </c>
      <c r="BC43" s="9">
        <v>37</v>
      </c>
      <c r="BD43" s="9">
        <v>20</v>
      </c>
      <c r="BZ43">
        <v>1.2448132780082987E-2</v>
      </c>
      <c r="CA43">
        <v>0.15767634854771784</v>
      </c>
      <c r="CB43">
        <v>1.2448132780082987E-2</v>
      </c>
    </row>
    <row r="44" spans="9:80" x14ac:dyDescent="0.25">
      <c r="I44" s="7">
        <v>6</v>
      </c>
      <c r="J44" s="6">
        <v>0.47916666666666669</v>
      </c>
      <c r="K44" s="6">
        <v>0.50485234130864709</v>
      </c>
      <c r="L44" s="6">
        <v>0</v>
      </c>
      <c r="M44" s="6">
        <v>1</v>
      </c>
      <c r="AZ44" s="9">
        <v>41</v>
      </c>
      <c r="BA44" s="9">
        <v>0.90930667198797099</v>
      </c>
      <c r="BB44" s="9">
        <v>1</v>
      </c>
      <c r="BC44" s="9">
        <v>38</v>
      </c>
      <c r="BD44" s="9">
        <v>20.5</v>
      </c>
      <c r="BZ44">
        <v>1.2448132780082987E-2</v>
      </c>
      <c r="CA44">
        <v>0.16182572614107885</v>
      </c>
      <c r="CB44">
        <v>1.2448132780082987E-2</v>
      </c>
    </row>
    <row r="45" spans="9:80" x14ac:dyDescent="0.25">
      <c r="I45" s="7">
        <v>7</v>
      </c>
      <c r="J45" s="6">
        <v>0.35416666666666669</v>
      </c>
      <c r="K45" s="6">
        <v>0.4833211052500625</v>
      </c>
      <c r="L45" s="6">
        <v>0</v>
      </c>
      <c r="M45" s="6">
        <v>1</v>
      </c>
      <c r="AZ45" s="9">
        <v>42</v>
      </c>
      <c r="BA45" s="9">
        <v>0.90821498672802126</v>
      </c>
      <c r="BB45" s="9">
        <v>1</v>
      </c>
      <c r="BC45" s="9">
        <v>39</v>
      </c>
      <c r="BD45" s="9">
        <v>21</v>
      </c>
      <c r="BZ45">
        <v>1.2448132780082987E-2</v>
      </c>
      <c r="CA45">
        <v>0.16597510373443983</v>
      </c>
      <c r="CB45">
        <v>1.2448132780082987E-2</v>
      </c>
    </row>
    <row r="46" spans="9:80" x14ac:dyDescent="0.25">
      <c r="I46" s="7">
        <v>8</v>
      </c>
      <c r="J46" s="6">
        <v>0.10416666666666667</v>
      </c>
      <c r="K46" s="6">
        <v>0.30870927818858374</v>
      </c>
      <c r="L46" s="6">
        <v>0</v>
      </c>
      <c r="M46" s="6">
        <v>1</v>
      </c>
      <c r="AZ46" s="9">
        <v>43</v>
      </c>
      <c r="BA46" s="9">
        <v>0.90801879555872955</v>
      </c>
      <c r="BB46" s="9">
        <v>1</v>
      </c>
      <c r="BC46" s="9">
        <v>40</v>
      </c>
      <c r="BD46" s="9">
        <v>21.5</v>
      </c>
      <c r="BZ46">
        <v>1.2448132780082987E-2</v>
      </c>
      <c r="CA46">
        <v>0.17012448132780084</v>
      </c>
      <c r="CB46">
        <v>1.2448132780082987E-2</v>
      </c>
    </row>
    <row r="47" spans="9:80" x14ac:dyDescent="0.25">
      <c r="I47" s="7">
        <v>9</v>
      </c>
      <c r="J47" s="6">
        <v>0.20833333333333334</v>
      </c>
      <c r="K47" s="6">
        <v>0.41041407908605759</v>
      </c>
      <c r="L47" s="6">
        <v>0</v>
      </c>
      <c r="M47" s="6">
        <v>1</v>
      </c>
      <c r="AZ47" s="9">
        <v>44</v>
      </c>
      <c r="BA47" s="9">
        <v>0.90793300759863771</v>
      </c>
      <c r="BB47" s="9">
        <v>1</v>
      </c>
      <c r="BC47" s="9">
        <v>41</v>
      </c>
      <c r="BD47" s="9">
        <v>22</v>
      </c>
      <c r="BZ47">
        <v>1.2448132780082987E-2</v>
      </c>
      <c r="CA47">
        <v>0.17427385892116182</v>
      </c>
      <c r="CB47">
        <v>1.2448132780082987E-2</v>
      </c>
    </row>
    <row r="48" spans="9:80" x14ac:dyDescent="0.25">
      <c r="I48" s="7">
        <v>10</v>
      </c>
      <c r="J48" s="6">
        <v>8.3333333333333329E-2</v>
      </c>
      <c r="K48" s="6">
        <v>0.2793101938654643</v>
      </c>
      <c r="L48" s="6">
        <v>0</v>
      </c>
      <c r="M48" s="6">
        <v>1</v>
      </c>
      <c r="AZ48" s="9">
        <v>45</v>
      </c>
      <c r="BA48" s="9">
        <v>0.90634249863604732</v>
      </c>
      <c r="BB48" s="9">
        <v>1</v>
      </c>
      <c r="BC48" s="9">
        <v>42</v>
      </c>
      <c r="BD48" s="9">
        <v>22.5</v>
      </c>
      <c r="BZ48">
        <v>1.2448132780082987E-2</v>
      </c>
      <c r="CA48">
        <v>0.17842323651452283</v>
      </c>
      <c r="CB48">
        <v>1.2448132780082987E-2</v>
      </c>
    </row>
    <row r="49" spans="52:80" x14ac:dyDescent="0.25">
      <c r="AZ49" s="9">
        <v>46</v>
      </c>
      <c r="BA49" s="9">
        <v>0.9057630571393086</v>
      </c>
      <c r="BB49" s="9">
        <v>1</v>
      </c>
      <c r="BC49" s="9">
        <v>43</v>
      </c>
      <c r="BD49" s="9">
        <v>23</v>
      </c>
      <c r="BZ49">
        <v>1.2448132780082987E-2</v>
      </c>
      <c r="CA49">
        <v>0.18257261410788381</v>
      </c>
      <c r="CB49">
        <v>1.2448132780082987E-2</v>
      </c>
    </row>
    <row r="50" spans="52:80" x14ac:dyDescent="0.25">
      <c r="AZ50" s="9">
        <v>47</v>
      </c>
      <c r="BA50" s="9">
        <v>0.90355259546978128</v>
      </c>
      <c r="BB50" s="9">
        <v>1</v>
      </c>
      <c r="BC50" s="9">
        <v>44</v>
      </c>
      <c r="BD50" s="9">
        <v>23.5</v>
      </c>
      <c r="BZ50">
        <v>1.2448132780082987E-2</v>
      </c>
      <c r="CA50">
        <v>0.18672199170124482</v>
      </c>
      <c r="CB50">
        <v>1.2448132780082987E-2</v>
      </c>
    </row>
    <row r="51" spans="52:80" x14ac:dyDescent="0.25">
      <c r="AZ51" s="9">
        <v>48</v>
      </c>
      <c r="BA51" s="9">
        <v>0.89862768407880855</v>
      </c>
      <c r="BB51" s="9">
        <v>1</v>
      </c>
      <c r="BC51" s="9">
        <v>45</v>
      </c>
      <c r="BD51" s="9">
        <v>24</v>
      </c>
      <c r="BZ51">
        <v>1.2448132780082987E-2</v>
      </c>
      <c r="CA51">
        <v>0.1908713692946058</v>
      </c>
      <c r="CB51">
        <v>1.2448132780082987E-2</v>
      </c>
    </row>
    <row r="52" spans="52:80" x14ac:dyDescent="0.25">
      <c r="AZ52" s="10">
        <v>49</v>
      </c>
      <c r="BA52" s="10">
        <v>0.89829522475509915</v>
      </c>
      <c r="BB52" s="10">
        <v>1</v>
      </c>
      <c r="BC52" s="10">
        <v>46</v>
      </c>
      <c r="BD52" s="10">
        <v>24.5</v>
      </c>
      <c r="BZ52">
        <v>1.6597510373443983E-2</v>
      </c>
      <c r="CA52">
        <v>0.1908713692946058</v>
      </c>
      <c r="CB52">
        <v>1.6597510373443983E-2</v>
      </c>
    </row>
    <row r="53" spans="52:80" x14ac:dyDescent="0.25">
      <c r="AZ53" s="10">
        <v>50</v>
      </c>
      <c r="BA53" s="10">
        <v>0.89681201282073086</v>
      </c>
      <c r="BB53" s="10">
        <v>0</v>
      </c>
      <c r="BC53" s="10">
        <v>46</v>
      </c>
      <c r="BD53" s="10">
        <v>25</v>
      </c>
      <c r="BZ53">
        <v>2.0746887966804978E-2</v>
      </c>
      <c r="CA53">
        <v>0.1908713692946058</v>
      </c>
      <c r="CB53">
        <v>2.0746887966804978E-2</v>
      </c>
    </row>
    <row r="54" spans="52:80" x14ac:dyDescent="0.25">
      <c r="AZ54" s="10">
        <v>51</v>
      </c>
      <c r="BA54" s="10">
        <v>0.89677474934840018</v>
      </c>
      <c r="BB54" s="10">
        <v>0</v>
      </c>
      <c r="BC54" s="10">
        <v>46</v>
      </c>
      <c r="BD54" s="10">
        <v>25.5</v>
      </c>
      <c r="BZ54">
        <v>2.0746887966804978E-2</v>
      </c>
      <c r="CA54">
        <v>0.19502074688796681</v>
      </c>
      <c r="CB54">
        <v>2.0746887966804978E-2</v>
      </c>
    </row>
    <row r="55" spans="52:80" x14ac:dyDescent="0.25">
      <c r="AZ55" s="10">
        <v>52</v>
      </c>
      <c r="BA55" s="10">
        <v>0.89464859685781517</v>
      </c>
      <c r="BB55" s="10">
        <v>1</v>
      </c>
      <c r="BC55" s="10">
        <v>47</v>
      </c>
      <c r="BD55" s="10">
        <v>26</v>
      </c>
      <c r="BZ55">
        <v>2.0746887966804978E-2</v>
      </c>
      <c r="CA55">
        <v>0.19917012448132779</v>
      </c>
      <c r="CB55">
        <v>2.0746887966804978E-2</v>
      </c>
    </row>
    <row r="56" spans="52:80" x14ac:dyDescent="0.25">
      <c r="AZ56" s="10">
        <v>53</v>
      </c>
      <c r="BA56" s="10">
        <v>0.89334127036756716</v>
      </c>
      <c r="BB56" s="10">
        <v>1</v>
      </c>
      <c r="BC56" s="10">
        <v>48</v>
      </c>
      <c r="BD56" s="10">
        <v>26.5</v>
      </c>
      <c r="BZ56">
        <v>2.0746887966804978E-2</v>
      </c>
      <c r="CA56">
        <v>0.2033195020746888</v>
      </c>
      <c r="CB56">
        <v>2.0746887966804978E-2</v>
      </c>
    </row>
    <row r="57" spans="52:80" x14ac:dyDescent="0.25">
      <c r="AZ57" s="10">
        <v>54</v>
      </c>
      <c r="BA57" s="10">
        <v>0.88824259819494711</v>
      </c>
      <c r="BB57" s="10">
        <v>1</v>
      </c>
      <c r="BC57" s="10">
        <v>49</v>
      </c>
      <c r="BD57" s="10">
        <v>27</v>
      </c>
      <c r="BZ57">
        <v>2.0746887966804978E-2</v>
      </c>
      <c r="CA57">
        <v>0.21161825726141079</v>
      </c>
      <c r="CB57">
        <v>2.0746887966804978E-2</v>
      </c>
    </row>
    <row r="58" spans="52:80" x14ac:dyDescent="0.25">
      <c r="AZ58" s="10">
        <v>55</v>
      </c>
      <c r="BA58" s="10">
        <v>0.88394835581037257</v>
      </c>
      <c r="BB58" s="10">
        <v>1</v>
      </c>
      <c r="BC58" s="10">
        <v>50</v>
      </c>
      <c r="BD58" s="10">
        <v>27.5</v>
      </c>
      <c r="BZ58">
        <v>2.0746887966804978E-2</v>
      </c>
      <c r="CA58">
        <v>0.21576763485477179</v>
      </c>
      <c r="CB58">
        <v>2.0746887966804978E-2</v>
      </c>
    </row>
    <row r="59" spans="52:80" x14ac:dyDescent="0.25">
      <c r="AZ59" s="10">
        <v>56</v>
      </c>
      <c r="BA59" s="10">
        <v>0.88394835581037257</v>
      </c>
      <c r="BB59" s="10">
        <v>1</v>
      </c>
      <c r="BC59" s="10">
        <v>51</v>
      </c>
      <c r="BD59" s="10">
        <v>28</v>
      </c>
      <c r="BZ59">
        <v>2.4896265560165973E-2</v>
      </c>
      <c r="CA59">
        <v>0.21576763485477179</v>
      </c>
      <c r="CB59">
        <v>2.4896265560165973E-2</v>
      </c>
    </row>
    <row r="60" spans="52:80" x14ac:dyDescent="0.25">
      <c r="AZ60" s="10">
        <v>57</v>
      </c>
      <c r="BA60" s="10">
        <v>0.88106225676966288</v>
      </c>
      <c r="BB60" s="10">
        <v>1</v>
      </c>
      <c r="BC60" s="10">
        <v>52</v>
      </c>
      <c r="BD60" s="10">
        <v>28.5</v>
      </c>
      <c r="BZ60">
        <v>2.9045643153526972E-2</v>
      </c>
      <c r="CA60">
        <v>0.21576763485477179</v>
      </c>
      <c r="CB60">
        <v>2.9045643153526972E-2</v>
      </c>
    </row>
    <row r="61" spans="52:80" x14ac:dyDescent="0.25">
      <c r="AZ61" s="10">
        <v>58</v>
      </c>
      <c r="BA61" s="10">
        <v>0.88044204003995818</v>
      </c>
      <c r="BB61" s="10">
        <v>0</v>
      </c>
      <c r="BC61" s="10">
        <v>52</v>
      </c>
      <c r="BD61" s="10">
        <v>29</v>
      </c>
      <c r="BZ61">
        <v>2.9045643153526972E-2</v>
      </c>
      <c r="CA61">
        <v>0.21991701244813278</v>
      </c>
      <c r="CB61">
        <v>2.9045643153526972E-2</v>
      </c>
    </row>
    <row r="62" spans="52:80" x14ac:dyDescent="0.25">
      <c r="AZ62" s="10">
        <v>59</v>
      </c>
      <c r="BA62" s="10">
        <v>0.87926042594101317</v>
      </c>
      <c r="BB62" s="10">
        <v>0</v>
      </c>
      <c r="BC62" s="10">
        <v>52</v>
      </c>
      <c r="BD62" s="10">
        <v>29.5</v>
      </c>
      <c r="BZ62">
        <v>2.9045643153526972E-2</v>
      </c>
      <c r="CA62">
        <v>0.22406639004149378</v>
      </c>
      <c r="CB62">
        <v>2.9045643153526972E-2</v>
      </c>
    </row>
    <row r="63" spans="52:80" x14ac:dyDescent="0.25">
      <c r="AZ63" s="10">
        <v>60</v>
      </c>
      <c r="BA63" s="10">
        <v>0.87683991481191959</v>
      </c>
      <c r="BB63" s="10">
        <v>1</v>
      </c>
      <c r="BC63" s="10">
        <v>53</v>
      </c>
      <c r="BD63" s="10">
        <v>30</v>
      </c>
      <c r="BZ63">
        <v>2.9045643153526972E-2</v>
      </c>
      <c r="CA63">
        <v>0.22821576763485477</v>
      </c>
      <c r="CB63">
        <v>2.9045643153526972E-2</v>
      </c>
    </row>
    <row r="64" spans="52:80" x14ac:dyDescent="0.25">
      <c r="AZ64" s="10">
        <v>61</v>
      </c>
      <c r="BA64" s="10">
        <v>0.8743815706508693</v>
      </c>
      <c r="BB64" s="10">
        <v>1</v>
      </c>
      <c r="BC64" s="10">
        <v>54</v>
      </c>
      <c r="BD64" s="10">
        <v>30.5</v>
      </c>
      <c r="BZ64">
        <v>3.3195020746887967E-2</v>
      </c>
      <c r="CA64">
        <v>0.22821576763485477</v>
      </c>
      <c r="CB64">
        <v>3.3195020746887967E-2</v>
      </c>
    </row>
    <row r="65" spans="52:80" x14ac:dyDescent="0.25">
      <c r="AZ65" s="10">
        <v>62</v>
      </c>
      <c r="BA65" s="10">
        <v>0.87404602253579178</v>
      </c>
      <c r="BB65" s="10">
        <v>1</v>
      </c>
      <c r="BC65" s="10">
        <v>55</v>
      </c>
      <c r="BD65" s="10">
        <v>31</v>
      </c>
      <c r="BZ65">
        <v>3.3195020746887967E-2</v>
      </c>
      <c r="CA65">
        <v>0.23236514522821577</v>
      </c>
      <c r="CB65">
        <v>3.3195020746887967E-2</v>
      </c>
    </row>
    <row r="66" spans="52:80" x14ac:dyDescent="0.25">
      <c r="AZ66" s="10">
        <v>63</v>
      </c>
      <c r="BA66" s="10">
        <v>0.87248346932556431</v>
      </c>
      <c r="BB66" s="10">
        <v>0</v>
      </c>
      <c r="BC66" s="10">
        <v>55</v>
      </c>
      <c r="BD66" s="10">
        <v>31.5</v>
      </c>
      <c r="BZ66">
        <v>3.3195020746887967E-2</v>
      </c>
      <c r="CA66">
        <v>0.23651452282157676</v>
      </c>
      <c r="CB66">
        <v>3.3195020746887967E-2</v>
      </c>
    </row>
    <row r="67" spans="52:80" x14ac:dyDescent="0.25">
      <c r="AZ67" s="10">
        <v>64</v>
      </c>
      <c r="BA67" s="10">
        <v>0.87100111870715025</v>
      </c>
      <c r="BB67" s="10">
        <v>1</v>
      </c>
      <c r="BC67" s="10">
        <v>56</v>
      </c>
      <c r="BD67" s="10">
        <v>32</v>
      </c>
      <c r="BZ67">
        <v>3.3195020746887967E-2</v>
      </c>
      <c r="CA67">
        <v>0.24066390041493776</v>
      </c>
      <c r="CB67">
        <v>3.3195020746887967E-2</v>
      </c>
    </row>
    <row r="68" spans="52:80" x14ac:dyDescent="0.25">
      <c r="AZ68" s="10">
        <v>65</v>
      </c>
      <c r="BA68" s="10">
        <v>0.8708332180924464</v>
      </c>
      <c r="BB68" s="10">
        <v>1</v>
      </c>
      <c r="BC68" s="10">
        <v>57</v>
      </c>
      <c r="BD68" s="10">
        <v>32.5</v>
      </c>
      <c r="BZ68">
        <v>3.3195020746887967E-2</v>
      </c>
      <c r="CA68">
        <v>0.24481327800829875</v>
      </c>
      <c r="CB68">
        <v>3.3195020746887967E-2</v>
      </c>
    </row>
    <row r="69" spans="52:80" x14ac:dyDescent="0.25">
      <c r="AZ69" s="10">
        <v>66</v>
      </c>
      <c r="BA69" s="10">
        <v>0.86520827858869365</v>
      </c>
      <c r="BB69" s="10">
        <v>1</v>
      </c>
      <c r="BC69" s="10">
        <v>58</v>
      </c>
      <c r="BD69" s="10">
        <v>33</v>
      </c>
      <c r="BZ69">
        <v>3.3195020746887967E-2</v>
      </c>
      <c r="CA69">
        <v>0.24896265560165975</v>
      </c>
      <c r="CB69">
        <v>3.3195020746887967E-2</v>
      </c>
    </row>
    <row r="70" spans="52:80" x14ac:dyDescent="0.25">
      <c r="AZ70" s="10">
        <v>67</v>
      </c>
      <c r="BA70" s="10">
        <v>0.86412500560851369</v>
      </c>
      <c r="BB70" s="10">
        <v>1</v>
      </c>
      <c r="BC70" s="10">
        <v>59</v>
      </c>
      <c r="BD70" s="10">
        <v>33.5</v>
      </c>
      <c r="BZ70">
        <v>3.7344398340248962E-2</v>
      </c>
      <c r="CA70">
        <v>0.24896265560165975</v>
      </c>
      <c r="CB70">
        <v>3.7344398340248962E-2</v>
      </c>
    </row>
    <row r="71" spans="52:80" x14ac:dyDescent="0.25">
      <c r="AZ71" s="10">
        <v>68</v>
      </c>
      <c r="BA71" s="10">
        <v>0.86354240363846146</v>
      </c>
      <c r="BB71" s="10">
        <v>1</v>
      </c>
      <c r="BC71" s="10">
        <v>60</v>
      </c>
      <c r="BD71" s="10">
        <v>34</v>
      </c>
      <c r="BZ71">
        <v>3.7344398340248962E-2</v>
      </c>
      <c r="CA71">
        <v>0.25311203319502074</v>
      </c>
      <c r="CB71">
        <v>3.7344398340248962E-2</v>
      </c>
    </row>
    <row r="72" spans="52:80" x14ac:dyDescent="0.25">
      <c r="AZ72" s="10">
        <v>69</v>
      </c>
      <c r="BA72" s="10">
        <v>0.85602081669995544</v>
      </c>
      <c r="BB72" s="10">
        <v>0</v>
      </c>
      <c r="BC72" s="10">
        <v>60</v>
      </c>
      <c r="BD72" s="10">
        <v>34.5</v>
      </c>
      <c r="BZ72">
        <v>3.7344398340248962E-2</v>
      </c>
      <c r="CA72">
        <v>0.25726141078838172</v>
      </c>
      <c r="CB72">
        <v>3.7344398340248962E-2</v>
      </c>
    </row>
    <row r="73" spans="52:80" x14ac:dyDescent="0.25">
      <c r="AZ73" s="10">
        <v>70</v>
      </c>
      <c r="BA73" s="10">
        <v>0.85235357618831886</v>
      </c>
      <c r="BB73" s="10">
        <v>1</v>
      </c>
      <c r="BC73" s="10">
        <v>61</v>
      </c>
      <c r="BD73" s="10">
        <v>35</v>
      </c>
      <c r="BZ73">
        <v>3.7344398340248962E-2</v>
      </c>
      <c r="CA73">
        <v>0.26141078838174275</v>
      </c>
      <c r="CB73">
        <v>3.7344398340248962E-2</v>
      </c>
    </row>
    <row r="74" spans="52:80" x14ac:dyDescent="0.25">
      <c r="AZ74" s="10">
        <v>71</v>
      </c>
      <c r="BA74" s="10">
        <v>0.85002937796782019</v>
      </c>
      <c r="BB74" s="10">
        <v>1</v>
      </c>
      <c r="BC74" s="10">
        <v>62</v>
      </c>
      <c r="BD74" s="10">
        <v>35.5</v>
      </c>
      <c r="BZ74">
        <v>3.7344398340248962E-2</v>
      </c>
      <c r="CA74">
        <v>0.26556016597510373</v>
      </c>
      <c r="CB74">
        <v>3.7344398340248962E-2</v>
      </c>
    </row>
    <row r="75" spans="52:80" x14ac:dyDescent="0.25">
      <c r="AZ75" s="10">
        <v>72</v>
      </c>
      <c r="BA75" s="10">
        <v>0.84150824961869675</v>
      </c>
      <c r="BB75" s="10">
        <v>1</v>
      </c>
      <c r="BC75" s="10">
        <v>63</v>
      </c>
      <c r="BD75" s="10">
        <v>36</v>
      </c>
      <c r="BZ75">
        <v>3.7344398340248962E-2</v>
      </c>
      <c r="CA75">
        <v>0.26970954356846472</v>
      </c>
      <c r="CB75">
        <v>3.7344398340248962E-2</v>
      </c>
    </row>
    <row r="76" spans="52:80" x14ac:dyDescent="0.25">
      <c r="AZ76" s="10">
        <v>73</v>
      </c>
      <c r="BA76" s="10">
        <v>0.84036692129085488</v>
      </c>
      <c r="BB76" s="10">
        <v>1</v>
      </c>
      <c r="BC76" s="10">
        <v>64</v>
      </c>
      <c r="BD76" s="10">
        <v>36.5</v>
      </c>
      <c r="BZ76">
        <v>3.7344398340248962E-2</v>
      </c>
      <c r="CA76">
        <v>0.27385892116182575</v>
      </c>
      <c r="CB76">
        <v>3.7344398340248962E-2</v>
      </c>
    </row>
    <row r="77" spans="52:80" x14ac:dyDescent="0.25">
      <c r="AZ77" s="10">
        <v>74</v>
      </c>
      <c r="BA77" s="10">
        <v>0.83736752064902353</v>
      </c>
      <c r="BB77" s="10">
        <v>1</v>
      </c>
      <c r="BC77" s="10">
        <v>65</v>
      </c>
      <c r="BD77" s="10">
        <v>37</v>
      </c>
      <c r="BZ77">
        <v>3.7344398340248962E-2</v>
      </c>
      <c r="CA77">
        <v>0.27800829875518673</v>
      </c>
      <c r="CB77">
        <v>3.7344398340248962E-2</v>
      </c>
    </row>
    <row r="78" spans="52:80" x14ac:dyDescent="0.25">
      <c r="AZ78" s="10">
        <v>75</v>
      </c>
      <c r="BA78" s="10">
        <v>0.83646419740855449</v>
      </c>
      <c r="BB78" s="10">
        <v>1</v>
      </c>
      <c r="BC78" s="10">
        <v>66</v>
      </c>
      <c r="BD78" s="10">
        <v>37.5</v>
      </c>
      <c r="BZ78">
        <v>3.7344398340248962E-2</v>
      </c>
      <c r="CA78">
        <v>0.28215767634854771</v>
      </c>
      <c r="CB78">
        <v>3.7344398340248962E-2</v>
      </c>
    </row>
    <row r="79" spans="52:80" x14ac:dyDescent="0.25">
      <c r="AZ79" s="10">
        <v>76</v>
      </c>
      <c r="BA79" s="10">
        <v>0.8322557099301755</v>
      </c>
      <c r="BB79" s="10">
        <v>1</v>
      </c>
      <c r="BC79" s="10">
        <v>67</v>
      </c>
      <c r="BD79" s="10">
        <v>38</v>
      </c>
      <c r="BZ79">
        <v>3.7344398340248962E-2</v>
      </c>
      <c r="CA79">
        <v>0.2863070539419087</v>
      </c>
      <c r="CB79">
        <v>3.7344398340248962E-2</v>
      </c>
    </row>
    <row r="80" spans="52:80" x14ac:dyDescent="0.25">
      <c r="AZ80" s="10">
        <v>77</v>
      </c>
      <c r="BA80" s="10">
        <v>0.83094968517388745</v>
      </c>
      <c r="BB80" s="10">
        <v>1</v>
      </c>
      <c r="BC80" s="10">
        <v>68</v>
      </c>
      <c r="BD80" s="10">
        <v>38.5</v>
      </c>
      <c r="BZ80">
        <v>3.7344398340248962E-2</v>
      </c>
      <c r="CA80">
        <v>0.29045643153526973</v>
      </c>
      <c r="CB80">
        <v>3.7344398340248962E-2</v>
      </c>
    </row>
    <row r="81" spans="52:80" x14ac:dyDescent="0.25">
      <c r="AZ81" s="10">
        <v>78</v>
      </c>
      <c r="BA81" s="10">
        <v>0.82988578541312708</v>
      </c>
      <c r="BB81" s="10">
        <v>1</v>
      </c>
      <c r="BC81" s="10">
        <v>69</v>
      </c>
      <c r="BD81" s="10">
        <v>39</v>
      </c>
      <c r="BZ81">
        <v>3.7344398340248962E-2</v>
      </c>
      <c r="CA81">
        <v>0.29460580912863071</v>
      </c>
      <c r="CB81">
        <v>3.7344398340248962E-2</v>
      </c>
    </row>
    <row r="82" spans="52:80" x14ac:dyDescent="0.25">
      <c r="AZ82" s="10">
        <v>79</v>
      </c>
      <c r="BA82" s="10">
        <v>0.82556267043119302</v>
      </c>
      <c r="BB82" s="10">
        <v>1</v>
      </c>
      <c r="BC82" s="10">
        <v>70</v>
      </c>
      <c r="BD82" s="10">
        <v>39.5</v>
      </c>
      <c r="BZ82">
        <v>3.7344398340248962E-2</v>
      </c>
      <c r="CA82">
        <v>0.29875518672199169</v>
      </c>
      <c r="CB82">
        <v>3.7344398340248962E-2</v>
      </c>
    </row>
    <row r="83" spans="52:80" x14ac:dyDescent="0.25">
      <c r="AZ83" s="10">
        <v>80</v>
      </c>
      <c r="BA83" s="10">
        <v>0.8246042279331155</v>
      </c>
      <c r="BB83" s="10">
        <v>1</v>
      </c>
      <c r="BC83" s="10">
        <v>71</v>
      </c>
      <c r="BD83" s="10">
        <v>40</v>
      </c>
      <c r="BZ83">
        <v>3.7344398340248962E-2</v>
      </c>
      <c r="CA83">
        <v>0.30290456431535268</v>
      </c>
      <c r="CB83">
        <v>3.7344398340248962E-2</v>
      </c>
    </row>
    <row r="84" spans="52:80" x14ac:dyDescent="0.25">
      <c r="AZ84" s="10">
        <v>81</v>
      </c>
      <c r="BA84" s="10">
        <v>0.82274983787149947</v>
      </c>
      <c r="BB84" s="10">
        <v>1</v>
      </c>
      <c r="BC84" s="10">
        <v>72</v>
      </c>
      <c r="BD84" s="10">
        <v>40.5</v>
      </c>
      <c r="BZ84">
        <v>3.7344398340248962E-2</v>
      </c>
      <c r="CA84">
        <v>0.30705394190871371</v>
      </c>
      <c r="CB84">
        <v>3.7344398340248962E-2</v>
      </c>
    </row>
    <row r="85" spans="52:80" x14ac:dyDescent="0.25">
      <c r="AZ85" s="10">
        <v>82</v>
      </c>
      <c r="BA85" s="10">
        <v>0.82061766403006609</v>
      </c>
      <c r="BB85" s="10">
        <v>1</v>
      </c>
      <c r="BC85" s="10">
        <v>73</v>
      </c>
      <c r="BD85" s="10">
        <v>41</v>
      </c>
      <c r="BZ85">
        <v>3.7344398340248962E-2</v>
      </c>
      <c r="CA85">
        <v>0.31120331950207469</v>
      </c>
      <c r="CB85">
        <v>3.7344398340248962E-2</v>
      </c>
    </row>
    <row r="86" spans="52:80" x14ac:dyDescent="0.25">
      <c r="AZ86" s="10">
        <v>83</v>
      </c>
      <c r="BA86" s="10">
        <v>0.81896418988880604</v>
      </c>
      <c r="BB86" s="10">
        <v>1</v>
      </c>
      <c r="BC86" s="10">
        <v>74</v>
      </c>
      <c r="BD86" s="10">
        <v>41.5</v>
      </c>
      <c r="BZ86">
        <v>4.1493775933609957E-2</v>
      </c>
      <c r="CA86">
        <v>0.31120331950207469</v>
      </c>
      <c r="CB86">
        <v>4.1493775933609957E-2</v>
      </c>
    </row>
    <row r="87" spans="52:80" x14ac:dyDescent="0.25">
      <c r="AZ87" s="10">
        <v>84</v>
      </c>
      <c r="BA87" s="10">
        <v>0.81742098343498037</v>
      </c>
      <c r="BB87" s="10">
        <v>1</v>
      </c>
      <c r="BC87" s="10">
        <v>75</v>
      </c>
      <c r="BD87" s="10">
        <v>42</v>
      </c>
      <c r="BZ87">
        <v>4.1493775933609957E-2</v>
      </c>
      <c r="CA87">
        <v>0.31535269709543567</v>
      </c>
      <c r="CB87">
        <v>4.1493775933609957E-2</v>
      </c>
    </row>
    <row r="88" spans="52:80" x14ac:dyDescent="0.25">
      <c r="AZ88" s="10">
        <v>85</v>
      </c>
      <c r="BA88" s="10">
        <v>0.81665037364796278</v>
      </c>
      <c r="BB88" s="10">
        <v>0</v>
      </c>
      <c r="BC88" s="10">
        <v>75</v>
      </c>
      <c r="BD88" s="10">
        <v>42.5</v>
      </c>
      <c r="BZ88">
        <v>4.1493775933609957E-2</v>
      </c>
      <c r="CA88">
        <v>0.31950207468879666</v>
      </c>
      <c r="CB88">
        <v>4.1493775933609957E-2</v>
      </c>
    </row>
    <row r="89" spans="52:80" x14ac:dyDescent="0.25">
      <c r="AZ89" s="10">
        <v>86</v>
      </c>
      <c r="BA89" s="10">
        <v>0.8159243529072252</v>
      </c>
      <c r="BB89" s="10">
        <v>1</v>
      </c>
      <c r="BC89" s="10">
        <v>76</v>
      </c>
      <c r="BD89" s="10">
        <v>43</v>
      </c>
      <c r="BZ89">
        <v>4.1493775933609957E-2</v>
      </c>
      <c r="CA89">
        <v>0.32365145228215769</v>
      </c>
      <c r="CB89">
        <v>4.1493775933609957E-2</v>
      </c>
    </row>
    <row r="90" spans="52:80" x14ac:dyDescent="0.25">
      <c r="AZ90" s="10">
        <v>87</v>
      </c>
      <c r="BA90" s="10">
        <v>0.815403555270511</v>
      </c>
      <c r="BB90" s="10">
        <v>1</v>
      </c>
      <c r="BC90" s="10">
        <v>77</v>
      </c>
      <c r="BD90" s="10">
        <v>43.5</v>
      </c>
      <c r="BZ90">
        <v>4.5643153526970952E-2</v>
      </c>
      <c r="CA90">
        <v>0.32365145228215769</v>
      </c>
      <c r="CB90">
        <v>4.5643153526970952E-2</v>
      </c>
    </row>
    <row r="91" spans="52:80" x14ac:dyDescent="0.25">
      <c r="AZ91" s="10">
        <v>88</v>
      </c>
      <c r="BA91" s="10">
        <v>0.8115580535574044</v>
      </c>
      <c r="BB91" s="10">
        <v>1</v>
      </c>
      <c r="BC91" s="10">
        <v>78</v>
      </c>
      <c r="BD91" s="10">
        <v>44</v>
      </c>
      <c r="BZ91">
        <v>4.5643153526970952E-2</v>
      </c>
      <c r="CA91">
        <v>0.32780082987551867</v>
      </c>
      <c r="CB91">
        <v>4.5643153526970952E-2</v>
      </c>
    </row>
    <row r="92" spans="52:80" x14ac:dyDescent="0.25">
      <c r="AZ92" s="10">
        <v>89</v>
      </c>
      <c r="BA92" s="10">
        <v>0.81030840760651734</v>
      </c>
      <c r="BB92" s="10">
        <v>0</v>
      </c>
      <c r="BC92" s="10">
        <v>78</v>
      </c>
      <c r="BD92" s="10">
        <v>44.5</v>
      </c>
      <c r="BZ92">
        <v>4.5643153526970952E-2</v>
      </c>
      <c r="CA92">
        <v>0.33195020746887965</v>
      </c>
      <c r="CB92">
        <v>4.5643153526970952E-2</v>
      </c>
    </row>
    <row r="93" spans="52:80" x14ac:dyDescent="0.25">
      <c r="AZ93" s="10">
        <v>90</v>
      </c>
      <c r="BA93" s="10">
        <v>0.80935797513851926</v>
      </c>
      <c r="BB93" s="10">
        <v>1</v>
      </c>
      <c r="BC93" s="10">
        <v>79</v>
      </c>
      <c r="BD93" s="10">
        <v>45</v>
      </c>
      <c r="BZ93">
        <v>4.9792531120331947E-2</v>
      </c>
      <c r="CA93">
        <v>0.33195020746887965</v>
      </c>
      <c r="CB93">
        <v>4.9792531120331947E-2</v>
      </c>
    </row>
    <row r="94" spans="52:80" x14ac:dyDescent="0.25">
      <c r="AZ94" s="10">
        <v>91</v>
      </c>
      <c r="BA94" s="10">
        <v>0.80371157435303298</v>
      </c>
      <c r="BB94" s="10">
        <v>1</v>
      </c>
      <c r="BC94" s="10">
        <v>80</v>
      </c>
      <c r="BD94" s="10">
        <v>45.5</v>
      </c>
      <c r="BZ94">
        <v>5.3941908713692949E-2</v>
      </c>
      <c r="CA94">
        <v>0.33195020746887965</v>
      </c>
      <c r="CB94">
        <v>5.3941908713692949E-2</v>
      </c>
    </row>
    <row r="95" spans="52:80" x14ac:dyDescent="0.25">
      <c r="AZ95" s="10">
        <v>92</v>
      </c>
      <c r="BA95" s="10">
        <v>0.80319999910961137</v>
      </c>
      <c r="BB95" s="10">
        <v>0</v>
      </c>
      <c r="BC95" s="10">
        <v>80</v>
      </c>
      <c r="BD95" s="10">
        <v>46</v>
      </c>
      <c r="BZ95">
        <v>5.3941908713692949E-2</v>
      </c>
      <c r="CA95">
        <v>0.33609958506224069</v>
      </c>
      <c r="CB95">
        <v>5.3941908713692949E-2</v>
      </c>
    </row>
    <row r="96" spans="52:80" x14ac:dyDescent="0.25">
      <c r="AZ96" s="10">
        <v>93</v>
      </c>
      <c r="BA96" s="10">
        <v>0.80209855370978911</v>
      </c>
      <c r="BB96" s="10">
        <v>0</v>
      </c>
      <c r="BC96" s="10">
        <v>80</v>
      </c>
      <c r="BD96" s="10">
        <v>46.5</v>
      </c>
      <c r="BZ96">
        <v>5.3941908713692949E-2</v>
      </c>
      <c r="CA96">
        <v>0.34024896265560167</v>
      </c>
      <c r="CB96">
        <v>5.3941908713692949E-2</v>
      </c>
    </row>
    <row r="97" spans="52:80" x14ac:dyDescent="0.25">
      <c r="AZ97" s="10">
        <v>94</v>
      </c>
      <c r="BA97" s="10">
        <v>0.79985447291593936</v>
      </c>
      <c r="BB97" s="10">
        <v>1</v>
      </c>
      <c r="BC97" s="10">
        <v>81</v>
      </c>
      <c r="BD97" s="10">
        <v>47</v>
      </c>
      <c r="BZ97">
        <v>5.3941908713692949E-2</v>
      </c>
      <c r="CA97">
        <v>0.34439834024896265</v>
      </c>
      <c r="CB97">
        <v>5.3941908713692949E-2</v>
      </c>
    </row>
    <row r="98" spans="52:80" x14ac:dyDescent="0.25">
      <c r="AZ98" s="10">
        <v>95</v>
      </c>
      <c r="BA98" s="10">
        <v>0.79934210438465225</v>
      </c>
      <c r="BB98" s="10">
        <v>1</v>
      </c>
      <c r="BC98" s="10">
        <v>82</v>
      </c>
      <c r="BD98" s="10">
        <v>47.5</v>
      </c>
      <c r="BZ98">
        <v>5.3941908713692949E-2</v>
      </c>
      <c r="CA98">
        <v>0.34854771784232363</v>
      </c>
      <c r="CB98">
        <v>5.3941908713692949E-2</v>
      </c>
    </row>
    <row r="99" spans="52:80" x14ac:dyDescent="0.25">
      <c r="AZ99" s="10">
        <v>96</v>
      </c>
      <c r="BA99" s="10">
        <v>0.79889547152647655</v>
      </c>
      <c r="BB99" s="10">
        <v>1</v>
      </c>
      <c r="BC99" s="10">
        <v>83</v>
      </c>
      <c r="BD99" s="10">
        <v>48</v>
      </c>
      <c r="BZ99">
        <v>5.3941908713692949E-2</v>
      </c>
      <c r="CA99">
        <v>0.35269709543568467</v>
      </c>
      <c r="CB99">
        <v>5.3941908713692949E-2</v>
      </c>
    </row>
    <row r="100" spans="52:80" x14ac:dyDescent="0.25">
      <c r="AZ100" s="9">
        <v>97</v>
      </c>
      <c r="BA100" s="9">
        <v>0.79677504895694251</v>
      </c>
      <c r="BB100" s="9">
        <v>1</v>
      </c>
      <c r="BC100" s="9">
        <v>84</v>
      </c>
      <c r="BD100" s="9">
        <v>48.5</v>
      </c>
      <c r="BZ100">
        <v>5.3941908713692949E-2</v>
      </c>
      <c r="CA100">
        <v>0.35684647302904565</v>
      </c>
      <c r="CB100">
        <v>5.3941908713692949E-2</v>
      </c>
    </row>
    <row r="101" spans="52:80" x14ac:dyDescent="0.25">
      <c r="AZ101" s="9">
        <v>98</v>
      </c>
      <c r="BA101" s="9">
        <v>0.7937753146880302</v>
      </c>
      <c r="BB101" s="9">
        <v>1</v>
      </c>
      <c r="BC101" s="9">
        <v>85</v>
      </c>
      <c r="BD101" s="9">
        <v>49</v>
      </c>
      <c r="BZ101">
        <v>5.3941908713692949E-2</v>
      </c>
      <c r="CA101">
        <v>0.36099585062240663</v>
      </c>
      <c r="CB101">
        <v>5.3941908713692949E-2</v>
      </c>
    </row>
    <row r="102" spans="52:80" x14ac:dyDescent="0.25">
      <c r="AZ102" s="9">
        <v>99</v>
      </c>
      <c r="BA102" s="9">
        <v>0.79068775140943381</v>
      </c>
      <c r="BB102" s="9">
        <v>1</v>
      </c>
      <c r="BC102" s="9">
        <v>86</v>
      </c>
      <c r="BD102" s="9">
        <v>49.5</v>
      </c>
      <c r="BZ102">
        <v>5.3941908713692949E-2</v>
      </c>
      <c r="CA102">
        <v>0.36514522821576761</v>
      </c>
      <c r="CB102">
        <v>5.3941908713692949E-2</v>
      </c>
    </row>
    <row r="103" spans="52:80" x14ac:dyDescent="0.25">
      <c r="AZ103" s="9">
        <v>100</v>
      </c>
      <c r="BA103" s="9">
        <v>0.78724915278307361</v>
      </c>
      <c r="BB103" s="9">
        <v>1</v>
      </c>
      <c r="BC103" s="9">
        <v>87</v>
      </c>
      <c r="BD103" s="9">
        <v>50</v>
      </c>
      <c r="BZ103">
        <v>5.3941908713692949E-2</v>
      </c>
      <c r="CA103">
        <v>0.36929460580912865</v>
      </c>
      <c r="CB103">
        <v>5.3941908713692949E-2</v>
      </c>
    </row>
    <row r="104" spans="52:80" x14ac:dyDescent="0.25">
      <c r="AZ104" s="9">
        <v>101</v>
      </c>
      <c r="BA104" s="9">
        <v>0.78514776603250658</v>
      </c>
      <c r="BB104" s="9">
        <v>1</v>
      </c>
      <c r="BC104" s="9">
        <v>88</v>
      </c>
      <c r="BD104" s="9">
        <v>50.5</v>
      </c>
      <c r="BZ104">
        <v>5.3941908713692949E-2</v>
      </c>
      <c r="CA104">
        <v>0.37344398340248963</v>
      </c>
      <c r="CB104">
        <v>5.3941908713692949E-2</v>
      </c>
    </row>
    <row r="105" spans="52:80" x14ac:dyDescent="0.25">
      <c r="AZ105" s="9">
        <v>102</v>
      </c>
      <c r="BA105" s="9">
        <v>0.78319546191235523</v>
      </c>
      <c r="BB105" s="9">
        <v>1</v>
      </c>
      <c r="BC105" s="9">
        <v>89</v>
      </c>
      <c r="BD105" s="9">
        <v>51</v>
      </c>
      <c r="BZ105">
        <v>5.3941908713692949E-2</v>
      </c>
      <c r="CA105">
        <v>0.37759336099585061</v>
      </c>
      <c r="CB105">
        <v>5.3941908713692949E-2</v>
      </c>
    </row>
    <row r="106" spans="52:80" x14ac:dyDescent="0.25">
      <c r="AZ106" s="9">
        <v>103</v>
      </c>
      <c r="BA106" s="9">
        <v>0.77901588194473836</v>
      </c>
      <c r="BB106" s="9">
        <v>1</v>
      </c>
      <c r="BC106" s="9">
        <v>90</v>
      </c>
      <c r="BD106" s="9">
        <v>51.5</v>
      </c>
      <c r="BZ106">
        <v>5.3941908713692949E-2</v>
      </c>
      <c r="CA106">
        <v>0.38174273858921159</v>
      </c>
      <c r="CB106">
        <v>5.3941908713692949E-2</v>
      </c>
    </row>
    <row r="107" spans="52:80" x14ac:dyDescent="0.25">
      <c r="AZ107" s="9">
        <v>104</v>
      </c>
      <c r="BA107" s="9">
        <v>0.77710857403256328</v>
      </c>
      <c r="BB107" s="9">
        <v>1</v>
      </c>
      <c r="BC107" s="9">
        <v>91</v>
      </c>
      <c r="BD107" s="9">
        <v>52</v>
      </c>
      <c r="BZ107">
        <v>5.8091286307053944E-2</v>
      </c>
      <c r="CA107">
        <v>0.38174273858921159</v>
      </c>
      <c r="CB107">
        <v>5.8091286307053944E-2</v>
      </c>
    </row>
    <row r="108" spans="52:80" x14ac:dyDescent="0.25">
      <c r="AZ108" s="9">
        <v>105</v>
      </c>
      <c r="BA108" s="9">
        <v>0.77401466986950185</v>
      </c>
      <c r="BB108" s="9">
        <v>1</v>
      </c>
      <c r="BC108" s="9">
        <v>92</v>
      </c>
      <c r="BD108" s="9">
        <v>52.5</v>
      </c>
      <c r="BZ108">
        <v>5.8091286307053944E-2</v>
      </c>
      <c r="CA108">
        <v>0.38589211618257263</v>
      </c>
      <c r="CB108">
        <v>5.8091286307053944E-2</v>
      </c>
    </row>
    <row r="109" spans="52:80" x14ac:dyDescent="0.25">
      <c r="AZ109" s="9">
        <v>106</v>
      </c>
      <c r="BA109" s="9">
        <v>0.77198255000142402</v>
      </c>
      <c r="BB109" s="9">
        <v>0</v>
      </c>
      <c r="BC109" s="9">
        <v>92</v>
      </c>
      <c r="BD109" s="9">
        <v>53</v>
      </c>
      <c r="BZ109">
        <v>6.2240663900414939E-2</v>
      </c>
      <c r="CA109">
        <v>0.38589211618257263</v>
      </c>
      <c r="CB109">
        <v>6.2240663900414939E-2</v>
      </c>
    </row>
    <row r="110" spans="52:80" x14ac:dyDescent="0.25">
      <c r="AZ110" s="9">
        <v>107</v>
      </c>
      <c r="BA110" s="9">
        <v>0.77178184125447069</v>
      </c>
      <c r="BB110" s="9">
        <v>1</v>
      </c>
      <c r="BC110" s="9">
        <v>93</v>
      </c>
      <c r="BD110" s="9">
        <v>53.5</v>
      </c>
      <c r="BZ110">
        <v>6.2240663900414939E-2</v>
      </c>
      <c r="CA110">
        <v>0.39004149377593361</v>
      </c>
      <c r="CB110">
        <v>6.2240663900414939E-2</v>
      </c>
    </row>
    <row r="111" spans="52:80" x14ac:dyDescent="0.25">
      <c r="AZ111" s="9">
        <v>108</v>
      </c>
      <c r="BA111" s="9">
        <v>0.76945740382602179</v>
      </c>
      <c r="BB111" s="9">
        <v>0</v>
      </c>
      <c r="BC111" s="9">
        <v>93</v>
      </c>
      <c r="BD111" s="9">
        <v>54</v>
      </c>
      <c r="BZ111">
        <v>6.2240663900414939E-2</v>
      </c>
      <c r="CA111">
        <v>0.39419087136929459</v>
      </c>
      <c r="CB111">
        <v>6.2240663900414939E-2</v>
      </c>
    </row>
    <row r="112" spans="52:80" x14ac:dyDescent="0.25">
      <c r="AZ112" s="9">
        <v>109</v>
      </c>
      <c r="BA112" s="9">
        <v>0.76866345067924557</v>
      </c>
      <c r="BB112" s="9">
        <v>1</v>
      </c>
      <c r="BC112" s="9">
        <v>94</v>
      </c>
      <c r="BD112" s="9">
        <v>54.5</v>
      </c>
      <c r="BZ112">
        <v>6.2240663900414939E-2</v>
      </c>
      <c r="CA112">
        <v>0.40248962655601661</v>
      </c>
      <c r="CB112">
        <v>6.2240663900414939E-2</v>
      </c>
    </row>
    <row r="113" spans="52:80" x14ac:dyDescent="0.25">
      <c r="AZ113" s="9">
        <v>110</v>
      </c>
      <c r="BA113" s="9">
        <v>0.76355767894632509</v>
      </c>
      <c r="BB113" s="9">
        <v>1</v>
      </c>
      <c r="BC113" s="9">
        <v>95</v>
      </c>
      <c r="BD113" s="9">
        <v>55</v>
      </c>
      <c r="BZ113">
        <v>6.2240663900414939E-2</v>
      </c>
      <c r="CA113">
        <v>0.40663900414937759</v>
      </c>
      <c r="CB113">
        <v>6.2240663900414939E-2</v>
      </c>
    </row>
    <row r="114" spans="52:80" x14ac:dyDescent="0.25">
      <c r="AZ114" s="9">
        <v>111</v>
      </c>
      <c r="BA114" s="9">
        <v>0.76180123639343744</v>
      </c>
      <c r="BB114" s="9">
        <v>1</v>
      </c>
      <c r="BC114" s="9">
        <v>96</v>
      </c>
      <c r="BD114" s="9">
        <v>55.5</v>
      </c>
      <c r="BZ114">
        <v>6.2240663900414939E-2</v>
      </c>
      <c r="CA114">
        <v>0.41078838174273857</v>
      </c>
      <c r="CB114">
        <v>6.2240663900414939E-2</v>
      </c>
    </row>
    <row r="115" spans="52:80" x14ac:dyDescent="0.25">
      <c r="AZ115" s="9">
        <v>112</v>
      </c>
      <c r="BA115" s="9">
        <v>0.76180123639343744</v>
      </c>
      <c r="BB115" s="9">
        <v>1</v>
      </c>
      <c r="BC115" s="9">
        <v>97</v>
      </c>
      <c r="BD115" s="9">
        <v>56</v>
      </c>
      <c r="BZ115">
        <v>6.2240663900414939E-2</v>
      </c>
      <c r="CA115">
        <v>0.41493775933609961</v>
      </c>
      <c r="CB115">
        <v>6.2240663900414939E-2</v>
      </c>
    </row>
    <row r="116" spans="52:80" x14ac:dyDescent="0.25">
      <c r="AZ116" s="9">
        <v>113</v>
      </c>
      <c r="BA116" s="9">
        <v>0.76111901251625702</v>
      </c>
      <c r="BB116" s="9">
        <v>1</v>
      </c>
      <c r="BC116" s="9">
        <v>98</v>
      </c>
      <c r="BD116" s="9">
        <v>56.5</v>
      </c>
      <c r="BZ116">
        <v>6.2240663900414939E-2</v>
      </c>
      <c r="CA116">
        <v>0.41908713692946059</v>
      </c>
      <c r="CB116">
        <v>6.2240663900414939E-2</v>
      </c>
    </row>
    <row r="117" spans="52:80" x14ac:dyDescent="0.25">
      <c r="AZ117" s="9">
        <v>114</v>
      </c>
      <c r="BA117" s="9">
        <v>0.7576975365141313</v>
      </c>
      <c r="BB117" s="9">
        <v>1</v>
      </c>
      <c r="BC117" s="9">
        <v>99</v>
      </c>
      <c r="BD117" s="9">
        <v>57</v>
      </c>
      <c r="BZ117">
        <v>6.6390041493775934E-2</v>
      </c>
      <c r="CA117">
        <v>0.41908713692946059</v>
      </c>
      <c r="CB117">
        <v>6.6390041493775934E-2</v>
      </c>
    </row>
    <row r="118" spans="52:80" x14ac:dyDescent="0.25">
      <c r="AZ118" s="9">
        <v>115</v>
      </c>
      <c r="BA118" s="9">
        <v>0.75594873472494351</v>
      </c>
      <c r="BB118" s="9">
        <v>1</v>
      </c>
      <c r="BC118" s="9">
        <v>100</v>
      </c>
      <c r="BD118" s="9">
        <v>57.5</v>
      </c>
      <c r="BZ118">
        <v>6.6390041493775934E-2</v>
      </c>
      <c r="CA118">
        <v>0.42323651452282157</v>
      </c>
      <c r="CB118">
        <v>6.6390041493775934E-2</v>
      </c>
    </row>
    <row r="119" spans="52:80" x14ac:dyDescent="0.25">
      <c r="AZ119" s="9">
        <v>116</v>
      </c>
      <c r="BA119" s="9">
        <v>0.75310591857801668</v>
      </c>
      <c r="BB119" s="9">
        <v>1</v>
      </c>
      <c r="BC119" s="9">
        <v>101</v>
      </c>
      <c r="BD119" s="9">
        <v>58</v>
      </c>
      <c r="BZ119">
        <v>6.6390041493775934E-2</v>
      </c>
      <c r="CA119">
        <v>0.42738589211618255</v>
      </c>
      <c r="CB119">
        <v>6.6390041493775934E-2</v>
      </c>
    </row>
    <row r="120" spans="52:80" x14ac:dyDescent="0.25">
      <c r="AZ120" s="9">
        <v>117</v>
      </c>
      <c r="BA120" s="9">
        <v>0.75277934943230229</v>
      </c>
      <c r="BB120" s="9">
        <v>0</v>
      </c>
      <c r="BC120" s="9">
        <v>101</v>
      </c>
      <c r="BD120" s="9">
        <v>58.5</v>
      </c>
      <c r="BZ120">
        <v>6.6390041493775934E-2</v>
      </c>
      <c r="CA120">
        <v>0.43153526970954359</v>
      </c>
      <c r="CB120">
        <v>6.6390041493775934E-2</v>
      </c>
    </row>
    <row r="121" spans="52:80" x14ac:dyDescent="0.25">
      <c r="AZ121" s="9">
        <v>118</v>
      </c>
      <c r="BA121" s="9">
        <v>0.7513302586613031</v>
      </c>
      <c r="BB121" s="9">
        <v>1</v>
      </c>
      <c r="BC121" s="9">
        <v>102</v>
      </c>
      <c r="BD121" s="9">
        <v>59</v>
      </c>
      <c r="BZ121">
        <v>7.0539419087136929E-2</v>
      </c>
      <c r="CA121">
        <v>0.43153526970954359</v>
      </c>
      <c r="CB121">
        <v>7.0539419087136929E-2</v>
      </c>
    </row>
    <row r="122" spans="52:80" x14ac:dyDescent="0.25">
      <c r="AZ122" s="9">
        <v>119</v>
      </c>
      <c r="BA122" s="9">
        <v>0.74942876826154503</v>
      </c>
      <c r="BB122" s="9">
        <v>1</v>
      </c>
      <c r="BC122" s="9">
        <v>103</v>
      </c>
      <c r="BD122" s="9">
        <v>59.5</v>
      </c>
      <c r="BZ122">
        <v>7.0539419087136929E-2</v>
      </c>
      <c r="CA122">
        <v>0.43568464730290457</v>
      </c>
      <c r="CB122">
        <v>7.0539419087136929E-2</v>
      </c>
    </row>
    <row r="123" spans="52:80" x14ac:dyDescent="0.25">
      <c r="AZ123" s="9">
        <v>120</v>
      </c>
      <c r="BA123" s="9">
        <v>0.74913276722340949</v>
      </c>
      <c r="BB123" s="9">
        <v>1</v>
      </c>
      <c r="BC123" s="9">
        <v>104</v>
      </c>
      <c r="BD123" s="9">
        <v>60</v>
      </c>
      <c r="BZ123">
        <v>7.0539419087136929E-2</v>
      </c>
      <c r="CA123">
        <v>0.43983402489626555</v>
      </c>
      <c r="CB123">
        <v>7.0539419087136929E-2</v>
      </c>
    </row>
    <row r="124" spans="52:80" x14ac:dyDescent="0.25">
      <c r="AZ124" s="9">
        <v>121</v>
      </c>
      <c r="BA124" s="9">
        <v>0.74677886296249163</v>
      </c>
      <c r="BB124" s="9">
        <v>0</v>
      </c>
      <c r="BC124" s="9">
        <v>104</v>
      </c>
      <c r="BD124" s="9">
        <v>60.5</v>
      </c>
      <c r="BZ124">
        <v>7.4688796680497924E-2</v>
      </c>
      <c r="CA124">
        <v>0.43983402489626555</v>
      </c>
      <c r="CB124">
        <v>7.4688796680497924E-2</v>
      </c>
    </row>
    <row r="125" spans="52:80" x14ac:dyDescent="0.25">
      <c r="AZ125" s="9">
        <v>122</v>
      </c>
      <c r="BA125" s="9">
        <v>0.74482921452714634</v>
      </c>
      <c r="BB125" s="9">
        <v>1</v>
      </c>
      <c r="BC125" s="9">
        <v>105</v>
      </c>
      <c r="BD125" s="9">
        <v>61</v>
      </c>
      <c r="BZ125">
        <v>7.4688796680497924E-2</v>
      </c>
      <c r="CA125">
        <v>0.44398340248962653</v>
      </c>
      <c r="CB125">
        <v>7.4688796680497924E-2</v>
      </c>
    </row>
    <row r="126" spans="52:80" x14ac:dyDescent="0.25">
      <c r="AZ126" s="9">
        <v>123</v>
      </c>
      <c r="BA126" s="9">
        <v>0.74165040327088161</v>
      </c>
      <c r="BB126" s="9">
        <v>1</v>
      </c>
      <c r="BC126" s="9">
        <v>106</v>
      </c>
      <c r="BD126" s="9">
        <v>61.5</v>
      </c>
      <c r="BZ126">
        <v>7.4688796680497924E-2</v>
      </c>
      <c r="CA126">
        <v>0.44813278008298757</v>
      </c>
      <c r="CB126">
        <v>7.4688796680497924E-2</v>
      </c>
    </row>
    <row r="127" spans="52:80" x14ac:dyDescent="0.25">
      <c r="AZ127" s="9">
        <v>124</v>
      </c>
      <c r="BA127" s="9">
        <v>0.74127693181393139</v>
      </c>
      <c r="BB127" s="9">
        <v>0</v>
      </c>
      <c r="BC127" s="9">
        <v>106</v>
      </c>
      <c r="BD127" s="9">
        <v>62</v>
      </c>
      <c r="BZ127">
        <v>7.4688796680497924E-2</v>
      </c>
      <c r="CA127">
        <v>0.45228215767634855</v>
      </c>
      <c r="CB127">
        <v>7.4688796680497924E-2</v>
      </c>
    </row>
    <row r="128" spans="52:80" x14ac:dyDescent="0.25">
      <c r="AZ128" s="9">
        <v>125</v>
      </c>
      <c r="BA128" s="9">
        <v>0.74005822124268827</v>
      </c>
      <c r="BB128" s="9">
        <v>1</v>
      </c>
      <c r="BC128" s="9">
        <v>107</v>
      </c>
      <c r="BD128" s="9">
        <v>62.5</v>
      </c>
      <c r="BZ128">
        <v>7.4688796680497924E-2</v>
      </c>
      <c r="CA128">
        <v>0.45643153526970953</v>
      </c>
      <c r="CB128">
        <v>7.4688796680497924E-2</v>
      </c>
    </row>
    <row r="129" spans="52:80" x14ac:dyDescent="0.25">
      <c r="AZ129" s="9">
        <v>126</v>
      </c>
      <c r="BA129" s="9">
        <v>0.73214418212293952</v>
      </c>
      <c r="BB129" s="9">
        <v>1</v>
      </c>
      <c r="BC129" s="9">
        <v>108</v>
      </c>
      <c r="BD129" s="9">
        <v>63</v>
      </c>
      <c r="BZ129">
        <v>7.4688796680497924E-2</v>
      </c>
      <c r="CA129">
        <v>0.46058091286307051</v>
      </c>
      <c r="CB129">
        <v>7.4688796680497924E-2</v>
      </c>
    </row>
    <row r="130" spans="52:80" x14ac:dyDescent="0.25">
      <c r="AZ130" s="9">
        <v>127</v>
      </c>
      <c r="BA130" s="9">
        <v>0.73181058116586273</v>
      </c>
      <c r="BB130" s="9">
        <v>1</v>
      </c>
      <c r="BC130" s="9">
        <v>109</v>
      </c>
      <c r="BD130" s="9">
        <v>63.5</v>
      </c>
      <c r="BZ130">
        <v>7.4688796680497924E-2</v>
      </c>
      <c r="CA130">
        <v>0.46473029045643155</v>
      </c>
      <c r="CB130">
        <v>7.4688796680497924E-2</v>
      </c>
    </row>
    <row r="131" spans="52:80" x14ac:dyDescent="0.25">
      <c r="AZ131" s="9">
        <v>128</v>
      </c>
      <c r="BA131" s="9">
        <v>0.73022625638420569</v>
      </c>
      <c r="BB131" s="9">
        <v>1</v>
      </c>
      <c r="BC131" s="9">
        <v>110</v>
      </c>
      <c r="BD131" s="9">
        <v>64</v>
      </c>
      <c r="BZ131">
        <v>7.4688796680497924E-2</v>
      </c>
      <c r="CA131">
        <v>0.46887966804979253</v>
      </c>
      <c r="CB131">
        <v>7.4688796680497924E-2</v>
      </c>
    </row>
    <row r="132" spans="52:80" x14ac:dyDescent="0.25">
      <c r="AZ132" s="9">
        <v>129</v>
      </c>
      <c r="BA132" s="9">
        <v>0.72851142589024742</v>
      </c>
      <c r="BB132" s="9">
        <v>1</v>
      </c>
      <c r="BC132" s="9">
        <v>111</v>
      </c>
      <c r="BD132" s="9">
        <v>64.5</v>
      </c>
      <c r="BZ132">
        <v>7.8838174273858919E-2</v>
      </c>
      <c r="CA132">
        <v>0.46887966804979253</v>
      </c>
      <c r="CB132">
        <v>7.8838174273858919E-2</v>
      </c>
    </row>
    <row r="133" spans="52:80" x14ac:dyDescent="0.25">
      <c r="AZ133" s="9">
        <v>130</v>
      </c>
      <c r="BA133" s="9">
        <v>0.72239617882751717</v>
      </c>
      <c r="BB133" s="9">
        <v>1</v>
      </c>
      <c r="BC133" s="9">
        <v>112</v>
      </c>
      <c r="BD133" s="9">
        <v>65</v>
      </c>
      <c r="BZ133">
        <v>7.8838174273858919E-2</v>
      </c>
      <c r="CA133">
        <v>0.47302904564315351</v>
      </c>
      <c r="CB133">
        <v>7.8838174273858919E-2</v>
      </c>
    </row>
    <row r="134" spans="52:80" x14ac:dyDescent="0.25">
      <c r="AZ134" s="9">
        <v>131</v>
      </c>
      <c r="BA134" s="9">
        <v>0.72180074932164062</v>
      </c>
      <c r="BB134" s="9">
        <v>1</v>
      </c>
      <c r="BC134" s="9">
        <v>113</v>
      </c>
      <c r="BD134" s="9">
        <v>65.5</v>
      </c>
      <c r="BZ134">
        <v>7.8838174273858919E-2</v>
      </c>
      <c r="CA134">
        <v>0.47717842323651455</v>
      </c>
      <c r="CB134">
        <v>7.8838174273858919E-2</v>
      </c>
    </row>
    <row r="135" spans="52:80" x14ac:dyDescent="0.25">
      <c r="AZ135" s="9">
        <v>132</v>
      </c>
      <c r="BA135" s="9">
        <v>0.721466223687107</v>
      </c>
      <c r="BB135" s="9">
        <v>0</v>
      </c>
      <c r="BC135" s="9">
        <v>113</v>
      </c>
      <c r="BD135" s="9">
        <v>66</v>
      </c>
      <c r="BZ135">
        <v>7.8838174273858919E-2</v>
      </c>
      <c r="CA135">
        <v>0.48132780082987553</v>
      </c>
      <c r="CB135">
        <v>7.8838174273858919E-2</v>
      </c>
    </row>
    <row r="136" spans="52:80" x14ac:dyDescent="0.25">
      <c r="AZ136" s="9">
        <v>133</v>
      </c>
      <c r="BA136" s="9">
        <v>0.72043867184204335</v>
      </c>
      <c r="BB136" s="9">
        <v>1</v>
      </c>
      <c r="BC136" s="9">
        <v>114</v>
      </c>
      <c r="BD136" s="9">
        <v>66.5</v>
      </c>
      <c r="BZ136">
        <v>7.8838174273858919E-2</v>
      </c>
      <c r="CA136">
        <v>0.48547717842323651</v>
      </c>
      <c r="CB136">
        <v>7.8838174273858919E-2</v>
      </c>
    </row>
    <row r="137" spans="52:80" x14ac:dyDescent="0.25">
      <c r="AZ137" s="9">
        <v>134</v>
      </c>
      <c r="BA137" s="9">
        <v>0.7203186762688385</v>
      </c>
      <c r="BB137" s="9">
        <v>1</v>
      </c>
      <c r="BC137" s="9">
        <v>115</v>
      </c>
      <c r="BD137" s="9">
        <v>67</v>
      </c>
      <c r="BZ137">
        <v>7.8838174273858919E-2</v>
      </c>
      <c r="CA137">
        <v>0.48962655601659749</v>
      </c>
      <c r="CB137">
        <v>7.8838174273858919E-2</v>
      </c>
    </row>
    <row r="138" spans="52:80" x14ac:dyDescent="0.25">
      <c r="AZ138" s="9">
        <v>135</v>
      </c>
      <c r="BA138" s="9">
        <v>0.71776885276665026</v>
      </c>
      <c r="BB138" s="9">
        <v>1</v>
      </c>
      <c r="BC138" s="9">
        <v>116</v>
      </c>
      <c r="BD138" s="9">
        <v>67.5</v>
      </c>
      <c r="BZ138">
        <v>7.8838174273858919E-2</v>
      </c>
      <c r="CA138">
        <v>0.49377593360995853</v>
      </c>
      <c r="CB138">
        <v>7.8838174273858919E-2</v>
      </c>
    </row>
    <row r="139" spans="52:80" x14ac:dyDescent="0.25">
      <c r="AZ139" s="9">
        <v>136</v>
      </c>
      <c r="BA139" s="9">
        <v>0.71254613334751538</v>
      </c>
      <c r="BB139" s="9">
        <v>1</v>
      </c>
      <c r="BC139" s="9">
        <v>117</v>
      </c>
      <c r="BD139" s="9">
        <v>68</v>
      </c>
      <c r="BZ139">
        <v>8.2987551867219914E-2</v>
      </c>
      <c r="CA139">
        <v>0.49377593360995853</v>
      </c>
      <c r="CB139">
        <v>8.2987551867219914E-2</v>
      </c>
    </row>
    <row r="140" spans="52:80" x14ac:dyDescent="0.25">
      <c r="AZ140" s="9">
        <v>137</v>
      </c>
      <c r="BA140" s="9">
        <v>0.70810562355732998</v>
      </c>
      <c r="BB140" s="9">
        <v>1</v>
      </c>
      <c r="BC140" s="9">
        <v>118</v>
      </c>
      <c r="BD140" s="9">
        <v>68.5</v>
      </c>
      <c r="BZ140">
        <v>8.7136929460580909E-2</v>
      </c>
      <c r="CA140">
        <v>0.49377593360995853</v>
      </c>
      <c r="CB140">
        <v>8.7136929460580909E-2</v>
      </c>
    </row>
    <row r="141" spans="52:80" x14ac:dyDescent="0.25">
      <c r="AZ141" s="9">
        <v>138</v>
      </c>
      <c r="BA141" s="9">
        <v>0.70733127094367532</v>
      </c>
      <c r="BB141" s="9">
        <v>1</v>
      </c>
      <c r="BC141" s="9">
        <v>119</v>
      </c>
      <c r="BD141" s="9">
        <v>69</v>
      </c>
      <c r="BZ141">
        <v>8.7136929460580909E-2</v>
      </c>
      <c r="CA141">
        <v>0.49792531120331951</v>
      </c>
      <c r="CB141">
        <v>8.7136929460580909E-2</v>
      </c>
    </row>
    <row r="142" spans="52:80" x14ac:dyDescent="0.25">
      <c r="AZ142" s="9">
        <v>139</v>
      </c>
      <c r="BA142" s="9">
        <v>0.70678413566520437</v>
      </c>
      <c r="BB142" s="9">
        <v>0</v>
      </c>
      <c r="BC142" s="9">
        <v>119</v>
      </c>
      <c r="BD142" s="9">
        <v>69.5</v>
      </c>
      <c r="BZ142">
        <v>8.7136929460580909E-2</v>
      </c>
      <c r="CA142">
        <v>0.50207468879668049</v>
      </c>
      <c r="CB142">
        <v>8.7136929460580909E-2</v>
      </c>
    </row>
    <row r="143" spans="52:80" x14ac:dyDescent="0.25">
      <c r="AZ143" s="9">
        <v>140</v>
      </c>
      <c r="BA143" s="9">
        <v>0.70635704995388271</v>
      </c>
      <c r="BB143" s="9">
        <v>0</v>
      </c>
      <c r="BC143" s="9">
        <v>119</v>
      </c>
      <c r="BD143" s="9">
        <v>70</v>
      </c>
      <c r="BZ143">
        <v>8.7136929460580909E-2</v>
      </c>
      <c r="CA143">
        <v>0.50622406639004147</v>
      </c>
      <c r="CB143">
        <v>8.7136929460580909E-2</v>
      </c>
    </row>
    <row r="144" spans="52:80" x14ac:dyDescent="0.25">
      <c r="AZ144" s="9">
        <v>141</v>
      </c>
      <c r="BA144" s="9">
        <v>0.70602626671592228</v>
      </c>
      <c r="BB144" s="9">
        <v>1</v>
      </c>
      <c r="BC144" s="9">
        <v>120</v>
      </c>
      <c r="BD144" s="9">
        <v>70.5</v>
      </c>
      <c r="BZ144">
        <v>9.1286307053941904E-2</v>
      </c>
      <c r="CA144">
        <v>0.50622406639004147</v>
      </c>
      <c r="CB144">
        <v>9.1286307053941904E-2</v>
      </c>
    </row>
    <row r="145" spans="52:80" x14ac:dyDescent="0.25">
      <c r="AZ145" s="9">
        <v>142</v>
      </c>
      <c r="BA145" s="9">
        <v>0.70525056358780069</v>
      </c>
      <c r="BB145" s="9">
        <v>1</v>
      </c>
      <c r="BC145" s="9">
        <v>121</v>
      </c>
      <c r="BD145" s="9">
        <v>71</v>
      </c>
      <c r="BZ145">
        <v>9.1286307053941904E-2</v>
      </c>
      <c r="CA145">
        <v>0.51037344398340245</v>
      </c>
      <c r="CB145">
        <v>9.1286307053941904E-2</v>
      </c>
    </row>
    <row r="146" spans="52:80" x14ac:dyDescent="0.25">
      <c r="AZ146" s="9">
        <v>143</v>
      </c>
      <c r="BA146" s="9">
        <v>0.70322485233612442</v>
      </c>
      <c r="BB146" s="9">
        <v>1</v>
      </c>
      <c r="BC146" s="9">
        <v>122</v>
      </c>
      <c r="BD146" s="9">
        <v>71.5</v>
      </c>
      <c r="BZ146">
        <v>9.5435684647302899E-2</v>
      </c>
      <c r="CA146">
        <v>0.51037344398340245</v>
      </c>
      <c r="CB146">
        <v>9.5435684647302899E-2</v>
      </c>
    </row>
    <row r="147" spans="52:80" x14ac:dyDescent="0.25">
      <c r="AZ147" s="9">
        <v>144</v>
      </c>
      <c r="BA147" s="9">
        <v>0.70272942951497075</v>
      </c>
      <c r="BB147" s="9">
        <v>0</v>
      </c>
      <c r="BC147" s="9">
        <v>122</v>
      </c>
      <c r="BD147" s="9">
        <v>72</v>
      </c>
      <c r="BZ147">
        <v>9.9585062240663894E-2</v>
      </c>
      <c r="CA147">
        <v>0.51037344398340245</v>
      </c>
      <c r="CB147">
        <v>9.9585062240663894E-2</v>
      </c>
    </row>
    <row r="148" spans="52:80" x14ac:dyDescent="0.25">
      <c r="AZ148" s="10">
        <v>145</v>
      </c>
      <c r="BA148" s="10">
        <v>0.7014085683737562</v>
      </c>
      <c r="BB148" s="10">
        <v>1</v>
      </c>
      <c r="BC148" s="10">
        <v>123</v>
      </c>
      <c r="BD148" s="10">
        <v>72.5</v>
      </c>
      <c r="BZ148">
        <v>9.9585062240663894E-2</v>
      </c>
      <c r="CA148">
        <v>0.51452282157676343</v>
      </c>
      <c r="CB148">
        <v>9.9585062240663894E-2</v>
      </c>
    </row>
    <row r="149" spans="52:80" x14ac:dyDescent="0.25">
      <c r="AZ149" s="10">
        <v>146</v>
      </c>
      <c r="BA149" s="10">
        <v>0.70036119446379841</v>
      </c>
      <c r="BB149" s="10">
        <v>0</v>
      </c>
      <c r="BC149" s="10">
        <v>123</v>
      </c>
      <c r="BD149" s="10">
        <v>73</v>
      </c>
      <c r="BZ149">
        <v>0.1037344398340249</v>
      </c>
      <c r="CA149">
        <v>0.51452282157676343</v>
      </c>
      <c r="CB149">
        <v>0.1037344398340249</v>
      </c>
    </row>
    <row r="150" spans="52:80" x14ac:dyDescent="0.25">
      <c r="AZ150" s="10">
        <v>147</v>
      </c>
      <c r="BA150" s="10">
        <v>0.70020158004077726</v>
      </c>
      <c r="BB150" s="10">
        <v>0</v>
      </c>
      <c r="BC150" s="10">
        <v>123</v>
      </c>
      <c r="BD150" s="10">
        <v>73.5</v>
      </c>
      <c r="BZ150">
        <v>0.1037344398340249</v>
      </c>
      <c r="CA150">
        <v>0.51867219917012453</v>
      </c>
      <c r="CB150">
        <v>0.1037344398340249</v>
      </c>
    </row>
    <row r="151" spans="52:80" x14ac:dyDescent="0.25">
      <c r="AZ151" s="10">
        <v>148</v>
      </c>
      <c r="BA151" s="10">
        <v>0.69002640301021101</v>
      </c>
      <c r="BB151" s="10">
        <v>1</v>
      </c>
      <c r="BC151" s="10">
        <v>124</v>
      </c>
      <c r="BD151" s="10">
        <v>74</v>
      </c>
      <c r="BZ151">
        <v>0.1078838174273859</v>
      </c>
      <c r="CA151">
        <v>0.51867219917012453</v>
      </c>
      <c r="CB151">
        <v>0.1078838174273859</v>
      </c>
    </row>
    <row r="152" spans="52:80" x14ac:dyDescent="0.25">
      <c r="AZ152" s="10">
        <v>149</v>
      </c>
      <c r="BA152" s="10">
        <v>0.6898511806947174</v>
      </c>
      <c r="BB152" s="10">
        <v>0</v>
      </c>
      <c r="BC152" s="10">
        <v>124</v>
      </c>
      <c r="BD152" s="10">
        <v>74.5</v>
      </c>
      <c r="BZ152">
        <v>0.11203319502074689</v>
      </c>
      <c r="CA152">
        <v>0.51867219917012453</v>
      </c>
      <c r="CB152">
        <v>0.11203319502074689</v>
      </c>
    </row>
    <row r="153" spans="52:80" x14ac:dyDescent="0.25">
      <c r="AZ153" s="10">
        <v>150</v>
      </c>
      <c r="BA153" s="10">
        <v>0.68620089013906094</v>
      </c>
      <c r="BB153" s="10">
        <v>1</v>
      </c>
      <c r="BC153" s="10">
        <v>125</v>
      </c>
      <c r="BD153" s="10">
        <v>75</v>
      </c>
      <c r="BZ153">
        <v>0.11203319502074689</v>
      </c>
      <c r="CA153">
        <v>0.52282157676348551</v>
      </c>
      <c r="CB153">
        <v>0.11203319502074689</v>
      </c>
    </row>
    <row r="154" spans="52:80" x14ac:dyDescent="0.25">
      <c r="AZ154" s="10">
        <v>151</v>
      </c>
      <c r="BA154" s="10">
        <v>0.68579784574277969</v>
      </c>
      <c r="BB154" s="10">
        <v>0</v>
      </c>
      <c r="BC154" s="10">
        <v>125</v>
      </c>
      <c r="BD154" s="10">
        <v>75.5</v>
      </c>
      <c r="BZ154">
        <v>0.11618257261410789</v>
      </c>
      <c r="CA154">
        <v>0.52282157676348551</v>
      </c>
      <c r="CB154">
        <v>0.11618257261410789</v>
      </c>
    </row>
    <row r="155" spans="52:80" x14ac:dyDescent="0.25">
      <c r="AZ155" s="10">
        <v>152</v>
      </c>
      <c r="BA155" s="10">
        <v>0.68572013792100961</v>
      </c>
      <c r="BB155" s="10">
        <v>0</v>
      </c>
      <c r="BC155" s="10">
        <v>125</v>
      </c>
      <c r="BD155" s="10">
        <v>76</v>
      </c>
      <c r="BZ155">
        <v>0.11618257261410789</v>
      </c>
      <c r="CA155">
        <v>0.52697095435684649</v>
      </c>
      <c r="CB155">
        <v>0.11618257261410789</v>
      </c>
    </row>
    <row r="156" spans="52:80" x14ac:dyDescent="0.25">
      <c r="AZ156" s="10">
        <v>153</v>
      </c>
      <c r="BA156" s="10">
        <v>0.6854334614671137</v>
      </c>
      <c r="BB156" s="10">
        <v>1</v>
      </c>
      <c r="BC156" s="10">
        <v>126</v>
      </c>
      <c r="BD156" s="10">
        <v>76.5</v>
      </c>
      <c r="BZ156">
        <v>0.11618257261410789</v>
      </c>
      <c r="CA156">
        <v>0.53112033195020747</v>
      </c>
      <c r="CB156">
        <v>0.11618257261410789</v>
      </c>
    </row>
    <row r="157" spans="52:80" x14ac:dyDescent="0.25">
      <c r="AZ157" s="10">
        <v>154</v>
      </c>
      <c r="BA157" s="10">
        <v>0.68493424117686119</v>
      </c>
      <c r="BB157" s="10">
        <v>0</v>
      </c>
      <c r="BC157" s="10">
        <v>126</v>
      </c>
      <c r="BD157" s="10">
        <v>77</v>
      </c>
      <c r="BZ157">
        <v>0.12033195020746888</v>
      </c>
      <c r="CA157">
        <v>0.53112033195020747</v>
      </c>
      <c r="CB157">
        <v>0.12033195020746888</v>
      </c>
    </row>
    <row r="158" spans="52:80" x14ac:dyDescent="0.25">
      <c r="AZ158" s="10">
        <v>155</v>
      </c>
      <c r="BA158" s="10">
        <v>0.68462299029769191</v>
      </c>
      <c r="BB158" s="10">
        <v>1</v>
      </c>
      <c r="BC158" s="10">
        <v>127</v>
      </c>
      <c r="BD158" s="10">
        <v>77.5</v>
      </c>
      <c r="BZ158">
        <v>0.12033195020746888</v>
      </c>
      <c r="CA158">
        <v>0.53526970954356845</v>
      </c>
      <c r="CB158">
        <v>0.12033195020746888</v>
      </c>
    </row>
    <row r="159" spans="52:80" x14ac:dyDescent="0.25">
      <c r="AZ159" s="10">
        <v>156</v>
      </c>
      <c r="BA159" s="10">
        <v>0.68154244871321812</v>
      </c>
      <c r="BB159" s="10">
        <v>1</v>
      </c>
      <c r="BC159" s="10">
        <v>128</v>
      </c>
      <c r="BD159" s="10">
        <v>78</v>
      </c>
      <c r="BZ159">
        <v>0.12033195020746888</v>
      </c>
      <c r="CA159">
        <v>0.53941908713692943</v>
      </c>
      <c r="CB159">
        <v>0.12033195020746888</v>
      </c>
    </row>
    <row r="160" spans="52:80" x14ac:dyDescent="0.25">
      <c r="AZ160" s="10">
        <v>157</v>
      </c>
      <c r="BA160" s="10">
        <v>0.67969644253285266</v>
      </c>
      <c r="BB160" s="10">
        <v>0</v>
      </c>
      <c r="BC160" s="10">
        <v>128</v>
      </c>
      <c r="BD160" s="10">
        <v>78.5</v>
      </c>
      <c r="BZ160">
        <v>0.12448132780082988</v>
      </c>
      <c r="CA160">
        <v>0.53941908713692943</v>
      </c>
      <c r="CB160">
        <v>0.12448132780082988</v>
      </c>
    </row>
    <row r="161" spans="52:80" x14ac:dyDescent="0.25">
      <c r="AZ161" s="10">
        <v>158</v>
      </c>
      <c r="BA161" s="10">
        <v>0.67251756007707741</v>
      </c>
      <c r="BB161" s="10">
        <v>1</v>
      </c>
      <c r="BC161" s="10">
        <v>129</v>
      </c>
      <c r="BD161" s="10">
        <v>79</v>
      </c>
      <c r="BZ161">
        <v>0.12863070539419086</v>
      </c>
      <c r="CA161">
        <v>0.53941908713692943</v>
      </c>
      <c r="CB161">
        <v>0.12863070539419086</v>
      </c>
    </row>
    <row r="162" spans="52:80" x14ac:dyDescent="0.25">
      <c r="AZ162" s="10">
        <v>159</v>
      </c>
      <c r="BA162" s="10">
        <v>0.67206168460513593</v>
      </c>
      <c r="BB162" s="10">
        <v>1</v>
      </c>
      <c r="BC162" s="10">
        <v>130</v>
      </c>
      <c r="BD162" s="10">
        <v>79.5</v>
      </c>
      <c r="BZ162">
        <v>0.12863070539419086</v>
      </c>
      <c r="CA162">
        <v>0.54356846473029041</v>
      </c>
      <c r="CB162">
        <v>0.12863070539419086</v>
      </c>
    </row>
    <row r="163" spans="52:80" x14ac:dyDescent="0.25">
      <c r="AZ163" s="10">
        <v>160</v>
      </c>
      <c r="BA163" s="10">
        <v>0.670926601548537</v>
      </c>
      <c r="BB163" s="10">
        <v>0</v>
      </c>
      <c r="BC163" s="10">
        <v>130</v>
      </c>
      <c r="BD163" s="10">
        <v>80</v>
      </c>
      <c r="BZ163">
        <v>0.12863070539419086</v>
      </c>
      <c r="CA163">
        <v>0.5477178423236515</v>
      </c>
      <c r="CB163">
        <v>0.12863070539419086</v>
      </c>
    </row>
    <row r="164" spans="52:80" x14ac:dyDescent="0.25">
      <c r="AZ164" s="10">
        <v>161</v>
      </c>
      <c r="BA164" s="10">
        <v>0.66913301515061918</v>
      </c>
      <c r="BB164" s="10">
        <v>0</v>
      </c>
      <c r="BC164" s="10">
        <v>130</v>
      </c>
      <c r="BD164" s="10">
        <v>80.5</v>
      </c>
      <c r="BZ164">
        <v>0.12863070539419086</v>
      </c>
      <c r="CA164">
        <v>0.55186721991701249</v>
      </c>
      <c r="CB164">
        <v>0.12863070539419086</v>
      </c>
    </row>
    <row r="165" spans="52:80" x14ac:dyDescent="0.25">
      <c r="AZ165" s="10">
        <v>162</v>
      </c>
      <c r="BA165" s="10">
        <v>0.66759297730480982</v>
      </c>
      <c r="BB165" s="10">
        <v>1</v>
      </c>
      <c r="BC165" s="10">
        <v>131</v>
      </c>
      <c r="BD165" s="10">
        <v>81</v>
      </c>
      <c r="BZ165">
        <v>0.12863070539419086</v>
      </c>
      <c r="CA165">
        <v>0.55601659751037347</v>
      </c>
      <c r="CB165">
        <v>0.12863070539419086</v>
      </c>
    </row>
    <row r="166" spans="52:80" x14ac:dyDescent="0.25">
      <c r="AZ166" s="10">
        <v>163</v>
      </c>
      <c r="BA166" s="10">
        <v>0.66570245380951032</v>
      </c>
      <c r="BB166" s="10">
        <v>1</v>
      </c>
      <c r="BC166" s="10">
        <v>132</v>
      </c>
      <c r="BD166" s="10">
        <v>81.5</v>
      </c>
      <c r="BZ166">
        <v>0.12863070539419086</v>
      </c>
      <c r="CA166">
        <v>0.56016597510373445</v>
      </c>
      <c r="CB166">
        <v>0.12863070539419086</v>
      </c>
    </row>
    <row r="167" spans="52:80" x14ac:dyDescent="0.25">
      <c r="AZ167" s="10">
        <v>164</v>
      </c>
      <c r="BA167" s="10">
        <v>0.66501417517549299</v>
      </c>
      <c r="BB167" s="10">
        <v>1</v>
      </c>
      <c r="BC167" s="10">
        <v>133</v>
      </c>
      <c r="BD167" s="10">
        <v>82</v>
      </c>
      <c r="BZ167">
        <v>0.13278008298755187</v>
      </c>
      <c r="CA167">
        <v>0.56016597510373445</v>
      </c>
      <c r="CB167">
        <v>0.13278008298755187</v>
      </c>
    </row>
    <row r="168" spans="52:80" x14ac:dyDescent="0.25">
      <c r="AZ168" s="10">
        <v>165</v>
      </c>
      <c r="BA168" s="10">
        <v>0.66361521606291507</v>
      </c>
      <c r="BB168" s="10">
        <v>1</v>
      </c>
      <c r="BC168" s="10">
        <v>134</v>
      </c>
      <c r="BD168" s="10">
        <v>82.5</v>
      </c>
      <c r="BZ168">
        <v>0.13278008298755187</v>
      </c>
      <c r="CA168">
        <v>0.56431535269709543</v>
      </c>
      <c r="CB168">
        <v>0.13278008298755187</v>
      </c>
    </row>
    <row r="169" spans="52:80" x14ac:dyDescent="0.25">
      <c r="AZ169" s="10">
        <v>166</v>
      </c>
      <c r="BA169" s="10">
        <v>0.66238634714526912</v>
      </c>
      <c r="BB169" s="10">
        <v>1</v>
      </c>
      <c r="BC169" s="10">
        <v>135</v>
      </c>
      <c r="BD169" s="10">
        <v>83</v>
      </c>
      <c r="BZ169">
        <v>0.13278008298755187</v>
      </c>
      <c r="CA169">
        <v>0.56846473029045641</v>
      </c>
      <c r="CB169">
        <v>0.13278008298755187</v>
      </c>
    </row>
    <row r="170" spans="52:80" x14ac:dyDescent="0.25">
      <c r="AZ170" s="10">
        <v>167</v>
      </c>
      <c r="BA170" s="10">
        <v>0.65897047617158033</v>
      </c>
      <c r="BB170" s="10">
        <v>0</v>
      </c>
      <c r="BC170" s="10">
        <v>135</v>
      </c>
      <c r="BD170" s="10">
        <v>83.5</v>
      </c>
      <c r="BZ170">
        <v>0.13692946058091288</v>
      </c>
      <c r="CA170">
        <v>0.56846473029045641</v>
      </c>
      <c r="CB170">
        <v>0.13692946058091288</v>
      </c>
    </row>
    <row r="171" spans="52:80" x14ac:dyDescent="0.25">
      <c r="AZ171" s="10">
        <v>168</v>
      </c>
      <c r="BA171" s="10">
        <v>0.65787682282141247</v>
      </c>
      <c r="BB171" s="10">
        <v>1</v>
      </c>
      <c r="BC171" s="10">
        <v>136</v>
      </c>
      <c r="BD171" s="10">
        <v>84</v>
      </c>
      <c r="BZ171">
        <v>0.13692946058091288</v>
      </c>
      <c r="CA171">
        <v>0.57261410788381739</v>
      </c>
      <c r="CB171">
        <v>0.13692946058091288</v>
      </c>
    </row>
    <row r="172" spans="52:80" x14ac:dyDescent="0.25">
      <c r="AZ172" s="10">
        <v>169</v>
      </c>
      <c r="BA172" s="10">
        <v>0.65680666568804957</v>
      </c>
      <c r="BB172" s="10">
        <v>1</v>
      </c>
      <c r="BC172" s="10">
        <v>137</v>
      </c>
      <c r="BD172" s="10">
        <v>84.5</v>
      </c>
      <c r="BZ172">
        <v>0.13692946058091288</v>
      </c>
      <c r="CA172">
        <v>0.57676348547717837</v>
      </c>
      <c r="CB172">
        <v>0.13692946058091288</v>
      </c>
    </row>
    <row r="173" spans="52:80" x14ac:dyDescent="0.25">
      <c r="AZ173" s="10">
        <v>170</v>
      </c>
      <c r="BA173" s="10">
        <v>0.65636045119441322</v>
      </c>
      <c r="BB173" s="10">
        <v>0</v>
      </c>
      <c r="BC173" s="10">
        <v>137</v>
      </c>
      <c r="BD173" s="10">
        <v>85</v>
      </c>
      <c r="BZ173">
        <v>0.14107883817427386</v>
      </c>
      <c r="CA173">
        <v>0.57676348547717837</v>
      </c>
      <c r="CB173">
        <v>0.14107883817427386</v>
      </c>
    </row>
    <row r="174" spans="52:80" x14ac:dyDescent="0.25">
      <c r="AZ174" s="10">
        <v>171</v>
      </c>
      <c r="BA174" s="10">
        <v>0.65521234451125754</v>
      </c>
      <c r="BB174" s="10">
        <v>1</v>
      </c>
      <c r="BC174" s="10">
        <v>138</v>
      </c>
      <c r="BD174" s="10">
        <v>85.5</v>
      </c>
      <c r="BZ174">
        <v>0.14107883817427386</v>
      </c>
      <c r="CA174">
        <v>0.58091286307053946</v>
      </c>
      <c r="CB174">
        <v>0.14107883817427386</v>
      </c>
    </row>
    <row r="175" spans="52:80" x14ac:dyDescent="0.25">
      <c r="AZ175" s="10">
        <v>172</v>
      </c>
      <c r="BA175" s="10">
        <v>0.65407212751884425</v>
      </c>
      <c r="BB175" s="10">
        <v>1</v>
      </c>
      <c r="BC175" s="10">
        <v>139</v>
      </c>
      <c r="BD175" s="10">
        <v>86</v>
      </c>
      <c r="BZ175">
        <v>0.14522821576763487</v>
      </c>
      <c r="CA175">
        <v>0.58091286307053946</v>
      </c>
      <c r="CB175">
        <v>0.14522821576763487</v>
      </c>
    </row>
    <row r="176" spans="52:80" x14ac:dyDescent="0.25">
      <c r="AZ176" s="10">
        <v>173</v>
      </c>
      <c r="BA176" s="10">
        <v>0.64835646900313149</v>
      </c>
      <c r="BB176" s="10">
        <v>0</v>
      </c>
      <c r="BC176" s="10">
        <v>139</v>
      </c>
      <c r="BD176" s="10">
        <v>86.5</v>
      </c>
      <c r="BZ176">
        <v>0.14937759336099585</v>
      </c>
      <c r="CA176">
        <v>0.58091286307053946</v>
      </c>
      <c r="CB176">
        <v>0.14937759336099585</v>
      </c>
    </row>
    <row r="177" spans="52:80" x14ac:dyDescent="0.25">
      <c r="AZ177" s="10">
        <v>174</v>
      </c>
      <c r="BA177" s="10">
        <v>0.64600824059028805</v>
      </c>
      <c r="BB177" s="10">
        <v>1</v>
      </c>
      <c r="BC177" s="10">
        <v>140</v>
      </c>
      <c r="BD177" s="10">
        <v>87</v>
      </c>
      <c r="BZ177">
        <v>0.14937759336099585</v>
      </c>
      <c r="CA177">
        <v>0.58506224066390045</v>
      </c>
      <c r="CB177">
        <v>0.14937759336099585</v>
      </c>
    </row>
    <row r="178" spans="52:80" x14ac:dyDescent="0.25">
      <c r="AZ178" s="10">
        <v>175</v>
      </c>
      <c r="BA178" s="10">
        <v>0.64216901833501316</v>
      </c>
      <c r="BB178" s="10">
        <v>0</v>
      </c>
      <c r="BC178" s="10">
        <v>140</v>
      </c>
      <c r="BD178" s="10">
        <v>87.5</v>
      </c>
      <c r="BZ178">
        <v>0.15352697095435686</v>
      </c>
      <c r="CA178">
        <v>0.58506224066390045</v>
      </c>
      <c r="CB178">
        <v>0.15352697095435686</v>
      </c>
    </row>
    <row r="179" spans="52:80" x14ac:dyDescent="0.25">
      <c r="AZ179" s="10">
        <v>176</v>
      </c>
      <c r="BA179" s="10">
        <v>0.64115070960802223</v>
      </c>
      <c r="BB179" s="10">
        <v>0</v>
      </c>
      <c r="BC179" s="10">
        <v>140</v>
      </c>
      <c r="BD179" s="10">
        <v>88</v>
      </c>
      <c r="BZ179">
        <v>0.15352697095435686</v>
      </c>
      <c r="CA179">
        <v>0.58921161825726143</v>
      </c>
      <c r="CB179">
        <v>0.15352697095435686</v>
      </c>
    </row>
    <row r="180" spans="52:80" x14ac:dyDescent="0.25">
      <c r="AZ180" s="10">
        <v>177</v>
      </c>
      <c r="BA180" s="10">
        <v>0.63863935385937121</v>
      </c>
      <c r="BB180" s="10">
        <v>1</v>
      </c>
      <c r="BC180" s="10">
        <v>141</v>
      </c>
      <c r="BD180" s="10">
        <v>88.5</v>
      </c>
      <c r="BZ180">
        <v>0.15352697095435686</v>
      </c>
      <c r="CA180">
        <v>0.59336099585062241</v>
      </c>
      <c r="CB180">
        <v>0.15352697095435686</v>
      </c>
    </row>
    <row r="181" spans="52:80" x14ac:dyDescent="0.25">
      <c r="AZ181" s="10">
        <v>178</v>
      </c>
      <c r="BA181" s="10">
        <v>0.63855297854103676</v>
      </c>
      <c r="BB181" s="10">
        <v>0</v>
      </c>
      <c r="BC181" s="10">
        <v>141</v>
      </c>
      <c r="BD181" s="10">
        <v>89</v>
      </c>
      <c r="BZ181">
        <v>0.15352697095435686</v>
      </c>
      <c r="CA181">
        <v>0.59751037344398339</v>
      </c>
      <c r="CB181">
        <v>0.15352697095435686</v>
      </c>
    </row>
    <row r="182" spans="52:80" x14ac:dyDescent="0.25">
      <c r="AZ182" s="10">
        <v>179</v>
      </c>
      <c r="BA182" s="10">
        <v>0.63398790794636828</v>
      </c>
      <c r="BB182" s="10">
        <v>1</v>
      </c>
      <c r="BC182" s="10">
        <v>142</v>
      </c>
      <c r="BD182" s="10">
        <v>89.5</v>
      </c>
      <c r="BZ182">
        <v>0.15352697095435686</v>
      </c>
      <c r="CA182">
        <v>0.60165975103734437</v>
      </c>
      <c r="CB182">
        <v>0.15352697095435686</v>
      </c>
    </row>
    <row r="183" spans="52:80" x14ac:dyDescent="0.25">
      <c r="AZ183" s="10">
        <v>180</v>
      </c>
      <c r="BA183" s="10">
        <v>0.63319374081926094</v>
      </c>
      <c r="BB183" s="10">
        <v>1</v>
      </c>
      <c r="BC183" s="10">
        <v>143</v>
      </c>
      <c r="BD183" s="10">
        <v>90</v>
      </c>
      <c r="BZ183">
        <v>0.15352697095435686</v>
      </c>
      <c r="CA183">
        <v>0.60580912863070535</v>
      </c>
      <c r="CB183">
        <v>0.15352697095435686</v>
      </c>
    </row>
    <row r="184" spans="52:80" x14ac:dyDescent="0.25">
      <c r="AZ184" s="10">
        <v>181</v>
      </c>
      <c r="BA184" s="10">
        <v>0.63273897541810986</v>
      </c>
      <c r="BB184" s="10">
        <v>1</v>
      </c>
      <c r="BC184" s="10">
        <v>144</v>
      </c>
      <c r="BD184" s="10">
        <v>90.5</v>
      </c>
      <c r="BZ184">
        <v>0.15352697095435686</v>
      </c>
      <c r="CA184">
        <v>0.60995850622406644</v>
      </c>
      <c r="CB184">
        <v>0.15352697095435686</v>
      </c>
    </row>
    <row r="185" spans="52:80" x14ac:dyDescent="0.25">
      <c r="AZ185" s="10">
        <v>182</v>
      </c>
      <c r="BA185" s="10">
        <v>0.63118966741630611</v>
      </c>
      <c r="BB185" s="10">
        <v>1</v>
      </c>
      <c r="BC185" s="10">
        <v>145</v>
      </c>
      <c r="BD185" s="10">
        <v>91</v>
      </c>
      <c r="BZ185">
        <v>0.15352697095435686</v>
      </c>
      <c r="CA185">
        <v>0.61410788381742742</v>
      </c>
      <c r="CB185">
        <v>0.15352697095435686</v>
      </c>
    </row>
    <row r="186" spans="52:80" x14ac:dyDescent="0.25">
      <c r="AZ186" s="10">
        <v>183</v>
      </c>
      <c r="BA186" s="10">
        <v>0.62926923497171505</v>
      </c>
      <c r="BB186" s="10">
        <v>1</v>
      </c>
      <c r="BC186" s="10">
        <v>146</v>
      </c>
      <c r="BD186" s="10">
        <v>91.5</v>
      </c>
      <c r="BZ186">
        <v>0.15767634854771784</v>
      </c>
      <c r="CA186">
        <v>0.61410788381742742</v>
      </c>
      <c r="CB186">
        <v>0.15767634854771784</v>
      </c>
    </row>
    <row r="187" spans="52:80" x14ac:dyDescent="0.25">
      <c r="AZ187" s="10">
        <v>184</v>
      </c>
      <c r="BA187" s="10">
        <v>0.62420371196389757</v>
      </c>
      <c r="BB187" s="10">
        <v>1</v>
      </c>
      <c r="BC187" s="10">
        <v>147</v>
      </c>
      <c r="BD187" s="10">
        <v>92</v>
      </c>
      <c r="BZ187">
        <v>0.15767634854771784</v>
      </c>
      <c r="CA187">
        <v>0.61825726141078841</v>
      </c>
      <c r="CB187">
        <v>0.15767634854771784</v>
      </c>
    </row>
    <row r="188" spans="52:80" x14ac:dyDescent="0.25">
      <c r="AZ188" s="10">
        <v>185</v>
      </c>
      <c r="BA188" s="10">
        <v>0.6226194929412</v>
      </c>
      <c r="BB188" s="10">
        <v>1</v>
      </c>
      <c r="BC188" s="10">
        <v>148</v>
      </c>
      <c r="BD188" s="10">
        <v>92.5</v>
      </c>
      <c r="BZ188">
        <v>0.15767634854771784</v>
      </c>
      <c r="CA188">
        <v>0.62240663900414939</v>
      </c>
      <c r="CB188">
        <v>0.15767634854771784</v>
      </c>
    </row>
    <row r="189" spans="52:80" x14ac:dyDescent="0.25">
      <c r="AZ189" s="10">
        <v>186</v>
      </c>
      <c r="BA189" s="10">
        <v>0.62179836646188735</v>
      </c>
      <c r="BB189" s="10">
        <v>0</v>
      </c>
      <c r="BC189" s="10">
        <v>148</v>
      </c>
      <c r="BD189" s="10">
        <v>93</v>
      </c>
      <c r="BZ189">
        <v>0.15767634854771784</v>
      </c>
      <c r="CA189">
        <v>0.62655601659751037</v>
      </c>
      <c r="CB189">
        <v>0.15767634854771784</v>
      </c>
    </row>
    <row r="190" spans="52:80" x14ac:dyDescent="0.25">
      <c r="AZ190" s="10">
        <v>187</v>
      </c>
      <c r="BA190" s="10">
        <v>0.62090408328697999</v>
      </c>
      <c r="BB190" s="10">
        <v>1</v>
      </c>
      <c r="BC190" s="10">
        <v>149</v>
      </c>
      <c r="BD190" s="10">
        <v>93.5</v>
      </c>
      <c r="BZ190">
        <v>0.15767634854771784</v>
      </c>
      <c r="CA190">
        <v>0.63070539419087135</v>
      </c>
      <c r="CB190">
        <v>0.15767634854771784</v>
      </c>
    </row>
    <row r="191" spans="52:80" x14ac:dyDescent="0.25">
      <c r="AZ191" s="10">
        <v>188</v>
      </c>
      <c r="BA191" s="10">
        <v>0.61680115759943588</v>
      </c>
      <c r="BB191" s="10">
        <v>1</v>
      </c>
      <c r="BC191" s="10">
        <v>150</v>
      </c>
      <c r="BD191" s="10">
        <v>94</v>
      </c>
      <c r="BZ191">
        <v>0.16182572614107885</v>
      </c>
      <c r="CA191">
        <v>0.63070539419087135</v>
      </c>
      <c r="CB191">
        <v>0.16182572614107885</v>
      </c>
    </row>
    <row r="192" spans="52:80" x14ac:dyDescent="0.25">
      <c r="AZ192" s="10">
        <v>189</v>
      </c>
      <c r="BA192" s="10">
        <v>0.61546858792396475</v>
      </c>
      <c r="BB192" s="10">
        <v>1</v>
      </c>
      <c r="BC192" s="10">
        <v>151</v>
      </c>
      <c r="BD192" s="10">
        <v>94.5</v>
      </c>
      <c r="BZ192">
        <v>0.16597510373443983</v>
      </c>
      <c r="CA192">
        <v>0.63070539419087135</v>
      </c>
      <c r="CB192">
        <v>0.16597510373443983</v>
      </c>
    </row>
    <row r="193" spans="52:80" x14ac:dyDescent="0.25">
      <c r="AZ193" s="10">
        <v>190</v>
      </c>
      <c r="BA193" s="10">
        <v>0.61466881924702954</v>
      </c>
      <c r="BB193" s="10">
        <v>1</v>
      </c>
      <c r="BC193" s="10">
        <v>152</v>
      </c>
      <c r="BD193" s="10">
        <v>95</v>
      </c>
      <c r="BZ193">
        <v>0.16597510373443983</v>
      </c>
      <c r="CA193">
        <v>0.63485477178423233</v>
      </c>
      <c r="CB193">
        <v>0.16597510373443983</v>
      </c>
    </row>
    <row r="194" spans="52:80" x14ac:dyDescent="0.25">
      <c r="AZ194" s="10">
        <v>191</v>
      </c>
      <c r="BA194" s="10">
        <v>0.61183474819768924</v>
      </c>
      <c r="BB194" s="10">
        <v>0</v>
      </c>
      <c r="BC194" s="10">
        <v>152</v>
      </c>
      <c r="BD194" s="10">
        <v>95.5</v>
      </c>
      <c r="BZ194">
        <v>0.16597510373443983</v>
      </c>
      <c r="CA194">
        <v>0.63900414937759331</v>
      </c>
      <c r="CB194">
        <v>0.16597510373443983</v>
      </c>
    </row>
    <row r="195" spans="52:80" x14ac:dyDescent="0.25">
      <c r="AZ195" s="10">
        <v>192</v>
      </c>
      <c r="BA195" s="10">
        <v>0.60514256099036068</v>
      </c>
      <c r="BB195" s="10">
        <v>0</v>
      </c>
      <c r="BC195" s="10">
        <v>152</v>
      </c>
      <c r="BD195" s="10">
        <v>96</v>
      </c>
      <c r="BZ195">
        <v>0.16597510373443983</v>
      </c>
      <c r="CA195">
        <v>0.6431535269709544</v>
      </c>
      <c r="CB195">
        <v>0.16597510373443983</v>
      </c>
    </row>
    <row r="196" spans="52:80" x14ac:dyDescent="0.25">
      <c r="AZ196" s="9">
        <v>193</v>
      </c>
      <c r="BA196" s="9">
        <v>0.60098860748890881</v>
      </c>
      <c r="BB196" s="9">
        <v>1</v>
      </c>
      <c r="BC196" s="9">
        <v>153</v>
      </c>
      <c r="BD196" s="9">
        <v>96.5</v>
      </c>
      <c r="BZ196">
        <v>0.16597510373443983</v>
      </c>
      <c r="CA196">
        <v>0.64730290456431538</v>
      </c>
      <c r="CB196">
        <v>0.16597510373443983</v>
      </c>
    </row>
    <row r="197" spans="52:80" x14ac:dyDescent="0.25">
      <c r="AZ197" s="9">
        <v>194</v>
      </c>
      <c r="BA197" s="9">
        <v>0.59571451820961574</v>
      </c>
      <c r="BB197" s="9">
        <v>1</v>
      </c>
      <c r="BC197" s="9">
        <v>154</v>
      </c>
      <c r="BD197" s="9">
        <v>97</v>
      </c>
      <c r="BZ197">
        <v>0.16597510373443983</v>
      </c>
      <c r="CA197">
        <v>0.65145228215767637</v>
      </c>
      <c r="CB197">
        <v>0.16597510373443983</v>
      </c>
    </row>
    <row r="198" spans="52:80" x14ac:dyDescent="0.25">
      <c r="AZ198" s="9">
        <v>195</v>
      </c>
      <c r="BA198" s="9">
        <v>0.5949607838092793</v>
      </c>
      <c r="BB198" s="9">
        <v>1</v>
      </c>
      <c r="BC198" s="9">
        <v>155</v>
      </c>
      <c r="BD198" s="9">
        <v>97.5</v>
      </c>
      <c r="BZ198">
        <v>0.16597510373443983</v>
      </c>
      <c r="CA198">
        <v>0.65560165975103735</v>
      </c>
      <c r="CB198">
        <v>0.16597510373443983</v>
      </c>
    </row>
    <row r="199" spans="52:80" x14ac:dyDescent="0.25">
      <c r="AZ199" s="9">
        <v>196</v>
      </c>
      <c r="BA199" s="9">
        <v>0.59410921351834334</v>
      </c>
      <c r="BB199" s="9">
        <v>1</v>
      </c>
      <c r="BC199" s="9">
        <v>156</v>
      </c>
      <c r="BD199" s="9">
        <v>98</v>
      </c>
      <c r="BZ199">
        <v>0.17012448132780084</v>
      </c>
      <c r="CA199">
        <v>0.65560165975103735</v>
      </c>
      <c r="CB199">
        <v>0.17012448132780084</v>
      </c>
    </row>
    <row r="200" spans="52:80" x14ac:dyDescent="0.25">
      <c r="AZ200" s="9">
        <v>197</v>
      </c>
      <c r="BA200" s="9">
        <v>0.59368580203697785</v>
      </c>
      <c r="BB200" s="9">
        <v>1</v>
      </c>
      <c r="BC200" s="9">
        <v>157</v>
      </c>
      <c r="BD200" s="9">
        <v>98.5</v>
      </c>
      <c r="BZ200">
        <v>0.17012448132780084</v>
      </c>
      <c r="CA200">
        <v>0.65975103734439833</v>
      </c>
      <c r="CB200">
        <v>0.17012448132780084</v>
      </c>
    </row>
    <row r="201" spans="52:80" x14ac:dyDescent="0.25">
      <c r="AZ201" s="9">
        <v>198</v>
      </c>
      <c r="BA201" s="9">
        <v>0.59211529128748508</v>
      </c>
      <c r="BB201" s="9">
        <v>1</v>
      </c>
      <c r="BC201" s="9">
        <v>158</v>
      </c>
      <c r="BD201" s="9">
        <v>99</v>
      </c>
      <c r="BZ201">
        <v>0.17012448132780084</v>
      </c>
      <c r="CA201">
        <v>0.66390041493775931</v>
      </c>
      <c r="CB201">
        <v>0.17012448132780084</v>
      </c>
    </row>
    <row r="202" spans="52:80" x14ac:dyDescent="0.25">
      <c r="AZ202" s="9">
        <v>199</v>
      </c>
      <c r="BA202" s="9">
        <v>0.58934192161371746</v>
      </c>
      <c r="BB202" s="9">
        <v>0</v>
      </c>
      <c r="BC202" s="9">
        <v>158</v>
      </c>
      <c r="BD202" s="9">
        <v>99.5</v>
      </c>
      <c r="BZ202">
        <v>0.17012448132780084</v>
      </c>
      <c r="CA202">
        <v>0.66804979253112029</v>
      </c>
      <c r="CB202">
        <v>0.17012448132780084</v>
      </c>
    </row>
    <row r="203" spans="52:80" x14ac:dyDescent="0.25">
      <c r="AZ203" s="9">
        <v>200</v>
      </c>
      <c r="BA203" s="9">
        <v>0.58924176620656898</v>
      </c>
      <c r="BB203" s="9">
        <v>1</v>
      </c>
      <c r="BC203" s="9">
        <v>159</v>
      </c>
      <c r="BD203" s="9">
        <v>100</v>
      </c>
      <c r="BZ203">
        <v>0.17012448132780084</v>
      </c>
      <c r="CA203">
        <v>0.67219917012448138</v>
      </c>
      <c r="CB203">
        <v>0.17012448132780084</v>
      </c>
    </row>
    <row r="204" spans="52:80" x14ac:dyDescent="0.25">
      <c r="AZ204" s="9">
        <v>201</v>
      </c>
      <c r="BA204" s="9">
        <v>0.58923138588146795</v>
      </c>
      <c r="BB204" s="9">
        <v>1</v>
      </c>
      <c r="BC204" s="9">
        <v>160</v>
      </c>
      <c r="BD204" s="9">
        <v>100.5</v>
      </c>
      <c r="BZ204">
        <v>0.17427385892116182</v>
      </c>
      <c r="CA204">
        <v>0.67219917012448138</v>
      </c>
      <c r="CB204">
        <v>0.17427385892116182</v>
      </c>
    </row>
    <row r="205" spans="52:80" x14ac:dyDescent="0.25">
      <c r="AZ205" s="9">
        <v>202</v>
      </c>
      <c r="BA205" s="9">
        <v>0.58854080392157671</v>
      </c>
      <c r="BB205" s="9">
        <v>1</v>
      </c>
      <c r="BC205" s="9">
        <v>161</v>
      </c>
      <c r="BD205" s="9">
        <v>101</v>
      </c>
      <c r="BZ205">
        <v>0.17427385892116182</v>
      </c>
      <c r="CA205">
        <v>0.67634854771784236</v>
      </c>
      <c r="CB205">
        <v>0.17427385892116182</v>
      </c>
    </row>
    <row r="206" spans="52:80" x14ac:dyDescent="0.25">
      <c r="AZ206" s="9">
        <v>203</v>
      </c>
      <c r="BA206" s="9">
        <v>0.58434636814072272</v>
      </c>
      <c r="BB206" s="9">
        <v>1</v>
      </c>
      <c r="BC206" s="9">
        <v>162</v>
      </c>
      <c r="BD206" s="9">
        <v>101.5</v>
      </c>
      <c r="BZ206">
        <v>0.17427385892116182</v>
      </c>
      <c r="CA206">
        <v>0.68049792531120334</v>
      </c>
      <c r="CB206">
        <v>0.17427385892116182</v>
      </c>
    </row>
    <row r="207" spans="52:80" x14ac:dyDescent="0.25">
      <c r="AZ207" s="9">
        <v>204</v>
      </c>
      <c r="BA207" s="9">
        <v>0.58101986909019032</v>
      </c>
      <c r="BB207" s="9">
        <v>0</v>
      </c>
      <c r="BC207" s="9">
        <v>162</v>
      </c>
      <c r="BD207" s="9">
        <v>102</v>
      </c>
      <c r="BZ207">
        <v>0.17842323651452283</v>
      </c>
      <c r="CA207">
        <v>0.68049792531120334</v>
      </c>
      <c r="CB207">
        <v>0.17842323651452283</v>
      </c>
    </row>
    <row r="208" spans="52:80" x14ac:dyDescent="0.25">
      <c r="AZ208" s="9">
        <v>205</v>
      </c>
      <c r="BA208" s="9">
        <v>0.58101905647651808</v>
      </c>
      <c r="BB208" s="9">
        <v>1</v>
      </c>
      <c r="BC208" s="9">
        <v>163</v>
      </c>
      <c r="BD208" s="9">
        <v>102.5</v>
      </c>
      <c r="BZ208">
        <v>0.17842323651452283</v>
      </c>
      <c r="CA208">
        <v>0.68464730290456433</v>
      </c>
      <c r="CB208">
        <v>0.17842323651452283</v>
      </c>
    </row>
    <row r="209" spans="52:80" x14ac:dyDescent="0.25">
      <c r="AZ209" s="9">
        <v>206</v>
      </c>
      <c r="BA209" s="9">
        <v>0.57573875098079164</v>
      </c>
      <c r="BB209" s="9">
        <v>1</v>
      </c>
      <c r="BC209" s="9">
        <v>164</v>
      </c>
      <c r="BD209" s="9">
        <v>103</v>
      </c>
      <c r="BZ209">
        <v>0.17842323651452283</v>
      </c>
      <c r="CA209">
        <v>0.68879668049792531</v>
      </c>
      <c r="CB209">
        <v>0.17842323651452283</v>
      </c>
    </row>
    <row r="210" spans="52:80" x14ac:dyDescent="0.25">
      <c r="AZ210" s="9">
        <v>207</v>
      </c>
      <c r="BA210" s="9">
        <v>0.57533716365852905</v>
      </c>
      <c r="BB210" s="9">
        <v>0</v>
      </c>
      <c r="BC210" s="9">
        <v>164</v>
      </c>
      <c r="BD210" s="9">
        <v>103.5</v>
      </c>
      <c r="BZ210">
        <v>0.17842323651452283</v>
      </c>
      <c r="CA210">
        <v>0.69294605809128629</v>
      </c>
      <c r="CB210">
        <v>0.17842323651452283</v>
      </c>
    </row>
    <row r="211" spans="52:80" x14ac:dyDescent="0.25">
      <c r="AZ211" s="9">
        <v>208</v>
      </c>
      <c r="BA211" s="9">
        <v>0.57239820570075395</v>
      </c>
      <c r="BB211" s="9">
        <v>1</v>
      </c>
      <c r="BC211" s="9">
        <v>165</v>
      </c>
      <c r="BD211" s="9">
        <v>104</v>
      </c>
      <c r="BZ211">
        <v>0.17842323651452283</v>
      </c>
      <c r="CA211">
        <v>0.69709543568464727</v>
      </c>
      <c r="CB211">
        <v>0.17842323651452283</v>
      </c>
    </row>
    <row r="212" spans="52:80" x14ac:dyDescent="0.25">
      <c r="AZ212" s="9">
        <v>209</v>
      </c>
      <c r="BA212" s="9">
        <v>0.57205049343513514</v>
      </c>
      <c r="BB212" s="9">
        <v>1</v>
      </c>
      <c r="BC212" s="9">
        <v>166</v>
      </c>
      <c r="BD212" s="9">
        <v>104.5</v>
      </c>
      <c r="BZ212">
        <v>0.18257261410788381</v>
      </c>
      <c r="CA212">
        <v>0.69709543568464727</v>
      </c>
      <c r="CB212">
        <v>0.18257261410788381</v>
      </c>
    </row>
    <row r="213" spans="52:80" x14ac:dyDescent="0.25">
      <c r="AZ213" s="9">
        <v>210</v>
      </c>
      <c r="BA213" s="9">
        <v>0.56497837127048767</v>
      </c>
      <c r="BB213" s="9">
        <v>1</v>
      </c>
      <c r="BC213" s="9">
        <v>167</v>
      </c>
      <c r="BD213" s="9">
        <v>105</v>
      </c>
      <c r="BZ213">
        <v>0.18672199170124482</v>
      </c>
      <c r="CA213">
        <v>0.69709543568464727</v>
      </c>
      <c r="CB213">
        <v>0.18672199170124482</v>
      </c>
    </row>
    <row r="214" spans="52:80" x14ac:dyDescent="0.25">
      <c r="AZ214" s="9">
        <v>211</v>
      </c>
      <c r="BA214" s="9">
        <v>0.56266673811226631</v>
      </c>
      <c r="BB214" s="9">
        <v>1</v>
      </c>
      <c r="BC214" s="9">
        <v>168</v>
      </c>
      <c r="BD214" s="9">
        <v>105.5</v>
      </c>
      <c r="BZ214">
        <v>0.1908713692946058</v>
      </c>
      <c r="CA214">
        <v>0.69709543568464727</v>
      </c>
      <c r="CB214">
        <v>0.1908713692946058</v>
      </c>
    </row>
    <row r="215" spans="52:80" x14ac:dyDescent="0.25">
      <c r="AZ215" s="9">
        <v>212</v>
      </c>
      <c r="BA215" s="9">
        <v>0.56203793402151925</v>
      </c>
      <c r="BB215" s="9">
        <v>0</v>
      </c>
      <c r="BC215" s="9">
        <v>168</v>
      </c>
      <c r="BD215" s="9">
        <v>106</v>
      </c>
      <c r="BZ215">
        <v>0.19502074688796681</v>
      </c>
      <c r="CA215">
        <v>0.69709543568464727</v>
      </c>
      <c r="CB215">
        <v>0.19502074688796681</v>
      </c>
    </row>
    <row r="216" spans="52:80" x14ac:dyDescent="0.25">
      <c r="AZ216" s="9">
        <v>213</v>
      </c>
      <c r="BA216" s="9">
        <v>0.5614931624699866</v>
      </c>
      <c r="BB216" s="9">
        <v>0</v>
      </c>
      <c r="BC216" s="9">
        <v>168</v>
      </c>
      <c r="BD216" s="9">
        <v>106.5</v>
      </c>
      <c r="BZ216">
        <v>0.19502074688796681</v>
      </c>
      <c r="CA216">
        <v>0.70124481327800825</v>
      </c>
      <c r="CB216">
        <v>0.19502074688796681</v>
      </c>
    </row>
    <row r="217" spans="52:80" x14ac:dyDescent="0.25">
      <c r="AZ217" s="9">
        <v>214</v>
      </c>
      <c r="BA217" s="9">
        <v>0.55770481915074888</v>
      </c>
      <c r="BB217" s="9">
        <v>0</v>
      </c>
      <c r="BC217" s="9">
        <v>168</v>
      </c>
      <c r="BD217" s="9">
        <v>107</v>
      </c>
      <c r="BZ217">
        <v>0.19917012448132779</v>
      </c>
      <c r="CA217">
        <v>0.70124481327800825</v>
      </c>
      <c r="CB217">
        <v>0.19917012448132779</v>
      </c>
    </row>
    <row r="218" spans="52:80" x14ac:dyDescent="0.25">
      <c r="AZ218" s="9">
        <v>215</v>
      </c>
      <c r="BA218" s="9">
        <v>0.55756215466152181</v>
      </c>
      <c r="BB218" s="9">
        <v>0</v>
      </c>
      <c r="BC218" s="9">
        <v>168</v>
      </c>
      <c r="BD218" s="9">
        <v>107.5</v>
      </c>
      <c r="BZ218">
        <v>0.2033195020746888</v>
      </c>
      <c r="CA218">
        <v>0.70124481327800825</v>
      </c>
      <c r="CB218">
        <v>0.2033195020746888</v>
      </c>
    </row>
    <row r="219" spans="52:80" x14ac:dyDescent="0.25">
      <c r="AZ219" s="9">
        <v>216</v>
      </c>
      <c r="BA219" s="9">
        <v>0.55592887691039716</v>
      </c>
      <c r="BB219" s="9">
        <v>1</v>
      </c>
      <c r="BC219" s="9">
        <v>169</v>
      </c>
      <c r="BD219" s="9">
        <v>108</v>
      </c>
      <c r="BZ219">
        <v>0.2033195020746888</v>
      </c>
      <c r="CA219">
        <v>0.70539419087136934</v>
      </c>
      <c r="CB219">
        <v>0.2033195020746888</v>
      </c>
    </row>
    <row r="220" spans="52:80" x14ac:dyDescent="0.25">
      <c r="AZ220" s="9">
        <v>217</v>
      </c>
      <c r="BA220" s="9">
        <v>0.55564534581894198</v>
      </c>
      <c r="BB220" s="9">
        <v>0</v>
      </c>
      <c r="BC220" s="9">
        <v>169</v>
      </c>
      <c r="BD220" s="9">
        <v>108.5</v>
      </c>
      <c r="BZ220">
        <v>0.2074688796680498</v>
      </c>
      <c r="CA220">
        <v>0.70539419087136934</v>
      </c>
      <c r="CB220">
        <v>0.2074688796680498</v>
      </c>
    </row>
    <row r="221" spans="52:80" x14ac:dyDescent="0.25">
      <c r="AZ221" s="9">
        <v>218</v>
      </c>
      <c r="BA221" s="9">
        <v>0.55456782542755345</v>
      </c>
      <c r="BB221" s="9">
        <v>0</v>
      </c>
      <c r="BC221" s="9">
        <v>169</v>
      </c>
      <c r="BD221" s="9">
        <v>109</v>
      </c>
      <c r="BZ221">
        <v>0.2074688796680498</v>
      </c>
      <c r="CA221">
        <v>0.70954356846473032</v>
      </c>
      <c r="CB221">
        <v>0.2074688796680498</v>
      </c>
    </row>
    <row r="222" spans="52:80" x14ac:dyDescent="0.25">
      <c r="AZ222" s="9">
        <v>219</v>
      </c>
      <c r="BA222" s="9">
        <v>0.54958038162855227</v>
      </c>
      <c r="BB222" s="9">
        <v>1</v>
      </c>
      <c r="BC222" s="9">
        <v>170</v>
      </c>
      <c r="BD222" s="9">
        <v>109.5</v>
      </c>
      <c r="BZ222">
        <v>0.21161825726141079</v>
      </c>
      <c r="CA222">
        <v>0.70954356846473032</v>
      </c>
      <c r="CB222">
        <v>0.21161825726141079</v>
      </c>
    </row>
    <row r="223" spans="52:80" x14ac:dyDescent="0.25">
      <c r="AZ223" s="9">
        <v>220</v>
      </c>
      <c r="BA223" s="9">
        <v>0.54501300231871919</v>
      </c>
      <c r="BB223" s="9">
        <v>0</v>
      </c>
      <c r="BC223" s="9">
        <v>170</v>
      </c>
      <c r="BD223" s="9">
        <v>110</v>
      </c>
      <c r="BZ223">
        <v>0.21576763485477179</v>
      </c>
      <c r="CA223">
        <v>0.70954356846473032</v>
      </c>
      <c r="CB223">
        <v>0.21576763485477179</v>
      </c>
    </row>
    <row r="224" spans="52:80" x14ac:dyDescent="0.25">
      <c r="AZ224" s="9">
        <v>221</v>
      </c>
      <c r="BA224" s="9">
        <v>0.54397223764835989</v>
      </c>
      <c r="BB224" s="9">
        <v>1</v>
      </c>
      <c r="BC224" s="9">
        <v>171</v>
      </c>
      <c r="BD224" s="9">
        <v>110.5</v>
      </c>
      <c r="BZ224">
        <v>0.21576763485477179</v>
      </c>
      <c r="CA224">
        <v>0.7136929460580913</v>
      </c>
      <c r="CB224">
        <v>0.21576763485477179</v>
      </c>
    </row>
    <row r="225" spans="52:80" x14ac:dyDescent="0.25">
      <c r="AZ225" s="9">
        <v>222</v>
      </c>
      <c r="BA225" s="9">
        <v>0.53841307335657329</v>
      </c>
      <c r="BB225" s="9">
        <v>0</v>
      </c>
      <c r="BC225" s="9">
        <v>171</v>
      </c>
      <c r="BD225" s="9">
        <v>111</v>
      </c>
      <c r="BZ225">
        <v>0.21576763485477179</v>
      </c>
      <c r="CA225">
        <v>0.71784232365145229</v>
      </c>
      <c r="CB225">
        <v>0.21576763485477179</v>
      </c>
    </row>
    <row r="226" spans="52:80" x14ac:dyDescent="0.25">
      <c r="AZ226" s="9">
        <v>223</v>
      </c>
      <c r="BA226" s="9">
        <v>0.53616064930801832</v>
      </c>
      <c r="BB226" s="9">
        <v>0</v>
      </c>
      <c r="BC226" s="9">
        <v>171</v>
      </c>
      <c r="BD226" s="9">
        <v>111.5</v>
      </c>
      <c r="BZ226">
        <v>0.21576763485477179</v>
      </c>
      <c r="CA226">
        <v>0.72199170124481327</v>
      </c>
      <c r="CB226">
        <v>0.21576763485477179</v>
      </c>
    </row>
    <row r="227" spans="52:80" x14ac:dyDescent="0.25">
      <c r="AZ227" s="9">
        <v>224</v>
      </c>
      <c r="BA227" s="9">
        <v>0.53183281502721524</v>
      </c>
      <c r="BB227" s="9">
        <v>1</v>
      </c>
      <c r="BC227" s="9">
        <v>172</v>
      </c>
      <c r="BD227" s="9">
        <v>112</v>
      </c>
      <c r="BZ227">
        <v>0.21576763485477179</v>
      </c>
      <c r="CA227">
        <v>0.72614107883817425</v>
      </c>
      <c r="CB227">
        <v>0.21576763485477179</v>
      </c>
    </row>
    <row r="228" spans="52:80" x14ac:dyDescent="0.25">
      <c r="AZ228" s="9">
        <v>225</v>
      </c>
      <c r="BA228" s="9">
        <v>0.53047206814698999</v>
      </c>
      <c r="BB228" s="9">
        <v>1</v>
      </c>
      <c r="BC228" s="9">
        <v>173</v>
      </c>
      <c r="BD228" s="9">
        <v>112.5</v>
      </c>
      <c r="BZ228">
        <v>0.21576763485477179</v>
      </c>
      <c r="CA228">
        <v>0.73029045643153523</v>
      </c>
      <c r="CB228">
        <v>0.21576763485477179</v>
      </c>
    </row>
    <row r="229" spans="52:80" x14ac:dyDescent="0.25">
      <c r="AZ229" s="9">
        <v>226</v>
      </c>
      <c r="BA229" s="9">
        <v>0.53000696323217245</v>
      </c>
      <c r="BB229" s="9">
        <v>1</v>
      </c>
      <c r="BC229" s="9">
        <v>174</v>
      </c>
      <c r="BD229" s="9">
        <v>113</v>
      </c>
      <c r="BZ229">
        <v>0.21991701244813278</v>
      </c>
      <c r="CA229">
        <v>0.73029045643153523</v>
      </c>
      <c r="CB229">
        <v>0.21991701244813278</v>
      </c>
    </row>
    <row r="230" spans="52:80" x14ac:dyDescent="0.25">
      <c r="AZ230" s="9">
        <v>227</v>
      </c>
      <c r="BA230" s="9">
        <v>0.52809130130001858</v>
      </c>
      <c r="BB230" s="9">
        <v>1</v>
      </c>
      <c r="BC230" s="9">
        <v>175</v>
      </c>
      <c r="BD230" s="9">
        <v>113.5</v>
      </c>
      <c r="BZ230">
        <v>0.21991701244813278</v>
      </c>
      <c r="CA230">
        <v>0.73443983402489632</v>
      </c>
      <c r="CB230">
        <v>0.21991701244813278</v>
      </c>
    </row>
    <row r="231" spans="52:80" x14ac:dyDescent="0.25">
      <c r="AZ231" s="9">
        <v>228</v>
      </c>
      <c r="BA231" s="9">
        <v>0.52698970101497444</v>
      </c>
      <c r="BB231" s="9">
        <v>1</v>
      </c>
      <c r="BC231" s="9">
        <v>176</v>
      </c>
      <c r="BD231" s="9">
        <v>114</v>
      </c>
      <c r="BZ231">
        <v>0.21991701244813278</v>
      </c>
      <c r="CA231">
        <v>0.7385892116182573</v>
      </c>
      <c r="CB231">
        <v>0.21991701244813278</v>
      </c>
    </row>
    <row r="232" spans="52:80" x14ac:dyDescent="0.25">
      <c r="AZ232" s="9">
        <v>229</v>
      </c>
      <c r="BA232" s="9">
        <v>0.52691425166583372</v>
      </c>
      <c r="BB232" s="9">
        <v>0</v>
      </c>
      <c r="BC232" s="9">
        <v>176</v>
      </c>
      <c r="BD232" s="9">
        <v>114.5</v>
      </c>
      <c r="BZ232">
        <v>0.22406639004149378</v>
      </c>
      <c r="CA232">
        <v>0.7385892116182573</v>
      </c>
      <c r="CB232">
        <v>0.22406639004149378</v>
      </c>
    </row>
    <row r="233" spans="52:80" x14ac:dyDescent="0.25">
      <c r="AZ233" s="9">
        <v>230</v>
      </c>
      <c r="BA233" s="9">
        <v>0.52665275209216933</v>
      </c>
      <c r="BB233" s="9">
        <v>1</v>
      </c>
      <c r="BC233" s="9">
        <v>177</v>
      </c>
      <c r="BD233" s="9">
        <v>115</v>
      </c>
      <c r="BZ233">
        <v>0.22821576763485477</v>
      </c>
      <c r="CA233">
        <v>0.7385892116182573</v>
      </c>
      <c r="CB233">
        <v>0.22821576763485477</v>
      </c>
    </row>
    <row r="234" spans="52:80" x14ac:dyDescent="0.25">
      <c r="AZ234" s="9">
        <v>231</v>
      </c>
      <c r="BA234" s="9">
        <v>0.52033053716466626</v>
      </c>
      <c r="BB234" s="9">
        <v>1</v>
      </c>
      <c r="BC234" s="9">
        <v>178</v>
      </c>
      <c r="BD234" s="9">
        <v>115.5</v>
      </c>
      <c r="BZ234">
        <v>0.23236514522821577</v>
      </c>
      <c r="CA234">
        <v>0.7385892116182573</v>
      </c>
      <c r="CB234">
        <v>0.23236514522821577</v>
      </c>
    </row>
    <row r="235" spans="52:80" x14ac:dyDescent="0.25">
      <c r="AZ235" s="9">
        <v>232</v>
      </c>
      <c r="BA235" s="9">
        <v>0.51570001679391608</v>
      </c>
      <c r="BB235" s="9">
        <v>0</v>
      </c>
      <c r="BC235" s="9">
        <v>178</v>
      </c>
      <c r="BD235" s="9">
        <v>116</v>
      </c>
      <c r="BZ235">
        <v>0.23236514522821577</v>
      </c>
      <c r="CA235">
        <v>0.74273858921161828</v>
      </c>
      <c r="CB235">
        <v>0.23236514522821577</v>
      </c>
    </row>
    <row r="236" spans="52:80" x14ac:dyDescent="0.25">
      <c r="AZ236" s="9">
        <v>233</v>
      </c>
      <c r="BA236" s="9">
        <v>0.51144964953795558</v>
      </c>
      <c r="BB236" s="9">
        <v>0</v>
      </c>
      <c r="BC236" s="9">
        <v>178</v>
      </c>
      <c r="BD236" s="9">
        <v>116.5</v>
      </c>
      <c r="BZ236">
        <v>0.23651452282157676</v>
      </c>
      <c r="CA236">
        <v>0.74273858921161828</v>
      </c>
      <c r="CB236">
        <v>0.23651452282157676</v>
      </c>
    </row>
    <row r="237" spans="52:80" x14ac:dyDescent="0.25">
      <c r="AZ237" s="9">
        <v>234</v>
      </c>
      <c r="BA237" s="9">
        <v>0.50474937773258666</v>
      </c>
      <c r="BB237" s="9">
        <v>0</v>
      </c>
      <c r="BC237" s="9">
        <v>178</v>
      </c>
      <c r="BD237" s="9">
        <v>117</v>
      </c>
      <c r="BZ237">
        <v>0.23651452282157676</v>
      </c>
      <c r="CA237">
        <v>0.74688796680497926</v>
      </c>
      <c r="CB237">
        <v>0.23651452282157676</v>
      </c>
    </row>
    <row r="238" spans="52:80" x14ac:dyDescent="0.25">
      <c r="AZ238" s="9">
        <v>235</v>
      </c>
      <c r="BA238" s="9">
        <v>0.50300946041386441</v>
      </c>
      <c r="BB238" s="9">
        <v>1</v>
      </c>
      <c r="BC238" s="9">
        <v>179</v>
      </c>
      <c r="BD238" s="9">
        <v>117.5</v>
      </c>
      <c r="BZ238">
        <v>0.24066390041493776</v>
      </c>
      <c r="CA238">
        <v>0.74688796680497926</v>
      </c>
      <c r="CB238">
        <v>0.24066390041493776</v>
      </c>
    </row>
    <row r="239" spans="52:80" x14ac:dyDescent="0.25">
      <c r="AZ239" s="9">
        <v>236</v>
      </c>
      <c r="BA239" s="9">
        <v>0.49377698204479564</v>
      </c>
      <c r="BB239" s="9">
        <v>0</v>
      </c>
      <c r="BC239" s="9">
        <v>179</v>
      </c>
      <c r="BD239" s="9">
        <v>118</v>
      </c>
      <c r="BZ239">
        <v>0.24066390041493776</v>
      </c>
      <c r="CA239">
        <v>0.75103734439834025</v>
      </c>
      <c r="CB239">
        <v>0.24066390041493776</v>
      </c>
    </row>
    <row r="240" spans="52:80" x14ac:dyDescent="0.25">
      <c r="AZ240" s="9">
        <v>237</v>
      </c>
      <c r="BA240" s="9">
        <v>0.49338328049213198</v>
      </c>
      <c r="BB240" s="9">
        <v>1</v>
      </c>
      <c r="BC240" s="9">
        <v>180</v>
      </c>
      <c r="BD240" s="9">
        <v>118.5</v>
      </c>
      <c r="BZ240">
        <v>0.24066390041493776</v>
      </c>
      <c r="CA240">
        <v>0.75518672199170123</v>
      </c>
      <c r="CB240">
        <v>0.24066390041493776</v>
      </c>
    </row>
    <row r="241" spans="52:80" x14ac:dyDescent="0.25">
      <c r="AZ241" s="9">
        <v>238</v>
      </c>
      <c r="BA241" s="9">
        <v>0.48373780260098681</v>
      </c>
      <c r="BB241" s="9">
        <v>0</v>
      </c>
      <c r="BC241" s="9">
        <v>180</v>
      </c>
      <c r="BD241" s="9">
        <v>119</v>
      </c>
      <c r="BZ241">
        <v>0.24066390041493776</v>
      </c>
      <c r="CA241">
        <v>0.75933609958506221</v>
      </c>
      <c r="CB241">
        <v>0.24066390041493776</v>
      </c>
    </row>
    <row r="242" spans="52:80" x14ac:dyDescent="0.25">
      <c r="AZ242" s="9">
        <v>239</v>
      </c>
      <c r="BA242" s="9">
        <v>0.47739400919720115</v>
      </c>
      <c r="BB242" s="9">
        <v>1</v>
      </c>
      <c r="BC242" s="9">
        <v>181</v>
      </c>
      <c r="BD242" s="9">
        <v>119.5</v>
      </c>
      <c r="BZ242">
        <v>0.24066390041493776</v>
      </c>
      <c r="CA242">
        <v>0.76348547717842319</v>
      </c>
      <c r="CB242">
        <v>0.24066390041493776</v>
      </c>
    </row>
    <row r="243" spans="52:80" x14ac:dyDescent="0.25">
      <c r="AZ243" s="9">
        <v>240</v>
      </c>
      <c r="BA243" s="9">
        <v>0.47527680503719294</v>
      </c>
      <c r="BB243" s="9">
        <v>1</v>
      </c>
      <c r="BC243" s="9">
        <v>182</v>
      </c>
      <c r="BD243" s="9">
        <v>120</v>
      </c>
      <c r="BZ243">
        <v>0.24066390041493776</v>
      </c>
      <c r="CA243">
        <v>0.76763485477178428</v>
      </c>
      <c r="CB243">
        <v>0.24066390041493776</v>
      </c>
    </row>
    <row r="244" spans="52:80" x14ac:dyDescent="0.25">
      <c r="AZ244" s="10">
        <v>241</v>
      </c>
      <c r="BA244" s="10">
        <v>0.47523880118254835</v>
      </c>
      <c r="BB244" s="10">
        <v>1</v>
      </c>
      <c r="BC244" s="10">
        <v>183</v>
      </c>
      <c r="BD244" s="10">
        <v>120.5</v>
      </c>
      <c r="BZ244">
        <v>0.24481327800829875</v>
      </c>
      <c r="CA244">
        <v>0.76763485477178428</v>
      </c>
      <c r="CB244">
        <v>0.24481327800829875</v>
      </c>
    </row>
    <row r="245" spans="52:80" x14ac:dyDescent="0.25">
      <c r="AZ245" s="10">
        <v>242</v>
      </c>
      <c r="BA245" s="10">
        <v>0.47288927479012915</v>
      </c>
      <c r="BB245" s="10">
        <v>1</v>
      </c>
      <c r="BC245" s="10">
        <v>184</v>
      </c>
      <c r="BD245" s="10">
        <v>121</v>
      </c>
      <c r="BZ245">
        <v>0.24481327800829875</v>
      </c>
      <c r="CA245">
        <v>0.77178423236514526</v>
      </c>
      <c r="CB245">
        <v>0.24481327800829875</v>
      </c>
    </row>
    <row r="246" spans="52:80" x14ac:dyDescent="0.25">
      <c r="AZ246" s="10">
        <v>243</v>
      </c>
      <c r="BA246" s="10">
        <v>0.46977488615535234</v>
      </c>
      <c r="BB246" s="10">
        <v>1</v>
      </c>
      <c r="BC246" s="10">
        <v>185</v>
      </c>
      <c r="BD246" s="10">
        <v>121.5</v>
      </c>
      <c r="BZ246">
        <v>0.24481327800829875</v>
      </c>
      <c r="CA246">
        <v>0.77593360995850624</v>
      </c>
      <c r="CB246">
        <v>0.24481327800829875</v>
      </c>
    </row>
    <row r="247" spans="52:80" x14ac:dyDescent="0.25">
      <c r="AZ247" s="10">
        <v>244</v>
      </c>
      <c r="BA247" s="10">
        <v>0.46731409449392292</v>
      </c>
      <c r="BB247" s="10">
        <v>0</v>
      </c>
      <c r="BC247" s="10">
        <v>185</v>
      </c>
      <c r="BD247" s="10">
        <v>122</v>
      </c>
      <c r="BZ247">
        <v>0.24481327800829875</v>
      </c>
      <c r="CA247">
        <v>0.78008298755186722</v>
      </c>
      <c r="CB247">
        <v>0.24481327800829875</v>
      </c>
    </row>
    <row r="248" spans="52:80" x14ac:dyDescent="0.25">
      <c r="AZ248" s="10">
        <v>245</v>
      </c>
      <c r="BA248" s="10">
        <v>0.46329269236499748</v>
      </c>
      <c r="BB248" s="10">
        <v>1</v>
      </c>
      <c r="BC248" s="10">
        <v>186</v>
      </c>
      <c r="BD248" s="10">
        <v>122.5</v>
      </c>
      <c r="BZ248">
        <v>0.24896265560165975</v>
      </c>
      <c r="CA248">
        <v>0.78008298755186722</v>
      </c>
      <c r="CB248">
        <v>0.24896265560165975</v>
      </c>
    </row>
    <row r="249" spans="52:80" x14ac:dyDescent="0.25">
      <c r="AZ249" s="10">
        <v>246</v>
      </c>
      <c r="BA249" s="10">
        <v>0.46149688030818692</v>
      </c>
      <c r="BB249" s="10">
        <v>1</v>
      </c>
      <c r="BC249" s="10">
        <v>187</v>
      </c>
      <c r="BD249" s="10">
        <v>123</v>
      </c>
      <c r="BZ249">
        <v>0.24896265560165975</v>
      </c>
      <c r="CA249">
        <v>0.78423236514522821</v>
      </c>
      <c r="CB249">
        <v>0.24896265560165975</v>
      </c>
    </row>
    <row r="250" spans="52:80" x14ac:dyDescent="0.25">
      <c r="AZ250" s="10">
        <v>247</v>
      </c>
      <c r="BA250" s="10">
        <v>0.46141443990788217</v>
      </c>
      <c r="BB250" s="10">
        <v>1</v>
      </c>
      <c r="BC250" s="10">
        <v>188</v>
      </c>
      <c r="BD250" s="10">
        <v>123.5</v>
      </c>
      <c r="BZ250">
        <v>0.25311203319502074</v>
      </c>
      <c r="CA250">
        <v>0.78423236514522821</v>
      </c>
      <c r="CB250">
        <v>0.25311203319502074</v>
      </c>
    </row>
    <row r="251" spans="52:80" x14ac:dyDescent="0.25">
      <c r="AZ251" s="10">
        <v>248</v>
      </c>
      <c r="BA251" s="10">
        <v>0.46108304759151614</v>
      </c>
      <c r="BB251" s="10">
        <v>0</v>
      </c>
      <c r="BC251" s="10">
        <v>188</v>
      </c>
      <c r="BD251" s="10">
        <v>124</v>
      </c>
      <c r="BZ251">
        <v>0.25726141078838172</v>
      </c>
      <c r="CA251">
        <v>0.78423236514522821</v>
      </c>
      <c r="CB251">
        <v>0.25726141078838172</v>
      </c>
    </row>
    <row r="252" spans="52:80" x14ac:dyDescent="0.25">
      <c r="AZ252" s="10">
        <v>249</v>
      </c>
      <c r="BA252" s="10">
        <v>0.45729916412866906</v>
      </c>
      <c r="BB252" s="10">
        <v>1</v>
      </c>
      <c r="BC252" s="10">
        <v>189</v>
      </c>
      <c r="BD252" s="10">
        <v>124.5</v>
      </c>
      <c r="BZ252">
        <v>0.26141078838174275</v>
      </c>
      <c r="CA252">
        <v>0.78423236514522821</v>
      </c>
      <c r="CB252">
        <v>0.26141078838174275</v>
      </c>
    </row>
    <row r="253" spans="52:80" x14ac:dyDescent="0.25">
      <c r="AZ253" s="10">
        <v>250</v>
      </c>
      <c r="BA253" s="10">
        <v>0.45691893815022216</v>
      </c>
      <c r="BB253" s="10">
        <v>0</v>
      </c>
      <c r="BC253" s="10">
        <v>189</v>
      </c>
      <c r="BD253" s="10">
        <v>125</v>
      </c>
      <c r="BZ253">
        <v>0.26556016597510373</v>
      </c>
      <c r="CA253">
        <v>0.78423236514522821</v>
      </c>
      <c r="CB253">
        <v>0.26556016597510373</v>
      </c>
    </row>
    <row r="254" spans="52:80" x14ac:dyDescent="0.25">
      <c r="AZ254" s="10">
        <v>251</v>
      </c>
      <c r="BA254" s="10">
        <v>0.45686350809327059</v>
      </c>
      <c r="BB254" s="10">
        <v>0</v>
      </c>
      <c r="BC254" s="10">
        <v>189</v>
      </c>
      <c r="BD254" s="10">
        <v>125.5</v>
      </c>
      <c r="BZ254">
        <v>0.26970954356846472</v>
      </c>
      <c r="CA254">
        <v>0.78423236514522821</v>
      </c>
      <c r="CB254">
        <v>0.26970954356846472</v>
      </c>
    </row>
    <row r="255" spans="52:80" x14ac:dyDescent="0.25">
      <c r="AZ255" s="10">
        <v>252</v>
      </c>
      <c r="BA255" s="10">
        <v>0.45601478159231096</v>
      </c>
      <c r="BB255" s="10">
        <v>0</v>
      </c>
      <c r="BC255" s="10">
        <v>189</v>
      </c>
      <c r="BD255" s="10">
        <v>126</v>
      </c>
      <c r="BZ255">
        <v>0.26970954356846472</v>
      </c>
      <c r="CA255">
        <v>0.78838174273858919</v>
      </c>
      <c r="CB255">
        <v>0.26970954356846472</v>
      </c>
    </row>
    <row r="256" spans="52:80" x14ac:dyDescent="0.25">
      <c r="AZ256" s="10">
        <v>253</v>
      </c>
      <c r="BA256" s="10">
        <v>0.45598707522558563</v>
      </c>
      <c r="BB256" s="10">
        <v>0</v>
      </c>
      <c r="BC256" s="10">
        <v>189</v>
      </c>
      <c r="BD256" s="10">
        <v>126.5</v>
      </c>
      <c r="BZ256">
        <v>0.26970954356846472</v>
      </c>
      <c r="CA256">
        <v>0.79253112033195017</v>
      </c>
      <c r="CB256">
        <v>0.26970954356846472</v>
      </c>
    </row>
    <row r="257" spans="52:80" x14ac:dyDescent="0.25">
      <c r="AZ257" s="10">
        <v>254</v>
      </c>
      <c r="BA257" s="10">
        <v>0.45437347914371484</v>
      </c>
      <c r="BB257" s="10">
        <v>0</v>
      </c>
      <c r="BC257" s="10">
        <v>189</v>
      </c>
      <c r="BD257" s="10">
        <v>127</v>
      </c>
      <c r="BZ257">
        <v>0.26970954356846472</v>
      </c>
      <c r="CA257">
        <v>0.79668049792531115</v>
      </c>
      <c r="CB257">
        <v>0.26970954356846472</v>
      </c>
    </row>
    <row r="258" spans="52:80" x14ac:dyDescent="0.25">
      <c r="AZ258" s="10">
        <v>255</v>
      </c>
      <c r="BA258" s="10">
        <v>0.45260543150930654</v>
      </c>
      <c r="BB258" s="10">
        <v>1</v>
      </c>
      <c r="BC258" s="10">
        <v>190</v>
      </c>
      <c r="BD258" s="10">
        <v>127.5</v>
      </c>
      <c r="BZ258">
        <v>0.26970954356846472</v>
      </c>
      <c r="CA258">
        <v>0.80082987551867224</v>
      </c>
      <c r="CB258">
        <v>0.26970954356846472</v>
      </c>
    </row>
    <row r="259" spans="52:80" x14ac:dyDescent="0.25">
      <c r="AZ259" s="10">
        <v>256</v>
      </c>
      <c r="BA259" s="10">
        <v>0.45192740715817209</v>
      </c>
      <c r="BB259" s="10">
        <v>1</v>
      </c>
      <c r="BC259" s="10">
        <v>191</v>
      </c>
      <c r="BD259" s="10">
        <v>128</v>
      </c>
      <c r="BZ259">
        <v>0.26970954356846472</v>
      </c>
      <c r="CA259">
        <v>0.80497925311203322</v>
      </c>
      <c r="CB259">
        <v>0.26970954356846472</v>
      </c>
    </row>
    <row r="260" spans="52:80" x14ac:dyDescent="0.25">
      <c r="AZ260" s="10">
        <v>257</v>
      </c>
      <c r="BA260" s="10">
        <v>0.44477115569633163</v>
      </c>
      <c r="BB260" s="10">
        <v>1</v>
      </c>
      <c r="BC260" s="10">
        <v>192</v>
      </c>
      <c r="BD260" s="10">
        <v>128.5</v>
      </c>
      <c r="BZ260">
        <v>0.27385892116182575</v>
      </c>
      <c r="CA260">
        <v>0.80497925311203322</v>
      </c>
      <c r="CB260">
        <v>0.27385892116182575</v>
      </c>
    </row>
    <row r="261" spans="52:80" x14ac:dyDescent="0.25">
      <c r="AZ261" s="10">
        <v>258</v>
      </c>
      <c r="BA261" s="10">
        <v>0.44188790899008701</v>
      </c>
      <c r="BB261" s="10">
        <v>1</v>
      </c>
      <c r="BC261" s="10">
        <v>193</v>
      </c>
      <c r="BD261" s="10">
        <v>129</v>
      </c>
      <c r="BZ261">
        <v>0.27800829875518673</v>
      </c>
      <c r="CA261">
        <v>0.80497925311203322</v>
      </c>
      <c r="CB261">
        <v>0.27800829875518673</v>
      </c>
    </row>
    <row r="262" spans="52:80" x14ac:dyDescent="0.25">
      <c r="AZ262" s="10">
        <v>259</v>
      </c>
      <c r="BA262" s="10">
        <v>0.440629449737588</v>
      </c>
      <c r="BB262" s="10">
        <v>1</v>
      </c>
      <c r="BC262" s="10">
        <v>194</v>
      </c>
      <c r="BD262" s="10">
        <v>129.5</v>
      </c>
      <c r="BZ262">
        <v>0.27800829875518673</v>
      </c>
      <c r="CA262">
        <v>0.8091286307053942</v>
      </c>
      <c r="CB262">
        <v>0.27800829875518673</v>
      </c>
    </row>
    <row r="263" spans="52:80" x14ac:dyDescent="0.25">
      <c r="AZ263" s="10">
        <v>260</v>
      </c>
      <c r="BA263" s="10">
        <v>0.43940290285911143</v>
      </c>
      <c r="BB263" s="10">
        <v>0</v>
      </c>
      <c r="BC263" s="10">
        <v>194</v>
      </c>
      <c r="BD263" s="10">
        <v>130</v>
      </c>
      <c r="BZ263">
        <v>0.27800829875518673</v>
      </c>
      <c r="CA263">
        <v>0.81327800829875518</v>
      </c>
      <c r="CB263">
        <v>0.27800829875518673</v>
      </c>
    </row>
    <row r="264" spans="52:80" x14ac:dyDescent="0.25">
      <c r="AZ264" s="10">
        <v>261</v>
      </c>
      <c r="BA264" s="10">
        <v>0.4360625876592964</v>
      </c>
      <c r="BB264" s="10">
        <v>0</v>
      </c>
      <c r="BC264" s="10">
        <v>194</v>
      </c>
      <c r="BD264" s="10">
        <v>130.5</v>
      </c>
      <c r="BZ264">
        <v>0.28215767634854771</v>
      </c>
      <c r="CA264">
        <v>0.81327800829875518</v>
      </c>
      <c r="CB264">
        <v>0.28215767634854771</v>
      </c>
    </row>
    <row r="265" spans="52:80" x14ac:dyDescent="0.25">
      <c r="AZ265" s="10">
        <v>262</v>
      </c>
      <c r="BA265" s="10">
        <v>0.42864372037935744</v>
      </c>
      <c r="BB265" s="10">
        <v>1</v>
      </c>
      <c r="BC265" s="10">
        <v>195</v>
      </c>
      <c r="BD265" s="10">
        <v>131</v>
      </c>
      <c r="BZ265">
        <v>0.28215767634854771</v>
      </c>
      <c r="CA265">
        <v>0.81742738589211617</v>
      </c>
      <c r="CB265">
        <v>0.28215767634854771</v>
      </c>
    </row>
    <row r="266" spans="52:80" x14ac:dyDescent="0.25">
      <c r="AZ266" s="10">
        <v>263</v>
      </c>
      <c r="BA266" s="10">
        <v>0.42451450081246994</v>
      </c>
      <c r="BB266" s="10">
        <v>1</v>
      </c>
      <c r="BC266" s="10">
        <v>196</v>
      </c>
      <c r="BD266" s="10">
        <v>131.5</v>
      </c>
      <c r="BZ266">
        <v>0.28215767634854771</v>
      </c>
      <c r="CA266">
        <v>0.82157676348547715</v>
      </c>
      <c r="CB266">
        <v>0.28215767634854771</v>
      </c>
    </row>
    <row r="267" spans="52:80" x14ac:dyDescent="0.25">
      <c r="AZ267" s="10">
        <v>264</v>
      </c>
      <c r="BA267" s="10">
        <v>0.4244924535257511</v>
      </c>
      <c r="BB267" s="10">
        <v>0</v>
      </c>
      <c r="BC267" s="10">
        <v>196</v>
      </c>
      <c r="BD267" s="10">
        <v>132</v>
      </c>
      <c r="BZ267">
        <v>0.2863070539419087</v>
      </c>
      <c r="CA267">
        <v>0.82157676348547715</v>
      </c>
      <c r="CB267">
        <v>0.2863070539419087</v>
      </c>
    </row>
    <row r="268" spans="52:80" x14ac:dyDescent="0.25">
      <c r="AZ268" s="10">
        <v>265</v>
      </c>
      <c r="BA268" s="10">
        <v>0.42416227245058746</v>
      </c>
      <c r="BB268" s="10">
        <v>1</v>
      </c>
      <c r="BC268" s="10">
        <v>197</v>
      </c>
      <c r="BD268" s="10">
        <v>132.5</v>
      </c>
      <c r="BZ268">
        <v>0.29045643153526973</v>
      </c>
      <c r="CA268">
        <v>0.82157676348547715</v>
      </c>
      <c r="CB268">
        <v>0.29045643153526973</v>
      </c>
    </row>
    <row r="269" spans="52:80" x14ac:dyDescent="0.25">
      <c r="AZ269" s="10">
        <v>266</v>
      </c>
      <c r="BA269" s="10">
        <v>0.42243755667053318</v>
      </c>
      <c r="BB269" s="10">
        <v>1</v>
      </c>
      <c r="BC269" s="10">
        <v>198</v>
      </c>
      <c r="BD269" s="10">
        <v>133</v>
      </c>
      <c r="BZ269">
        <v>0.29460580912863071</v>
      </c>
      <c r="CA269">
        <v>0.82157676348547715</v>
      </c>
      <c r="CB269">
        <v>0.29460580912863071</v>
      </c>
    </row>
    <row r="270" spans="52:80" x14ac:dyDescent="0.25">
      <c r="AZ270" s="10">
        <v>267</v>
      </c>
      <c r="BA270" s="10">
        <v>0.42039579107761582</v>
      </c>
      <c r="BB270" s="10">
        <v>0</v>
      </c>
      <c r="BC270" s="10">
        <v>198</v>
      </c>
      <c r="BD270" s="10">
        <v>133.5</v>
      </c>
      <c r="BZ270">
        <v>0.29875518672199169</v>
      </c>
      <c r="CA270">
        <v>0.82157676348547715</v>
      </c>
      <c r="CB270">
        <v>0.29875518672199169</v>
      </c>
    </row>
    <row r="271" spans="52:80" x14ac:dyDescent="0.25">
      <c r="AZ271" s="10">
        <v>268</v>
      </c>
      <c r="BA271" s="10">
        <v>0.41711961856246044</v>
      </c>
      <c r="BB271" s="10">
        <v>0</v>
      </c>
      <c r="BC271" s="10">
        <v>198</v>
      </c>
      <c r="BD271" s="10">
        <v>134</v>
      </c>
      <c r="BZ271">
        <v>0.29875518672199169</v>
      </c>
      <c r="CA271">
        <v>0.82572614107883813</v>
      </c>
      <c r="CB271">
        <v>0.29875518672199169</v>
      </c>
    </row>
    <row r="272" spans="52:80" x14ac:dyDescent="0.25">
      <c r="AZ272" s="10">
        <v>269</v>
      </c>
      <c r="BA272" s="10">
        <v>0.41631527579884409</v>
      </c>
      <c r="BB272" s="10">
        <v>0</v>
      </c>
      <c r="BC272" s="10">
        <v>198</v>
      </c>
      <c r="BD272" s="10">
        <v>134.5</v>
      </c>
      <c r="BZ272">
        <v>0.29875518672199169</v>
      </c>
      <c r="CA272">
        <v>0.82987551867219922</v>
      </c>
      <c r="CB272">
        <v>0.29875518672199169</v>
      </c>
    </row>
    <row r="273" spans="52:80" x14ac:dyDescent="0.25">
      <c r="AZ273" s="10">
        <v>270</v>
      </c>
      <c r="BA273" s="10">
        <v>0.41597545019862575</v>
      </c>
      <c r="BB273" s="10">
        <v>0</v>
      </c>
      <c r="BC273" s="10">
        <v>198</v>
      </c>
      <c r="BD273" s="10">
        <v>135</v>
      </c>
      <c r="BZ273">
        <v>0.30290456431535268</v>
      </c>
      <c r="CA273">
        <v>0.82987551867219922</v>
      </c>
      <c r="CB273">
        <v>0.30290456431535268</v>
      </c>
    </row>
    <row r="274" spans="52:80" x14ac:dyDescent="0.25">
      <c r="AZ274" s="10">
        <v>271</v>
      </c>
      <c r="BA274" s="10">
        <v>0.41545793947657389</v>
      </c>
      <c r="BB274" s="10">
        <v>1</v>
      </c>
      <c r="BC274" s="10">
        <v>199</v>
      </c>
      <c r="BD274" s="10">
        <v>135.5</v>
      </c>
      <c r="BZ274">
        <v>0.30290456431535268</v>
      </c>
      <c r="CA274">
        <v>0.8340248962655602</v>
      </c>
      <c r="CB274">
        <v>0.30290456431535268</v>
      </c>
    </row>
    <row r="275" spans="52:80" x14ac:dyDescent="0.25">
      <c r="AZ275" s="10">
        <v>272</v>
      </c>
      <c r="BA275" s="10">
        <v>0.41533342318953576</v>
      </c>
      <c r="BB275" s="10">
        <v>1</v>
      </c>
      <c r="BC275" s="10">
        <v>200</v>
      </c>
      <c r="BD275" s="10">
        <v>136</v>
      </c>
      <c r="BZ275">
        <v>0.30290456431535268</v>
      </c>
      <c r="CA275">
        <v>0.83817427385892118</v>
      </c>
      <c r="CB275">
        <v>0.30290456431535268</v>
      </c>
    </row>
    <row r="276" spans="52:80" x14ac:dyDescent="0.25">
      <c r="AZ276" s="10">
        <v>273</v>
      </c>
      <c r="BA276" s="10">
        <v>0.41417347212652095</v>
      </c>
      <c r="BB276" s="10">
        <v>0</v>
      </c>
      <c r="BC276" s="10">
        <v>200</v>
      </c>
      <c r="BD276" s="10">
        <v>136.5</v>
      </c>
      <c r="BZ276">
        <v>0.30705394190871371</v>
      </c>
      <c r="CA276">
        <v>0.83817427385892118</v>
      </c>
      <c r="CB276">
        <v>0.30705394190871371</v>
      </c>
    </row>
    <row r="277" spans="52:80" x14ac:dyDescent="0.25">
      <c r="AZ277" s="10">
        <v>274</v>
      </c>
      <c r="BA277" s="10">
        <v>0.41184275186662894</v>
      </c>
      <c r="BB277" s="10">
        <v>1</v>
      </c>
      <c r="BC277" s="10">
        <v>201</v>
      </c>
      <c r="BD277" s="10">
        <v>137</v>
      </c>
      <c r="BZ277">
        <v>0.31120331950207469</v>
      </c>
      <c r="CA277">
        <v>0.83817427385892118</v>
      </c>
      <c r="CB277">
        <v>0.31120331950207469</v>
      </c>
    </row>
    <row r="278" spans="52:80" x14ac:dyDescent="0.25">
      <c r="AZ278" s="10">
        <v>275</v>
      </c>
      <c r="BA278" s="10">
        <v>0.41076203108916737</v>
      </c>
      <c r="BB278" s="10">
        <v>1</v>
      </c>
      <c r="BC278" s="10">
        <v>202</v>
      </c>
      <c r="BD278" s="10">
        <v>137.5</v>
      </c>
      <c r="BZ278">
        <v>0.31535269709543567</v>
      </c>
      <c r="CA278">
        <v>0.83817427385892118</v>
      </c>
      <c r="CB278">
        <v>0.31535269709543567</v>
      </c>
    </row>
    <row r="279" spans="52:80" x14ac:dyDescent="0.25">
      <c r="AZ279" s="10">
        <v>276</v>
      </c>
      <c r="BA279" s="10">
        <v>0.40813511473905223</v>
      </c>
      <c r="BB279" s="10">
        <v>0</v>
      </c>
      <c r="BC279" s="10">
        <v>202</v>
      </c>
      <c r="BD279" s="10">
        <v>138</v>
      </c>
      <c r="BZ279">
        <v>0.31950207468879666</v>
      </c>
      <c r="CA279">
        <v>0.83817427385892118</v>
      </c>
      <c r="CB279">
        <v>0.31950207468879666</v>
      </c>
    </row>
    <row r="280" spans="52:80" x14ac:dyDescent="0.25">
      <c r="AZ280" s="10">
        <v>277</v>
      </c>
      <c r="BA280" s="10">
        <v>0.40531599202805951</v>
      </c>
      <c r="BB280" s="10">
        <v>0</v>
      </c>
      <c r="BC280" s="10">
        <v>202</v>
      </c>
      <c r="BD280" s="10">
        <v>138.5</v>
      </c>
      <c r="BZ280">
        <v>0.32365145228215769</v>
      </c>
      <c r="CA280">
        <v>0.83817427385892118</v>
      </c>
      <c r="CB280">
        <v>0.32365145228215769</v>
      </c>
    </row>
    <row r="281" spans="52:80" x14ac:dyDescent="0.25">
      <c r="AZ281" s="10">
        <v>278</v>
      </c>
      <c r="BA281" s="10">
        <v>0.40380196805398705</v>
      </c>
      <c r="BB281" s="10">
        <v>0</v>
      </c>
      <c r="BC281" s="10">
        <v>202</v>
      </c>
      <c r="BD281" s="10">
        <v>139</v>
      </c>
      <c r="BZ281">
        <v>0.32365145228215769</v>
      </c>
      <c r="CA281">
        <v>0.84232365145228216</v>
      </c>
      <c r="CB281">
        <v>0.32365145228215769</v>
      </c>
    </row>
    <row r="282" spans="52:80" x14ac:dyDescent="0.25">
      <c r="AZ282" s="10">
        <v>279</v>
      </c>
      <c r="BA282" s="10">
        <v>0.40242251932879908</v>
      </c>
      <c r="BB282" s="10">
        <v>0</v>
      </c>
      <c r="BC282" s="10">
        <v>202</v>
      </c>
      <c r="BD282" s="10">
        <v>139.5</v>
      </c>
      <c r="BZ282">
        <v>0.32780082987551867</v>
      </c>
      <c r="CA282">
        <v>0.84232365145228216</v>
      </c>
      <c r="CB282">
        <v>0.32780082987551867</v>
      </c>
    </row>
    <row r="283" spans="52:80" x14ac:dyDescent="0.25">
      <c r="AZ283" s="10">
        <v>280</v>
      </c>
      <c r="BA283" s="10">
        <v>0.40121953020177509</v>
      </c>
      <c r="BB283" s="10">
        <v>0</v>
      </c>
      <c r="BC283" s="10">
        <v>202</v>
      </c>
      <c r="BD283" s="10">
        <v>140</v>
      </c>
      <c r="BZ283">
        <v>0.32780082987551867</v>
      </c>
      <c r="CA283">
        <v>0.84647302904564314</v>
      </c>
      <c r="CB283">
        <v>0.32780082987551867</v>
      </c>
    </row>
    <row r="284" spans="52:80" x14ac:dyDescent="0.25">
      <c r="AZ284" s="10">
        <v>281</v>
      </c>
      <c r="BA284" s="10">
        <v>0.40110541446511083</v>
      </c>
      <c r="BB284" s="10">
        <v>1</v>
      </c>
      <c r="BC284" s="10">
        <v>203</v>
      </c>
      <c r="BD284" s="10">
        <v>140.5</v>
      </c>
      <c r="BZ284">
        <v>0.33195020746887965</v>
      </c>
      <c r="CA284">
        <v>0.84647302904564314</v>
      </c>
      <c r="CB284">
        <v>0.33195020746887965</v>
      </c>
    </row>
    <row r="285" spans="52:80" x14ac:dyDescent="0.25">
      <c r="AZ285" s="10">
        <v>282</v>
      </c>
      <c r="BA285" s="10">
        <v>0.39702668662602925</v>
      </c>
      <c r="BB285" s="10">
        <v>0</v>
      </c>
      <c r="BC285" s="10">
        <v>203</v>
      </c>
      <c r="BD285" s="10">
        <v>141</v>
      </c>
      <c r="BZ285">
        <v>0.33609958506224069</v>
      </c>
      <c r="CA285">
        <v>0.84647302904564314</v>
      </c>
      <c r="CB285">
        <v>0.33609958506224069</v>
      </c>
    </row>
    <row r="286" spans="52:80" x14ac:dyDescent="0.25">
      <c r="AZ286" s="10">
        <v>283</v>
      </c>
      <c r="BA286" s="10">
        <v>0.38742613609857746</v>
      </c>
      <c r="BB286" s="10">
        <v>1</v>
      </c>
      <c r="BC286" s="10">
        <v>204</v>
      </c>
      <c r="BD286" s="10">
        <v>141.5</v>
      </c>
      <c r="BZ286">
        <v>0.34024896265560167</v>
      </c>
      <c r="CA286">
        <v>0.84647302904564314</v>
      </c>
      <c r="CB286">
        <v>0.34024896265560167</v>
      </c>
    </row>
    <row r="287" spans="52:80" x14ac:dyDescent="0.25">
      <c r="AZ287" s="10">
        <v>284</v>
      </c>
      <c r="BA287" s="10">
        <v>0.38642415310093442</v>
      </c>
      <c r="BB287" s="10">
        <v>0</v>
      </c>
      <c r="BC287" s="10">
        <v>204</v>
      </c>
      <c r="BD287" s="10">
        <v>142</v>
      </c>
      <c r="BZ287">
        <v>0.34439834024896265</v>
      </c>
      <c r="CA287">
        <v>0.84647302904564314</v>
      </c>
      <c r="CB287">
        <v>0.34439834024896265</v>
      </c>
    </row>
    <row r="288" spans="52:80" x14ac:dyDescent="0.25">
      <c r="AZ288" s="10">
        <v>285</v>
      </c>
      <c r="BA288" s="10">
        <v>0.38639767159353328</v>
      </c>
      <c r="BB288" s="10">
        <v>0</v>
      </c>
      <c r="BC288" s="10">
        <v>204</v>
      </c>
      <c r="BD288" s="10">
        <v>142.5</v>
      </c>
      <c r="BZ288">
        <v>0.34439834024896265</v>
      </c>
      <c r="CA288">
        <v>0.85062240663900412</v>
      </c>
      <c r="CB288">
        <v>0.34439834024896265</v>
      </c>
    </row>
    <row r="289" spans="52:80" x14ac:dyDescent="0.25">
      <c r="AZ289" s="10">
        <v>286</v>
      </c>
      <c r="BA289" s="10">
        <v>0.37767241685094022</v>
      </c>
      <c r="BB289" s="10">
        <v>0</v>
      </c>
      <c r="BC289" s="10">
        <v>204</v>
      </c>
      <c r="BD289" s="10">
        <v>143</v>
      </c>
      <c r="BZ289">
        <v>0.34439834024896265</v>
      </c>
      <c r="CA289">
        <v>0.85477178423236511</v>
      </c>
      <c r="CB289">
        <v>0.34439834024896265</v>
      </c>
    </row>
    <row r="290" spans="52:80" x14ac:dyDescent="0.25">
      <c r="AZ290" s="10">
        <v>287</v>
      </c>
      <c r="BA290" s="10">
        <v>0.37691897229115412</v>
      </c>
      <c r="BB290" s="10">
        <v>0</v>
      </c>
      <c r="BC290" s="10">
        <v>204</v>
      </c>
      <c r="BD290" s="10">
        <v>143.5</v>
      </c>
      <c r="BZ290">
        <v>0.34854771784232363</v>
      </c>
      <c r="CA290">
        <v>0.85477178423236511</v>
      </c>
      <c r="CB290">
        <v>0.34854771784232363</v>
      </c>
    </row>
    <row r="291" spans="52:80" x14ac:dyDescent="0.25">
      <c r="AZ291" s="10">
        <v>288</v>
      </c>
      <c r="BA291" s="10">
        <v>0.37669168058119429</v>
      </c>
      <c r="BB291" s="10">
        <v>1</v>
      </c>
      <c r="BC291" s="10">
        <v>205</v>
      </c>
      <c r="BD291" s="10">
        <v>144</v>
      </c>
      <c r="BZ291">
        <v>0.35269709543568467</v>
      </c>
      <c r="CA291">
        <v>0.85477178423236511</v>
      </c>
      <c r="CB291">
        <v>0.35269709543568467</v>
      </c>
    </row>
    <row r="292" spans="52:80" x14ac:dyDescent="0.25">
      <c r="AZ292" s="9">
        <v>289</v>
      </c>
      <c r="BA292" s="9">
        <v>0.3741240323646487</v>
      </c>
      <c r="BB292" s="9">
        <v>1</v>
      </c>
      <c r="BC292" s="9">
        <v>206</v>
      </c>
      <c r="BD292" s="9">
        <v>144.5</v>
      </c>
      <c r="BZ292">
        <v>0.35684647302904565</v>
      </c>
      <c r="CA292">
        <v>0.85477178423236511</v>
      </c>
      <c r="CB292">
        <v>0.35684647302904565</v>
      </c>
    </row>
    <row r="293" spans="52:80" x14ac:dyDescent="0.25">
      <c r="AZ293" s="9">
        <v>290</v>
      </c>
      <c r="BA293" s="9">
        <v>0.37012765865127251</v>
      </c>
      <c r="BB293" s="9">
        <v>0</v>
      </c>
      <c r="BC293" s="9">
        <v>206</v>
      </c>
      <c r="BD293" s="9">
        <v>145</v>
      </c>
      <c r="BZ293">
        <v>0.36099585062240663</v>
      </c>
      <c r="CA293">
        <v>0.85477178423236511</v>
      </c>
      <c r="CB293">
        <v>0.36099585062240663</v>
      </c>
    </row>
    <row r="294" spans="52:80" x14ac:dyDescent="0.25">
      <c r="AZ294" s="9">
        <v>291</v>
      </c>
      <c r="BA294" s="9">
        <v>0.37008187655943409</v>
      </c>
      <c r="BB294" s="9">
        <v>0</v>
      </c>
      <c r="BC294" s="9">
        <v>206</v>
      </c>
      <c r="BD294" s="9">
        <v>145.5</v>
      </c>
      <c r="BZ294">
        <v>0.36099585062240663</v>
      </c>
      <c r="CA294">
        <v>0.85892116182572609</v>
      </c>
      <c r="CB294">
        <v>0.36099585062240663</v>
      </c>
    </row>
    <row r="295" spans="52:80" x14ac:dyDescent="0.25">
      <c r="AZ295" s="9">
        <v>292</v>
      </c>
      <c r="BA295" s="9">
        <v>0.36893420879826205</v>
      </c>
      <c r="BB295" s="9">
        <v>0</v>
      </c>
      <c r="BC295" s="9">
        <v>206</v>
      </c>
      <c r="BD295" s="9">
        <v>146</v>
      </c>
      <c r="BZ295">
        <v>0.36099585062240663</v>
      </c>
      <c r="CA295">
        <v>0.86307053941908718</v>
      </c>
      <c r="CB295">
        <v>0.36099585062240663</v>
      </c>
    </row>
    <row r="296" spans="52:80" x14ac:dyDescent="0.25">
      <c r="AZ296" s="9">
        <v>293</v>
      </c>
      <c r="BA296" s="9">
        <v>0.36584530243145874</v>
      </c>
      <c r="BB296" s="9">
        <v>0</v>
      </c>
      <c r="BC296" s="9">
        <v>206</v>
      </c>
      <c r="BD296" s="9">
        <v>146.5</v>
      </c>
      <c r="BZ296">
        <v>0.36099585062240663</v>
      </c>
      <c r="CA296">
        <v>0.86721991701244816</v>
      </c>
      <c r="CB296">
        <v>0.36099585062240663</v>
      </c>
    </row>
    <row r="297" spans="52:80" x14ac:dyDescent="0.25">
      <c r="AZ297" s="9">
        <v>294</v>
      </c>
      <c r="BA297" s="9">
        <v>0.36212658477546783</v>
      </c>
      <c r="BB297" s="9">
        <v>1</v>
      </c>
      <c r="BC297" s="9">
        <v>207</v>
      </c>
      <c r="BD297" s="9">
        <v>147</v>
      </c>
      <c r="BZ297">
        <v>0.36514522821576761</v>
      </c>
      <c r="CA297">
        <v>0.86721991701244816</v>
      </c>
      <c r="CB297">
        <v>0.36514522821576761</v>
      </c>
    </row>
    <row r="298" spans="52:80" x14ac:dyDescent="0.25">
      <c r="AZ298" s="9">
        <v>295</v>
      </c>
      <c r="BA298" s="9">
        <v>0.36191202152187207</v>
      </c>
      <c r="BB298" s="9">
        <v>1</v>
      </c>
      <c r="BC298" s="9">
        <v>208</v>
      </c>
      <c r="BD298" s="9">
        <v>147.5</v>
      </c>
      <c r="BZ298">
        <v>0.36929460580912865</v>
      </c>
      <c r="CA298">
        <v>0.86721991701244816</v>
      </c>
      <c r="CB298">
        <v>0.36929460580912865</v>
      </c>
    </row>
    <row r="299" spans="52:80" x14ac:dyDescent="0.25">
      <c r="AZ299" s="9">
        <v>296</v>
      </c>
      <c r="BA299" s="9">
        <v>0.35885376087797949</v>
      </c>
      <c r="BB299" s="9">
        <v>1</v>
      </c>
      <c r="BC299" s="9">
        <v>209</v>
      </c>
      <c r="BD299" s="9">
        <v>148</v>
      </c>
      <c r="BZ299">
        <v>0.37344398340248963</v>
      </c>
      <c r="CA299">
        <v>0.86721991701244816</v>
      </c>
      <c r="CB299">
        <v>0.37344398340248963</v>
      </c>
    </row>
    <row r="300" spans="52:80" x14ac:dyDescent="0.25">
      <c r="AZ300" s="9">
        <v>297</v>
      </c>
      <c r="BA300" s="9">
        <v>0.35604998753374706</v>
      </c>
      <c r="BB300" s="9">
        <v>0</v>
      </c>
      <c r="BC300" s="9">
        <v>209</v>
      </c>
      <c r="BD300" s="9">
        <v>148.5</v>
      </c>
      <c r="BZ300">
        <v>0.37759336099585061</v>
      </c>
      <c r="CA300">
        <v>0.86721991701244816</v>
      </c>
      <c r="CB300">
        <v>0.37759336099585061</v>
      </c>
    </row>
    <row r="301" spans="52:80" x14ac:dyDescent="0.25">
      <c r="AZ301" s="9">
        <v>298</v>
      </c>
      <c r="BA301" s="9">
        <v>0.35587104388375196</v>
      </c>
      <c r="BB301" s="9">
        <v>0</v>
      </c>
      <c r="BC301" s="9">
        <v>209</v>
      </c>
      <c r="BD301" s="9">
        <v>149</v>
      </c>
      <c r="BZ301">
        <v>0.37759336099585061</v>
      </c>
      <c r="CA301">
        <v>0.87136929460580914</v>
      </c>
      <c r="CB301">
        <v>0.37759336099585061</v>
      </c>
    </row>
    <row r="302" spans="52:80" x14ac:dyDescent="0.25">
      <c r="AZ302" s="9">
        <v>299</v>
      </c>
      <c r="BA302" s="9">
        <v>0.35579960687107737</v>
      </c>
      <c r="BB302" s="9">
        <v>0</v>
      </c>
      <c r="BC302" s="9">
        <v>209</v>
      </c>
      <c r="BD302" s="9">
        <v>149.5</v>
      </c>
      <c r="BZ302">
        <v>0.38174273858921159</v>
      </c>
      <c r="CA302">
        <v>0.87136929460580914</v>
      </c>
      <c r="CB302">
        <v>0.38174273858921159</v>
      </c>
    </row>
    <row r="303" spans="52:80" x14ac:dyDescent="0.25">
      <c r="AZ303" s="9">
        <v>300</v>
      </c>
      <c r="BA303" s="9">
        <v>0.35495367307100212</v>
      </c>
      <c r="BB303" s="9">
        <v>0</v>
      </c>
      <c r="BC303" s="9">
        <v>209</v>
      </c>
      <c r="BD303" s="9">
        <v>150</v>
      </c>
      <c r="BZ303">
        <v>0.38589211618257263</v>
      </c>
      <c r="CA303">
        <v>0.87136929460580914</v>
      </c>
      <c r="CB303">
        <v>0.38589211618257263</v>
      </c>
    </row>
    <row r="304" spans="52:80" x14ac:dyDescent="0.25">
      <c r="AZ304" s="9">
        <v>301</v>
      </c>
      <c r="BA304" s="9">
        <v>0.351556039525592</v>
      </c>
      <c r="BB304" s="9">
        <v>1</v>
      </c>
      <c r="BC304" s="9">
        <v>210</v>
      </c>
      <c r="BD304" s="9">
        <v>150.5</v>
      </c>
      <c r="BZ304">
        <v>0.38589211618257263</v>
      </c>
      <c r="CA304">
        <v>0.87551867219917012</v>
      </c>
      <c r="CB304">
        <v>0.38589211618257263</v>
      </c>
    </row>
    <row r="305" spans="52:80" x14ac:dyDescent="0.25">
      <c r="AZ305" s="9">
        <v>302</v>
      </c>
      <c r="BA305" s="9">
        <v>0.35109236885090667</v>
      </c>
      <c r="BB305" s="9">
        <v>0</v>
      </c>
      <c r="BC305" s="9">
        <v>210</v>
      </c>
      <c r="BD305" s="9">
        <v>151</v>
      </c>
      <c r="BZ305">
        <v>0.38589211618257263</v>
      </c>
      <c r="CA305">
        <v>0.8796680497925311</v>
      </c>
      <c r="CB305">
        <v>0.38589211618257263</v>
      </c>
    </row>
    <row r="306" spans="52:80" x14ac:dyDescent="0.25">
      <c r="AZ306" s="9">
        <v>303</v>
      </c>
      <c r="BA306" s="9">
        <v>0.34499665712938415</v>
      </c>
      <c r="BB306" s="9">
        <v>0</v>
      </c>
      <c r="BC306" s="9">
        <v>210</v>
      </c>
      <c r="BD306" s="9">
        <v>151.5</v>
      </c>
      <c r="BZ306">
        <v>0.38589211618257263</v>
      </c>
      <c r="CA306">
        <v>0.88381742738589208</v>
      </c>
      <c r="CB306">
        <v>0.38589211618257263</v>
      </c>
    </row>
    <row r="307" spans="52:80" x14ac:dyDescent="0.25">
      <c r="AZ307" s="9">
        <v>304</v>
      </c>
      <c r="BA307" s="9">
        <v>0.34422069385990883</v>
      </c>
      <c r="BB307" s="9">
        <v>1</v>
      </c>
      <c r="BC307" s="9">
        <v>211</v>
      </c>
      <c r="BD307" s="9">
        <v>152</v>
      </c>
      <c r="BZ307">
        <v>0.38589211618257263</v>
      </c>
      <c r="CA307">
        <v>0.88796680497925307</v>
      </c>
      <c r="CB307">
        <v>0.38589211618257263</v>
      </c>
    </row>
    <row r="308" spans="52:80" x14ac:dyDescent="0.25">
      <c r="AZ308" s="9">
        <v>305</v>
      </c>
      <c r="BA308" s="9">
        <v>0.34275675566677877</v>
      </c>
      <c r="BB308" s="9">
        <v>1</v>
      </c>
      <c r="BC308" s="9">
        <v>212</v>
      </c>
      <c r="BD308" s="9">
        <v>152.5</v>
      </c>
      <c r="BZ308">
        <v>0.39004149377593361</v>
      </c>
      <c r="CA308">
        <v>0.88796680497925307</v>
      </c>
      <c r="CB308">
        <v>0.39004149377593361</v>
      </c>
    </row>
    <row r="309" spans="52:80" x14ac:dyDescent="0.25">
      <c r="AZ309" s="9">
        <v>306</v>
      </c>
      <c r="BA309" s="9">
        <v>0.34198653530108308</v>
      </c>
      <c r="BB309" s="9">
        <v>1</v>
      </c>
      <c r="BC309" s="9">
        <v>213</v>
      </c>
      <c r="BD309" s="9">
        <v>153</v>
      </c>
      <c r="BZ309">
        <v>0.39419087136929459</v>
      </c>
      <c r="CA309">
        <v>0.88796680497925307</v>
      </c>
      <c r="CB309">
        <v>0.39419087136929459</v>
      </c>
    </row>
    <row r="310" spans="52:80" x14ac:dyDescent="0.25">
      <c r="AZ310" s="9">
        <v>307</v>
      </c>
      <c r="BA310" s="9">
        <v>0.34119061421434793</v>
      </c>
      <c r="BB310" s="9">
        <v>1</v>
      </c>
      <c r="BC310" s="9">
        <v>214</v>
      </c>
      <c r="BD310" s="9">
        <v>153.5</v>
      </c>
      <c r="BZ310">
        <v>0.39419087136929459</v>
      </c>
      <c r="CA310">
        <v>0.89211618257261416</v>
      </c>
      <c r="CB310">
        <v>0.39419087136929459</v>
      </c>
    </row>
    <row r="311" spans="52:80" x14ac:dyDescent="0.25">
      <c r="AZ311" s="9">
        <v>308</v>
      </c>
      <c r="BA311" s="9">
        <v>0.33609181305311525</v>
      </c>
      <c r="BB311" s="9">
        <v>0</v>
      </c>
      <c r="BC311" s="9">
        <v>214</v>
      </c>
      <c r="BD311" s="9">
        <v>154</v>
      </c>
      <c r="BZ311">
        <v>0.39834024896265557</v>
      </c>
      <c r="CA311">
        <v>0.89211618257261416</v>
      </c>
      <c r="CB311">
        <v>0.39834024896265557</v>
      </c>
    </row>
    <row r="312" spans="52:80" x14ac:dyDescent="0.25">
      <c r="AZ312" s="9">
        <v>309</v>
      </c>
      <c r="BA312" s="9">
        <v>0.33516703601074666</v>
      </c>
      <c r="BB312" s="9">
        <v>0</v>
      </c>
      <c r="BC312" s="9">
        <v>214</v>
      </c>
      <c r="BD312" s="9">
        <v>154.5</v>
      </c>
      <c r="BZ312">
        <v>0.40248962655601661</v>
      </c>
      <c r="CA312">
        <v>0.89211618257261416</v>
      </c>
      <c r="CB312">
        <v>0.40248962655601661</v>
      </c>
    </row>
    <row r="313" spans="52:80" x14ac:dyDescent="0.25">
      <c r="AZ313" s="9">
        <v>310</v>
      </c>
      <c r="BA313" s="9">
        <v>0.33515463875900758</v>
      </c>
      <c r="BB313" s="9">
        <v>1</v>
      </c>
      <c r="BC313" s="9">
        <v>215</v>
      </c>
      <c r="BD313" s="9">
        <v>155</v>
      </c>
      <c r="BZ313">
        <v>0.40663900414937759</v>
      </c>
      <c r="CA313">
        <v>0.89211618257261416</v>
      </c>
      <c r="CB313">
        <v>0.40663900414937759</v>
      </c>
    </row>
    <row r="314" spans="52:80" x14ac:dyDescent="0.25">
      <c r="AZ314" s="9">
        <v>311</v>
      </c>
      <c r="BA314" s="9">
        <v>0.33403463284363294</v>
      </c>
      <c r="BB314" s="9">
        <v>0</v>
      </c>
      <c r="BC314" s="9">
        <v>215</v>
      </c>
      <c r="BD314" s="9">
        <v>155.5</v>
      </c>
      <c r="BZ314">
        <v>0.41078838174273857</v>
      </c>
      <c r="CA314">
        <v>0.89211618257261416</v>
      </c>
      <c r="CB314">
        <v>0.41078838174273857</v>
      </c>
    </row>
    <row r="315" spans="52:80" x14ac:dyDescent="0.25">
      <c r="AZ315" s="9">
        <v>312</v>
      </c>
      <c r="BA315" s="9">
        <v>0.32921992620442081</v>
      </c>
      <c r="BB315" s="9">
        <v>0</v>
      </c>
      <c r="BC315" s="9">
        <v>215</v>
      </c>
      <c r="BD315" s="9">
        <v>156</v>
      </c>
      <c r="BZ315">
        <v>0.41078838174273857</v>
      </c>
      <c r="CA315">
        <v>0.89626556016597514</v>
      </c>
      <c r="CB315">
        <v>0.41078838174273857</v>
      </c>
    </row>
    <row r="316" spans="52:80" x14ac:dyDescent="0.25">
      <c r="AZ316" s="9">
        <v>313</v>
      </c>
      <c r="BA316" s="9">
        <v>0.32809770008450284</v>
      </c>
      <c r="BB316" s="9">
        <v>0</v>
      </c>
      <c r="BC316" s="9">
        <v>215</v>
      </c>
      <c r="BD316" s="9">
        <v>156.5</v>
      </c>
      <c r="BZ316">
        <v>0.41493775933609961</v>
      </c>
      <c r="CA316">
        <v>0.89626556016597514</v>
      </c>
      <c r="CB316">
        <v>0.41493775933609961</v>
      </c>
    </row>
    <row r="317" spans="52:80" x14ac:dyDescent="0.25">
      <c r="AZ317" s="9">
        <v>314</v>
      </c>
      <c r="BA317" s="9">
        <v>0.32555533931104613</v>
      </c>
      <c r="BB317" s="9">
        <v>0</v>
      </c>
      <c r="BC317" s="9">
        <v>215</v>
      </c>
      <c r="BD317" s="9">
        <v>157</v>
      </c>
      <c r="BZ317">
        <v>0.41908713692946059</v>
      </c>
      <c r="CA317">
        <v>0.89626556016597514</v>
      </c>
      <c r="CB317">
        <v>0.41908713692946059</v>
      </c>
    </row>
    <row r="318" spans="52:80" x14ac:dyDescent="0.25">
      <c r="AZ318" s="9">
        <v>315</v>
      </c>
      <c r="BA318" s="9">
        <v>0.32514202464379127</v>
      </c>
      <c r="BB318" s="9">
        <v>1</v>
      </c>
      <c r="BC318" s="9">
        <v>216</v>
      </c>
      <c r="BD318" s="9">
        <v>157.5</v>
      </c>
      <c r="BZ318">
        <v>0.42323651452282157</v>
      </c>
      <c r="CA318">
        <v>0.89626556016597514</v>
      </c>
      <c r="CB318">
        <v>0.42323651452282157</v>
      </c>
    </row>
    <row r="319" spans="52:80" x14ac:dyDescent="0.25">
      <c r="AZ319" s="9">
        <v>316</v>
      </c>
      <c r="BA319" s="9">
        <v>0.32471292614290193</v>
      </c>
      <c r="BB319" s="9">
        <v>0</v>
      </c>
      <c r="BC319" s="9">
        <v>216</v>
      </c>
      <c r="BD319" s="9">
        <v>158</v>
      </c>
      <c r="BZ319">
        <v>0.42738589211618255</v>
      </c>
      <c r="CA319">
        <v>0.89626556016597514</v>
      </c>
      <c r="CB319">
        <v>0.42738589211618255</v>
      </c>
    </row>
    <row r="320" spans="52:80" x14ac:dyDescent="0.25">
      <c r="AZ320" s="9">
        <v>317</v>
      </c>
      <c r="BA320" s="9">
        <v>0.32407591404251174</v>
      </c>
      <c r="BB320" s="9">
        <v>0</v>
      </c>
      <c r="BC320" s="9">
        <v>216</v>
      </c>
      <c r="BD320" s="9">
        <v>158.5</v>
      </c>
      <c r="BZ320">
        <v>0.43153526970954359</v>
      </c>
      <c r="CA320">
        <v>0.89626556016597514</v>
      </c>
      <c r="CB320">
        <v>0.43153526970954359</v>
      </c>
    </row>
    <row r="321" spans="52:80" x14ac:dyDescent="0.25">
      <c r="AZ321" s="9">
        <v>318</v>
      </c>
      <c r="BA321" s="9">
        <v>0.3233514578651438</v>
      </c>
      <c r="BB321" s="9">
        <v>0</v>
      </c>
      <c r="BC321" s="9">
        <v>216</v>
      </c>
      <c r="BD321" s="9">
        <v>159</v>
      </c>
      <c r="BZ321">
        <v>0.43153526970954359</v>
      </c>
      <c r="CA321">
        <v>0.90041493775933612</v>
      </c>
      <c r="CB321">
        <v>0.43153526970954359</v>
      </c>
    </row>
    <row r="322" spans="52:80" x14ac:dyDescent="0.25">
      <c r="AZ322" s="9">
        <v>319</v>
      </c>
      <c r="BA322" s="9">
        <v>0.32109564739637458</v>
      </c>
      <c r="BB322" s="9">
        <v>0</v>
      </c>
      <c r="BC322" s="9">
        <v>216</v>
      </c>
      <c r="BD322" s="9">
        <v>159.5</v>
      </c>
      <c r="BZ322">
        <v>0.43568464730290457</v>
      </c>
      <c r="CA322">
        <v>0.90041493775933612</v>
      </c>
      <c r="CB322">
        <v>0.43568464730290457</v>
      </c>
    </row>
    <row r="323" spans="52:80" x14ac:dyDescent="0.25">
      <c r="AZ323" s="9">
        <v>320</v>
      </c>
      <c r="BA323" s="9">
        <v>0.3203405229357274</v>
      </c>
      <c r="BB323" s="9">
        <v>0</v>
      </c>
      <c r="BC323" s="9">
        <v>216</v>
      </c>
      <c r="BD323" s="9">
        <v>160</v>
      </c>
      <c r="BZ323">
        <v>0.43568464730290457</v>
      </c>
      <c r="CA323">
        <v>0.9045643153526971</v>
      </c>
      <c r="CB323">
        <v>0.43568464730290457</v>
      </c>
    </row>
    <row r="324" spans="52:80" x14ac:dyDescent="0.25">
      <c r="AZ324" s="9">
        <v>321</v>
      </c>
      <c r="BA324" s="9">
        <v>0.31850307557525709</v>
      </c>
      <c r="BB324" s="9">
        <v>1</v>
      </c>
      <c r="BC324" s="9">
        <v>217</v>
      </c>
      <c r="BD324" s="9">
        <v>160.5</v>
      </c>
      <c r="BZ324">
        <v>0.43983402489626555</v>
      </c>
      <c r="CA324">
        <v>0.9045643153526971</v>
      </c>
      <c r="CB324">
        <v>0.43983402489626555</v>
      </c>
    </row>
    <row r="325" spans="52:80" x14ac:dyDescent="0.25">
      <c r="AZ325" s="9">
        <v>322</v>
      </c>
      <c r="BA325" s="9">
        <v>0.31813448048172083</v>
      </c>
      <c r="BB325" s="9">
        <v>0</v>
      </c>
      <c r="BC325" s="9">
        <v>217</v>
      </c>
      <c r="BD325" s="9">
        <v>161</v>
      </c>
      <c r="BZ325">
        <v>0.43983402489626555</v>
      </c>
      <c r="CA325">
        <v>0.90871369294605808</v>
      </c>
      <c r="CB325">
        <v>0.43983402489626555</v>
      </c>
    </row>
    <row r="326" spans="52:80" x14ac:dyDescent="0.25">
      <c r="AZ326" s="9">
        <v>323</v>
      </c>
      <c r="BA326" s="9">
        <v>0.31748967100987258</v>
      </c>
      <c r="BB326" s="9">
        <v>1</v>
      </c>
      <c r="BC326" s="9">
        <v>218</v>
      </c>
      <c r="BD326" s="9">
        <v>161.5</v>
      </c>
      <c r="BZ326">
        <v>0.44398340248962653</v>
      </c>
      <c r="CA326">
        <v>0.90871369294605808</v>
      </c>
      <c r="CB326">
        <v>0.44398340248962653</v>
      </c>
    </row>
    <row r="327" spans="52:80" x14ac:dyDescent="0.25">
      <c r="AZ327" s="9">
        <v>324</v>
      </c>
      <c r="BA327" s="9">
        <v>0.31708519467877178</v>
      </c>
      <c r="BB327" s="9">
        <v>0</v>
      </c>
      <c r="BC327" s="9">
        <v>218</v>
      </c>
      <c r="BD327" s="9">
        <v>162</v>
      </c>
      <c r="BZ327">
        <v>0.44398340248962653</v>
      </c>
      <c r="CA327">
        <v>0.91286307053941906</v>
      </c>
      <c r="CB327">
        <v>0.44398340248962653</v>
      </c>
    </row>
    <row r="328" spans="52:80" x14ac:dyDescent="0.25">
      <c r="AZ328" s="9">
        <v>325</v>
      </c>
      <c r="BA328" s="9">
        <v>0.3143479708696762</v>
      </c>
      <c r="BB328" s="9">
        <v>1</v>
      </c>
      <c r="BC328" s="9">
        <v>219</v>
      </c>
      <c r="BD328" s="9">
        <v>162.5</v>
      </c>
      <c r="BZ328">
        <v>0.44813278008298757</v>
      </c>
      <c r="CA328">
        <v>0.91286307053941906</v>
      </c>
      <c r="CB328">
        <v>0.44813278008298757</v>
      </c>
    </row>
    <row r="329" spans="52:80" x14ac:dyDescent="0.25">
      <c r="AZ329" s="9">
        <v>326</v>
      </c>
      <c r="BA329" s="9">
        <v>0.31342086993708324</v>
      </c>
      <c r="BB329" s="9">
        <v>0</v>
      </c>
      <c r="BC329" s="9">
        <v>219</v>
      </c>
      <c r="BD329" s="9">
        <v>163</v>
      </c>
      <c r="BZ329">
        <v>0.44813278008298757</v>
      </c>
      <c r="CA329">
        <v>0.91701244813278004</v>
      </c>
      <c r="CB329">
        <v>0.44813278008298757</v>
      </c>
    </row>
    <row r="330" spans="52:80" x14ac:dyDescent="0.25">
      <c r="AZ330" s="9">
        <v>327</v>
      </c>
      <c r="BA330" s="9">
        <v>0.31314409227816076</v>
      </c>
      <c r="BB330" s="9">
        <v>1</v>
      </c>
      <c r="BC330" s="9">
        <v>220</v>
      </c>
      <c r="BD330" s="9">
        <v>163.5</v>
      </c>
      <c r="BZ330">
        <v>0.45228215767634855</v>
      </c>
      <c r="CA330">
        <v>0.91701244813278004</v>
      </c>
      <c r="CB330">
        <v>0.45228215767634855</v>
      </c>
    </row>
    <row r="331" spans="52:80" x14ac:dyDescent="0.25">
      <c r="AZ331" s="9">
        <v>328</v>
      </c>
      <c r="BA331" s="9">
        <v>0.30802754288394535</v>
      </c>
      <c r="BB331" s="9">
        <v>0</v>
      </c>
      <c r="BC331" s="9">
        <v>220</v>
      </c>
      <c r="BD331" s="9">
        <v>164</v>
      </c>
      <c r="BZ331">
        <v>0.45643153526970953</v>
      </c>
      <c r="CA331">
        <v>0.91701244813278004</v>
      </c>
      <c r="CB331">
        <v>0.45643153526970953</v>
      </c>
    </row>
    <row r="332" spans="52:80" x14ac:dyDescent="0.25">
      <c r="AZ332" s="9">
        <v>329</v>
      </c>
      <c r="BA332" s="9">
        <v>0.30758379091775007</v>
      </c>
      <c r="BB332" s="9">
        <v>1</v>
      </c>
      <c r="BC332" s="9">
        <v>221</v>
      </c>
      <c r="BD332" s="9">
        <v>164.5</v>
      </c>
      <c r="BZ332">
        <v>0.46058091286307051</v>
      </c>
      <c r="CA332">
        <v>0.91701244813278004</v>
      </c>
      <c r="CB332">
        <v>0.46058091286307051</v>
      </c>
    </row>
    <row r="333" spans="52:80" x14ac:dyDescent="0.25">
      <c r="AZ333" s="9">
        <v>330</v>
      </c>
      <c r="BA333" s="9">
        <v>0.30553838006798845</v>
      </c>
      <c r="BB333" s="9">
        <v>0</v>
      </c>
      <c r="BC333" s="9">
        <v>221</v>
      </c>
      <c r="BD333" s="9">
        <v>165</v>
      </c>
      <c r="BZ333">
        <v>0.46058091286307051</v>
      </c>
      <c r="CA333">
        <v>0.92116182572614103</v>
      </c>
      <c r="CB333">
        <v>0.46058091286307051</v>
      </c>
    </row>
    <row r="334" spans="52:80" x14ac:dyDescent="0.25">
      <c r="AZ334" s="9">
        <v>331</v>
      </c>
      <c r="BA334" s="9">
        <v>0.30401474497549008</v>
      </c>
      <c r="BB334" s="9">
        <v>0</v>
      </c>
      <c r="BC334" s="9">
        <v>221</v>
      </c>
      <c r="BD334" s="9">
        <v>165.5</v>
      </c>
      <c r="BZ334">
        <v>0.46473029045643155</v>
      </c>
      <c r="CA334">
        <v>0.92116182572614103</v>
      </c>
      <c r="CB334">
        <v>0.46473029045643155</v>
      </c>
    </row>
    <row r="335" spans="52:80" x14ac:dyDescent="0.25">
      <c r="AZ335" s="9">
        <v>332</v>
      </c>
      <c r="BA335" s="9">
        <v>0.30336516636307692</v>
      </c>
      <c r="BB335" s="9">
        <v>0</v>
      </c>
      <c r="BC335" s="9">
        <v>221</v>
      </c>
      <c r="BD335" s="9">
        <v>166</v>
      </c>
      <c r="BZ335">
        <v>0.46887966804979253</v>
      </c>
      <c r="CA335">
        <v>0.92116182572614103</v>
      </c>
      <c r="CB335">
        <v>0.46887966804979253</v>
      </c>
    </row>
    <row r="336" spans="52:80" x14ac:dyDescent="0.25">
      <c r="AZ336" s="9">
        <v>333</v>
      </c>
      <c r="BA336" s="9">
        <v>0.30301787208301229</v>
      </c>
      <c r="BB336" s="9">
        <v>1</v>
      </c>
      <c r="BC336" s="9">
        <v>222</v>
      </c>
      <c r="BD336" s="9">
        <v>166.5</v>
      </c>
      <c r="BZ336">
        <v>0.47302904564315351</v>
      </c>
      <c r="CA336">
        <v>0.92116182572614103</v>
      </c>
      <c r="CB336">
        <v>0.47302904564315351</v>
      </c>
    </row>
    <row r="337" spans="52:80" x14ac:dyDescent="0.25">
      <c r="AZ337" s="9">
        <v>334</v>
      </c>
      <c r="BA337" s="9">
        <v>0.30260008682256484</v>
      </c>
      <c r="BB337" s="9">
        <v>0</v>
      </c>
      <c r="BC337" s="9">
        <v>222</v>
      </c>
      <c r="BD337" s="9">
        <v>167</v>
      </c>
      <c r="BZ337">
        <v>0.47717842323651455</v>
      </c>
      <c r="CA337">
        <v>0.92116182572614103</v>
      </c>
      <c r="CB337">
        <v>0.47717842323651455</v>
      </c>
    </row>
    <row r="338" spans="52:80" x14ac:dyDescent="0.25">
      <c r="AZ338" s="9">
        <v>335</v>
      </c>
      <c r="BA338" s="9">
        <v>0.30158372275169076</v>
      </c>
      <c r="BB338" s="9">
        <v>0</v>
      </c>
      <c r="BC338" s="9">
        <v>222</v>
      </c>
      <c r="BD338" s="9">
        <v>167.5</v>
      </c>
      <c r="BZ338">
        <v>0.48132780082987553</v>
      </c>
      <c r="CA338">
        <v>0.92116182572614103</v>
      </c>
      <c r="CB338">
        <v>0.48132780082987553</v>
      </c>
    </row>
    <row r="339" spans="52:80" x14ac:dyDescent="0.25">
      <c r="AZ339" s="9">
        <v>336</v>
      </c>
      <c r="BA339" s="9">
        <v>0.30122872859656474</v>
      </c>
      <c r="BB339" s="9">
        <v>0</v>
      </c>
      <c r="BC339" s="9">
        <v>222</v>
      </c>
      <c r="BD339" s="9">
        <v>168</v>
      </c>
      <c r="BZ339">
        <v>0.48547717842323651</v>
      </c>
      <c r="CA339">
        <v>0.92116182572614103</v>
      </c>
      <c r="CB339">
        <v>0.48547717842323651</v>
      </c>
    </row>
    <row r="340" spans="52:80" x14ac:dyDescent="0.25">
      <c r="AZ340" s="10">
        <v>337</v>
      </c>
      <c r="BA340" s="10">
        <v>0.29733936951896173</v>
      </c>
      <c r="BB340" s="10">
        <v>0</v>
      </c>
      <c r="BC340" s="10">
        <v>222</v>
      </c>
      <c r="BD340" s="10">
        <v>168.5</v>
      </c>
      <c r="BZ340">
        <v>0.48962655601659749</v>
      </c>
      <c r="CA340">
        <v>0.92116182572614103</v>
      </c>
      <c r="CB340">
        <v>0.48962655601659749</v>
      </c>
    </row>
    <row r="341" spans="52:80" x14ac:dyDescent="0.25">
      <c r="AZ341" s="10">
        <v>338</v>
      </c>
      <c r="BA341" s="10">
        <v>0.29316630143247885</v>
      </c>
      <c r="BB341" s="10">
        <v>0</v>
      </c>
      <c r="BC341" s="10">
        <v>222</v>
      </c>
      <c r="BD341" s="10">
        <v>169</v>
      </c>
      <c r="BZ341">
        <v>0.49377593360995853</v>
      </c>
      <c r="CA341">
        <v>0.92116182572614103</v>
      </c>
      <c r="CB341">
        <v>0.49377593360995853</v>
      </c>
    </row>
    <row r="342" spans="52:80" x14ac:dyDescent="0.25">
      <c r="AZ342" s="10">
        <v>339</v>
      </c>
      <c r="BA342" s="10">
        <v>0.29004153492602724</v>
      </c>
      <c r="BB342" s="10">
        <v>0</v>
      </c>
      <c r="BC342" s="10">
        <v>222</v>
      </c>
      <c r="BD342" s="10">
        <v>169.5</v>
      </c>
      <c r="BZ342">
        <v>0.49792531120331951</v>
      </c>
      <c r="CA342">
        <v>0.92116182572614103</v>
      </c>
      <c r="CB342">
        <v>0.49792531120331951</v>
      </c>
    </row>
    <row r="343" spans="52:80" x14ac:dyDescent="0.25">
      <c r="AZ343" s="10">
        <v>340</v>
      </c>
      <c r="BA343" s="10">
        <v>0.28795574561628523</v>
      </c>
      <c r="BB343" s="10">
        <v>0</v>
      </c>
      <c r="BC343" s="10">
        <v>222</v>
      </c>
      <c r="BD343" s="10">
        <v>170</v>
      </c>
      <c r="BZ343">
        <v>0.50207468879668049</v>
      </c>
      <c r="CA343">
        <v>0.92116182572614103</v>
      </c>
      <c r="CB343">
        <v>0.50207468879668049</v>
      </c>
    </row>
    <row r="344" spans="52:80" x14ac:dyDescent="0.25">
      <c r="AZ344" s="10">
        <v>341</v>
      </c>
      <c r="BA344" s="10">
        <v>0.28702828383759238</v>
      </c>
      <c r="BB344" s="10">
        <v>0</v>
      </c>
      <c r="BC344" s="10">
        <v>222</v>
      </c>
      <c r="BD344" s="10">
        <v>170.5</v>
      </c>
      <c r="BZ344">
        <v>0.50622406639004147</v>
      </c>
      <c r="CA344">
        <v>0.92116182572614103</v>
      </c>
      <c r="CB344">
        <v>0.50622406639004147</v>
      </c>
    </row>
    <row r="345" spans="52:80" x14ac:dyDescent="0.25">
      <c r="AZ345" s="10">
        <v>342</v>
      </c>
      <c r="BA345" s="10">
        <v>0.2854934911940713</v>
      </c>
      <c r="BB345" s="10">
        <v>0</v>
      </c>
      <c r="BC345" s="10">
        <v>222</v>
      </c>
      <c r="BD345" s="10">
        <v>171</v>
      </c>
      <c r="BZ345">
        <v>0.51037344398340245</v>
      </c>
      <c r="CA345">
        <v>0.92116182572614103</v>
      </c>
      <c r="CB345">
        <v>0.51037344398340245</v>
      </c>
    </row>
    <row r="346" spans="52:80" x14ac:dyDescent="0.25">
      <c r="AZ346" s="10">
        <v>343</v>
      </c>
      <c r="BA346" s="10">
        <v>0.28522221671514442</v>
      </c>
      <c r="BB346" s="10">
        <v>0</v>
      </c>
      <c r="BC346" s="10">
        <v>222</v>
      </c>
      <c r="BD346" s="10">
        <v>171.5</v>
      </c>
      <c r="BZ346">
        <v>0.51037344398340245</v>
      </c>
      <c r="CA346">
        <v>0.92531120331950212</v>
      </c>
      <c r="CB346">
        <v>0.51037344398340245</v>
      </c>
    </row>
    <row r="347" spans="52:80" x14ac:dyDescent="0.25">
      <c r="AZ347" s="10">
        <v>344</v>
      </c>
      <c r="BA347" s="10">
        <v>0.2807285221656286</v>
      </c>
      <c r="BB347" s="10">
        <v>0</v>
      </c>
      <c r="BC347" s="10">
        <v>222</v>
      </c>
      <c r="BD347" s="10">
        <v>172</v>
      </c>
      <c r="BZ347">
        <v>0.51452282157676343</v>
      </c>
      <c r="CA347">
        <v>0.92531120331950212</v>
      </c>
      <c r="CB347">
        <v>0.51452282157676343</v>
      </c>
    </row>
    <row r="348" spans="52:80" x14ac:dyDescent="0.25">
      <c r="AZ348" s="10">
        <v>345</v>
      </c>
      <c r="BA348" s="10">
        <v>0.27998707451210075</v>
      </c>
      <c r="BB348" s="10">
        <v>0</v>
      </c>
      <c r="BC348" s="10">
        <v>222</v>
      </c>
      <c r="BD348" s="10">
        <v>172.5</v>
      </c>
      <c r="BZ348">
        <v>0.51867219917012453</v>
      </c>
      <c r="CA348">
        <v>0.92531120331950212</v>
      </c>
      <c r="CB348">
        <v>0.51867219917012453</v>
      </c>
    </row>
    <row r="349" spans="52:80" x14ac:dyDescent="0.25">
      <c r="AZ349" s="10">
        <v>346</v>
      </c>
      <c r="BA349" s="10">
        <v>0.27946762347213433</v>
      </c>
      <c r="BB349" s="10">
        <v>1</v>
      </c>
      <c r="BC349" s="10">
        <v>223</v>
      </c>
      <c r="BD349" s="10">
        <v>173</v>
      </c>
      <c r="BZ349">
        <v>0.52282157676348551</v>
      </c>
      <c r="CA349">
        <v>0.92531120331950212</v>
      </c>
      <c r="CB349">
        <v>0.52282157676348551</v>
      </c>
    </row>
    <row r="350" spans="52:80" x14ac:dyDescent="0.25">
      <c r="AZ350" s="10">
        <v>347</v>
      </c>
      <c r="BA350" s="10">
        <v>0.27783814064384205</v>
      </c>
      <c r="BB350" s="10">
        <v>0</v>
      </c>
      <c r="BC350" s="10">
        <v>223</v>
      </c>
      <c r="BD350" s="10">
        <v>173.5</v>
      </c>
      <c r="BZ350">
        <v>0.52697095435684649</v>
      </c>
      <c r="CA350">
        <v>0.92531120331950212</v>
      </c>
      <c r="CB350">
        <v>0.52697095435684649</v>
      </c>
    </row>
    <row r="351" spans="52:80" x14ac:dyDescent="0.25">
      <c r="AZ351" s="10">
        <v>348</v>
      </c>
      <c r="BA351" s="10">
        <v>0.27496633126417563</v>
      </c>
      <c r="BB351" s="10">
        <v>0</v>
      </c>
      <c r="BC351" s="10">
        <v>223</v>
      </c>
      <c r="BD351" s="10">
        <v>174</v>
      </c>
      <c r="BZ351">
        <v>0.53112033195020747</v>
      </c>
      <c r="CA351">
        <v>0.92531120331950212</v>
      </c>
      <c r="CB351">
        <v>0.53112033195020747</v>
      </c>
    </row>
    <row r="352" spans="52:80" x14ac:dyDescent="0.25">
      <c r="AZ352" s="10">
        <v>349</v>
      </c>
      <c r="BA352" s="10">
        <v>0.27476943306957119</v>
      </c>
      <c r="BB352" s="10">
        <v>0</v>
      </c>
      <c r="BC352" s="10">
        <v>223</v>
      </c>
      <c r="BD352" s="10">
        <v>174.5</v>
      </c>
      <c r="BZ352">
        <v>0.53526970954356845</v>
      </c>
      <c r="CA352">
        <v>0.92531120331950212</v>
      </c>
      <c r="CB352">
        <v>0.53526970954356845</v>
      </c>
    </row>
    <row r="353" spans="52:80" x14ac:dyDescent="0.25">
      <c r="AZ353" s="10">
        <v>350</v>
      </c>
      <c r="BA353" s="10">
        <v>0.2727596244034397</v>
      </c>
      <c r="BB353" s="10">
        <v>0</v>
      </c>
      <c r="BC353" s="10">
        <v>223</v>
      </c>
      <c r="BD353" s="10">
        <v>175</v>
      </c>
      <c r="BZ353">
        <v>0.53941908713692943</v>
      </c>
      <c r="CA353">
        <v>0.92531120331950212</v>
      </c>
      <c r="CB353">
        <v>0.53941908713692943</v>
      </c>
    </row>
    <row r="354" spans="52:80" x14ac:dyDescent="0.25">
      <c r="AZ354" s="10">
        <v>351</v>
      </c>
      <c r="BA354" s="10">
        <v>0.27024707575512996</v>
      </c>
      <c r="BB354" s="10">
        <v>0</v>
      </c>
      <c r="BC354" s="10">
        <v>223</v>
      </c>
      <c r="BD354" s="10">
        <v>175.5</v>
      </c>
      <c r="BZ354">
        <v>0.54356846473029041</v>
      </c>
      <c r="CA354">
        <v>0.92531120331950212</v>
      </c>
      <c r="CB354">
        <v>0.54356846473029041</v>
      </c>
    </row>
    <row r="355" spans="52:80" x14ac:dyDescent="0.25">
      <c r="AZ355" s="10">
        <v>352</v>
      </c>
      <c r="BA355" s="10">
        <v>0.26798626045691287</v>
      </c>
      <c r="BB355" s="10">
        <v>0</v>
      </c>
      <c r="BC355" s="10">
        <v>223</v>
      </c>
      <c r="BD355" s="10">
        <v>176</v>
      </c>
      <c r="BZ355">
        <v>0.5477178423236515</v>
      </c>
      <c r="CA355">
        <v>0.92531120331950212</v>
      </c>
      <c r="CB355">
        <v>0.5477178423236515</v>
      </c>
    </row>
    <row r="356" spans="52:80" x14ac:dyDescent="0.25">
      <c r="AZ356" s="10">
        <v>353</v>
      </c>
      <c r="BA356" s="10">
        <v>0.26272722007326893</v>
      </c>
      <c r="BB356" s="10">
        <v>0</v>
      </c>
      <c r="BC356" s="10">
        <v>223</v>
      </c>
      <c r="BD356" s="10">
        <v>176.5</v>
      </c>
      <c r="BZ356">
        <v>0.55186721991701249</v>
      </c>
      <c r="CA356">
        <v>0.92531120331950212</v>
      </c>
      <c r="CB356">
        <v>0.55186721991701249</v>
      </c>
    </row>
    <row r="357" spans="52:80" x14ac:dyDescent="0.25">
      <c r="AZ357" s="10">
        <v>354</v>
      </c>
      <c r="BA357" s="10">
        <v>0.26084146030215988</v>
      </c>
      <c r="BB357" s="10">
        <v>0</v>
      </c>
      <c r="BC357" s="10">
        <v>223</v>
      </c>
      <c r="BD357" s="10">
        <v>177</v>
      </c>
      <c r="BZ357">
        <v>0.55601659751037347</v>
      </c>
      <c r="CA357">
        <v>0.92531120331950212</v>
      </c>
      <c r="CB357">
        <v>0.55601659751037347</v>
      </c>
    </row>
    <row r="358" spans="52:80" x14ac:dyDescent="0.25">
      <c r="AZ358" s="10">
        <v>355</v>
      </c>
      <c r="BA358" s="10">
        <v>0.25666644476572065</v>
      </c>
      <c r="BB358" s="10">
        <v>0</v>
      </c>
      <c r="BC358" s="10">
        <v>223</v>
      </c>
      <c r="BD358" s="10">
        <v>177.5</v>
      </c>
      <c r="BZ358">
        <v>0.56016597510373445</v>
      </c>
      <c r="CA358">
        <v>0.92531120331950212</v>
      </c>
      <c r="CB358">
        <v>0.56016597510373445</v>
      </c>
    </row>
    <row r="359" spans="52:80" x14ac:dyDescent="0.25">
      <c r="AZ359" s="10">
        <v>356</v>
      </c>
      <c r="BA359" s="10">
        <v>0.25237690978459637</v>
      </c>
      <c r="BB359" s="10">
        <v>0</v>
      </c>
      <c r="BC359" s="10">
        <v>223</v>
      </c>
      <c r="BD359" s="10">
        <v>178</v>
      </c>
      <c r="BZ359">
        <v>0.56016597510373445</v>
      </c>
      <c r="CA359">
        <v>0.9294605809128631</v>
      </c>
      <c r="CB359">
        <v>0.56016597510373445</v>
      </c>
    </row>
    <row r="360" spans="52:80" x14ac:dyDescent="0.25">
      <c r="AZ360" s="10">
        <v>357</v>
      </c>
      <c r="BA360" s="10">
        <v>0.24776947593384405</v>
      </c>
      <c r="BB360" s="10">
        <v>0</v>
      </c>
      <c r="BC360" s="10">
        <v>223</v>
      </c>
      <c r="BD360" s="10">
        <v>178.5</v>
      </c>
      <c r="BZ360">
        <v>0.56431535269709543</v>
      </c>
      <c r="CA360">
        <v>0.9294605809128631</v>
      </c>
      <c r="CB360">
        <v>0.56431535269709543</v>
      </c>
    </row>
    <row r="361" spans="52:80" x14ac:dyDescent="0.25">
      <c r="AZ361" s="10">
        <v>358</v>
      </c>
      <c r="BA361" s="10">
        <v>0.24748002566976088</v>
      </c>
      <c r="BB361" s="10">
        <v>0</v>
      </c>
      <c r="BC361" s="10">
        <v>223</v>
      </c>
      <c r="BD361" s="10">
        <v>179</v>
      </c>
      <c r="BZ361">
        <v>0.56431535269709543</v>
      </c>
      <c r="CA361">
        <v>0.93360995850622408</v>
      </c>
      <c r="CB361">
        <v>0.56431535269709543</v>
      </c>
    </row>
    <row r="362" spans="52:80" x14ac:dyDescent="0.25">
      <c r="AZ362" s="10">
        <v>359</v>
      </c>
      <c r="BA362" s="10">
        <v>0.24522796216094925</v>
      </c>
      <c r="BB362" s="10">
        <v>1</v>
      </c>
      <c r="BC362" s="10">
        <v>224</v>
      </c>
      <c r="BD362" s="10">
        <v>179.5</v>
      </c>
      <c r="BZ362">
        <v>0.56846473029045641</v>
      </c>
      <c r="CA362">
        <v>0.93360995850622408</v>
      </c>
      <c r="CB362">
        <v>0.56846473029045641</v>
      </c>
    </row>
    <row r="363" spans="52:80" x14ac:dyDescent="0.25">
      <c r="AZ363" s="10">
        <v>360</v>
      </c>
      <c r="BA363" s="10">
        <v>0.24377620400335873</v>
      </c>
      <c r="BB363" s="10">
        <v>0</v>
      </c>
      <c r="BC363" s="10">
        <v>224</v>
      </c>
      <c r="BD363" s="10">
        <v>180</v>
      </c>
      <c r="BZ363">
        <v>0.57261410788381739</v>
      </c>
      <c r="CA363">
        <v>0.93360995850622408</v>
      </c>
      <c r="CB363">
        <v>0.57261410788381739</v>
      </c>
    </row>
    <row r="364" spans="52:80" x14ac:dyDescent="0.25">
      <c r="AZ364" s="10">
        <v>361</v>
      </c>
      <c r="BA364" s="10">
        <v>0.24296602751835117</v>
      </c>
      <c r="BB364" s="10">
        <v>1</v>
      </c>
      <c r="BC364" s="10">
        <v>225</v>
      </c>
      <c r="BD364" s="10">
        <v>180.5</v>
      </c>
      <c r="BZ364">
        <v>0.57676348547717837</v>
      </c>
      <c r="CA364">
        <v>0.93360995850622408</v>
      </c>
      <c r="CB364">
        <v>0.57676348547717837</v>
      </c>
    </row>
    <row r="365" spans="52:80" x14ac:dyDescent="0.25">
      <c r="AZ365" s="10">
        <v>362</v>
      </c>
      <c r="BA365" s="10">
        <v>0.24179097129159086</v>
      </c>
      <c r="BB365" s="10">
        <v>0</v>
      </c>
      <c r="BC365" s="10">
        <v>225</v>
      </c>
      <c r="BD365" s="10">
        <v>181</v>
      </c>
      <c r="BZ365">
        <v>0.58091286307053946</v>
      </c>
      <c r="CA365">
        <v>0.93360995850622408</v>
      </c>
      <c r="CB365">
        <v>0.58091286307053946</v>
      </c>
    </row>
    <row r="366" spans="52:80" x14ac:dyDescent="0.25">
      <c r="AZ366" s="10">
        <v>363</v>
      </c>
      <c r="BA366" s="10">
        <v>0.24027559071738064</v>
      </c>
      <c r="BB366" s="10">
        <v>0</v>
      </c>
      <c r="BC366" s="10">
        <v>225</v>
      </c>
      <c r="BD366" s="10">
        <v>181.5</v>
      </c>
      <c r="BZ366">
        <v>0.58506224066390045</v>
      </c>
      <c r="CA366">
        <v>0.93360995850622408</v>
      </c>
      <c r="CB366">
        <v>0.58506224066390045</v>
      </c>
    </row>
    <row r="367" spans="52:80" x14ac:dyDescent="0.25">
      <c r="AZ367" s="10">
        <v>364</v>
      </c>
      <c r="BA367" s="10">
        <v>0.23981188573460094</v>
      </c>
      <c r="BB367" s="10">
        <v>0</v>
      </c>
      <c r="BC367" s="10">
        <v>225</v>
      </c>
      <c r="BD367" s="10">
        <v>182</v>
      </c>
      <c r="BZ367">
        <v>0.58921161825726143</v>
      </c>
      <c r="CA367">
        <v>0.93360995850622408</v>
      </c>
      <c r="CB367">
        <v>0.58921161825726143</v>
      </c>
    </row>
    <row r="368" spans="52:80" x14ac:dyDescent="0.25">
      <c r="AZ368" s="10">
        <v>365</v>
      </c>
      <c r="BA368" s="10">
        <v>0.23900780423377654</v>
      </c>
      <c r="BB368" s="10">
        <v>0</v>
      </c>
      <c r="BC368" s="10">
        <v>225</v>
      </c>
      <c r="BD368" s="10">
        <v>182.5</v>
      </c>
      <c r="BZ368">
        <v>0.59336099585062241</v>
      </c>
      <c r="CA368">
        <v>0.93360995850622408</v>
      </c>
      <c r="CB368">
        <v>0.59336099585062241</v>
      </c>
    </row>
    <row r="369" spans="52:80" x14ac:dyDescent="0.25">
      <c r="AZ369" s="10">
        <v>366</v>
      </c>
      <c r="BA369" s="10">
        <v>0.23750906019974438</v>
      </c>
      <c r="BB369" s="10">
        <v>0</v>
      </c>
      <c r="BC369" s="10">
        <v>225</v>
      </c>
      <c r="BD369" s="10">
        <v>183</v>
      </c>
      <c r="BZ369">
        <v>0.59336099585062241</v>
      </c>
      <c r="CA369">
        <v>0.93775933609958506</v>
      </c>
      <c r="CB369">
        <v>0.59336099585062241</v>
      </c>
    </row>
    <row r="370" spans="52:80" x14ac:dyDescent="0.25">
      <c r="AZ370" s="10">
        <v>367</v>
      </c>
      <c r="BA370" s="10">
        <v>0.23522685689462214</v>
      </c>
      <c r="BB370" s="10">
        <v>0</v>
      </c>
      <c r="BC370" s="10">
        <v>225</v>
      </c>
      <c r="BD370" s="10">
        <v>183.5</v>
      </c>
      <c r="BZ370">
        <v>0.59751037344398339</v>
      </c>
      <c r="CA370">
        <v>0.93775933609958506</v>
      </c>
      <c r="CB370">
        <v>0.59751037344398339</v>
      </c>
    </row>
    <row r="371" spans="52:80" x14ac:dyDescent="0.25">
      <c r="AZ371" s="10">
        <v>368</v>
      </c>
      <c r="BA371" s="10">
        <v>0.23411455442400828</v>
      </c>
      <c r="BB371" s="10">
        <v>0</v>
      </c>
      <c r="BC371" s="10">
        <v>225</v>
      </c>
      <c r="BD371" s="10">
        <v>184</v>
      </c>
      <c r="BZ371">
        <v>0.59751037344398339</v>
      </c>
      <c r="CA371">
        <v>0.94190871369294604</v>
      </c>
      <c r="CB371">
        <v>0.59751037344398339</v>
      </c>
    </row>
    <row r="372" spans="52:80" x14ac:dyDescent="0.25">
      <c r="AZ372" s="10">
        <v>369</v>
      </c>
      <c r="BA372" s="10">
        <v>0.23359379443565254</v>
      </c>
      <c r="BB372" s="10">
        <v>1</v>
      </c>
      <c r="BC372" s="10">
        <v>226</v>
      </c>
      <c r="BD372" s="10">
        <v>184.5</v>
      </c>
      <c r="BZ372">
        <v>0.60165975103734437</v>
      </c>
      <c r="CA372">
        <v>0.94190871369294604</v>
      </c>
      <c r="CB372">
        <v>0.60165975103734437</v>
      </c>
    </row>
    <row r="373" spans="52:80" x14ac:dyDescent="0.25">
      <c r="AZ373" s="10">
        <v>370</v>
      </c>
      <c r="BA373" s="10">
        <v>0.23269745714792328</v>
      </c>
      <c r="BB373" s="10">
        <v>0</v>
      </c>
      <c r="BC373" s="10">
        <v>226</v>
      </c>
      <c r="BD373" s="10">
        <v>185</v>
      </c>
      <c r="BZ373">
        <v>0.60580912863070535</v>
      </c>
      <c r="CA373">
        <v>0.94190871369294604</v>
      </c>
      <c r="CB373">
        <v>0.60580912863070535</v>
      </c>
    </row>
    <row r="374" spans="52:80" x14ac:dyDescent="0.25">
      <c r="AZ374" s="10">
        <v>371</v>
      </c>
      <c r="BA374" s="10">
        <v>0.22962861525713124</v>
      </c>
      <c r="BB374" s="10">
        <v>1</v>
      </c>
      <c r="BC374" s="10">
        <v>227</v>
      </c>
      <c r="BD374" s="10">
        <v>185.5</v>
      </c>
      <c r="BZ374">
        <v>0.60995850622406644</v>
      </c>
      <c r="CA374">
        <v>0.94190871369294604</v>
      </c>
      <c r="CB374">
        <v>0.60995850622406644</v>
      </c>
    </row>
    <row r="375" spans="52:80" x14ac:dyDescent="0.25">
      <c r="AZ375" s="10">
        <v>372</v>
      </c>
      <c r="BA375" s="10">
        <v>0.22690576509766705</v>
      </c>
      <c r="BB375" s="10">
        <v>0</v>
      </c>
      <c r="BC375" s="10">
        <v>227</v>
      </c>
      <c r="BD375" s="10">
        <v>186</v>
      </c>
      <c r="BZ375">
        <v>0.61410788381742742</v>
      </c>
      <c r="CA375">
        <v>0.94190871369294604</v>
      </c>
      <c r="CB375">
        <v>0.61410788381742742</v>
      </c>
    </row>
    <row r="376" spans="52:80" x14ac:dyDescent="0.25">
      <c r="AZ376" s="10">
        <v>373</v>
      </c>
      <c r="BA376" s="10">
        <v>0.2258475878921393</v>
      </c>
      <c r="BB376" s="10">
        <v>0</v>
      </c>
      <c r="BC376" s="10">
        <v>227</v>
      </c>
      <c r="BD376" s="10">
        <v>186.5</v>
      </c>
      <c r="BZ376">
        <v>0.61825726141078841</v>
      </c>
      <c r="CA376">
        <v>0.94190871369294604</v>
      </c>
      <c r="CB376">
        <v>0.61825726141078841</v>
      </c>
    </row>
    <row r="377" spans="52:80" x14ac:dyDescent="0.25">
      <c r="AZ377" s="10">
        <v>374</v>
      </c>
      <c r="BA377" s="10">
        <v>0.22538875227614505</v>
      </c>
      <c r="BB377" s="10">
        <v>0</v>
      </c>
      <c r="BC377" s="10">
        <v>227</v>
      </c>
      <c r="BD377" s="10">
        <v>187</v>
      </c>
      <c r="BZ377">
        <v>0.62240663900414939</v>
      </c>
      <c r="CA377">
        <v>0.94190871369294604</v>
      </c>
      <c r="CB377">
        <v>0.62240663900414939</v>
      </c>
    </row>
    <row r="378" spans="52:80" x14ac:dyDescent="0.25">
      <c r="AZ378" s="10">
        <v>375</v>
      </c>
      <c r="BA378" s="10">
        <v>0.22321402337808302</v>
      </c>
      <c r="BB378" s="10">
        <v>0</v>
      </c>
      <c r="BC378" s="10">
        <v>227</v>
      </c>
      <c r="BD378" s="10">
        <v>187.5</v>
      </c>
      <c r="BZ378">
        <v>0.62655601659751037</v>
      </c>
      <c r="CA378">
        <v>0.94190871369294604</v>
      </c>
      <c r="CB378">
        <v>0.62655601659751037</v>
      </c>
    </row>
    <row r="379" spans="52:80" x14ac:dyDescent="0.25">
      <c r="AZ379" s="10">
        <v>376</v>
      </c>
      <c r="BA379" s="10">
        <v>0.22300281063270105</v>
      </c>
      <c r="BB379" s="10">
        <v>0</v>
      </c>
      <c r="BC379" s="10">
        <v>227</v>
      </c>
      <c r="BD379" s="10">
        <v>188</v>
      </c>
      <c r="BZ379">
        <v>0.63070539419087135</v>
      </c>
      <c r="CA379">
        <v>0.94190871369294604</v>
      </c>
      <c r="CB379">
        <v>0.63070539419087135</v>
      </c>
    </row>
    <row r="380" spans="52:80" x14ac:dyDescent="0.25">
      <c r="AZ380" s="10">
        <v>377</v>
      </c>
      <c r="BA380" s="10">
        <v>0.22120209699923046</v>
      </c>
      <c r="BB380" s="10">
        <v>0</v>
      </c>
      <c r="BC380" s="10">
        <v>227</v>
      </c>
      <c r="BD380" s="10">
        <v>188.5</v>
      </c>
      <c r="BZ380">
        <v>0.63485477178423233</v>
      </c>
      <c r="CA380">
        <v>0.94190871369294604</v>
      </c>
      <c r="CB380">
        <v>0.63485477178423233</v>
      </c>
    </row>
    <row r="381" spans="52:80" x14ac:dyDescent="0.25">
      <c r="AZ381" s="10">
        <v>378</v>
      </c>
      <c r="BA381" s="10">
        <v>0.22085389093641852</v>
      </c>
      <c r="BB381" s="10">
        <v>0</v>
      </c>
      <c r="BC381" s="10">
        <v>227</v>
      </c>
      <c r="BD381" s="10">
        <v>189</v>
      </c>
      <c r="BZ381">
        <v>0.63900414937759331</v>
      </c>
      <c r="CA381">
        <v>0.94190871369294604</v>
      </c>
      <c r="CB381">
        <v>0.63900414937759331</v>
      </c>
    </row>
    <row r="382" spans="52:80" x14ac:dyDescent="0.25">
      <c r="AZ382" s="10">
        <v>379</v>
      </c>
      <c r="BA382" s="10">
        <v>0.2203390919765556</v>
      </c>
      <c r="BB382" s="10">
        <v>0</v>
      </c>
      <c r="BC382" s="10">
        <v>227</v>
      </c>
      <c r="BD382" s="10">
        <v>189.5</v>
      </c>
      <c r="BZ382">
        <v>0.6431535269709544</v>
      </c>
      <c r="CA382">
        <v>0.94190871369294604</v>
      </c>
      <c r="CB382">
        <v>0.6431535269709544</v>
      </c>
    </row>
    <row r="383" spans="52:80" x14ac:dyDescent="0.25">
      <c r="AZ383" s="10">
        <v>380</v>
      </c>
      <c r="BA383" s="10">
        <v>0.21886204868276152</v>
      </c>
      <c r="BB383" s="10">
        <v>0</v>
      </c>
      <c r="BC383" s="10">
        <v>227</v>
      </c>
      <c r="BD383" s="10">
        <v>190</v>
      </c>
      <c r="BZ383">
        <v>0.64730290456431538</v>
      </c>
      <c r="CA383">
        <v>0.94190871369294604</v>
      </c>
      <c r="CB383">
        <v>0.64730290456431538</v>
      </c>
    </row>
    <row r="384" spans="52:80" x14ac:dyDescent="0.25">
      <c r="AZ384" s="10">
        <v>381</v>
      </c>
      <c r="BA384" s="10">
        <v>0.21801644719581945</v>
      </c>
      <c r="BB384" s="10">
        <v>0</v>
      </c>
      <c r="BC384" s="10">
        <v>227</v>
      </c>
      <c r="BD384" s="10">
        <v>190.5</v>
      </c>
      <c r="BZ384">
        <v>0.65145228215767637</v>
      </c>
      <c r="CA384">
        <v>0.94190871369294604</v>
      </c>
      <c r="CB384">
        <v>0.65145228215767637</v>
      </c>
    </row>
    <row r="385" spans="52:80" x14ac:dyDescent="0.25">
      <c r="AZ385" s="10">
        <v>382</v>
      </c>
      <c r="BA385" s="10">
        <v>0.21611314259400943</v>
      </c>
      <c r="BB385" s="10">
        <v>0</v>
      </c>
      <c r="BC385" s="10">
        <v>227</v>
      </c>
      <c r="BD385" s="10">
        <v>191</v>
      </c>
      <c r="BZ385">
        <v>0.65145228215767637</v>
      </c>
      <c r="CA385">
        <v>0.94605809128630702</v>
      </c>
      <c r="CB385">
        <v>0.65145228215767637</v>
      </c>
    </row>
    <row r="386" spans="52:80" x14ac:dyDescent="0.25">
      <c r="AZ386" s="10">
        <v>383</v>
      </c>
      <c r="BA386" s="10">
        <v>0.21595776324589711</v>
      </c>
      <c r="BB386" s="10">
        <v>0</v>
      </c>
      <c r="BC386" s="10">
        <v>227</v>
      </c>
      <c r="BD386" s="10">
        <v>191.5</v>
      </c>
      <c r="BZ386">
        <v>0.65145228215767637</v>
      </c>
      <c r="CA386">
        <v>0.950207468879668</v>
      </c>
      <c r="CB386">
        <v>0.65145228215767637</v>
      </c>
    </row>
    <row r="387" spans="52:80" x14ac:dyDescent="0.25">
      <c r="AZ387" s="10">
        <v>384</v>
      </c>
      <c r="BA387" s="10">
        <v>0.21047180773769864</v>
      </c>
      <c r="BB387" s="10">
        <v>0</v>
      </c>
      <c r="BC387" s="10">
        <v>227</v>
      </c>
      <c r="BD387" s="10">
        <v>192</v>
      </c>
      <c r="BZ387">
        <v>0.65560165975103735</v>
      </c>
      <c r="CA387">
        <v>0.950207468879668</v>
      </c>
      <c r="CB387">
        <v>0.65560165975103735</v>
      </c>
    </row>
    <row r="388" spans="52:80" x14ac:dyDescent="0.25">
      <c r="AZ388" s="9">
        <v>385</v>
      </c>
      <c r="BA388" s="9">
        <v>0.21031718776567612</v>
      </c>
      <c r="BB388" s="9">
        <v>1</v>
      </c>
      <c r="BC388" s="9">
        <v>228</v>
      </c>
      <c r="BD388" s="9">
        <v>192.5</v>
      </c>
      <c r="BZ388">
        <v>0.65975103734439833</v>
      </c>
      <c r="CA388">
        <v>0.950207468879668</v>
      </c>
      <c r="CB388">
        <v>0.65975103734439833</v>
      </c>
    </row>
    <row r="389" spans="52:80" x14ac:dyDescent="0.25">
      <c r="AZ389" s="9">
        <v>386</v>
      </c>
      <c r="BA389" s="9">
        <v>0.21026543118675367</v>
      </c>
      <c r="BB389" s="9">
        <v>1</v>
      </c>
      <c r="BC389" s="9">
        <v>229</v>
      </c>
      <c r="BD389" s="9">
        <v>193</v>
      </c>
      <c r="BZ389">
        <v>0.66390041493775931</v>
      </c>
      <c r="CA389">
        <v>0.950207468879668</v>
      </c>
      <c r="CB389">
        <v>0.66390041493775931</v>
      </c>
    </row>
    <row r="390" spans="52:80" x14ac:dyDescent="0.25">
      <c r="AZ390" s="9">
        <v>387</v>
      </c>
      <c r="BA390" s="9">
        <v>0.20946008942363994</v>
      </c>
      <c r="BB390" s="9">
        <v>0</v>
      </c>
      <c r="BC390" s="9">
        <v>229</v>
      </c>
      <c r="BD390" s="9">
        <v>193.5</v>
      </c>
      <c r="BZ390">
        <v>0.66804979253112029</v>
      </c>
      <c r="CA390">
        <v>0.950207468879668</v>
      </c>
      <c r="CB390">
        <v>0.66804979253112029</v>
      </c>
    </row>
    <row r="391" spans="52:80" x14ac:dyDescent="0.25">
      <c r="AZ391" s="9">
        <v>388</v>
      </c>
      <c r="BA391" s="9">
        <v>0.20919330436625069</v>
      </c>
      <c r="BB391" s="9">
        <v>0</v>
      </c>
      <c r="BC391" s="9">
        <v>229</v>
      </c>
      <c r="BD391" s="9">
        <v>194</v>
      </c>
      <c r="BZ391">
        <v>0.67219917012448138</v>
      </c>
      <c r="CA391">
        <v>0.950207468879668</v>
      </c>
      <c r="CB391">
        <v>0.67219917012448138</v>
      </c>
    </row>
    <row r="392" spans="52:80" x14ac:dyDescent="0.25">
      <c r="AZ392" s="9">
        <v>389</v>
      </c>
      <c r="BA392" s="9">
        <v>0.20755571725308014</v>
      </c>
      <c r="BB392" s="9">
        <v>0</v>
      </c>
      <c r="BC392" s="9">
        <v>229</v>
      </c>
      <c r="BD392" s="9">
        <v>194.5</v>
      </c>
      <c r="BZ392">
        <v>0.67634854771784236</v>
      </c>
      <c r="CA392">
        <v>0.950207468879668</v>
      </c>
      <c r="CB392">
        <v>0.67634854771784236</v>
      </c>
    </row>
    <row r="393" spans="52:80" x14ac:dyDescent="0.25">
      <c r="AZ393" s="9">
        <v>390</v>
      </c>
      <c r="BA393" s="9">
        <v>0.20681185699540239</v>
      </c>
      <c r="BB393" s="9">
        <v>0</v>
      </c>
      <c r="BC393" s="9">
        <v>229</v>
      </c>
      <c r="BD393" s="9">
        <v>195</v>
      </c>
      <c r="BZ393">
        <v>0.68049792531120334</v>
      </c>
      <c r="CA393">
        <v>0.950207468879668</v>
      </c>
      <c r="CB393">
        <v>0.68049792531120334</v>
      </c>
    </row>
    <row r="394" spans="52:80" x14ac:dyDescent="0.25">
      <c r="AZ394" s="9">
        <v>391</v>
      </c>
      <c r="BA394" s="9">
        <v>0.20475652476389558</v>
      </c>
      <c r="BB394" s="9">
        <v>0</v>
      </c>
      <c r="BC394" s="9">
        <v>229</v>
      </c>
      <c r="BD394" s="9">
        <v>195.5</v>
      </c>
      <c r="BZ394">
        <v>0.68464730290456433</v>
      </c>
      <c r="CA394">
        <v>0.950207468879668</v>
      </c>
      <c r="CB394">
        <v>0.68464730290456433</v>
      </c>
    </row>
    <row r="395" spans="52:80" x14ac:dyDescent="0.25">
      <c r="AZ395" s="9">
        <v>392</v>
      </c>
      <c r="BA395" s="9">
        <v>0.20423984977287399</v>
      </c>
      <c r="BB395" s="9">
        <v>0</v>
      </c>
      <c r="BC395" s="9">
        <v>229</v>
      </c>
      <c r="BD395" s="9">
        <v>196</v>
      </c>
      <c r="BZ395">
        <v>0.68879668049792531</v>
      </c>
      <c r="CA395">
        <v>0.950207468879668</v>
      </c>
      <c r="CB395">
        <v>0.68879668049792531</v>
      </c>
    </row>
    <row r="396" spans="52:80" x14ac:dyDescent="0.25">
      <c r="AZ396" s="9">
        <v>393</v>
      </c>
      <c r="BA396" s="9">
        <v>0.20205748298117865</v>
      </c>
      <c r="BB396" s="9">
        <v>0</v>
      </c>
      <c r="BC396" s="9">
        <v>229</v>
      </c>
      <c r="BD396" s="9">
        <v>196.5</v>
      </c>
      <c r="BZ396">
        <v>0.68879668049792531</v>
      </c>
      <c r="CA396">
        <v>0.9543568464730291</v>
      </c>
      <c r="CB396">
        <v>0.68879668049792531</v>
      </c>
    </row>
    <row r="397" spans="52:80" x14ac:dyDescent="0.25">
      <c r="AZ397" s="9">
        <v>394</v>
      </c>
      <c r="BA397" s="9">
        <v>0.19944305215788644</v>
      </c>
      <c r="BB397" s="9">
        <v>0</v>
      </c>
      <c r="BC397" s="9">
        <v>229</v>
      </c>
      <c r="BD397" s="9">
        <v>197</v>
      </c>
      <c r="BZ397">
        <v>0.69294605809128629</v>
      </c>
      <c r="CA397">
        <v>0.9543568464730291</v>
      </c>
      <c r="CB397">
        <v>0.69294605809128629</v>
      </c>
    </row>
    <row r="398" spans="52:80" x14ac:dyDescent="0.25">
      <c r="AZ398" s="9">
        <v>395</v>
      </c>
      <c r="BA398" s="9">
        <v>0.19938509900426404</v>
      </c>
      <c r="BB398" s="9">
        <v>0</v>
      </c>
      <c r="BC398" s="9">
        <v>229</v>
      </c>
      <c r="BD398" s="9">
        <v>197.5</v>
      </c>
      <c r="BZ398">
        <v>0.69294605809128629</v>
      </c>
      <c r="CA398">
        <v>0.95850622406639008</v>
      </c>
      <c r="CB398">
        <v>0.69294605809128629</v>
      </c>
    </row>
    <row r="399" spans="52:80" x14ac:dyDescent="0.25">
      <c r="AZ399" s="9">
        <v>396</v>
      </c>
      <c r="BA399" s="9">
        <v>0.19747562256968271</v>
      </c>
      <c r="BB399" s="9">
        <v>1</v>
      </c>
      <c r="BC399" s="9">
        <v>230</v>
      </c>
      <c r="BD399" s="9">
        <v>198</v>
      </c>
      <c r="BZ399">
        <v>0.69709543568464727</v>
      </c>
      <c r="CA399">
        <v>0.95850622406639008</v>
      </c>
      <c r="CB399">
        <v>0.69709543568464727</v>
      </c>
    </row>
    <row r="400" spans="52:80" x14ac:dyDescent="0.25">
      <c r="AZ400" s="9">
        <v>397</v>
      </c>
      <c r="BA400" s="9">
        <v>0.19704547636210581</v>
      </c>
      <c r="BB400" s="9">
        <v>0</v>
      </c>
      <c r="BC400" s="9">
        <v>230</v>
      </c>
      <c r="BD400" s="9">
        <v>198.5</v>
      </c>
      <c r="BZ400">
        <v>0.70124481327800825</v>
      </c>
      <c r="CA400">
        <v>0.95850622406639008</v>
      </c>
      <c r="CB400">
        <v>0.70124481327800825</v>
      </c>
    </row>
    <row r="401" spans="52:80" x14ac:dyDescent="0.25">
      <c r="AZ401" s="9">
        <v>398</v>
      </c>
      <c r="BA401" s="9">
        <v>0.19368661539199605</v>
      </c>
      <c r="BB401" s="9">
        <v>1</v>
      </c>
      <c r="BC401" s="9">
        <v>231</v>
      </c>
      <c r="BD401" s="9">
        <v>199</v>
      </c>
      <c r="BZ401">
        <v>0.70539419087136934</v>
      </c>
      <c r="CA401">
        <v>0.95850622406639008</v>
      </c>
      <c r="CB401">
        <v>0.70539419087136934</v>
      </c>
    </row>
    <row r="402" spans="52:80" x14ac:dyDescent="0.25">
      <c r="AZ402" s="9">
        <v>399</v>
      </c>
      <c r="BA402" s="9">
        <v>0.19010911192179075</v>
      </c>
      <c r="BB402" s="9">
        <v>0</v>
      </c>
      <c r="BC402" s="9">
        <v>231</v>
      </c>
      <c r="BD402" s="9">
        <v>199.5</v>
      </c>
      <c r="BZ402">
        <v>0.70954356846473032</v>
      </c>
      <c r="CA402">
        <v>0.95850622406639008</v>
      </c>
      <c r="CB402">
        <v>0.70954356846473032</v>
      </c>
    </row>
    <row r="403" spans="52:80" x14ac:dyDescent="0.25">
      <c r="AZ403" s="9">
        <v>400</v>
      </c>
      <c r="BA403" s="9">
        <v>0.18846234514000257</v>
      </c>
      <c r="BB403" s="9">
        <v>0</v>
      </c>
      <c r="BC403" s="9">
        <v>231</v>
      </c>
      <c r="BD403" s="9">
        <v>200</v>
      </c>
      <c r="BZ403">
        <v>0.7136929460580913</v>
      </c>
      <c r="CA403">
        <v>0.95850622406639008</v>
      </c>
      <c r="CB403">
        <v>0.7136929460580913</v>
      </c>
    </row>
    <row r="404" spans="52:80" x14ac:dyDescent="0.25">
      <c r="AZ404" s="9">
        <v>401</v>
      </c>
      <c r="BA404" s="9">
        <v>0.18699950637474688</v>
      </c>
      <c r="BB404" s="9">
        <v>0</v>
      </c>
      <c r="BC404" s="9">
        <v>231</v>
      </c>
      <c r="BD404" s="9">
        <v>200.5</v>
      </c>
      <c r="BZ404">
        <v>0.71784232365145229</v>
      </c>
      <c r="CA404">
        <v>0.95850622406639008</v>
      </c>
      <c r="CB404">
        <v>0.71784232365145229</v>
      </c>
    </row>
    <row r="405" spans="52:80" x14ac:dyDescent="0.25">
      <c r="AZ405" s="9">
        <v>402</v>
      </c>
      <c r="BA405" s="9">
        <v>0.1848989178526925</v>
      </c>
      <c r="BB405" s="9">
        <v>0</v>
      </c>
      <c r="BC405" s="9">
        <v>231</v>
      </c>
      <c r="BD405" s="9">
        <v>201</v>
      </c>
      <c r="BZ405">
        <v>0.72199170124481327</v>
      </c>
      <c r="CA405">
        <v>0.95850622406639008</v>
      </c>
      <c r="CB405">
        <v>0.72199170124481327</v>
      </c>
    </row>
    <row r="406" spans="52:80" x14ac:dyDescent="0.25">
      <c r="AZ406" s="9">
        <v>403</v>
      </c>
      <c r="BA406" s="9">
        <v>0.18317988399412319</v>
      </c>
      <c r="BB406" s="9">
        <v>0</v>
      </c>
      <c r="BC406" s="9">
        <v>231</v>
      </c>
      <c r="BD406" s="9">
        <v>201.5</v>
      </c>
      <c r="BZ406">
        <v>0.72614107883817425</v>
      </c>
      <c r="CA406">
        <v>0.95850622406639008</v>
      </c>
      <c r="CB406">
        <v>0.72614107883817425</v>
      </c>
    </row>
    <row r="407" spans="52:80" x14ac:dyDescent="0.25">
      <c r="AZ407" s="9">
        <v>404</v>
      </c>
      <c r="BA407" s="9">
        <v>0.18292707670831665</v>
      </c>
      <c r="BB407" s="9">
        <v>0</v>
      </c>
      <c r="BC407" s="9">
        <v>231</v>
      </c>
      <c r="BD407" s="9">
        <v>202</v>
      </c>
      <c r="BZ407">
        <v>0.73029045643153523</v>
      </c>
      <c r="CA407">
        <v>0.95850622406639008</v>
      </c>
      <c r="CB407">
        <v>0.73029045643153523</v>
      </c>
    </row>
    <row r="408" spans="52:80" x14ac:dyDescent="0.25">
      <c r="AZ408" s="9">
        <v>405</v>
      </c>
      <c r="BA408" s="9">
        <v>0.17697405884982242</v>
      </c>
      <c r="BB408" s="9">
        <v>0</v>
      </c>
      <c r="BC408" s="9">
        <v>231</v>
      </c>
      <c r="BD408" s="9">
        <v>202.5</v>
      </c>
      <c r="BZ408">
        <v>0.73029045643153523</v>
      </c>
      <c r="CA408">
        <v>0.96265560165975106</v>
      </c>
      <c r="CB408">
        <v>0.73029045643153523</v>
      </c>
    </row>
    <row r="409" spans="52:80" x14ac:dyDescent="0.25">
      <c r="AZ409" s="9">
        <v>406</v>
      </c>
      <c r="BA409" s="9">
        <v>0.17643952451194259</v>
      </c>
      <c r="BB409" s="9">
        <v>0</v>
      </c>
      <c r="BC409" s="9">
        <v>231</v>
      </c>
      <c r="BD409" s="9">
        <v>203</v>
      </c>
      <c r="BZ409">
        <v>0.73443983402489632</v>
      </c>
      <c r="CA409">
        <v>0.96265560165975106</v>
      </c>
      <c r="CB409">
        <v>0.73443983402489632</v>
      </c>
    </row>
    <row r="410" spans="52:80" x14ac:dyDescent="0.25">
      <c r="AZ410" s="9">
        <v>407</v>
      </c>
      <c r="BA410" s="9">
        <v>0.17389644789933315</v>
      </c>
      <c r="BB410" s="9">
        <v>0</v>
      </c>
      <c r="BC410" s="9">
        <v>231</v>
      </c>
      <c r="BD410" s="9">
        <v>203.5</v>
      </c>
      <c r="BZ410">
        <v>0.7385892116182573</v>
      </c>
      <c r="CA410">
        <v>0.96265560165975106</v>
      </c>
      <c r="CB410">
        <v>0.7385892116182573</v>
      </c>
    </row>
    <row r="411" spans="52:80" x14ac:dyDescent="0.25">
      <c r="AZ411" s="9">
        <v>408</v>
      </c>
      <c r="BA411" s="9">
        <v>0.17359324373316848</v>
      </c>
      <c r="BB411" s="9">
        <v>1</v>
      </c>
      <c r="BC411" s="9">
        <v>232</v>
      </c>
      <c r="BD411" s="9">
        <v>204</v>
      </c>
      <c r="BZ411">
        <v>0.74273858921161828</v>
      </c>
      <c r="CA411">
        <v>0.96680497925311204</v>
      </c>
      <c r="CB411">
        <v>0.74273858921161828</v>
      </c>
    </row>
    <row r="412" spans="52:80" x14ac:dyDescent="0.25">
      <c r="AZ412" s="9">
        <v>409</v>
      </c>
      <c r="BA412" s="9">
        <v>0.17196552091454195</v>
      </c>
      <c r="BB412" s="9">
        <v>0</v>
      </c>
      <c r="BC412" s="9">
        <v>232</v>
      </c>
      <c r="BD412" s="9">
        <v>204.5</v>
      </c>
      <c r="BZ412">
        <v>0.74688796680497926</v>
      </c>
      <c r="CA412">
        <v>0.96680497925311204</v>
      </c>
      <c r="CB412">
        <v>0.74688796680497926</v>
      </c>
    </row>
    <row r="413" spans="52:80" x14ac:dyDescent="0.25">
      <c r="AZ413" s="9">
        <v>410</v>
      </c>
      <c r="BA413" s="9">
        <v>0.17043070735806914</v>
      </c>
      <c r="BB413" s="9">
        <v>0</v>
      </c>
      <c r="BC413" s="9">
        <v>232</v>
      </c>
      <c r="BD413" s="9">
        <v>205</v>
      </c>
      <c r="BZ413">
        <v>0.75103734439834025</v>
      </c>
      <c r="CA413">
        <v>0.96680497925311204</v>
      </c>
      <c r="CB413">
        <v>0.75103734439834025</v>
      </c>
    </row>
    <row r="414" spans="52:80" x14ac:dyDescent="0.25">
      <c r="AZ414" s="9">
        <v>411</v>
      </c>
      <c r="BA414" s="9">
        <v>0.16846295755032048</v>
      </c>
      <c r="BB414" s="9">
        <v>0</v>
      </c>
      <c r="BC414" s="9">
        <v>232</v>
      </c>
      <c r="BD414" s="9">
        <v>205.5</v>
      </c>
      <c r="BZ414">
        <v>0.75518672199170123</v>
      </c>
      <c r="CA414">
        <v>0.96680497925311204</v>
      </c>
      <c r="CB414">
        <v>0.75518672199170123</v>
      </c>
    </row>
    <row r="415" spans="52:80" x14ac:dyDescent="0.25">
      <c r="AZ415" s="9">
        <v>412</v>
      </c>
      <c r="BA415" s="9">
        <v>0.16846295755032048</v>
      </c>
      <c r="BB415" s="9">
        <v>1</v>
      </c>
      <c r="BC415" s="9">
        <v>233</v>
      </c>
      <c r="BD415" s="9">
        <v>206</v>
      </c>
      <c r="BZ415">
        <v>0.75933609958506221</v>
      </c>
      <c r="CA415">
        <v>0.96680497925311204</v>
      </c>
      <c r="CB415">
        <v>0.75933609958506221</v>
      </c>
    </row>
    <row r="416" spans="52:80" x14ac:dyDescent="0.25">
      <c r="AZ416" s="9">
        <v>413</v>
      </c>
      <c r="BA416" s="9">
        <v>0.16761153613111901</v>
      </c>
      <c r="BB416" s="9">
        <v>0</v>
      </c>
      <c r="BC416" s="9">
        <v>233</v>
      </c>
      <c r="BD416" s="9">
        <v>206.5</v>
      </c>
      <c r="BZ416">
        <v>0.75933609958506221</v>
      </c>
      <c r="CA416">
        <v>0.97095435684647302</v>
      </c>
      <c r="CB416">
        <v>0.75933609958506221</v>
      </c>
    </row>
    <row r="417" spans="52:80" x14ac:dyDescent="0.25">
      <c r="AZ417" s="9">
        <v>414</v>
      </c>
      <c r="BA417" s="9">
        <v>0.16739913215451735</v>
      </c>
      <c r="BB417" s="9">
        <v>0</v>
      </c>
      <c r="BC417" s="9">
        <v>233</v>
      </c>
      <c r="BD417" s="9">
        <v>207</v>
      </c>
      <c r="BZ417">
        <v>0.75933609958506221</v>
      </c>
      <c r="CA417">
        <v>0.975103734439834</v>
      </c>
      <c r="CB417">
        <v>0.75933609958506221</v>
      </c>
    </row>
    <row r="418" spans="52:80" x14ac:dyDescent="0.25">
      <c r="AZ418" s="9">
        <v>415</v>
      </c>
      <c r="BA418" s="9">
        <v>0.16603549403780662</v>
      </c>
      <c r="BB418" s="9">
        <v>0</v>
      </c>
      <c r="BC418" s="9">
        <v>233</v>
      </c>
      <c r="BD418" s="9">
        <v>207.5</v>
      </c>
      <c r="BZ418">
        <v>0.75933609958506221</v>
      </c>
      <c r="CA418">
        <v>0.97925311203319498</v>
      </c>
      <c r="CB418">
        <v>0.75933609958506221</v>
      </c>
    </row>
    <row r="419" spans="52:80" x14ac:dyDescent="0.25">
      <c r="AZ419" s="9">
        <v>416</v>
      </c>
      <c r="BA419" s="9">
        <v>0.16569479956656852</v>
      </c>
      <c r="BB419" s="9">
        <v>0</v>
      </c>
      <c r="BC419" s="9">
        <v>233</v>
      </c>
      <c r="BD419" s="9">
        <v>208</v>
      </c>
      <c r="BZ419">
        <v>0.76348547717842319</v>
      </c>
      <c r="CA419">
        <v>0.97925311203319498</v>
      </c>
      <c r="CB419">
        <v>0.76348547717842319</v>
      </c>
    </row>
    <row r="420" spans="52:80" x14ac:dyDescent="0.25">
      <c r="AZ420" s="9">
        <v>417</v>
      </c>
      <c r="BA420" s="9">
        <v>0.16458860232953085</v>
      </c>
      <c r="BB420" s="9">
        <v>1</v>
      </c>
      <c r="BC420" s="9">
        <v>234</v>
      </c>
      <c r="BD420" s="9">
        <v>208.5</v>
      </c>
      <c r="BZ420">
        <v>0.76763485477178428</v>
      </c>
      <c r="CA420">
        <v>0.97925311203319498</v>
      </c>
      <c r="CB420">
        <v>0.76763485477178428</v>
      </c>
    </row>
    <row r="421" spans="52:80" x14ac:dyDescent="0.25">
      <c r="AZ421" s="9">
        <v>418</v>
      </c>
      <c r="BA421" s="9">
        <v>0.16391163152676422</v>
      </c>
      <c r="BB421" s="9">
        <v>1</v>
      </c>
      <c r="BC421" s="9">
        <v>235</v>
      </c>
      <c r="BD421" s="9">
        <v>209</v>
      </c>
      <c r="BZ421">
        <v>0.77178423236514526</v>
      </c>
      <c r="CA421">
        <v>0.97925311203319498</v>
      </c>
      <c r="CB421">
        <v>0.77178423236514526</v>
      </c>
    </row>
    <row r="422" spans="52:80" x14ac:dyDescent="0.25">
      <c r="AZ422" s="9">
        <v>419</v>
      </c>
      <c r="BA422" s="9">
        <v>0.16318838314582876</v>
      </c>
      <c r="BB422" s="9">
        <v>1</v>
      </c>
      <c r="BC422" s="9">
        <v>236</v>
      </c>
      <c r="BD422" s="9">
        <v>209.5</v>
      </c>
      <c r="BZ422">
        <v>0.77178423236514526</v>
      </c>
      <c r="CA422">
        <v>0.98340248962655596</v>
      </c>
      <c r="CB422">
        <v>0.77178423236514526</v>
      </c>
    </row>
    <row r="423" spans="52:80" x14ac:dyDescent="0.25">
      <c r="AZ423" s="9">
        <v>420</v>
      </c>
      <c r="BA423" s="9">
        <v>0.16205725147489519</v>
      </c>
      <c r="BB423" s="9">
        <v>0</v>
      </c>
      <c r="BC423" s="9">
        <v>236</v>
      </c>
      <c r="BD423" s="9">
        <v>210</v>
      </c>
      <c r="BZ423">
        <v>0.77593360995850624</v>
      </c>
      <c r="CA423">
        <v>0.98340248962655596</v>
      </c>
      <c r="CB423">
        <v>0.77593360995850624</v>
      </c>
    </row>
    <row r="424" spans="52:80" x14ac:dyDescent="0.25">
      <c r="AZ424" s="9">
        <v>421</v>
      </c>
      <c r="BA424" s="9">
        <v>0.16050663662996645</v>
      </c>
      <c r="BB424" s="9">
        <v>0</v>
      </c>
      <c r="BC424" s="9">
        <v>236</v>
      </c>
      <c r="BD424" s="9">
        <v>210.5</v>
      </c>
      <c r="BZ424">
        <v>0.78008298755186722</v>
      </c>
      <c r="CA424">
        <v>0.98340248962655596</v>
      </c>
      <c r="CB424">
        <v>0.78008298755186722</v>
      </c>
    </row>
    <row r="425" spans="52:80" x14ac:dyDescent="0.25">
      <c r="AZ425" s="9">
        <v>422</v>
      </c>
      <c r="BA425" s="9">
        <v>0.16010475060979826</v>
      </c>
      <c r="BB425" s="9">
        <v>0</v>
      </c>
      <c r="BC425" s="9">
        <v>236</v>
      </c>
      <c r="BD425" s="9">
        <v>211</v>
      </c>
      <c r="BZ425">
        <v>0.78423236514522821</v>
      </c>
      <c r="CA425">
        <v>0.98340248962655596</v>
      </c>
      <c r="CB425">
        <v>0.78423236514522821</v>
      </c>
    </row>
    <row r="426" spans="52:80" x14ac:dyDescent="0.25">
      <c r="AZ426" s="9">
        <v>423</v>
      </c>
      <c r="BA426" s="9">
        <v>0.15738891155552528</v>
      </c>
      <c r="BB426" s="9">
        <v>1</v>
      </c>
      <c r="BC426" s="9">
        <v>237</v>
      </c>
      <c r="BD426" s="9">
        <v>211.5</v>
      </c>
      <c r="BZ426">
        <v>0.78838174273858919</v>
      </c>
      <c r="CA426">
        <v>0.98340248962655596</v>
      </c>
      <c r="CB426">
        <v>0.78838174273858919</v>
      </c>
    </row>
    <row r="427" spans="52:80" x14ac:dyDescent="0.25">
      <c r="AZ427" s="9">
        <v>424</v>
      </c>
      <c r="BA427" s="9">
        <v>0.15667787687467005</v>
      </c>
      <c r="BB427" s="9">
        <v>0</v>
      </c>
      <c r="BC427" s="9">
        <v>237</v>
      </c>
      <c r="BD427" s="9">
        <v>212</v>
      </c>
      <c r="BZ427">
        <v>0.79253112033195017</v>
      </c>
      <c r="CA427">
        <v>0.98340248962655596</v>
      </c>
      <c r="CB427">
        <v>0.79253112033195017</v>
      </c>
    </row>
    <row r="428" spans="52:80" x14ac:dyDescent="0.25">
      <c r="AZ428" s="9">
        <v>425</v>
      </c>
      <c r="BA428" s="9">
        <v>0.15655006148513348</v>
      </c>
      <c r="BB428" s="9">
        <v>0</v>
      </c>
      <c r="BC428" s="9">
        <v>237</v>
      </c>
      <c r="BD428" s="9">
        <v>212.5</v>
      </c>
      <c r="BZ428">
        <v>0.79668049792531115</v>
      </c>
      <c r="CA428">
        <v>0.98340248962655596</v>
      </c>
      <c r="CB428">
        <v>0.79668049792531115</v>
      </c>
    </row>
    <row r="429" spans="52:80" x14ac:dyDescent="0.25">
      <c r="AZ429" s="9">
        <v>426</v>
      </c>
      <c r="BA429" s="9">
        <v>0.15536780347145823</v>
      </c>
      <c r="BB429" s="9">
        <v>0</v>
      </c>
      <c r="BC429" s="9">
        <v>237</v>
      </c>
      <c r="BD429" s="9">
        <v>213</v>
      </c>
      <c r="BZ429">
        <v>0.80082987551867224</v>
      </c>
      <c r="CA429">
        <v>0.98340248962655596</v>
      </c>
      <c r="CB429">
        <v>0.80082987551867224</v>
      </c>
    </row>
    <row r="430" spans="52:80" x14ac:dyDescent="0.25">
      <c r="AZ430" s="9">
        <v>427</v>
      </c>
      <c r="BA430" s="9">
        <v>0.15499012628997946</v>
      </c>
      <c r="BB430" s="9">
        <v>0</v>
      </c>
      <c r="BC430" s="9">
        <v>237</v>
      </c>
      <c r="BD430" s="9">
        <v>213.5</v>
      </c>
      <c r="BZ430">
        <v>0.80497925311203322</v>
      </c>
      <c r="CA430">
        <v>0.98340248962655596</v>
      </c>
      <c r="CB430">
        <v>0.80497925311203322</v>
      </c>
    </row>
    <row r="431" spans="52:80" x14ac:dyDescent="0.25">
      <c r="AZ431" s="9">
        <v>428</v>
      </c>
      <c r="BA431" s="9">
        <v>0.14946866612265372</v>
      </c>
      <c r="BB431" s="9">
        <v>0</v>
      </c>
      <c r="BC431" s="9">
        <v>237</v>
      </c>
      <c r="BD431" s="9">
        <v>214</v>
      </c>
      <c r="BZ431">
        <v>0.8091286307053942</v>
      </c>
      <c r="CA431">
        <v>0.98340248962655596</v>
      </c>
      <c r="CB431">
        <v>0.8091286307053942</v>
      </c>
    </row>
    <row r="432" spans="52:80" x14ac:dyDescent="0.25">
      <c r="AZ432" s="9">
        <v>429</v>
      </c>
      <c r="BA432" s="9">
        <v>0.1469760630315799</v>
      </c>
      <c r="BB432" s="9">
        <v>0</v>
      </c>
      <c r="BC432" s="9">
        <v>237</v>
      </c>
      <c r="BD432" s="9">
        <v>214.5</v>
      </c>
      <c r="BZ432">
        <v>0.81327800829875518</v>
      </c>
      <c r="CA432">
        <v>0.98340248962655596</v>
      </c>
      <c r="CB432">
        <v>0.81327800829875518</v>
      </c>
    </row>
    <row r="433" spans="52:80" x14ac:dyDescent="0.25">
      <c r="AZ433" s="9">
        <v>430</v>
      </c>
      <c r="BA433" s="9">
        <v>0.14575199275109721</v>
      </c>
      <c r="BB433" s="9">
        <v>0</v>
      </c>
      <c r="BC433" s="9">
        <v>237</v>
      </c>
      <c r="BD433" s="9">
        <v>215</v>
      </c>
      <c r="BZ433">
        <v>0.81742738589211617</v>
      </c>
      <c r="CA433">
        <v>0.98340248962655596</v>
      </c>
      <c r="CB433">
        <v>0.81742738589211617</v>
      </c>
    </row>
    <row r="434" spans="52:80" x14ac:dyDescent="0.25">
      <c r="AZ434" s="9">
        <v>431</v>
      </c>
      <c r="BA434" s="9">
        <v>0.13604237716719231</v>
      </c>
      <c r="BB434" s="9">
        <v>0</v>
      </c>
      <c r="BC434" s="9">
        <v>237</v>
      </c>
      <c r="BD434" s="9">
        <v>215.5</v>
      </c>
      <c r="BZ434">
        <v>0.81742738589211617</v>
      </c>
      <c r="CA434">
        <v>0.98755186721991706</v>
      </c>
      <c r="CB434">
        <v>0.81742738589211617</v>
      </c>
    </row>
    <row r="435" spans="52:80" x14ac:dyDescent="0.25">
      <c r="AZ435" s="9">
        <v>432</v>
      </c>
      <c r="BA435" s="9">
        <v>0.13431465182404437</v>
      </c>
      <c r="BB435" s="9">
        <v>0</v>
      </c>
      <c r="BC435" s="9">
        <v>237</v>
      </c>
      <c r="BD435" s="9">
        <v>216</v>
      </c>
      <c r="BZ435">
        <v>0.82157676348547715</v>
      </c>
      <c r="CA435">
        <v>0.98755186721991706</v>
      </c>
      <c r="CB435">
        <v>0.82157676348547715</v>
      </c>
    </row>
    <row r="436" spans="52:80" x14ac:dyDescent="0.25">
      <c r="AZ436" s="10">
        <v>433</v>
      </c>
      <c r="BA436" s="10">
        <v>0.1339173899353342</v>
      </c>
      <c r="BB436" s="10">
        <v>0</v>
      </c>
      <c r="BC436" s="10">
        <v>237</v>
      </c>
      <c r="BD436" s="10">
        <v>216.5</v>
      </c>
      <c r="BZ436">
        <v>0.82157676348547715</v>
      </c>
      <c r="CA436">
        <v>0.99170124481327804</v>
      </c>
      <c r="CB436">
        <v>0.82157676348547715</v>
      </c>
    </row>
    <row r="437" spans="52:80" x14ac:dyDescent="0.25">
      <c r="AZ437" s="10">
        <v>434</v>
      </c>
      <c r="BA437" s="10">
        <v>0.12778249123714655</v>
      </c>
      <c r="BB437" s="10">
        <v>0</v>
      </c>
      <c r="BC437" s="10">
        <v>237</v>
      </c>
      <c r="BD437" s="10">
        <v>217</v>
      </c>
      <c r="BZ437">
        <v>0.82572614107883813</v>
      </c>
      <c r="CA437">
        <v>0.99170124481327804</v>
      </c>
      <c r="CB437">
        <v>0.82572614107883813</v>
      </c>
    </row>
    <row r="438" spans="52:80" x14ac:dyDescent="0.25">
      <c r="AZ438" s="10">
        <v>435</v>
      </c>
      <c r="BA438" s="10">
        <v>0.12244421523744467</v>
      </c>
      <c r="BB438" s="10">
        <v>1</v>
      </c>
      <c r="BC438" s="10">
        <v>238</v>
      </c>
      <c r="BD438" s="10">
        <v>217.5</v>
      </c>
      <c r="BZ438">
        <v>0.82987551867219922</v>
      </c>
      <c r="CA438">
        <v>0.99170124481327804</v>
      </c>
      <c r="CB438">
        <v>0.82987551867219922</v>
      </c>
    </row>
    <row r="439" spans="52:80" x14ac:dyDescent="0.25">
      <c r="AZ439" s="10">
        <v>436</v>
      </c>
      <c r="BA439" s="10">
        <v>0.11817101307323737</v>
      </c>
      <c r="BB439" s="10">
        <v>0</v>
      </c>
      <c r="BC439" s="10">
        <v>238</v>
      </c>
      <c r="BD439" s="10">
        <v>218</v>
      </c>
      <c r="BZ439">
        <v>0.8340248962655602</v>
      </c>
      <c r="CA439">
        <v>0.99170124481327804</v>
      </c>
      <c r="CB439">
        <v>0.8340248962655602</v>
      </c>
    </row>
    <row r="440" spans="52:80" x14ac:dyDescent="0.25">
      <c r="AZ440" s="10">
        <v>437</v>
      </c>
      <c r="BA440" s="10">
        <v>0.11814773730761421</v>
      </c>
      <c r="BB440" s="10">
        <v>1</v>
      </c>
      <c r="BC440" s="10">
        <v>239</v>
      </c>
      <c r="BD440" s="10">
        <v>218.5</v>
      </c>
      <c r="BZ440">
        <v>0.83817427385892118</v>
      </c>
      <c r="CA440">
        <v>0.99170124481327804</v>
      </c>
      <c r="CB440">
        <v>0.83817427385892118</v>
      </c>
    </row>
    <row r="441" spans="52:80" x14ac:dyDescent="0.25">
      <c r="AZ441" s="10">
        <v>438</v>
      </c>
      <c r="BA441" s="10">
        <v>0.11565527398664613</v>
      </c>
      <c r="BB441" s="10">
        <v>0</v>
      </c>
      <c r="BC441" s="10">
        <v>239</v>
      </c>
      <c r="BD441" s="10">
        <v>219</v>
      </c>
      <c r="BZ441">
        <v>0.84232365145228216</v>
      </c>
      <c r="CA441">
        <v>0.99170124481327804</v>
      </c>
      <c r="CB441">
        <v>0.84232365145228216</v>
      </c>
    </row>
    <row r="442" spans="52:80" x14ac:dyDescent="0.25">
      <c r="AZ442" s="10">
        <v>439</v>
      </c>
      <c r="BA442" s="10">
        <v>0.11341515981896966</v>
      </c>
      <c r="BB442" s="10">
        <v>0</v>
      </c>
      <c r="BC442" s="10">
        <v>239</v>
      </c>
      <c r="BD442" s="10">
        <v>219.5</v>
      </c>
      <c r="BZ442">
        <v>0.84232365145228216</v>
      </c>
      <c r="CA442">
        <v>0.99585062240663902</v>
      </c>
      <c r="CB442">
        <v>0.84232365145228216</v>
      </c>
    </row>
    <row r="443" spans="52:80" x14ac:dyDescent="0.25">
      <c r="AZ443" s="10">
        <v>440</v>
      </c>
      <c r="BA443" s="10">
        <v>0.11082494220959578</v>
      </c>
      <c r="BB443" s="10">
        <v>0</v>
      </c>
      <c r="BC443" s="10">
        <v>239</v>
      </c>
      <c r="BD443" s="10">
        <v>220</v>
      </c>
      <c r="BZ443">
        <v>0.84647302904564314</v>
      </c>
      <c r="CA443">
        <v>0.99585062240663902</v>
      </c>
      <c r="CB443">
        <v>0.84647302904564314</v>
      </c>
    </row>
    <row r="444" spans="52:80" x14ac:dyDescent="0.25">
      <c r="AZ444" s="10">
        <v>441</v>
      </c>
      <c r="BA444" s="10">
        <v>0.10764135460598907</v>
      </c>
      <c r="BB444" s="10">
        <v>0</v>
      </c>
      <c r="BC444" s="10">
        <v>239</v>
      </c>
      <c r="BD444" s="10">
        <v>220.5</v>
      </c>
      <c r="BZ444">
        <v>0.85062240663900412</v>
      </c>
      <c r="CA444">
        <v>0.99585062240663902</v>
      </c>
      <c r="CB444">
        <v>0.85062240663900412</v>
      </c>
    </row>
    <row r="445" spans="52:80" x14ac:dyDescent="0.25">
      <c r="AZ445" s="10">
        <v>442</v>
      </c>
      <c r="BA445" s="10">
        <v>0.10687901316894778</v>
      </c>
      <c r="BB445" s="10">
        <v>0</v>
      </c>
      <c r="BC445" s="10">
        <v>239</v>
      </c>
      <c r="BD445" s="10">
        <v>221</v>
      </c>
      <c r="BZ445">
        <v>0.85477178423236511</v>
      </c>
      <c r="CA445">
        <v>0.99585062240663902</v>
      </c>
      <c r="CB445">
        <v>0.85477178423236511</v>
      </c>
    </row>
    <row r="446" spans="52:80" x14ac:dyDescent="0.25">
      <c r="AZ446" s="10">
        <v>443</v>
      </c>
      <c r="BA446" s="10">
        <v>0.10419862173234085</v>
      </c>
      <c r="BB446" s="10">
        <v>1</v>
      </c>
      <c r="BC446" s="10">
        <v>240</v>
      </c>
      <c r="BD446" s="10">
        <v>221.5</v>
      </c>
      <c r="BZ446">
        <v>0.85892116182572609</v>
      </c>
      <c r="CA446">
        <v>0.99585062240663902</v>
      </c>
      <c r="CB446">
        <v>0.85892116182572609</v>
      </c>
    </row>
    <row r="447" spans="52:80" x14ac:dyDescent="0.25">
      <c r="AZ447" s="10">
        <v>444</v>
      </c>
      <c r="BA447" s="10">
        <v>0.10418970931357771</v>
      </c>
      <c r="BB447" s="10">
        <v>0</v>
      </c>
      <c r="BC447" s="10">
        <v>240</v>
      </c>
      <c r="BD447" s="10">
        <v>222</v>
      </c>
      <c r="BZ447">
        <v>0.86307053941908718</v>
      </c>
      <c r="CA447">
        <v>0.99585062240663902</v>
      </c>
      <c r="CB447">
        <v>0.86307053941908718</v>
      </c>
    </row>
    <row r="448" spans="52:80" x14ac:dyDescent="0.25">
      <c r="AZ448" s="10">
        <v>445</v>
      </c>
      <c r="BA448" s="10">
        <v>0.10258023550542043</v>
      </c>
      <c r="BB448" s="10">
        <v>0</v>
      </c>
      <c r="BC448" s="10">
        <v>240</v>
      </c>
      <c r="BD448" s="10">
        <v>222.5</v>
      </c>
      <c r="BZ448">
        <v>0.86721991701244816</v>
      </c>
      <c r="CA448">
        <v>0.99585062240663902</v>
      </c>
      <c r="CB448">
        <v>0.86721991701244816</v>
      </c>
    </row>
    <row r="449" spans="52:80" x14ac:dyDescent="0.25">
      <c r="AZ449" s="10">
        <v>446</v>
      </c>
      <c r="BA449" s="10">
        <v>0.10248212365308666</v>
      </c>
      <c r="BB449" s="10">
        <v>0</v>
      </c>
      <c r="BC449" s="10">
        <v>240</v>
      </c>
      <c r="BD449" s="10">
        <v>223</v>
      </c>
      <c r="BZ449">
        <v>0.87136929460580914</v>
      </c>
      <c r="CA449">
        <v>0.99585062240663902</v>
      </c>
      <c r="CB449">
        <v>0.87136929460580914</v>
      </c>
    </row>
    <row r="450" spans="52:80" x14ac:dyDescent="0.25">
      <c r="AZ450" s="10">
        <v>447</v>
      </c>
      <c r="BA450" s="10">
        <v>0.10187496925947327</v>
      </c>
      <c r="BB450" s="10">
        <v>0</v>
      </c>
      <c r="BC450" s="10">
        <v>240</v>
      </c>
      <c r="BD450" s="10">
        <v>223.5</v>
      </c>
      <c r="BZ450">
        <v>0.87551867219917012</v>
      </c>
      <c r="CA450">
        <v>0.99585062240663902</v>
      </c>
      <c r="CB450">
        <v>0.87551867219917012</v>
      </c>
    </row>
    <row r="451" spans="52:80" x14ac:dyDescent="0.25">
      <c r="AZ451" s="10">
        <v>448</v>
      </c>
      <c r="BA451" s="10">
        <v>0.10142072121265074</v>
      </c>
      <c r="BB451" s="10">
        <v>0</v>
      </c>
      <c r="BC451" s="10">
        <v>240</v>
      </c>
      <c r="BD451" s="10">
        <v>224</v>
      </c>
      <c r="BZ451">
        <v>0.8796680497925311</v>
      </c>
      <c r="CA451">
        <v>0.99585062240663902</v>
      </c>
      <c r="CB451">
        <v>0.8796680497925311</v>
      </c>
    </row>
    <row r="452" spans="52:80" x14ac:dyDescent="0.25">
      <c r="AZ452" s="10">
        <v>449</v>
      </c>
      <c r="BA452" s="10">
        <v>9.928909963543231E-2</v>
      </c>
      <c r="BB452" s="10">
        <v>0</v>
      </c>
      <c r="BC452" s="10">
        <v>240</v>
      </c>
      <c r="BD452" s="10">
        <v>224.5</v>
      </c>
      <c r="BZ452">
        <v>0.88381742738589208</v>
      </c>
      <c r="CA452">
        <v>0.99585062240663902</v>
      </c>
      <c r="CB452">
        <v>0.88381742738589208</v>
      </c>
    </row>
    <row r="453" spans="52:80" x14ac:dyDescent="0.25">
      <c r="AZ453" s="10">
        <v>450</v>
      </c>
      <c r="BA453" s="10">
        <v>9.9086463654647891E-2</v>
      </c>
      <c r="BB453" s="10">
        <v>0</v>
      </c>
      <c r="BC453" s="10">
        <v>240</v>
      </c>
      <c r="BD453" s="10">
        <v>225</v>
      </c>
      <c r="BZ453">
        <v>0.88796680497925307</v>
      </c>
      <c r="CA453">
        <v>0.99585062240663902</v>
      </c>
      <c r="CB453">
        <v>0.88796680497925307</v>
      </c>
    </row>
    <row r="454" spans="52:80" x14ac:dyDescent="0.25">
      <c r="AZ454" s="10">
        <v>451</v>
      </c>
      <c r="BA454" s="10">
        <v>9.88470228054633E-2</v>
      </c>
      <c r="BB454" s="10">
        <v>0</v>
      </c>
      <c r="BC454" s="10">
        <v>240</v>
      </c>
      <c r="BD454" s="10">
        <v>225.5</v>
      </c>
      <c r="BZ454">
        <v>0.89211618257261416</v>
      </c>
      <c r="CA454">
        <v>0.99585062240663902</v>
      </c>
      <c r="CB454">
        <v>0.89211618257261416</v>
      </c>
    </row>
    <row r="455" spans="52:80" x14ac:dyDescent="0.25">
      <c r="AZ455" s="10">
        <v>452</v>
      </c>
      <c r="BA455" s="10">
        <v>9.6290101030522282E-2</v>
      </c>
      <c r="BB455" s="10">
        <v>0</v>
      </c>
      <c r="BC455" s="10">
        <v>240</v>
      </c>
      <c r="BD455" s="10">
        <v>226</v>
      </c>
      <c r="BZ455">
        <v>0.89626556016597514</v>
      </c>
      <c r="CA455">
        <v>0.99585062240663902</v>
      </c>
      <c r="CB455">
        <v>0.89626556016597514</v>
      </c>
    </row>
    <row r="456" spans="52:80" x14ac:dyDescent="0.25">
      <c r="AZ456" s="10">
        <v>453</v>
      </c>
      <c r="BA456" s="10">
        <v>9.5929610260154313E-2</v>
      </c>
      <c r="BB456" s="10">
        <v>0</v>
      </c>
      <c r="BC456" s="10">
        <v>240</v>
      </c>
      <c r="BD456" s="10">
        <v>226.5</v>
      </c>
      <c r="BZ456">
        <v>0.90041493775933612</v>
      </c>
      <c r="CA456">
        <v>0.99585062240663902</v>
      </c>
      <c r="CB456">
        <v>0.90041493775933612</v>
      </c>
    </row>
    <row r="457" spans="52:80" x14ac:dyDescent="0.25">
      <c r="AZ457" s="10">
        <v>454</v>
      </c>
      <c r="BA457" s="10">
        <v>9.5548710396777037E-2</v>
      </c>
      <c r="BB457" s="10">
        <v>0</v>
      </c>
      <c r="BC457" s="10">
        <v>240</v>
      </c>
      <c r="BD457" s="10">
        <v>227</v>
      </c>
      <c r="BZ457">
        <v>0.9045643153526971</v>
      </c>
      <c r="CA457">
        <v>0.99585062240663902</v>
      </c>
      <c r="CB457">
        <v>0.9045643153526971</v>
      </c>
    </row>
    <row r="458" spans="52:80" x14ac:dyDescent="0.25">
      <c r="AZ458" s="10">
        <v>455</v>
      </c>
      <c r="BA458" s="10">
        <v>9.3190778972072549E-2</v>
      </c>
      <c r="BB458" s="10">
        <v>0</v>
      </c>
      <c r="BC458" s="10">
        <v>240</v>
      </c>
      <c r="BD458" s="10">
        <v>227.5</v>
      </c>
      <c r="BZ458">
        <v>0.90871369294605808</v>
      </c>
      <c r="CA458">
        <v>0.99585062240663902</v>
      </c>
      <c r="CB458">
        <v>0.90871369294605808</v>
      </c>
    </row>
    <row r="459" spans="52:80" x14ac:dyDescent="0.25">
      <c r="AZ459" s="10">
        <v>456</v>
      </c>
      <c r="BA459" s="10">
        <v>9.0328385584750578E-2</v>
      </c>
      <c r="BB459" s="10">
        <v>0</v>
      </c>
      <c r="BC459" s="10">
        <v>240</v>
      </c>
      <c r="BD459" s="10">
        <v>228</v>
      </c>
      <c r="BZ459">
        <v>0.91286307053941906</v>
      </c>
      <c r="CA459">
        <v>0.99585062240663902</v>
      </c>
      <c r="CB459">
        <v>0.91286307053941906</v>
      </c>
    </row>
    <row r="460" spans="52:80" x14ac:dyDescent="0.25">
      <c r="AZ460" s="10">
        <v>457</v>
      </c>
      <c r="BA460" s="10">
        <v>8.9783566453379413E-2</v>
      </c>
      <c r="BB460" s="10">
        <v>0</v>
      </c>
      <c r="BC460" s="10">
        <v>240</v>
      </c>
      <c r="BD460" s="10">
        <v>228.5</v>
      </c>
      <c r="BZ460">
        <v>0.91701244813278004</v>
      </c>
      <c r="CA460">
        <v>0.99585062240663902</v>
      </c>
      <c r="CB460">
        <v>0.91701244813278004</v>
      </c>
    </row>
    <row r="461" spans="52:80" x14ac:dyDescent="0.25">
      <c r="AZ461" s="10">
        <v>458</v>
      </c>
      <c r="BA461" s="10">
        <v>8.9482248313603449E-2</v>
      </c>
      <c r="BB461" s="10">
        <v>0</v>
      </c>
      <c r="BC461" s="10">
        <v>240</v>
      </c>
      <c r="BD461" s="10">
        <v>229</v>
      </c>
      <c r="BZ461">
        <v>0.92116182572614103</v>
      </c>
      <c r="CA461">
        <v>0.99585062240663902</v>
      </c>
      <c r="CB461">
        <v>0.92116182572614103</v>
      </c>
    </row>
    <row r="462" spans="52:80" x14ac:dyDescent="0.25">
      <c r="AZ462" s="10">
        <v>459</v>
      </c>
      <c r="BA462" s="10">
        <v>8.9481299776082213E-2</v>
      </c>
      <c r="BB462" s="10">
        <v>0</v>
      </c>
      <c r="BC462" s="10">
        <v>240</v>
      </c>
      <c r="BD462" s="10">
        <v>229.5</v>
      </c>
      <c r="BZ462">
        <v>0.92531120331950212</v>
      </c>
      <c r="CA462">
        <v>0.99585062240663902</v>
      </c>
      <c r="CB462">
        <v>0.92531120331950212</v>
      </c>
    </row>
    <row r="463" spans="52:80" x14ac:dyDescent="0.25">
      <c r="AZ463" s="10">
        <v>460</v>
      </c>
      <c r="BA463" s="10">
        <v>8.7916948848881973E-2</v>
      </c>
      <c r="BB463" s="10">
        <v>0</v>
      </c>
      <c r="BC463" s="10">
        <v>240</v>
      </c>
      <c r="BD463" s="10">
        <v>230</v>
      </c>
      <c r="BZ463">
        <v>0.9294605809128631</v>
      </c>
      <c r="CA463">
        <v>0.99585062240663902</v>
      </c>
      <c r="CB463">
        <v>0.9294605809128631</v>
      </c>
    </row>
    <row r="464" spans="52:80" x14ac:dyDescent="0.25">
      <c r="AZ464" s="10">
        <v>461</v>
      </c>
      <c r="BA464" s="10">
        <v>8.7895753411652483E-2</v>
      </c>
      <c r="BB464" s="10">
        <v>0</v>
      </c>
      <c r="BC464" s="10">
        <v>240</v>
      </c>
      <c r="BD464" s="10">
        <v>230.5</v>
      </c>
      <c r="BZ464">
        <v>0.93360995850622408</v>
      </c>
      <c r="CA464">
        <v>0.99585062240663902</v>
      </c>
      <c r="CB464">
        <v>0.93360995850622408</v>
      </c>
    </row>
    <row r="465" spans="52:80" x14ac:dyDescent="0.25">
      <c r="AZ465" s="10">
        <v>462</v>
      </c>
      <c r="BA465" s="10">
        <v>8.6746166391477392E-2</v>
      </c>
      <c r="BB465" s="10">
        <v>0</v>
      </c>
      <c r="BC465" s="10">
        <v>240</v>
      </c>
      <c r="BD465" s="10">
        <v>231</v>
      </c>
      <c r="BZ465">
        <v>0.93775933609958506</v>
      </c>
      <c r="CA465">
        <v>0.99585062240663902</v>
      </c>
      <c r="CB465">
        <v>0.93775933609958506</v>
      </c>
    </row>
    <row r="466" spans="52:80" x14ac:dyDescent="0.25">
      <c r="AZ466" s="10">
        <v>463</v>
      </c>
      <c r="BA466" s="10">
        <v>8.5183213396683291E-2</v>
      </c>
      <c r="BB466" s="10">
        <v>0</v>
      </c>
      <c r="BC466" s="10">
        <v>240</v>
      </c>
      <c r="BD466" s="10">
        <v>231.5</v>
      </c>
      <c r="BZ466">
        <v>0.94190871369294604</v>
      </c>
      <c r="CA466">
        <v>0.99585062240663902</v>
      </c>
      <c r="CB466">
        <v>0.94190871369294604</v>
      </c>
    </row>
    <row r="467" spans="52:80" x14ac:dyDescent="0.25">
      <c r="AZ467" s="10">
        <v>464</v>
      </c>
      <c r="BA467" s="10">
        <v>8.3861095001873498E-2</v>
      </c>
      <c r="BB467" s="10">
        <v>0</v>
      </c>
      <c r="BC467" s="10">
        <v>240</v>
      </c>
      <c r="BD467" s="10">
        <v>232</v>
      </c>
      <c r="BZ467">
        <v>0.94605809128630702</v>
      </c>
      <c r="CA467">
        <v>0.99585062240663902</v>
      </c>
      <c r="CB467">
        <v>0.94605809128630702</v>
      </c>
    </row>
    <row r="468" spans="52:80" x14ac:dyDescent="0.25">
      <c r="AZ468" s="10">
        <v>465</v>
      </c>
      <c r="BA468" s="10">
        <v>8.3230368359607537E-2</v>
      </c>
      <c r="BB468" s="10">
        <v>0</v>
      </c>
      <c r="BC468" s="10">
        <v>240</v>
      </c>
      <c r="BD468" s="10">
        <v>232.5</v>
      </c>
      <c r="BZ468">
        <v>0.94605809128630702</v>
      </c>
      <c r="CA468">
        <v>1</v>
      </c>
      <c r="CB468">
        <v>0.94605809128630702</v>
      </c>
    </row>
    <row r="469" spans="52:80" x14ac:dyDescent="0.25">
      <c r="AZ469" s="10">
        <v>466</v>
      </c>
      <c r="BA469" s="10">
        <v>8.1149151908346664E-2</v>
      </c>
      <c r="BB469" s="10">
        <v>0</v>
      </c>
      <c r="BC469" s="10">
        <v>240</v>
      </c>
      <c r="BD469" s="10">
        <v>233</v>
      </c>
      <c r="BZ469">
        <v>0.950207468879668</v>
      </c>
      <c r="CA469">
        <v>1</v>
      </c>
      <c r="CB469">
        <v>0.950207468879668</v>
      </c>
    </row>
    <row r="470" spans="52:80" x14ac:dyDescent="0.25">
      <c r="AZ470" s="10">
        <v>467</v>
      </c>
      <c r="BA470" s="10">
        <v>7.2460049574590749E-2</v>
      </c>
      <c r="BB470" s="10">
        <v>0</v>
      </c>
      <c r="BC470" s="10">
        <v>240</v>
      </c>
      <c r="BD470" s="10">
        <v>233.5</v>
      </c>
      <c r="BZ470">
        <v>0.9543568464730291</v>
      </c>
      <c r="CA470">
        <v>1</v>
      </c>
      <c r="CB470">
        <v>0.9543568464730291</v>
      </c>
    </row>
    <row r="471" spans="52:80" x14ac:dyDescent="0.25">
      <c r="AZ471" s="10">
        <v>468</v>
      </c>
      <c r="BA471" s="10">
        <v>7.1680677881128807E-2</v>
      </c>
      <c r="BB471" s="10">
        <v>0</v>
      </c>
      <c r="BC471" s="10">
        <v>240</v>
      </c>
      <c r="BD471" s="10">
        <v>234</v>
      </c>
      <c r="BZ471">
        <v>0.95850622406639008</v>
      </c>
      <c r="CA471">
        <v>1</v>
      </c>
      <c r="CB471">
        <v>0.95850622406639008</v>
      </c>
    </row>
    <row r="472" spans="52:80" x14ac:dyDescent="0.25">
      <c r="AZ472" s="10">
        <v>469</v>
      </c>
      <c r="BA472" s="10">
        <v>6.7910481956565252E-2</v>
      </c>
      <c r="BB472" s="10">
        <v>1</v>
      </c>
      <c r="BC472" s="10">
        <v>241</v>
      </c>
      <c r="BD472" s="10">
        <v>234.5</v>
      </c>
      <c r="BZ472">
        <v>0.96265560165975106</v>
      </c>
      <c r="CA472">
        <v>1</v>
      </c>
      <c r="CB472">
        <v>0.96265560165975106</v>
      </c>
    </row>
    <row r="473" spans="52:80" x14ac:dyDescent="0.25">
      <c r="AZ473" s="10">
        <v>470</v>
      </c>
      <c r="BA473" s="10">
        <v>6.5877091128599047E-2</v>
      </c>
      <c r="BB473" s="10">
        <v>0</v>
      </c>
      <c r="BC473" s="10">
        <v>241</v>
      </c>
      <c r="BD473" s="10">
        <v>235</v>
      </c>
      <c r="BZ473">
        <v>0.96680497925311204</v>
      </c>
      <c r="CA473">
        <v>1</v>
      </c>
      <c r="CB473">
        <v>0.96680497925311204</v>
      </c>
    </row>
    <row r="474" spans="52:80" x14ac:dyDescent="0.25">
      <c r="AZ474" s="10">
        <v>471</v>
      </c>
      <c r="BA474" s="10">
        <v>6.282798223816162E-2</v>
      </c>
      <c r="BB474" s="10">
        <v>0</v>
      </c>
      <c r="BC474" s="10">
        <v>241</v>
      </c>
      <c r="BD474" s="10">
        <v>235.5</v>
      </c>
      <c r="BZ474">
        <v>0.97095435684647302</v>
      </c>
      <c r="CA474">
        <v>1</v>
      </c>
      <c r="CB474">
        <v>0.97095435684647302</v>
      </c>
    </row>
    <row r="475" spans="52:80" x14ac:dyDescent="0.25">
      <c r="AZ475" s="10">
        <v>472</v>
      </c>
      <c r="BA475" s="10">
        <v>6.1376040163751339E-2</v>
      </c>
      <c r="BB475" s="10">
        <v>0</v>
      </c>
      <c r="BC475" s="10">
        <v>241</v>
      </c>
      <c r="BD475" s="10">
        <v>236</v>
      </c>
      <c r="BZ475">
        <v>0.975103734439834</v>
      </c>
      <c r="CA475">
        <v>1</v>
      </c>
      <c r="CB475">
        <v>0.975103734439834</v>
      </c>
    </row>
    <row r="476" spans="52:80" x14ac:dyDescent="0.25">
      <c r="AZ476" s="10">
        <v>473</v>
      </c>
      <c r="BA476" s="10">
        <v>5.473836645571438E-2</v>
      </c>
      <c r="BB476" s="10">
        <v>0</v>
      </c>
      <c r="BC476" s="10">
        <v>241</v>
      </c>
      <c r="BD476" s="10">
        <v>236.5</v>
      </c>
      <c r="BZ476">
        <v>0.97925311203319498</v>
      </c>
      <c r="CA476">
        <v>1</v>
      </c>
      <c r="CB476">
        <v>0.97925311203319498</v>
      </c>
    </row>
    <row r="477" spans="52:80" x14ac:dyDescent="0.25">
      <c r="AZ477" s="10">
        <v>474</v>
      </c>
      <c r="BA477" s="10">
        <v>5.3262818968683123E-2</v>
      </c>
      <c r="BB477" s="10">
        <v>0</v>
      </c>
      <c r="BC477" s="10">
        <v>241</v>
      </c>
      <c r="BD477" s="10">
        <v>237</v>
      </c>
      <c r="BZ477">
        <v>0.98340248962655596</v>
      </c>
      <c r="CA477">
        <v>1</v>
      </c>
      <c r="CB477">
        <v>0.98340248962655596</v>
      </c>
    </row>
    <row r="478" spans="52:80" x14ac:dyDescent="0.25">
      <c r="AZ478" s="10">
        <v>475</v>
      </c>
      <c r="BA478" s="10">
        <v>5.1726569741055627E-2</v>
      </c>
      <c r="BB478" s="10">
        <v>0</v>
      </c>
      <c r="BC478" s="10">
        <v>241</v>
      </c>
      <c r="BD478" s="10">
        <v>237.5</v>
      </c>
      <c r="BZ478">
        <v>0.98755186721991706</v>
      </c>
      <c r="CA478">
        <v>1</v>
      </c>
      <c r="CB478">
        <v>0.98755186721991706</v>
      </c>
    </row>
    <row r="479" spans="52:80" x14ac:dyDescent="0.25">
      <c r="AZ479" s="10">
        <v>476</v>
      </c>
      <c r="BA479" s="10">
        <v>5.0287843368042817E-2</v>
      </c>
      <c r="BB479" s="10">
        <v>0</v>
      </c>
      <c r="BC479" s="10">
        <v>241</v>
      </c>
      <c r="BD479" s="10">
        <v>238</v>
      </c>
      <c r="BZ479">
        <v>0.99170124481327804</v>
      </c>
      <c r="CA479">
        <v>1</v>
      </c>
      <c r="CB479">
        <v>0.99170124481327804</v>
      </c>
    </row>
    <row r="480" spans="52:80" x14ac:dyDescent="0.25">
      <c r="AZ480" s="10">
        <v>477</v>
      </c>
      <c r="BA480" s="10">
        <v>4.9868572349711579E-2</v>
      </c>
      <c r="BB480" s="10">
        <v>0</v>
      </c>
      <c r="BC480" s="10">
        <v>241</v>
      </c>
      <c r="BD480" s="10">
        <v>238.5</v>
      </c>
      <c r="BZ480">
        <v>0.99585062240663902</v>
      </c>
      <c r="CA480">
        <v>1</v>
      </c>
      <c r="CB480">
        <v>0.99585062240663902</v>
      </c>
    </row>
    <row r="481" spans="52:80" x14ac:dyDescent="0.25">
      <c r="AZ481" s="10">
        <v>478</v>
      </c>
      <c r="BA481" s="10">
        <v>4.9605609934971595E-2</v>
      </c>
      <c r="BB481" s="10">
        <v>0</v>
      </c>
      <c r="BC481" s="10">
        <v>241</v>
      </c>
      <c r="BD481" s="10">
        <v>239</v>
      </c>
      <c r="BZ481">
        <v>1</v>
      </c>
      <c r="CA481">
        <v>1</v>
      </c>
      <c r="CB481">
        <v>1</v>
      </c>
    </row>
    <row r="482" spans="52:80" x14ac:dyDescent="0.25">
      <c r="AZ482" s="10">
        <v>479</v>
      </c>
      <c r="BA482" s="10">
        <v>3.2278125300898977E-2</v>
      </c>
      <c r="BB482" s="10">
        <v>0</v>
      </c>
      <c r="BC482" s="10">
        <v>241</v>
      </c>
      <c r="BD482" s="10">
        <v>239.5</v>
      </c>
    </row>
    <row r="483" spans="52:80" x14ac:dyDescent="0.25">
      <c r="AZ483" s="10">
        <v>480</v>
      </c>
      <c r="BA483" s="10">
        <v>2.431205283082467E-2</v>
      </c>
      <c r="BB483" s="10">
        <v>0</v>
      </c>
      <c r="BC483" s="10">
        <v>241</v>
      </c>
      <c r="BD483" s="10">
        <v>240</v>
      </c>
    </row>
    <row r="484" spans="52:80" x14ac:dyDescent="0.25">
      <c r="AZ484">
        <v>481</v>
      </c>
      <c r="BA484">
        <v>1.9432806830395073E-2</v>
      </c>
      <c r="BB484">
        <v>0</v>
      </c>
      <c r="BC484">
        <v>241</v>
      </c>
      <c r="BD484">
        <v>240.5</v>
      </c>
    </row>
    <row r="485" spans="52:80" x14ac:dyDescent="0.25">
      <c r="AZ485">
        <v>482</v>
      </c>
      <c r="BA485">
        <v>1.3273925314414422E-2</v>
      </c>
      <c r="BB485">
        <v>0</v>
      </c>
      <c r="BC485">
        <v>241</v>
      </c>
      <c r="BD485">
        <v>241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1'!$B$10:$B$10" display="Inputs"/>
    <hyperlink ref="D4" location="'LR_Output1'!$B$44:$B$44" display="Prior Class Prob."/>
    <hyperlink ref="F4" location="'LR_Output1'!$B$53:$B$53" display="Predictors"/>
    <hyperlink ref="H4" location="'LR_Output1'!$B$67:$B$67" display="Regress. Model"/>
    <hyperlink ref="J4" location="'LR_Output1'!$B$78:$B$78" display="Train. Score Summary"/>
    <hyperlink ref="L4" location="'LR_Output1'!$B$102:$B$102" display="Valid. Score Summary"/>
    <hyperlink ref="B5" location="'LR_Output1'!$B$126:$B$126" display="Test Score Summary"/>
    <hyperlink ref="D5" location="'LR_TestLiftChart1'!$B$10:$B$10" display="Test Lift Chart"/>
    <hyperlink ref="F5" location="'LR_TrainingLiftChart1'!$B$10:$B$10" display="Training Lift Chart"/>
    <hyperlink ref="H5" location="'LR_ValidationLiftChart1'!$B$10:$B$10" display="Validation Lift Chart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1003"/>
  <sheetViews>
    <sheetView showGridLines="0" workbookViewId="0">
      <selection activeCell="M31" sqref="M31"/>
    </sheetView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143</v>
      </c>
      <c r="N1" t="s">
        <v>218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6.8965517241379309E-3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0.98928801443513992</v>
      </c>
      <c r="BB4" s="9">
        <v>1</v>
      </c>
      <c r="BC4" s="9">
        <v>1</v>
      </c>
      <c r="BD4" s="9">
        <v>0.14499999999999999</v>
      </c>
      <c r="BE4">
        <v>1</v>
      </c>
      <c r="BF4">
        <v>3.0344827586206899</v>
      </c>
      <c r="BZ4">
        <v>1.1695906432748538E-3</v>
      </c>
      <c r="CA4">
        <v>6.8965517241379309E-3</v>
      </c>
      <c r="CB4">
        <v>1.1695906432748538E-3</v>
      </c>
    </row>
    <row r="5" spans="2:80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3</v>
      </c>
      <c r="Q5" s="6">
        <v>21</v>
      </c>
      <c r="R5" s="6">
        <v>22</v>
      </c>
      <c r="S5" s="6">
        <v>46</v>
      </c>
      <c r="AZ5" s="9">
        <v>2</v>
      </c>
      <c r="BA5" s="9">
        <v>0.98751430797675543</v>
      </c>
      <c r="BB5" s="9">
        <v>0</v>
      </c>
      <c r="BC5" s="9">
        <v>1</v>
      </c>
      <c r="BD5" s="9">
        <v>0.28999999999999998</v>
      </c>
      <c r="BE5">
        <v>2</v>
      </c>
      <c r="BF5">
        <v>2.4827586206896557</v>
      </c>
      <c r="BZ5">
        <v>1.1695906432748538E-3</v>
      </c>
      <c r="CA5">
        <v>1.3793103448275862E-2</v>
      </c>
      <c r="CB5">
        <v>1.1695906432748538E-3</v>
      </c>
    </row>
    <row r="6" spans="2:80" x14ac:dyDescent="0.25">
      <c r="AZ6" s="9">
        <v>3</v>
      </c>
      <c r="BA6" s="9">
        <v>0.98650143116877798</v>
      </c>
      <c r="BB6" s="9">
        <v>1</v>
      </c>
      <c r="BC6" s="9">
        <v>2</v>
      </c>
      <c r="BD6" s="9">
        <v>0.43499999999999994</v>
      </c>
      <c r="BE6">
        <v>3</v>
      </c>
      <c r="BF6">
        <v>1.7931034482758623</v>
      </c>
      <c r="BZ6">
        <v>1.1695906432748538E-3</v>
      </c>
      <c r="CA6">
        <v>2.0689655172413793E-2</v>
      </c>
      <c r="CB6">
        <v>1.1695906432748538E-3</v>
      </c>
    </row>
    <row r="7" spans="2:80" x14ac:dyDescent="0.25">
      <c r="AZ7" s="9">
        <v>4</v>
      </c>
      <c r="BA7" s="9">
        <v>0.98080241133154433</v>
      </c>
      <c r="BB7" s="9">
        <v>1</v>
      </c>
      <c r="BC7" s="9">
        <v>3</v>
      </c>
      <c r="BD7" s="9">
        <v>0.57999999999999996</v>
      </c>
      <c r="BE7">
        <v>4</v>
      </c>
      <c r="BF7">
        <v>1.0344827586206897</v>
      </c>
      <c r="BZ7">
        <v>1.1695906432748538E-3</v>
      </c>
      <c r="CA7">
        <v>2.7586206896551724E-2</v>
      </c>
      <c r="CB7">
        <v>1.1695906432748538E-3</v>
      </c>
    </row>
    <row r="8" spans="2:80" x14ac:dyDescent="0.25">
      <c r="AZ8" s="9">
        <v>5</v>
      </c>
      <c r="BA8" s="9">
        <v>0.98053279418088612</v>
      </c>
      <c r="BB8" s="9">
        <v>1</v>
      </c>
      <c r="BC8" s="9">
        <v>4</v>
      </c>
      <c r="BD8" s="9">
        <v>0.72499999999999998</v>
      </c>
      <c r="BE8">
        <v>5</v>
      </c>
      <c r="BF8">
        <v>0.41379310344827591</v>
      </c>
      <c r="BZ8">
        <v>2.3391812865497076E-3</v>
      </c>
      <c r="CA8">
        <v>2.7586206896551724E-2</v>
      </c>
      <c r="CB8">
        <v>2.3391812865497076E-3</v>
      </c>
    </row>
    <row r="9" spans="2:80" x14ac:dyDescent="0.25">
      <c r="AZ9" s="9">
        <v>6</v>
      </c>
      <c r="BA9" s="9">
        <v>0.97886370784831389</v>
      </c>
      <c r="BB9" s="9">
        <v>0</v>
      </c>
      <c r="BC9" s="9">
        <v>4</v>
      </c>
      <c r="BD9" s="9">
        <v>0.86999999999999988</v>
      </c>
      <c r="BE9">
        <v>6</v>
      </c>
      <c r="BF9">
        <v>0.55172413793103459</v>
      </c>
      <c r="BZ9">
        <v>2.3391812865497076E-3</v>
      </c>
      <c r="CA9">
        <v>3.4482758620689655E-2</v>
      </c>
      <c r="CB9">
        <v>2.3391812865497076E-3</v>
      </c>
    </row>
    <row r="10" spans="2:80" x14ac:dyDescent="0.25">
      <c r="AZ10" s="9">
        <v>7</v>
      </c>
      <c r="BA10" s="9">
        <v>0.97408115634089054</v>
      </c>
      <c r="BB10" s="9">
        <v>1</v>
      </c>
      <c r="BC10" s="9">
        <v>5</v>
      </c>
      <c r="BD10" s="9">
        <v>1.0149999999999999</v>
      </c>
      <c r="BE10">
        <v>7</v>
      </c>
      <c r="BF10">
        <v>0.13793103448275865</v>
      </c>
      <c r="BZ10">
        <v>3.5087719298245615E-3</v>
      </c>
      <c r="CA10">
        <v>3.4482758620689655E-2</v>
      </c>
      <c r="CB10">
        <v>3.5087719298245615E-3</v>
      </c>
    </row>
    <row r="11" spans="2:80" x14ac:dyDescent="0.25">
      <c r="AZ11" s="9">
        <v>8</v>
      </c>
      <c r="BA11" s="9">
        <v>0.9719509732062287</v>
      </c>
      <c r="BB11" s="9">
        <v>0</v>
      </c>
      <c r="BC11" s="9">
        <v>5</v>
      </c>
      <c r="BD11" s="9">
        <v>1.1599999999999999</v>
      </c>
      <c r="BE11">
        <v>8</v>
      </c>
      <c r="BF11">
        <v>0.34482758620689657</v>
      </c>
      <c r="BZ11">
        <v>4.6783625730994153E-3</v>
      </c>
      <c r="CA11">
        <v>3.4482758620689655E-2</v>
      </c>
      <c r="CB11">
        <v>4.6783625730994153E-3</v>
      </c>
    </row>
    <row r="12" spans="2:80" x14ac:dyDescent="0.25">
      <c r="AZ12" s="9">
        <v>9</v>
      </c>
      <c r="BA12" s="9">
        <v>0.97026030052441903</v>
      </c>
      <c r="BB12" s="9">
        <v>0</v>
      </c>
      <c r="BC12" s="9">
        <v>5</v>
      </c>
      <c r="BD12" s="9">
        <v>1.3049999999999999</v>
      </c>
      <c r="BE12">
        <v>9</v>
      </c>
      <c r="BF12">
        <v>0.13793103448275865</v>
      </c>
      <c r="BZ12">
        <v>4.6783625730994153E-3</v>
      </c>
      <c r="CA12">
        <v>4.1379310344827586E-2</v>
      </c>
      <c r="CB12">
        <v>4.6783625730994153E-3</v>
      </c>
    </row>
    <row r="13" spans="2:80" x14ac:dyDescent="0.25">
      <c r="AZ13" s="9">
        <v>10</v>
      </c>
      <c r="BA13" s="9">
        <v>0.96403242419929902</v>
      </c>
      <c r="BB13" s="9">
        <v>1</v>
      </c>
      <c r="BC13" s="9">
        <v>6</v>
      </c>
      <c r="BD13" s="9">
        <v>1.45</v>
      </c>
      <c r="BE13">
        <v>10</v>
      </c>
      <c r="BF13">
        <v>6.8965517241379323E-2</v>
      </c>
      <c r="BZ13">
        <v>4.6783625730994153E-3</v>
      </c>
      <c r="CA13">
        <v>4.8275862068965517E-2</v>
      </c>
      <c r="CB13">
        <v>4.6783625730994153E-3</v>
      </c>
    </row>
    <row r="14" spans="2:80" x14ac:dyDescent="0.25">
      <c r="AZ14" s="9">
        <v>11</v>
      </c>
      <c r="BA14" s="9">
        <v>0.96312991701520034</v>
      </c>
      <c r="BB14" s="9">
        <v>1</v>
      </c>
      <c r="BC14" s="9">
        <v>7</v>
      </c>
      <c r="BD14" s="9">
        <v>1.595</v>
      </c>
      <c r="BZ14">
        <v>4.6783625730994153E-3</v>
      </c>
      <c r="CA14">
        <v>5.5172413793103448E-2</v>
      </c>
      <c r="CB14">
        <v>4.6783625730994153E-3</v>
      </c>
    </row>
    <row r="15" spans="2:80" x14ac:dyDescent="0.25">
      <c r="AZ15" s="9">
        <v>12</v>
      </c>
      <c r="BA15" s="9">
        <v>0.96183304767406508</v>
      </c>
      <c r="BB15" s="9">
        <v>1</v>
      </c>
      <c r="BC15" s="9">
        <v>8</v>
      </c>
      <c r="BD15" s="9">
        <v>1.7399999999999998</v>
      </c>
      <c r="BZ15">
        <v>4.6783625730994153E-3</v>
      </c>
      <c r="CA15">
        <v>6.2068965517241378E-2</v>
      </c>
      <c r="CB15">
        <v>4.6783625730994153E-3</v>
      </c>
    </row>
    <row r="16" spans="2:80" x14ac:dyDescent="0.25">
      <c r="AZ16" s="9">
        <v>13</v>
      </c>
      <c r="BA16" s="9">
        <v>0.96172450883399796</v>
      </c>
      <c r="BB16" s="9">
        <v>1</v>
      </c>
      <c r="BC16" s="9">
        <v>9</v>
      </c>
      <c r="BD16" s="9">
        <v>1.8849999999999998</v>
      </c>
      <c r="BZ16">
        <v>4.6783625730994153E-3</v>
      </c>
      <c r="CA16">
        <v>6.8965517241379309E-2</v>
      </c>
      <c r="CB16">
        <v>4.6783625730994153E-3</v>
      </c>
    </row>
    <row r="17" spans="52:80" x14ac:dyDescent="0.25">
      <c r="AZ17" s="9">
        <v>14</v>
      </c>
      <c r="BA17" s="9">
        <v>0.95728040138022541</v>
      </c>
      <c r="BB17" s="9">
        <v>1</v>
      </c>
      <c r="BC17" s="9">
        <v>10</v>
      </c>
      <c r="BD17" s="9">
        <v>2.0299999999999998</v>
      </c>
      <c r="BZ17">
        <v>5.8479532163742687E-3</v>
      </c>
      <c r="CA17">
        <v>6.8965517241379309E-2</v>
      </c>
      <c r="CB17">
        <v>5.8479532163742687E-3</v>
      </c>
    </row>
    <row r="18" spans="52:80" x14ac:dyDescent="0.25">
      <c r="AZ18" s="9">
        <v>15</v>
      </c>
      <c r="BA18" s="9">
        <v>0.95706746737973247</v>
      </c>
      <c r="BB18" s="9">
        <v>0</v>
      </c>
      <c r="BC18" s="9">
        <v>10</v>
      </c>
      <c r="BD18" s="9">
        <v>2.1749999999999998</v>
      </c>
      <c r="BZ18">
        <v>7.0175438596491229E-3</v>
      </c>
      <c r="CA18">
        <v>6.8965517241379309E-2</v>
      </c>
      <c r="CB18">
        <v>7.0175438596491229E-3</v>
      </c>
    </row>
    <row r="19" spans="52:80" x14ac:dyDescent="0.25">
      <c r="AZ19" s="9">
        <v>16</v>
      </c>
      <c r="BA19" s="9">
        <v>0.95567648215518874</v>
      </c>
      <c r="BB19" s="9">
        <v>0</v>
      </c>
      <c r="BC19" s="9">
        <v>10</v>
      </c>
      <c r="BD19" s="9">
        <v>2.3199999999999998</v>
      </c>
      <c r="BZ19">
        <v>8.1871345029239772E-3</v>
      </c>
      <c r="CA19">
        <v>6.8965517241379309E-2</v>
      </c>
      <c r="CB19">
        <v>8.1871345029239772E-3</v>
      </c>
    </row>
    <row r="20" spans="52:80" x14ac:dyDescent="0.25">
      <c r="AZ20" s="9">
        <v>17</v>
      </c>
      <c r="BA20" s="9">
        <v>0.95304695595765077</v>
      </c>
      <c r="BB20" s="9">
        <v>0</v>
      </c>
      <c r="BC20" s="9">
        <v>10</v>
      </c>
      <c r="BD20" s="9">
        <v>2.4649999999999999</v>
      </c>
      <c r="BZ20">
        <v>9.3567251461988306E-3</v>
      </c>
      <c r="CA20">
        <v>6.8965517241379309E-2</v>
      </c>
      <c r="CB20">
        <v>9.3567251461988306E-3</v>
      </c>
    </row>
    <row r="21" spans="52:80" x14ac:dyDescent="0.25">
      <c r="AZ21" s="9">
        <v>18</v>
      </c>
      <c r="BA21" s="9">
        <v>0.95165936341672175</v>
      </c>
      <c r="BB21" s="9">
        <v>0</v>
      </c>
      <c r="BC21" s="9">
        <v>10</v>
      </c>
      <c r="BD21" s="9">
        <v>2.61</v>
      </c>
      <c r="BZ21">
        <v>1.0526315789473684E-2</v>
      </c>
      <c r="CA21">
        <v>6.8965517241379309E-2</v>
      </c>
      <c r="CB21">
        <v>1.0526315789473684E-2</v>
      </c>
    </row>
    <row r="22" spans="52:80" x14ac:dyDescent="0.25">
      <c r="AZ22" s="9">
        <v>19</v>
      </c>
      <c r="BA22" s="9">
        <v>0.95106530324060956</v>
      </c>
      <c r="BB22" s="9">
        <v>0</v>
      </c>
      <c r="BC22" s="9">
        <v>10</v>
      </c>
      <c r="BD22" s="9">
        <v>2.7549999999999999</v>
      </c>
      <c r="BZ22">
        <v>1.1695906432748537E-2</v>
      </c>
      <c r="CA22">
        <v>6.8965517241379309E-2</v>
      </c>
      <c r="CB22">
        <v>1.1695906432748537E-2</v>
      </c>
    </row>
    <row r="23" spans="52:80" x14ac:dyDescent="0.25">
      <c r="AZ23" s="9">
        <v>20</v>
      </c>
      <c r="BA23" s="9">
        <v>0.94930575386758442</v>
      </c>
      <c r="BB23" s="9">
        <v>0</v>
      </c>
      <c r="BC23" s="9">
        <v>10</v>
      </c>
      <c r="BD23" s="9">
        <v>2.9</v>
      </c>
      <c r="BZ23">
        <v>1.1695906432748537E-2</v>
      </c>
      <c r="CA23">
        <v>7.586206896551724E-2</v>
      </c>
      <c r="CB23">
        <v>1.1695906432748537E-2</v>
      </c>
    </row>
    <row r="24" spans="52:80" x14ac:dyDescent="0.25">
      <c r="AZ24" s="9">
        <v>21</v>
      </c>
      <c r="BA24" s="9">
        <v>0.94903320019845583</v>
      </c>
      <c r="BB24" s="9">
        <v>1</v>
      </c>
      <c r="BC24" s="9">
        <v>11</v>
      </c>
      <c r="BD24" s="9">
        <v>3.0449999999999999</v>
      </c>
      <c r="BZ24">
        <v>1.2865497076023392E-2</v>
      </c>
      <c r="CA24">
        <v>7.586206896551724E-2</v>
      </c>
      <c r="CB24">
        <v>1.2865497076023392E-2</v>
      </c>
    </row>
    <row r="25" spans="52:80" x14ac:dyDescent="0.25">
      <c r="AZ25" s="9">
        <v>22</v>
      </c>
      <c r="BA25" s="9">
        <v>0.94895874836423177</v>
      </c>
      <c r="BB25" s="9">
        <v>0</v>
      </c>
      <c r="BC25" s="9">
        <v>11</v>
      </c>
      <c r="BD25" s="9">
        <v>3.19</v>
      </c>
      <c r="BZ25">
        <v>1.2865497076023392E-2</v>
      </c>
      <c r="CA25">
        <v>8.2758620689655171E-2</v>
      </c>
      <c r="CB25">
        <v>1.2865497076023392E-2</v>
      </c>
    </row>
    <row r="26" spans="52:80" x14ac:dyDescent="0.25">
      <c r="AZ26" s="9">
        <v>23</v>
      </c>
      <c r="BA26" s="9">
        <v>0.94796088663044376</v>
      </c>
      <c r="BB26" s="9">
        <v>1</v>
      </c>
      <c r="BC26" s="9">
        <v>12</v>
      </c>
      <c r="BD26" s="9">
        <v>3.335</v>
      </c>
      <c r="BZ26">
        <v>1.4035087719298246E-2</v>
      </c>
      <c r="CA26">
        <v>8.2758620689655171E-2</v>
      </c>
      <c r="CB26">
        <v>1.4035087719298246E-2</v>
      </c>
    </row>
    <row r="27" spans="52:80" x14ac:dyDescent="0.25">
      <c r="AZ27" s="9">
        <v>24</v>
      </c>
      <c r="BA27" s="9">
        <v>0.94073434121049659</v>
      </c>
      <c r="BB27" s="9">
        <v>0</v>
      </c>
      <c r="BC27" s="9">
        <v>12</v>
      </c>
      <c r="BD27" s="9">
        <v>3.4799999999999995</v>
      </c>
      <c r="BZ27">
        <v>1.5204678362573099E-2</v>
      </c>
      <c r="CA27">
        <v>8.2758620689655171E-2</v>
      </c>
      <c r="CB27">
        <v>1.5204678362573099E-2</v>
      </c>
    </row>
    <row r="28" spans="52:80" x14ac:dyDescent="0.25">
      <c r="AZ28" s="9">
        <v>25</v>
      </c>
      <c r="BA28" s="9">
        <v>0.94062895274074543</v>
      </c>
      <c r="BB28" s="9">
        <v>0</v>
      </c>
      <c r="BC28" s="9">
        <v>12</v>
      </c>
      <c r="BD28" s="9">
        <v>3.6249999999999996</v>
      </c>
      <c r="BZ28">
        <v>1.6374269005847954E-2</v>
      </c>
      <c r="CA28">
        <v>8.2758620689655171E-2</v>
      </c>
      <c r="CB28">
        <v>1.6374269005847954E-2</v>
      </c>
    </row>
    <row r="29" spans="52:80" x14ac:dyDescent="0.25">
      <c r="AZ29" s="9">
        <v>26</v>
      </c>
      <c r="BA29" s="9">
        <v>0.93434772563139412</v>
      </c>
      <c r="BB29" s="9">
        <v>0</v>
      </c>
      <c r="BC29" s="9">
        <v>12</v>
      </c>
      <c r="BD29" s="9">
        <v>3.7699999999999996</v>
      </c>
      <c r="BZ29">
        <v>1.7543859649122806E-2</v>
      </c>
      <c r="CA29">
        <v>8.2758620689655171E-2</v>
      </c>
      <c r="CB29">
        <v>1.7543859649122806E-2</v>
      </c>
    </row>
    <row r="30" spans="52:80" x14ac:dyDescent="0.25">
      <c r="AZ30" s="9">
        <v>27</v>
      </c>
      <c r="BA30" s="9">
        <v>0.93369792212734182</v>
      </c>
      <c r="BB30" s="9">
        <v>0</v>
      </c>
      <c r="BC30" s="9">
        <v>12</v>
      </c>
      <c r="BD30" s="9">
        <v>3.9149999999999996</v>
      </c>
      <c r="BZ30">
        <v>1.8713450292397661E-2</v>
      </c>
      <c r="CA30">
        <v>8.2758620689655171E-2</v>
      </c>
      <c r="CB30">
        <v>1.8713450292397661E-2</v>
      </c>
    </row>
    <row r="31" spans="52:80" x14ac:dyDescent="0.25">
      <c r="AZ31" s="9">
        <v>28</v>
      </c>
      <c r="BA31" s="9">
        <v>0.92893527794217001</v>
      </c>
      <c r="BB31" s="9">
        <v>0</v>
      </c>
      <c r="BC31" s="9">
        <v>12</v>
      </c>
      <c r="BD31" s="9">
        <v>4.0599999999999996</v>
      </c>
      <c r="BZ31">
        <v>1.8713450292397661E-2</v>
      </c>
      <c r="CA31">
        <v>8.9655172413793102E-2</v>
      </c>
      <c r="CB31">
        <v>1.8713450292397661E-2</v>
      </c>
    </row>
    <row r="32" spans="52:80" x14ac:dyDescent="0.25">
      <c r="AZ32" s="9">
        <v>29</v>
      </c>
      <c r="BA32" s="9">
        <v>0.92668957374523742</v>
      </c>
      <c r="BB32" s="9">
        <v>1</v>
      </c>
      <c r="BC32" s="9">
        <v>13</v>
      </c>
      <c r="BD32" s="9">
        <v>4.2050000000000001</v>
      </c>
      <c r="BZ32">
        <v>1.9883040935672516E-2</v>
      </c>
      <c r="CA32">
        <v>8.9655172413793102E-2</v>
      </c>
      <c r="CB32">
        <v>1.9883040935672516E-2</v>
      </c>
    </row>
    <row r="33" spans="9:80" x14ac:dyDescent="0.25">
      <c r="AZ33" s="9">
        <v>30</v>
      </c>
      <c r="BA33" s="9">
        <v>0.92648580745806552</v>
      </c>
      <c r="BB33" s="9">
        <v>0</v>
      </c>
      <c r="BC33" s="9">
        <v>13</v>
      </c>
      <c r="BD33" s="9">
        <v>4.3499999999999996</v>
      </c>
      <c r="BZ33">
        <v>1.9883040935672516E-2</v>
      </c>
      <c r="CA33">
        <v>9.6551724137931033E-2</v>
      </c>
      <c r="CB33">
        <v>1.9883040935672516E-2</v>
      </c>
    </row>
    <row r="34" spans="9:80" x14ac:dyDescent="0.25">
      <c r="AZ34" s="9">
        <v>31</v>
      </c>
      <c r="BA34" s="9">
        <v>0.92236342968136265</v>
      </c>
      <c r="BB34" s="9">
        <v>1</v>
      </c>
      <c r="BC34" s="9">
        <v>14</v>
      </c>
      <c r="BD34" s="9">
        <v>4.4950000000000001</v>
      </c>
      <c r="BZ34">
        <v>1.9883040935672516E-2</v>
      </c>
      <c r="CA34">
        <v>0.10344827586206896</v>
      </c>
      <c r="CB34">
        <v>1.9883040935672516E-2</v>
      </c>
    </row>
    <row r="35" spans="9:80" x14ac:dyDescent="0.25">
      <c r="AZ35" s="9">
        <v>32</v>
      </c>
      <c r="BA35" s="9">
        <v>0.92003225002540612</v>
      </c>
      <c r="BB35" s="9">
        <v>1</v>
      </c>
      <c r="BC35" s="9">
        <v>15</v>
      </c>
      <c r="BD35" s="9">
        <v>4.6399999999999997</v>
      </c>
      <c r="BZ35">
        <v>2.1052631578947368E-2</v>
      </c>
      <c r="CA35">
        <v>0.10344827586206896</v>
      </c>
      <c r="CB35">
        <v>2.1052631578947368E-2</v>
      </c>
    </row>
    <row r="36" spans="9:80" x14ac:dyDescent="0.25">
      <c r="AZ36" s="9">
        <v>33</v>
      </c>
      <c r="BA36" s="9">
        <v>0.91827940881481751</v>
      </c>
      <c r="BB36" s="9">
        <v>0</v>
      </c>
      <c r="BC36" s="9">
        <v>15</v>
      </c>
      <c r="BD36" s="9">
        <v>4.7849999999999993</v>
      </c>
      <c r="BZ36">
        <v>2.1052631578947368E-2</v>
      </c>
      <c r="CA36">
        <v>0.1103448275862069</v>
      </c>
      <c r="CB36">
        <v>2.1052631578947368E-2</v>
      </c>
    </row>
    <row r="37" spans="9:80" x14ac:dyDescent="0.25">
      <c r="AZ37" s="9">
        <v>34</v>
      </c>
      <c r="BA37" s="9">
        <v>0.91637956650216101</v>
      </c>
      <c r="BB37" s="9">
        <v>1</v>
      </c>
      <c r="BC37" s="9">
        <v>16</v>
      </c>
      <c r="BD37" s="9">
        <v>4.93</v>
      </c>
      <c r="BZ37">
        <v>2.2222222222222223E-2</v>
      </c>
      <c r="CA37">
        <v>0.1103448275862069</v>
      </c>
      <c r="CB37">
        <v>2.2222222222222223E-2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0.91201954678398711</v>
      </c>
      <c r="BB38" s="9">
        <v>0</v>
      </c>
      <c r="BC38" s="9">
        <v>16</v>
      </c>
      <c r="BD38" s="9">
        <v>5.0749999999999993</v>
      </c>
      <c r="BZ38">
        <v>2.3391812865497075E-2</v>
      </c>
      <c r="CA38">
        <v>0.1103448275862069</v>
      </c>
      <c r="CB38">
        <v>2.3391812865497075E-2</v>
      </c>
    </row>
    <row r="39" spans="9:80" x14ac:dyDescent="0.25">
      <c r="I39" s="7">
        <v>1</v>
      </c>
      <c r="J39" s="6">
        <v>0.44</v>
      </c>
      <c r="K39" s="6">
        <v>0.49888765156985893</v>
      </c>
      <c r="L39" s="6">
        <v>0</v>
      </c>
      <c r="M39" s="6">
        <v>1</v>
      </c>
      <c r="AZ39" s="9">
        <v>36</v>
      </c>
      <c r="BA39" s="9">
        <v>0.91160157565987487</v>
      </c>
      <c r="BB39" s="9">
        <v>0</v>
      </c>
      <c r="BC39" s="9">
        <v>16</v>
      </c>
      <c r="BD39" s="9">
        <v>5.22</v>
      </c>
      <c r="BZ39">
        <v>2.3391812865497075E-2</v>
      </c>
      <c r="CA39">
        <v>0.11724137931034483</v>
      </c>
      <c r="CB39">
        <v>2.3391812865497075E-2</v>
      </c>
    </row>
    <row r="40" spans="9:80" x14ac:dyDescent="0.25">
      <c r="I40" s="7">
        <v>2</v>
      </c>
      <c r="J40" s="6">
        <v>0.36</v>
      </c>
      <c r="K40" s="6">
        <v>0.48241815132442184</v>
      </c>
      <c r="L40" s="6">
        <v>0</v>
      </c>
      <c r="M40" s="6">
        <v>1</v>
      </c>
      <c r="AZ40" s="9">
        <v>37</v>
      </c>
      <c r="BA40" s="9">
        <v>0.90987859292188089</v>
      </c>
      <c r="BB40" s="9">
        <v>1</v>
      </c>
      <c r="BC40" s="9">
        <v>17</v>
      </c>
      <c r="BD40" s="9">
        <v>5.3649999999999993</v>
      </c>
      <c r="BZ40">
        <v>2.3391812865497075E-2</v>
      </c>
      <c r="CA40">
        <v>0.12413793103448276</v>
      </c>
      <c r="CB40">
        <v>2.3391812865497075E-2</v>
      </c>
    </row>
    <row r="41" spans="9:80" x14ac:dyDescent="0.25">
      <c r="I41" s="7">
        <v>3</v>
      </c>
      <c r="J41" s="6">
        <v>0.26</v>
      </c>
      <c r="K41" s="6">
        <v>0.4408440022768077</v>
      </c>
      <c r="L41" s="6">
        <v>0</v>
      </c>
      <c r="M41" s="6">
        <v>1</v>
      </c>
      <c r="AZ41" s="9">
        <v>38</v>
      </c>
      <c r="BA41" s="9">
        <v>0.90816873192678849</v>
      </c>
      <c r="BB41" s="9">
        <v>1</v>
      </c>
      <c r="BC41" s="9">
        <v>18</v>
      </c>
      <c r="BD41" s="9">
        <v>5.51</v>
      </c>
      <c r="BZ41">
        <v>2.456140350877193E-2</v>
      </c>
      <c r="CA41">
        <v>0.12413793103448276</v>
      </c>
      <c r="CB41">
        <v>2.456140350877193E-2</v>
      </c>
    </row>
    <row r="42" spans="9:80" x14ac:dyDescent="0.25">
      <c r="I42" s="7">
        <v>4</v>
      </c>
      <c r="J42" s="6">
        <v>0.15</v>
      </c>
      <c r="K42" s="6">
        <v>0.35887028128263693</v>
      </c>
      <c r="L42" s="6">
        <v>0</v>
      </c>
      <c r="M42" s="6">
        <v>1</v>
      </c>
      <c r="AZ42" s="9">
        <v>39</v>
      </c>
      <c r="BA42" s="9">
        <v>0.90802250823476094</v>
      </c>
      <c r="BB42" s="9">
        <v>0</v>
      </c>
      <c r="BC42" s="9">
        <v>18</v>
      </c>
      <c r="BD42" s="9">
        <v>5.6549999999999994</v>
      </c>
      <c r="BZ42">
        <v>2.5730994152046785E-2</v>
      </c>
      <c r="CA42">
        <v>0.12413793103448276</v>
      </c>
      <c r="CB42">
        <v>2.5730994152046785E-2</v>
      </c>
    </row>
    <row r="43" spans="9:80" x14ac:dyDescent="0.25">
      <c r="I43" s="7">
        <v>5</v>
      </c>
      <c r="J43" s="6">
        <v>0.06</v>
      </c>
      <c r="K43" s="6">
        <v>0.23868325657594155</v>
      </c>
      <c r="L43" s="6">
        <v>0</v>
      </c>
      <c r="M43" s="6">
        <v>1</v>
      </c>
      <c r="AZ43" s="9">
        <v>40</v>
      </c>
      <c r="BA43" s="9">
        <v>0.9065973246849679</v>
      </c>
      <c r="BB43" s="9">
        <v>0</v>
      </c>
      <c r="BC43" s="9">
        <v>18</v>
      </c>
      <c r="BD43" s="9">
        <v>5.8</v>
      </c>
      <c r="BZ43">
        <v>2.6900584795321637E-2</v>
      </c>
      <c r="CA43">
        <v>0.12413793103448276</v>
      </c>
      <c r="CB43">
        <v>2.6900584795321637E-2</v>
      </c>
    </row>
    <row r="44" spans="9:80" x14ac:dyDescent="0.25">
      <c r="I44" s="7">
        <v>6</v>
      </c>
      <c r="J44" s="6">
        <v>0.08</v>
      </c>
      <c r="K44" s="6">
        <v>0.27265992434429087</v>
      </c>
      <c r="L44" s="6">
        <v>0</v>
      </c>
      <c r="M44" s="6">
        <v>1</v>
      </c>
      <c r="AZ44" s="9">
        <v>41</v>
      </c>
      <c r="BA44" s="9">
        <v>0.90644856020325859</v>
      </c>
      <c r="BB44" s="9">
        <v>0</v>
      </c>
      <c r="BC44" s="9">
        <v>18</v>
      </c>
      <c r="BD44" s="9">
        <v>5.9449999999999994</v>
      </c>
      <c r="BZ44">
        <v>2.6900584795321637E-2</v>
      </c>
      <c r="CA44">
        <v>0.1310344827586207</v>
      </c>
      <c r="CB44">
        <v>2.6900584795321637E-2</v>
      </c>
    </row>
    <row r="45" spans="9:80" x14ac:dyDescent="0.25">
      <c r="I45" s="7">
        <v>7</v>
      </c>
      <c r="J45" s="6">
        <v>0.02</v>
      </c>
      <c r="K45" s="6">
        <v>0.14070529413628963</v>
      </c>
      <c r="L45" s="6">
        <v>0</v>
      </c>
      <c r="M45" s="6">
        <v>1</v>
      </c>
      <c r="AZ45" s="9">
        <v>42</v>
      </c>
      <c r="BA45" s="9">
        <v>0.90643109758679985</v>
      </c>
      <c r="BB45" s="9">
        <v>1</v>
      </c>
      <c r="BC45" s="9">
        <v>19</v>
      </c>
      <c r="BD45" s="9">
        <v>6.09</v>
      </c>
      <c r="BZ45">
        <v>2.6900584795321637E-2</v>
      </c>
      <c r="CA45">
        <v>0.13793103448275862</v>
      </c>
      <c r="CB45">
        <v>2.6900584795321637E-2</v>
      </c>
    </row>
    <row r="46" spans="9:80" x14ac:dyDescent="0.25">
      <c r="I46" s="7">
        <v>8</v>
      </c>
      <c r="J46" s="6">
        <v>0.05</v>
      </c>
      <c r="K46" s="6">
        <v>0.21904291355759023</v>
      </c>
      <c r="L46" s="6">
        <v>0</v>
      </c>
      <c r="M46" s="6">
        <v>1</v>
      </c>
      <c r="AZ46" s="9">
        <v>43</v>
      </c>
      <c r="BA46" s="9">
        <v>0.90612858574617394</v>
      </c>
      <c r="BB46" s="9">
        <v>1</v>
      </c>
      <c r="BC46" s="9">
        <v>20</v>
      </c>
      <c r="BD46" s="9">
        <v>6.2349999999999994</v>
      </c>
      <c r="BZ46">
        <v>2.8070175438596492E-2</v>
      </c>
      <c r="CA46">
        <v>0.13793103448275862</v>
      </c>
      <c r="CB46">
        <v>2.8070175438596492E-2</v>
      </c>
    </row>
    <row r="47" spans="9:80" x14ac:dyDescent="0.25">
      <c r="I47" s="7">
        <v>9</v>
      </c>
      <c r="J47" s="6">
        <v>0.02</v>
      </c>
      <c r="K47" s="6">
        <v>0.14070529413628963</v>
      </c>
      <c r="L47" s="6">
        <v>0</v>
      </c>
      <c r="M47" s="6">
        <v>1</v>
      </c>
      <c r="AZ47" s="9">
        <v>44</v>
      </c>
      <c r="BA47" s="9">
        <v>0.90463096342684857</v>
      </c>
      <c r="BB47" s="9">
        <v>0</v>
      </c>
      <c r="BC47" s="9">
        <v>20</v>
      </c>
      <c r="BD47" s="9">
        <v>6.38</v>
      </c>
      <c r="BZ47">
        <v>2.8070175438596492E-2</v>
      </c>
      <c r="CA47">
        <v>0.14482758620689656</v>
      </c>
      <c r="CB47">
        <v>2.8070175438596492E-2</v>
      </c>
    </row>
    <row r="48" spans="9:80" x14ac:dyDescent="0.25">
      <c r="I48" s="7">
        <v>10</v>
      </c>
      <c r="J48" s="6">
        <v>0.01</v>
      </c>
      <c r="K48" s="6">
        <v>9.9999999999999992E-2</v>
      </c>
      <c r="L48" s="6">
        <v>0</v>
      </c>
      <c r="M48" s="6">
        <v>1</v>
      </c>
      <c r="AZ48" s="9">
        <v>45</v>
      </c>
      <c r="BA48" s="9">
        <v>0.90396711018318698</v>
      </c>
      <c r="BB48" s="9">
        <v>1</v>
      </c>
      <c r="BC48" s="9">
        <v>21</v>
      </c>
      <c r="BD48" s="9">
        <v>6.5249999999999995</v>
      </c>
      <c r="BZ48">
        <v>2.9239766081871343E-2</v>
      </c>
      <c r="CA48">
        <v>0.14482758620689656</v>
      </c>
      <c r="CB48">
        <v>2.9239766081871343E-2</v>
      </c>
    </row>
    <row r="49" spans="52:80" x14ac:dyDescent="0.25">
      <c r="AZ49" s="9">
        <v>46</v>
      </c>
      <c r="BA49" s="9">
        <v>0.90378359815333309</v>
      </c>
      <c r="BB49" s="9">
        <v>0</v>
      </c>
      <c r="BC49" s="9">
        <v>21</v>
      </c>
      <c r="BD49" s="9">
        <v>6.67</v>
      </c>
      <c r="BZ49">
        <v>2.9239766081871343E-2</v>
      </c>
      <c r="CA49">
        <v>0.15172413793103448</v>
      </c>
      <c r="CB49">
        <v>2.9239766081871343E-2</v>
      </c>
    </row>
    <row r="50" spans="52:80" x14ac:dyDescent="0.25">
      <c r="AZ50" s="9">
        <v>47</v>
      </c>
      <c r="BA50" s="9">
        <v>0.90082698983114817</v>
      </c>
      <c r="BB50" s="9">
        <v>1</v>
      </c>
      <c r="BC50" s="9">
        <v>22</v>
      </c>
      <c r="BD50" s="9">
        <v>6.8149999999999995</v>
      </c>
      <c r="BZ50">
        <v>3.0409356725146199E-2</v>
      </c>
      <c r="CA50">
        <v>0.15172413793103448</v>
      </c>
      <c r="CB50">
        <v>3.0409356725146199E-2</v>
      </c>
    </row>
    <row r="51" spans="52:80" x14ac:dyDescent="0.25">
      <c r="AZ51" s="9">
        <v>48</v>
      </c>
      <c r="BA51" s="9">
        <v>0.8986122383677142</v>
      </c>
      <c r="BB51" s="9">
        <v>0</v>
      </c>
      <c r="BC51" s="9">
        <v>22</v>
      </c>
      <c r="BD51" s="9">
        <v>6.9599999999999991</v>
      </c>
      <c r="BZ51">
        <v>3.1578947368421054E-2</v>
      </c>
      <c r="CA51">
        <v>0.15172413793103448</v>
      </c>
      <c r="CB51">
        <v>3.1578947368421054E-2</v>
      </c>
    </row>
    <row r="52" spans="52:80" x14ac:dyDescent="0.25">
      <c r="AZ52" s="9">
        <v>49</v>
      </c>
      <c r="BA52" s="9">
        <v>0.89795580043976919</v>
      </c>
      <c r="BB52" s="9">
        <v>0</v>
      </c>
      <c r="BC52" s="9">
        <v>22</v>
      </c>
      <c r="BD52" s="9">
        <v>7.1049999999999995</v>
      </c>
      <c r="BZ52">
        <v>3.2748538011695909E-2</v>
      </c>
      <c r="CA52">
        <v>0.15172413793103448</v>
      </c>
      <c r="CB52">
        <v>3.2748538011695909E-2</v>
      </c>
    </row>
    <row r="53" spans="52:80" x14ac:dyDescent="0.25">
      <c r="AZ53" s="9">
        <v>50</v>
      </c>
      <c r="BA53" s="9">
        <v>0.89677556738830544</v>
      </c>
      <c r="BB53" s="9">
        <v>0</v>
      </c>
      <c r="BC53" s="9">
        <v>22</v>
      </c>
      <c r="BD53" s="9">
        <v>7.2499999999999991</v>
      </c>
      <c r="BZ53">
        <v>3.2748538011695909E-2</v>
      </c>
      <c r="CA53">
        <v>0.15862068965517243</v>
      </c>
      <c r="CB53">
        <v>3.2748538011695909E-2</v>
      </c>
    </row>
    <row r="54" spans="52:80" x14ac:dyDescent="0.25">
      <c r="AZ54" s="9">
        <v>51</v>
      </c>
      <c r="BA54" s="9">
        <v>0.89411590175115929</v>
      </c>
      <c r="BB54" s="9">
        <v>1</v>
      </c>
      <c r="BC54" s="9">
        <v>23</v>
      </c>
      <c r="BD54" s="9">
        <v>7.3949999999999996</v>
      </c>
      <c r="BZ54">
        <v>3.2748538011695909E-2</v>
      </c>
      <c r="CA54">
        <v>0.16551724137931034</v>
      </c>
      <c r="CB54">
        <v>3.2748538011695909E-2</v>
      </c>
    </row>
    <row r="55" spans="52:80" x14ac:dyDescent="0.25">
      <c r="AZ55" s="9">
        <v>52</v>
      </c>
      <c r="BA55" s="9">
        <v>0.89197098297675015</v>
      </c>
      <c r="BB55" s="9">
        <v>1</v>
      </c>
      <c r="BC55" s="9">
        <v>24</v>
      </c>
      <c r="BD55" s="9">
        <v>7.5399999999999991</v>
      </c>
      <c r="BZ55">
        <v>3.3918128654970757E-2</v>
      </c>
      <c r="CA55">
        <v>0.16551724137931034</v>
      </c>
      <c r="CB55">
        <v>3.3918128654970757E-2</v>
      </c>
    </row>
    <row r="56" spans="52:80" x14ac:dyDescent="0.25">
      <c r="AZ56" s="9">
        <v>53</v>
      </c>
      <c r="BA56" s="9">
        <v>0.89182757177553595</v>
      </c>
      <c r="BB56" s="9">
        <v>0</v>
      </c>
      <c r="BC56" s="9">
        <v>24</v>
      </c>
      <c r="BD56" s="9">
        <v>7.6849999999999996</v>
      </c>
      <c r="BZ56">
        <v>3.5087719298245612E-2</v>
      </c>
      <c r="CA56">
        <v>0.16551724137931034</v>
      </c>
      <c r="CB56">
        <v>3.5087719298245612E-2</v>
      </c>
    </row>
    <row r="57" spans="52:80" x14ac:dyDescent="0.25">
      <c r="AZ57" s="9">
        <v>54</v>
      </c>
      <c r="BA57" s="9">
        <v>0.89139140242577908</v>
      </c>
      <c r="BB57" s="9">
        <v>0</v>
      </c>
      <c r="BC57" s="9">
        <v>24</v>
      </c>
      <c r="BD57" s="9">
        <v>7.8299999999999992</v>
      </c>
      <c r="BZ57">
        <v>3.6257309941520467E-2</v>
      </c>
      <c r="CA57">
        <v>0.16551724137931034</v>
      </c>
      <c r="CB57">
        <v>3.6257309941520467E-2</v>
      </c>
    </row>
    <row r="58" spans="52:80" x14ac:dyDescent="0.25">
      <c r="AZ58" s="9">
        <v>55</v>
      </c>
      <c r="BA58" s="9">
        <v>0.89099980132130341</v>
      </c>
      <c r="BB58" s="9">
        <v>0</v>
      </c>
      <c r="BC58" s="9">
        <v>24</v>
      </c>
      <c r="BD58" s="9">
        <v>7.9749999999999996</v>
      </c>
      <c r="BZ58">
        <v>3.7426900584795322E-2</v>
      </c>
      <c r="CA58">
        <v>0.16551724137931034</v>
      </c>
      <c r="CB58">
        <v>3.7426900584795322E-2</v>
      </c>
    </row>
    <row r="59" spans="52:80" x14ac:dyDescent="0.25">
      <c r="AZ59" s="9">
        <v>56</v>
      </c>
      <c r="BA59" s="9">
        <v>0.88792693033329873</v>
      </c>
      <c r="BB59" s="9">
        <v>0</v>
      </c>
      <c r="BC59" s="9">
        <v>24</v>
      </c>
      <c r="BD59" s="9">
        <v>8.1199999999999992</v>
      </c>
      <c r="BZ59">
        <v>3.8596491228070177E-2</v>
      </c>
      <c r="CA59">
        <v>0.16551724137931034</v>
      </c>
      <c r="CB59">
        <v>3.8596491228070177E-2</v>
      </c>
    </row>
    <row r="60" spans="52:80" x14ac:dyDescent="0.25">
      <c r="AZ60" s="9">
        <v>57</v>
      </c>
      <c r="BA60" s="9">
        <v>0.88700681888132604</v>
      </c>
      <c r="BB60" s="9">
        <v>0</v>
      </c>
      <c r="BC60" s="9">
        <v>24</v>
      </c>
      <c r="BD60" s="9">
        <v>8.2649999999999988</v>
      </c>
      <c r="BZ60">
        <v>3.9766081871345033E-2</v>
      </c>
      <c r="CA60">
        <v>0.16551724137931034</v>
      </c>
      <c r="CB60">
        <v>3.9766081871345033E-2</v>
      </c>
    </row>
    <row r="61" spans="52:80" x14ac:dyDescent="0.25">
      <c r="AZ61" s="9">
        <v>58</v>
      </c>
      <c r="BA61" s="9">
        <v>0.88401997451332737</v>
      </c>
      <c r="BB61" s="9">
        <v>0</v>
      </c>
      <c r="BC61" s="9">
        <v>24</v>
      </c>
      <c r="BD61" s="9">
        <v>8.41</v>
      </c>
      <c r="BZ61">
        <v>4.0935672514619881E-2</v>
      </c>
      <c r="CA61">
        <v>0.16551724137931034</v>
      </c>
      <c r="CB61">
        <v>4.0935672514619881E-2</v>
      </c>
    </row>
    <row r="62" spans="52:80" x14ac:dyDescent="0.25">
      <c r="AZ62" s="9">
        <v>59</v>
      </c>
      <c r="BA62" s="9">
        <v>0.87720299409522318</v>
      </c>
      <c r="BB62" s="9">
        <v>0</v>
      </c>
      <c r="BC62" s="9">
        <v>24</v>
      </c>
      <c r="BD62" s="9">
        <v>8.5549999999999997</v>
      </c>
      <c r="BZ62">
        <v>4.0935672514619881E-2</v>
      </c>
      <c r="CA62">
        <v>0.17241379310344829</v>
      </c>
      <c r="CB62">
        <v>4.0935672514619881E-2</v>
      </c>
    </row>
    <row r="63" spans="52:80" x14ac:dyDescent="0.25">
      <c r="AZ63" s="9">
        <v>60</v>
      </c>
      <c r="BA63" s="9">
        <v>0.87708572932973217</v>
      </c>
      <c r="BB63" s="9">
        <v>1</v>
      </c>
      <c r="BC63" s="9">
        <v>25</v>
      </c>
      <c r="BD63" s="9">
        <v>8.6999999999999993</v>
      </c>
      <c r="BZ63">
        <v>4.0935672514619881E-2</v>
      </c>
      <c r="CA63">
        <v>0.1793103448275862</v>
      </c>
      <c r="CB63">
        <v>4.0935672514619881E-2</v>
      </c>
    </row>
    <row r="64" spans="52:80" x14ac:dyDescent="0.25">
      <c r="AZ64" s="9">
        <v>61</v>
      </c>
      <c r="BA64" s="9">
        <v>0.87649419609277146</v>
      </c>
      <c r="BB64" s="9">
        <v>1</v>
      </c>
      <c r="BC64" s="9">
        <v>26</v>
      </c>
      <c r="BD64" s="9">
        <v>8.8449999999999989</v>
      </c>
      <c r="BZ64">
        <v>4.0935672514619881E-2</v>
      </c>
      <c r="CA64">
        <v>0.18620689655172415</v>
      </c>
      <c r="CB64">
        <v>4.0935672514619881E-2</v>
      </c>
    </row>
    <row r="65" spans="52:80" x14ac:dyDescent="0.25">
      <c r="AZ65" s="9">
        <v>62</v>
      </c>
      <c r="BA65" s="9">
        <v>0.86984425413199584</v>
      </c>
      <c r="BB65" s="9">
        <v>1</v>
      </c>
      <c r="BC65" s="9">
        <v>27</v>
      </c>
      <c r="BD65" s="9">
        <v>8.99</v>
      </c>
      <c r="BZ65">
        <v>4.2105263157894736E-2</v>
      </c>
      <c r="CA65">
        <v>0.18620689655172415</v>
      </c>
      <c r="CB65">
        <v>4.2105263157894736E-2</v>
      </c>
    </row>
    <row r="66" spans="52:80" x14ac:dyDescent="0.25">
      <c r="AZ66" s="9">
        <v>63</v>
      </c>
      <c r="BA66" s="9">
        <v>0.86957476906145337</v>
      </c>
      <c r="BB66" s="9">
        <v>0</v>
      </c>
      <c r="BC66" s="9">
        <v>27</v>
      </c>
      <c r="BD66" s="9">
        <v>9.1349999999999998</v>
      </c>
      <c r="BZ66">
        <v>4.3274853801169591E-2</v>
      </c>
      <c r="CA66">
        <v>0.18620689655172415</v>
      </c>
      <c r="CB66">
        <v>4.3274853801169591E-2</v>
      </c>
    </row>
    <row r="67" spans="52:80" x14ac:dyDescent="0.25">
      <c r="AZ67" s="9">
        <v>64</v>
      </c>
      <c r="BA67" s="9">
        <v>0.8685287060599618</v>
      </c>
      <c r="BB67" s="9">
        <v>0</v>
      </c>
      <c r="BC67" s="9">
        <v>27</v>
      </c>
      <c r="BD67" s="9">
        <v>9.2799999999999994</v>
      </c>
      <c r="BZ67">
        <v>4.3274853801169591E-2</v>
      </c>
      <c r="CA67">
        <v>0.19310344827586207</v>
      </c>
      <c r="CB67">
        <v>4.3274853801169591E-2</v>
      </c>
    </row>
    <row r="68" spans="52:80" x14ac:dyDescent="0.25">
      <c r="AZ68" s="9">
        <v>65</v>
      </c>
      <c r="BA68" s="9">
        <v>0.86833767757532587</v>
      </c>
      <c r="BB68" s="9">
        <v>1</v>
      </c>
      <c r="BC68" s="9">
        <v>28</v>
      </c>
      <c r="BD68" s="9">
        <v>9.4249999999999989</v>
      </c>
      <c r="BZ68">
        <v>4.3274853801169591E-2</v>
      </c>
      <c r="CA68">
        <v>0.2</v>
      </c>
      <c r="CB68">
        <v>4.3274853801169591E-2</v>
      </c>
    </row>
    <row r="69" spans="52:80" x14ac:dyDescent="0.25">
      <c r="AZ69" s="9">
        <v>66</v>
      </c>
      <c r="BA69" s="9">
        <v>0.86706802760650847</v>
      </c>
      <c r="BB69" s="9">
        <v>1</v>
      </c>
      <c r="BC69" s="9">
        <v>29</v>
      </c>
      <c r="BD69" s="9">
        <v>9.5699999999999985</v>
      </c>
      <c r="BZ69">
        <v>4.3274853801169591E-2</v>
      </c>
      <c r="CA69">
        <v>0.20689655172413793</v>
      </c>
      <c r="CB69">
        <v>4.3274853801169591E-2</v>
      </c>
    </row>
    <row r="70" spans="52:80" x14ac:dyDescent="0.25">
      <c r="AZ70" s="9">
        <v>67</v>
      </c>
      <c r="BA70" s="9">
        <v>0.86687387510686076</v>
      </c>
      <c r="BB70" s="9">
        <v>1</v>
      </c>
      <c r="BC70" s="9">
        <v>30</v>
      </c>
      <c r="BD70" s="9">
        <v>9.7149999999999999</v>
      </c>
      <c r="BZ70">
        <v>4.4444444444444446E-2</v>
      </c>
      <c r="CA70">
        <v>0.20689655172413793</v>
      </c>
      <c r="CB70">
        <v>4.4444444444444446E-2</v>
      </c>
    </row>
    <row r="71" spans="52:80" x14ac:dyDescent="0.25">
      <c r="AZ71" s="9">
        <v>68</v>
      </c>
      <c r="BA71" s="9">
        <v>0.86662221887327817</v>
      </c>
      <c r="BB71" s="9">
        <v>0</v>
      </c>
      <c r="BC71" s="9">
        <v>30</v>
      </c>
      <c r="BD71" s="9">
        <v>9.86</v>
      </c>
      <c r="BZ71">
        <v>4.4444444444444446E-2</v>
      </c>
      <c r="CA71">
        <v>0.21379310344827587</v>
      </c>
      <c r="CB71">
        <v>4.4444444444444446E-2</v>
      </c>
    </row>
    <row r="72" spans="52:80" x14ac:dyDescent="0.25">
      <c r="AZ72" s="9">
        <v>69</v>
      </c>
      <c r="BA72" s="9">
        <v>0.86344518503911938</v>
      </c>
      <c r="BB72" s="9">
        <v>1</v>
      </c>
      <c r="BC72" s="9">
        <v>31</v>
      </c>
      <c r="BD72" s="9">
        <v>10.004999999999999</v>
      </c>
      <c r="BZ72">
        <v>4.5614035087719301E-2</v>
      </c>
      <c r="CA72">
        <v>0.21379310344827587</v>
      </c>
      <c r="CB72">
        <v>4.5614035087719301E-2</v>
      </c>
    </row>
    <row r="73" spans="52:80" x14ac:dyDescent="0.25">
      <c r="AZ73" s="9">
        <v>70</v>
      </c>
      <c r="BA73" s="9">
        <v>0.85934074633780366</v>
      </c>
      <c r="BB73" s="9">
        <v>0</v>
      </c>
      <c r="BC73" s="9">
        <v>31</v>
      </c>
      <c r="BD73" s="9">
        <v>10.149999999999999</v>
      </c>
      <c r="BZ73">
        <v>4.6783625730994149E-2</v>
      </c>
      <c r="CA73">
        <v>0.21379310344827587</v>
      </c>
      <c r="CB73">
        <v>4.6783625730994149E-2</v>
      </c>
    </row>
    <row r="74" spans="52:80" x14ac:dyDescent="0.25">
      <c r="AZ74" s="9">
        <v>71</v>
      </c>
      <c r="BA74" s="9">
        <v>0.85912581528586673</v>
      </c>
      <c r="BB74" s="9">
        <v>0</v>
      </c>
      <c r="BC74" s="9">
        <v>31</v>
      </c>
      <c r="BD74" s="9">
        <v>10.295</v>
      </c>
      <c r="BZ74">
        <v>4.7953216374269005E-2</v>
      </c>
      <c r="CA74">
        <v>0.21379310344827587</v>
      </c>
      <c r="CB74">
        <v>4.7953216374269005E-2</v>
      </c>
    </row>
    <row r="75" spans="52:80" x14ac:dyDescent="0.25">
      <c r="AZ75" s="9">
        <v>72</v>
      </c>
      <c r="BA75" s="9">
        <v>0.85729538497805624</v>
      </c>
      <c r="BB75" s="9">
        <v>0</v>
      </c>
      <c r="BC75" s="9">
        <v>31</v>
      </c>
      <c r="BD75" s="9">
        <v>10.44</v>
      </c>
      <c r="BZ75">
        <v>4.7953216374269005E-2</v>
      </c>
      <c r="CA75">
        <v>0.22068965517241379</v>
      </c>
      <c r="CB75">
        <v>4.7953216374269005E-2</v>
      </c>
    </row>
    <row r="76" spans="52:80" x14ac:dyDescent="0.25">
      <c r="AZ76" s="9">
        <v>73</v>
      </c>
      <c r="BA76" s="9">
        <v>0.85266397790305215</v>
      </c>
      <c r="BB76" s="9">
        <v>1</v>
      </c>
      <c r="BC76" s="9">
        <v>32</v>
      </c>
      <c r="BD76" s="9">
        <v>10.584999999999999</v>
      </c>
      <c r="BZ76">
        <v>4.912280701754386E-2</v>
      </c>
      <c r="CA76">
        <v>0.22068965517241379</v>
      </c>
      <c r="CB76">
        <v>4.912280701754386E-2</v>
      </c>
    </row>
    <row r="77" spans="52:80" x14ac:dyDescent="0.25">
      <c r="AZ77" s="9">
        <v>74</v>
      </c>
      <c r="BA77" s="9">
        <v>0.85171505583525875</v>
      </c>
      <c r="BB77" s="9">
        <v>0</v>
      </c>
      <c r="BC77" s="9">
        <v>32</v>
      </c>
      <c r="BD77" s="9">
        <v>10.729999999999999</v>
      </c>
      <c r="BZ77">
        <v>5.0292397660818715E-2</v>
      </c>
      <c r="CA77">
        <v>0.22068965517241379</v>
      </c>
      <c r="CB77">
        <v>5.0292397660818715E-2</v>
      </c>
    </row>
    <row r="78" spans="52:80" x14ac:dyDescent="0.25">
      <c r="AZ78" s="9">
        <v>75</v>
      </c>
      <c r="BA78" s="9">
        <v>0.8434499708488622</v>
      </c>
      <c r="BB78" s="9">
        <v>0</v>
      </c>
      <c r="BC78" s="9">
        <v>32</v>
      </c>
      <c r="BD78" s="9">
        <v>10.875</v>
      </c>
      <c r="BZ78">
        <v>5.146198830409357E-2</v>
      </c>
      <c r="CA78">
        <v>0.22068965517241379</v>
      </c>
      <c r="CB78">
        <v>5.146198830409357E-2</v>
      </c>
    </row>
    <row r="79" spans="52:80" x14ac:dyDescent="0.25">
      <c r="AZ79" s="9">
        <v>76</v>
      </c>
      <c r="BA79" s="9">
        <v>0.84336563074850224</v>
      </c>
      <c r="BB79" s="9">
        <v>0</v>
      </c>
      <c r="BC79" s="9">
        <v>32</v>
      </c>
      <c r="BD79" s="9">
        <v>11.02</v>
      </c>
      <c r="BZ79">
        <v>5.146198830409357E-2</v>
      </c>
      <c r="CA79">
        <v>0.22758620689655173</v>
      </c>
      <c r="CB79">
        <v>5.146198830409357E-2</v>
      </c>
    </row>
    <row r="80" spans="52:80" x14ac:dyDescent="0.25">
      <c r="AZ80" s="9">
        <v>77</v>
      </c>
      <c r="BA80" s="9">
        <v>0.84009838635200917</v>
      </c>
      <c r="BB80" s="9">
        <v>1</v>
      </c>
      <c r="BC80" s="9">
        <v>33</v>
      </c>
      <c r="BD80" s="9">
        <v>11.164999999999999</v>
      </c>
      <c r="BZ80">
        <v>5.146198830409357E-2</v>
      </c>
      <c r="CA80">
        <v>0.23448275862068965</v>
      </c>
      <c r="CB80">
        <v>5.146198830409357E-2</v>
      </c>
    </row>
    <row r="81" spans="52:80" x14ac:dyDescent="0.25">
      <c r="AZ81" s="9">
        <v>78</v>
      </c>
      <c r="BA81" s="9">
        <v>0.83871496106148336</v>
      </c>
      <c r="BB81" s="9">
        <v>1</v>
      </c>
      <c r="BC81" s="9">
        <v>34</v>
      </c>
      <c r="BD81" s="9">
        <v>11.309999999999999</v>
      </c>
      <c r="BZ81">
        <v>5.2631578947368418E-2</v>
      </c>
      <c r="CA81">
        <v>0.23448275862068965</v>
      </c>
      <c r="CB81">
        <v>5.2631578947368418E-2</v>
      </c>
    </row>
    <row r="82" spans="52:80" x14ac:dyDescent="0.25">
      <c r="AZ82" s="9">
        <v>79</v>
      </c>
      <c r="BA82" s="9">
        <v>0.83741318189688285</v>
      </c>
      <c r="BB82" s="9">
        <v>0</v>
      </c>
      <c r="BC82" s="9">
        <v>34</v>
      </c>
      <c r="BD82" s="9">
        <v>11.455</v>
      </c>
      <c r="BZ82">
        <v>5.2631578947368418E-2</v>
      </c>
      <c r="CA82">
        <v>0.2413793103448276</v>
      </c>
      <c r="CB82">
        <v>5.2631578947368418E-2</v>
      </c>
    </row>
    <row r="83" spans="52:80" x14ac:dyDescent="0.25">
      <c r="AZ83" s="9">
        <v>80</v>
      </c>
      <c r="BA83" s="9">
        <v>0.83667367890779532</v>
      </c>
      <c r="BB83" s="9">
        <v>1</v>
      </c>
      <c r="BC83" s="9">
        <v>35</v>
      </c>
      <c r="BD83" s="9">
        <v>11.6</v>
      </c>
      <c r="BZ83">
        <v>5.2631578947368418E-2</v>
      </c>
      <c r="CA83">
        <v>0.24827586206896551</v>
      </c>
      <c r="CB83">
        <v>5.2631578947368418E-2</v>
      </c>
    </row>
    <row r="84" spans="52:80" x14ac:dyDescent="0.25">
      <c r="AZ84" s="9">
        <v>81</v>
      </c>
      <c r="BA84" s="9">
        <v>0.82937655954907086</v>
      </c>
      <c r="BB84" s="9">
        <v>1</v>
      </c>
      <c r="BC84" s="9">
        <v>36</v>
      </c>
      <c r="BD84" s="9">
        <v>11.744999999999999</v>
      </c>
      <c r="BZ84">
        <v>5.3801169590643273E-2</v>
      </c>
      <c r="CA84">
        <v>0.24827586206896551</v>
      </c>
      <c r="CB84">
        <v>5.3801169590643273E-2</v>
      </c>
    </row>
    <row r="85" spans="52:80" x14ac:dyDescent="0.25">
      <c r="AZ85" s="9">
        <v>82</v>
      </c>
      <c r="BA85" s="9">
        <v>0.82749237955060706</v>
      </c>
      <c r="BB85" s="9">
        <v>0</v>
      </c>
      <c r="BC85" s="9">
        <v>36</v>
      </c>
      <c r="BD85" s="9">
        <v>11.889999999999999</v>
      </c>
      <c r="BZ85">
        <v>5.4970760233918128E-2</v>
      </c>
      <c r="CA85">
        <v>0.24827586206896551</v>
      </c>
      <c r="CB85">
        <v>5.4970760233918128E-2</v>
      </c>
    </row>
    <row r="86" spans="52:80" x14ac:dyDescent="0.25">
      <c r="AZ86" s="9">
        <v>83</v>
      </c>
      <c r="BA86" s="9">
        <v>0.82670013307045154</v>
      </c>
      <c r="BB86" s="9">
        <v>0</v>
      </c>
      <c r="BC86" s="9">
        <v>36</v>
      </c>
      <c r="BD86" s="9">
        <v>12.034999999999998</v>
      </c>
      <c r="BZ86">
        <v>5.4970760233918128E-2</v>
      </c>
      <c r="CA86">
        <v>0.25517241379310346</v>
      </c>
      <c r="CB86">
        <v>5.4970760233918128E-2</v>
      </c>
    </row>
    <row r="87" spans="52:80" x14ac:dyDescent="0.25">
      <c r="AZ87" s="9">
        <v>84</v>
      </c>
      <c r="BA87" s="9">
        <v>0.82229937941680664</v>
      </c>
      <c r="BB87" s="9">
        <v>1</v>
      </c>
      <c r="BC87" s="9">
        <v>37</v>
      </c>
      <c r="BD87" s="9">
        <v>12.18</v>
      </c>
      <c r="BZ87">
        <v>5.6140350877192984E-2</v>
      </c>
      <c r="CA87">
        <v>0.25517241379310346</v>
      </c>
      <c r="CB87">
        <v>5.6140350877192984E-2</v>
      </c>
    </row>
    <row r="88" spans="52:80" x14ac:dyDescent="0.25">
      <c r="AZ88" s="9">
        <v>85</v>
      </c>
      <c r="BA88" s="9">
        <v>0.81785568801523256</v>
      </c>
      <c r="BB88" s="9">
        <v>0</v>
      </c>
      <c r="BC88" s="9">
        <v>37</v>
      </c>
      <c r="BD88" s="9">
        <v>12.324999999999999</v>
      </c>
      <c r="BZ88">
        <v>5.6140350877192984E-2</v>
      </c>
      <c r="CA88">
        <v>0.2620689655172414</v>
      </c>
      <c r="CB88">
        <v>5.6140350877192984E-2</v>
      </c>
    </row>
    <row r="89" spans="52:80" x14ac:dyDescent="0.25">
      <c r="AZ89" s="9">
        <v>86</v>
      </c>
      <c r="BA89" s="9">
        <v>0.8171922038777979</v>
      </c>
      <c r="BB89" s="9">
        <v>1</v>
      </c>
      <c r="BC89" s="9">
        <v>38</v>
      </c>
      <c r="BD89" s="9">
        <v>12.469999999999999</v>
      </c>
      <c r="BZ89">
        <v>5.7309941520467839E-2</v>
      </c>
      <c r="CA89">
        <v>0.2620689655172414</v>
      </c>
      <c r="CB89">
        <v>5.7309941520467839E-2</v>
      </c>
    </row>
    <row r="90" spans="52:80" x14ac:dyDescent="0.25">
      <c r="AZ90" s="9">
        <v>87</v>
      </c>
      <c r="BA90" s="9">
        <v>0.81692979638978513</v>
      </c>
      <c r="BB90" s="9">
        <v>0</v>
      </c>
      <c r="BC90" s="9">
        <v>38</v>
      </c>
      <c r="BD90" s="9">
        <v>12.614999999999998</v>
      </c>
      <c r="BZ90">
        <v>5.7309941520467839E-2</v>
      </c>
      <c r="CA90">
        <v>0.26896551724137929</v>
      </c>
      <c r="CB90">
        <v>5.7309941520467839E-2</v>
      </c>
    </row>
    <row r="91" spans="52:80" x14ac:dyDescent="0.25">
      <c r="AZ91" s="9">
        <v>88</v>
      </c>
      <c r="BA91" s="9">
        <v>0.8159179114873536</v>
      </c>
      <c r="BB91" s="9">
        <v>1</v>
      </c>
      <c r="BC91" s="9">
        <v>39</v>
      </c>
      <c r="BD91" s="9">
        <v>12.76</v>
      </c>
      <c r="BZ91">
        <v>5.8479532163742687E-2</v>
      </c>
      <c r="CA91">
        <v>0.26896551724137929</v>
      </c>
      <c r="CB91">
        <v>5.8479532163742687E-2</v>
      </c>
    </row>
    <row r="92" spans="52:80" x14ac:dyDescent="0.25">
      <c r="AZ92" s="9">
        <v>89</v>
      </c>
      <c r="BA92" s="9">
        <v>0.81299936922190241</v>
      </c>
      <c r="BB92" s="9">
        <v>0</v>
      </c>
      <c r="BC92" s="9">
        <v>39</v>
      </c>
      <c r="BD92" s="9">
        <v>12.904999999999999</v>
      </c>
      <c r="BZ92">
        <v>5.8479532163742687E-2</v>
      </c>
      <c r="CA92">
        <v>0.27586206896551724</v>
      </c>
      <c r="CB92">
        <v>5.8479532163742687E-2</v>
      </c>
    </row>
    <row r="93" spans="52:80" x14ac:dyDescent="0.25">
      <c r="AZ93" s="9">
        <v>90</v>
      </c>
      <c r="BA93" s="9">
        <v>0.81169795003442624</v>
      </c>
      <c r="BB93" s="9">
        <v>1</v>
      </c>
      <c r="BC93" s="9">
        <v>40</v>
      </c>
      <c r="BD93" s="9">
        <v>13.049999999999999</v>
      </c>
      <c r="BZ93">
        <v>5.9649122807017542E-2</v>
      </c>
      <c r="CA93">
        <v>0.27586206896551724</v>
      </c>
      <c r="CB93">
        <v>5.9649122807017542E-2</v>
      </c>
    </row>
    <row r="94" spans="52:80" x14ac:dyDescent="0.25">
      <c r="AZ94" s="9">
        <v>91</v>
      </c>
      <c r="BA94" s="9">
        <v>0.80897677760584619</v>
      </c>
      <c r="BB94" s="9">
        <v>0</v>
      </c>
      <c r="BC94" s="9">
        <v>40</v>
      </c>
      <c r="BD94" s="9">
        <v>13.194999999999999</v>
      </c>
      <c r="BZ94">
        <v>6.0818713450292397E-2</v>
      </c>
      <c r="CA94">
        <v>0.27586206896551724</v>
      </c>
      <c r="CB94">
        <v>6.0818713450292397E-2</v>
      </c>
    </row>
    <row r="95" spans="52:80" x14ac:dyDescent="0.25">
      <c r="AZ95" s="9">
        <v>92</v>
      </c>
      <c r="BA95" s="9">
        <v>0.80872261599448447</v>
      </c>
      <c r="BB95" s="9">
        <v>0</v>
      </c>
      <c r="BC95" s="9">
        <v>40</v>
      </c>
      <c r="BD95" s="9">
        <v>13.34</v>
      </c>
      <c r="BZ95">
        <v>6.0818713450292397E-2</v>
      </c>
      <c r="CA95">
        <v>0.28275862068965518</v>
      </c>
      <c r="CB95">
        <v>6.0818713450292397E-2</v>
      </c>
    </row>
    <row r="96" spans="52:80" x14ac:dyDescent="0.25">
      <c r="AZ96" s="9">
        <v>93</v>
      </c>
      <c r="BA96" s="9">
        <v>0.80792059214671519</v>
      </c>
      <c r="BB96" s="9">
        <v>1</v>
      </c>
      <c r="BC96" s="9">
        <v>41</v>
      </c>
      <c r="BD96" s="9">
        <v>13.484999999999999</v>
      </c>
      <c r="BZ96">
        <v>6.0818713450292397E-2</v>
      </c>
      <c r="CA96">
        <v>0.28965517241379313</v>
      </c>
      <c r="CB96">
        <v>6.0818713450292397E-2</v>
      </c>
    </row>
    <row r="97" spans="52:80" x14ac:dyDescent="0.25">
      <c r="AZ97" s="9">
        <v>94</v>
      </c>
      <c r="BA97" s="9">
        <v>0.80690549009460077</v>
      </c>
      <c r="BB97" s="9">
        <v>1</v>
      </c>
      <c r="BC97" s="9">
        <v>42</v>
      </c>
      <c r="BD97" s="9">
        <v>13.629999999999999</v>
      </c>
      <c r="BZ97">
        <v>6.1988304093567252E-2</v>
      </c>
      <c r="CA97">
        <v>0.28965517241379313</v>
      </c>
      <c r="CB97">
        <v>6.1988304093567252E-2</v>
      </c>
    </row>
    <row r="98" spans="52:80" x14ac:dyDescent="0.25">
      <c r="AZ98" s="9">
        <v>95</v>
      </c>
      <c r="BA98" s="9">
        <v>0.80659696610850484</v>
      </c>
      <c r="BB98" s="9">
        <v>0</v>
      </c>
      <c r="BC98" s="9">
        <v>42</v>
      </c>
      <c r="BD98" s="9">
        <v>13.774999999999999</v>
      </c>
      <c r="BZ98">
        <v>6.1988304093567252E-2</v>
      </c>
      <c r="CA98">
        <v>0.29655172413793102</v>
      </c>
      <c r="CB98">
        <v>6.1988304093567252E-2</v>
      </c>
    </row>
    <row r="99" spans="52:80" x14ac:dyDescent="0.25">
      <c r="AZ99" s="9">
        <v>96</v>
      </c>
      <c r="BA99" s="9">
        <v>0.80437025214811053</v>
      </c>
      <c r="BB99" s="9">
        <v>1</v>
      </c>
      <c r="BC99" s="9">
        <v>43</v>
      </c>
      <c r="BD99" s="9">
        <v>13.919999999999998</v>
      </c>
      <c r="BZ99">
        <v>6.1988304093567252E-2</v>
      </c>
      <c r="CA99">
        <v>0.30344827586206896</v>
      </c>
      <c r="CB99">
        <v>6.1988304093567252E-2</v>
      </c>
    </row>
    <row r="100" spans="52:80" x14ac:dyDescent="0.25">
      <c r="AZ100" s="9">
        <v>97</v>
      </c>
      <c r="BA100" s="9">
        <v>0.80378113817851859</v>
      </c>
      <c r="BB100" s="9">
        <v>1</v>
      </c>
      <c r="BC100" s="9">
        <v>44</v>
      </c>
      <c r="BD100" s="9">
        <v>14.065</v>
      </c>
      <c r="BZ100">
        <v>6.3157894736842107E-2</v>
      </c>
      <c r="CA100">
        <v>0.30344827586206896</v>
      </c>
      <c r="CB100">
        <v>6.3157894736842107E-2</v>
      </c>
    </row>
    <row r="101" spans="52:80" x14ac:dyDescent="0.25">
      <c r="AZ101" s="9">
        <v>98</v>
      </c>
      <c r="BA101" s="9">
        <v>0.8025432292711564</v>
      </c>
      <c r="BB101" s="9">
        <v>0</v>
      </c>
      <c r="BC101" s="9">
        <v>44</v>
      </c>
      <c r="BD101" s="9">
        <v>14.209999999999999</v>
      </c>
      <c r="BZ101">
        <v>6.4327485380116955E-2</v>
      </c>
      <c r="CA101">
        <v>0.30344827586206896</v>
      </c>
      <c r="CB101">
        <v>6.4327485380116955E-2</v>
      </c>
    </row>
    <row r="102" spans="52:80" x14ac:dyDescent="0.25">
      <c r="AZ102" s="9">
        <v>99</v>
      </c>
      <c r="BA102" s="9">
        <v>0.80238047746102004</v>
      </c>
      <c r="BB102" s="9">
        <v>0</v>
      </c>
      <c r="BC102" s="9">
        <v>44</v>
      </c>
      <c r="BD102" s="9">
        <v>14.354999999999999</v>
      </c>
      <c r="BZ102">
        <v>6.5497076023391818E-2</v>
      </c>
      <c r="CA102">
        <v>0.30344827586206896</v>
      </c>
      <c r="CB102">
        <v>6.5497076023391818E-2</v>
      </c>
    </row>
    <row r="103" spans="52:80" x14ac:dyDescent="0.25">
      <c r="AZ103" s="9">
        <v>100</v>
      </c>
      <c r="BA103" s="9">
        <v>0.80102807642782226</v>
      </c>
      <c r="BB103" s="9">
        <v>0</v>
      </c>
      <c r="BC103" s="9">
        <v>44</v>
      </c>
      <c r="BD103" s="9">
        <v>14.499999999999998</v>
      </c>
      <c r="BZ103">
        <v>6.6666666666666666E-2</v>
      </c>
      <c r="CA103">
        <v>0.30344827586206896</v>
      </c>
      <c r="CB103">
        <v>6.6666666666666666E-2</v>
      </c>
    </row>
    <row r="104" spans="52:80" x14ac:dyDescent="0.25">
      <c r="AZ104" s="10">
        <v>101</v>
      </c>
      <c r="BA104" s="10">
        <v>0.79902582501621189</v>
      </c>
      <c r="BB104" s="10">
        <v>0</v>
      </c>
      <c r="BC104" s="10">
        <v>44</v>
      </c>
      <c r="BD104" s="10">
        <v>14.645</v>
      </c>
      <c r="BZ104">
        <v>6.6666666666666666E-2</v>
      </c>
      <c r="CA104">
        <v>0.31034482758620691</v>
      </c>
      <c r="CB104">
        <v>6.6666666666666666E-2</v>
      </c>
    </row>
    <row r="105" spans="52:80" x14ac:dyDescent="0.25">
      <c r="AZ105" s="10">
        <v>102</v>
      </c>
      <c r="BA105" s="10">
        <v>0.79717447886585346</v>
      </c>
      <c r="BB105" s="10">
        <v>1</v>
      </c>
      <c r="BC105" s="10">
        <v>45</v>
      </c>
      <c r="BD105" s="10">
        <v>14.79</v>
      </c>
      <c r="BZ105">
        <v>6.7836257309941514E-2</v>
      </c>
      <c r="CA105">
        <v>0.31034482758620691</v>
      </c>
      <c r="CB105">
        <v>6.7836257309941514E-2</v>
      </c>
    </row>
    <row r="106" spans="52:80" x14ac:dyDescent="0.25">
      <c r="AZ106" s="10">
        <v>103</v>
      </c>
      <c r="BA106" s="10">
        <v>0.79510820514371039</v>
      </c>
      <c r="BB106" s="10">
        <v>0</v>
      </c>
      <c r="BC106" s="10">
        <v>45</v>
      </c>
      <c r="BD106" s="10">
        <v>14.934999999999999</v>
      </c>
      <c r="BZ106">
        <v>6.7836257309941514E-2</v>
      </c>
      <c r="CA106">
        <v>0.31724137931034485</v>
      </c>
      <c r="CB106">
        <v>6.7836257309941514E-2</v>
      </c>
    </row>
    <row r="107" spans="52:80" x14ac:dyDescent="0.25">
      <c r="AZ107" s="10">
        <v>104</v>
      </c>
      <c r="BA107" s="10">
        <v>0.79013599714458671</v>
      </c>
      <c r="BB107" s="10">
        <v>1</v>
      </c>
      <c r="BC107" s="10">
        <v>46</v>
      </c>
      <c r="BD107" s="10">
        <v>15.079999999999998</v>
      </c>
      <c r="BZ107">
        <v>6.9005847953216376E-2</v>
      </c>
      <c r="CA107">
        <v>0.31724137931034485</v>
      </c>
      <c r="CB107">
        <v>6.9005847953216376E-2</v>
      </c>
    </row>
    <row r="108" spans="52:80" x14ac:dyDescent="0.25">
      <c r="AZ108" s="10">
        <v>105</v>
      </c>
      <c r="BA108" s="10">
        <v>0.78996444450289249</v>
      </c>
      <c r="BB108" s="10">
        <v>0</v>
      </c>
      <c r="BC108" s="10">
        <v>46</v>
      </c>
      <c r="BD108" s="10">
        <v>15.225</v>
      </c>
      <c r="BZ108">
        <v>7.0175438596491224E-2</v>
      </c>
      <c r="CA108">
        <v>0.31724137931034485</v>
      </c>
      <c r="CB108">
        <v>7.0175438596491224E-2</v>
      </c>
    </row>
    <row r="109" spans="52:80" x14ac:dyDescent="0.25">
      <c r="AZ109" s="10">
        <v>106</v>
      </c>
      <c r="BA109" s="10">
        <v>0.78889603726766411</v>
      </c>
      <c r="BB109" s="10">
        <v>0</v>
      </c>
      <c r="BC109" s="10">
        <v>46</v>
      </c>
      <c r="BD109" s="10">
        <v>15.37</v>
      </c>
      <c r="BZ109">
        <v>7.0175438596491224E-2</v>
      </c>
      <c r="CA109">
        <v>0.32413793103448274</v>
      </c>
      <c r="CB109">
        <v>7.0175438596491224E-2</v>
      </c>
    </row>
    <row r="110" spans="52:80" x14ac:dyDescent="0.25">
      <c r="AZ110" s="10">
        <v>107</v>
      </c>
      <c r="BA110" s="10">
        <v>0.788702027847072</v>
      </c>
      <c r="BB110" s="10">
        <v>1</v>
      </c>
      <c r="BC110" s="10">
        <v>47</v>
      </c>
      <c r="BD110" s="10">
        <v>15.514999999999999</v>
      </c>
      <c r="BZ110">
        <v>7.1345029239766086E-2</v>
      </c>
      <c r="CA110">
        <v>0.32413793103448274</v>
      </c>
      <c r="CB110">
        <v>7.1345029239766086E-2</v>
      </c>
    </row>
    <row r="111" spans="52:80" x14ac:dyDescent="0.25">
      <c r="AZ111" s="10">
        <v>108</v>
      </c>
      <c r="BA111" s="10">
        <v>0.78858534070361164</v>
      </c>
      <c r="BB111" s="10">
        <v>0</v>
      </c>
      <c r="BC111" s="10">
        <v>47</v>
      </c>
      <c r="BD111" s="10">
        <v>15.659999999999998</v>
      </c>
      <c r="BZ111">
        <v>7.1345029239766086E-2</v>
      </c>
      <c r="CA111">
        <v>0.33103448275862069</v>
      </c>
      <c r="CB111">
        <v>7.1345029239766086E-2</v>
      </c>
    </row>
    <row r="112" spans="52:80" x14ac:dyDescent="0.25">
      <c r="AZ112" s="10">
        <v>109</v>
      </c>
      <c r="BA112" s="10">
        <v>0.78636571336632133</v>
      </c>
      <c r="BB112" s="10">
        <v>1</v>
      </c>
      <c r="BC112" s="10">
        <v>48</v>
      </c>
      <c r="BD112" s="10">
        <v>15.805</v>
      </c>
      <c r="BZ112">
        <v>7.2514619883040934E-2</v>
      </c>
      <c r="CA112">
        <v>0.33103448275862069</v>
      </c>
      <c r="CB112">
        <v>7.2514619883040934E-2</v>
      </c>
    </row>
    <row r="113" spans="52:80" x14ac:dyDescent="0.25">
      <c r="AZ113" s="10">
        <v>110</v>
      </c>
      <c r="BA113" s="10">
        <v>0.78616002215553982</v>
      </c>
      <c r="BB113" s="10">
        <v>0</v>
      </c>
      <c r="BC113" s="10">
        <v>48</v>
      </c>
      <c r="BD113" s="10">
        <v>15.95</v>
      </c>
      <c r="BZ113">
        <v>7.3684210526315783E-2</v>
      </c>
      <c r="CA113">
        <v>0.33103448275862069</v>
      </c>
      <c r="CB113">
        <v>7.3684210526315783E-2</v>
      </c>
    </row>
    <row r="114" spans="52:80" x14ac:dyDescent="0.25">
      <c r="AZ114" s="10">
        <v>111</v>
      </c>
      <c r="BA114" s="10">
        <v>0.7831068397587283</v>
      </c>
      <c r="BB114" s="10">
        <v>0</v>
      </c>
      <c r="BC114" s="10">
        <v>48</v>
      </c>
      <c r="BD114" s="10">
        <v>16.094999999999999</v>
      </c>
      <c r="BZ114">
        <v>7.4853801169590645E-2</v>
      </c>
      <c r="CA114">
        <v>0.33103448275862069</v>
      </c>
      <c r="CB114">
        <v>7.4853801169590645E-2</v>
      </c>
    </row>
    <row r="115" spans="52:80" x14ac:dyDescent="0.25">
      <c r="AZ115" s="10">
        <v>112</v>
      </c>
      <c r="BA115" s="10">
        <v>0.78061128629733445</v>
      </c>
      <c r="BB115" s="10">
        <v>0</v>
      </c>
      <c r="BC115" s="10">
        <v>48</v>
      </c>
      <c r="BD115" s="10">
        <v>16.239999999999998</v>
      </c>
      <c r="BZ115">
        <v>7.6023391812865493E-2</v>
      </c>
      <c r="CA115">
        <v>0.33103448275862069</v>
      </c>
      <c r="CB115">
        <v>7.6023391812865493E-2</v>
      </c>
    </row>
    <row r="116" spans="52:80" x14ac:dyDescent="0.25">
      <c r="AZ116" s="10">
        <v>113</v>
      </c>
      <c r="BA116" s="10">
        <v>0.78020503882888581</v>
      </c>
      <c r="BB116" s="10">
        <v>0</v>
      </c>
      <c r="BC116" s="10">
        <v>48</v>
      </c>
      <c r="BD116" s="10">
        <v>16.384999999999998</v>
      </c>
      <c r="BZ116">
        <v>7.7192982456140355E-2</v>
      </c>
      <c r="CA116">
        <v>0.33103448275862069</v>
      </c>
      <c r="CB116">
        <v>7.7192982456140355E-2</v>
      </c>
    </row>
    <row r="117" spans="52:80" x14ac:dyDescent="0.25">
      <c r="AZ117" s="10">
        <v>114</v>
      </c>
      <c r="BA117" s="10">
        <v>0.77860156476419429</v>
      </c>
      <c r="BB117" s="10">
        <v>0</v>
      </c>
      <c r="BC117" s="10">
        <v>48</v>
      </c>
      <c r="BD117" s="10">
        <v>16.529999999999998</v>
      </c>
      <c r="BZ117">
        <v>7.7192982456140355E-2</v>
      </c>
      <c r="CA117">
        <v>0.33793103448275863</v>
      </c>
      <c r="CB117">
        <v>7.7192982456140355E-2</v>
      </c>
    </row>
    <row r="118" spans="52:80" x14ac:dyDescent="0.25">
      <c r="AZ118" s="10">
        <v>115</v>
      </c>
      <c r="BA118" s="10">
        <v>0.77725412960116524</v>
      </c>
      <c r="BB118" s="10">
        <v>1</v>
      </c>
      <c r="BC118" s="10">
        <v>49</v>
      </c>
      <c r="BD118" s="10">
        <v>16.674999999999997</v>
      </c>
      <c r="BZ118">
        <v>7.8362573099415203E-2</v>
      </c>
      <c r="CA118">
        <v>0.33793103448275863</v>
      </c>
      <c r="CB118">
        <v>7.8362573099415203E-2</v>
      </c>
    </row>
    <row r="119" spans="52:80" x14ac:dyDescent="0.25">
      <c r="AZ119" s="10">
        <v>116</v>
      </c>
      <c r="BA119" s="10">
        <v>0.77599893114749696</v>
      </c>
      <c r="BB119" s="10">
        <v>0</v>
      </c>
      <c r="BC119" s="10">
        <v>49</v>
      </c>
      <c r="BD119" s="10">
        <v>16.82</v>
      </c>
      <c r="BZ119">
        <v>7.9532163742690065E-2</v>
      </c>
      <c r="CA119">
        <v>0.33793103448275863</v>
      </c>
      <c r="CB119">
        <v>7.9532163742690065E-2</v>
      </c>
    </row>
    <row r="120" spans="52:80" x14ac:dyDescent="0.25">
      <c r="AZ120" s="10">
        <v>117</v>
      </c>
      <c r="BA120" s="10">
        <v>0.77520541926251063</v>
      </c>
      <c r="BB120" s="10">
        <v>0</v>
      </c>
      <c r="BC120" s="10">
        <v>49</v>
      </c>
      <c r="BD120" s="10">
        <v>16.965</v>
      </c>
      <c r="BZ120">
        <v>7.9532163742690065E-2</v>
      </c>
      <c r="CA120">
        <v>0.34482758620689657</v>
      </c>
      <c r="CB120">
        <v>7.9532163742690065E-2</v>
      </c>
    </row>
    <row r="121" spans="52:80" x14ac:dyDescent="0.25">
      <c r="AZ121" s="10">
        <v>118</v>
      </c>
      <c r="BA121" s="10">
        <v>0.77437602418377005</v>
      </c>
      <c r="BB121" s="10">
        <v>1</v>
      </c>
      <c r="BC121" s="10">
        <v>50</v>
      </c>
      <c r="BD121" s="10">
        <v>17.11</v>
      </c>
      <c r="BZ121">
        <v>8.0701754385964913E-2</v>
      </c>
      <c r="CA121">
        <v>0.34482758620689657</v>
      </c>
      <c r="CB121">
        <v>8.0701754385964913E-2</v>
      </c>
    </row>
    <row r="122" spans="52:80" x14ac:dyDescent="0.25">
      <c r="AZ122" s="10">
        <v>119</v>
      </c>
      <c r="BA122" s="10">
        <v>0.77393341032144547</v>
      </c>
      <c r="BB122" s="10">
        <v>0</v>
      </c>
      <c r="BC122" s="10">
        <v>50</v>
      </c>
      <c r="BD122" s="10">
        <v>17.254999999999999</v>
      </c>
      <c r="BZ122">
        <v>8.0701754385964913E-2</v>
      </c>
      <c r="CA122">
        <v>0.35172413793103446</v>
      </c>
      <c r="CB122">
        <v>8.0701754385964913E-2</v>
      </c>
    </row>
    <row r="123" spans="52:80" x14ac:dyDescent="0.25">
      <c r="AZ123" s="10">
        <v>120</v>
      </c>
      <c r="BA123" s="10">
        <v>0.77323376697540891</v>
      </c>
      <c r="BB123" s="10">
        <v>1</v>
      </c>
      <c r="BC123" s="10">
        <v>51</v>
      </c>
      <c r="BD123" s="10">
        <v>17.399999999999999</v>
      </c>
      <c r="BZ123">
        <v>8.1871345029239762E-2</v>
      </c>
      <c r="CA123">
        <v>0.35172413793103446</v>
      </c>
      <c r="CB123">
        <v>8.1871345029239762E-2</v>
      </c>
    </row>
    <row r="124" spans="52:80" x14ac:dyDescent="0.25">
      <c r="AZ124" s="10">
        <v>121</v>
      </c>
      <c r="BA124" s="10">
        <v>0.77205639798206127</v>
      </c>
      <c r="BB124" s="10">
        <v>0</v>
      </c>
      <c r="BC124" s="10">
        <v>51</v>
      </c>
      <c r="BD124" s="10">
        <v>17.544999999999998</v>
      </c>
      <c r="BZ124">
        <v>8.1871345029239762E-2</v>
      </c>
      <c r="CA124">
        <v>0.35862068965517241</v>
      </c>
      <c r="CB124">
        <v>8.1871345029239762E-2</v>
      </c>
    </row>
    <row r="125" spans="52:80" x14ac:dyDescent="0.25">
      <c r="AZ125" s="10">
        <v>122</v>
      </c>
      <c r="BA125" s="10">
        <v>0.77170686051315041</v>
      </c>
      <c r="BB125" s="10">
        <v>1</v>
      </c>
      <c r="BC125" s="10">
        <v>52</v>
      </c>
      <c r="BD125" s="10">
        <v>17.689999999999998</v>
      </c>
      <c r="BZ125">
        <v>8.1871345029239762E-2</v>
      </c>
      <c r="CA125">
        <v>0.36551724137931035</v>
      </c>
      <c r="CB125">
        <v>8.1871345029239762E-2</v>
      </c>
    </row>
    <row r="126" spans="52:80" x14ac:dyDescent="0.25">
      <c r="AZ126" s="10">
        <v>123</v>
      </c>
      <c r="BA126" s="10">
        <v>0.76566811193134598</v>
      </c>
      <c r="BB126" s="10">
        <v>1</v>
      </c>
      <c r="BC126" s="10">
        <v>53</v>
      </c>
      <c r="BD126" s="10">
        <v>17.834999999999997</v>
      </c>
      <c r="BZ126">
        <v>8.1871345029239762E-2</v>
      </c>
      <c r="CA126">
        <v>0.3724137931034483</v>
      </c>
      <c r="CB126">
        <v>8.1871345029239762E-2</v>
      </c>
    </row>
    <row r="127" spans="52:80" x14ac:dyDescent="0.25">
      <c r="AZ127" s="10">
        <v>124</v>
      </c>
      <c r="BA127" s="10">
        <v>0.76558888211524057</v>
      </c>
      <c r="BB127" s="10">
        <v>1</v>
      </c>
      <c r="BC127" s="10">
        <v>54</v>
      </c>
      <c r="BD127" s="10">
        <v>17.98</v>
      </c>
      <c r="BZ127">
        <v>8.1871345029239762E-2</v>
      </c>
      <c r="CA127">
        <v>0.37931034482758619</v>
      </c>
      <c r="CB127">
        <v>8.1871345029239762E-2</v>
      </c>
    </row>
    <row r="128" spans="52:80" x14ac:dyDescent="0.25">
      <c r="AZ128" s="10">
        <v>125</v>
      </c>
      <c r="BA128" s="10">
        <v>0.76505377982006673</v>
      </c>
      <c r="BB128" s="10">
        <v>1</v>
      </c>
      <c r="BC128" s="10">
        <v>55</v>
      </c>
      <c r="BD128" s="10">
        <v>18.125</v>
      </c>
      <c r="BZ128">
        <v>8.3040935672514624E-2</v>
      </c>
      <c r="CA128">
        <v>0.37931034482758619</v>
      </c>
      <c r="CB128">
        <v>8.3040935672514624E-2</v>
      </c>
    </row>
    <row r="129" spans="52:80" x14ac:dyDescent="0.25">
      <c r="AZ129" s="10">
        <v>126</v>
      </c>
      <c r="BA129" s="10">
        <v>0.76236461858276183</v>
      </c>
      <c r="BB129" s="10">
        <v>0</v>
      </c>
      <c r="BC129" s="10">
        <v>55</v>
      </c>
      <c r="BD129" s="10">
        <v>18.27</v>
      </c>
      <c r="BZ129">
        <v>8.4210526315789472E-2</v>
      </c>
      <c r="CA129">
        <v>0.37931034482758619</v>
      </c>
      <c r="CB129">
        <v>8.4210526315789472E-2</v>
      </c>
    </row>
    <row r="130" spans="52:80" x14ac:dyDescent="0.25">
      <c r="AZ130" s="10">
        <v>127</v>
      </c>
      <c r="BA130" s="10">
        <v>0.76177706450678706</v>
      </c>
      <c r="BB130" s="10">
        <v>0</v>
      </c>
      <c r="BC130" s="10">
        <v>55</v>
      </c>
      <c r="BD130" s="10">
        <v>18.414999999999999</v>
      </c>
      <c r="BZ130">
        <v>8.4210526315789472E-2</v>
      </c>
      <c r="CA130">
        <v>0.38620689655172413</v>
      </c>
      <c r="CB130">
        <v>8.4210526315789472E-2</v>
      </c>
    </row>
    <row r="131" spans="52:80" x14ac:dyDescent="0.25">
      <c r="AZ131" s="10">
        <v>128</v>
      </c>
      <c r="BA131" s="10">
        <v>0.76145834444050087</v>
      </c>
      <c r="BB131" s="10">
        <v>1</v>
      </c>
      <c r="BC131" s="10">
        <v>56</v>
      </c>
      <c r="BD131" s="10">
        <v>18.559999999999999</v>
      </c>
      <c r="BZ131">
        <v>8.4210526315789472E-2</v>
      </c>
      <c r="CA131">
        <v>0.39310344827586208</v>
      </c>
      <c r="CB131">
        <v>8.4210526315789472E-2</v>
      </c>
    </row>
    <row r="132" spans="52:80" x14ac:dyDescent="0.25">
      <c r="AZ132" s="10">
        <v>129</v>
      </c>
      <c r="BA132" s="10">
        <v>0.75883456343271838</v>
      </c>
      <c r="BB132" s="10">
        <v>1</v>
      </c>
      <c r="BC132" s="10">
        <v>57</v>
      </c>
      <c r="BD132" s="10">
        <v>18.704999999999998</v>
      </c>
      <c r="BZ132">
        <v>8.4210526315789472E-2</v>
      </c>
      <c r="CA132">
        <v>0.4</v>
      </c>
      <c r="CB132">
        <v>8.4210526315789472E-2</v>
      </c>
    </row>
    <row r="133" spans="52:80" x14ac:dyDescent="0.25">
      <c r="AZ133" s="10">
        <v>130</v>
      </c>
      <c r="BA133" s="10">
        <v>0.75711001916848031</v>
      </c>
      <c r="BB133" s="10">
        <v>1</v>
      </c>
      <c r="BC133" s="10">
        <v>58</v>
      </c>
      <c r="BD133" s="10">
        <v>18.849999999999998</v>
      </c>
      <c r="BZ133">
        <v>8.5380116959064334E-2</v>
      </c>
      <c r="CA133">
        <v>0.4</v>
      </c>
      <c r="CB133">
        <v>8.5380116959064334E-2</v>
      </c>
    </row>
    <row r="134" spans="52:80" x14ac:dyDescent="0.25">
      <c r="AZ134" s="10">
        <v>131</v>
      </c>
      <c r="BA134" s="10">
        <v>0.75678308891902124</v>
      </c>
      <c r="BB134" s="10">
        <v>0</v>
      </c>
      <c r="BC134" s="10">
        <v>58</v>
      </c>
      <c r="BD134" s="10">
        <v>18.994999999999997</v>
      </c>
      <c r="BZ134">
        <v>8.6549707602339182E-2</v>
      </c>
      <c r="CA134">
        <v>0.4</v>
      </c>
      <c r="CB134">
        <v>8.6549707602339182E-2</v>
      </c>
    </row>
    <row r="135" spans="52:80" x14ac:dyDescent="0.25">
      <c r="AZ135" s="10">
        <v>132</v>
      </c>
      <c r="BA135" s="10">
        <v>0.75592812835388101</v>
      </c>
      <c r="BB135" s="10">
        <v>0</v>
      </c>
      <c r="BC135" s="10">
        <v>58</v>
      </c>
      <c r="BD135" s="10">
        <v>19.139999999999997</v>
      </c>
      <c r="BZ135">
        <v>8.6549707602339182E-2</v>
      </c>
      <c r="CA135">
        <v>0.40689655172413791</v>
      </c>
      <c r="CB135">
        <v>8.6549707602339182E-2</v>
      </c>
    </row>
    <row r="136" spans="52:80" x14ac:dyDescent="0.25">
      <c r="AZ136" s="10">
        <v>133</v>
      </c>
      <c r="BA136" s="10">
        <v>0.75587025920669504</v>
      </c>
      <c r="BB136" s="10">
        <v>1</v>
      </c>
      <c r="BC136" s="10">
        <v>59</v>
      </c>
      <c r="BD136" s="10">
        <v>19.285</v>
      </c>
      <c r="BZ136">
        <v>8.771929824561403E-2</v>
      </c>
      <c r="CA136">
        <v>0.40689655172413791</v>
      </c>
      <c r="CB136">
        <v>8.771929824561403E-2</v>
      </c>
    </row>
    <row r="137" spans="52:80" x14ac:dyDescent="0.25">
      <c r="AZ137" s="10">
        <v>134</v>
      </c>
      <c r="BA137" s="10">
        <v>0.75527577871096396</v>
      </c>
      <c r="BB137" s="10">
        <v>0</v>
      </c>
      <c r="BC137" s="10">
        <v>59</v>
      </c>
      <c r="BD137" s="10">
        <v>19.43</v>
      </c>
      <c r="BZ137">
        <v>8.8888888888888892E-2</v>
      </c>
      <c r="CA137">
        <v>0.40689655172413791</v>
      </c>
      <c r="CB137">
        <v>8.8888888888888892E-2</v>
      </c>
    </row>
    <row r="138" spans="52:80" x14ac:dyDescent="0.25">
      <c r="AZ138" s="10">
        <v>135</v>
      </c>
      <c r="BA138" s="10">
        <v>0.75451575103123214</v>
      </c>
      <c r="BB138" s="10">
        <v>0</v>
      </c>
      <c r="BC138" s="10">
        <v>59</v>
      </c>
      <c r="BD138" s="10">
        <v>19.574999999999999</v>
      </c>
      <c r="BZ138">
        <v>8.8888888888888892E-2</v>
      </c>
      <c r="CA138">
        <v>0.41379310344827586</v>
      </c>
      <c r="CB138">
        <v>8.8888888888888892E-2</v>
      </c>
    </row>
    <row r="139" spans="52:80" x14ac:dyDescent="0.25">
      <c r="AZ139" s="10">
        <v>136</v>
      </c>
      <c r="BA139" s="10">
        <v>0.75331753274173419</v>
      </c>
      <c r="BB139" s="10">
        <v>1</v>
      </c>
      <c r="BC139" s="10">
        <v>60</v>
      </c>
      <c r="BD139" s="10">
        <v>19.72</v>
      </c>
      <c r="BZ139">
        <v>9.005847953216374E-2</v>
      </c>
      <c r="CA139">
        <v>0.41379310344827586</v>
      </c>
      <c r="CB139">
        <v>9.005847953216374E-2</v>
      </c>
    </row>
    <row r="140" spans="52:80" x14ac:dyDescent="0.25">
      <c r="AZ140" s="10">
        <v>137</v>
      </c>
      <c r="BA140" s="10">
        <v>0.74775647608621754</v>
      </c>
      <c r="BB140" s="10">
        <v>0</v>
      </c>
      <c r="BC140" s="10">
        <v>60</v>
      </c>
      <c r="BD140" s="10">
        <v>19.864999999999998</v>
      </c>
      <c r="BZ140">
        <v>9.1228070175438603E-2</v>
      </c>
      <c r="CA140">
        <v>0.41379310344827586</v>
      </c>
      <c r="CB140">
        <v>9.1228070175438603E-2</v>
      </c>
    </row>
    <row r="141" spans="52:80" x14ac:dyDescent="0.25">
      <c r="AZ141" s="10">
        <v>138</v>
      </c>
      <c r="BA141" s="10">
        <v>0.74763875484479092</v>
      </c>
      <c r="BB141" s="10">
        <v>0</v>
      </c>
      <c r="BC141" s="10">
        <v>60</v>
      </c>
      <c r="BD141" s="10">
        <v>20.009999999999998</v>
      </c>
      <c r="BZ141">
        <v>9.2397660818713451E-2</v>
      </c>
      <c r="CA141">
        <v>0.41379310344827586</v>
      </c>
      <c r="CB141">
        <v>9.2397660818713451E-2</v>
      </c>
    </row>
    <row r="142" spans="52:80" x14ac:dyDescent="0.25">
      <c r="AZ142" s="10">
        <v>139</v>
      </c>
      <c r="BA142" s="10">
        <v>0.74704738338421972</v>
      </c>
      <c r="BB142" s="10">
        <v>0</v>
      </c>
      <c r="BC142" s="10">
        <v>60</v>
      </c>
      <c r="BD142" s="10">
        <v>20.154999999999998</v>
      </c>
      <c r="BZ142">
        <v>9.3567251461988299E-2</v>
      </c>
      <c r="CA142">
        <v>0.41379310344827586</v>
      </c>
      <c r="CB142">
        <v>9.3567251461988299E-2</v>
      </c>
    </row>
    <row r="143" spans="52:80" x14ac:dyDescent="0.25">
      <c r="AZ143" s="10">
        <v>140</v>
      </c>
      <c r="BA143" s="10">
        <v>0.74615258522090977</v>
      </c>
      <c r="BB143" s="10">
        <v>0</v>
      </c>
      <c r="BC143" s="10">
        <v>60</v>
      </c>
      <c r="BD143" s="10">
        <v>20.299999999999997</v>
      </c>
      <c r="BZ143">
        <v>9.3567251461988299E-2</v>
      </c>
      <c r="CA143">
        <v>0.4206896551724138</v>
      </c>
      <c r="CB143">
        <v>9.3567251461988299E-2</v>
      </c>
    </row>
    <row r="144" spans="52:80" x14ac:dyDescent="0.25">
      <c r="AZ144" s="10">
        <v>141</v>
      </c>
      <c r="BA144" s="10">
        <v>0.74610621050303871</v>
      </c>
      <c r="BB144" s="10">
        <v>1</v>
      </c>
      <c r="BC144" s="10">
        <v>61</v>
      </c>
      <c r="BD144" s="10">
        <v>20.445</v>
      </c>
      <c r="BZ144">
        <v>9.3567251461988299E-2</v>
      </c>
      <c r="CA144">
        <v>0.42758620689655175</v>
      </c>
      <c r="CB144">
        <v>9.3567251461988299E-2</v>
      </c>
    </row>
    <row r="145" spans="52:80" x14ac:dyDescent="0.25">
      <c r="AZ145" s="10">
        <v>142</v>
      </c>
      <c r="BA145" s="10">
        <v>0.74385031509041188</v>
      </c>
      <c r="BB145" s="10">
        <v>1</v>
      </c>
      <c r="BC145" s="10">
        <v>62</v>
      </c>
      <c r="BD145" s="10">
        <v>20.59</v>
      </c>
      <c r="BZ145">
        <v>9.4736842105263161E-2</v>
      </c>
      <c r="CA145">
        <v>0.42758620689655175</v>
      </c>
      <c r="CB145">
        <v>9.4736842105263161E-2</v>
      </c>
    </row>
    <row r="146" spans="52:80" x14ac:dyDescent="0.25">
      <c r="AZ146" s="10">
        <v>143</v>
      </c>
      <c r="BA146" s="10">
        <v>0.74325573186068417</v>
      </c>
      <c r="BB146" s="10">
        <v>0</v>
      </c>
      <c r="BC146" s="10">
        <v>62</v>
      </c>
      <c r="BD146" s="10">
        <v>20.734999999999999</v>
      </c>
      <c r="BZ146">
        <v>9.5906432748538009E-2</v>
      </c>
      <c r="CA146">
        <v>0.42758620689655175</v>
      </c>
      <c r="CB146">
        <v>9.5906432748538009E-2</v>
      </c>
    </row>
    <row r="147" spans="52:80" x14ac:dyDescent="0.25">
      <c r="AZ147" s="10">
        <v>144</v>
      </c>
      <c r="BA147" s="10">
        <v>0.74002118571220032</v>
      </c>
      <c r="BB147" s="10">
        <v>0</v>
      </c>
      <c r="BC147" s="10">
        <v>62</v>
      </c>
      <c r="BD147" s="10">
        <v>20.88</v>
      </c>
      <c r="BZ147">
        <v>9.5906432748538009E-2</v>
      </c>
      <c r="CA147">
        <v>0.43448275862068964</v>
      </c>
      <c r="CB147">
        <v>9.5906432748538009E-2</v>
      </c>
    </row>
    <row r="148" spans="52:80" x14ac:dyDescent="0.25">
      <c r="AZ148" s="10">
        <v>145</v>
      </c>
      <c r="BA148" s="10">
        <v>0.73770235000527329</v>
      </c>
      <c r="BB148" s="10">
        <v>1</v>
      </c>
      <c r="BC148" s="10">
        <v>63</v>
      </c>
      <c r="BD148" s="10">
        <v>21.024999999999999</v>
      </c>
      <c r="BZ148">
        <v>9.5906432748538009E-2</v>
      </c>
      <c r="CA148">
        <v>0.44137931034482758</v>
      </c>
      <c r="CB148">
        <v>9.5906432748538009E-2</v>
      </c>
    </row>
    <row r="149" spans="52:80" x14ac:dyDescent="0.25">
      <c r="AZ149" s="10">
        <v>146</v>
      </c>
      <c r="BA149" s="10">
        <v>0.73737875933345365</v>
      </c>
      <c r="BB149" s="10">
        <v>1</v>
      </c>
      <c r="BC149" s="10">
        <v>64</v>
      </c>
      <c r="BD149" s="10">
        <v>21.169999999999998</v>
      </c>
      <c r="BZ149">
        <v>9.7076023391812871E-2</v>
      </c>
      <c r="CA149">
        <v>0.44137931034482758</v>
      </c>
      <c r="CB149">
        <v>9.7076023391812871E-2</v>
      </c>
    </row>
    <row r="150" spans="52:80" x14ac:dyDescent="0.25">
      <c r="AZ150" s="10">
        <v>147</v>
      </c>
      <c r="BA150" s="10">
        <v>0.73680364331786796</v>
      </c>
      <c r="BB150" s="10">
        <v>0</v>
      </c>
      <c r="BC150" s="10">
        <v>64</v>
      </c>
      <c r="BD150" s="10">
        <v>21.314999999999998</v>
      </c>
      <c r="BZ150">
        <v>9.8245614035087719E-2</v>
      </c>
      <c r="CA150">
        <v>0.44137931034482758</v>
      </c>
      <c r="CB150">
        <v>9.8245614035087719E-2</v>
      </c>
    </row>
    <row r="151" spans="52:80" x14ac:dyDescent="0.25">
      <c r="AZ151" s="10">
        <v>148</v>
      </c>
      <c r="BA151" s="10">
        <v>0.7342520207665395</v>
      </c>
      <c r="BB151" s="10">
        <v>0</v>
      </c>
      <c r="BC151" s="10">
        <v>64</v>
      </c>
      <c r="BD151" s="10">
        <v>21.459999999999997</v>
      </c>
      <c r="BZ151">
        <v>9.9415204678362568E-2</v>
      </c>
      <c r="CA151">
        <v>0.44137931034482758</v>
      </c>
      <c r="CB151">
        <v>9.9415204678362568E-2</v>
      </c>
    </row>
    <row r="152" spans="52:80" x14ac:dyDescent="0.25">
      <c r="AZ152" s="10">
        <v>149</v>
      </c>
      <c r="BA152" s="10">
        <v>0.73317291575018595</v>
      </c>
      <c r="BB152" s="10">
        <v>0</v>
      </c>
      <c r="BC152" s="10">
        <v>64</v>
      </c>
      <c r="BD152" s="10">
        <v>21.604999999999997</v>
      </c>
      <c r="BZ152">
        <v>0.10058479532163743</v>
      </c>
      <c r="CA152">
        <v>0.44137931034482758</v>
      </c>
      <c r="CB152">
        <v>0.10058479532163743</v>
      </c>
    </row>
    <row r="153" spans="52:80" x14ac:dyDescent="0.25">
      <c r="AZ153" s="10">
        <v>150</v>
      </c>
      <c r="BA153" s="10">
        <v>0.73250389692303608</v>
      </c>
      <c r="BB153" s="10">
        <v>0</v>
      </c>
      <c r="BC153" s="10">
        <v>64</v>
      </c>
      <c r="BD153" s="10">
        <v>21.75</v>
      </c>
      <c r="BZ153">
        <v>0.10058479532163743</v>
      </c>
      <c r="CA153">
        <v>0.44827586206896552</v>
      </c>
      <c r="CB153">
        <v>0.10058479532163743</v>
      </c>
    </row>
    <row r="154" spans="52:80" x14ac:dyDescent="0.25">
      <c r="AZ154" s="10">
        <v>151</v>
      </c>
      <c r="BA154" s="10">
        <v>0.73052798274517838</v>
      </c>
      <c r="BB154" s="10">
        <v>1</v>
      </c>
      <c r="BC154" s="10">
        <v>65</v>
      </c>
      <c r="BD154" s="10">
        <v>21.895</v>
      </c>
      <c r="BZ154">
        <v>0.10058479532163743</v>
      </c>
      <c r="CA154">
        <v>0.45517241379310347</v>
      </c>
      <c r="CB154">
        <v>0.10058479532163743</v>
      </c>
    </row>
    <row r="155" spans="52:80" x14ac:dyDescent="0.25">
      <c r="AZ155" s="10">
        <v>152</v>
      </c>
      <c r="BA155" s="10">
        <v>0.73049244991591156</v>
      </c>
      <c r="BB155" s="10">
        <v>1</v>
      </c>
      <c r="BC155" s="10">
        <v>66</v>
      </c>
      <c r="BD155" s="10">
        <v>22.04</v>
      </c>
      <c r="BZ155">
        <v>0.10175438596491228</v>
      </c>
      <c r="CA155">
        <v>0.45517241379310347</v>
      </c>
      <c r="CB155">
        <v>0.10175438596491228</v>
      </c>
    </row>
    <row r="156" spans="52:80" x14ac:dyDescent="0.25">
      <c r="AZ156" s="10">
        <v>153</v>
      </c>
      <c r="BA156" s="10">
        <v>0.72991632227195968</v>
      </c>
      <c r="BB156" s="10">
        <v>0</v>
      </c>
      <c r="BC156" s="10">
        <v>66</v>
      </c>
      <c r="BD156" s="10">
        <v>22.184999999999999</v>
      </c>
      <c r="BZ156">
        <v>0.10292397660818714</v>
      </c>
      <c r="CA156">
        <v>0.45517241379310347</v>
      </c>
      <c r="CB156">
        <v>0.10292397660818714</v>
      </c>
    </row>
    <row r="157" spans="52:80" x14ac:dyDescent="0.25">
      <c r="AZ157" s="10">
        <v>154</v>
      </c>
      <c r="BA157" s="10">
        <v>0.72862492559862602</v>
      </c>
      <c r="BB157" s="10">
        <v>0</v>
      </c>
      <c r="BC157" s="10">
        <v>66</v>
      </c>
      <c r="BD157" s="10">
        <v>22.33</v>
      </c>
      <c r="BZ157">
        <v>0.10409356725146199</v>
      </c>
      <c r="CA157">
        <v>0.45517241379310347</v>
      </c>
      <c r="CB157">
        <v>0.10409356725146199</v>
      </c>
    </row>
    <row r="158" spans="52:80" x14ac:dyDescent="0.25">
      <c r="AZ158" s="10">
        <v>155</v>
      </c>
      <c r="BA158" s="10">
        <v>0.72852900153653155</v>
      </c>
      <c r="BB158" s="10">
        <v>0</v>
      </c>
      <c r="BC158" s="10">
        <v>66</v>
      </c>
      <c r="BD158" s="10">
        <v>22.474999999999998</v>
      </c>
      <c r="BZ158">
        <v>0.10526315789473684</v>
      </c>
      <c r="CA158">
        <v>0.45517241379310347</v>
      </c>
      <c r="CB158">
        <v>0.10526315789473684</v>
      </c>
    </row>
    <row r="159" spans="52:80" x14ac:dyDescent="0.25">
      <c r="AZ159" s="10">
        <v>156</v>
      </c>
      <c r="BA159" s="10">
        <v>0.72586360758624247</v>
      </c>
      <c r="BB159" s="10">
        <v>0</v>
      </c>
      <c r="BC159" s="10">
        <v>66</v>
      </c>
      <c r="BD159" s="10">
        <v>22.619999999999997</v>
      </c>
      <c r="BZ159">
        <v>0.1064327485380117</v>
      </c>
      <c r="CA159">
        <v>0.45517241379310347</v>
      </c>
      <c r="CB159">
        <v>0.1064327485380117</v>
      </c>
    </row>
    <row r="160" spans="52:80" x14ac:dyDescent="0.25">
      <c r="AZ160" s="10">
        <v>157</v>
      </c>
      <c r="BA160" s="10">
        <v>0.7235014867519679</v>
      </c>
      <c r="BB160" s="10">
        <v>0</v>
      </c>
      <c r="BC160" s="10">
        <v>66</v>
      </c>
      <c r="BD160" s="10">
        <v>22.764999999999997</v>
      </c>
      <c r="BZ160">
        <v>0.10760233918128655</v>
      </c>
      <c r="CA160">
        <v>0.45517241379310347</v>
      </c>
      <c r="CB160">
        <v>0.10760233918128655</v>
      </c>
    </row>
    <row r="161" spans="52:80" x14ac:dyDescent="0.25">
      <c r="AZ161" s="10">
        <v>158</v>
      </c>
      <c r="BA161" s="10">
        <v>0.7228166283391817</v>
      </c>
      <c r="BB161" s="10">
        <v>0</v>
      </c>
      <c r="BC161" s="10">
        <v>66</v>
      </c>
      <c r="BD161" s="10">
        <v>22.91</v>
      </c>
      <c r="BZ161">
        <v>0.10760233918128655</v>
      </c>
      <c r="CA161">
        <v>0.46206896551724136</v>
      </c>
      <c r="CB161">
        <v>0.10760233918128655</v>
      </c>
    </row>
    <row r="162" spans="52:80" x14ac:dyDescent="0.25">
      <c r="AZ162" s="10">
        <v>159</v>
      </c>
      <c r="BA162" s="10">
        <v>0.71258386200006396</v>
      </c>
      <c r="BB162" s="10">
        <v>1</v>
      </c>
      <c r="BC162" s="10">
        <v>67</v>
      </c>
      <c r="BD162" s="10">
        <v>23.055</v>
      </c>
      <c r="BZ162">
        <v>0.10877192982456141</v>
      </c>
      <c r="CA162">
        <v>0.46206896551724136</v>
      </c>
      <c r="CB162">
        <v>0.10877192982456141</v>
      </c>
    </row>
    <row r="163" spans="52:80" x14ac:dyDescent="0.25">
      <c r="AZ163" s="10">
        <v>160</v>
      </c>
      <c r="BA163" s="10">
        <v>0.71063380445595337</v>
      </c>
      <c r="BB163" s="10">
        <v>0</v>
      </c>
      <c r="BC163" s="10">
        <v>67</v>
      </c>
      <c r="BD163" s="10">
        <v>23.2</v>
      </c>
      <c r="BZ163">
        <v>0.10994152046783626</v>
      </c>
      <c r="CA163">
        <v>0.46206896551724136</v>
      </c>
      <c r="CB163">
        <v>0.10994152046783626</v>
      </c>
    </row>
    <row r="164" spans="52:80" x14ac:dyDescent="0.25">
      <c r="AZ164" s="10">
        <v>161</v>
      </c>
      <c r="BA164" s="10">
        <v>0.70877919161964986</v>
      </c>
      <c r="BB164" s="10">
        <v>0</v>
      </c>
      <c r="BC164" s="10">
        <v>67</v>
      </c>
      <c r="BD164" s="10">
        <v>23.344999999999999</v>
      </c>
      <c r="BZ164">
        <v>0.10994152046783626</v>
      </c>
      <c r="CA164">
        <v>0.4689655172413793</v>
      </c>
      <c r="CB164">
        <v>0.10994152046783626</v>
      </c>
    </row>
    <row r="165" spans="52:80" x14ac:dyDescent="0.25">
      <c r="AZ165" s="10">
        <v>162</v>
      </c>
      <c r="BA165" s="10">
        <v>0.70739805349695373</v>
      </c>
      <c r="BB165" s="10">
        <v>1</v>
      </c>
      <c r="BC165" s="10">
        <v>68</v>
      </c>
      <c r="BD165" s="10">
        <v>23.49</v>
      </c>
      <c r="BZ165">
        <v>0.1111111111111111</v>
      </c>
      <c r="CA165">
        <v>0.4689655172413793</v>
      </c>
      <c r="CB165">
        <v>0.1111111111111111</v>
      </c>
    </row>
    <row r="166" spans="52:80" x14ac:dyDescent="0.25">
      <c r="AZ166" s="10">
        <v>163</v>
      </c>
      <c r="BA166" s="10">
        <v>0.70590937107829066</v>
      </c>
      <c r="BB166" s="10">
        <v>0</v>
      </c>
      <c r="BC166" s="10">
        <v>68</v>
      </c>
      <c r="BD166" s="10">
        <v>23.634999999999998</v>
      </c>
      <c r="BZ166">
        <v>0.11228070175438597</v>
      </c>
      <c r="CA166">
        <v>0.4689655172413793</v>
      </c>
      <c r="CB166">
        <v>0.11228070175438597</v>
      </c>
    </row>
    <row r="167" spans="52:80" x14ac:dyDescent="0.25">
      <c r="AZ167" s="10">
        <v>164</v>
      </c>
      <c r="BA167" s="10">
        <v>0.70517958722886998</v>
      </c>
      <c r="BB167" s="10">
        <v>0</v>
      </c>
      <c r="BC167" s="10">
        <v>68</v>
      </c>
      <c r="BD167" s="10">
        <v>23.779999999999998</v>
      </c>
      <c r="BZ167">
        <v>0.11345029239766082</v>
      </c>
      <c r="CA167">
        <v>0.4689655172413793</v>
      </c>
      <c r="CB167">
        <v>0.11345029239766082</v>
      </c>
    </row>
    <row r="168" spans="52:80" x14ac:dyDescent="0.25">
      <c r="AZ168" s="10">
        <v>165</v>
      </c>
      <c r="BA168" s="10">
        <v>0.70492750574738317</v>
      </c>
      <c r="BB168" s="10">
        <v>0</v>
      </c>
      <c r="BC168" s="10">
        <v>68</v>
      </c>
      <c r="BD168" s="10">
        <v>23.924999999999997</v>
      </c>
      <c r="BZ168">
        <v>0.11461988304093568</v>
      </c>
      <c r="CA168">
        <v>0.4689655172413793</v>
      </c>
      <c r="CB168">
        <v>0.11461988304093568</v>
      </c>
    </row>
    <row r="169" spans="52:80" x14ac:dyDescent="0.25">
      <c r="AZ169" s="10">
        <v>166</v>
      </c>
      <c r="BA169" s="10">
        <v>0.70216675582564414</v>
      </c>
      <c r="BB169" s="10">
        <v>0</v>
      </c>
      <c r="BC169" s="10">
        <v>68</v>
      </c>
      <c r="BD169" s="10">
        <v>24.069999999999997</v>
      </c>
      <c r="BZ169">
        <v>0.11578947368421053</v>
      </c>
      <c r="CA169">
        <v>0.4689655172413793</v>
      </c>
      <c r="CB169">
        <v>0.11578947368421053</v>
      </c>
    </row>
    <row r="170" spans="52:80" x14ac:dyDescent="0.25">
      <c r="AZ170" s="10">
        <v>167</v>
      </c>
      <c r="BA170" s="10">
        <v>0.69811097090313468</v>
      </c>
      <c r="BB170" s="10">
        <v>0</v>
      </c>
      <c r="BC170" s="10">
        <v>68</v>
      </c>
      <c r="BD170" s="10">
        <v>24.215</v>
      </c>
      <c r="BZ170">
        <v>0.11695906432748537</v>
      </c>
      <c r="CA170">
        <v>0.4689655172413793</v>
      </c>
      <c r="CB170">
        <v>0.11695906432748537</v>
      </c>
    </row>
    <row r="171" spans="52:80" x14ac:dyDescent="0.25">
      <c r="AZ171" s="10">
        <v>168</v>
      </c>
      <c r="BA171" s="10">
        <v>0.69505832102340293</v>
      </c>
      <c r="BB171" s="10">
        <v>0</v>
      </c>
      <c r="BC171" s="10">
        <v>68</v>
      </c>
      <c r="BD171" s="10">
        <v>24.36</v>
      </c>
      <c r="BZ171">
        <v>0.11695906432748537</v>
      </c>
      <c r="CA171">
        <v>0.47586206896551725</v>
      </c>
      <c r="CB171">
        <v>0.11695906432748537</v>
      </c>
    </row>
    <row r="172" spans="52:80" x14ac:dyDescent="0.25">
      <c r="AZ172" s="10">
        <v>169</v>
      </c>
      <c r="BA172" s="10">
        <v>0.69332351048508711</v>
      </c>
      <c r="BB172" s="10">
        <v>1</v>
      </c>
      <c r="BC172" s="10">
        <v>69</v>
      </c>
      <c r="BD172" s="10">
        <v>24.504999999999999</v>
      </c>
      <c r="BZ172">
        <v>0.11812865497076024</v>
      </c>
      <c r="CA172">
        <v>0.47586206896551725</v>
      </c>
      <c r="CB172">
        <v>0.11812865497076024</v>
      </c>
    </row>
    <row r="173" spans="52:80" x14ac:dyDescent="0.25">
      <c r="AZ173" s="10">
        <v>170</v>
      </c>
      <c r="BA173" s="10">
        <v>0.69295009040514499</v>
      </c>
      <c r="BB173" s="10">
        <v>0</v>
      </c>
      <c r="BC173" s="10">
        <v>69</v>
      </c>
      <c r="BD173" s="10">
        <v>24.65</v>
      </c>
      <c r="BZ173">
        <v>0.11929824561403508</v>
      </c>
      <c r="CA173">
        <v>0.47586206896551725</v>
      </c>
      <c r="CB173">
        <v>0.11929824561403508</v>
      </c>
    </row>
    <row r="174" spans="52:80" x14ac:dyDescent="0.25">
      <c r="AZ174" s="10">
        <v>171</v>
      </c>
      <c r="BA174" s="10">
        <v>0.69053611577092144</v>
      </c>
      <c r="BB174" s="10">
        <v>0</v>
      </c>
      <c r="BC174" s="10">
        <v>69</v>
      </c>
      <c r="BD174" s="10">
        <v>24.794999999999998</v>
      </c>
      <c r="BZ174">
        <v>0.12046783625730995</v>
      </c>
      <c r="CA174">
        <v>0.47586206896551725</v>
      </c>
      <c r="CB174">
        <v>0.12046783625730995</v>
      </c>
    </row>
    <row r="175" spans="52:80" x14ac:dyDescent="0.25">
      <c r="AZ175" s="10">
        <v>172</v>
      </c>
      <c r="BA175" s="10">
        <v>0.68564792291892362</v>
      </c>
      <c r="BB175" s="10">
        <v>0</v>
      </c>
      <c r="BC175" s="10">
        <v>69</v>
      </c>
      <c r="BD175" s="10">
        <v>24.939999999999998</v>
      </c>
      <c r="BZ175">
        <v>0.12163742690058479</v>
      </c>
      <c r="CA175">
        <v>0.47586206896551725</v>
      </c>
      <c r="CB175">
        <v>0.12163742690058479</v>
      </c>
    </row>
    <row r="176" spans="52:80" x14ac:dyDescent="0.25">
      <c r="AZ176" s="10">
        <v>173</v>
      </c>
      <c r="BA176" s="10">
        <v>0.68557224289906771</v>
      </c>
      <c r="BB176" s="10">
        <v>0</v>
      </c>
      <c r="BC176" s="10">
        <v>69</v>
      </c>
      <c r="BD176" s="10">
        <v>25.084999999999997</v>
      </c>
      <c r="BZ176">
        <v>0.12163742690058479</v>
      </c>
      <c r="CA176">
        <v>0.48275862068965519</v>
      </c>
      <c r="CB176">
        <v>0.12163742690058479</v>
      </c>
    </row>
    <row r="177" spans="52:80" x14ac:dyDescent="0.25">
      <c r="AZ177" s="10">
        <v>174</v>
      </c>
      <c r="BA177" s="10">
        <v>0.68205122654724659</v>
      </c>
      <c r="BB177" s="10">
        <v>1</v>
      </c>
      <c r="BC177" s="10">
        <v>70</v>
      </c>
      <c r="BD177" s="10">
        <v>25.229999999999997</v>
      </c>
      <c r="BZ177">
        <v>0.12163742690058479</v>
      </c>
      <c r="CA177">
        <v>0.48965517241379308</v>
      </c>
      <c r="CB177">
        <v>0.12163742690058479</v>
      </c>
    </row>
    <row r="178" spans="52:80" x14ac:dyDescent="0.25">
      <c r="AZ178" s="10">
        <v>175</v>
      </c>
      <c r="BA178" s="10">
        <v>0.67687532907774028</v>
      </c>
      <c r="BB178" s="10">
        <v>1</v>
      </c>
      <c r="BC178" s="10">
        <v>71</v>
      </c>
      <c r="BD178" s="10">
        <v>25.375</v>
      </c>
      <c r="BZ178">
        <v>0.12280701754385964</v>
      </c>
      <c r="CA178">
        <v>0.48965517241379308</v>
      </c>
      <c r="CB178">
        <v>0.12280701754385964</v>
      </c>
    </row>
    <row r="179" spans="52:80" x14ac:dyDescent="0.25">
      <c r="AZ179" s="10">
        <v>176</v>
      </c>
      <c r="BA179" s="10">
        <v>0.67550425409811876</v>
      </c>
      <c r="BB179" s="10">
        <v>0</v>
      </c>
      <c r="BC179" s="10">
        <v>71</v>
      </c>
      <c r="BD179" s="10">
        <v>25.52</v>
      </c>
      <c r="BZ179">
        <v>0.12280701754385964</v>
      </c>
      <c r="CA179">
        <v>0.49655172413793103</v>
      </c>
      <c r="CB179">
        <v>0.12280701754385964</v>
      </c>
    </row>
    <row r="180" spans="52:80" x14ac:dyDescent="0.25">
      <c r="AZ180" s="10">
        <v>177</v>
      </c>
      <c r="BA180" s="10">
        <v>0.67306573640632639</v>
      </c>
      <c r="BB180" s="10">
        <v>1</v>
      </c>
      <c r="BC180" s="10">
        <v>72</v>
      </c>
      <c r="BD180" s="10">
        <v>25.664999999999999</v>
      </c>
      <c r="BZ180">
        <v>0.1239766081871345</v>
      </c>
      <c r="CA180">
        <v>0.49655172413793103</v>
      </c>
      <c r="CB180">
        <v>0.1239766081871345</v>
      </c>
    </row>
    <row r="181" spans="52:80" x14ac:dyDescent="0.25">
      <c r="AZ181" s="10">
        <v>178</v>
      </c>
      <c r="BA181" s="10">
        <v>0.67169455328882854</v>
      </c>
      <c r="BB181" s="10">
        <v>0</v>
      </c>
      <c r="BC181" s="10">
        <v>72</v>
      </c>
      <c r="BD181" s="10">
        <v>25.81</v>
      </c>
      <c r="BZ181">
        <v>0.12514619883040937</v>
      </c>
      <c r="CA181">
        <v>0.49655172413793103</v>
      </c>
      <c r="CB181">
        <v>0.12514619883040937</v>
      </c>
    </row>
    <row r="182" spans="52:80" x14ac:dyDescent="0.25">
      <c r="AZ182" s="10">
        <v>179</v>
      </c>
      <c r="BA182" s="10">
        <v>0.67033214631031435</v>
      </c>
      <c r="BB182" s="10">
        <v>0</v>
      </c>
      <c r="BC182" s="10">
        <v>72</v>
      </c>
      <c r="BD182" s="10">
        <v>25.954999999999998</v>
      </c>
      <c r="BZ182">
        <v>0.12631578947368421</v>
      </c>
      <c r="CA182">
        <v>0.49655172413793103</v>
      </c>
      <c r="CB182">
        <v>0.12631578947368421</v>
      </c>
    </row>
    <row r="183" spans="52:80" x14ac:dyDescent="0.25">
      <c r="AZ183" s="10">
        <v>180</v>
      </c>
      <c r="BA183" s="10">
        <v>0.66719077774129798</v>
      </c>
      <c r="BB183" s="10">
        <v>0</v>
      </c>
      <c r="BC183" s="10">
        <v>72</v>
      </c>
      <c r="BD183" s="10">
        <v>26.099999999999998</v>
      </c>
      <c r="BZ183">
        <v>0.12631578947368421</v>
      </c>
      <c r="CA183">
        <v>0.50344827586206897</v>
      </c>
      <c r="CB183">
        <v>0.12631578947368421</v>
      </c>
    </row>
    <row r="184" spans="52:80" x14ac:dyDescent="0.25">
      <c r="AZ184" s="10">
        <v>181</v>
      </c>
      <c r="BA184" s="10">
        <v>0.66690186331383439</v>
      </c>
      <c r="BB184" s="10">
        <v>1</v>
      </c>
      <c r="BC184" s="10">
        <v>73</v>
      </c>
      <c r="BD184" s="10">
        <v>26.244999999999997</v>
      </c>
      <c r="BZ184">
        <v>0.12748538011695906</v>
      </c>
      <c r="CA184">
        <v>0.50344827586206897</v>
      </c>
      <c r="CB184">
        <v>0.12748538011695906</v>
      </c>
    </row>
    <row r="185" spans="52:80" x14ac:dyDescent="0.25">
      <c r="AZ185" s="10">
        <v>182</v>
      </c>
      <c r="BA185" s="10">
        <v>0.66499407059599192</v>
      </c>
      <c r="BB185" s="10">
        <v>0</v>
      </c>
      <c r="BC185" s="10">
        <v>73</v>
      </c>
      <c r="BD185" s="10">
        <v>26.389999999999997</v>
      </c>
      <c r="BZ185">
        <v>0.12748538011695906</v>
      </c>
      <c r="CA185">
        <v>0.51034482758620692</v>
      </c>
      <c r="CB185">
        <v>0.12748538011695906</v>
      </c>
    </row>
    <row r="186" spans="52:80" x14ac:dyDescent="0.25">
      <c r="AZ186" s="10">
        <v>183</v>
      </c>
      <c r="BA186" s="10">
        <v>0.66356312872777778</v>
      </c>
      <c r="BB186" s="10">
        <v>1</v>
      </c>
      <c r="BC186" s="10">
        <v>74</v>
      </c>
      <c r="BD186" s="10">
        <v>26.534999999999997</v>
      </c>
      <c r="BZ186">
        <v>0.12865497076023391</v>
      </c>
      <c r="CA186">
        <v>0.51034482758620692</v>
      </c>
      <c r="CB186">
        <v>0.12865497076023391</v>
      </c>
    </row>
    <row r="187" spans="52:80" x14ac:dyDescent="0.25">
      <c r="AZ187" s="10">
        <v>184</v>
      </c>
      <c r="BA187" s="10">
        <v>0.6630996145961322</v>
      </c>
      <c r="BB187" s="10">
        <v>0</v>
      </c>
      <c r="BC187" s="10">
        <v>74</v>
      </c>
      <c r="BD187" s="10">
        <v>26.68</v>
      </c>
      <c r="BZ187">
        <v>0.12982456140350876</v>
      </c>
      <c r="CA187">
        <v>0.51034482758620692</v>
      </c>
      <c r="CB187">
        <v>0.12982456140350876</v>
      </c>
    </row>
    <row r="188" spans="52:80" x14ac:dyDescent="0.25">
      <c r="AZ188" s="10">
        <v>185</v>
      </c>
      <c r="BA188" s="10">
        <v>0.66122296352263321</v>
      </c>
      <c r="BB188" s="10">
        <v>0</v>
      </c>
      <c r="BC188" s="10">
        <v>74</v>
      </c>
      <c r="BD188" s="10">
        <v>26.824999999999999</v>
      </c>
      <c r="BZ188">
        <v>0.13099415204678364</v>
      </c>
      <c r="CA188">
        <v>0.51034482758620692</v>
      </c>
      <c r="CB188">
        <v>0.13099415204678364</v>
      </c>
    </row>
    <row r="189" spans="52:80" x14ac:dyDescent="0.25">
      <c r="AZ189" s="10">
        <v>186</v>
      </c>
      <c r="BA189" s="10">
        <v>0.65936970630403513</v>
      </c>
      <c r="BB189" s="10">
        <v>0</v>
      </c>
      <c r="BC189" s="10">
        <v>74</v>
      </c>
      <c r="BD189" s="10">
        <v>26.97</v>
      </c>
      <c r="BZ189">
        <v>0.13099415204678364</v>
      </c>
      <c r="CA189">
        <v>0.51724137931034486</v>
      </c>
      <c r="CB189">
        <v>0.13099415204678364</v>
      </c>
    </row>
    <row r="190" spans="52:80" x14ac:dyDescent="0.25">
      <c r="AZ190" s="10">
        <v>187</v>
      </c>
      <c r="BA190" s="10">
        <v>0.65673113278818307</v>
      </c>
      <c r="BB190" s="10">
        <v>1</v>
      </c>
      <c r="BC190" s="10">
        <v>75</v>
      </c>
      <c r="BD190" s="10">
        <v>27.114999999999998</v>
      </c>
      <c r="BZ190">
        <v>0.13099415204678364</v>
      </c>
      <c r="CA190">
        <v>0.52413793103448281</v>
      </c>
      <c r="CB190">
        <v>0.13099415204678364</v>
      </c>
    </row>
    <row r="191" spans="52:80" x14ac:dyDescent="0.25">
      <c r="AZ191" s="10">
        <v>188</v>
      </c>
      <c r="BA191" s="10">
        <v>0.65334344482187745</v>
      </c>
      <c r="BB191" s="10">
        <v>1</v>
      </c>
      <c r="BC191" s="10">
        <v>76</v>
      </c>
      <c r="BD191" s="10">
        <v>27.259999999999998</v>
      </c>
      <c r="BZ191">
        <v>0.13216374269005848</v>
      </c>
      <c r="CA191">
        <v>0.52413793103448281</v>
      </c>
      <c r="CB191">
        <v>0.13216374269005848</v>
      </c>
    </row>
    <row r="192" spans="52:80" x14ac:dyDescent="0.25">
      <c r="AZ192" s="10">
        <v>189</v>
      </c>
      <c r="BA192" s="10">
        <v>0.65104084006846863</v>
      </c>
      <c r="BB192" s="10">
        <v>0</v>
      </c>
      <c r="BC192" s="10">
        <v>76</v>
      </c>
      <c r="BD192" s="10">
        <v>27.404999999999998</v>
      </c>
      <c r="BZ192">
        <v>0.13333333333333333</v>
      </c>
      <c r="CA192">
        <v>0.52413793103448281</v>
      </c>
      <c r="CB192">
        <v>0.13333333333333333</v>
      </c>
    </row>
    <row r="193" spans="52:80" x14ac:dyDescent="0.25">
      <c r="AZ193" s="10">
        <v>190</v>
      </c>
      <c r="BA193" s="10">
        <v>0.65099008923538149</v>
      </c>
      <c r="BB193" s="10">
        <v>0</v>
      </c>
      <c r="BC193" s="10">
        <v>76</v>
      </c>
      <c r="BD193" s="10">
        <v>27.549999999999997</v>
      </c>
      <c r="BZ193">
        <v>0.13333333333333333</v>
      </c>
      <c r="CA193">
        <v>0.53103448275862064</v>
      </c>
      <c r="CB193">
        <v>0.13333333333333333</v>
      </c>
    </row>
    <row r="194" spans="52:80" x14ac:dyDescent="0.25">
      <c r="AZ194" s="10">
        <v>191</v>
      </c>
      <c r="BA194" s="10">
        <v>0.64857793548875453</v>
      </c>
      <c r="BB194" s="10">
        <v>1</v>
      </c>
      <c r="BC194" s="10">
        <v>77</v>
      </c>
      <c r="BD194" s="10">
        <v>27.694999999999997</v>
      </c>
      <c r="BZ194">
        <v>0.13333333333333333</v>
      </c>
      <c r="CA194">
        <v>0.53793103448275859</v>
      </c>
      <c r="CB194">
        <v>0.13333333333333333</v>
      </c>
    </row>
    <row r="195" spans="52:80" x14ac:dyDescent="0.25">
      <c r="AZ195" s="10">
        <v>192</v>
      </c>
      <c r="BA195" s="10">
        <v>0.64818765974625836</v>
      </c>
      <c r="BB195" s="10">
        <v>1</v>
      </c>
      <c r="BC195" s="10">
        <v>78</v>
      </c>
      <c r="BD195" s="10">
        <v>27.839999999999996</v>
      </c>
      <c r="BZ195">
        <v>0.13450292397660818</v>
      </c>
      <c r="CA195">
        <v>0.53793103448275859</v>
      </c>
      <c r="CB195">
        <v>0.13450292397660818</v>
      </c>
    </row>
    <row r="196" spans="52:80" x14ac:dyDescent="0.25">
      <c r="AZ196" s="10">
        <v>193</v>
      </c>
      <c r="BA196" s="10">
        <v>0.64795122272715944</v>
      </c>
      <c r="BB196" s="10">
        <v>0</v>
      </c>
      <c r="BC196" s="10">
        <v>78</v>
      </c>
      <c r="BD196" s="10">
        <v>27.984999999999999</v>
      </c>
      <c r="BZ196">
        <v>0.13450292397660818</v>
      </c>
      <c r="CA196">
        <v>0.54482758620689653</v>
      </c>
      <c r="CB196">
        <v>0.13450292397660818</v>
      </c>
    </row>
    <row r="197" spans="52:80" x14ac:dyDescent="0.25">
      <c r="AZ197" s="10">
        <v>194</v>
      </c>
      <c r="BA197" s="10">
        <v>0.6475967438656558</v>
      </c>
      <c r="BB197" s="10">
        <v>1</v>
      </c>
      <c r="BC197" s="10">
        <v>79</v>
      </c>
      <c r="BD197" s="10">
        <v>28.13</v>
      </c>
      <c r="BZ197">
        <v>0.13567251461988303</v>
      </c>
      <c r="CA197">
        <v>0.54482758620689653</v>
      </c>
      <c r="CB197">
        <v>0.13567251461988303</v>
      </c>
    </row>
    <row r="198" spans="52:80" x14ac:dyDescent="0.25">
      <c r="AZ198" s="10">
        <v>195</v>
      </c>
      <c r="BA198" s="10">
        <v>0.64719599480989132</v>
      </c>
      <c r="BB198" s="10">
        <v>0</v>
      </c>
      <c r="BC198" s="10">
        <v>79</v>
      </c>
      <c r="BD198" s="10">
        <v>28.274999999999999</v>
      </c>
      <c r="BZ198">
        <v>0.1368421052631579</v>
      </c>
      <c r="CA198">
        <v>0.54482758620689653</v>
      </c>
      <c r="CB198">
        <v>0.1368421052631579</v>
      </c>
    </row>
    <row r="199" spans="52:80" x14ac:dyDescent="0.25">
      <c r="AZ199" s="10">
        <v>196</v>
      </c>
      <c r="BA199" s="10">
        <v>0.64717049175765951</v>
      </c>
      <c r="BB199" s="10">
        <v>0</v>
      </c>
      <c r="BC199" s="10">
        <v>79</v>
      </c>
      <c r="BD199" s="10">
        <v>28.419999999999998</v>
      </c>
      <c r="BZ199">
        <v>0.1368421052631579</v>
      </c>
      <c r="CA199">
        <v>0.55172413793103448</v>
      </c>
      <c r="CB199">
        <v>0.1368421052631579</v>
      </c>
    </row>
    <row r="200" spans="52:80" x14ac:dyDescent="0.25">
      <c r="AZ200" s="10">
        <v>197</v>
      </c>
      <c r="BA200" s="10">
        <v>0.64671358808956303</v>
      </c>
      <c r="BB200" s="10">
        <v>1</v>
      </c>
      <c r="BC200" s="10">
        <v>80</v>
      </c>
      <c r="BD200" s="10">
        <v>28.564999999999998</v>
      </c>
      <c r="BZ200">
        <v>0.13801169590643275</v>
      </c>
      <c r="CA200">
        <v>0.55172413793103448</v>
      </c>
      <c r="CB200">
        <v>0.13801169590643275</v>
      </c>
    </row>
    <row r="201" spans="52:80" x14ac:dyDescent="0.25">
      <c r="AZ201" s="10">
        <v>198</v>
      </c>
      <c r="BA201" s="10">
        <v>0.64633791441192978</v>
      </c>
      <c r="BB201" s="10">
        <v>0</v>
      </c>
      <c r="BC201" s="10">
        <v>80</v>
      </c>
      <c r="BD201" s="10">
        <v>28.709999999999997</v>
      </c>
      <c r="BZ201">
        <v>0.1391812865497076</v>
      </c>
      <c r="CA201">
        <v>0.55172413793103448</v>
      </c>
      <c r="CB201">
        <v>0.1391812865497076</v>
      </c>
    </row>
    <row r="202" spans="52:80" x14ac:dyDescent="0.25">
      <c r="AZ202" s="10">
        <v>199</v>
      </c>
      <c r="BA202" s="10">
        <v>0.64545384479983936</v>
      </c>
      <c r="BB202" s="10">
        <v>0</v>
      </c>
      <c r="BC202" s="10">
        <v>80</v>
      </c>
      <c r="BD202" s="10">
        <v>28.854999999999997</v>
      </c>
      <c r="BZ202">
        <v>0.14035087719298245</v>
      </c>
      <c r="CA202">
        <v>0.55172413793103448</v>
      </c>
      <c r="CB202">
        <v>0.14035087719298245</v>
      </c>
    </row>
    <row r="203" spans="52:80" x14ac:dyDescent="0.25">
      <c r="AZ203" s="10">
        <v>200</v>
      </c>
      <c r="BA203" s="10">
        <v>0.64535793687745702</v>
      </c>
      <c r="BB203" s="10">
        <v>0</v>
      </c>
      <c r="BC203" s="10">
        <v>80</v>
      </c>
      <c r="BD203" s="10">
        <v>28.999999999999996</v>
      </c>
      <c r="BZ203">
        <v>0.14035087719298245</v>
      </c>
      <c r="CA203">
        <v>0.55862068965517242</v>
      </c>
      <c r="CB203">
        <v>0.14035087719298245</v>
      </c>
    </row>
    <row r="204" spans="52:80" x14ac:dyDescent="0.25">
      <c r="AZ204" s="9">
        <v>201</v>
      </c>
      <c r="BA204" s="9">
        <v>0.63833230529156904</v>
      </c>
      <c r="BB204" s="9">
        <v>1</v>
      </c>
      <c r="BC204" s="9">
        <v>81</v>
      </c>
      <c r="BD204" s="9">
        <v>29.145</v>
      </c>
      <c r="BZ204">
        <v>0.1415204678362573</v>
      </c>
      <c r="CA204">
        <v>0.55862068965517242</v>
      </c>
      <c r="CB204">
        <v>0.1415204678362573</v>
      </c>
    </row>
    <row r="205" spans="52:80" x14ac:dyDescent="0.25">
      <c r="AZ205" s="9">
        <v>202</v>
      </c>
      <c r="BA205" s="9">
        <v>0.63822915770755306</v>
      </c>
      <c r="BB205" s="9">
        <v>0</v>
      </c>
      <c r="BC205" s="9">
        <v>81</v>
      </c>
      <c r="BD205" s="9">
        <v>29.29</v>
      </c>
      <c r="BZ205">
        <v>0.14269005847953217</v>
      </c>
      <c r="CA205">
        <v>0.55862068965517242</v>
      </c>
      <c r="CB205">
        <v>0.14269005847953217</v>
      </c>
    </row>
    <row r="206" spans="52:80" x14ac:dyDescent="0.25">
      <c r="AZ206" s="9">
        <v>203</v>
      </c>
      <c r="BA206" s="9">
        <v>0.63786818344735241</v>
      </c>
      <c r="BB206" s="9">
        <v>0</v>
      </c>
      <c r="BC206" s="9">
        <v>81</v>
      </c>
      <c r="BD206" s="9">
        <v>29.434999999999999</v>
      </c>
      <c r="BZ206">
        <v>0.14269005847953217</v>
      </c>
      <c r="CA206">
        <v>0.56551724137931036</v>
      </c>
      <c r="CB206">
        <v>0.14269005847953217</v>
      </c>
    </row>
    <row r="207" spans="52:80" x14ac:dyDescent="0.25">
      <c r="AZ207" s="9">
        <v>204</v>
      </c>
      <c r="BA207" s="9">
        <v>0.63634514494696026</v>
      </c>
      <c r="BB207" s="9">
        <v>1</v>
      </c>
      <c r="BC207" s="9">
        <v>82</v>
      </c>
      <c r="BD207" s="9">
        <v>29.58</v>
      </c>
      <c r="BZ207">
        <v>0.14385964912280702</v>
      </c>
      <c r="CA207">
        <v>0.56551724137931036</v>
      </c>
      <c r="CB207">
        <v>0.14385964912280702</v>
      </c>
    </row>
    <row r="208" spans="52:80" x14ac:dyDescent="0.25">
      <c r="AZ208" s="9">
        <v>205</v>
      </c>
      <c r="BA208" s="9">
        <v>0.63595968751760545</v>
      </c>
      <c r="BB208" s="9">
        <v>0</v>
      </c>
      <c r="BC208" s="9">
        <v>82</v>
      </c>
      <c r="BD208" s="9">
        <v>29.724999999999998</v>
      </c>
      <c r="BZ208">
        <v>0.14502923976608187</v>
      </c>
      <c r="CA208">
        <v>0.56551724137931036</v>
      </c>
      <c r="CB208">
        <v>0.14502923976608187</v>
      </c>
    </row>
    <row r="209" spans="52:80" x14ac:dyDescent="0.25">
      <c r="AZ209" s="9">
        <v>206</v>
      </c>
      <c r="BA209" s="9">
        <v>0.6359079699676401</v>
      </c>
      <c r="BB209" s="9">
        <v>0</v>
      </c>
      <c r="BC209" s="9">
        <v>82</v>
      </c>
      <c r="BD209" s="9">
        <v>29.869999999999997</v>
      </c>
      <c r="BZ209">
        <v>0.14619883040935672</v>
      </c>
      <c r="CA209">
        <v>0.56551724137931036</v>
      </c>
      <c r="CB209">
        <v>0.14619883040935672</v>
      </c>
    </row>
    <row r="210" spans="52:80" x14ac:dyDescent="0.25">
      <c r="AZ210" s="9">
        <v>207</v>
      </c>
      <c r="BA210" s="9">
        <v>0.63476986029245763</v>
      </c>
      <c r="BB210" s="9">
        <v>0</v>
      </c>
      <c r="BC210" s="9">
        <v>82</v>
      </c>
      <c r="BD210" s="9">
        <v>30.014999999999997</v>
      </c>
      <c r="BZ210">
        <v>0.14736842105263157</v>
      </c>
      <c r="CA210">
        <v>0.56551724137931036</v>
      </c>
      <c r="CB210">
        <v>0.14736842105263157</v>
      </c>
    </row>
    <row r="211" spans="52:80" x14ac:dyDescent="0.25">
      <c r="AZ211" s="9">
        <v>208</v>
      </c>
      <c r="BA211" s="9">
        <v>0.63302444374485123</v>
      </c>
      <c r="BB211" s="9">
        <v>0</v>
      </c>
      <c r="BC211" s="9">
        <v>82</v>
      </c>
      <c r="BD211" s="9">
        <v>30.159999999999997</v>
      </c>
      <c r="BZ211">
        <v>0.14736842105263157</v>
      </c>
      <c r="CA211">
        <v>0.57241379310344831</v>
      </c>
      <c r="CB211">
        <v>0.14736842105263157</v>
      </c>
    </row>
    <row r="212" spans="52:80" x14ac:dyDescent="0.25">
      <c r="AZ212" s="9">
        <v>209</v>
      </c>
      <c r="BA212" s="9">
        <v>0.63283282278799979</v>
      </c>
      <c r="BB212" s="9">
        <v>1</v>
      </c>
      <c r="BC212" s="9">
        <v>83</v>
      </c>
      <c r="BD212" s="9">
        <v>30.304999999999996</v>
      </c>
      <c r="BZ212">
        <v>0.14853801169590644</v>
      </c>
      <c r="CA212">
        <v>0.57241379310344831</v>
      </c>
      <c r="CB212">
        <v>0.14853801169590644</v>
      </c>
    </row>
    <row r="213" spans="52:80" x14ac:dyDescent="0.25">
      <c r="AZ213" s="9">
        <v>210</v>
      </c>
      <c r="BA213" s="9">
        <v>0.63050205241048973</v>
      </c>
      <c r="BB213" s="9">
        <v>0</v>
      </c>
      <c r="BC213" s="9">
        <v>83</v>
      </c>
      <c r="BD213" s="9">
        <v>30.45</v>
      </c>
      <c r="BZ213">
        <v>0.14970760233918129</v>
      </c>
      <c r="CA213">
        <v>0.57241379310344831</v>
      </c>
      <c r="CB213">
        <v>0.14970760233918129</v>
      </c>
    </row>
    <row r="214" spans="52:80" x14ac:dyDescent="0.25">
      <c r="AZ214" s="9">
        <v>211</v>
      </c>
      <c r="BA214" s="9">
        <v>0.63011400159196729</v>
      </c>
      <c r="BB214" s="9">
        <v>0</v>
      </c>
      <c r="BC214" s="9">
        <v>83</v>
      </c>
      <c r="BD214" s="9">
        <v>30.594999999999999</v>
      </c>
      <c r="BZ214">
        <v>0.15087719298245614</v>
      </c>
      <c r="CA214">
        <v>0.57241379310344831</v>
      </c>
      <c r="CB214">
        <v>0.15087719298245614</v>
      </c>
    </row>
    <row r="215" spans="52:80" x14ac:dyDescent="0.25">
      <c r="AZ215" s="9">
        <v>212</v>
      </c>
      <c r="BA215" s="9">
        <v>0.62929028832384359</v>
      </c>
      <c r="BB215" s="9">
        <v>0</v>
      </c>
      <c r="BC215" s="9">
        <v>83</v>
      </c>
      <c r="BD215" s="9">
        <v>30.74</v>
      </c>
      <c r="BZ215">
        <v>0.15087719298245614</v>
      </c>
      <c r="CA215">
        <v>0.57931034482758625</v>
      </c>
      <c r="CB215">
        <v>0.15087719298245614</v>
      </c>
    </row>
    <row r="216" spans="52:80" x14ac:dyDescent="0.25">
      <c r="AZ216" s="9">
        <v>213</v>
      </c>
      <c r="BA216" s="9">
        <v>0.62899853682259199</v>
      </c>
      <c r="BB216" s="9">
        <v>1</v>
      </c>
      <c r="BC216" s="9">
        <v>84</v>
      </c>
      <c r="BD216" s="9">
        <v>30.884999999999998</v>
      </c>
      <c r="BZ216">
        <v>0.15204678362573099</v>
      </c>
      <c r="CA216">
        <v>0.57931034482758625</v>
      </c>
      <c r="CB216">
        <v>0.15204678362573099</v>
      </c>
    </row>
    <row r="217" spans="52:80" x14ac:dyDescent="0.25">
      <c r="AZ217" s="9">
        <v>214</v>
      </c>
      <c r="BA217" s="9">
        <v>0.62882851524040306</v>
      </c>
      <c r="BB217" s="9">
        <v>0</v>
      </c>
      <c r="BC217" s="9">
        <v>84</v>
      </c>
      <c r="BD217" s="9">
        <v>31.029999999999998</v>
      </c>
      <c r="BZ217">
        <v>0.15204678362573099</v>
      </c>
      <c r="CA217">
        <v>0.58620689655172409</v>
      </c>
      <c r="CB217">
        <v>0.15204678362573099</v>
      </c>
    </row>
    <row r="218" spans="52:80" x14ac:dyDescent="0.25">
      <c r="AZ218" s="9">
        <v>215</v>
      </c>
      <c r="BA218" s="9">
        <v>0.62580723446067443</v>
      </c>
      <c r="BB218" s="9">
        <v>1</v>
      </c>
      <c r="BC218" s="9">
        <v>85</v>
      </c>
      <c r="BD218" s="9">
        <v>31.174999999999997</v>
      </c>
      <c r="BZ218">
        <v>0.15321637426900586</v>
      </c>
      <c r="CA218">
        <v>0.58620689655172409</v>
      </c>
      <c r="CB218">
        <v>0.15321637426900586</v>
      </c>
    </row>
    <row r="219" spans="52:80" x14ac:dyDescent="0.25">
      <c r="AZ219" s="9">
        <v>216</v>
      </c>
      <c r="BA219" s="9">
        <v>0.62418254225457359</v>
      </c>
      <c r="BB219" s="9">
        <v>0</v>
      </c>
      <c r="BC219" s="9">
        <v>85</v>
      </c>
      <c r="BD219" s="9">
        <v>31.319999999999997</v>
      </c>
      <c r="BZ219">
        <v>0.15438596491228071</v>
      </c>
      <c r="CA219">
        <v>0.58620689655172409</v>
      </c>
      <c r="CB219">
        <v>0.15438596491228071</v>
      </c>
    </row>
    <row r="220" spans="52:80" x14ac:dyDescent="0.25">
      <c r="AZ220" s="9">
        <v>217</v>
      </c>
      <c r="BA220" s="9">
        <v>0.62376560331316766</v>
      </c>
      <c r="BB220" s="9">
        <v>0</v>
      </c>
      <c r="BC220" s="9">
        <v>85</v>
      </c>
      <c r="BD220" s="9">
        <v>31.464999999999996</v>
      </c>
      <c r="BZ220">
        <v>0.15438596491228071</v>
      </c>
      <c r="CA220">
        <v>0.59310344827586203</v>
      </c>
      <c r="CB220">
        <v>0.15438596491228071</v>
      </c>
    </row>
    <row r="221" spans="52:80" x14ac:dyDescent="0.25">
      <c r="AZ221" s="9">
        <v>218</v>
      </c>
      <c r="BA221" s="9">
        <v>0.62369199772919937</v>
      </c>
      <c r="BB221" s="9">
        <v>1</v>
      </c>
      <c r="BC221" s="9">
        <v>86</v>
      </c>
      <c r="BD221" s="9">
        <v>31.61</v>
      </c>
      <c r="BZ221">
        <v>0.15438596491228071</v>
      </c>
      <c r="CA221">
        <v>0.6</v>
      </c>
      <c r="CB221">
        <v>0.15438596491228071</v>
      </c>
    </row>
    <row r="222" spans="52:80" x14ac:dyDescent="0.25">
      <c r="AZ222" s="9">
        <v>219</v>
      </c>
      <c r="BA222" s="9">
        <v>0.62218991046062366</v>
      </c>
      <c r="BB222" s="9">
        <v>1</v>
      </c>
      <c r="BC222" s="9">
        <v>87</v>
      </c>
      <c r="BD222" s="9">
        <v>31.754999999999999</v>
      </c>
      <c r="BZ222">
        <v>0.15438596491228071</v>
      </c>
      <c r="CA222">
        <v>0.60689655172413792</v>
      </c>
      <c r="CB222">
        <v>0.15438596491228071</v>
      </c>
    </row>
    <row r="223" spans="52:80" x14ac:dyDescent="0.25">
      <c r="AZ223" s="9">
        <v>220</v>
      </c>
      <c r="BA223" s="9">
        <v>0.62098851502113228</v>
      </c>
      <c r="BB223" s="9">
        <v>1</v>
      </c>
      <c r="BC223" s="9">
        <v>88</v>
      </c>
      <c r="BD223" s="9">
        <v>31.9</v>
      </c>
      <c r="BZ223">
        <v>0.15555555555555556</v>
      </c>
      <c r="CA223">
        <v>0.60689655172413792</v>
      </c>
      <c r="CB223">
        <v>0.15555555555555556</v>
      </c>
    </row>
    <row r="224" spans="52:80" x14ac:dyDescent="0.25">
      <c r="AZ224" s="9">
        <v>221</v>
      </c>
      <c r="BA224" s="9">
        <v>0.62080357957420218</v>
      </c>
      <c r="BB224" s="9">
        <v>0</v>
      </c>
      <c r="BC224" s="9">
        <v>88</v>
      </c>
      <c r="BD224" s="9">
        <v>32.044999999999995</v>
      </c>
      <c r="BZ224">
        <v>0.15672514619883041</v>
      </c>
      <c r="CA224">
        <v>0.60689655172413792</v>
      </c>
      <c r="CB224">
        <v>0.15672514619883041</v>
      </c>
    </row>
    <row r="225" spans="52:80" x14ac:dyDescent="0.25">
      <c r="AZ225" s="9">
        <v>222</v>
      </c>
      <c r="BA225" s="9">
        <v>0.61984837827679062</v>
      </c>
      <c r="BB225" s="9">
        <v>0</v>
      </c>
      <c r="BC225" s="9">
        <v>88</v>
      </c>
      <c r="BD225" s="9">
        <v>32.19</v>
      </c>
      <c r="BZ225">
        <v>0.15789473684210525</v>
      </c>
      <c r="CA225">
        <v>0.60689655172413792</v>
      </c>
      <c r="CB225">
        <v>0.15789473684210525</v>
      </c>
    </row>
    <row r="226" spans="52:80" x14ac:dyDescent="0.25">
      <c r="AZ226" s="9">
        <v>223</v>
      </c>
      <c r="BA226" s="9">
        <v>0.61826125876950588</v>
      </c>
      <c r="BB226" s="9">
        <v>0</v>
      </c>
      <c r="BC226" s="9">
        <v>88</v>
      </c>
      <c r="BD226" s="9">
        <v>32.335000000000001</v>
      </c>
      <c r="BZ226">
        <v>0.15906432748538013</v>
      </c>
      <c r="CA226">
        <v>0.60689655172413792</v>
      </c>
      <c r="CB226">
        <v>0.15906432748538013</v>
      </c>
    </row>
    <row r="227" spans="52:80" x14ac:dyDescent="0.25">
      <c r="AZ227" s="9">
        <v>224</v>
      </c>
      <c r="BA227" s="9">
        <v>0.61799197539151718</v>
      </c>
      <c r="BB227" s="9">
        <v>0</v>
      </c>
      <c r="BC227" s="9">
        <v>88</v>
      </c>
      <c r="BD227" s="9">
        <v>32.479999999999997</v>
      </c>
      <c r="BZ227">
        <v>0.15906432748538013</v>
      </c>
      <c r="CA227">
        <v>0.61379310344827587</v>
      </c>
      <c r="CB227">
        <v>0.15906432748538013</v>
      </c>
    </row>
    <row r="228" spans="52:80" x14ac:dyDescent="0.25">
      <c r="AZ228" s="9">
        <v>225</v>
      </c>
      <c r="BA228" s="9">
        <v>0.6170865184651666</v>
      </c>
      <c r="BB228" s="9">
        <v>1</v>
      </c>
      <c r="BC228" s="9">
        <v>89</v>
      </c>
      <c r="BD228" s="9">
        <v>32.625</v>
      </c>
      <c r="BZ228">
        <v>0.16023391812865498</v>
      </c>
      <c r="CA228">
        <v>0.61379310344827587</v>
      </c>
      <c r="CB228">
        <v>0.16023391812865498</v>
      </c>
    </row>
    <row r="229" spans="52:80" x14ac:dyDescent="0.25">
      <c r="AZ229" s="9">
        <v>226</v>
      </c>
      <c r="BA229" s="9">
        <v>0.61628294595698552</v>
      </c>
      <c r="BB229" s="9">
        <v>0</v>
      </c>
      <c r="BC229" s="9">
        <v>89</v>
      </c>
      <c r="BD229" s="9">
        <v>32.769999999999996</v>
      </c>
      <c r="BZ229">
        <v>0.16140350877192983</v>
      </c>
      <c r="CA229">
        <v>0.61379310344827587</v>
      </c>
      <c r="CB229">
        <v>0.16140350877192983</v>
      </c>
    </row>
    <row r="230" spans="52:80" x14ac:dyDescent="0.25">
      <c r="AZ230" s="9">
        <v>227</v>
      </c>
      <c r="BA230" s="9">
        <v>0.61147080423649458</v>
      </c>
      <c r="BB230" s="9">
        <v>0</v>
      </c>
      <c r="BC230" s="9">
        <v>89</v>
      </c>
      <c r="BD230" s="9">
        <v>32.914999999999999</v>
      </c>
      <c r="BZ230">
        <v>0.16140350877192983</v>
      </c>
      <c r="CA230">
        <v>0.62068965517241381</v>
      </c>
      <c r="CB230">
        <v>0.16140350877192983</v>
      </c>
    </row>
    <row r="231" spans="52:80" x14ac:dyDescent="0.25">
      <c r="AZ231" s="9">
        <v>228</v>
      </c>
      <c r="BA231" s="9">
        <v>0.610626130153753</v>
      </c>
      <c r="BB231" s="9">
        <v>1</v>
      </c>
      <c r="BC231" s="9">
        <v>90</v>
      </c>
      <c r="BD231" s="9">
        <v>33.059999999999995</v>
      </c>
      <c r="BZ231">
        <v>0.16257309941520467</v>
      </c>
      <c r="CA231">
        <v>0.62068965517241381</v>
      </c>
      <c r="CB231">
        <v>0.16257309941520467</v>
      </c>
    </row>
    <row r="232" spans="52:80" x14ac:dyDescent="0.25">
      <c r="AZ232" s="9">
        <v>229</v>
      </c>
      <c r="BA232" s="9">
        <v>0.60944784043705691</v>
      </c>
      <c r="BB232" s="9">
        <v>0</v>
      </c>
      <c r="BC232" s="9">
        <v>90</v>
      </c>
      <c r="BD232" s="9">
        <v>33.204999999999998</v>
      </c>
      <c r="BZ232">
        <v>0.16374269005847952</v>
      </c>
      <c r="CA232">
        <v>0.62068965517241381</v>
      </c>
      <c r="CB232">
        <v>0.16374269005847952</v>
      </c>
    </row>
    <row r="233" spans="52:80" x14ac:dyDescent="0.25">
      <c r="AZ233" s="9">
        <v>230</v>
      </c>
      <c r="BA233" s="9">
        <v>0.60902479393974362</v>
      </c>
      <c r="BB233" s="9">
        <v>0</v>
      </c>
      <c r="BC233" s="9">
        <v>90</v>
      </c>
      <c r="BD233" s="9">
        <v>33.349999999999994</v>
      </c>
      <c r="BZ233">
        <v>0.1649122807017544</v>
      </c>
      <c r="CA233">
        <v>0.62068965517241381</v>
      </c>
      <c r="CB233">
        <v>0.1649122807017544</v>
      </c>
    </row>
    <row r="234" spans="52:80" x14ac:dyDescent="0.25">
      <c r="AZ234" s="9">
        <v>231</v>
      </c>
      <c r="BA234" s="9">
        <v>0.60678352100600208</v>
      </c>
      <c r="BB234" s="9">
        <v>0</v>
      </c>
      <c r="BC234" s="9">
        <v>90</v>
      </c>
      <c r="BD234" s="9">
        <v>33.494999999999997</v>
      </c>
      <c r="BZ234">
        <v>0.16608187134502925</v>
      </c>
      <c r="CA234">
        <v>0.62068965517241381</v>
      </c>
      <c r="CB234">
        <v>0.16608187134502925</v>
      </c>
    </row>
    <row r="235" spans="52:80" x14ac:dyDescent="0.25">
      <c r="AZ235" s="9">
        <v>232</v>
      </c>
      <c r="BA235" s="9">
        <v>0.6058150977630421</v>
      </c>
      <c r="BB235" s="9">
        <v>0</v>
      </c>
      <c r="BC235" s="9">
        <v>90</v>
      </c>
      <c r="BD235" s="9">
        <v>33.64</v>
      </c>
      <c r="BZ235">
        <v>0.1672514619883041</v>
      </c>
      <c r="CA235">
        <v>0.62068965517241381</v>
      </c>
      <c r="CB235">
        <v>0.1672514619883041</v>
      </c>
    </row>
    <row r="236" spans="52:80" x14ac:dyDescent="0.25">
      <c r="AZ236" s="9">
        <v>233</v>
      </c>
      <c r="BA236" s="9">
        <v>0.60547582974274816</v>
      </c>
      <c r="BB236" s="9">
        <v>0</v>
      </c>
      <c r="BC236" s="9">
        <v>90</v>
      </c>
      <c r="BD236" s="9">
        <v>33.784999999999997</v>
      </c>
      <c r="BZ236">
        <v>0.16842105263157894</v>
      </c>
      <c r="CA236">
        <v>0.62068965517241381</v>
      </c>
      <c r="CB236">
        <v>0.16842105263157894</v>
      </c>
    </row>
    <row r="237" spans="52:80" x14ac:dyDescent="0.25">
      <c r="AZ237" s="9">
        <v>234</v>
      </c>
      <c r="BA237" s="9">
        <v>0.60544914941040773</v>
      </c>
      <c r="BB237" s="9">
        <v>0</v>
      </c>
      <c r="BC237" s="9">
        <v>90</v>
      </c>
      <c r="BD237" s="9">
        <v>33.93</v>
      </c>
      <c r="BZ237">
        <v>0.16842105263157894</v>
      </c>
      <c r="CA237">
        <v>0.62758620689655176</v>
      </c>
      <c r="CB237">
        <v>0.16842105263157894</v>
      </c>
    </row>
    <row r="238" spans="52:80" x14ac:dyDescent="0.25">
      <c r="AZ238" s="9">
        <v>235</v>
      </c>
      <c r="BA238" s="9">
        <v>0.60463710439140339</v>
      </c>
      <c r="BB238" s="9">
        <v>1</v>
      </c>
      <c r="BC238" s="9">
        <v>91</v>
      </c>
      <c r="BD238" s="9">
        <v>34.074999999999996</v>
      </c>
      <c r="BZ238">
        <v>0.16842105263157894</v>
      </c>
      <c r="CA238">
        <v>0.6344827586206897</v>
      </c>
      <c r="CB238">
        <v>0.16842105263157894</v>
      </c>
    </row>
    <row r="239" spans="52:80" x14ac:dyDescent="0.25">
      <c r="AZ239" s="9">
        <v>236</v>
      </c>
      <c r="BA239" s="9">
        <v>0.6042335098506505</v>
      </c>
      <c r="BB239" s="9">
        <v>1</v>
      </c>
      <c r="BC239" s="9">
        <v>92</v>
      </c>
      <c r="BD239" s="9">
        <v>34.22</v>
      </c>
      <c r="BZ239">
        <v>0.16959064327485379</v>
      </c>
      <c r="CA239">
        <v>0.6344827586206897</v>
      </c>
      <c r="CB239">
        <v>0.16959064327485379</v>
      </c>
    </row>
    <row r="240" spans="52:80" x14ac:dyDescent="0.25">
      <c r="AZ240" s="9">
        <v>237</v>
      </c>
      <c r="BA240" s="9">
        <v>0.6041852185463179</v>
      </c>
      <c r="BB240" s="9">
        <v>0</v>
      </c>
      <c r="BC240" s="9">
        <v>92</v>
      </c>
      <c r="BD240" s="9">
        <v>34.364999999999995</v>
      </c>
      <c r="BZ240">
        <v>0.17076023391812867</v>
      </c>
      <c r="CA240">
        <v>0.6344827586206897</v>
      </c>
      <c r="CB240">
        <v>0.17076023391812867</v>
      </c>
    </row>
    <row r="241" spans="52:80" x14ac:dyDescent="0.25">
      <c r="AZ241" s="9">
        <v>238</v>
      </c>
      <c r="BA241" s="9">
        <v>0.60148293486933468</v>
      </c>
      <c r="BB241" s="9">
        <v>0</v>
      </c>
      <c r="BC241" s="9">
        <v>92</v>
      </c>
      <c r="BD241" s="9">
        <v>34.51</v>
      </c>
      <c r="BZ241">
        <v>0.17076023391812867</v>
      </c>
      <c r="CA241">
        <v>0.64137931034482754</v>
      </c>
      <c r="CB241">
        <v>0.17076023391812867</v>
      </c>
    </row>
    <row r="242" spans="52:80" x14ac:dyDescent="0.25">
      <c r="AZ242" s="9">
        <v>239</v>
      </c>
      <c r="BA242" s="9">
        <v>0.60136910337826843</v>
      </c>
      <c r="BB242" s="9">
        <v>1</v>
      </c>
      <c r="BC242" s="9">
        <v>93</v>
      </c>
      <c r="BD242" s="9">
        <v>34.655000000000001</v>
      </c>
      <c r="BZ242">
        <v>0.17076023391812867</v>
      </c>
      <c r="CA242">
        <v>0.64827586206896548</v>
      </c>
      <c r="CB242">
        <v>0.17076023391812867</v>
      </c>
    </row>
    <row r="243" spans="52:80" x14ac:dyDescent="0.25">
      <c r="AZ243" s="9">
        <v>240</v>
      </c>
      <c r="BA243" s="9">
        <v>0.59942212950607454</v>
      </c>
      <c r="BB243" s="9">
        <v>1</v>
      </c>
      <c r="BC243" s="9">
        <v>94</v>
      </c>
      <c r="BD243" s="9">
        <v>34.799999999999997</v>
      </c>
      <c r="BZ243">
        <v>0.17192982456140352</v>
      </c>
      <c r="CA243">
        <v>0.64827586206896548</v>
      </c>
      <c r="CB243">
        <v>0.17192982456140352</v>
      </c>
    </row>
    <row r="244" spans="52:80" x14ac:dyDescent="0.25">
      <c r="AZ244" s="9">
        <v>241</v>
      </c>
      <c r="BA244" s="9">
        <v>0.59696058317983447</v>
      </c>
      <c r="BB244" s="9">
        <v>0</v>
      </c>
      <c r="BC244" s="9">
        <v>94</v>
      </c>
      <c r="BD244" s="9">
        <v>34.945</v>
      </c>
      <c r="BZ244">
        <v>0.17192982456140352</v>
      </c>
      <c r="CA244">
        <v>0.65517241379310343</v>
      </c>
      <c r="CB244">
        <v>0.17192982456140352</v>
      </c>
    </row>
    <row r="245" spans="52:80" x14ac:dyDescent="0.25">
      <c r="AZ245" s="9">
        <v>242</v>
      </c>
      <c r="BA245" s="9">
        <v>0.59400790709189322</v>
      </c>
      <c r="BB245" s="9">
        <v>1</v>
      </c>
      <c r="BC245" s="9">
        <v>95</v>
      </c>
      <c r="BD245" s="9">
        <v>35.089999999999996</v>
      </c>
      <c r="BZ245">
        <v>0.17192982456140352</v>
      </c>
      <c r="CA245">
        <v>0.66206896551724137</v>
      </c>
      <c r="CB245">
        <v>0.17192982456140352</v>
      </c>
    </row>
    <row r="246" spans="52:80" x14ac:dyDescent="0.25">
      <c r="AZ246" s="9">
        <v>243</v>
      </c>
      <c r="BA246" s="9">
        <v>0.59371274403558993</v>
      </c>
      <c r="BB246" s="9">
        <v>1</v>
      </c>
      <c r="BC246" s="9">
        <v>96</v>
      </c>
      <c r="BD246" s="9">
        <v>35.234999999999999</v>
      </c>
      <c r="BZ246">
        <v>0.17309941520467836</v>
      </c>
      <c r="CA246">
        <v>0.66206896551724137</v>
      </c>
      <c r="CB246">
        <v>0.17309941520467836</v>
      </c>
    </row>
    <row r="247" spans="52:80" x14ac:dyDescent="0.25">
      <c r="AZ247" s="9">
        <v>244</v>
      </c>
      <c r="BA247" s="9">
        <v>0.59369097473691168</v>
      </c>
      <c r="BB247" s="9">
        <v>0</v>
      </c>
      <c r="BC247" s="9">
        <v>96</v>
      </c>
      <c r="BD247" s="9">
        <v>35.379999999999995</v>
      </c>
      <c r="BZ247">
        <v>0.17426900584795321</v>
      </c>
      <c r="CA247">
        <v>0.66206896551724137</v>
      </c>
      <c r="CB247">
        <v>0.17426900584795321</v>
      </c>
    </row>
    <row r="248" spans="52:80" x14ac:dyDescent="0.25">
      <c r="AZ248" s="9">
        <v>245</v>
      </c>
      <c r="BA248" s="9">
        <v>0.59316722976639735</v>
      </c>
      <c r="BB248" s="9">
        <v>0</v>
      </c>
      <c r="BC248" s="9">
        <v>96</v>
      </c>
      <c r="BD248" s="9">
        <v>35.524999999999999</v>
      </c>
      <c r="BZ248">
        <v>0.17543859649122806</v>
      </c>
      <c r="CA248">
        <v>0.66206896551724137</v>
      </c>
      <c r="CB248">
        <v>0.17543859649122806</v>
      </c>
    </row>
    <row r="249" spans="52:80" x14ac:dyDescent="0.25">
      <c r="AZ249" s="9">
        <v>246</v>
      </c>
      <c r="BA249" s="9">
        <v>0.59249046024996943</v>
      </c>
      <c r="BB249" s="9">
        <v>0</v>
      </c>
      <c r="BC249" s="9">
        <v>96</v>
      </c>
      <c r="BD249" s="9">
        <v>35.669999999999995</v>
      </c>
      <c r="BZ249">
        <v>0.17543859649122806</v>
      </c>
      <c r="CA249">
        <v>0.66896551724137931</v>
      </c>
      <c r="CB249">
        <v>0.17543859649122806</v>
      </c>
    </row>
    <row r="250" spans="52:80" x14ac:dyDescent="0.25">
      <c r="AZ250" s="9">
        <v>247</v>
      </c>
      <c r="BA250" s="9">
        <v>0.58758481330536416</v>
      </c>
      <c r="BB250" s="9">
        <v>1</v>
      </c>
      <c r="BC250" s="9">
        <v>97</v>
      </c>
      <c r="BD250" s="9">
        <v>35.814999999999998</v>
      </c>
      <c r="BZ250">
        <v>0.17660818713450294</v>
      </c>
      <c r="CA250">
        <v>0.66896551724137931</v>
      </c>
      <c r="CB250">
        <v>0.17660818713450294</v>
      </c>
    </row>
    <row r="251" spans="52:80" x14ac:dyDescent="0.25">
      <c r="AZ251" s="9">
        <v>248</v>
      </c>
      <c r="BA251" s="9">
        <v>0.5860520773775274</v>
      </c>
      <c r="BB251" s="9">
        <v>0</v>
      </c>
      <c r="BC251" s="9">
        <v>97</v>
      </c>
      <c r="BD251" s="9">
        <v>35.96</v>
      </c>
      <c r="BZ251">
        <v>0.17777777777777778</v>
      </c>
      <c r="CA251">
        <v>0.66896551724137931</v>
      </c>
      <c r="CB251">
        <v>0.17777777777777778</v>
      </c>
    </row>
    <row r="252" spans="52:80" x14ac:dyDescent="0.25">
      <c r="AZ252" s="9">
        <v>249</v>
      </c>
      <c r="BA252" s="9">
        <v>0.5852260268349746</v>
      </c>
      <c r="BB252" s="9">
        <v>0</v>
      </c>
      <c r="BC252" s="9">
        <v>97</v>
      </c>
      <c r="BD252" s="9">
        <v>36.104999999999997</v>
      </c>
      <c r="BZ252">
        <v>0.17777777777777778</v>
      </c>
      <c r="CA252">
        <v>0.67586206896551726</v>
      </c>
      <c r="CB252">
        <v>0.17777777777777778</v>
      </c>
    </row>
    <row r="253" spans="52:80" x14ac:dyDescent="0.25">
      <c r="AZ253" s="9">
        <v>250</v>
      </c>
      <c r="BA253" s="9">
        <v>0.58393662097037791</v>
      </c>
      <c r="BB253" s="9">
        <v>1</v>
      </c>
      <c r="BC253" s="9">
        <v>98</v>
      </c>
      <c r="BD253" s="9">
        <v>36.25</v>
      </c>
      <c r="BZ253">
        <v>0.17894736842105263</v>
      </c>
      <c r="CA253">
        <v>0.67586206896551726</v>
      </c>
      <c r="CB253">
        <v>0.17894736842105263</v>
      </c>
    </row>
    <row r="254" spans="52:80" x14ac:dyDescent="0.25">
      <c r="AZ254" s="9">
        <v>251</v>
      </c>
      <c r="BA254" s="9">
        <v>0.58224627208117319</v>
      </c>
      <c r="BB254" s="9">
        <v>0</v>
      </c>
      <c r="BC254" s="9">
        <v>98</v>
      </c>
      <c r="BD254" s="9">
        <v>36.394999999999996</v>
      </c>
      <c r="BZ254">
        <v>0.17894736842105263</v>
      </c>
      <c r="CA254">
        <v>0.6827586206896552</v>
      </c>
      <c r="CB254">
        <v>0.17894736842105263</v>
      </c>
    </row>
    <row r="255" spans="52:80" x14ac:dyDescent="0.25">
      <c r="AZ255" s="9">
        <v>252</v>
      </c>
      <c r="BA255" s="9">
        <v>0.58146832462373521</v>
      </c>
      <c r="BB255" s="9">
        <v>1</v>
      </c>
      <c r="BC255" s="9">
        <v>99</v>
      </c>
      <c r="BD255" s="9">
        <v>36.54</v>
      </c>
      <c r="BZ255">
        <v>0.18011695906432748</v>
      </c>
      <c r="CA255">
        <v>0.6827586206896552</v>
      </c>
      <c r="CB255">
        <v>0.18011695906432748</v>
      </c>
    </row>
    <row r="256" spans="52:80" x14ac:dyDescent="0.25">
      <c r="AZ256" s="9">
        <v>253</v>
      </c>
      <c r="BA256" s="9">
        <v>0.58132365570567945</v>
      </c>
      <c r="BB256" s="9">
        <v>0</v>
      </c>
      <c r="BC256" s="9">
        <v>99</v>
      </c>
      <c r="BD256" s="9">
        <v>36.684999999999995</v>
      </c>
      <c r="BZ256">
        <v>0.18011695906432748</v>
      </c>
      <c r="CA256">
        <v>0.68965517241379315</v>
      </c>
      <c r="CB256">
        <v>0.18011695906432748</v>
      </c>
    </row>
    <row r="257" spans="52:80" x14ac:dyDescent="0.25">
      <c r="AZ257" s="9">
        <v>254</v>
      </c>
      <c r="BA257" s="9">
        <v>0.58104102559675075</v>
      </c>
      <c r="BB257" s="9">
        <v>1</v>
      </c>
      <c r="BC257" s="9">
        <v>100</v>
      </c>
      <c r="BD257" s="9">
        <v>36.83</v>
      </c>
      <c r="BZ257">
        <v>0.18128654970760233</v>
      </c>
      <c r="CA257">
        <v>0.68965517241379315</v>
      </c>
      <c r="CB257">
        <v>0.18128654970760233</v>
      </c>
    </row>
    <row r="258" spans="52:80" x14ac:dyDescent="0.25">
      <c r="AZ258" s="9">
        <v>255</v>
      </c>
      <c r="BA258" s="9">
        <v>0.57988171130010724</v>
      </c>
      <c r="BB258" s="9">
        <v>0</v>
      </c>
      <c r="BC258" s="9">
        <v>100</v>
      </c>
      <c r="BD258" s="9">
        <v>36.974999999999994</v>
      </c>
      <c r="BZ258">
        <v>0.18245614035087721</v>
      </c>
      <c r="CA258">
        <v>0.68965517241379315</v>
      </c>
      <c r="CB258">
        <v>0.18245614035087721</v>
      </c>
    </row>
    <row r="259" spans="52:80" x14ac:dyDescent="0.25">
      <c r="AZ259" s="9">
        <v>256</v>
      </c>
      <c r="BA259" s="9">
        <v>0.57856794872560846</v>
      </c>
      <c r="BB259" s="9">
        <v>0</v>
      </c>
      <c r="BC259" s="9">
        <v>100</v>
      </c>
      <c r="BD259" s="9">
        <v>37.119999999999997</v>
      </c>
      <c r="BZ259">
        <v>0.18362573099415205</v>
      </c>
      <c r="CA259">
        <v>0.68965517241379315</v>
      </c>
      <c r="CB259">
        <v>0.18362573099415205</v>
      </c>
    </row>
    <row r="260" spans="52:80" x14ac:dyDescent="0.25">
      <c r="AZ260" s="9">
        <v>257</v>
      </c>
      <c r="BA260" s="9">
        <v>0.5781670772822034</v>
      </c>
      <c r="BB260" s="9">
        <v>0</v>
      </c>
      <c r="BC260" s="9">
        <v>100</v>
      </c>
      <c r="BD260" s="9">
        <v>37.265000000000001</v>
      </c>
      <c r="BZ260">
        <v>0.1847953216374269</v>
      </c>
      <c r="CA260">
        <v>0.68965517241379315</v>
      </c>
      <c r="CB260">
        <v>0.1847953216374269</v>
      </c>
    </row>
    <row r="261" spans="52:80" x14ac:dyDescent="0.25">
      <c r="AZ261" s="9">
        <v>258</v>
      </c>
      <c r="BA261" s="9">
        <v>0.57577127046057508</v>
      </c>
      <c r="BB261" s="9">
        <v>0</v>
      </c>
      <c r="BC261" s="9">
        <v>100</v>
      </c>
      <c r="BD261" s="9">
        <v>37.409999999999997</v>
      </c>
      <c r="BZ261">
        <v>0.18596491228070175</v>
      </c>
      <c r="CA261">
        <v>0.68965517241379315</v>
      </c>
      <c r="CB261">
        <v>0.18596491228070175</v>
      </c>
    </row>
    <row r="262" spans="52:80" x14ac:dyDescent="0.25">
      <c r="AZ262" s="9">
        <v>259</v>
      </c>
      <c r="BA262" s="9">
        <v>0.57370992455909842</v>
      </c>
      <c r="BB262" s="9">
        <v>0</v>
      </c>
      <c r="BC262" s="9">
        <v>100</v>
      </c>
      <c r="BD262" s="9">
        <v>37.555</v>
      </c>
      <c r="BZ262">
        <v>0.1871345029239766</v>
      </c>
      <c r="CA262">
        <v>0.68965517241379315</v>
      </c>
      <c r="CB262">
        <v>0.1871345029239766</v>
      </c>
    </row>
    <row r="263" spans="52:80" x14ac:dyDescent="0.25">
      <c r="AZ263" s="9">
        <v>260</v>
      </c>
      <c r="BA263" s="9">
        <v>0.57331725368562458</v>
      </c>
      <c r="BB263" s="9">
        <v>0</v>
      </c>
      <c r="BC263" s="9">
        <v>100</v>
      </c>
      <c r="BD263" s="9">
        <v>37.699999999999996</v>
      </c>
      <c r="BZ263">
        <v>0.18830409356725147</v>
      </c>
      <c r="CA263">
        <v>0.68965517241379315</v>
      </c>
      <c r="CB263">
        <v>0.18830409356725147</v>
      </c>
    </row>
    <row r="264" spans="52:80" x14ac:dyDescent="0.25">
      <c r="AZ264" s="9">
        <v>261</v>
      </c>
      <c r="BA264" s="9">
        <v>0.57036950058804203</v>
      </c>
      <c r="BB264" s="9">
        <v>0</v>
      </c>
      <c r="BC264" s="9">
        <v>100</v>
      </c>
      <c r="BD264" s="9">
        <v>37.844999999999999</v>
      </c>
      <c r="BZ264">
        <v>0.18830409356725147</v>
      </c>
      <c r="CA264">
        <v>0.69655172413793098</v>
      </c>
      <c r="CB264">
        <v>0.18830409356725147</v>
      </c>
    </row>
    <row r="265" spans="52:80" x14ac:dyDescent="0.25">
      <c r="AZ265" s="9">
        <v>262</v>
      </c>
      <c r="BA265" s="9">
        <v>0.56963060633197238</v>
      </c>
      <c r="BB265" s="9">
        <v>1</v>
      </c>
      <c r="BC265" s="9">
        <v>101</v>
      </c>
      <c r="BD265" s="9">
        <v>37.989999999999995</v>
      </c>
      <c r="BZ265">
        <v>0.18947368421052632</v>
      </c>
      <c r="CA265">
        <v>0.69655172413793098</v>
      </c>
      <c r="CB265">
        <v>0.18947368421052632</v>
      </c>
    </row>
    <row r="266" spans="52:80" x14ac:dyDescent="0.25">
      <c r="AZ266" s="9">
        <v>263</v>
      </c>
      <c r="BA266" s="9">
        <v>0.56875952764601301</v>
      </c>
      <c r="BB266" s="9">
        <v>0</v>
      </c>
      <c r="BC266" s="9">
        <v>101</v>
      </c>
      <c r="BD266" s="9">
        <v>38.134999999999998</v>
      </c>
      <c r="BZ266">
        <v>0.19064327485380117</v>
      </c>
      <c r="CA266">
        <v>0.69655172413793098</v>
      </c>
      <c r="CB266">
        <v>0.19064327485380117</v>
      </c>
    </row>
    <row r="267" spans="52:80" x14ac:dyDescent="0.25">
      <c r="AZ267" s="9">
        <v>264</v>
      </c>
      <c r="BA267" s="9">
        <v>0.56874693329951409</v>
      </c>
      <c r="BB267" s="9">
        <v>0</v>
      </c>
      <c r="BC267" s="9">
        <v>101</v>
      </c>
      <c r="BD267" s="9">
        <v>38.279999999999994</v>
      </c>
      <c r="BZ267">
        <v>0.19064327485380117</v>
      </c>
      <c r="CA267">
        <v>0.70344827586206893</v>
      </c>
      <c r="CB267">
        <v>0.19064327485380117</v>
      </c>
    </row>
    <row r="268" spans="52:80" x14ac:dyDescent="0.25">
      <c r="AZ268" s="9">
        <v>265</v>
      </c>
      <c r="BA268" s="9">
        <v>0.56506072251382644</v>
      </c>
      <c r="BB268" s="9">
        <v>1</v>
      </c>
      <c r="BC268" s="9">
        <v>102</v>
      </c>
      <c r="BD268" s="9">
        <v>38.424999999999997</v>
      </c>
      <c r="BZ268">
        <v>0.19181286549707602</v>
      </c>
      <c r="CA268">
        <v>0.70344827586206893</v>
      </c>
      <c r="CB268">
        <v>0.19181286549707602</v>
      </c>
    </row>
    <row r="269" spans="52:80" x14ac:dyDescent="0.25">
      <c r="AZ269" s="9">
        <v>266</v>
      </c>
      <c r="BA269" s="9">
        <v>0.56421986226469645</v>
      </c>
      <c r="BB269" s="9">
        <v>0</v>
      </c>
      <c r="BC269" s="9">
        <v>102</v>
      </c>
      <c r="BD269" s="9">
        <v>38.57</v>
      </c>
      <c r="BZ269">
        <v>0.19298245614035087</v>
      </c>
      <c r="CA269">
        <v>0.70344827586206893</v>
      </c>
      <c r="CB269">
        <v>0.19298245614035087</v>
      </c>
    </row>
    <row r="270" spans="52:80" x14ac:dyDescent="0.25">
      <c r="AZ270" s="9">
        <v>267</v>
      </c>
      <c r="BA270" s="9">
        <v>0.56289165787783835</v>
      </c>
      <c r="BB270" s="9">
        <v>0</v>
      </c>
      <c r="BC270" s="9">
        <v>102</v>
      </c>
      <c r="BD270" s="9">
        <v>38.714999999999996</v>
      </c>
      <c r="BZ270">
        <v>0.19415204678362574</v>
      </c>
      <c r="CA270">
        <v>0.70344827586206893</v>
      </c>
      <c r="CB270">
        <v>0.19415204678362574</v>
      </c>
    </row>
    <row r="271" spans="52:80" x14ac:dyDescent="0.25">
      <c r="AZ271" s="9">
        <v>268</v>
      </c>
      <c r="BA271" s="9">
        <v>0.56251463729576223</v>
      </c>
      <c r="BB271" s="9">
        <v>0</v>
      </c>
      <c r="BC271" s="9">
        <v>102</v>
      </c>
      <c r="BD271" s="9">
        <v>38.86</v>
      </c>
      <c r="BZ271">
        <v>0.19532163742690059</v>
      </c>
      <c r="CA271">
        <v>0.70344827586206893</v>
      </c>
      <c r="CB271">
        <v>0.19532163742690059</v>
      </c>
    </row>
    <row r="272" spans="52:80" x14ac:dyDescent="0.25">
      <c r="AZ272" s="9">
        <v>269</v>
      </c>
      <c r="BA272" s="9">
        <v>0.5589640427711553</v>
      </c>
      <c r="BB272" s="9">
        <v>0</v>
      </c>
      <c r="BC272" s="9">
        <v>102</v>
      </c>
      <c r="BD272" s="9">
        <v>39.004999999999995</v>
      </c>
      <c r="BZ272">
        <v>0.19649122807017544</v>
      </c>
      <c r="CA272">
        <v>0.70344827586206893</v>
      </c>
      <c r="CB272">
        <v>0.19649122807017544</v>
      </c>
    </row>
    <row r="273" spans="52:80" x14ac:dyDescent="0.25">
      <c r="AZ273" s="9">
        <v>270</v>
      </c>
      <c r="BA273" s="9">
        <v>0.55836883988979602</v>
      </c>
      <c r="BB273" s="9">
        <v>0</v>
      </c>
      <c r="BC273" s="9">
        <v>102</v>
      </c>
      <c r="BD273" s="9">
        <v>39.15</v>
      </c>
      <c r="BZ273">
        <v>0.19649122807017544</v>
      </c>
      <c r="CA273">
        <v>0.71034482758620687</v>
      </c>
      <c r="CB273">
        <v>0.19649122807017544</v>
      </c>
    </row>
    <row r="274" spans="52:80" x14ac:dyDescent="0.25">
      <c r="AZ274" s="9">
        <v>271</v>
      </c>
      <c r="BA274" s="9">
        <v>0.54934518233856122</v>
      </c>
      <c r="BB274" s="9">
        <v>1</v>
      </c>
      <c r="BC274" s="9">
        <v>103</v>
      </c>
      <c r="BD274" s="9">
        <v>39.294999999999995</v>
      </c>
      <c r="BZ274">
        <v>0.19649122807017544</v>
      </c>
      <c r="CA274">
        <v>0.71724137931034482</v>
      </c>
      <c r="CB274">
        <v>0.19649122807017544</v>
      </c>
    </row>
    <row r="275" spans="52:80" x14ac:dyDescent="0.25">
      <c r="AZ275" s="9">
        <v>272</v>
      </c>
      <c r="BA275" s="9">
        <v>0.54387515018180788</v>
      </c>
      <c r="BB275" s="9">
        <v>1</v>
      </c>
      <c r="BC275" s="9">
        <v>104</v>
      </c>
      <c r="BD275" s="9">
        <v>39.44</v>
      </c>
      <c r="BZ275">
        <v>0.19766081871345029</v>
      </c>
      <c r="CA275">
        <v>0.71724137931034482</v>
      </c>
      <c r="CB275">
        <v>0.19766081871345029</v>
      </c>
    </row>
    <row r="276" spans="52:80" x14ac:dyDescent="0.25">
      <c r="AZ276" s="9">
        <v>273</v>
      </c>
      <c r="BA276" s="9">
        <v>0.54322838715639332</v>
      </c>
      <c r="BB276" s="9">
        <v>0</v>
      </c>
      <c r="BC276" s="9">
        <v>104</v>
      </c>
      <c r="BD276" s="9">
        <v>39.584999999999994</v>
      </c>
      <c r="BZ276">
        <v>0.19883040935672514</v>
      </c>
      <c r="CA276">
        <v>0.71724137931034482</v>
      </c>
      <c r="CB276">
        <v>0.19883040935672514</v>
      </c>
    </row>
    <row r="277" spans="52:80" x14ac:dyDescent="0.25">
      <c r="AZ277" s="9">
        <v>274</v>
      </c>
      <c r="BA277" s="9">
        <v>0.54312751118210656</v>
      </c>
      <c r="BB277" s="9">
        <v>0</v>
      </c>
      <c r="BC277" s="9">
        <v>104</v>
      </c>
      <c r="BD277" s="9">
        <v>39.729999999999997</v>
      </c>
      <c r="BZ277">
        <v>0.2</v>
      </c>
      <c r="CA277">
        <v>0.71724137931034482</v>
      </c>
      <c r="CB277">
        <v>0.2</v>
      </c>
    </row>
    <row r="278" spans="52:80" x14ac:dyDescent="0.25">
      <c r="AZ278" s="9">
        <v>275</v>
      </c>
      <c r="BA278" s="9">
        <v>0.54252243019289359</v>
      </c>
      <c r="BB278" s="9">
        <v>0</v>
      </c>
      <c r="BC278" s="9">
        <v>104</v>
      </c>
      <c r="BD278" s="9">
        <v>39.875</v>
      </c>
      <c r="BZ278">
        <v>0.20116959064327486</v>
      </c>
      <c r="CA278">
        <v>0.71724137931034482</v>
      </c>
      <c r="CB278">
        <v>0.20116959064327486</v>
      </c>
    </row>
    <row r="279" spans="52:80" x14ac:dyDescent="0.25">
      <c r="AZ279" s="9">
        <v>276</v>
      </c>
      <c r="BA279" s="9">
        <v>0.54133293716123088</v>
      </c>
      <c r="BB279" s="9">
        <v>0</v>
      </c>
      <c r="BC279" s="9">
        <v>104</v>
      </c>
      <c r="BD279" s="9">
        <v>40.019999999999996</v>
      </c>
      <c r="BZ279">
        <v>0.20233918128654971</v>
      </c>
      <c r="CA279">
        <v>0.71724137931034482</v>
      </c>
      <c r="CB279">
        <v>0.20233918128654971</v>
      </c>
    </row>
    <row r="280" spans="52:80" x14ac:dyDescent="0.25">
      <c r="AZ280" s="9">
        <v>277</v>
      </c>
      <c r="BA280" s="9">
        <v>0.53982093727474001</v>
      </c>
      <c r="BB280" s="9">
        <v>0</v>
      </c>
      <c r="BC280" s="9">
        <v>104</v>
      </c>
      <c r="BD280" s="9">
        <v>40.164999999999999</v>
      </c>
      <c r="BZ280">
        <v>0.20233918128654971</v>
      </c>
      <c r="CA280">
        <v>0.72413793103448276</v>
      </c>
      <c r="CB280">
        <v>0.20233918128654971</v>
      </c>
    </row>
    <row r="281" spans="52:80" x14ac:dyDescent="0.25">
      <c r="AZ281" s="9">
        <v>278</v>
      </c>
      <c r="BA281" s="9">
        <v>0.53889334387200616</v>
      </c>
      <c r="BB281" s="9">
        <v>1</v>
      </c>
      <c r="BC281" s="9">
        <v>105</v>
      </c>
      <c r="BD281" s="9">
        <v>40.309999999999995</v>
      </c>
      <c r="BZ281">
        <v>0.20350877192982456</v>
      </c>
      <c r="CA281">
        <v>0.72413793103448276</v>
      </c>
      <c r="CB281">
        <v>0.20350877192982456</v>
      </c>
    </row>
    <row r="282" spans="52:80" x14ac:dyDescent="0.25">
      <c r="AZ282" s="9">
        <v>279</v>
      </c>
      <c r="BA282" s="9">
        <v>0.53876133104197366</v>
      </c>
      <c r="BB282" s="9">
        <v>0</v>
      </c>
      <c r="BC282" s="9">
        <v>105</v>
      </c>
      <c r="BD282" s="9">
        <v>40.454999999999998</v>
      </c>
      <c r="BZ282">
        <v>0.2046783625730994</v>
      </c>
      <c r="CA282">
        <v>0.72413793103448276</v>
      </c>
      <c r="CB282">
        <v>0.2046783625730994</v>
      </c>
    </row>
    <row r="283" spans="52:80" x14ac:dyDescent="0.25">
      <c r="AZ283" s="9">
        <v>280</v>
      </c>
      <c r="BA283" s="9">
        <v>0.53574280927153528</v>
      </c>
      <c r="BB283" s="9">
        <v>0</v>
      </c>
      <c r="BC283" s="9">
        <v>105</v>
      </c>
      <c r="BD283" s="9">
        <v>40.599999999999994</v>
      </c>
      <c r="BZ283">
        <v>0.20584795321637428</v>
      </c>
      <c r="CA283">
        <v>0.72413793103448276</v>
      </c>
      <c r="CB283">
        <v>0.20584795321637428</v>
      </c>
    </row>
    <row r="284" spans="52:80" x14ac:dyDescent="0.25">
      <c r="AZ284" s="9">
        <v>281</v>
      </c>
      <c r="BA284" s="9">
        <v>0.53340360780710949</v>
      </c>
      <c r="BB284" s="9">
        <v>0</v>
      </c>
      <c r="BC284" s="9">
        <v>105</v>
      </c>
      <c r="BD284" s="9">
        <v>40.744999999999997</v>
      </c>
      <c r="BZ284">
        <v>0.20701754385964913</v>
      </c>
      <c r="CA284">
        <v>0.72413793103448276</v>
      </c>
      <c r="CB284">
        <v>0.20701754385964913</v>
      </c>
    </row>
    <row r="285" spans="52:80" x14ac:dyDescent="0.25">
      <c r="AZ285" s="9">
        <v>282</v>
      </c>
      <c r="BA285" s="9">
        <v>0.52918762958959908</v>
      </c>
      <c r="BB285" s="9">
        <v>0</v>
      </c>
      <c r="BC285" s="9">
        <v>105</v>
      </c>
      <c r="BD285" s="9">
        <v>40.89</v>
      </c>
      <c r="BZ285">
        <v>0.20818713450292398</v>
      </c>
      <c r="CA285">
        <v>0.72413793103448276</v>
      </c>
      <c r="CB285">
        <v>0.20818713450292398</v>
      </c>
    </row>
    <row r="286" spans="52:80" x14ac:dyDescent="0.25">
      <c r="AZ286" s="9">
        <v>283</v>
      </c>
      <c r="BA286" s="9">
        <v>0.52551060609583267</v>
      </c>
      <c r="BB286" s="9">
        <v>0</v>
      </c>
      <c r="BC286" s="9">
        <v>105</v>
      </c>
      <c r="BD286" s="9">
        <v>41.034999999999997</v>
      </c>
      <c r="BZ286">
        <v>0.20935672514619882</v>
      </c>
      <c r="CA286">
        <v>0.72413793103448276</v>
      </c>
      <c r="CB286">
        <v>0.20935672514619882</v>
      </c>
    </row>
    <row r="287" spans="52:80" x14ac:dyDescent="0.25">
      <c r="AZ287" s="9">
        <v>284</v>
      </c>
      <c r="BA287" s="9">
        <v>0.52459216916821672</v>
      </c>
      <c r="BB287" s="9">
        <v>0</v>
      </c>
      <c r="BC287" s="9">
        <v>105</v>
      </c>
      <c r="BD287" s="9">
        <v>41.18</v>
      </c>
      <c r="BZ287">
        <v>0.20935672514619882</v>
      </c>
      <c r="CA287">
        <v>0.73103448275862071</v>
      </c>
      <c r="CB287">
        <v>0.20935672514619882</v>
      </c>
    </row>
    <row r="288" spans="52:80" x14ac:dyDescent="0.25">
      <c r="AZ288" s="9">
        <v>285</v>
      </c>
      <c r="BA288" s="9">
        <v>0.52365047284183397</v>
      </c>
      <c r="BB288" s="9">
        <v>1</v>
      </c>
      <c r="BC288" s="9">
        <v>106</v>
      </c>
      <c r="BD288" s="9">
        <v>41.324999999999996</v>
      </c>
      <c r="BZ288">
        <v>0.21052631578947367</v>
      </c>
      <c r="CA288">
        <v>0.73103448275862071</v>
      </c>
      <c r="CB288">
        <v>0.21052631578947367</v>
      </c>
    </row>
    <row r="289" spans="52:80" x14ac:dyDescent="0.25">
      <c r="AZ289" s="9">
        <v>286</v>
      </c>
      <c r="BA289" s="9">
        <v>0.52068589488667316</v>
      </c>
      <c r="BB289" s="9">
        <v>0</v>
      </c>
      <c r="BC289" s="9">
        <v>106</v>
      </c>
      <c r="BD289" s="9">
        <v>41.47</v>
      </c>
      <c r="BZ289">
        <v>0.21169590643274855</v>
      </c>
      <c r="CA289">
        <v>0.73103448275862071</v>
      </c>
      <c r="CB289">
        <v>0.21169590643274855</v>
      </c>
    </row>
    <row r="290" spans="52:80" x14ac:dyDescent="0.25">
      <c r="AZ290" s="9">
        <v>287</v>
      </c>
      <c r="BA290" s="9">
        <v>0.51786709991643598</v>
      </c>
      <c r="BB290" s="9">
        <v>0</v>
      </c>
      <c r="BC290" s="9">
        <v>106</v>
      </c>
      <c r="BD290" s="9">
        <v>41.614999999999995</v>
      </c>
      <c r="BZ290">
        <v>0.2128654970760234</v>
      </c>
      <c r="CA290">
        <v>0.73103448275862071</v>
      </c>
      <c r="CB290">
        <v>0.2128654970760234</v>
      </c>
    </row>
    <row r="291" spans="52:80" x14ac:dyDescent="0.25">
      <c r="AZ291" s="9">
        <v>288</v>
      </c>
      <c r="BA291" s="9">
        <v>0.51773537147103388</v>
      </c>
      <c r="BB291" s="9">
        <v>0</v>
      </c>
      <c r="BC291" s="9">
        <v>106</v>
      </c>
      <c r="BD291" s="9">
        <v>41.76</v>
      </c>
      <c r="BZ291">
        <v>0.21403508771929824</v>
      </c>
      <c r="CA291">
        <v>0.73103448275862071</v>
      </c>
      <c r="CB291">
        <v>0.21403508771929824</v>
      </c>
    </row>
    <row r="292" spans="52:80" x14ac:dyDescent="0.25">
      <c r="AZ292" s="9">
        <v>289</v>
      </c>
      <c r="BA292" s="9">
        <v>0.51763705167613072</v>
      </c>
      <c r="BB292" s="9">
        <v>0</v>
      </c>
      <c r="BC292" s="9">
        <v>106</v>
      </c>
      <c r="BD292" s="9">
        <v>41.904999999999994</v>
      </c>
      <c r="BZ292">
        <v>0.21520467836257309</v>
      </c>
      <c r="CA292">
        <v>0.73103448275862071</v>
      </c>
      <c r="CB292">
        <v>0.21520467836257309</v>
      </c>
    </row>
    <row r="293" spans="52:80" x14ac:dyDescent="0.25">
      <c r="AZ293" s="9">
        <v>290</v>
      </c>
      <c r="BA293" s="9">
        <v>0.51732490943009635</v>
      </c>
      <c r="BB293" s="9">
        <v>0</v>
      </c>
      <c r="BC293" s="9">
        <v>106</v>
      </c>
      <c r="BD293" s="9">
        <v>42.05</v>
      </c>
      <c r="BZ293">
        <v>0.21637426900584794</v>
      </c>
      <c r="CA293">
        <v>0.73103448275862071</v>
      </c>
      <c r="CB293">
        <v>0.21637426900584794</v>
      </c>
    </row>
    <row r="294" spans="52:80" x14ac:dyDescent="0.25">
      <c r="AZ294" s="9">
        <v>291</v>
      </c>
      <c r="BA294" s="9">
        <v>0.51690906921951152</v>
      </c>
      <c r="BB294" s="9">
        <v>0</v>
      </c>
      <c r="BC294" s="9">
        <v>106</v>
      </c>
      <c r="BD294" s="9">
        <v>42.195</v>
      </c>
      <c r="BZ294">
        <v>0.21754385964912282</v>
      </c>
      <c r="CA294">
        <v>0.73103448275862071</v>
      </c>
      <c r="CB294">
        <v>0.21754385964912282</v>
      </c>
    </row>
    <row r="295" spans="52:80" x14ac:dyDescent="0.25">
      <c r="AZ295" s="9">
        <v>292</v>
      </c>
      <c r="BA295" s="9">
        <v>0.51616635514288345</v>
      </c>
      <c r="BB295" s="9">
        <v>0</v>
      </c>
      <c r="BC295" s="9">
        <v>106</v>
      </c>
      <c r="BD295" s="9">
        <v>42.339999999999996</v>
      </c>
      <c r="BZ295">
        <v>0.21871345029239767</v>
      </c>
      <c r="CA295">
        <v>0.73103448275862071</v>
      </c>
      <c r="CB295">
        <v>0.21871345029239767</v>
      </c>
    </row>
    <row r="296" spans="52:80" x14ac:dyDescent="0.25">
      <c r="AZ296" s="9">
        <v>293</v>
      </c>
      <c r="BA296" s="9">
        <v>0.5161384616927932</v>
      </c>
      <c r="BB296" s="9">
        <v>0</v>
      </c>
      <c r="BC296" s="9">
        <v>106</v>
      </c>
      <c r="BD296" s="9">
        <v>42.484999999999999</v>
      </c>
      <c r="BZ296">
        <v>0.21988304093567251</v>
      </c>
      <c r="CA296">
        <v>0.73103448275862071</v>
      </c>
      <c r="CB296">
        <v>0.21988304093567251</v>
      </c>
    </row>
    <row r="297" spans="52:80" x14ac:dyDescent="0.25">
      <c r="AZ297" s="9">
        <v>294</v>
      </c>
      <c r="BA297" s="9">
        <v>0.51498221362664653</v>
      </c>
      <c r="BB297" s="9">
        <v>0</v>
      </c>
      <c r="BC297" s="9">
        <v>106</v>
      </c>
      <c r="BD297" s="9">
        <v>42.629999999999995</v>
      </c>
      <c r="BZ297">
        <v>0.22105263157894736</v>
      </c>
      <c r="CA297">
        <v>0.73103448275862071</v>
      </c>
      <c r="CB297">
        <v>0.22105263157894736</v>
      </c>
    </row>
    <row r="298" spans="52:80" x14ac:dyDescent="0.25">
      <c r="AZ298" s="9">
        <v>295</v>
      </c>
      <c r="BA298" s="9">
        <v>0.51314217523477612</v>
      </c>
      <c r="BB298" s="9">
        <v>0</v>
      </c>
      <c r="BC298" s="9">
        <v>106</v>
      </c>
      <c r="BD298" s="9">
        <v>42.774999999999999</v>
      </c>
      <c r="BZ298">
        <v>0.22222222222222221</v>
      </c>
      <c r="CA298">
        <v>0.73103448275862071</v>
      </c>
      <c r="CB298">
        <v>0.22222222222222221</v>
      </c>
    </row>
    <row r="299" spans="52:80" x14ac:dyDescent="0.25">
      <c r="AZ299" s="9">
        <v>296</v>
      </c>
      <c r="BA299" s="9">
        <v>0.51142426952689635</v>
      </c>
      <c r="BB299" s="9">
        <v>0</v>
      </c>
      <c r="BC299" s="9">
        <v>106</v>
      </c>
      <c r="BD299" s="9">
        <v>42.919999999999995</v>
      </c>
      <c r="BZ299">
        <v>0.22339181286549709</v>
      </c>
      <c r="CA299">
        <v>0.73103448275862071</v>
      </c>
      <c r="CB299">
        <v>0.22339181286549709</v>
      </c>
    </row>
    <row r="300" spans="52:80" x14ac:dyDescent="0.25">
      <c r="AZ300" s="9">
        <v>297</v>
      </c>
      <c r="BA300" s="9">
        <v>0.5075889934956056</v>
      </c>
      <c r="BB300" s="9">
        <v>0</v>
      </c>
      <c r="BC300" s="9">
        <v>106</v>
      </c>
      <c r="BD300" s="9">
        <v>43.064999999999998</v>
      </c>
      <c r="BZ300">
        <v>0.22456140350877193</v>
      </c>
      <c r="CA300">
        <v>0.73103448275862071</v>
      </c>
      <c r="CB300">
        <v>0.22456140350877193</v>
      </c>
    </row>
    <row r="301" spans="52:80" x14ac:dyDescent="0.25">
      <c r="AZ301" s="9">
        <v>298</v>
      </c>
      <c r="BA301" s="9">
        <v>0.50728673600185858</v>
      </c>
      <c r="BB301" s="9">
        <v>0</v>
      </c>
      <c r="BC301" s="9">
        <v>106</v>
      </c>
      <c r="BD301" s="9">
        <v>43.209999999999994</v>
      </c>
      <c r="BZ301">
        <v>0.22573099415204678</v>
      </c>
      <c r="CA301">
        <v>0.73103448275862071</v>
      </c>
      <c r="CB301">
        <v>0.22573099415204678</v>
      </c>
    </row>
    <row r="302" spans="52:80" x14ac:dyDescent="0.25">
      <c r="AZ302" s="9">
        <v>299</v>
      </c>
      <c r="BA302" s="9">
        <v>0.50643167917649223</v>
      </c>
      <c r="BB302" s="9">
        <v>0</v>
      </c>
      <c r="BC302" s="9">
        <v>106</v>
      </c>
      <c r="BD302" s="9">
        <v>43.354999999999997</v>
      </c>
      <c r="BZ302">
        <v>0.22690058479532163</v>
      </c>
      <c r="CA302">
        <v>0.73103448275862071</v>
      </c>
      <c r="CB302">
        <v>0.22690058479532163</v>
      </c>
    </row>
    <row r="303" spans="52:80" x14ac:dyDescent="0.25">
      <c r="AZ303" s="9">
        <v>300</v>
      </c>
      <c r="BA303" s="9">
        <v>0.50596493853341495</v>
      </c>
      <c r="BB303" s="9">
        <v>0</v>
      </c>
      <c r="BC303" s="9">
        <v>106</v>
      </c>
      <c r="BD303" s="9">
        <v>43.5</v>
      </c>
      <c r="BZ303">
        <v>0.22807017543859648</v>
      </c>
      <c r="CA303">
        <v>0.73103448275862071</v>
      </c>
      <c r="CB303">
        <v>0.22807017543859648</v>
      </c>
    </row>
    <row r="304" spans="52:80" x14ac:dyDescent="0.25">
      <c r="AZ304" s="10">
        <v>301</v>
      </c>
      <c r="BA304" s="10">
        <v>0.50558194497921072</v>
      </c>
      <c r="BB304" s="10">
        <v>0</v>
      </c>
      <c r="BC304" s="10">
        <v>106</v>
      </c>
      <c r="BD304" s="10">
        <v>43.644999999999996</v>
      </c>
      <c r="BZ304">
        <v>0.22923976608187135</v>
      </c>
      <c r="CA304">
        <v>0.73103448275862071</v>
      </c>
      <c r="CB304">
        <v>0.22923976608187135</v>
      </c>
    </row>
    <row r="305" spans="52:80" x14ac:dyDescent="0.25">
      <c r="AZ305" s="10">
        <v>302</v>
      </c>
      <c r="BA305" s="10">
        <v>0.50472681809065945</v>
      </c>
      <c r="BB305" s="10">
        <v>0</v>
      </c>
      <c r="BC305" s="10">
        <v>106</v>
      </c>
      <c r="BD305" s="10">
        <v>43.79</v>
      </c>
      <c r="BZ305">
        <v>0.2304093567251462</v>
      </c>
      <c r="CA305">
        <v>0.73103448275862071</v>
      </c>
      <c r="CB305">
        <v>0.2304093567251462</v>
      </c>
    </row>
    <row r="306" spans="52:80" x14ac:dyDescent="0.25">
      <c r="AZ306" s="10">
        <v>303</v>
      </c>
      <c r="BA306" s="10">
        <v>0.50392214473860442</v>
      </c>
      <c r="BB306" s="10">
        <v>0</v>
      </c>
      <c r="BC306" s="10">
        <v>106</v>
      </c>
      <c r="BD306" s="10">
        <v>43.934999999999995</v>
      </c>
      <c r="BZ306">
        <v>0.23157894736842105</v>
      </c>
      <c r="CA306">
        <v>0.73103448275862071</v>
      </c>
      <c r="CB306">
        <v>0.23157894736842105</v>
      </c>
    </row>
    <row r="307" spans="52:80" x14ac:dyDescent="0.25">
      <c r="AZ307" s="10">
        <v>304</v>
      </c>
      <c r="BA307" s="10">
        <v>0.50307232946109937</v>
      </c>
      <c r="BB307" s="10">
        <v>0</v>
      </c>
      <c r="BC307" s="10">
        <v>106</v>
      </c>
      <c r="BD307" s="10">
        <v>44.08</v>
      </c>
      <c r="BZ307">
        <v>0.2327485380116959</v>
      </c>
      <c r="CA307">
        <v>0.73103448275862071</v>
      </c>
      <c r="CB307">
        <v>0.2327485380116959</v>
      </c>
    </row>
    <row r="308" spans="52:80" x14ac:dyDescent="0.25">
      <c r="AZ308" s="10">
        <v>305</v>
      </c>
      <c r="BA308" s="10">
        <v>0.5022117747985968</v>
      </c>
      <c r="BB308" s="10">
        <v>0</v>
      </c>
      <c r="BC308" s="10">
        <v>106</v>
      </c>
      <c r="BD308" s="10">
        <v>44.224999999999994</v>
      </c>
      <c r="BZ308">
        <v>0.23391812865497075</v>
      </c>
      <c r="CA308">
        <v>0.73103448275862071</v>
      </c>
      <c r="CB308">
        <v>0.23391812865497075</v>
      </c>
    </row>
    <row r="309" spans="52:80" x14ac:dyDescent="0.25">
      <c r="AZ309" s="10">
        <v>306</v>
      </c>
      <c r="BA309" s="10">
        <v>0.50177289197050556</v>
      </c>
      <c r="BB309" s="10">
        <v>0</v>
      </c>
      <c r="BC309" s="10">
        <v>106</v>
      </c>
      <c r="BD309" s="10">
        <v>44.37</v>
      </c>
      <c r="BZ309">
        <v>0.23391812865497075</v>
      </c>
      <c r="CA309">
        <v>0.73793103448275865</v>
      </c>
      <c r="CB309">
        <v>0.23391812865497075</v>
      </c>
    </row>
    <row r="310" spans="52:80" x14ac:dyDescent="0.25">
      <c r="AZ310" s="10">
        <v>307</v>
      </c>
      <c r="BA310" s="10">
        <v>0.50040685008336683</v>
      </c>
      <c r="BB310" s="10">
        <v>1</v>
      </c>
      <c r="BC310" s="10">
        <v>107</v>
      </c>
      <c r="BD310" s="10">
        <v>44.514999999999993</v>
      </c>
      <c r="BZ310">
        <v>0.23508771929824562</v>
      </c>
      <c r="CA310">
        <v>0.73793103448275865</v>
      </c>
      <c r="CB310">
        <v>0.23508771929824562</v>
      </c>
    </row>
    <row r="311" spans="52:80" x14ac:dyDescent="0.25">
      <c r="AZ311" s="10">
        <v>308</v>
      </c>
      <c r="BA311" s="10">
        <v>0.50009038602642386</v>
      </c>
      <c r="BB311" s="10">
        <v>0</v>
      </c>
      <c r="BC311" s="10">
        <v>107</v>
      </c>
      <c r="BD311" s="10">
        <v>44.66</v>
      </c>
      <c r="BZ311">
        <v>0.23508771929824562</v>
      </c>
      <c r="CA311">
        <v>0.7448275862068966</v>
      </c>
      <c r="CB311">
        <v>0.23508771929824562</v>
      </c>
    </row>
    <row r="312" spans="52:80" x14ac:dyDescent="0.25">
      <c r="AZ312" s="10">
        <v>309</v>
      </c>
      <c r="BA312" s="10">
        <v>0.49848628412713325</v>
      </c>
      <c r="BB312" s="10">
        <v>1</v>
      </c>
      <c r="BC312" s="10">
        <v>108</v>
      </c>
      <c r="BD312" s="10">
        <v>44.805</v>
      </c>
      <c r="BZ312">
        <v>0.23625730994152047</v>
      </c>
      <c r="CA312">
        <v>0.7448275862068966</v>
      </c>
      <c r="CB312">
        <v>0.23625730994152047</v>
      </c>
    </row>
    <row r="313" spans="52:80" x14ac:dyDescent="0.25">
      <c r="AZ313" s="10">
        <v>310</v>
      </c>
      <c r="BA313" s="10">
        <v>0.4968694025340411</v>
      </c>
      <c r="BB313" s="10">
        <v>0</v>
      </c>
      <c r="BC313" s="10">
        <v>108</v>
      </c>
      <c r="BD313" s="10">
        <v>44.949999999999996</v>
      </c>
      <c r="BZ313">
        <v>0.23742690058479532</v>
      </c>
      <c r="CA313">
        <v>0.7448275862068966</v>
      </c>
      <c r="CB313">
        <v>0.23742690058479532</v>
      </c>
    </row>
    <row r="314" spans="52:80" x14ac:dyDescent="0.25">
      <c r="AZ314" s="10">
        <v>311</v>
      </c>
      <c r="BA314" s="10">
        <v>0.49672540610022703</v>
      </c>
      <c r="BB314" s="10">
        <v>0</v>
      </c>
      <c r="BC314" s="10">
        <v>108</v>
      </c>
      <c r="BD314" s="10">
        <v>45.094999999999999</v>
      </c>
      <c r="BZ314">
        <v>0.23859649122807017</v>
      </c>
      <c r="CA314">
        <v>0.7448275862068966</v>
      </c>
      <c r="CB314">
        <v>0.23859649122807017</v>
      </c>
    </row>
    <row r="315" spans="52:80" x14ac:dyDescent="0.25">
      <c r="AZ315" s="10">
        <v>312</v>
      </c>
      <c r="BA315" s="10">
        <v>0.49324577524828245</v>
      </c>
      <c r="BB315" s="10">
        <v>0</v>
      </c>
      <c r="BC315" s="10">
        <v>108</v>
      </c>
      <c r="BD315" s="10">
        <v>45.239999999999995</v>
      </c>
      <c r="BZ315">
        <v>0.23976608187134502</v>
      </c>
      <c r="CA315">
        <v>0.7448275862068966</v>
      </c>
      <c r="CB315">
        <v>0.23976608187134502</v>
      </c>
    </row>
    <row r="316" spans="52:80" x14ac:dyDescent="0.25">
      <c r="AZ316" s="10">
        <v>313</v>
      </c>
      <c r="BA316" s="10">
        <v>0.48999664078692312</v>
      </c>
      <c r="BB316" s="10">
        <v>0</v>
      </c>
      <c r="BC316" s="10">
        <v>108</v>
      </c>
      <c r="BD316" s="10">
        <v>45.384999999999998</v>
      </c>
      <c r="BZ316">
        <v>0.24093567251461989</v>
      </c>
      <c r="CA316">
        <v>0.7448275862068966</v>
      </c>
      <c r="CB316">
        <v>0.24093567251461989</v>
      </c>
    </row>
    <row r="317" spans="52:80" x14ac:dyDescent="0.25">
      <c r="AZ317" s="10">
        <v>314</v>
      </c>
      <c r="BA317" s="10">
        <v>0.48825509995465166</v>
      </c>
      <c r="BB317" s="10">
        <v>0</v>
      </c>
      <c r="BC317" s="10">
        <v>108</v>
      </c>
      <c r="BD317" s="10">
        <v>45.529999999999994</v>
      </c>
      <c r="BZ317">
        <v>0.24210526315789474</v>
      </c>
      <c r="CA317">
        <v>0.7448275862068966</v>
      </c>
      <c r="CB317">
        <v>0.24210526315789474</v>
      </c>
    </row>
    <row r="318" spans="52:80" x14ac:dyDescent="0.25">
      <c r="AZ318" s="10">
        <v>315</v>
      </c>
      <c r="BA318" s="10">
        <v>0.48795464047690346</v>
      </c>
      <c r="BB318" s="10">
        <v>0</v>
      </c>
      <c r="BC318" s="10">
        <v>108</v>
      </c>
      <c r="BD318" s="10">
        <v>45.674999999999997</v>
      </c>
      <c r="BZ318">
        <v>0.24327485380116959</v>
      </c>
      <c r="CA318">
        <v>0.7448275862068966</v>
      </c>
      <c r="CB318">
        <v>0.24327485380116959</v>
      </c>
    </row>
    <row r="319" spans="52:80" x14ac:dyDescent="0.25">
      <c r="AZ319" s="10">
        <v>316</v>
      </c>
      <c r="BA319" s="10">
        <v>0.48770826470738615</v>
      </c>
      <c r="BB319" s="10">
        <v>0</v>
      </c>
      <c r="BC319" s="10">
        <v>108</v>
      </c>
      <c r="BD319" s="10">
        <v>45.82</v>
      </c>
      <c r="BZ319">
        <v>0.24327485380116959</v>
      </c>
      <c r="CA319">
        <v>0.75172413793103443</v>
      </c>
      <c r="CB319">
        <v>0.24327485380116959</v>
      </c>
    </row>
    <row r="320" spans="52:80" x14ac:dyDescent="0.25">
      <c r="AZ320" s="10">
        <v>317</v>
      </c>
      <c r="BA320" s="10">
        <v>0.48751065717662934</v>
      </c>
      <c r="BB320" s="10">
        <v>1</v>
      </c>
      <c r="BC320" s="10">
        <v>109</v>
      </c>
      <c r="BD320" s="10">
        <v>45.964999999999996</v>
      </c>
      <c r="BZ320">
        <v>0.24444444444444444</v>
      </c>
      <c r="CA320">
        <v>0.75172413793103443</v>
      </c>
      <c r="CB320">
        <v>0.24444444444444444</v>
      </c>
    </row>
    <row r="321" spans="52:80" x14ac:dyDescent="0.25">
      <c r="AZ321" s="10">
        <v>318</v>
      </c>
      <c r="BA321" s="10">
        <v>0.48743229955673262</v>
      </c>
      <c r="BB321" s="10">
        <v>0</v>
      </c>
      <c r="BC321" s="10">
        <v>109</v>
      </c>
      <c r="BD321" s="10">
        <v>46.11</v>
      </c>
      <c r="BZ321">
        <v>0.24561403508771928</v>
      </c>
      <c r="CA321">
        <v>0.75172413793103443</v>
      </c>
      <c r="CB321">
        <v>0.24561403508771928</v>
      </c>
    </row>
    <row r="322" spans="52:80" x14ac:dyDescent="0.25">
      <c r="AZ322" s="10">
        <v>319</v>
      </c>
      <c r="BA322" s="10">
        <v>0.48539081497623104</v>
      </c>
      <c r="BB322" s="10">
        <v>0</v>
      </c>
      <c r="BC322" s="10">
        <v>109</v>
      </c>
      <c r="BD322" s="10">
        <v>46.254999999999995</v>
      </c>
      <c r="BZ322">
        <v>0.24678362573099416</v>
      </c>
      <c r="CA322">
        <v>0.75172413793103443</v>
      </c>
      <c r="CB322">
        <v>0.24678362573099416</v>
      </c>
    </row>
    <row r="323" spans="52:80" x14ac:dyDescent="0.25">
      <c r="AZ323" s="10">
        <v>320</v>
      </c>
      <c r="BA323" s="10">
        <v>0.48442372034020292</v>
      </c>
      <c r="BB323" s="10">
        <v>0</v>
      </c>
      <c r="BC323" s="10">
        <v>109</v>
      </c>
      <c r="BD323" s="10">
        <v>46.4</v>
      </c>
      <c r="BZ323">
        <v>0.24795321637426901</v>
      </c>
      <c r="CA323">
        <v>0.75172413793103443</v>
      </c>
      <c r="CB323">
        <v>0.24795321637426901</v>
      </c>
    </row>
    <row r="324" spans="52:80" x14ac:dyDescent="0.25">
      <c r="AZ324" s="10">
        <v>321</v>
      </c>
      <c r="BA324" s="10">
        <v>0.48327149829225036</v>
      </c>
      <c r="BB324" s="10">
        <v>0</v>
      </c>
      <c r="BC324" s="10">
        <v>109</v>
      </c>
      <c r="BD324" s="10">
        <v>46.544999999999995</v>
      </c>
      <c r="BZ324">
        <v>0.24912280701754386</v>
      </c>
      <c r="CA324">
        <v>0.75172413793103443</v>
      </c>
      <c r="CB324">
        <v>0.24912280701754386</v>
      </c>
    </row>
    <row r="325" spans="52:80" x14ac:dyDescent="0.25">
      <c r="AZ325" s="10">
        <v>322</v>
      </c>
      <c r="BA325" s="10">
        <v>0.48290389196495914</v>
      </c>
      <c r="BB325" s="10">
        <v>0</v>
      </c>
      <c r="BC325" s="10">
        <v>109</v>
      </c>
      <c r="BD325" s="10">
        <v>46.69</v>
      </c>
      <c r="BZ325">
        <v>0.25029239766081873</v>
      </c>
      <c r="CA325">
        <v>0.75172413793103443</v>
      </c>
      <c r="CB325">
        <v>0.25029239766081873</v>
      </c>
    </row>
    <row r="326" spans="52:80" x14ac:dyDescent="0.25">
      <c r="AZ326" s="10">
        <v>323</v>
      </c>
      <c r="BA326" s="10">
        <v>0.48261678647456852</v>
      </c>
      <c r="BB326" s="10">
        <v>0</v>
      </c>
      <c r="BC326" s="10">
        <v>109</v>
      </c>
      <c r="BD326" s="10">
        <v>46.834999999999994</v>
      </c>
      <c r="BZ326">
        <v>0.25146198830409355</v>
      </c>
      <c r="CA326">
        <v>0.75172413793103443</v>
      </c>
      <c r="CB326">
        <v>0.25146198830409355</v>
      </c>
    </row>
    <row r="327" spans="52:80" x14ac:dyDescent="0.25">
      <c r="AZ327" s="10">
        <v>324</v>
      </c>
      <c r="BA327" s="10">
        <v>0.48241728733305544</v>
      </c>
      <c r="BB327" s="10">
        <v>0</v>
      </c>
      <c r="BC327" s="10">
        <v>109</v>
      </c>
      <c r="BD327" s="10">
        <v>46.98</v>
      </c>
      <c r="BZ327">
        <v>0.25263157894736843</v>
      </c>
      <c r="CA327">
        <v>0.75172413793103443</v>
      </c>
      <c r="CB327">
        <v>0.25263157894736843</v>
      </c>
    </row>
    <row r="328" spans="52:80" x14ac:dyDescent="0.25">
      <c r="AZ328" s="10">
        <v>325</v>
      </c>
      <c r="BA328" s="10">
        <v>0.48219468203738131</v>
      </c>
      <c r="BB328" s="10">
        <v>0</v>
      </c>
      <c r="BC328" s="10">
        <v>109</v>
      </c>
      <c r="BD328" s="10">
        <v>47.125</v>
      </c>
      <c r="BZ328">
        <v>0.25380116959064325</v>
      </c>
      <c r="CA328">
        <v>0.75172413793103443</v>
      </c>
      <c r="CB328">
        <v>0.25380116959064325</v>
      </c>
    </row>
    <row r="329" spans="52:80" x14ac:dyDescent="0.25">
      <c r="AZ329" s="10">
        <v>326</v>
      </c>
      <c r="BA329" s="10">
        <v>0.48210826118385391</v>
      </c>
      <c r="BB329" s="10">
        <v>0</v>
      </c>
      <c r="BC329" s="10">
        <v>109</v>
      </c>
      <c r="BD329" s="10">
        <v>47.269999999999996</v>
      </c>
      <c r="BZ329">
        <v>0.25380116959064325</v>
      </c>
      <c r="CA329">
        <v>0.75862068965517238</v>
      </c>
      <c r="CB329">
        <v>0.25380116959064325</v>
      </c>
    </row>
    <row r="330" spans="52:80" x14ac:dyDescent="0.25">
      <c r="AZ330" s="10">
        <v>327</v>
      </c>
      <c r="BA330" s="10">
        <v>0.48159106380825317</v>
      </c>
      <c r="BB330" s="10">
        <v>1</v>
      </c>
      <c r="BC330" s="10">
        <v>110</v>
      </c>
      <c r="BD330" s="10">
        <v>47.414999999999999</v>
      </c>
      <c r="BZ330">
        <v>0.25497076023391813</v>
      </c>
      <c r="CA330">
        <v>0.75862068965517238</v>
      </c>
      <c r="CB330">
        <v>0.25497076023391813</v>
      </c>
    </row>
    <row r="331" spans="52:80" x14ac:dyDescent="0.25">
      <c r="AZ331" s="10">
        <v>328</v>
      </c>
      <c r="BA331" s="10">
        <v>0.48117531284903214</v>
      </c>
      <c r="BB331" s="10">
        <v>0</v>
      </c>
      <c r="BC331" s="10">
        <v>110</v>
      </c>
      <c r="BD331" s="10">
        <v>47.559999999999995</v>
      </c>
      <c r="BZ331">
        <v>0.256140350877193</v>
      </c>
      <c r="CA331">
        <v>0.75862068965517238</v>
      </c>
      <c r="CB331">
        <v>0.256140350877193</v>
      </c>
    </row>
    <row r="332" spans="52:80" x14ac:dyDescent="0.25">
      <c r="AZ332" s="10">
        <v>329</v>
      </c>
      <c r="BA332" s="10">
        <v>0.47978164872109608</v>
      </c>
      <c r="BB332" s="10">
        <v>0</v>
      </c>
      <c r="BC332" s="10">
        <v>110</v>
      </c>
      <c r="BD332" s="10">
        <v>47.704999999999998</v>
      </c>
      <c r="BZ332">
        <v>0.25730994152046782</v>
      </c>
      <c r="CA332">
        <v>0.75862068965517238</v>
      </c>
      <c r="CB332">
        <v>0.25730994152046782</v>
      </c>
    </row>
    <row r="333" spans="52:80" x14ac:dyDescent="0.25">
      <c r="AZ333" s="10">
        <v>330</v>
      </c>
      <c r="BA333" s="10">
        <v>0.47947287988456494</v>
      </c>
      <c r="BB333" s="10">
        <v>0</v>
      </c>
      <c r="BC333" s="10">
        <v>110</v>
      </c>
      <c r="BD333" s="10">
        <v>47.849999999999994</v>
      </c>
      <c r="BZ333">
        <v>0.25730994152046782</v>
      </c>
      <c r="CA333">
        <v>0.76551724137931032</v>
      </c>
      <c r="CB333">
        <v>0.25730994152046782</v>
      </c>
    </row>
    <row r="334" spans="52:80" x14ac:dyDescent="0.25">
      <c r="AZ334" s="10">
        <v>331</v>
      </c>
      <c r="BA334" s="10">
        <v>0.47828187051180637</v>
      </c>
      <c r="BB334" s="10">
        <v>1</v>
      </c>
      <c r="BC334" s="10">
        <v>111</v>
      </c>
      <c r="BD334" s="10">
        <v>47.994999999999997</v>
      </c>
      <c r="BZ334">
        <v>0.2584795321637427</v>
      </c>
      <c r="CA334">
        <v>0.76551724137931032</v>
      </c>
      <c r="CB334">
        <v>0.2584795321637427</v>
      </c>
    </row>
    <row r="335" spans="52:80" x14ac:dyDescent="0.25">
      <c r="AZ335" s="10">
        <v>332</v>
      </c>
      <c r="BA335" s="10">
        <v>0.47778809031078784</v>
      </c>
      <c r="BB335" s="10">
        <v>0</v>
      </c>
      <c r="BC335" s="10">
        <v>111</v>
      </c>
      <c r="BD335" s="10">
        <v>48.139999999999993</v>
      </c>
      <c r="BZ335">
        <v>0.25964912280701752</v>
      </c>
      <c r="CA335">
        <v>0.76551724137931032</v>
      </c>
      <c r="CB335">
        <v>0.25964912280701752</v>
      </c>
    </row>
    <row r="336" spans="52:80" x14ac:dyDescent="0.25">
      <c r="AZ336" s="10">
        <v>333</v>
      </c>
      <c r="BA336" s="10">
        <v>0.47740046470755543</v>
      </c>
      <c r="BB336" s="10">
        <v>0</v>
      </c>
      <c r="BC336" s="10">
        <v>111</v>
      </c>
      <c r="BD336" s="10">
        <v>48.284999999999997</v>
      </c>
      <c r="BZ336">
        <v>0.26081871345029239</v>
      </c>
      <c r="CA336">
        <v>0.76551724137931032</v>
      </c>
      <c r="CB336">
        <v>0.26081871345029239</v>
      </c>
    </row>
    <row r="337" spans="52:80" x14ac:dyDescent="0.25">
      <c r="AZ337" s="10">
        <v>334</v>
      </c>
      <c r="BA337" s="10">
        <v>0.47691211215434032</v>
      </c>
      <c r="BB337" s="10">
        <v>0</v>
      </c>
      <c r="BC337" s="10">
        <v>111</v>
      </c>
      <c r="BD337" s="10">
        <v>48.43</v>
      </c>
      <c r="BZ337">
        <v>0.26198830409356727</v>
      </c>
      <c r="CA337">
        <v>0.76551724137931032</v>
      </c>
      <c r="CB337">
        <v>0.26198830409356727</v>
      </c>
    </row>
    <row r="338" spans="52:80" x14ac:dyDescent="0.25">
      <c r="AZ338" s="10">
        <v>335</v>
      </c>
      <c r="BA338" s="10">
        <v>0.47658027109453122</v>
      </c>
      <c r="BB338" s="10">
        <v>0</v>
      </c>
      <c r="BC338" s="10">
        <v>111</v>
      </c>
      <c r="BD338" s="10">
        <v>48.574999999999996</v>
      </c>
      <c r="BZ338">
        <v>0.26315789473684209</v>
      </c>
      <c r="CA338">
        <v>0.76551724137931032</v>
      </c>
      <c r="CB338">
        <v>0.26315789473684209</v>
      </c>
    </row>
    <row r="339" spans="52:80" x14ac:dyDescent="0.25">
      <c r="AZ339" s="10">
        <v>336</v>
      </c>
      <c r="BA339" s="10">
        <v>0.47575485545827317</v>
      </c>
      <c r="BB339" s="10">
        <v>0</v>
      </c>
      <c r="BC339" s="10">
        <v>111</v>
      </c>
      <c r="BD339" s="10">
        <v>48.72</v>
      </c>
      <c r="BZ339">
        <v>0.26432748538011697</v>
      </c>
      <c r="CA339">
        <v>0.76551724137931032</v>
      </c>
      <c r="CB339">
        <v>0.26432748538011697</v>
      </c>
    </row>
    <row r="340" spans="52:80" x14ac:dyDescent="0.25">
      <c r="AZ340" s="10">
        <v>337</v>
      </c>
      <c r="BA340" s="10">
        <v>0.47572699859820478</v>
      </c>
      <c r="BB340" s="10">
        <v>0</v>
      </c>
      <c r="BC340" s="10">
        <v>111</v>
      </c>
      <c r="BD340" s="10">
        <v>48.864999999999995</v>
      </c>
      <c r="BZ340">
        <v>0.26549707602339179</v>
      </c>
      <c r="CA340">
        <v>0.76551724137931032</v>
      </c>
      <c r="CB340">
        <v>0.26549707602339179</v>
      </c>
    </row>
    <row r="341" spans="52:80" x14ac:dyDescent="0.25">
      <c r="AZ341" s="10">
        <v>338</v>
      </c>
      <c r="BA341" s="10">
        <v>0.47490171994828639</v>
      </c>
      <c r="BB341" s="10">
        <v>0</v>
      </c>
      <c r="BC341" s="10">
        <v>111</v>
      </c>
      <c r="BD341" s="10">
        <v>49.01</v>
      </c>
      <c r="BZ341">
        <v>0.26666666666666666</v>
      </c>
      <c r="CA341">
        <v>0.76551724137931032</v>
      </c>
      <c r="CB341">
        <v>0.26666666666666666</v>
      </c>
    </row>
    <row r="342" spans="52:80" x14ac:dyDescent="0.25">
      <c r="AZ342" s="10">
        <v>339</v>
      </c>
      <c r="BA342" s="10">
        <v>0.47363354234027666</v>
      </c>
      <c r="BB342" s="10">
        <v>0</v>
      </c>
      <c r="BC342" s="10">
        <v>111</v>
      </c>
      <c r="BD342" s="10">
        <v>49.154999999999994</v>
      </c>
      <c r="BZ342">
        <v>0.26666666666666666</v>
      </c>
      <c r="CA342">
        <v>0.77241379310344827</v>
      </c>
      <c r="CB342">
        <v>0.26666666666666666</v>
      </c>
    </row>
    <row r="343" spans="52:80" x14ac:dyDescent="0.25">
      <c r="AZ343" s="10">
        <v>340</v>
      </c>
      <c r="BA343" s="10">
        <v>0.47321651115118907</v>
      </c>
      <c r="BB343" s="10">
        <v>1</v>
      </c>
      <c r="BC343" s="10">
        <v>112</v>
      </c>
      <c r="BD343" s="10">
        <v>49.3</v>
      </c>
      <c r="BZ343">
        <v>0.26783625730994154</v>
      </c>
      <c r="CA343">
        <v>0.77241379310344827</v>
      </c>
      <c r="CB343">
        <v>0.26783625730994154</v>
      </c>
    </row>
    <row r="344" spans="52:80" x14ac:dyDescent="0.25">
      <c r="AZ344" s="10">
        <v>341</v>
      </c>
      <c r="BA344" s="10">
        <v>0.4714628605314517</v>
      </c>
      <c r="BB344" s="10">
        <v>0</v>
      </c>
      <c r="BC344" s="10">
        <v>112</v>
      </c>
      <c r="BD344" s="10">
        <v>49.444999999999993</v>
      </c>
      <c r="BZ344">
        <v>0.26900584795321636</v>
      </c>
      <c r="CA344">
        <v>0.77241379310344827</v>
      </c>
      <c r="CB344">
        <v>0.26900584795321636</v>
      </c>
    </row>
    <row r="345" spans="52:80" x14ac:dyDescent="0.25">
      <c r="AZ345" s="10">
        <v>342</v>
      </c>
      <c r="BA345" s="10">
        <v>0.47048242663986251</v>
      </c>
      <c r="BB345" s="10">
        <v>0</v>
      </c>
      <c r="BC345" s="10">
        <v>112</v>
      </c>
      <c r="BD345" s="10">
        <v>49.589999999999996</v>
      </c>
      <c r="BZ345">
        <v>0.27017543859649124</v>
      </c>
      <c r="CA345">
        <v>0.77241379310344827</v>
      </c>
      <c r="CB345">
        <v>0.27017543859649124</v>
      </c>
    </row>
    <row r="346" spans="52:80" x14ac:dyDescent="0.25">
      <c r="AZ346" s="10">
        <v>343</v>
      </c>
      <c r="BA346" s="10">
        <v>0.4694601644952619</v>
      </c>
      <c r="BB346" s="10">
        <v>0</v>
      </c>
      <c r="BC346" s="10">
        <v>112</v>
      </c>
      <c r="BD346" s="10">
        <v>49.734999999999999</v>
      </c>
      <c r="BZ346">
        <v>0.27017543859649124</v>
      </c>
      <c r="CA346">
        <v>0.77931034482758621</v>
      </c>
      <c r="CB346">
        <v>0.27017543859649124</v>
      </c>
    </row>
    <row r="347" spans="52:80" x14ac:dyDescent="0.25">
      <c r="AZ347" s="10">
        <v>344</v>
      </c>
      <c r="BA347" s="10">
        <v>0.46822671058848753</v>
      </c>
      <c r="BB347" s="10">
        <v>1</v>
      </c>
      <c r="BC347" s="10">
        <v>113</v>
      </c>
      <c r="BD347" s="10">
        <v>49.879999999999995</v>
      </c>
      <c r="BZ347">
        <v>0.27134502923976606</v>
      </c>
      <c r="CA347">
        <v>0.77931034482758621</v>
      </c>
      <c r="CB347">
        <v>0.27134502923976606</v>
      </c>
    </row>
    <row r="348" spans="52:80" x14ac:dyDescent="0.25">
      <c r="AZ348" s="10">
        <v>345</v>
      </c>
      <c r="BA348" s="10">
        <v>0.46604819545473941</v>
      </c>
      <c r="BB348" s="10">
        <v>0</v>
      </c>
      <c r="BC348" s="10">
        <v>113</v>
      </c>
      <c r="BD348" s="10">
        <v>50.024999999999999</v>
      </c>
      <c r="BZ348">
        <v>0.27251461988304093</v>
      </c>
      <c r="CA348">
        <v>0.77931034482758621</v>
      </c>
      <c r="CB348">
        <v>0.27251461988304093</v>
      </c>
    </row>
    <row r="349" spans="52:80" x14ac:dyDescent="0.25">
      <c r="AZ349" s="10">
        <v>346</v>
      </c>
      <c r="BA349" s="10">
        <v>0.46442222835006697</v>
      </c>
      <c r="BB349" s="10">
        <v>0</v>
      </c>
      <c r="BC349" s="10">
        <v>113</v>
      </c>
      <c r="BD349" s="10">
        <v>50.169999999999995</v>
      </c>
      <c r="BZ349">
        <v>0.27368421052631581</v>
      </c>
      <c r="CA349">
        <v>0.77931034482758621</v>
      </c>
      <c r="CB349">
        <v>0.27368421052631581</v>
      </c>
    </row>
    <row r="350" spans="52:80" x14ac:dyDescent="0.25">
      <c r="AZ350" s="10">
        <v>347</v>
      </c>
      <c r="BA350" s="10">
        <v>0.4618776759029336</v>
      </c>
      <c r="BB350" s="10">
        <v>0</v>
      </c>
      <c r="BC350" s="10">
        <v>113</v>
      </c>
      <c r="BD350" s="10">
        <v>50.314999999999998</v>
      </c>
      <c r="BZ350">
        <v>0.27485380116959063</v>
      </c>
      <c r="CA350">
        <v>0.77931034482758621</v>
      </c>
      <c r="CB350">
        <v>0.27485380116959063</v>
      </c>
    </row>
    <row r="351" spans="52:80" x14ac:dyDescent="0.25">
      <c r="AZ351" s="10">
        <v>348</v>
      </c>
      <c r="BA351" s="10">
        <v>0.46102754121061046</v>
      </c>
      <c r="BB351" s="10">
        <v>0</v>
      </c>
      <c r="BC351" s="10">
        <v>113</v>
      </c>
      <c r="BD351" s="10">
        <v>50.459999999999994</v>
      </c>
      <c r="BZ351">
        <v>0.2760233918128655</v>
      </c>
      <c r="CA351">
        <v>0.77931034482758621</v>
      </c>
      <c r="CB351">
        <v>0.2760233918128655</v>
      </c>
    </row>
    <row r="352" spans="52:80" x14ac:dyDescent="0.25">
      <c r="AZ352" s="10">
        <v>349</v>
      </c>
      <c r="BA352" s="10">
        <v>0.46061909702970549</v>
      </c>
      <c r="BB352" s="10">
        <v>0</v>
      </c>
      <c r="BC352" s="10">
        <v>113</v>
      </c>
      <c r="BD352" s="10">
        <v>50.604999999999997</v>
      </c>
      <c r="BZ352">
        <v>0.27719298245614032</v>
      </c>
      <c r="CA352">
        <v>0.77931034482758621</v>
      </c>
      <c r="CB352">
        <v>0.27719298245614032</v>
      </c>
    </row>
    <row r="353" spans="52:80" x14ac:dyDescent="0.25">
      <c r="AZ353" s="10">
        <v>350</v>
      </c>
      <c r="BA353" s="10">
        <v>0.45531928078805378</v>
      </c>
      <c r="BB353" s="10">
        <v>0</v>
      </c>
      <c r="BC353" s="10">
        <v>113</v>
      </c>
      <c r="BD353" s="10">
        <v>50.75</v>
      </c>
      <c r="BZ353">
        <v>0.27719298245614032</v>
      </c>
      <c r="CA353">
        <v>0.78620689655172415</v>
      </c>
      <c r="CB353">
        <v>0.27719298245614032</v>
      </c>
    </row>
    <row r="354" spans="52:80" x14ac:dyDescent="0.25">
      <c r="AZ354" s="10">
        <v>351</v>
      </c>
      <c r="BA354" s="10">
        <v>0.4548364436650093</v>
      </c>
      <c r="BB354" s="10">
        <v>1</v>
      </c>
      <c r="BC354" s="10">
        <v>114</v>
      </c>
      <c r="BD354" s="10">
        <v>50.894999999999996</v>
      </c>
      <c r="BZ354">
        <v>0.2783625730994152</v>
      </c>
      <c r="CA354">
        <v>0.78620689655172415</v>
      </c>
      <c r="CB354">
        <v>0.2783625730994152</v>
      </c>
    </row>
    <row r="355" spans="52:80" x14ac:dyDescent="0.25">
      <c r="AZ355" s="10">
        <v>352</v>
      </c>
      <c r="BA355" s="10">
        <v>0.45370607698653853</v>
      </c>
      <c r="BB355" s="10">
        <v>0</v>
      </c>
      <c r="BC355" s="10">
        <v>114</v>
      </c>
      <c r="BD355" s="10">
        <v>51.04</v>
      </c>
      <c r="BZ355">
        <v>0.27953216374269008</v>
      </c>
      <c r="CA355">
        <v>0.78620689655172415</v>
      </c>
      <c r="CB355">
        <v>0.27953216374269008</v>
      </c>
    </row>
    <row r="356" spans="52:80" x14ac:dyDescent="0.25">
      <c r="AZ356" s="10">
        <v>353</v>
      </c>
      <c r="BA356" s="10">
        <v>0.45357909238099903</v>
      </c>
      <c r="BB356" s="10">
        <v>0</v>
      </c>
      <c r="BC356" s="10">
        <v>114</v>
      </c>
      <c r="BD356" s="10">
        <v>51.184999999999995</v>
      </c>
      <c r="BZ356">
        <v>0.2807017543859649</v>
      </c>
      <c r="CA356">
        <v>0.78620689655172415</v>
      </c>
      <c r="CB356">
        <v>0.2807017543859649</v>
      </c>
    </row>
    <row r="357" spans="52:80" x14ac:dyDescent="0.25">
      <c r="AZ357" s="10">
        <v>354</v>
      </c>
      <c r="BA357" s="10">
        <v>0.45249873614609909</v>
      </c>
      <c r="BB357" s="10">
        <v>0</v>
      </c>
      <c r="BC357" s="10">
        <v>114</v>
      </c>
      <c r="BD357" s="10">
        <v>51.33</v>
      </c>
      <c r="BZ357">
        <v>0.28187134502923977</v>
      </c>
      <c r="CA357">
        <v>0.78620689655172415</v>
      </c>
      <c r="CB357">
        <v>0.28187134502923977</v>
      </c>
    </row>
    <row r="358" spans="52:80" x14ac:dyDescent="0.25">
      <c r="AZ358" s="10">
        <v>355</v>
      </c>
      <c r="BA358" s="10">
        <v>0.45103857181371693</v>
      </c>
      <c r="BB358" s="10">
        <v>0</v>
      </c>
      <c r="BC358" s="10">
        <v>114</v>
      </c>
      <c r="BD358" s="10">
        <v>51.474999999999994</v>
      </c>
      <c r="BZ358">
        <v>0.28304093567251459</v>
      </c>
      <c r="CA358">
        <v>0.78620689655172415</v>
      </c>
      <c r="CB358">
        <v>0.28304093567251459</v>
      </c>
    </row>
    <row r="359" spans="52:80" x14ac:dyDescent="0.25">
      <c r="AZ359" s="10">
        <v>356</v>
      </c>
      <c r="BA359" s="10">
        <v>0.44773573867759431</v>
      </c>
      <c r="BB359" s="10">
        <v>0</v>
      </c>
      <c r="BC359" s="10">
        <v>114</v>
      </c>
      <c r="BD359" s="10">
        <v>51.62</v>
      </c>
      <c r="BZ359">
        <v>0.28421052631578947</v>
      </c>
      <c r="CA359">
        <v>0.78620689655172415</v>
      </c>
      <c r="CB359">
        <v>0.28421052631578947</v>
      </c>
    </row>
    <row r="360" spans="52:80" x14ac:dyDescent="0.25">
      <c r="AZ360" s="10">
        <v>357</v>
      </c>
      <c r="BA360" s="10">
        <v>0.44607213602903167</v>
      </c>
      <c r="BB360" s="10">
        <v>0</v>
      </c>
      <c r="BC360" s="10">
        <v>114</v>
      </c>
      <c r="BD360" s="10">
        <v>51.764999999999993</v>
      </c>
      <c r="BZ360">
        <v>0.28538011695906434</v>
      </c>
      <c r="CA360">
        <v>0.78620689655172415</v>
      </c>
      <c r="CB360">
        <v>0.28538011695906434</v>
      </c>
    </row>
    <row r="361" spans="52:80" x14ac:dyDescent="0.25">
      <c r="AZ361" s="10">
        <v>358</v>
      </c>
      <c r="BA361" s="10">
        <v>0.44576045281440574</v>
      </c>
      <c r="BB361" s="10">
        <v>0</v>
      </c>
      <c r="BC361" s="10">
        <v>114</v>
      </c>
      <c r="BD361" s="10">
        <v>51.91</v>
      </c>
      <c r="BZ361">
        <v>0.28654970760233917</v>
      </c>
      <c r="CA361">
        <v>0.78620689655172415</v>
      </c>
      <c r="CB361">
        <v>0.28654970760233917</v>
      </c>
    </row>
    <row r="362" spans="52:80" x14ac:dyDescent="0.25">
      <c r="AZ362" s="10">
        <v>359</v>
      </c>
      <c r="BA362" s="10">
        <v>0.44471069718120382</v>
      </c>
      <c r="BB362" s="10">
        <v>0</v>
      </c>
      <c r="BC362" s="10">
        <v>114</v>
      </c>
      <c r="BD362" s="10">
        <v>52.055</v>
      </c>
      <c r="BZ362">
        <v>0.28771929824561404</v>
      </c>
      <c r="CA362">
        <v>0.78620689655172415</v>
      </c>
      <c r="CB362">
        <v>0.28771929824561404</v>
      </c>
    </row>
    <row r="363" spans="52:80" x14ac:dyDescent="0.25">
      <c r="AZ363" s="10">
        <v>360</v>
      </c>
      <c r="BA363" s="10">
        <v>0.44280628418449514</v>
      </c>
      <c r="BB363" s="10">
        <v>0</v>
      </c>
      <c r="BC363" s="10">
        <v>114</v>
      </c>
      <c r="BD363" s="10">
        <v>52.199999999999996</v>
      </c>
      <c r="BZ363">
        <v>0.28888888888888886</v>
      </c>
      <c r="CA363">
        <v>0.78620689655172415</v>
      </c>
      <c r="CB363">
        <v>0.28888888888888886</v>
      </c>
    </row>
    <row r="364" spans="52:80" x14ac:dyDescent="0.25">
      <c r="AZ364" s="10">
        <v>361</v>
      </c>
      <c r="BA364" s="10">
        <v>0.44193242326397975</v>
      </c>
      <c r="BB364" s="10">
        <v>0</v>
      </c>
      <c r="BC364" s="10">
        <v>114</v>
      </c>
      <c r="BD364" s="10">
        <v>52.344999999999999</v>
      </c>
      <c r="BZ364">
        <v>0.29005847953216374</v>
      </c>
      <c r="CA364">
        <v>0.78620689655172415</v>
      </c>
      <c r="CB364">
        <v>0.29005847953216374</v>
      </c>
    </row>
    <row r="365" spans="52:80" x14ac:dyDescent="0.25">
      <c r="AZ365" s="10">
        <v>362</v>
      </c>
      <c r="BA365" s="10">
        <v>0.4414719569832376</v>
      </c>
      <c r="BB365" s="10">
        <v>0</v>
      </c>
      <c r="BC365" s="10">
        <v>114</v>
      </c>
      <c r="BD365" s="10">
        <v>52.489999999999995</v>
      </c>
      <c r="BZ365">
        <v>0.29122807017543861</v>
      </c>
      <c r="CA365">
        <v>0.78620689655172415</v>
      </c>
      <c r="CB365">
        <v>0.29122807017543861</v>
      </c>
    </row>
    <row r="366" spans="52:80" x14ac:dyDescent="0.25">
      <c r="AZ366" s="10">
        <v>363</v>
      </c>
      <c r="BA366" s="10">
        <v>0.44144441717203287</v>
      </c>
      <c r="BB366" s="10">
        <v>0</v>
      </c>
      <c r="BC366" s="10">
        <v>114</v>
      </c>
      <c r="BD366" s="10">
        <v>52.634999999999998</v>
      </c>
      <c r="BZ366">
        <v>0.29239766081871343</v>
      </c>
      <c r="CA366">
        <v>0.78620689655172415</v>
      </c>
      <c r="CB366">
        <v>0.29239766081871343</v>
      </c>
    </row>
    <row r="367" spans="52:80" x14ac:dyDescent="0.25">
      <c r="AZ367" s="10">
        <v>364</v>
      </c>
      <c r="BA367" s="10">
        <v>0.4402234939478436</v>
      </c>
      <c r="BB367" s="10">
        <v>0</v>
      </c>
      <c r="BC367" s="10">
        <v>114</v>
      </c>
      <c r="BD367" s="10">
        <v>52.779999999999994</v>
      </c>
      <c r="BZ367">
        <v>0.29356725146198831</v>
      </c>
      <c r="CA367">
        <v>0.78620689655172415</v>
      </c>
      <c r="CB367">
        <v>0.29356725146198831</v>
      </c>
    </row>
    <row r="368" spans="52:80" x14ac:dyDescent="0.25">
      <c r="AZ368" s="10">
        <v>365</v>
      </c>
      <c r="BA368" s="10">
        <v>0.43986819401276839</v>
      </c>
      <c r="BB368" s="10">
        <v>0</v>
      </c>
      <c r="BC368" s="10">
        <v>114</v>
      </c>
      <c r="BD368" s="10">
        <v>52.924999999999997</v>
      </c>
      <c r="BZ368">
        <v>0.29473684210526313</v>
      </c>
      <c r="CA368">
        <v>0.78620689655172415</v>
      </c>
      <c r="CB368">
        <v>0.29473684210526313</v>
      </c>
    </row>
    <row r="369" spans="52:80" x14ac:dyDescent="0.25">
      <c r="AZ369" s="10">
        <v>366</v>
      </c>
      <c r="BA369" s="10">
        <v>0.43939342375803436</v>
      </c>
      <c r="BB369" s="10">
        <v>0</v>
      </c>
      <c r="BC369" s="10">
        <v>114</v>
      </c>
      <c r="BD369" s="10">
        <v>53.069999999999993</v>
      </c>
      <c r="BZ369">
        <v>0.29590643274853801</v>
      </c>
      <c r="CA369">
        <v>0.78620689655172415</v>
      </c>
      <c r="CB369">
        <v>0.29590643274853801</v>
      </c>
    </row>
    <row r="370" spans="52:80" x14ac:dyDescent="0.25">
      <c r="AZ370" s="10">
        <v>367</v>
      </c>
      <c r="BA370" s="10">
        <v>0.43932036714903272</v>
      </c>
      <c r="BB370" s="10">
        <v>0</v>
      </c>
      <c r="BC370" s="10">
        <v>114</v>
      </c>
      <c r="BD370" s="10">
        <v>53.214999999999996</v>
      </c>
      <c r="BZ370">
        <v>0.29707602339181288</v>
      </c>
      <c r="CA370">
        <v>0.78620689655172415</v>
      </c>
      <c r="CB370">
        <v>0.29707602339181288</v>
      </c>
    </row>
    <row r="371" spans="52:80" x14ac:dyDescent="0.25">
      <c r="AZ371" s="10">
        <v>368</v>
      </c>
      <c r="BA371" s="10">
        <v>0.4386154245233439</v>
      </c>
      <c r="BB371" s="10">
        <v>0</v>
      </c>
      <c r="BC371" s="10">
        <v>114</v>
      </c>
      <c r="BD371" s="10">
        <v>53.36</v>
      </c>
      <c r="BZ371">
        <v>0.29707602339181288</v>
      </c>
      <c r="CA371">
        <v>0.7931034482758621</v>
      </c>
      <c r="CB371">
        <v>0.29707602339181288</v>
      </c>
    </row>
    <row r="372" spans="52:80" x14ac:dyDescent="0.25">
      <c r="AZ372" s="10">
        <v>369</v>
      </c>
      <c r="BA372" s="10">
        <v>0.43815042195666204</v>
      </c>
      <c r="BB372" s="10">
        <v>1</v>
      </c>
      <c r="BC372" s="10">
        <v>115</v>
      </c>
      <c r="BD372" s="10">
        <v>53.504999999999995</v>
      </c>
      <c r="BZ372">
        <v>0.2982456140350877</v>
      </c>
      <c r="CA372">
        <v>0.7931034482758621</v>
      </c>
      <c r="CB372">
        <v>0.2982456140350877</v>
      </c>
    </row>
    <row r="373" spans="52:80" x14ac:dyDescent="0.25">
      <c r="AZ373" s="10">
        <v>370</v>
      </c>
      <c r="BA373" s="10">
        <v>0.43607820885902676</v>
      </c>
      <c r="BB373" s="10">
        <v>0</v>
      </c>
      <c r="BC373" s="10">
        <v>115</v>
      </c>
      <c r="BD373" s="10">
        <v>53.65</v>
      </c>
      <c r="BZ373">
        <v>0.29941520467836258</v>
      </c>
      <c r="CA373">
        <v>0.7931034482758621</v>
      </c>
      <c r="CB373">
        <v>0.29941520467836258</v>
      </c>
    </row>
    <row r="374" spans="52:80" x14ac:dyDescent="0.25">
      <c r="AZ374" s="10">
        <v>371</v>
      </c>
      <c r="BA374" s="10">
        <v>0.43604039504717068</v>
      </c>
      <c r="BB374" s="10">
        <v>0</v>
      </c>
      <c r="BC374" s="10">
        <v>115</v>
      </c>
      <c r="BD374" s="10">
        <v>53.794999999999995</v>
      </c>
      <c r="BZ374">
        <v>0.30058479532163745</v>
      </c>
      <c r="CA374">
        <v>0.7931034482758621</v>
      </c>
      <c r="CB374">
        <v>0.30058479532163745</v>
      </c>
    </row>
    <row r="375" spans="52:80" x14ac:dyDescent="0.25">
      <c r="AZ375" s="10">
        <v>372</v>
      </c>
      <c r="BA375" s="10">
        <v>0.43585499526959798</v>
      </c>
      <c r="BB375" s="10">
        <v>0</v>
      </c>
      <c r="BC375" s="10">
        <v>115</v>
      </c>
      <c r="BD375" s="10">
        <v>53.94</v>
      </c>
      <c r="BZ375">
        <v>0.30175438596491228</v>
      </c>
      <c r="CA375">
        <v>0.7931034482758621</v>
      </c>
      <c r="CB375">
        <v>0.30175438596491228</v>
      </c>
    </row>
    <row r="376" spans="52:80" x14ac:dyDescent="0.25">
      <c r="AZ376" s="10">
        <v>373</v>
      </c>
      <c r="BA376" s="10">
        <v>0.43513125903872207</v>
      </c>
      <c r="BB376" s="10">
        <v>0</v>
      </c>
      <c r="BC376" s="10">
        <v>115</v>
      </c>
      <c r="BD376" s="10">
        <v>54.084999999999994</v>
      </c>
      <c r="BZ376">
        <v>0.30292397660818715</v>
      </c>
      <c r="CA376">
        <v>0.7931034482758621</v>
      </c>
      <c r="CB376">
        <v>0.30292397660818715</v>
      </c>
    </row>
    <row r="377" spans="52:80" x14ac:dyDescent="0.25">
      <c r="AZ377" s="10">
        <v>374</v>
      </c>
      <c r="BA377" s="10">
        <v>0.43484496116111548</v>
      </c>
      <c r="BB377" s="10">
        <v>0</v>
      </c>
      <c r="BC377" s="10">
        <v>115</v>
      </c>
      <c r="BD377" s="10">
        <v>54.23</v>
      </c>
      <c r="BZ377">
        <v>0.30292397660818715</v>
      </c>
      <c r="CA377">
        <v>0.8</v>
      </c>
      <c r="CB377">
        <v>0.30292397660818715</v>
      </c>
    </row>
    <row r="378" spans="52:80" x14ac:dyDescent="0.25">
      <c r="AZ378" s="10">
        <v>375</v>
      </c>
      <c r="BA378" s="10">
        <v>0.43412047368372814</v>
      </c>
      <c r="BB378" s="10">
        <v>1</v>
      </c>
      <c r="BC378" s="10">
        <v>116</v>
      </c>
      <c r="BD378" s="10">
        <v>54.374999999999993</v>
      </c>
      <c r="BZ378">
        <v>0.30292397660818715</v>
      </c>
      <c r="CA378">
        <v>0.80689655172413788</v>
      </c>
      <c r="CB378">
        <v>0.30292397660818715</v>
      </c>
    </row>
    <row r="379" spans="52:80" x14ac:dyDescent="0.25">
      <c r="AZ379" s="10">
        <v>376</v>
      </c>
      <c r="BA379" s="10">
        <v>0.43402662228986766</v>
      </c>
      <c r="BB379" s="10">
        <v>1</v>
      </c>
      <c r="BC379" s="10">
        <v>117</v>
      </c>
      <c r="BD379" s="10">
        <v>54.519999999999996</v>
      </c>
      <c r="BZ379">
        <v>0.30409356725146197</v>
      </c>
      <c r="CA379">
        <v>0.80689655172413788</v>
      </c>
      <c r="CB379">
        <v>0.30409356725146197</v>
      </c>
    </row>
    <row r="380" spans="52:80" x14ac:dyDescent="0.25">
      <c r="AZ380" s="10">
        <v>377</v>
      </c>
      <c r="BA380" s="10">
        <v>0.43235199251863321</v>
      </c>
      <c r="BB380" s="10">
        <v>0</v>
      </c>
      <c r="BC380" s="10">
        <v>117</v>
      </c>
      <c r="BD380" s="10">
        <v>54.664999999999999</v>
      </c>
      <c r="BZ380">
        <v>0.30409356725146197</v>
      </c>
      <c r="CA380">
        <v>0.81379310344827582</v>
      </c>
      <c r="CB380">
        <v>0.30409356725146197</v>
      </c>
    </row>
    <row r="381" spans="52:80" x14ac:dyDescent="0.25">
      <c r="AZ381" s="10">
        <v>378</v>
      </c>
      <c r="BA381" s="10">
        <v>0.43164680221481788</v>
      </c>
      <c r="BB381" s="10">
        <v>1</v>
      </c>
      <c r="BC381" s="10">
        <v>118</v>
      </c>
      <c r="BD381" s="10">
        <v>54.809999999999995</v>
      </c>
      <c r="BZ381">
        <v>0.30526315789473685</v>
      </c>
      <c r="CA381">
        <v>0.81379310344827582</v>
      </c>
      <c r="CB381">
        <v>0.30526315789473685</v>
      </c>
    </row>
    <row r="382" spans="52:80" x14ac:dyDescent="0.25">
      <c r="AZ382" s="10">
        <v>379</v>
      </c>
      <c r="BA382" s="10">
        <v>0.43112210883863433</v>
      </c>
      <c r="BB382" s="10">
        <v>0</v>
      </c>
      <c r="BC382" s="10">
        <v>118</v>
      </c>
      <c r="BD382" s="10">
        <v>54.954999999999998</v>
      </c>
      <c r="BZ382">
        <v>0.30643274853801172</v>
      </c>
      <c r="CA382">
        <v>0.81379310344827582</v>
      </c>
      <c r="CB382">
        <v>0.30643274853801172</v>
      </c>
    </row>
    <row r="383" spans="52:80" x14ac:dyDescent="0.25">
      <c r="AZ383" s="10">
        <v>380</v>
      </c>
      <c r="BA383" s="10">
        <v>0.43004574707016524</v>
      </c>
      <c r="BB383" s="10">
        <v>0</v>
      </c>
      <c r="BC383" s="10">
        <v>118</v>
      </c>
      <c r="BD383" s="10">
        <v>55.099999999999994</v>
      </c>
      <c r="BZ383">
        <v>0.30760233918128654</v>
      </c>
      <c r="CA383">
        <v>0.81379310344827582</v>
      </c>
      <c r="CB383">
        <v>0.30760233918128654</v>
      </c>
    </row>
    <row r="384" spans="52:80" x14ac:dyDescent="0.25">
      <c r="AZ384" s="10">
        <v>381</v>
      </c>
      <c r="BA384" s="10">
        <v>0.42983507235008017</v>
      </c>
      <c r="BB384" s="10">
        <v>0</v>
      </c>
      <c r="BC384" s="10">
        <v>118</v>
      </c>
      <c r="BD384" s="10">
        <v>55.244999999999997</v>
      </c>
      <c r="BZ384">
        <v>0.30877192982456142</v>
      </c>
      <c r="CA384">
        <v>0.81379310344827582</v>
      </c>
      <c r="CB384">
        <v>0.30877192982456142</v>
      </c>
    </row>
    <row r="385" spans="52:80" x14ac:dyDescent="0.25">
      <c r="AZ385" s="10">
        <v>382</v>
      </c>
      <c r="BA385" s="10">
        <v>0.42950909137246385</v>
      </c>
      <c r="BB385" s="10">
        <v>0</v>
      </c>
      <c r="BC385" s="10">
        <v>118</v>
      </c>
      <c r="BD385" s="10">
        <v>55.389999999999993</v>
      </c>
      <c r="BZ385">
        <v>0.31111111111111112</v>
      </c>
      <c r="CA385">
        <v>0.81379310344827582</v>
      </c>
      <c r="CB385">
        <v>0.31111111111111112</v>
      </c>
    </row>
    <row r="386" spans="52:80" x14ac:dyDescent="0.25">
      <c r="AZ386" s="10">
        <v>383</v>
      </c>
      <c r="BA386" s="10">
        <v>0.42861636670313469</v>
      </c>
      <c r="BB386" s="10">
        <v>0</v>
      </c>
      <c r="BC386" s="10">
        <v>118</v>
      </c>
      <c r="BD386" s="10">
        <v>55.534999999999997</v>
      </c>
      <c r="BZ386">
        <v>0.31228070175438599</v>
      </c>
      <c r="CA386">
        <v>0.81379310344827582</v>
      </c>
      <c r="CB386">
        <v>0.31228070175438599</v>
      </c>
    </row>
    <row r="387" spans="52:80" x14ac:dyDescent="0.25">
      <c r="AZ387" s="10">
        <v>384</v>
      </c>
      <c r="BA387" s="10">
        <v>0.42861636670313469</v>
      </c>
      <c r="BB387" s="10">
        <v>0</v>
      </c>
      <c r="BC387" s="10">
        <v>118</v>
      </c>
      <c r="BD387" s="10">
        <v>55.679999999999993</v>
      </c>
      <c r="BZ387">
        <v>0.31345029239766081</v>
      </c>
      <c r="CA387">
        <v>0.81379310344827582</v>
      </c>
      <c r="CB387">
        <v>0.31345029239766081</v>
      </c>
    </row>
    <row r="388" spans="52:80" x14ac:dyDescent="0.25">
      <c r="AZ388" s="10">
        <v>385</v>
      </c>
      <c r="BA388" s="10">
        <v>0.42828356471341844</v>
      </c>
      <c r="BB388" s="10">
        <v>0</v>
      </c>
      <c r="BC388" s="10">
        <v>118</v>
      </c>
      <c r="BD388" s="10">
        <v>55.824999999999996</v>
      </c>
      <c r="BZ388">
        <v>0.31461988304093569</v>
      </c>
      <c r="CA388">
        <v>0.81379310344827582</v>
      </c>
      <c r="CB388">
        <v>0.31461988304093569</v>
      </c>
    </row>
    <row r="389" spans="52:80" x14ac:dyDescent="0.25">
      <c r="AZ389" s="10">
        <v>386</v>
      </c>
      <c r="BA389" s="10">
        <v>0.4261061923186989</v>
      </c>
      <c r="BB389" s="10">
        <v>0</v>
      </c>
      <c r="BC389" s="10">
        <v>118</v>
      </c>
      <c r="BD389" s="10">
        <v>55.97</v>
      </c>
      <c r="BZ389">
        <v>0.31578947368421051</v>
      </c>
      <c r="CA389">
        <v>0.81379310344827582</v>
      </c>
      <c r="CB389">
        <v>0.31578947368421051</v>
      </c>
    </row>
    <row r="390" spans="52:80" x14ac:dyDescent="0.25">
      <c r="AZ390" s="10">
        <v>387</v>
      </c>
      <c r="BA390" s="10">
        <v>0.42585658159344125</v>
      </c>
      <c r="BB390" s="10">
        <v>0</v>
      </c>
      <c r="BC390" s="10">
        <v>118</v>
      </c>
      <c r="BD390" s="10">
        <v>56.114999999999995</v>
      </c>
      <c r="BZ390">
        <v>0.31695906432748538</v>
      </c>
      <c r="CA390">
        <v>0.81379310344827582</v>
      </c>
      <c r="CB390">
        <v>0.31695906432748538</v>
      </c>
    </row>
    <row r="391" spans="52:80" x14ac:dyDescent="0.25">
      <c r="AZ391" s="10">
        <v>388</v>
      </c>
      <c r="BA391" s="10">
        <v>0.4257575401275176</v>
      </c>
      <c r="BB391" s="10">
        <v>0</v>
      </c>
      <c r="BC391" s="10">
        <v>118</v>
      </c>
      <c r="BD391" s="10">
        <v>56.26</v>
      </c>
      <c r="BZ391">
        <v>0.31695906432748538</v>
      </c>
      <c r="CA391">
        <v>0.82068965517241377</v>
      </c>
      <c r="CB391">
        <v>0.31695906432748538</v>
      </c>
    </row>
    <row r="392" spans="52:80" x14ac:dyDescent="0.25">
      <c r="AZ392" s="10">
        <v>389</v>
      </c>
      <c r="BA392" s="10">
        <v>0.42440194966152983</v>
      </c>
      <c r="BB392" s="10">
        <v>0</v>
      </c>
      <c r="BC392" s="10">
        <v>118</v>
      </c>
      <c r="BD392" s="10">
        <v>56.404999999999994</v>
      </c>
      <c r="BZ392">
        <v>0.31812865497076026</v>
      </c>
      <c r="CA392">
        <v>0.82068965517241377</v>
      </c>
      <c r="CB392">
        <v>0.31812865497076026</v>
      </c>
    </row>
    <row r="393" spans="52:80" x14ac:dyDescent="0.25">
      <c r="AZ393" s="10">
        <v>390</v>
      </c>
      <c r="BA393" s="10">
        <v>0.42413499246311581</v>
      </c>
      <c r="BB393" s="10">
        <v>1</v>
      </c>
      <c r="BC393" s="10">
        <v>119</v>
      </c>
      <c r="BD393" s="10">
        <v>56.55</v>
      </c>
      <c r="BZ393">
        <v>0.31929824561403508</v>
      </c>
      <c r="CA393">
        <v>0.82068965517241377</v>
      </c>
      <c r="CB393">
        <v>0.31929824561403508</v>
      </c>
    </row>
    <row r="394" spans="52:80" x14ac:dyDescent="0.25">
      <c r="AZ394" s="10">
        <v>391</v>
      </c>
      <c r="BA394" s="10">
        <v>0.42287641010394172</v>
      </c>
      <c r="BB394" s="10">
        <v>0</v>
      </c>
      <c r="BC394" s="10">
        <v>119</v>
      </c>
      <c r="BD394" s="10">
        <v>56.694999999999993</v>
      </c>
      <c r="BZ394">
        <v>0.31929824561403508</v>
      </c>
      <c r="CA394">
        <v>0.82758620689655171</v>
      </c>
      <c r="CB394">
        <v>0.31929824561403508</v>
      </c>
    </row>
    <row r="395" spans="52:80" x14ac:dyDescent="0.25">
      <c r="AZ395" s="10">
        <v>392</v>
      </c>
      <c r="BA395" s="10">
        <v>0.42045544693177589</v>
      </c>
      <c r="BB395" s="10">
        <v>0</v>
      </c>
      <c r="BC395" s="10">
        <v>119</v>
      </c>
      <c r="BD395" s="10">
        <v>56.839999999999996</v>
      </c>
      <c r="BZ395">
        <v>0.32046783625730996</v>
      </c>
      <c r="CA395">
        <v>0.82758620689655171</v>
      </c>
      <c r="CB395">
        <v>0.32046783625730996</v>
      </c>
    </row>
    <row r="396" spans="52:80" x14ac:dyDescent="0.25">
      <c r="AZ396" s="10">
        <v>393</v>
      </c>
      <c r="BA396" s="10">
        <v>0.41921136570567519</v>
      </c>
      <c r="BB396" s="10">
        <v>1</v>
      </c>
      <c r="BC396" s="10">
        <v>120</v>
      </c>
      <c r="BD396" s="10">
        <v>56.984999999999999</v>
      </c>
      <c r="BZ396">
        <v>0.32163742690058478</v>
      </c>
      <c r="CA396">
        <v>0.82758620689655171</v>
      </c>
      <c r="CB396">
        <v>0.32163742690058478</v>
      </c>
    </row>
    <row r="397" spans="52:80" x14ac:dyDescent="0.25">
      <c r="AZ397" s="10">
        <v>394</v>
      </c>
      <c r="BA397" s="10">
        <v>0.41872962402920416</v>
      </c>
      <c r="BB397" s="10">
        <v>0</v>
      </c>
      <c r="BC397" s="10">
        <v>120</v>
      </c>
      <c r="BD397" s="10">
        <v>57.129999999999995</v>
      </c>
      <c r="BZ397">
        <v>0.32280701754385965</v>
      </c>
      <c r="CA397">
        <v>0.82758620689655171</v>
      </c>
      <c r="CB397">
        <v>0.32280701754385965</v>
      </c>
    </row>
    <row r="398" spans="52:80" x14ac:dyDescent="0.25">
      <c r="AZ398" s="10">
        <v>395</v>
      </c>
      <c r="BA398" s="10">
        <v>0.41781468613593981</v>
      </c>
      <c r="BB398" s="10">
        <v>0</v>
      </c>
      <c r="BC398" s="10">
        <v>120</v>
      </c>
      <c r="BD398" s="10">
        <v>57.274999999999999</v>
      </c>
      <c r="BZ398">
        <v>0.32397660818713453</v>
      </c>
      <c r="CA398">
        <v>0.82758620689655171</v>
      </c>
      <c r="CB398">
        <v>0.32397660818713453</v>
      </c>
    </row>
    <row r="399" spans="52:80" x14ac:dyDescent="0.25">
      <c r="AZ399" s="10">
        <v>396</v>
      </c>
      <c r="BA399" s="10">
        <v>0.41728383049742296</v>
      </c>
      <c r="BB399" s="10">
        <v>0</v>
      </c>
      <c r="BC399" s="10">
        <v>120</v>
      </c>
      <c r="BD399" s="10">
        <v>57.419999999999995</v>
      </c>
      <c r="BZ399">
        <v>0.32514619883040935</v>
      </c>
      <c r="CA399">
        <v>0.82758620689655171</v>
      </c>
      <c r="CB399">
        <v>0.32514619883040935</v>
      </c>
    </row>
    <row r="400" spans="52:80" x14ac:dyDescent="0.25">
      <c r="AZ400" s="10">
        <v>397</v>
      </c>
      <c r="BA400" s="10">
        <v>0.41679706793712423</v>
      </c>
      <c r="BB400" s="10">
        <v>0</v>
      </c>
      <c r="BC400" s="10">
        <v>120</v>
      </c>
      <c r="BD400" s="10">
        <v>57.564999999999998</v>
      </c>
      <c r="BZ400">
        <v>0.32631578947368423</v>
      </c>
      <c r="CA400">
        <v>0.82758620689655171</v>
      </c>
      <c r="CB400">
        <v>0.32631578947368423</v>
      </c>
    </row>
    <row r="401" spans="52:80" x14ac:dyDescent="0.25">
      <c r="AZ401" s="10">
        <v>398</v>
      </c>
      <c r="BA401" s="10">
        <v>0.41588874316239066</v>
      </c>
      <c r="BB401" s="10">
        <v>0</v>
      </c>
      <c r="BC401" s="10">
        <v>120</v>
      </c>
      <c r="BD401" s="10">
        <v>57.709999999999994</v>
      </c>
      <c r="BZ401">
        <v>0.32631578947368423</v>
      </c>
      <c r="CA401">
        <v>0.83448275862068966</v>
      </c>
      <c r="CB401">
        <v>0.32631578947368423</v>
      </c>
    </row>
    <row r="402" spans="52:80" x14ac:dyDescent="0.25">
      <c r="AZ402" s="10">
        <v>399</v>
      </c>
      <c r="BA402" s="10">
        <v>0.4146244196113183</v>
      </c>
      <c r="BB402" s="10">
        <v>0</v>
      </c>
      <c r="BC402" s="10">
        <v>120</v>
      </c>
      <c r="BD402" s="10">
        <v>57.854999999999997</v>
      </c>
      <c r="BZ402">
        <v>0.32748538011695905</v>
      </c>
      <c r="CA402">
        <v>0.83448275862068966</v>
      </c>
      <c r="CB402">
        <v>0.32748538011695905</v>
      </c>
    </row>
    <row r="403" spans="52:80" x14ac:dyDescent="0.25">
      <c r="AZ403" s="10">
        <v>400</v>
      </c>
      <c r="BA403" s="10">
        <v>0.41286286916645093</v>
      </c>
      <c r="BB403" s="10">
        <v>1</v>
      </c>
      <c r="BC403" s="10">
        <v>121</v>
      </c>
      <c r="BD403" s="10">
        <v>57.999999999999993</v>
      </c>
      <c r="BZ403">
        <v>0.32865497076023392</v>
      </c>
      <c r="CA403">
        <v>0.83448275862068966</v>
      </c>
      <c r="CB403">
        <v>0.32865497076023392</v>
      </c>
    </row>
    <row r="404" spans="52:80" x14ac:dyDescent="0.25">
      <c r="AZ404" s="9">
        <v>401</v>
      </c>
      <c r="BA404" s="9">
        <v>0.4116880151991697</v>
      </c>
      <c r="BB404" s="9">
        <v>0</v>
      </c>
      <c r="BC404" s="9">
        <v>121</v>
      </c>
      <c r="BD404" s="9">
        <v>58.144999999999996</v>
      </c>
      <c r="BZ404">
        <v>0.32865497076023392</v>
      </c>
      <c r="CA404">
        <v>0.8413793103448276</v>
      </c>
      <c r="CB404">
        <v>0.32865497076023392</v>
      </c>
    </row>
    <row r="405" spans="52:80" x14ac:dyDescent="0.25">
      <c r="AZ405" s="9">
        <v>402</v>
      </c>
      <c r="BA405" s="9">
        <v>0.40976701803788046</v>
      </c>
      <c r="BB405" s="9">
        <v>0</v>
      </c>
      <c r="BC405" s="9">
        <v>121</v>
      </c>
      <c r="BD405" s="9">
        <v>58.29</v>
      </c>
      <c r="BZ405">
        <v>0.3298245614035088</v>
      </c>
      <c r="CA405">
        <v>0.8413793103448276</v>
      </c>
      <c r="CB405">
        <v>0.3298245614035088</v>
      </c>
    </row>
    <row r="406" spans="52:80" x14ac:dyDescent="0.25">
      <c r="AZ406" s="9">
        <v>403</v>
      </c>
      <c r="BA406" s="9">
        <v>0.40887217729231057</v>
      </c>
      <c r="BB406" s="9">
        <v>1</v>
      </c>
      <c r="BC406" s="9">
        <v>122</v>
      </c>
      <c r="BD406" s="9">
        <v>58.434999999999995</v>
      </c>
      <c r="BZ406">
        <v>0.33099415204678362</v>
      </c>
      <c r="CA406">
        <v>0.8413793103448276</v>
      </c>
      <c r="CB406">
        <v>0.33099415204678362</v>
      </c>
    </row>
    <row r="407" spans="52:80" x14ac:dyDescent="0.25">
      <c r="AZ407" s="9">
        <v>404</v>
      </c>
      <c r="BA407" s="9">
        <v>0.4077111088452095</v>
      </c>
      <c r="BB407" s="9">
        <v>0</v>
      </c>
      <c r="BC407" s="9">
        <v>122</v>
      </c>
      <c r="BD407" s="9">
        <v>58.58</v>
      </c>
      <c r="BZ407">
        <v>0.33216374269005849</v>
      </c>
      <c r="CA407">
        <v>0.8413793103448276</v>
      </c>
      <c r="CB407">
        <v>0.33216374269005849</v>
      </c>
    </row>
    <row r="408" spans="52:80" x14ac:dyDescent="0.25">
      <c r="AZ408" s="9">
        <v>405</v>
      </c>
      <c r="BA408" s="9">
        <v>0.4073090264436478</v>
      </c>
      <c r="BB408" s="9">
        <v>0</v>
      </c>
      <c r="BC408" s="9">
        <v>122</v>
      </c>
      <c r="BD408" s="9">
        <v>58.724999999999994</v>
      </c>
      <c r="BZ408">
        <v>0.33333333333333331</v>
      </c>
      <c r="CA408">
        <v>0.8413793103448276</v>
      </c>
      <c r="CB408">
        <v>0.33333333333333331</v>
      </c>
    </row>
    <row r="409" spans="52:80" x14ac:dyDescent="0.25">
      <c r="AZ409" s="9">
        <v>406</v>
      </c>
      <c r="BA409" s="9">
        <v>0.4061138696718869</v>
      </c>
      <c r="BB409" s="9">
        <v>0</v>
      </c>
      <c r="BC409" s="9">
        <v>122</v>
      </c>
      <c r="BD409" s="9">
        <v>58.87</v>
      </c>
      <c r="BZ409">
        <v>0.33333333333333331</v>
      </c>
      <c r="CA409">
        <v>0.84827586206896555</v>
      </c>
      <c r="CB409">
        <v>0.33333333333333331</v>
      </c>
    </row>
    <row r="410" spans="52:80" x14ac:dyDescent="0.25">
      <c r="AZ410" s="9">
        <v>407</v>
      </c>
      <c r="BA410" s="9">
        <v>0.40403684735847456</v>
      </c>
      <c r="BB410" s="9">
        <v>0</v>
      </c>
      <c r="BC410" s="9">
        <v>122</v>
      </c>
      <c r="BD410" s="9">
        <v>59.014999999999993</v>
      </c>
      <c r="BZ410">
        <v>0.33450292397660819</v>
      </c>
      <c r="CA410">
        <v>0.84827586206896555</v>
      </c>
      <c r="CB410">
        <v>0.33450292397660819</v>
      </c>
    </row>
    <row r="411" spans="52:80" x14ac:dyDescent="0.25">
      <c r="AZ411" s="9">
        <v>408</v>
      </c>
      <c r="BA411" s="9">
        <v>0.40361285543720488</v>
      </c>
      <c r="BB411" s="9">
        <v>1</v>
      </c>
      <c r="BC411" s="9">
        <v>123</v>
      </c>
      <c r="BD411" s="9">
        <v>59.16</v>
      </c>
      <c r="BZ411">
        <v>0.33567251461988307</v>
      </c>
      <c r="CA411">
        <v>0.84827586206896555</v>
      </c>
      <c r="CB411">
        <v>0.33567251461988307</v>
      </c>
    </row>
    <row r="412" spans="52:80" x14ac:dyDescent="0.25">
      <c r="AZ412" s="9">
        <v>409</v>
      </c>
      <c r="BA412" s="9">
        <v>0.40296356237250364</v>
      </c>
      <c r="BB412" s="9">
        <v>0</v>
      </c>
      <c r="BC412" s="9">
        <v>123</v>
      </c>
      <c r="BD412" s="9">
        <v>59.304999999999993</v>
      </c>
      <c r="BZ412">
        <v>0.33684210526315789</v>
      </c>
      <c r="CA412">
        <v>0.84827586206896555</v>
      </c>
      <c r="CB412">
        <v>0.33684210526315789</v>
      </c>
    </row>
    <row r="413" spans="52:80" x14ac:dyDescent="0.25">
      <c r="AZ413" s="9">
        <v>410</v>
      </c>
      <c r="BA413" s="9">
        <v>0.40287163467766801</v>
      </c>
      <c r="BB413" s="9">
        <v>0</v>
      </c>
      <c r="BC413" s="9">
        <v>123</v>
      </c>
      <c r="BD413" s="9">
        <v>59.449999999999996</v>
      </c>
      <c r="BZ413">
        <v>0.33801169590643276</v>
      </c>
      <c r="CA413">
        <v>0.84827586206896555</v>
      </c>
      <c r="CB413">
        <v>0.33801169590643276</v>
      </c>
    </row>
    <row r="414" spans="52:80" x14ac:dyDescent="0.25">
      <c r="AZ414" s="9">
        <v>411</v>
      </c>
      <c r="BA414" s="9">
        <v>0.40204896307208499</v>
      </c>
      <c r="BB414" s="9">
        <v>0</v>
      </c>
      <c r="BC414" s="9">
        <v>123</v>
      </c>
      <c r="BD414" s="9">
        <v>59.594999999999999</v>
      </c>
      <c r="BZ414">
        <v>0.33918128654970758</v>
      </c>
      <c r="CA414">
        <v>0.84827586206896555</v>
      </c>
      <c r="CB414">
        <v>0.33918128654970758</v>
      </c>
    </row>
    <row r="415" spans="52:80" x14ac:dyDescent="0.25">
      <c r="AZ415" s="9">
        <v>412</v>
      </c>
      <c r="BA415" s="9">
        <v>0.40156247184723937</v>
      </c>
      <c r="BB415" s="9">
        <v>0</v>
      </c>
      <c r="BC415" s="9">
        <v>123</v>
      </c>
      <c r="BD415" s="9">
        <v>59.739999999999995</v>
      </c>
      <c r="BZ415">
        <v>0.34035087719298246</v>
      </c>
      <c r="CA415">
        <v>0.84827586206896555</v>
      </c>
      <c r="CB415">
        <v>0.34035087719298246</v>
      </c>
    </row>
    <row r="416" spans="52:80" x14ac:dyDescent="0.25">
      <c r="AZ416" s="9">
        <v>413</v>
      </c>
      <c r="BA416" s="9">
        <v>0.40125367581925114</v>
      </c>
      <c r="BB416" s="9">
        <v>0</v>
      </c>
      <c r="BC416" s="9">
        <v>123</v>
      </c>
      <c r="BD416" s="9">
        <v>59.884999999999998</v>
      </c>
      <c r="BZ416">
        <v>0.34152046783625734</v>
      </c>
      <c r="CA416">
        <v>0.84827586206896555</v>
      </c>
      <c r="CB416">
        <v>0.34152046783625734</v>
      </c>
    </row>
    <row r="417" spans="52:80" x14ac:dyDescent="0.25">
      <c r="AZ417" s="9">
        <v>414</v>
      </c>
      <c r="BA417" s="9">
        <v>0.40029417461888883</v>
      </c>
      <c r="BB417" s="9">
        <v>0</v>
      </c>
      <c r="BC417" s="9">
        <v>123</v>
      </c>
      <c r="BD417" s="9">
        <v>60.029999999999994</v>
      </c>
      <c r="BZ417">
        <v>0.34152046783625734</v>
      </c>
      <c r="CA417">
        <v>0.85517241379310349</v>
      </c>
      <c r="CB417">
        <v>0.34152046783625734</v>
      </c>
    </row>
    <row r="418" spans="52:80" x14ac:dyDescent="0.25">
      <c r="AZ418" s="9">
        <v>415</v>
      </c>
      <c r="BA418" s="9">
        <v>0.39977148868556694</v>
      </c>
      <c r="BB418" s="9">
        <v>0</v>
      </c>
      <c r="BC418" s="9">
        <v>123</v>
      </c>
      <c r="BD418" s="9">
        <v>60.174999999999997</v>
      </c>
      <c r="BZ418">
        <v>0.34269005847953216</v>
      </c>
      <c r="CA418">
        <v>0.85517241379310349</v>
      </c>
      <c r="CB418">
        <v>0.34269005847953216</v>
      </c>
    </row>
    <row r="419" spans="52:80" x14ac:dyDescent="0.25">
      <c r="AZ419" s="9">
        <v>416</v>
      </c>
      <c r="BA419" s="9">
        <v>0.39971311619815691</v>
      </c>
      <c r="BB419" s="9">
        <v>1</v>
      </c>
      <c r="BC419" s="9">
        <v>124</v>
      </c>
      <c r="BD419" s="9">
        <v>60.319999999999993</v>
      </c>
      <c r="BZ419">
        <v>0.34269005847953216</v>
      </c>
      <c r="CA419">
        <v>0.86206896551724133</v>
      </c>
      <c r="CB419">
        <v>0.34269005847953216</v>
      </c>
    </row>
    <row r="420" spans="52:80" x14ac:dyDescent="0.25">
      <c r="AZ420" s="9">
        <v>417</v>
      </c>
      <c r="BA420" s="9">
        <v>0.39930838487776638</v>
      </c>
      <c r="BB420" s="9">
        <v>0</v>
      </c>
      <c r="BC420" s="9">
        <v>124</v>
      </c>
      <c r="BD420" s="9">
        <v>60.464999999999996</v>
      </c>
      <c r="BZ420">
        <v>0.34385964912280703</v>
      </c>
      <c r="CA420">
        <v>0.86206896551724133</v>
      </c>
      <c r="CB420">
        <v>0.34385964912280703</v>
      </c>
    </row>
    <row r="421" spans="52:80" x14ac:dyDescent="0.25">
      <c r="AZ421" s="9">
        <v>418</v>
      </c>
      <c r="BA421" s="9">
        <v>0.3949464751039829</v>
      </c>
      <c r="BB421" s="9">
        <v>1</v>
      </c>
      <c r="BC421" s="9">
        <v>125</v>
      </c>
      <c r="BD421" s="9">
        <v>60.609999999999992</v>
      </c>
      <c r="BZ421">
        <v>0.34502923976608185</v>
      </c>
      <c r="CA421">
        <v>0.86206896551724133</v>
      </c>
      <c r="CB421">
        <v>0.34502923976608185</v>
      </c>
    </row>
    <row r="422" spans="52:80" x14ac:dyDescent="0.25">
      <c r="AZ422" s="9">
        <v>419</v>
      </c>
      <c r="BA422" s="9">
        <v>0.39171991768062275</v>
      </c>
      <c r="BB422" s="9">
        <v>0</v>
      </c>
      <c r="BC422" s="9">
        <v>125</v>
      </c>
      <c r="BD422" s="9">
        <v>60.754999999999995</v>
      </c>
      <c r="BZ422">
        <v>0.34619883040935673</v>
      </c>
      <c r="CA422">
        <v>0.86206896551724133</v>
      </c>
      <c r="CB422">
        <v>0.34619883040935673</v>
      </c>
    </row>
    <row r="423" spans="52:80" x14ac:dyDescent="0.25">
      <c r="AZ423" s="9">
        <v>420</v>
      </c>
      <c r="BA423" s="9">
        <v>0.389951900526469</v>
      </c>
      <c r="BB423" s="9">
        <v>0</v>
      </c>
      <c r="BC423" s="9">
        <v>125</v>
      </c>
      <c r="BD423" s="9">
        <v>60.9</v>
      </c>
      <c r="BZ423">
        <v>0.3473684210526316</v>
      </c>
      <c r="CA423">
        <v>0.86206896551724133</v>
      </c>
      <c r="CB423">
        <v>0.3473684210526316</v>
      </c>
    </row>
    <row r="424" spans="52:80" x14ac:dyDescent="0.25">
      <c r="AZ424" s="9">
        <v>421</v>
      </c>
      <c r="BA424" s="9">
        <v>0.38839005531830739</v>
      </c>
      <c r="BB424" s="9">
        <v>0</v>
      </c>
      <c r="BC424" s="9">
        <v>125</v>
      </c>
      <c r="BD424" s="9">
        <v>61.044999999999995</v>
      </c>
      <c r="BZ424">
        <v>0.34853801169590642</v>
      </c>
      <c r="CA424">
        <v>0.86206896551724133</v>
      </c>
      <c r="CB424">
        <v>0.34853801169590642</v>
      </c>
    </row>
    <row r="425" spans="52:80" x14ac:dyDescent="0.25">
      <c r="AZ425" s="9">
        <v>422</v>
      </c>
      <c r="BA425" s="9">
        <v>0.38799454519715032</v>
      </c>
      <c r="BB425" s="9">
        <v>0</v>
      </c>
      <c r="BC425" s="9">
        <v>125</v>
      </c>
      <c r="BD425" s="9">
        <v>61.19</v>
      </c>
      <c r="BZ425">
        <v>0.3497076023391813</v>
      </c>
      <c r="CA425">
        <v>0.86206896551724133</v>
      </c>
      <c r="CB425">
        <v>0.3497076023391813</v>
      </c>
    </row>
    <row r="426" spans="52:80" x14ac:dyDescent="0.25">
      <c r="AZ426" s="9">
        <v>423</v>
      </c>
      <c r="BA426" s="9">
        <v>0.38799230704586019</v>
      </c>
      <c r="BB426" s="9">
        <v>0</v>
      </c>
      <c r="BC426" s="9">
        <v>125</v>
      </c>
      <c r="BD426" s="9">
        <v>61.334999999999994</v>
      </c>
      <c r="BZ426">
        <v>0.35087719298245612</v>
      </c>
      <c r="CA426">
        <v>0.86206896551724133</v>
      </c>
      <c r="CB426">
        <v>0.35087719298245612</v>
      </c>
    </row>
    <row r="427" spans="52:80" x14ac:dyDescent="0.25">
      <c r="AZ427" s="9">
        <v>424</v>
      </c>
      <c r="BA427" s="9">
        <v>0.38794659536865012</v>
      </c>
      <c r="BB427" s="9">
        <v>0</v>
      </c>
      <c r="BC427" s="9">
        <v>125</v>
      </c>
      <c r="BD427" s="9">
        <v>61.48</v>
      </c>
      <c r="BZ427">
        <v>0.352046783625731</v>
      </c>
      <c r="CA427">
        <v>0.86206896551724133</v>
      </c>
      <c r="CB427">
        <v>0.352046783625731</v>
      </c>
    </row>
    <row r="428" spans="52:80" x14ac:dyDescent="0.25">
      <c r="AZ428" s="9">
        <v>425</v>
      </c>
      <c r="BA428" s="9">
        <v>0.38439997840645468</v>
      </c>
      <c r="BB428" s="9">
        <v>0</v>
      </c>
      <c r="BC428" s="9">
        <v>125</v>
      </c>
      <c r="BD428" s="9">
        <v>61.624999999999993</v>
      </c>
      <c r="BZ428">
        <v>0.35321637426900587</v>
      </c>
      <c r="CA428">
        <v>0.86206896551724133</v>
      </c>
      <c r="CB428">
        <v>0.35321637426900587</v>
      </c>
    </row>
    <row r="429" spans="52:80" x14ac:dyDescent="0.25">
      <c r="AZ429" s="9">
        <v>426</v>
      </c>
      <c r="BA429" s="9">
        <v>0.38358273165663409</v>
      </c>
      <c r="BB429" s="9">
        <v>0</v>
      </c>
      <c r="BC429" s="9">
        <v>125</v>
      </c>
      <c r="BD429" s="9">
        <v>61.769999999999996</v>
      </c>
      <c r="BZ429">
        <v>0.35438596491228069</v>
      </c>
      <c r="CA429">
        <v>0.86206896551724133</v>
      </c>
      <c r="CB429">
        <v>0.35438596491228069</v>
      </c>
    </row>
    <row r="430" spans="52:80" x14ac:dyDescent="0.25">
      <c r="AZ430" s="9">
        <v>427</v>
      </c>
      <c r="BA430" s="9">
        <v>0.38326407426844927</v>
      </c>
      <c r="BB430" s="9">
        <v>0</v>
      </c>
      <c r="BC430" s="9">
        <v>125</v>
      </c>
      <c r="BD430" s="9">
        <v>61.914999999999999</v>
      </c>
      <c r="BZ430">
        <v>0.35555555555555557</v>
      </c>
      <c r="CA430">
        <v>0.86206896551724133</v>
      </c>
      <c r="CB430">
        <v>0.35555555555555557</v>
      </c>
    </row>
    <row r="431" spans="52:80" x14ac:dyDescent="0.25">
      <c r="AZ431" s="9">
        <v>428</v>
      </c>
      <c r="BA431" s="9">
        <v>0.38271725311755495</v>
      </c>
      <c r="BB431" s="9">
        <v>0</v>
      </c>
      <c r="BC431" s="9">
        <v>125</v>
      </c>
      <c r="BD431" s="9">
        <v>62.059999999999995</v>
      </c>
      <c r="BZ431">
        <v>0.35672514619883039</v>
      </c>
      <c r="CA431">
        <v>0.86206896551724133</v>
      </c>
      <c r="CB431">
        <v>0.35672514619883039</v>
      </c>
    </row>
    <row r="432" spans="52:80" x14ac:dyDescent="0.25">
      <c r="AZ432" s="9">
        <v>429</v>
      </c>
      <c r="BA432" s="9">
        <v>0.38204124877488943</v>
      </c>
      <c r="BB432" s="9">
        <v>0</v>
      </c>
      <c r="BC432" s="9">
        <v>125</v>
      </c>
      <c r="BD432" s="9">
        <v>62.204999999999998</v>
      </c>
      <c r="BZ432">
        <v>0.35789473684210527</v>
      </c>
      <c r="CA432">
        <v>0.86206896551724133</v>
      </c>
      <c r="CB432">
        <v>0.35789473684210527</v>
      </c>
    </row>
    <row r="433" spans="52:80" x14ac:dyDescent="0.25">
      <c r="AZ433" s="9">
        <v>430</v>
      </c>
      <c r="BA433" s="9">
        <v>0.38042731946914354</v>
      </c>
      <c r="BB433" s="9">
        <v>0</v>
      </c>
      <c r="BC433" s="9">
        <v>125</v>
      </c>
      <c r="BD433" s="9">
        <v>62.349999999999994</v>
      </c>
      <c r="BZ433">
        <v>0.35906432748538014</v>
      </c>
      <c r="CA433">
        <v>0.86206896551724133</v>
      </c>
      <c r="CB433">
        <v>0.35906432748538014</v>
      </c>
    </row>
    <row r="434" spans="52:80" x14ac:dyDescent="0.25">
      <c r="AZ434" s="9">
        <v>431</v>
      </c>
      <c r="BA434" s="9">
        <v>0.38008724706964164</v>
      </c>
      <c r="BB434" s="9">
        <v>0</v>
      </c>
      <c r="BC434" s="9">
        <v>125</v>
      </c>
      <c r="BD434" s="9">
        <v>62.494999999999997</v>
      </c>
      <c r="BZ434">
        <v>0.36023391812865496</v>
      </c>
      <c r="CA434">
        <v>0.86206896551724133</v>
      </c>
      <c r="CB434">
        <v>0.36023391812865496</v>
      </c>
    </row>
    <row r="435" spans="52:80" x14ac:dyDescent="0.25">
      <c r="AZ435" s="9">
        <v>432</v>
      </c>
      <c r="BA435" s="9">
        <v>0.37941977272064148</v>
      </c>
      <c r="BB435" s="9">
        <v>0</v>
      </c>
      <c r="BC435" s="9">
        <v>125</v>
      </c>
      <c r="BD435" s="9">
        <v>62.639999999999993</v>
      </c>
      <c r="BZ435">
        <v>0.36140350877192984</v>
      </c>
      <c r="CA435">
        <v>0.86206896551724133</v>
      </c>
      <c r="CB435">
        <v>0.36140350877192984</v>
      </c>
    </row>
    <row r="436" spans="52:80" x14ac:dyDescent="0.25">
      <c r="AZ436" s="9">
        <v>433</v>
      </c>
      <c r="BA436" s="9">
        <v>0.37920293175453246</v>
      </c>
      <c r="BB436" s="9">
        <v>0</v>
      </c>
      <c r="BC436" s="9">
        <v>125</v>
      </c>
      <c r="BD436" s="9">
        <v>62.784999999999997</v>
      </c>
      <c r="BZ436">
        <v>0.36257309941520466</v>
      </c>
      <c r="CA436">
        <v>0.86206896551724133</v>
      </c>
      <c r="CB436">
        <v>0.36257309941520466</v>
      </c>
    </row>
    <row r="437" spans="52:80" x14ac:dyDescent="0.25">
      <c r="AZ437" s="9">
        <v>434</v>
      </c>
      <c r="BA437" s="9">
        <v>0.37821318104727858</v>
      </c>
      <c r="BB437" s="9">
        <v>0</v>
      </c>
      <c r="BC437" s="9">
        <v>125</v>
      </c>
      <c r="BD437" s="9">
        <v>62.929999999999993</v>
      </c>
      <c r="BZ437">
        <v>0.36374269005847953</v>
      </c>
      <c r="CA437">
        <v>0.86206896551724133</v>
      </c>
      <c r="CB437">
        <v>0.36374269005847953</v>
      </c>
    </row>
    <row r="438" spans="52:80" x14ac:dyDescent="0.25">
      <c r="AZ438" s="9">
        <v>435</v>
      </c>
      <c r="BA438" s="9">
        <v>0.37720740749947373</v>
      </c>
      <c r="BB438" s="9">
        <v>0</v>
      </c>
      <c r="BC438" s="9">
        <v>125</v>
      </c>
      <c r="BD438" s="9">
        <v>63.074999999999996</v>
      </c>
      <c r="BZ438">
        <v>0.36491228070175441</v>
      </c>
      <c r="CA438">
        <v>0.86206896551724133</v>
      </c>
      <c r="CB438">
        <v>0.36491228070175441</v>
      </c>
    </row>
    <row r="439" spans="52:80" x14ac:dyDescent="0.25">
      <c r="AZ439" s="9">
        <v>436</v>
      </c>
      <c r="BA439" s="9">
        <v>0.37643032448775199</v>
      </c>
      <c r="BB439" s="9">
        <v>0</v>
      </c>
      <c r="BC439" s="9">
        <v>125</v>
      </c>
      <c r="BD439" s="9">
        <v>63.22</v>
      </c>
      <c r="BZ439">
        <v>0.36608187134502923</v>
      </c>
      <c r="CA439">
        <v>0.86206896551724133</v>
      </c>
      <c r="CB439">
        <v>0.36608187134502923</v>
      </c>
    </row>
    <row r="440" spans="52:80" x14ac:dyDescent="0.25">
      <c r="AZ440" s="9">
        <v>437</v>
      </c>
      <c r="BA440" s="9">
        <v>0.37523719411719642</v>
      </c>
      <c r="BB440" s="9">
        <v>0</v>
      </c>
      <c r="BC440" s="9">
        <v>125</v>
      </c>
      <c r="BD440" s="9">
        <v>63.364999999999995</v>
      </c>
      <c r="BZ440">
        <v>0.36725146198830411</v>
      </c>
      <c r="CA440">
        <v>0.86206896551724133</v>
      </c>
      <c r="CB440">
        <v>0.36725146198830411</v>
      </c>
    </row>
    <row r="441" spans="52:80" x14ac:dyDescent="0.25">
      <c r="AZ441" s="9">
        <v>438</v>
      </c>
      <c r="BA441" s="9">
        <v>0.37448789224519791</v>
      </c>
      <c r="BB441" s="9">
        <v>0</v>
      </c>
      <c r="BC441" s="9">
        <v>125</v>
      </c>
      <c r="BD441" s="9">
        <v>63.51</v>
      </c>
      <c r="BZ441">
        <v>0.36842105263157893</v>
      </c>
      <c r="CA441">
        <v>0.86206896551724133</v>
      </c>
      <c r="CB441">
        <v>0.36842105263157893</v>
      </c>
    </row>
    <row r="442" spans="52:80" x14ac:dyDescent="0.25">
      <c r="AZ442" s="9">
        <v>439</v>
      </c>
      <c r="BA442" s="9">
        <v>0.37291775043124109</v>
      </c>
      <c r="BB442" s="9">
        <v>0</v>
      </c>
      <c r="BC442" s="9">
        <v>125</v>
      </c>
      <c r="BD442" s="9">
        <v>63.654999999999994</v>
      </c>
      <c r="BZ442">
        <v>0.3695906432748538</v>
      </c>
      <c r="CA442">
        <v>0.86206896551724133</v>
      </c>
      <c r="CB442">
        <v>0.3695906432748538</v>
      </c>
    </row>
    <row r="443" spans="52:80" x14ac:dyDescent="0.25">
      <c r="AZ443" s="9">
        <v>440</v>
      </c>
      <c r="BA443" s="9">
        <v>0.37175520178312171</v>
      </c>
      <c r="BB443" s="9">
        <v>0</v>
      </c>
      <c r="BC443" s="9">
        <v>125</v>
      </c>
      <c r="BD443" s="9">
        <v>63.8</v>
      </c>
      <c r="BZ443">
        <v>0.3695906432748538</v>
      </c>
      <c r="CA443">
        <v>0.86896551724137927</v>
      </c>
      <c r="CB443">
        <v>0.3695906432748538</v>
      </c>
    </row>
    <row r="444" spans="52:80" x14ac:dyDescent="0.25">
      <c r="AZ444" s="9">
        <v>441</v>
      </c>
      <c r="BA444" s="9">
        <v>0.37044361509751961</v>
      </c>
      <c r="BB444" s="9">
        <v>0</v>
      </c>
      <c r="BC444" s="9">
        <v>125</v>
      </c>
      <c r="BD444" s="9">
        <v>63.944999999999993</v>
      </c>
      <c r="BZ444">
        <v>0.37076023391812868</v>
      </c>
      <c r="CA444">
        <v>0.86896551724137927</v>
      </c>
      <c r="CB444">
        <v>0.37076023391812868</v>
      </c>
    </row>
    <row r="445" spans="52:80" x14ac:dyDescent="0.25">
      <c r="AZ445" s="9">
        <v>442</v>
      </c>
      <c r="BA445" s="9">
        <v>0.37020577823515288</v>
      </c>
      <c r="BB445" s="9">
        <v>1</v>
      </c>
      <c r="BC445" s="9">
        <v>126</v>
      </c>
      <c r="BD445" s="9">
        <v>64.089999999999989</v>
      </c>
      <c r="BZ445">
        <v>0.37309941520467838</v>
      </c>
      <c r="CA445">
        <v>0.86896551724137927</v>
      </c>
      <c r="CB445">
        <v>0.37309941520467838</v>
      </c>
    </row>
    <row r="446" spans="52:80" x14ac:dyDescent="0.25">
      <c r="AZ446" s="9">
        <v>443</v>
      </c>
      <c r="BA446" s="9">
        <v>0.37005983844931306</v>
      </c>
      <c r="BB446" s="9">
        <v>0</v>
      </c>
      <c r="BC446" s="9">
        <v>126</v>
      </c>
      <c r="BD446" s="9">
        <v>64.234999999999999</v>
      </c>
      <c r="BZ446">
        <v>0.3742690058479532</v>
      </c>
      <c r="CA446">
        <v>0.86896551724137927</v>
      </c>
      <c r="CB446">
        <v>0.3742690058479532</v>
      </c>
    </row>
    <row r="447" spans="52:80" x14ac:dyDescent="0.25">
      <c r="AZ447" s="9">
        <v>444</v>
      </c>
      <c r="BA447" s="9">
        <v>0.36936150570845799</v>
      </c>
      <c r="BB447" s="9">
        <v>0</v>
      </c>
      <c r="BC447" s="9">
        <v>126</v>
      </c>
      <c r="BD447" s="9">
        <v>64.38</v>
      </c>
      <c r="BZ447">
        <v>0.37543859649122807</v>
      </c>
      <c r="CA447">
        <v>0.86896551724137927</v>
      </c>
      <c r="CB447">
        <v>0.37543859649122807</v>
      </c>
    </row>
    <row r="448" spans="52:80" x14ac:dyDescent="0.25">
      <c r="AZ448" s="9">
        <v>445</v>
      </c>
      <c r="BA448" s="9">
        <v>0.36936150570845799</v>
      </c>
      <c r="BB448" s="9">
        <v>0</v>
      </c>
      <c r="BC448" s="9">
        <v>126</v>
      </c>
      <c r="BD448" s="9">
        <v>64.524999999999991</v>
      </c>
      <c r="BZ448">
        <v>0.37660818713450295</v>
      </c>
      <c r="CA448">
        <v>0.86896551724137927</v>
      </c>
      <c r="CB448">
        <v>0.37660818713450295</v>
      </c>
    </row>
    <row r="449" spans="52:80" x14ac:dyDescent="0.25">
      <c r="AZ449" s="9">
        <v>446</v>
      </c>
      <c r="BA449" s="9">
        <v>0.36890066340738814</v>
      </c>
      <c r="BB449" s="9">
        <v>0</v>
      </c>
      <c r="BC449" s="9">
        <v>126</v>
      </c>
      <c r="BD449" s="9">
        <v>64.67</v>
      </c>
      <c r="BZ449">
        <v>0.37777777777777777</v>
      </c>
      <c r="CA449">
        <v>0.86896551724137927</v>
      </c>
      <c r="CB449">
        <v>0.37777777777777777</v>
      </c>
    </row>
    <row r="450" spans="52:80" x14ac:dyDescent="0.25">
      <c r="AZ450" s="9">
        <v>447</v>
      </c>
      <c r="BA450" s="9">
        <v>0.3685650264722185</v>
      </c>
      <c r="BB450" s="9">
        <v>0</v>
      </c>
      <c r="BC450" s="9">
        <v>126</v>
      </c>
      <c r="BD450" s="9">
        <v>64.814999999999998</v>
      </c>
      <c r="BZ450">
        <v>0.37894736842105264</v>
      </c>
      <c r="CA450">
        <v>0.86896551724137927</v>
      </c>
      <c r="CB450">
        <v>0.37894736842105264</v>
      </c>
    </row>
    <row r="451" spans="52:80" x14ac:dyDescent="0.25">
      <c r="AZ451" s="9">
        <v>448</v>
      </c>
      <c r="BA451" s="9">
        <v>0.36702611321411166</v>
      </c>
      <c r="BB451" s="9">
        <v>0</v>
      </c>
      <c r="BC451" s="9">
        <v>126</v>
      </c>
      <c r="BD451" s="9">
        <v>64.959999999999994</v>
      </c>
      <c r="BZ451">
        <v>0.38011695906432746</v>
      </c>
      <c r="CA451">
        <v>0.86896551724137927</v>
      </c>
      <c r="CB451">
        <v>0.38011695906432746</v>
      </c>
    </row>
    <row r="452" spans="52:80" x14ac:dyDescent="0.25">
      <c r="AZ452" s="9">
        <v>449</v>
      </c>
      <c r="BA452" s="9">
        <v>0.36674768718859585</v>
      </c>
      <c r="BB452" s="9">
        <v>0</v>
      </c>
      <c r="BC452" s="9">
        <v>126</v>
      </c>
      <c r="BD452" s="9">
        <v>65.10499999999999</v>
      </c>
      <c r="BZ452">
        <v>0.38128654970760234</v>
      </c>
      <c r="CA452">
        <v>0.86896551724137927</v>
      </c>
      <c r="CB452">
        <v>0.38128654970760234</v>
      </c>
    </row>
    <row r="453" spans="52:80" x14ac:dyDescent="0.25">
      <c r="AZ453" s="9">
        <v>450</v>
      </c>
      <c r="BA453" s="9">
        <v>0.36659242541827569</v>
      </c>
      <c r="BB453" s="9">
        <v>0</v>
      </c>
      <c r="BC453" s="9">
        <v>126</v>
      </c>
      <c r="BD453" s="9">
        <v>65.25</v>
      </c>
      <c r="BZ453">
        <v>0.38245614035087722</v>
      </c>
      <c r="CA453">
        <v>0.86896551724137927</v>
      </c>
      <c r="CB453">
        <v>0.38245614035087722</v>
      </c>
    </row>
    <row r="454" spans="52:80" x14ac:dyDescent="0.25">
      <c r="AZ454" s="9">
        <v>451</v>
      </c>
      <c r="BA454" s="9">
        <v>0.36626903099769431</v>
      </c>
      <c r="BB454" s="9">
        <v>0</v>
      </c>
      <c r="BC454" s="9">
        <v>126</v>
      </c>
      <c r="BD454" s="9">
        <v>65.394999999999996</v>
      </c>
      <c r="BZ454">
        <v>0.38362573099415204</v>
      </c>
      <c r="CA454">
        <v>0.86896551724137927</v>
      </c>
      <c r="CB454">
        <v>0.38362573099415204</v>
      </c>
    </row>
    <row r="455" spans="52:80" x14ac:dyDescent="0.25">
      <c r="AZ455" s="9">
        <v>452</v>
      </c>
      <c r="BA455" s="9">
        <v>0.36623174539852926</v>
      </c>
      <c r="BB455" s="9">
        <v>0</v>
      </c>
      <c r="BC455" s="9">
        <v>126</v>
      </c>
      <c r="BD455" s="9">
        <v>65.539999999999992</v>
      </c>
      <c r="BZ455">
        <v>0.38479532163742691</v>
      </c>
      <c r="CA455">
        <v>0.86896551724137927</v>
      </c>
      <c r="CB455">
        <v>0.38479532163742691</v>
      </c>
    </row>
    <row r="456" spans="52:80" x14ac:dyDescent="0.25">
      <c r="AZ456" s="9">
        <v>453</v>
      </c>
      <c r="BA456" s="9">
        <v>0.36622676820280015</v>
      </c>
      <c r="BB456" s="9">
        <v>0</v>
      </c>
      <c r="BC456" s="9">
        <v>126</v>
      </c>
      <c r="BD456" s="9">
        <v>65.685000000000002</v>
      </c>
      <c r="BZ456">
        <v>0.38596491228070173</v>
      </c>
      <c r="CA456">
        <v>0.86896551724137927</v>
      </c>
      <c r="CB456">
        <v>0.38596491228070173</v>
      </c>
    </row>
    <row r="457" spans="52:80" x14ac:dyDescent="0.25">
      <c r="AZ457" s="9">
        <v>454</v>
      </c>
      <c r="BA457" s="9">
        <v>0.36615025592708089</v>
      </c>
      <c r="BB457" s="9">
        <v>0</v>
      </c>
      <c r="BC457" s="9">
        <v>126</v>
      </c>
      <c r="BD457" s="9">
        <v>65.83</v>
      </c>
      <c r="BZ457">
        <v>0.38713450292397661</v>
      </c>
      <c r="CA457">
        <v>0.86896551724137927</v>
      </c>
      <c r="CB457">
        <v>0.38713450292397661</v>
      </c>
    </row>
    <row r="458" spans="52:80" x14ac:dyDescent="0.25">
      <c r="AZ458" s="9">
        <v>455</v>
      </c>
      <c r="BA458" s="9">
        <v>0.36464519344397212</v>
      </c>
      <c r="BB458" s="9">
        <v>0</v>
      </c>
      <c r="BC458" s="9">
        <v>126</v>
      </c>
      <c r="BD458" s="9">
        <v>65.974999999999994</v>
      </c>
      <c r="BZ458">
        <v>0.38830409356725148</v>
      </c>
      <c r="CA458">
        <v>0.86896551724137927</v>
      </c>
      <c r="CB458">
        <v>0.38830409356725148</v>
      </c>
    </row>
    <row r="459" spans="52:80" x14ac:dyDescent="0.25">
      <c r="AZ459" s="9">
        <v>456</v>
      </c>
      <c r="BA459" s="9">
        <v>0.36425946238867585</v>
      </c>
      <c r="BB459" s="9">
        <v>0</v>
      </c>
      <c r="BC459" s="9">
        <v>126</v>
      </c>
      <c r="BD459" s="9">
        <v>66.11999999999999</v>
      </c>
      <c r="BZ459">
        <v>0.38947368421052631</v>
      </c>
      <c r="CA459">
        <v>0.86896551724137927</v>
      </c>
      <c r="CB459">
        <v>0.38947368421052631</v>
      </c>
    </row>
    <row r="460" spans="52:80" x14ac:dyDescent="0.25">
      <c r="AZ460" s="9">
        <v>457</v>
      </c>
      <c r="BA460" s="9">
        <v>0.36234829435971427</v>
      </c>
      <c r="BB460" s="9">
        <v>0</v>
      </c>
      <c r="BC460" s="9">
        <v>126</v>
      </c>
      <c r="BD460" s="9">
        <v>66.265000000000001</v>
      </c>
      <c r="BZ460">
        <v>0.39064327485380118</v>
      </c>
      <c r="CA460">
        <v>0.86896551724137927</v>
      </c>
      <c r="CB460">
        <v>0.39064327485380118</v>
      </c>
    </row>
    <row r="461" spans="52:80" x14ac:dyDescent="0.25">
      <c r="AZ461" s="9">
        <v>458</v>
      </c>
      <c r="BA461" s="9">
        <v>0.36198940363951049</v>
      </c>
      <c r="BB461" s="9">
        <v>0</v>
      </c>
      <c r="BC461" s="9">
        <v>126</v>
      </c>
      <c r="BD461" s="9">
        <v>66.41</v>
      </c>
      <c r="BZ461">
        <v>0.391812865497076</v>
      </c>
      <c r="CA461">
        <v>0.86896551724137927</v>
      </c>
      <c r="CB461">
        <v>0.391812865497076</v>
      </c>
    </row>
    <row r="462" spans="52:80" x14ac:dyDescent="0.25">
      <c r="AZ462" s="9">
        <v>459</v>
      </c>
      <c r="BA462" s="9">
        <v>0.36196360880489337</v>
      </c>
      <c r="BB462" s="9">
        <v>0</v>
      </c>
      <c r="BC462" s="9">
        <v>126</v>
      </c>
      <c r="BD462" s="9">
        <v>66.554999999999993</v>
      </c>
      <c r="BZ462">
        <v>0.39298245614035088</v>
      </c>
      <c r="CA462">
        <v>0.86896551724137927</v>
      </c>
      <c r="CB462">
        <v>0.39298245614035088</v>
      </c>
    </row>
    <row r="463" spans="52:80" x14ac:dyDescent="0.25">
      <c r="AZ463" s="9">
        <v>460</v>
      </c>
      <c r="BA463" s="9">
        <v>0.36074323217832854</v>
      </c>
      <c r="BB463" s="9">
        <v>0</v>
      </c>
      <c r="BC463" s="9">
        <v>126</v>
      </c>
      <c r="BD463" s="9">
        <v>66.699999999999989</v>
      </c>
      <c r="BZ463">
        <v>0.39415204678362575</v>
      </c>
      <c r="CA463">
        <v>0.86896551724137927</v>
      </c>
      <c r="CB463">
        <v>0.39415204678362575</v>
      </c>
    </row>
    <row r="464" spans="52:80" x14ac:dyDescent="0.25">
      <c r="AZ464" s="9">
        <v>461</v>
      </c>
      <c r="BA464" s="9">
        <v>0.35802775518305685</v>
      </c>
      <c r="BB464" s="9">
        <v>0</v>
      </c>
      <c r="BC464" s="9">
        <v>126</v>
      </c>
      <c r="BD464" s="9">
        <v>66.844999999999999</v>
      </c>
      <c r="BZ464">
        <v>0.39532163742690057</v>
      </c>
      <c r="CA464">
        <v>0.86896551724137927</v>
      </c>
      <c r="CB464">
        <v>0.39532163742690057</v>
      </c>
    </row>
    <row r="465" spans="52:80" x14ac:dyDescent="0.25">
      <c r="AZ465" s="9">
        <v>462</v>
      </c>
      <c r="BA465" s="9">
        <v>0.35771274741676828</v>
      </c>
      <c r="BB465" s="9">
        <v>0</v>
      </c>
      <c r="BC465" s="9">
        <v>126</v>
      </c>
      <c r="BD465" s="9">
        <v>66.989999999999995</v>
      </c>
      <c r="BZ465">
        <v>0.39649122807017545</v>
      </c>
      <c r="CA465">
        <v>0.86896551724137927</v>
      </c>
      <c r="CB465">
        <v>0.39649122807017545</v>
      </c>
    </row>
    <row r="466" spans="52:80" x14ac:dyDescent="0.25">
      <c r="AZ466" s="9">
        <v>463</v>
      </c>
      <c r="BA466" s="9">
        <v>0.35743396910517622</v>
      </c>
      <c r="BB466" s="9">
        <v>0</v>
      </c>
      <c r="BC466" s="9">
        <v>126</v>
      </c>
      <c r="BD466" s="9">
        <v>67.134999999999991</v>
      </c>
      <c r="BZ466">
        <v>0.39766081871345027</v>
      </c>
      <c r="CA466">
        <v>0.86896551724137927</v>
      </c>
      <c r="CB466">
        <v>0.39766081871345027</v>
      </c>
    </row>
    <row r="467" spans="52:80" x14ac:dyDescent="0.25">
      <c r="AZ467" s="9">
        <v>464</v>
      </c>
      <c r="BA467" s="9">
        <v>0.35731388952888676</v>
      </c>
      <c r="BB467" s="9">
        <v>0</v>
      </c>
      <c r="BC467" s="9">
        <v>126</v>
      </c>
      <c r="BD467" s="9">
        <v>67.28</v>
      </c>
      <c r="BZ467">
        <v>0.39883040935672515</v>
      </c>
      <c r="CA467">
        <v>0.86896551724137927</v>
      </c>
      <c r="CB467">
        <v>0.39883040935672515</v>
      </c>
    </row>
    <row r="468" spans="52:80" x14ac:dyDescent="0.25">
      <c r="AZ468" s="9">
        <v>465</v>
      </c>
      <c r="BA468" s="9">
        <v>0.35650307907498197</v>
      </c>
      <c r="BB468" s="9">
        <v>0</v>
      </c>
      <c r="BC468" s="9">
        <v>126</v>
      </c>
      <c r="BD468" s="9">
        <v>67.424999999999997</v>
      </c>
      <c r="BZ468">
        <v>0.4</v>
      </c>
      <c r="CA468">
        <v>0.86896551724137927</v>
      </c>
      <c r="CB468">
        <v>0.4</v>
      </c>
    </row>
    <row r="469" spans="52:80" x14ac:dyDescent="0.25">
      <c r="AZ469" s="9">
        <v>466</v>
      </c>
      <c r="BA469" s="9">
        <v>0.35576988402301885</v>
      </c>
      <c r="BB469" s="9">
        <v>0</v>
      </c>
      <c r="BC469" s="9">
        <v>126</v>
      </c>
      <c r="BD469" s="9">
        <v>67.569999999999993</v>
      </c>
      <c r="BZ469">
        <v>0.40116959064327484</v>
      </c>
      <c r="CA469">
        <v>0.86896551724137927</v>
      </c>
      <c r="CB469">
        <v>0.40116959064327484</v>
      </c>
    </row>
    <row r="470" spans="52:80" x14ac:dyDescent="0.25">
      <c r="AZ470" s="9">
        <v>467</v>
      </c>
      <c r="BA470" s="9">
        <v>0.35541878991301751</v>
      </c>
      <c r="BB470" s="9">
        <v>0</v>
      </c>
      <c r="BC470" s="9">
        <v>126</v>
      </c>
      <c r="BD470" s="9">
        <v>67.714999999999989</v>
      </c>
      <c r="BZ470">
        <v>0.40233918128654972</v>
      </c>
      <c r="CA470">
        <v>0.86896551724137927</v>
      </c>
      <c r="CB470">
        <v>0.40233918128654972</v>
      </c>
    </row>
    <row r="471" spans="52:80" x14ac:dyDescent="0.25">
      <c r="AZ471" s="9">
        <v>468</v>
      </c>
      <c r="BA471" s="9">
        <v>0.35460990702821082</v>
      </c>
      <c r="BB471" s="9">
        <v>0</v>
      </c>
      <c r="BC471" s="9">
        <v>126</v>
      </c>
      <c r="BD471" s="9">
        <v>67.86</v>
      </c>
      <c r="BZ471">
        <v>0.40350877192982454</v>
      </c>
      <c r="CA471">
        <v>0.86896551724137927</v>
      </c>
      <c r="CB471">
        <v>0.40350877192982454</v>
      </c>
    </row>
    <row r="472" spans="52:80" x14ac:dyDescent="0.25">
      <c r="AZ472" s="9">
        <v>469</v>
      </c>
      <c r="BA472" s="9">
        <v>0.35460499940397683</v>
      </c>
      <c r="BB472" s="9">
        <v>0</v>
      </c>
      <c r="BC472" s="9">
        <v>126</v>
      </c>
      <c r="BD472" s="9">
        <v>68.004999999999995</v>
      </c>
      <c r="BZ472">
        <v>0.40467836257309941</v>
      </c>
      <c r="CA472">
        <v>0.86896551724137927</v>
      </c>
      <c r="CB472">
        <v>0.40467836257309941</v>
      </c>
    </row>
    <row r="473" spans="52:80" x14ac:dyDescent="0.25">
      <c r="AZ473" s="9">
        <v>470</v>
      </c>
      <c r="BA473" s="9">
        <v>0.35422887305851647</v>
      </c>
      <c r="BB473" s="9">
        <v>0</v>
      </c>
      <c r="BC473" s="9">
        <v>126</v>
      </c>
      <c r="BD473" s="9">
        <v>68.149999999999991</v>
      </c>
      <c r="BZ473">
        <v>0.40584795321637429</v>
      </c>
      <c r="CA473">
        <v>0.86896551724137927</v>
      </c>
      <c r="CB473">
        <v>0.40584795321637429</v>
      </c>
    </row>
    <row r="474" spans="52:80" x14ac:dyDescent="0.25">
      <c r="AZ474" s="9">
        <v>471</v>
      </c>
      <c r="BA474" s="9">
        <v>0.35413456609015848</v>
      </c>
      <c r="BB474" s="9">
        <v>0</v>
      </c>
      <c r="BC474" s="9">
        <v>126</v>
      </c>
      <c r="BD474" s="9">
        <v>68.295000000000002</v>
      </c>
      <c r="BZ474">
        <v>0.40701754385964911</v>
      </c>
      <c r="CA474">
        <v>0.86896551724137927</v>
      </c>
      <c r="CB474">
        <v>0.40701754385964911</v>
      </c>
    </row>
    <row r="475" spans="52:80" x14ac:dyDescent="0.25">
      <c r="AZ475" s="9">
        <v>472</v>
      </c>
      <c r="BA475" s="9">
        <v>0.35307116684361672</v>
      </c>
      <c r="BB475" s="9">
        <v>0</v>
      </c>
      <c r="BC475" s="9">
        <v>126</v>
      </c>
      <c r="BD475" s="9">
        <v>68.44</v>
      </c>
      <c r="BZ475">
        <v>0.40818713450292399</v>
      </c>
      <c r="CA475">
        <v>0.86896551724137927</v>
      </c>
      <c r="CB475">
        <v>0.40818713450292399</v>
      </c>
    </row>
    <row r="476" spans="52:80" x14ac:dyDescent="0.25">
      <c r="AZ476" s="9">
        <v>473</v>
      </c>
      <c r="BA476" s="9">
        <v>0.3530662688649473</v>
      </c>
      <c r="BB476" s="9">
        <v>0</v>
      </c>
      <c r="BC476" s="9">
        <v>126</v>
      </c>
      <c r="BD476" s="9">
        <v>68.584999999999994</v>
      </c>
      <c r="BZ476">
        <v>0.40935672514619881</v>
      </c>
      <c r="CA476">
        <v>0.86896551724137927</v>
      </c>
      <c r="CB476">
        <v>0.40935672514619881</v>
      </c>
    </row>
    <row r="477" spans="52:80" x14ac:dyDescent="0.25">
      <c r="AZ477" s="9">
        <v>474</v>
      </c>
      <c r="BA477" s="9">
        <v>0.35203731368493624</v>
      </c>
      <c r="BB477" s="9">
        <v>0</v>
      </c>
      <c r="BC477" s="9">
        <v>126</v>
      </c>
      <c r="BD477" s="9">
        <v>68.72999999999999</v>
      </c>
      <c r="BZ477">
        <v>0.41052631578947368</v>
      </c>
      <c r="CA477">
        <v>0.86896551724137927</v>
      </c>
      <c r="CB477">
        <v>0.41052631578947368</v>
      </c>
    </row>
    <row r="478" spans="52:80" x14ac:dyDescent="0.25">
      <c r="AZ478" s="9">
        <v>475</v>
      </c>
      <c r="BA478" s="9">
        <v>0.3519380335479706</v>
      </c>
      <c r="BB478" s="9">
        <v>0</v>
      </c>
      <c r="BC478" s="9">
        <v>126</v>
      </c>
      <c r="BD478" s="9">
        <v>68.875</v>
      </c>
      <c r="BZ478">
        <v>0.41169590643274856</v>
      </c>
      <c r="CA478">
        <v>0.86896551724137927</v>
      </c>
      <c r="CB478">
        <v>0.41169590643274856</v>
      </c>
    </row>
    <row r="479" spans="52:80" x14ac:dyDescent="0.25">
      <c r="AZ479" s="9">
        <v>476</v>
      </c>
      <c r="BA479" s="9">
        <v>0.35180522246699963</v>
      </c>
      <c r="BB479" s="9">
        <v>0</v>
      </c>
      <c r="BC479" s="9">
        <v>126</v>
      </c>
      <c r="BD479" s="9">
        <v>69.02</v>
      </c>
      <c r="BZ479">
        <v>0.41286549707602338</v>
      </c>
      <c r="CA479">
        <v>0.86896551724137927</v>
      </c>
      <c r="CB479">
        <v>0.41286549707602338</v>
      </c>
    </row>
    <row r="480" spans="52:80" x14ac:dyDescent="0.25">
      <c r="AZ480" s="9">
        <v>477</v>
      </c>
      <c r="BA480" s="9">
        <v>0.35153057852276975</v>
      </c>
      <c r="BB480" s="9">
        <v>0</v>
      </c>
      <c r="BC480" s="9">
        <v>126</v>
      </c>
      <c r="BD480" s="9">
        <v>69.164999999999992</v>
      </c>
      <c r="BZ480">
        <v>0.41403508771929826</v>
      </c>
      <c r="CA480">
        <v>0.86896551724137927</v>
      </c>
      <c r="CB480">
        <v>0.41403508771929826</v>
      </c>
    </row>
    <row r="481" spans="52:80" x14ac:dyDescent="0.25">
      <c r="AZ481" s="9">
        <v>478</v>
      </c>
      <c r="BA481" s="9">
        <v>0.35128080666398676</v>
      </c>
      <c r="BB481" s="9">
        <v>0</v>
      </c>
      <c r="BC481" s="9">
        <v>126</v>
      </c>
      <c r="BD481" s="9">
        <v>69.31</v>
      </c>
      <c r="BZ481">
        <v>0.41520467836257308</v>
      </c>
      <c r="CA481">
        <v>0.86896551724137927</v>
      </c>
      <c r="CB481">
        <v>0.41520467836257308</v>
      </c>
    </row>
    <row r="482" spans="52:80" x14ac:dyDescent="0.25">
      <c r="AZ482" s="9">
        <v>479</v>
      </c>
      <c r="BA482" s="9">
        <v>0.35110504430214318</v>
      </c>
      <c r="BB482" s="9">
        <v>0</v>
      </c>
      <c r="BC482" s="9">
        <v>126</v>
      </c>
      <c r="BD482" s="9">
        <v>69.454999999999998</v>
      </c>
      <c r="BZ482">
        <v>0.41637426900584795</v>
      </c>
      <c r="CA482">
        <v>0.86896551724137927</v>
      </c>
      <c r="CB482">
        <v>0.41637426900584795</v>
      </c>
    </row>
    <row r="483" spans="52:80" x14ac:dyDescent="0.25">
      <c r="AZ483" s="9">
        <v>480</v>
      </c>
      <c r="BA483" s="9">
        <v>0.35000283249286213</v>
      </c>
      <c r="BB483" s="9">
        <v>0</v>
      </c>
      <c r="BC483" s="9">
        <v>126</v>
      </c>
      <c r="BD483" s="9">
        <v>69.599999999999994</v>
      </c>
      <c r="BZ483">
        <v>0.41637426900584795</v>
      </c>
      <c r="CA483">
        <v>0.87586206896551722</v>
      </c>
      <c r="CB483">
        <v>0.41637426900584795</v>
      </c>
    </row>
    <row r="484" spans="52:80" x14ac:dyDescent="0.25">
      <c r="AZ484" s="9">
        <v>481</v>
      </c>
      <c r="BA484" s="9">
        <v>0.34959867063695238</v>
      </c>
      <c r="BB484" s="9">
        <v>0</v>
      </c>
      <c r="BC484" s="9">
        <v>126</v>
      </c>
      <c r="BD484" s="9">
        <v>69.74499999999999</v>
      </c>
      <c r="BZ484">
        <v>0.41754385964912283</v>
      </c>
      <c r="CA484">
        <v>0.87586206896551722</v>
      </c>
      <c r="CB484">
        <v>0.41754385964912283</v>
      </c>
    </row>
    <row r="485" spans="52:80" x14ac:dyDescent="0.25">
      <c r="AZ485" s="9">
        <v>482</v>
      </c>
      <c r="BA485" s="9">
        <v>0.34927087611251106</v>
      </c>
      <c r="BB485" s="9">
        <v>0</v>
      </c>
      <c r="BC485" s="9">
        <v>126</v>
      </c>
      <c r="BD485" s="9">
        <v>69.89</v>
      </c>
      <c r="BZ485">
        <v>0.41871345029239765</v>
      </c>
      <c r="CA485">
        <v>0.87586206896551722</v>
      </c>
      <c r="CB485">
        <v>0.41871345029239765</v>
      </c>
    </row>
    <row r="486" spans="52:80" x14ac:dyDescent="0.25">
      <c r="AZ486" s="9">
        <v>483</v>
      </c>
      <c r="BA486" s="9">
        <v>0.34842744312324458</v>
      </c>
      <c r="BB486" s="9">
        <v>1</v>
      </c>
      <c r="BC486" s="9">
        <v>127</v>
      </c>
      <c r="BD486" s="9">
        <v>70.034999999999997</v>
      </c>
      <c r="BZ486">
        <v>0.41988304093567252</v>
      </c>
      <c r="CA486">
        <v>0.87586206896551722</v>
      </c>
      <c r="CB486">
        <v>0.41988304093567252</v>
      </c>
    </row>
    <row r="487" spans="52:80" x14ac:dyDescent="0.25">
      <c r="AZ487" s="9">
        <v>484</v>
      </c>
      <c r="BA487" s="9">
        <v>0.34804460395832615</v>
      </c>
      <c r="BB487" s="9">
        <v>0</v>
      </c>
      <c r="BC487" s="9">
        <v>127</v>
      </c>
      <c r="BD487" s="9">
        <v>70.179999999999993</v>
      </c>
      <c r="BZ487">
        <v>0.42105263157894735</v>
      </c>
      <c r="CA487">
        <v>0.87586206896551722</v>
      </c>
      <c r="CB487">
        <v>0.42105263157894735</v>
      </c>
    </row>
    <row r="488" spans="52:80" x14ac:dyDescent="0.25">
      <c r="AZ488" s="9">
        <v>485</v>
      </c>
      <c r="BA488" s="9">
        <v>0.34737005521154574</v>
      </c>
      <c r="BB488" s="9">
        <v>0</v>
      </c>
      <c r="BC488" s="9">
        <v>127</v>
      </c>
      <c r="BD488" s="9">
        <v>70.324999999999989</v>
      </c>
      <c r="BZ488">
        <v>0.42222222222222222</v>
      </c>
      <c r="CA488">
        <v>0.87586206896551722</v>
      </c>
      <c r="CB488">
        <v>0.42222222222222222</v>
      </c>
    </row>
    <row r="489" spans="52:80" x14ac:dyDescent="0.25">
      <c r="AZ489" s="9">
        <v>486</v>
      </c>
      <c r="BA489" s="9">
        <v>0.34686608995792645</v>
      </c>
      <c r="BB489" s="9">
        <v>0</v>
      </c>
      <c r="BC489" s="9">
        <v>127</v>
      </c>
      <c r="BD489" s="9">
        <v>70.47</v>
      </c>
      <c r="BZ489">
        <v>0.4233918128654971</v>
      </c>
      <c r="CA489">
        <v>0.87586206896551722</v>
      </c>
      <c r="CB489">
        <v>0.4233918128654971</v>
      </c>
    </row>
    <row r="490" spans="52:80" x14ac:dyDescent="0.25">
      <c r="AZ490" s="9">
        <v>487</v>
      </c>
      <c r="BA490" s="9">
        <v>0.3454012686594557</v>
      </c>
      <c r="BB490" s="9">
        <v>0</v>
      </c>
      <c r="BC490" s="9">
        <v>127</v>
      </c>
      <c r="BD490" s="9">
        <v>70.614999999999995</v>
      </c>
      <c r="BZ490">
        <v>0.42456140350877192</v>
      </c>
      <c r="CA490">
        <v>0.87586206896551722</v>
      </c>
      <c r="CB490">
        <v>0.42456140350877192</v>
      </c>
    </row>
    <row r="491" spans="52:80" x14ac:dyDescent="0.25">
      <c r="AZ491" s="9">
        <v>488</v>
      </c>
      <c r="BA491" s="9">
        <v>0.34350745327273213</v>
      </c>
      <c r="BB491" s="9">
        <v>0</v>
      </c>
      <c r="BC491" s="9">
        <v>127</v>
      </c>
      <c r="BD491" s="9">
        <v>70.759999999999991</v>
      </c>
      <c r="BZ491">
        <v>0.42573099415204679</v>
      </c>
      <c r="CA491">
        <v>0.87586206896551722</v>
      </c>
      <c r="CB491">
        <v>0.42573099415204679</v>
      </c>
    </row>
    <row r="492" spans="52:80" x14ac:dyDescent="0.25">
      <c r="AZ492" s="9">
        <v>489</v>
      </c>
      <c r="BA492" s="9">
        <v>0.34350261752090866</v>
      </c>
      <c r="BB492" s="9">
        <v>0</v>
      </c>
      <c r="BC492" s="9">
        <v>127</v>
      </c>
      <c r="BD492" s="9">
        <v>70.905000000000001</v>
      </c>
      <c r="BZ492">
        <v>0.42690058479532161</v>
      </c>
      <c r="CA492">
        <v>0.87586206896551722</v>
      </c>
      <c r="CB492">
        <v>0.42690058479532161</v>
      </c>
    </row>
    <row r="493" spans="52:80" x14ac:dyDescent="0.25">
      <c r="AZ493" s="9">
        <v>490</v>
      </c>
      <c r="BA493" s="9">
        <v>0.34293691908374252</v>
      </c>
      <c r="BB493" s="9">
        <v>0</v>
      </c>
      <c r="BC493" s="9">
        <v>127</v>
      </c>
      <c r="BD493" s="9">
        <v>71.05</v>
      </c>
      <c r="BZ493">
        <v>0.42807017543859649</v>
      </c>
      <c r="CA493">
        <v>0.87586206896551722</v>
      </c>
      <c r="CB493">
        <v>0.42807017543859649</v>
      </c>
    </row>
    <row r="494" spans="52:80" x14ac:dyDescent="0.25">
      <c r="AZ494" s="9">
        <v>491</v>
      </c>
      <c r="BA494" s="9">
        <v>0.34271126583485634</v>
      </c>
      <c r="BB494" s="9">
        <v>0</v>
      </c>
      <c r="BC494" s="9">
        <v>127</v>
      </c>
      <c r="BD494" s="9">
        <v>71.194999999999993</v>
      </c>
      <c r="BZ494">
        <v>0.42923976608187137</v>
      </c>
      <c r="CA494">
        <v>0.87586206896551722</v>
      </c>
      <c r="CB494">
        <v>0.42923976608187137</v>
      </c>
    </row>
    <row r="495" spans="52:80" x14ac:dyDescent="0.25">
      <c r="AZ495" s="9">
        <v>492</v>
      </c>
      <c r="BA495" s="9">
        <v>0.34235655402713333</v>
      </c>
      <c r="BB495" s="9">
        <v>0</v>
      </c>
      <c r="BC495" s="9">
        <v>127</v>
      </c>
      <c r="BD495" s="9">
        <v>71.339999999999989</v>
      </c>
      <c r="BZ495">
        <v>0.43040935672514619</v>
      </c>
      <c r="CA495">
        <v>0.87586206896551722</v>
      </c>
      <c r="CB495">
        <v>0.43040935672514619</v>
      </c>
    </row>
    <row r="496" spans="52:80" x14ac:dyDescent="0.25">
      <c r="AZ496" s="9">
        <v>493</v>
      </c>
      <c r="BA496" s="9">
        <v>0.34196622722467857</v>
      </c>
      <c r="BB496" s="9">
        <v>0</v>
      </c>
      <c r="BC496" s="9">
        <v>127</v>
      </c>
      <c r="BD496" s="9">
        <v>71.484999999999999</v>
      </c>
      <c r="BZ496">
        <v>0.43157894736842106</v>
      </c>
      <c r="CA496">
        <v>0.87586206896551722</v>
      </c>
      <c r="CB496">
        <v>0.43157894736842106</v>
      </c>
    </row>
    <row r="497" spans="52:80" x14ac:dyDescent="0.25">
      <c r="AZ497" s="9">
        <v>494</v>
      </c>
      <c r="BA497" s="9">
        <v>0.34138926903327893</v>
      </c>
      <c r="BB497" s="9">
        <v>0</v>
      </c>
      <c r="BC497" s="9">
        <v>127</v>
      </c>
      <c r="BD497" s="9">
        <v>71.63</v>
      </c>
      <c r="BZ497">
        <v>0.43274853801169588</v>
      </c>
      <c r="CA497">
        <v>0.87586206896551722</v>
      </c>
      <c r="CB497">
        <v>0.43274853801169588</v>
      </c>
    </row>
    <row r="498" spans="52:80" x14ac:dyDescent="0.25">
      <c r="AZ498" s="9">
        <v>495</v>
      </c>
      <c r="BA498" s="9">
        <v>0.33891400747004774</v>
      </c>
      <c r="BB498" s="9">
        <v>0</v>
      </c>
      <c r="BC498" s="9">
        <v>127</v>
      </c>
      <c r="BD498" s="9">
        <v>71.774999999999991</v>
      </c>
      <c r="BZ498">
        <v>0.43391812865497076</v>
      </c>
      <c r="CA498">
        <v>0.87586206896551722</v>
      </c>
      <c r="CB498">
        <v>0.43391812865497076</v>
      </c>
    </row>
    <row r="499" spans="52:80" x14ac:dyDescent="0.25">
      <c r="AZ499" s="9">
        <v>496</v>
      </c>
      <c r="BA499" s="9">
        <v>0.33856600354060884</v>
      </c>
      <c r="BB499" s="9">
        <v>0</v>
      </c>
      <c r="BC499" s="9">
        <v>127</v>
      </c>
      <c r="BD499" s="9">
        <v>71.92</v>
      </c>
      <c r="BZ499">
        <v>0.43508771929824563</v>
      </c>
      <c r="CA499">
        <v>0.87586206896551722</v>
      </c>
      <c r="CB499">
        <v>0.43508771929824563</v>
      </c>
    </row>
    <row r="500" spans="52:80" x14ac:dyDescent="0.25">
      <c r="AZ500" s="9">
        <v>497</v>
      </c>
      <c r="BA500" s="9">
        <v>0.33706531460609657</v>
      </c>
      <c r="BB500" s="9">
        <v>0</v>
      </c>
      <c r="BC500" s="9">
        <v>127</v>
      </c>
      <c r="BD500" s="9">
        <v>72.064999999999998</v>
      </c>
      <c r="BZ500">
        <v>0.43625730994152045</v>
      </c>
      <c r="CA500">
        <v>0.87586206896551722</v>
      </c>
      <c r="CB500">
        <v>0.43625730994152045</v>
      </c>
    </row>
    <row r="501" spans="52:80" x14ac:dyDescent="0.25">
      <c r="AZ501" s="9">
        <v>498</v>
      </c>
      <c r="BA501" s="9">
        <v>0.33684958419437605</v>
      </c>
      <c r="BB501" s="9">
        <v>0</v>
      </c>
      <c r="BC501" s="9">
        <v>127</v>
      </c>
      <c r="BD501" s="9">
        <v>72.209999999999994</v>
      </c>
      <c r="BZ501">
        <v>0.43742690058479533</v>
      </c>
      <c r="CA501">
        <v>0.87586206896551722</v>
      </c>
      <c r="CB501">
        <v>0.43742690058479533</v>
      </c>
    </row>
    <row r="502" spans="52:80" x14ac:dyDescent="0.25">
      <c r="AZ502" s="9">
        <v>499</v>
      </c>
      <c r="BA502" s="9">
        <v>0.33674318735870706</v>
      </c>
      <c r="BB502" s="9">
        <v>0</v>
      </c>
      <c r="BC502" s="9">
        <v>127</v>
      </c>
      <c r="BD502" s="9">
        <v>72.35499999999999</v>
      </c>
      <c r="BZ502">
        <v>0.43859649122807015</v>
      </c>
      <c r="CA502">
        <v>0.87586206896551722</v>
      </c>
      <c r="CB502">
        <v>0.43859649122807015</v>
      </c>
    </row>
    <row r="503" spans="52:80" x14ac:dyDescent="0.25">
      <c r="AZ503" s="9">
        <v>500</v>
      </c>
      <c r="BA503" s="9">
        <v>0.3366683542606671</v>
      </c>
      <c r="BB503" s="9">
        <v>0</v>
      </c>
      <c r="BC503" s="9">
        <v>127</v>
      </c>
      <c r="BD503" s="9">
        <v>72.5</v>
      </c>
      <c r="BZ503">
        <v>0.43976608187134503</v>
      </c>
      <c r="CA503">
        <v>0.87586206896551722</v>
      </c>
      <c r="CB503">
        <v>0.43976608187134503</v>
      </c>
    </row>
    <row r="504" spans="52:80" x14ac:dyDescent="0.25">
      <c r="AZ504" s="10">
        <v>501</v>
      </c>
      <c r="BA504" s="10">
        <v>0.33664820042072335</v>
      </c>
      <c r="BB504" s="10">
        <v>0</v>
      </c>
      <c r="BC504" s="10">
        <v>127</v>
      </c>
      <c r="BD504" s="10">
        <v>72.644999999999996</v>
      </c>
      <c r="BZ504">
        <v>0.4409356725146199</v>
      </c>
      <c r="CA504">
        <v>0.87586206896551722</v>
      </c>
      <c r="CB504">
        <v>0.4409356725146199</v>
      </c>
    </row>
    <row r="505" spans="52:80" x14ac:dyDescent="0.25">
      <c r="AZ505" s="10">
        <v>502</v>
      </c>
      <c r="BA505" s="10">
        <v>0.33575223564845097</v>
      </c>
      <c r="BB505" s="10">
        <v>0</v>
      </c>
      <c r="BC505" s="10">
        <v>127</v>
      </c>
      <c r="BD505" s="10">
        <v>72.789999999999992</v>
      </c>
      <c r="BZ505">
        <v>0.4409356725146199</v>
      </c>
      <c r="CA505">
        <v>0.88275862068965516</v>
      </c>
      <c r="CB505">
        <v>0.4409356725146199</v>
      </c>
    </row>
    <row r="506" spans="52:80" x14ac:dyDescent="0.25">
      <c r="AZ506" s="10">
        <v>503</v>
      </c>
      <c r="BA506" s="10">
        <v>0.33298331900237316</v>
      </c>
      <c r="BB506" s="10">
        <v>0</v>
      </c>
      <c r="BC506" s="10">
        <v>127</v>
      </c>
      <c r="BD506" s="10">
        <v>72.934999999999988</v>
      </c>
      <c r="BZ506">
        <v>0.44210526315789472</v>
      </c>
      <c r="CA506">
        <v>0.88275862068965516</v>
      </c>
      <c r="CB506">
        <v>0.44210526315789472</v>
      </c>
    </row>
    <row r="507" spans="52:80" x14ac:dyDescent="0.25">
      <c r="AZ507" s="10">
        <v>504</v>
      </c>
      <c r="BA507" s="10">
        <v>0.33167143896709617</v>
      </c>
      <c r="BB507" s="10">
        <v>0</v>
      </c>
      <c r="BC507" s="10">
        <v>127</v>
      </c>
      <c r="BD507" s="10">
        <v>73.08</v>
      </c>
      <c r="BZ507">
        <v>0.4432748538011696</v>
      </c>
      <c r="CA507">
        <v>0.88275862068965516</v>
      </c>
      <c r="CB507">
        <v>0.4432748538011696</v>
      </c>
    </row>
    <row r="508" spans="52:80" x14ac:dyDescent="0.25">
      <c r="AZ508" s="10">
        <v>505</v>
      </c>
      <c r="BA508" s="10">
        <v>0.330732578538035</v>
      </c>
      <c r="BB508" s="10">
        <v>1</v>
      </c>
      <c r="BC508" s="10">
        <v>128</v>
      </c>
      <c r="BD508" s="10">
        <v>73.224999999999994</v>
      </c>
      <c r="BZ508">
        <v>0.44444444444444442</v>
      </c>
      <c r="CA508">
        <v>0.88275862068965516</v>
      </c>
      <c r="CB508">
        <v>0.44444444444444442</v>
      </c>
    </row>
    <row r="509" spans="52:80" x14ac:dyDescent="0.25">
      <c r="AZ509" s="10">
        <v>506</v>
      </c>
      <c r="BA509" s="10">
        <v>0.32965176786331368</v>
      </c>
      <c r="BB509" s="10">
        <v>0</v>
      </c>
      <c r="BC509" s="10">
        <v>128</v>
      </c>
      <c r="BD509" s="10">
        <v>73.36999999999999</v>
      </c>
      <c r="BZ509">
        <v>0.4456140350877193</v>
      </c>
      <c r="CA509">
        <v>0.88275862068965516</v>
      </c>
      <c r="CB509">
        <v>0.4456140350877193</v>
      </c>
    </row>
    <row r="510" spans="52:80" x14ac:dyDescent="0.25">
      <c r="AZ510" s="10">
        <v>507</v>
      </c>
      <c r="BA510" s="10">
        <v>0.32880297279598231</v>
      </c>
      <c r="BB510" s="10">
        <v>0</v>
      </c>
      <c r="BC510" s="10">
        <v>128</v>
      </c>
      <c r="BD510" s="10">
        <v>73.515000000000001</v>
      </c>
      <c r="BZ510">
        <v>0.44678362573099417</v>
      </c>
      <c r="CA510">
        <v>0.88275862068965516</v>
      </c>
      <c r="CB510">
        <v>0.44678362573099417</v>
      </c>
    </row>
    <row r="511" spans="52:80" x14ac:dyDescent="0.25">
      <c r="AZ511" s="10">
        <v>508</v>
      </c>
      <c r="BA511" s="10">
        <v>0.32700673320961354</v>
      </c>
      <c r="BB511" s="10">
        <v>0</v>
      </c>
      <c r="BC511" s="10">
        <v>128</v>
      </c>
      <c r="BD511" s="10">
        <v>73.66</v>
      </c>
      <c r="BZ511">
        <v>0.44795321637426899</v>
      </c>
      <c r="CA511">
        <v>0.88275862068965516</v>
      </c>
      <c r="CB511">
        <v>0.44795321637426899</v>
      </c>
    </row>
    <row r="512" spans="52:80" x14ac:dyDescent="0.25">
      <c r="AZ512" s="10">
        <v>509</v>
      </c>
      <c r="BA512" s="10">
        <v>0.3256009281549635</v>
      </c>
      <c r="BB512" s="10">
        <v>0</v>
      </c>
      <c r="BC512" s="10">
        <v>128</v>
      </c>
      <c r="BD512" s="10">
        <v>73.804999999999993</v>
      </c>
      <c r="BZ512">
        <v>0.44912280701754387</v>
      </c>
      <c r="CA512">
        <v>0.88275862068965516</v>
      </c>
      <c r="CB512">
        <v>0.44912280701754387</v>
      </c>
    </row>
    <row r="513" spans="52:80" x14ac:dyDescent="0.25">
      <c r="AZ513" s="10">
        <v>510</v>
      </c>
      <c r="BA513" s="10">
        <v>0.32552735588359122</v>
      </c>
      <c r="BB513" s="10">
        <v>0</v>
      </c>
      <c r="BC513" s="10">
        <v>128</v>
      </c>
      <c r="BD513" s="10">
        <v>73.949999999999989</v>
      </c>
      <c r="BZ513">
        <v>0.45029239766081869</v>
      </c>
      <c r="CA513">
        <v>0.88275862068965516</v>
      </c>
      <c r="CB513">
        <v>0.45029239766081869</v>
      </c>
    </row>
    <row r="514" spans="52:80" x14ac:dyDescent="0.25">
      <c r="AZ514" s="10">
        <v>511</v>
      </c>
      <c r="BA514" s="10">
        <v>0.32514463621348516</v>
      </c>
      <c r="BB514" s="10">
        <v>0</v>
      </c>
      <c r="BC514" s="10">
        <v>128</v>
      </c>
      <c r="BD514" s="10">
        <v>74.094999999999999</v>
      </c>
      <c r="BZ514">
        <v>0.45146198830409356</v>
      </c>
      <c r="CA514">
        <v>0.88275862068965516</v>
      </c>
      <c r="CB514">
        <v>0.45146198830409356</v>
      </c>
    </row>
    <row r="515" spans="52:80" x14ac:dyDescent="0.25">
      <c r="AZ515" s="10">
        <v>512</v>
      </c>
      <c r="BA515" s="10">
        <v>0.32514202464379127</v>
      </c>
      <c r="BB515" s="10">
        <v>0</v>
      </c>
      <c r="BC515" s="10">
        <v>128</v>
      </c>
      <c r="BD515" s="10">
        <v>74.239999999999995</v>
      </c>
      <c r="BZ515">
        <v>0.45263157894736844</v>
      </c>
      <c r="CA515">
        <v>0.88275862068965516</v>
      </c>
      <c r="CB515">
        <v>0.45263157894736844</v>
      </c>
    </row>
    <row r="516" spans="52:80" x14ac:dyDescent="0.25">
      <c r="AZ516" s="10">
        <v>513</v>
      </c>
      <c r="BA516" s="10">
        <v>0.32480121421614189</v>
      </c>
      <c r="BB516" s="10">
        <v>0</v>
      </c>
      <c r="BC516" s="10">
        <v>128</v>
      </c>
      <c r="BD516" s="10">
        <v>74.384999999999991</v>
      </c>
      <c r="BZ516">
        <v>0.45380116959064326</v>
      </c>
      <c r="CA516">
        <v>0.88275862068965516</v>
      </c>
      <c r="CB516">
        <v>0.45380116959064326</v>
      </c>
    </row>
    <row r="517" spans="52:80" x14ac:dyDescent="0.25">
      <c r="AZ517" s="10">
        <v>514</v>
      </c>
      <c r="BA517" s="10">
        <v>0.32459367964316371</v>
      </c>
      <c r="BB517" s="10">
        <v>0</v>
      </c>
      <c r="BC517" s="10">
        <v>128</v>
      </c>
      <c r="BD517" s="10">
        <v>74.53</v>
      </c>
      <c r="BZ517">
        <v>0.45497076023391814</v>
      </c>
      <c r="CA517">
        <v>0.88275862068965516</v>
      </c>
      <c r="CB517">
        <v>0.45497076023391814</v>
      </c>
    </row>
    <row r="518" spans="52:80" x14ac:dyDescent="0.25">
      <c r="AZ518" s="10">
        <v>515</v>
      </c>
      <c r="BA518" s="10">
        <v>0.32434150478442431</v>
      </c>
      <c r="BB518" s="10">
        <v>0</v>
      </c>
      <c r="BC518" s="10">
        <v>128</v>
      </c>
      <c r="BD518" s="10">
        <v>74.674999999999997</v>
      </c>
      <c r="BZ518">
        <v>0.45614035087719296</v>
      </c>
      <c r="CA518">
        <v>0.88275862068965516</v>
      </c>
      <c r="CB518">
        <v>0.45614035087719296</v>
      </c>
    </row>
    <row r="519" spans="52:80" x14ac:dyDescent="0.25">
      <c r="AZ519" s="10">
        <v>516</v>
      </c>
      <c r="BA519" s="10">
        <v>0.32405144866980412</v>
      </c>
      <c r="BB519" s="10">
        <v>0</v>
      </c>
      <c r="BC519" s="10">
        <v>128</v>
      </c>
      <c r="BD519" s="10">
        <v>74.819999999999993</v>
      </c>
      <c r="BZ519">
        <v>0.45730994152046783</v>
      </c>
      <c r="CA519">
        <v>0.88275862068965516</v>
      </c>
      <c r="CB519">
        <v>0.45730994152046783</v>
      </c>
    </row>
    <row r="520" spans="52:80" x14ac:dyDescent="0.25">
      <c r="AZ520" s="10">
        <v>517</v>
      </c>
      <c r="BA520" s="10">
        <v>0.32330258514361854</v>
      </c>
      <c r="BB520" s="10">
        <v>0</v>
      </c>
      <c r="BC520" s="10">
        <v>128</v>
      </c>
      <c r="BD520" s="10">
        <v>74.964999999999989</v>
      </c>
      <c r="BZ520">
        <v>0.45847953216374271</v>
      </c>
      <c r="CA520">
        <v>0.88275862068965516</v>
      </c>
      <c r="CB520">
        <v>0.45847953216374271</v>
      </c>
    </row>
    <row r="521" spans="52:80" x14ac:dyDescent="0.25">
      <c r="AZ521" s="10">
        <v>518</v>
      </c>
      <c r="BA521" s="10">
        <v>0.32257903267960186</v>
      </c>
      <c r="BB521" s="10">
        <v>0</v>
      </c>
      <c r="BC521" s="10">
        <v>128</v>
      </c>
      <c r="BD521" s="10">
        <v>75.11</v>
      </c>
      <c r="BZ521">
        <v>0.45964912280701753</v>
      </c>
      <c r="CA521">
        <v>0.88275862068965516</v>
      </c>
      <c r="CB521">
        <v>0.45964912280701753</v>
      </c>
    </row>
    <row r="522" spans="52:80" x14ac:dyDescent="0.25">
      <c r="AZ522" s="10">
        <v>519</v>
      </c>
      <c r="BA522" s="10">
        <v>0.32255462638459054</v>
      </c>
      <c r="BB522" s="10">
        <v>0</v>
      </c>
      <c r="BC522" s="10">
        <v>128</v>
      </c>
      <c r="BD522" s="10">
        <v>75.254999999999995</v>
      </c>
      <c r="BZ522">
        <v>0.46081871345029241</v>
      </c>
      <c r="CA522">
        <v>0.88275862068965516</v>
      </c>
      <c r="CB522">
        <v>0.46081871345029241</v>
      </c>
    </row>
    <row r="523" spans="52:80" x14ac:dyDescent="0.25">
      <c r="AZ523" s="10">
        <v>520</v>
      </c>
      <c r="BA523" s="10">
        <v>0.32249281773107819</v>
      </c>
      <c r="BB523" s="10">
        <v>0</v>
      </c>
      <c r="BC523" s="10">
        <v>128</v>
      </c>
      <c r="BD523" s="10">
        <v>75.399999999999991</v>
      </c>
      <c r="BZ523">
        <v>0.46198830409356723</v>
      </c>
      <c r="CA523">
        <v>0.88275862068965516</v>
      </c>
      <c r="CB523">
        <v>0.46198830409356723</v>
      </c>
    </row>
    <row r="524" spans="52:80" x14ac:dyDescent="0.25">
      <c r="AZ524" s="10">
        <v>521</v>
      </c>
      <c r="BA524" s="10">
        <v>0.3214732723776601</v>
      </c>
      <c r="BB524" s="10">
        <v>0</v>
      </c>
      <c r="BC524" s="10">
        <v>128</v>
      </c>
      <c r="BD524" s="10">
        <v>75.545000000000002</v>
      </c>
      <c r="BZ524">
        <v>0.4631578947368421</v>
      </c>
      <c r="CA524">
        <v>0.88275862068965516</v>
      </c>
      <c r="CB524">
        <v>0.4631578947368421</v>
      </c>
    </row>
    <row r="525" spans="52:80" x14ac:dyDescent="0.25">
      <c r="AZ525" s="10">
        <v>522</v>
      </c>
      <c r="BA525" s="10">
        <v>0.32127838179772061</v>
      </c>
      <c r="BB525" s="10">
        <v>0</v>
      </c>
      <c r="BC525" s="10">
        <v>128</v>
      </c>
      <c r="BD525" s="10">
        <v>75.69</v>
      </c>
      <c r="BZ525">
        <v>0.46432748538011698</v>
      </c>
      <c r="CA525">
        <v>0.88275862068965516</v>
      </c>
      <c r="CB525">
        <v>0.46432748538011698</v>
      </c>
    </row>
    <row r="526" spans="52:80" x14ac:dyDescent="0.25">
      <c r="AZ526" s="10">
        <v>523</v>
      </c>
      <c r="BA526" s="10">
        <v>0.32036489748552277</v>
      </c>
      <c r="BB526" s="10">
        <v>0</v>
      </c>
      <c r="BC526" s="10">
        <v>128</v>
      </c>
      <c r="BD526" s="10">
        <v>75.834999999999994</v>
      </c>
      <c r="BZ526">
        <v>0.4654970760233918</v>
      </c>
      <c r="CA526">
        <v>0.88275862068965516</v>
      </c>
      <c r="CB526">
        <v>0.4654970760233918</v>
      </c>
    </row>
    <row r="527" spans="52:80" x14ac:dyDescent="0.25">
      <c r="AZ527" s="10">
        <v>524</v>
      </c>
      <c r="BA527" s="10">
        <v>0.31966904754111197</v>
      </c>
      <c r="BB527" s="10">
        <v>0</v>
      </c>
      <c r="BC527" s="10">
        <v>128</v>
      </c>
      <c r="BD527" s="10">
        <v>75.97999999999999</v>
      </c>
      <c r="BZ527">
        <v>0.4654970760233918</v>
      </c>
      <c r="CA527">
        <v>0.8896551724137931</v>
      </c>
      <c r="CB527">
        <v>0.4654970760233918</v>
      </c>
    </row>
    <row r="528" spans="52:80" x14ac:dyDescent="0.25">
      <c r="AZ528" s="10">
        <v>525</v>
      </c>
      <c r="BA528" s="10">
        <v>0.31849583766971501</v>
      </c>
      <c r="BB528" s="10">
        <v>0</v>
      </c>
      <c r="BC528" s="10">
        <v>128</v>
      </c>
      <c r="BD528" s="10">
        <v>76.125</v>
      </c>
      <c r="BZ528">
        <v>0.46666666666666667</v>
      </c>
      <c r="CA528">
        <v>0.8896551724137931</v>
      </c>
      <c r="CB528">
        <v>0.46666666666666667</v>
      </c>
    </row>
    <row r="529" spans="52:80" x14ac:dyDescent="0.25">
      <c r="AZ529" s="10">
        <v>526</v>
      </c>
      <c r="BA529" s="10">
        <v>0.31741706890451632</v>
      </c>
      <c r="BB529" s="10">
        <v>0</v>
      </c>
      <c r="BC529" s="10">
        <v>128</v>
      </c>
      <c r="BD529" s="10">
        <v>76.27</v>
      </c>
      <c r="BZ529">
        <v>0.46783625730994149</v>
      </c>
      <c r="CA529">
        <v>0.8896551724137931</v>
      </c>
      <c r="CB529">
        <v>0.46783625730994149</v>
      </c>
    </row>
    <row r="530" spans="52:80" x14ac:dyDescent="0.25">
      <c r="AZ530" s="10">
        <v>527</v>
      </c>
      <c r="BA530" s="10">
        <v>0.31726823800512838</v>
      </c>
      <c r="BB530" s="10">
        <v>1</v>
      </c>
      <c r="BC530" s="10">
        <v>129</v>
      </c>
      <c r="BD530" s="10">
        <v>76.414999999999992</v>
      </c>
      <c r="BZ530">
        <v>0.46900584795321637</v>
      </c>
      <c r="CA530">
        <v>0.8896551724137931</v>
      </c>
      <c r="CB530">
        <v>0.46900584795321637</v>
      </c>
    </row>
    <row r="531" spans="52:80" x14ac:dyDescent="0.25">
      <c r="AZ531" s="10">
        <v>528</v>
      </c>
      <c r="BA531" s="10">
        <v>0.3159653418363122</v>
      </c>
      <c r="BB531" s="10">
        <v>0</v>
      </c>
      <c r="BC531" s="10">
        <v>129</v>
      </c>
      <c r="BD531" s="10">
        <v>76.559999999999988</v>
      </c>
      <c r="BZ531">
        <v>0.47017543859649125</v>
      </c>
      <c r="CA531">
        <v>0.8896551724137931</v>
      </c>
      <c r="CB531">
        <v>0.47017543859649125</v>
      </c>
    </row>
    <row r="532" spans="52:80" x14ac:dyDescent="0.25">
      <c r="AZ532" s="10">
        <v>529</v>
      </c>
      <c r="BA532" s="10">
        <v>0.31450794870841314</v>
      </c>
      <c r="BB532" s="10">
        <v>0</v>
      </c>
      <c r="BC532" s="10">
        <v>129</v>
      </c>
      <c r="BD532" s="10">
        <v>76.704999999999998</v>
      </c>
      <c r="BZ532">
        <v>0.47134502923976607</v>
      </c>
      <c r="CA532">
        <v>0.8896551724137931</v>
      </c>
      <c r="CB532">
        <v>0.47134502923976607</v>
      </c>
    </row>
    <row r="533" spans="52:80" x14ac:dyDescent="0.25">
      <c r="AZ533" s="10">
        <v>530</v>
      </c>
      <c r="BA533" s="10">
        <v>0.31341705474923365</v>
      </c>
      <c r="BB533" s="10">
        <v>0</v>
      </c>
      <c r="BC533" s="10">
        <v>129</v>
      </c>
      <c r="BD533" s="10">
        <v>76.849999999999994</v>
      </c>
      <c r="BZ533">
        <v>0.47251461988304094</v>
      </c>
      <c r="CA533">
        <v>0.8896551724137931</v>
      </c>
      <c r="CB533">
        <v>0.47251461988304094</v>
      </c>
    </row>
    <row r="534" spans="52:80" x14ac:dyDescent="0.25">
      <c r="AZ534" s="10">
        <v>531</v>
      </c>
      <c r="BA534" s="10">
        <v>0.31194208192478617</v>
      </c>
      <c r="BB534" s="10">
        <v>0</v>
      </c>
      <c r="BC534" s="10">
        <v>129</v>
      </c>
      <c r="BD534" s="10">
        <v>76.99499999999999</v>
      </c>
      <c r="BZ534">
        <v>0.47368421052631576</v>
      </c>
      <c r="CA534">
        <v>0.8896551724137931</v>
      </c>
      <c r="CB534">
        <v>0.47368421052631576</v>
      </c>
    </row>
    <row r="535" spans="52:80" x14ac:dyDescent="0.25">
      <c r="AZ535" s="10">
        <v>532</v>
      </c>
      <c r="BA535" s="10">
        <v>0.31167902169042566</v>
      </c>
      <c r="BB535" s="10">
        <v>0</v>
      </c>
      <c r="BC535" s="10">
        <v>129</v>
      </c>
      <c r="BD535" s="10">
        <v>77.14</v>
      </c>
      <c r="BZ535">
        <v>0.47485380116959064</v>
      </c>
      <c r="CA535">
        <v>0.8896551724137931</v>
      </c>
      <c r="CB535">
        <v>0.47485380116959064</v>
      </c>
    </row>
    <row r="536" spans="52:80" x14ac:dyDescent="0.25">
      <c r="AZ536" s="10">
        <v>533</v>
      </c>
      <c r="BA536" s="10">
        <v>0.31126774556788728</v>
      </c>
      <c r="BB536" s="10">
        <v>0</v>
      </c>
      <c r="BC536" s="10">
        <v>129</v>
      </c>
      <c r="BD536" s="10">
        <v>77.284999999999997</v>
      </c>
      <c r="BZ536">
        <v>0.47602339181286552</v>
      </c>
      <c r="CA536">
        <v>0.8896551724137931</v>
      </c>
      <c r="CB536">
        <v>0.47602339181286552</v>
      </c>
    </row>
    <row r="537" spans="52:80" x14ac:dyDescent="0.25">
      <c r="AZ537" s="10">
        <v>534</v>
      </c>
      <c r="BA537" s="10">
        <v>0.3101475880437124</v>
      </c>
      <c r="BB537" s="10">
        <v>0</v>
      </c>
      <c r="BC537" s="10">
        <v>129</v>
      </c>
      <c r="BD537" s="10">
        <v>77.429999999999993</v>
      </c>
      <c r="BZ537">
        <v>0.47719298245614034</v>
      </c>
      <c r="CA537">
        <v>0.8896551724137931</v>
      </c>
      <c r="CB537">
        <v>0.47719298245614034</v>
      </c>
    </row>
    <row r="538" spans="52:80" x14ac:dyDescent="0.25">
      <c r="AZ538" s="10">
        <v>535</v>
      </c>
      <c r="BA538" s="10">
        <v>0.31000470551472509</v>
      </c>
      <c r="BB538" s="10">
        <v>0</v>
      </c>
      <c r="BC538" s="10">
        <v>129</v>
      </c>
      <c r="BD538" s="10">
        <v>77.574999999999989</v>
      </c>
      <c r="BZ538">
        <v>0.47719298245614034</v>
      </c>
      <c r="CA538">
        <v>0.89655172413793105</v>
      </c>
      <c r="CB538">
        <v>0.47719298245614034</v>
      </c>
    </row>
    <row r="539" spans="52:80" x14ac:dyDescent="0.25">
      <c r="AZ539" s="10">
        <v>536</v>
      </c>
      <c r="BA539" s="10">
        <v>0.30979139700946512</v>
      </c>
      <c r="BB539" s="10">
        <v>0</v>
      </c>
      <c r="BC539" s="10">
        <v>129</v>
      </c>
      <c r="BD539" s="10">
        <v>77.72</v>
      </c>
      <c r="BZ539">
        <v>0.47836257309941521</v>
      </c>
      <c r="CA539">
        <v>0.89655172413793105</v>
      </c>
      <c r="CB539">
        <v>0.47836257309941521</v>
      </c>
    </row>
    <row r="540" spans="52:80" x14ac:dyDescent="0.25">
      <c r="AZ540" s="10">
        <v>537</v>
      </c>
      <c r="BA540" s="10">
        <v>0.3094400137720616</v>
      </c>
      <c r="BB540" s="10">
        <v>0</v>
      </c>
      <c r="BC540" s="10">
        <v>129</v>
      </c>
      <c r="BD540" s="10">
        <v>77.864999999999995</v>
      </c>
      <c r="BZ540">
        <v>0.47953216374269003</v>
      </c>
      <c r="CA540">
        <v>0.89655172413793105</v>
      </c>
      <c r="CB540">
        <v>0.47953216374269003</v>
      </c>
    </row>
    <row r="541" spans="52:80" x14ac:dyDescent="0.25">
      <c r="AZ541" s="10">
        <v>538</v>
      </c>
      <c r="BA541" s="10">
        <v>0.30910812338471416</v>
      </c>
      <c r="BB541" s="10">
        <v>1</v>
      </c>
      <c r="BC541" s="10">
        <v>130</v>
      </c>
      <c r="BD541" s="10">
        <v>78.009999999999991</v>
      </c>
      <c r="BZ541">
        <v>0.47953216374269003</v>
      </c>
      <c r="CA541">
        <v>0.90344827586206899</v>
      </c>
      <c r="CB541">
        <v>0.47953216374269003</v>
      </c>
    </row>
    <row r="542" spans="52:80" x14ac:dyDescent="0.25">
      <c r="AZ542" s="10">
        <v>539</v>
      </c>
      <c r="BA542" s="10">
        <v>0.30802754288394535</v>
      </c>
      <c r="BB542" s="10">
        <v>0</v>
      </c>
      <c r="BC542" s="10">
        <v>130</v>
      </c>
      <c r="BD542" s="10">
        <v>78.155000000000001</v>
      </c>
      <c r="BZ542">
        <v>0.48070175438596491</v>
      </c>
      <c r="CA542">
        <v>0.90344827586206899</v>
      </c>
      <c r="CB542">
        <v>0.48070175438596491</v>
      </c>
    </row>
    <row r="543" spans="52:80" x14ac:dyDescent="0.25">
      <c r="AZ543" s="10">
        <v>540</v>
      </c>
      <c r="BA543" s="10">
        <v>0.30799724964627367</v>
      </c>
      <c r="BB543" s="10">
        <v>0</v>
      </c>
      <c r="BC543" s="10">
        <v>130</v>
      </c>
      <c r="BD543" s="10">
        <v>78.3</v>
      </c>
      <c r="BZ543">
        <v>0.48187134502923978</v>
      </c>
      <c r="CA543">
        <v>0.90344827586206899</v>
      </c>
      <c r="CB543">
        <v>0.48187134502923978</v>
      </c>
    </row>
    <row r="544" spans="52:80" x14ac:dyDescent="0.25">
      <c r="AZ544" s="10">
        <v>541</v>
      </c>
      <c r="BA544" s="10">
        <v>0.30758379091775007</v>
      </c>
      <c r="BB544" s="10">
        <v>1</v>
      </c>
      <c r="BC544" s="10">
        <v>131</v>
      </c>
      <c r="BD544" s="10">
        <v>78.444999999999993</v>
      </c>
      <c r="BZ544">
        <v>0.4830409356725146</v>
      </c>
      <c r="CA544">
        <v>0.90344827586206899</v>
      </c>
      <c r="CB544">
        <v>0.4830409356725146</v>
      </c>
    </row>
    <row r="545" spans="52:80" x14ac:dyDescent="0.25">
      <c r="AZ545" s="10">
        <v>542</v>
      </c>
      <c r="BA545" s="10">
        <v>0.3073226506061556</v>
      </c>
      <c r="BB545" s="10">
        <v>0</v>
      </c>
      <c r="BC545" s="10">
        <v>131</v>
      </c>
      <c r="BD545" s="10">
        <v>78.589999999999989</v>
      </c>
      <c r="BZ545">
        <v>0.48421052631578948</v>
      </c>
      <c r="CA545">
        <v>0.90344827586206899</v>
      </c>
      <c r="CB545">
        <v>0.48421052631578948</v>
      </c>
    </row>
    <row r="546" spans="52:80" x14ac:dyDescent="0.25">
      <c r="AZ546" s="10">
        <v>543</v>
      </c>
      <c r="BA546" s="10">
        <v>0.30727510038384487</v>
      </c>
      <c r="BB546" s="10">
        <v>0</v>
      </c>
      <c r="BC546" s="10">
        <v>131</v>
      </c>
      <c r="BD546" s="10">
        <v>78.734999999999999</v>
      </c>
      <c r="BZ546">
        <v>0.4853801169590643</v>
      </c>
      <c r="CA546">
        <v>0.90344827586206899</v>
      </c>
      <c r="CB546">
        <v>0.4853801169590643</v>
      </c>
    </row>
    <row r="547" spans="52:80" x14ac:dyDescent="0.25">
      <c r="AZ547" s="10">
        <v>544</v>
      </c>
      <c r="BA547" s="10">
        <v>0.30589640126386541</v>
      </c>
      <c r="BB547" s="10">
        <v>0</v>
      </c>
      <c r="BC547" s="10">
        <v>131</v>
      </c>
      <c r="BD547" s="10">
        <v>78.88</v>
      </c>
      <c r="BZ547">
        <v>0.48654970760233918</v>
      </c>
      <c r="CA547">
        <v>0.90344827586206899</v>
      </c>
      <c r="CB547">
        <v>0.48654970760233918</v>
      </c>
    </row>
    <row r="548" spans="52:80" x14ac:dyDescent="0.25">
      <c r="AZ548" s="10">
        <v>545</v>
      </c>
      <c r="BA548" s="10">
        <v>0.30550035191809988</v>
      </c>
      <c r="BB548" s="10">
        <v>0</v>
      </c>
      <c r="BC548" s="10">
        <v>131</v>
      </c>
      <c r="BD548" s="10">
        <v>79.024999999999991</v>
      </c>
      <c r="BZ548">
        <v>0.48771929824561405</v>
      </c>
      <c r="CA548">
        <v>0.90344827586206899</v>
      </c>
      <c r="CB548">
        <v>0.48771929824561405</v>
      </c>
    </row>
    <row r="549" spans="52:80" x14ac:dyDescent="0.25">
      <c r="AZ549" s="10">
        <v>546</v>
      </c>
      <c r="BA549" s="10">
        <v>0.30549418712055521</v>
      </c>
      <c r="BB549" s="10">
        <v>0</v>
      </c>
      <c r="BC549" s="10">
        <v>131</v>
      </c>
      <c r="BD549" s="10">
        <v>79.169999999999987</v>
      </c>
      <c r="BZ549">
        <v>0.48888888888888887</v>
      </c>
      <c r="CA549">
        <v>0.90344827586206899</v>
      </c>
      <c r="CB549">
        <v>0.48888888888888887</v>
      </c>
    </row>
    <row r="550" spans="52:80" x14ac:dyDescent="0.25">
      <c r="AZ550" s="10">
        <v>547</v>
      </c>
      <c r="BA550" s="10">
        <v>0.30511864098055319</v>
      </c>
      <c r="BB550" s="10">
        <v>0</v>
      </c>
      <c r="BC550" s="10">
        <v>131</v>
      </c>
      <c r="BD550" s="10">
        <v>79.314999999999998</v>
      </c>
      <c r="BZ550">
        <v>0.49005847953216375</v>
      </c>
      <c r="CA550">
        <v>0.90344827586206899</v>
      </c>
      <c r="CB550">
        <v>0.49005847953216375</v>
      </c>
    </row>
    <row r="551" spans="52:80" x14ac:dyDescent="0.25">
      <c r="AZ551" s="10">
        <v>548</v>
      </c>
      <c r="BA551" s="10">
        <v>0.30499723605135953</v>
      </c>
      <c r="BB551" s="10">
        <v>0</v>
      </c>
      <c r="BC551" s="10">
        <v>131</v>
      </c>
      <c r="BD551" s="10">
        <v>79.459999999999994</v>
      </c>
      <c r="BZ551">
        <v>0.49122807017543857</v>
      </c>
      <c r="CA551">
        <v>0.90344827586206899</v>
      </c>
      <c r="CB551">
        <v>0.49122807017543857</v>
      </c>
    </row>
    <row r="552" spans="52:80" x14ac:dyDescent="0.25">
      <c r="AZ552" s="10">
        <v>549</v>
      </c>
      <c r="BA552" s="10">
        <v>0.30444112763654885</v>
      </c>
      <c r="BB552" s="10">
        <v>0</v>
      </c>
      <c r="BC552" s="10">
        <v>131</v>
      </c>
      <c r="BD552" s="10">
        <v>79.60499999999999</v>
      </c>
      <c r="BZ552">
        <v>0.49239766081871345</v>
      </c>
      <c r="CA552">
        <v>0.90344827586206899</v>
      </c>
      <c r="CB552">
        <v>0.49239766081871345</v>
      </c>
    </row>
    <row r="553" spans="52:80" x14ac:dyDescent="0.25">
      <c r="AZ553" s="10">
        <v>550</v>
      </c>
      <c r="BA553" s="10">
        <v>0.30440569632268361</v>
      </c>
      <c r="BB553" s="10">
        <v>0</v>
      </c>
      <c r="BC553" s="10">
        <v>131</v>
      </c>
      <c r="BD553" s="10">
        <v>79.75</v>
      </c>
      <c r="BZ553">
        <v>0.49356725146198832</v>
      </c>
      <c r="CA553">
        <v>0.90344827586206899</v>
      </c>
      <c r="CB553">
        <v>0.49356725146198832</v>
      </c>
    </row>
    <row r="554" spans="52:80" x14ac:dyDescent="0.25">
      <c r="AZ554" s="10">
        <v>551</v>
      </c>
      <c r="BA554" s="10">
        <v>0.3037644610575152</v>
      </c>
      <c r="BB554" s="10">
        <v>0</v>
      </c>
      <c r="BC554" s="10">
        <v>131</v>
      </c>
      <c r="BD554" s="10">
        <v>79.894999999999996</v>
      </c>
      <c r="BZ554">
        <v>0.49473684210526314</v>
      </c>
      <c r="CA554">
        <v>0.90344827586206899</v>
      </c>
      <c r="CB554">
        <v>0.49473684210526314</v>
      </c>
    </row>
    <row r="555" spans="52:80" x14ac:dyDescent="0.25">
      <c r="AZ555" s="10">
        <v>552</v>
      </c>
      <c r="BA555" s="10">
        <v>0.30358755482084959</v>
      </c>
      <c r="BB555" s="10">
        <v>0</v>
      </c>
      <c r="BC555" s="10">
        <v>131</v>
      </c>
      <c r="BD555" s="10">
        <v>80.039999999999992</v>
      </c>
      <c r="BZ555">
        <v>0.49590643274853802</v>
      </c>
      <c r="CA555">
        <v>0.90344827586206899</v>
      </c>
      <c r="CB555">
        <v>0.49590643274853802</v>
      </c>
    </row>
    <row r="556" spans="52:80" x14ac:dyDescent="0.25">
      <c r="AZ556" s="10">
        <v>553</v>
      </c>
      <c r="BA556" s="10">
        <v>0.30304146138736138</v>
      </c>
      <c r="BB556" s="10">
        <v>0</v>
      </c>
      <c r="BC556" s="10">
        <v>131</v>
      </c>
      <c r="BD556" s="10">
        <v>80.184999999999988</v>
      </c>
      <c r="BZ556">
        <v>0.49707602339181284</v>
      </c>
      <c r="CA556">
        <v>0.90344827586206899</v>
      </c>
      <c r="CB556">
        <v>0.49707602339181284</v>
      </c>
    </row>
    <row r="557" spans="52:80" x14ac:dyDescent="0.25">
      <c r="AZ557" s="10">
        <v>554</v>
      </c>
      <c r="BA557" s="10">
        <v>0.30283370378587043</v>
      </c>
      <c r="BB557" s="10">
        <v>0</v>
      </c>
      <c r="BC557" s="10">
        <v>131</v>
      </c>
      <c r="BD557" s="10">
        <v>80.33</v>
      </c>
      <c r="BZ557">
        <v>0.49824561403508771</v>
      </c>
      <c r="CA557">
        <v>0.91034482758620694</v>
      </c>
      <c r="CB557">
        <v>0.49824561403508771</v>
      </c>
    </row>
    <row r="558" spans="52:80" x14ac:dyDescent="0.25">
      <c r="AZ558" s="10">
        <v>555</v>
      </c>
      <c r="BA558" s="10">
        <v>0.30092530339474066</v>
      </c>
      <c r="BB558" s="10">
        <v>0</v>
      </c>
      <c r="BC558" s="10">
        <v>131</v>
      </c>
      <c r="BD558" s="10">
        <v>80.474999999999994</v>
      </c>
      <c r="BZ558">
        <v>0.49941520467836259</v>
      </c>
      <c r="CA558">
        <v>0.91034482758620694</v>
      </c>
      <c r="CB558">
        <v>0.49941520467836259</v>
      </c>
    </row>
    <row r="559" spans="52:80" x14ac:dyDescent="0.25">
      <c r="AZ559" s="10">
        <v>556</v>
      </c>
      <c r="BA559" s="10">
        <v>0.30087831304640567</v>
      </c>
      <c r="BB559" s="10">
        <v>0</v>
      </c>
      <c r="BC559" s="10">
        <v>131</v>
      </c>
      <c r="BD559" s="10">
        <v>80.61999999999999</v>
      </c>
      <c r="BZ559">
        <v>0.50058479532163747</v>
      </c>
      <c r="CA559">
        <v>0.91034482758620694</v>
      </c>
      <c r="CB559">
        <v>0.50058479532163747</v>
      </c>
    </row>
    <row r="560" spans="52:80" x14ac:dyDescent="0.25">
      <c r="AZ560" s="10">
        <v>557</v>
      </c>
      <c r="BA560" s="10">
        <v>0.3001592212670941</v>
      </c>
      <c r="BB560" s="10">
        <v>1</v>
      </c>
      <c r="BC560" s="10">
        <v>132</v>
      </c>
      <c r="BD560" s="10">
        <v>80.765000000000001</v>
      </c>
      <c r="BZ560">
        <v>0.50175438596491229</v>
      </c>
      <c r="CA560">
        <v>0.91034482758620694</v>
      </c>
      <c r="CB560">
        <v>0.50175438596491229</v>
      </c>
    </row>
    <row r="561" spans="52:80" x14ac:dyDescent="0.25">
      <c r="AZ561" s="10">
        <v>558</v>
      </c>
      <c r="BA561" s="10">
        <v>0.3001592212670941</v>
      </c>
      <c r="BB561" s="10">
        <v>0</v>
      </c>
      <c r="BC561" s="10">
        <v>132</v>
      </c>
      <c r="BD561" s="10">
        <v>80.91</v>
      </c>
      <c r="BZ561">
        <v>0.50292397660818711</v>
      </c>
      <c r="CA561">
        <v>0.91034482758620694</v>
      </c>
      <c r="CB561">
        <v>0.50292397660818711</v>
      </c>
    </row>
    <row r="562" spans="52:80" x14ac:dyDescent="0.25">
      <c r="AZ562" s="10">
        <v>559</v>
      </c>
      <c r="BA562" s="10">
        <v>0.29944111200015844</v>
      </c>
      <c r="BB562" s="10">
        <v>0</v>
      </c>
      <c r="BC562" s="10">
        <v>132</v>
      </c>
      <c r="BD562" s="10">
        <v>81.054999999999993</v>
      </c>
      <c r="BZ562">
        <v>0.50409356725146204</v>
      </c>
      <c r="CA562">
        <v>0.91034482758620694</v>
      </c>
      <c r="CB562">
        <v>0.50409356725146204</v>
      </c>
    </row>
    <row r="563" spans="52:80" x14ac:dyDescent="0.25">
      <c r="AZ563" s="10">
        <v>560</v>
      </c>
      <c r="BA563" s="10">
        <v>0.29867803805046317</v>
      </c>
      <c r="BB563" s="10">
        <v>0</v>
      </c>
      <c r="BC563" s="10">
        <v>132</v>
      </c>
      <c r="BD563" s="10">
        <v>81.199999999999989</v>
      </c>
      <c r="BZ563">
        <v>0.50526315789473686</v>
      </c>
      <c r="CA563">
        <v>0.91034482758620694</v>
      </c>
      <c r="CB563">
        <v>0.50526315789473686</v>
      </c>
    </row>
    <row r="564" spans="52:80" x14ac:dyDescent="0.25">
      <c r="AZ564" s="10">
        <v>561</v>
      </c>
      <c r="BA564" s="10">
        <v>0.29844988227111857</v>
      </c>
      <c r="BB564" s="10">
        <v>0</v>
      </c>
      <c r="BC564" s="10">
        <v>132</v>
      </c>
      <c r="BD564" s="10">
        <v>81.344999999999999</v>
      </c>
      <c r="BZ564">
        <v>0.50643274853801168</v>
      </c>
      <c r="CA564">
        <v>0.91034482758620694</v>
      </c>
      <c r="CB564">
        <v>0.50643274853801168</v>
      </c>
    </row>
    <row r="565" spans="52:80" x14ac:dyDescent="0.25">
      <c r="AZ565" s="10">
        <v>562</v>
      </c>
      <c r="BA565" s="10">
        <v>0.29805458287970721</v>
      </c>
      <c r="BB565" s="10">
        <v>0</v>
      </c>
      <c r="BC565" s="10">
        <v>132</v>
      </c>
      <c r="BD565" s="10">
        <v>81.489999999999995</v>
      </c>
      <c r="BZ565">
        <v>0.5076023391812865</v>
      </c>
      <c r="CA565">
        <v>0.91034482758620694</v>
      </c>
      <c r="CB565">
        <v>0.5076023391812865</v>
      </c>
    </row>
    <row r="566" spans="52:80" x14ac:dyDescent="0.25">
      <c r="AZ566" s="10">
        <v>563</v>
      </c>
      <c r="BA566" s="10">
        <v>0.29686801350268255</v>
      </c>
      <c r="BB566" s="10">
        <v>0</v>
      </c>
      <c r="BC566" s="10">
        <v>132</v>
      </c>
      <c r="BD566" s="10">
        <v>81.634999999999991</v>
      </c>
      <c r="BZ566">
        <v>0.50877192982456143</v>
      </c>
      <c r="CA566">
        <v>0.91034482758620694</v>
      </c>
      <c r="CB566">
        <v>0.50877192982456143</v>
      </c>
    </row>
    <row r="567" spans="52:80" x14ac:dyDescent="0.25">
      <c r="AZ567" s="10">
        <v>564</v>
      </c>
      <c r="BA567" s="10">
        <v>0.29668298893670325</v>
      </c>
      <c r="BB567" s="10">
        <v>0</v>
      </c>
      <c r="BC567" s="10">
        <v>132</v>
      </c>
      <c r="BD567" s="10">
        <v>81.78</v>
      </c>
      <c r="BZ567">
        <v>0.50994152046783625</v>
      </c>
      <c r="CA567">
        <v>0.91034482758620694</v>
      </c>
      <c r="CB567">
        <v>0.50994152046783625</v>
      </c>
    </row>
    <row r="568" spans="52:80" x14ac:dyDescent="0.25">
      <c r="AZ568" s="10">
        <v>565</v>
      </c>
      <c r="BA568" s="10">
        <v>0.29656783441506818</v>
      </c>
      <c r="BB568" s="10">
        <v>0</v>
      </c>
      <c r="BC568" s="10">
        <v>132</v>
      </c>
      <c r="BD568" s="10">
        <v>81.924999999999997</v>
      </c>
      <c r="BZ568">
        <v>0.51111111111111107</v>
      </c>
      <c r="CA568">
        <v>0.91034482758620694</v>
      </c>
      <c r="CB568">
        <v>0.51111111111111107</v>
      </c>
    </row>
    <row r="569" spans="52:80" x14ac:dyDescent="0.25">
      <c r="AZ569" s="10">
        <v>566</v>
      </c>
      <c r="BA569" s="10">
        <v>0.29628702202118773</v>
      </c>
      <c r="BB569" s="10">
        <v>0</v>
      </c>
      <c r="BC569" s="10">
        <v>132</v>
      </c>
      <c r="BD569" s="10">
        <v>82.07</v>
      </c>
      <c r="BZ569">
        <v>0.512280701754386</v>
      </c>
      <c r="CA569">
        <v>0.91034482758620694</v>
      </c>
      <c r="CB569">
        <v>0.512280701754386</v>
      </c>
    </row>
    <row r="570" spans="52:80" x14ac:dyDescent="0.25">
      <c r="AZ570" s="10">
        <v>567</v>
      </c>
      <c r="BA570" s="10">
        <v>0.29582536487102562</v>
      </c>
      <c r="BB570" s="10">
        <v>0</v>
      </c>
      <c r="BC570" s="10">
        <v>132</v>
      </c>
      <c r="BD570" s="10">
        <v>82.214999999999989</v>
      </c>
      <c r="BZ570">
        <v>0.51345029239766082</v>
      </c>
      <c r="CA570">
        <v>0.91034482758620694</v>
      </c>
      <c r="CB570">
        <v>0.51345029239766082</v>
      </c>
    </row>
    <row r="571" spans="52:80" x14ac:dyDescent="0.25">
      <c r="AZ571" s="10">
        <v>568</v>
      </c>
      <c r="BA571" s="10">
        <v>0.29526940243421168</v>
      </c>
      <c r="BB571" s="10">
        <v>0</v>
      </c>
      <c r="BC571" s="10">
        <v>132</v>
      </c>
      <c r="BD571" s="10">
        <v>82.36</v>
      </c>
      <c r="BZ571">
        <v>0.51461988304093564</v>
      </c>
      <c r="CA571">
        <v>0.91034482758620694</v>
      </c>
      <c r="CB571">
        <v>0.51461988304093564</v>
      </c>
    </row>
    <row r="572" spans="52:80" x14ac:dyDescent="0.25">
      <c r="AZ572" s="10">
        <v>569</v>
      </c>
      <c r="BA572" s="10">
        <v>0.2941889528530755</v>
      </c>
      <c r="BB572" s="10">
        <v>0</v>
      </c>
      <c r="BC572" s="10">
        <v>132</v>
      </c>
      <c r="BD572" s="10">
        <v>82.504999999999995</v>
      </c>
      <c r="BZ572">
        <v>0.51461988304093564</v>
      </c>
      <c r="CA572">
        <v>0.91724137931034477</v>
      </c>
      <c r="CB572">
        <v>0.51461988304093564</v>
      </c>
    </row>
    <row r="573" spans="52:80" x14ac:dyDescent="0.25">
      <c r="AZ573" s="10">
        <v>570</v>
      </c>
      <c r="BA573" s="10">
        <v>0.29316154190254778</v>
      </c>
      <c r="BB573" s="10">
        <v>0</v>
      </c>
      <c r="BC573" s="10">
        <v>132</v>
      </c>
      <c r="BD573" s="10">
        <v>82.649999999999991</v>
      </c>
      <c r="BZ573">
        <v>0.51461988304093564</v>
      </c>
      <c r="CA573">
        <v>0.92413793103448272</v>
      </c>
      <c r="CB573">
        <v>0.51461988304093564</v>
      </c>
    </row>
    <row r="574" spans="52:80" x14ac:dyDescent="0.25">
      <c r="AZ574" s="10">
        <v>571</v>
      </c>
      <c r="BA574" s="10">
        <v>0.29313839820059723</v>
      </c>
      <c r="BB574" s="10">
        <v>0</v>
      </c>
      <c r="BC574" s="10">
        <v>132</v>
      </c>
      <c r="BD574" s="10">
        <v>82.794999999999987</v>
      </c>
      <c r="BZ574">
        <v>0.51578947368421058</v>
      </c>
      <c r="CA574">
        <v>0.92413793103448272</v>
      </c>
      <c r="CB574">
        <v>0.51578947368421058</v>
      </c>
    </row>
    <row r="575" spans="52:80" x14ac:dyDescent="0.25">
      <c r="AZ575" s="10">
        <v>572</v>
      </c>
      <c r="BA575" s="10">
        <v>0.29121777837269774</v>
      </c>
      <c r="BB575" s="10">
        <v>0</v>
      </c>
      <c r="BC575" s="10">
        <v>132</v>
      </c>
      <c r="BD575" s="10">
        <v>82.94</v>
      </c>
      <c r="BZ575">
        <v>0.5169590643274854</v>
      </c>
      <c r="CA575">
        <v>0.92413793103448272</v>
      </c>
      <c r="CB575">
        <v>0.5169590643274854</v>
      </c>
    </row>
    <row r="576" spans="52:80" x14ac:dyDescent="0.25">
      <c r="AZ576" s="10">
        <v>573</v>
      </c>
      <c r="BA576" s="10">
        <v>0.29071900454190991</v>
      </c>
      <c r="BB576" s="10">
        <v>1</v>
      </c>
      <c r="BC576" s="10">
        <v>133</v>
      </c>
      <c r="BD576" s="10">
        <v>83.084999999999994</v>
      </c>
      <c r="BZ576">
        <v>0.51812865497076022</v>
      </c>
      <c r="CA576">
        <v>0.92413793103448272</v>
      </c>
      <c r="CB576">
        <v>0.51812865497076022</v>
      </c>
    </row>
    <row r="577" spans="52:80" x14ac:dyDescent="0.25">
      <c r="AZ577" s="10">
        <v>574</v>
      </c>
      <c r="BA577" s="10">
        <v>0.28935618098690713</v>
      </c>
      <c r="BB577" s="10">
        <v>1</v>
      </c>
      <c r="BC577" s="10">
        <v>134</v>
      </c>
      <c r="BD577" s="10">
        <v>83.22999999999999</v>
      </c>
      <c r="BZ577">
        <v>0.51929824561403504</v>
      </c>
      <c r="CA577">
        <v>0.92413793103448272</v>
      </c>
      <c r="CB577">
        <v>0.51929824561403504</v>
      </c>
    </row>
    <row r="578" spans="52:80" x14ac:dyDescent="0.25">
      <c r="AZ578" s="10">
        <v>575</v>
      </c>
      <c r="BA578" s="10">
        <v>0.28849792344342151</v>
      </c>
      <c r="BB578" s="10">
        <v>0</v>
      </c>
      <c r="BC578" s="10">
        <v>134</v>
      </c>
      <c r="BD578" s="10">
        <v>83.375</v>
      </c>
      <c r="BZ578">
        <v>0.52046783625730997</v>
      </c>
      <c r="CA578">
        <v>0.92413793103448272</v>
      </c>
      <c r="CB578">
        <v>0.52046783625730997</v>
      </c>
    </row>
    <row r="579" spans="52:80" x14ac:dyDescent="0.25">
      <c r="AZ579" s="10">
        <v>576</v>
      </c>
      <c r="BA579" s="10">
        <v>0.28840413245534974</v>
      </c>
      <c r="BB579" s="10">
        <v>0</v>
      </c>
      <c r="BC579" s="10">
        <v>134</v>
      </c>
      <c r="BD579" s="10">
        <v>83.52</v>
      </c>
      <c r="BZ579">
        <v>0.52163742690058479</v>
      </c>
      <c r="CA579">
        <v>0.92413793103448272</v>
      </c>
      <c r="CB579">
        <v>0.52163742690058479</v>
      </c>
    </row>
    <row r="580" spans="52:80" x14ac:dyDescent="0.25">
      <c r="AZ580" s="10">
        <v>577</v>
      </c>
      <c r="BA580" s="10">
        <v>0.28786285038614023</v>
      </c>
      <c r="BB580" s="10">
        <v>0</v>
      </c>
      <c r="BC580" s="10">
        <v>134</v>
      </c>
      <c r="BD580" s="10">
        <v>83.664999999999992</v>
      </c>
      <c r="BZ580">
        <v>0.52280701754385961</v>
      </c>
      <c r="CA580">
        <v>0.93103448275862066</v>
      </c>
      <c r="CB580">
        <v>0.52280701754385961</v>
      </c>
    </row>
    <row r="581" spans="52:80" x14ac:dyDescent="0.25">
      <c r="AZ581" s="10">
        <v>578</v>
      </c>
      <c r="BA581" s="10">
        <v>0.28759153117153435</v>
      </c>
      <c r="BB581" s="10">
        <v>0</v>
      </c>
      <c r="BC581" s="10">
        <v>134</v>
      </c>
      <c r="BD581" s="10">
        <v>83.809999999999988</v>
      </c>
      <c r="BZ581">
        <v>0.52397660818713454</v>
      </c>
      <c r="CA581">
        <v>0.93103448275862066</v>
      </c>
      <c r="CB581">
        <v>0.52397660818713454</v>
      </c>
    </row>
    <row r="582" spans="52:80" x14ac:dyDescent="0.25">
      <c r="AZ582" s="10">
        <v>579</v>
      </c>
      <c r="BA582" s="10">
        <v>0.28552895203056616</v>
      </c>
      <c r="BB582" s="10">
        <v>0</v>
      </c>
      <c r="BC582" s="10">
        <v>134</v>
      </c>
      <c r="BD582" s="10">
        <v>83.954999999999998</v>
      </c>
      <c r="BZ582">
        <v>0.52514619883040936</v>
      </c>
      <c r="CA582">
        <v>0.93103448275862066</v>
      </c>
      <c r="CB582">
        <v>0.52514619883040936</v>
      </c>
    </row>
    <row r="583" spans="52:80" x14ac:dyDescent="0.25">
      <c r="AZ583" s="10">
        <v>580</v>
      </c>
      <c r="BA583" s="10">
        <v>0.28484169230378631</v>
      </c>
      <c r="BB583" s="10">
        <v>0</v>
      </c>
      <c r="BC583" s="10">
        <v>134</v>
      </c>
      <c r="BD583" s="10">
        <v>84.1</v>
      </c>
      <c r="BZ583">
        <v>0.52631578947368418</v>
      </c>
      <c r="CA583">
        <v>0.93103448275862066</v>
      </c>
      <c r="CB583">
        <v>0.52631578947368418</v>
      </c>
    </row>
    <row r="584" spans="52:80" x14ac:dyDescent="0.25">
      <c r="AZ584" s="10">
        <v>581</v>
      </c>
      <c r="BA584" s="10">
        <v>0.28416806940956713</v>
      </c>
      <c r="BB584" s="10">
        <v>1</v>
      </c>
      <c r="BC584" s="10">
        <v>135</v>
      </c>
      <c r="BD584" s="10">
        <v>84.24499999999999</v>
      </c>
      <c r="BZ584">
        <v>0.52748538011695911</v>
      </c>
      <c r="CA584">
        <v>0.93103448275862066</v>
      </c>
      <c r="CB584">
        <v>0.52748538011695911</v>
      </c>
    </row>
    <row r="585" spans="52:80" x14ac:dyDescent="0.25">
      <c r="AZ585" s="10">
        <v>582</v>
      </c>
      <c r="BA585" s="10">
        <v>0.28416806940956713</v>
      </c>
      <c r="BB585" s="10">
        <v>0</v>
      </c>
      <c r="BC585" s="10">
        <v>135</v>
      </c>
      <c r="BD585" s="10">
        <v>84.39</v>
      </c>
      <c r="BZ585">
        <v>0.52865497076023393</v>
      </c>
      <c r="CA585">
        <v>0.93103448275862066</v>
      </c>
      <c r="CB585">
        <v>0.52865497076023393</v>
      </c>
    </row>
    <row r="586" spans="52:80" x14ac:dyDescent="0.25">
      <c r="AZ586" s="10">
        <v>583</v>
      </c>
      <c r="BA586" s="10">
        <v>0.2837436709048981</v>
      </c>
      <c r="BB586" s="10">
        <v>0</v>
      </c>
      <c r="BC586" s="10">
        <v>135</v>
      </c>
      <c r="BD586" s="10">
        <v>84.534999999999997</v>
      </c>
      <c r="BZ586">
        <v>0.52982456140350875</v>
      </c>
      <c r="CA586">
        <v>0.93103448275862066</v>
      </c>
      <c r="CB586">
        <v>0.52982456140350875</v>
      </c>
    </row>
    <row r="587" spans="52:80" x14ac:dyDescent="0.25">
      <c r="AZ587" s="10">
        <v>584</v>
      </c>
      <c r="BA587" s="10">
        <v>0.28345003588247569</v>
      </c>
      <c r="BB587" s="10">
        <v>0</v>
      </c>
      <c r="BC587" s="10">
        <v>135</v>
      </c>
      <c r="BD587" s="10">
        <v>84.679999999999993</v>
      </c>
      <c r="BZ587">
        <v>0.53099415204678357</v>
      </c>
      <c r="CA587">
        <v>0.93103448275862066</v>
      </c>
      <c r="CB587">
        <v>0.53099415204678357</v>
      </c>
    </row>
    <row r="588" spans="52:80" x14ac:dyDescent="0.25">
      <c r="AZ588" s="10">
        <v>585</v>
      </c>
      <c r="BA588" s="10">
        <v>0.28316161481077251</v>
      </c>
      <c r="BB588" s="10">
        <v>0</v>
      </c>
      <c r="BC588" s="10">
        <v>135</v>
      </c>
      <c r="BD588" s="10">
        <v>84.824999999999989</v>
      </c>
      <c r="BZ588">
        <v>0.53216374269005851</v>
      </c>
      <c r="CA588">
        <v>0.93103448275862066</v>
      </c>
      <c r="CB588">
        <v>0.53216374269005851</v>
      </c>
    </row>
    <row r="589" spans="52:80" x14ac:dyDescent="0.25">
      <c r="AZ589" s="10">
        <v>586</v>
      </c>
      <c r="BA589" s="10">
        <v>0.28274834348989103</v>
      </c>
      <c r="BB589" s="10">
        <v>0</v>
      </c>
      <c r="BC589" s="10">
        <v>135</v>
      </c>
      <c r="BD589" s="10">
        <v>84.97</v>
      </c>
      <c r="BZ589">
        <v>0.53333333333333333</v>
      </c>
      <c r="CA589">
        <v>0.93103448275862066</v>
      </c>
      <c r="CB589">
        <v>0.53333333333333333</v>
      </c>
    </row>
    <row r="590" spans="52:80" x14ac:dyDescent="0.25">
      <c r="AZ590" s="10">
        <v>587</v>
      </c>
      <c r="BA590" s="10">
        <v>0.28244077498638498</v>
      </c>
      <c r="BB590" s="10">
        <v>0</v>
      </c>
      <c r="BC590" s="10">
        <v>135</v>
      </c>
      <c r="BD590" s="10">
        <v>85.114999999999995</v>
      </c>
      <c r="BZ590">
        <v>0.53450292397660815</v>
      </c>
      <c r="CA590">
        <v>0.93103448275862066</v>
      </c>
      <c r="CB590">
        <v>0.53450292397660815</v>
      </c>
    </row>
    <row r="591" spans="52:80" x14ac:dyDescent="0.25">
      <c r="AZ591" s="10">
        <v>588</v>
      </c>
      <c r="BA591" s="10">
        <v>0.28202948542495554</v>
      </c>
      <c r="BB591" s="10">
        <v>0</v>
      </c>
      <c r="BC591" s="10">
        <v>135</v>
      </c>
      <c r="BD591" s="10">
        <v>85.259999999999991</v>
      </c>
      <c r="BZ591">
        <v>0.53567251461988308</v>
      </c>
      <c r="CA591">
        <v>0.93103448275862066</v>
      </c>
      <c r="CB591">
        <v>0.53567251461988308</v>
      </c>
    </row>
    <row r="592" spans="52:80" x14ac:dyDescent="0.25">
      <c r="AZ592" s="10">
        <v>589</v>
      </c>
      <c r="BA592" s="10">
        <v>0.28172538825902294</v>
      </c>
      <c r="BB592" s="10">
        <v>0</v>
      </c>
      <c r="BC592" s="10">
        <v>135</v>
      </c>
      <c r="BD592" s="10">
        <v>85.405000000000001</v>
      </c>
      <c r="BZ592">
        <v>0.5368421052631579</v>
      </c>
      <c r="CA592">
        <v>0.93103448275862066</v>
      </c>
      <c r="CB592">
        <v>0.5368421052631579</v>
      </c>
    </row>
    <row r="593" spans="52:80" x14ac:dyDescent="0.25">
      <c r="AZ593" s="10">
        <v>590</v>
      </c>
      <c r="BA593" s="10">
        <v>0.27973559567565653</v>
      </c>
      <c r="BB593" s="10">
        <v>0</v>
      </c>
      <c r="BC593" s="10">
        <v>135</v>
      </c>
      <c r="BD593" s="10">
        <v>85.55</v>
      </c>
      <c r="BZ593">
        <v>0.53801169590643272</v>
      </c>
      <c r="CA593">
        <v>0.93103448275862066</v>
      </c>
      <c r="CB593">
        <v>0.53801169590643272</v>
      </c>
    </row>
    <row r="594" spans="52:80" x14ac:dyDescent="0.25">
      <c r="AZ594" s="10">
        <v>591</v>
      </c>
      <c r="BA594" s="10">
        <v>0.27938976628646495</v>
      </c>
      <c r="BB594" s="10">
        <v>0</v>
      </c>
      <c r="BC594" s="10">
        <v>135</v>
      </c>
      <c r="BD594" s="10">
        <v>85.694999999999993</v>
      </c>
      <c r="BZ594">
        <v>0.53918128654970765</v>
      </c>
      <c r="CA594">
        <v>0.93103448275862066</v>
      </c>
      <c r="CB594">
        <v>0.53918128654970765</v>
      </c>
    </row>
    <row r="595" spans="52:80" x14ac:dyDescent="0.25">
      <c r="AZ595" s="10">
        <v>592</v>
      </c>
      <c r="BA595" s="10">
        <v>0.27883760020572929</v>
      </c>
      <c r="BB595" s="10">
        <v>0</v>
      </c>
      <c r="BC595" s="10">
        <v>135</v>
      </c>
      <c r="BD595" s="10">
        <v>85.839999999999989</v>
      </c>
      <c r="BZ595">
        <v>0.54035087719298247</v>
      </c>
      <c r="CA595">
        <v>0.93103448275862066</v>
      </c>
      <c r="CB595">
        <v>0.54035087719298247</v>
      </c>
    </row>
    <row r="596" spans="52:80" x14ac:dyDescent="0.25">
      <c r="AZ596" s="10">
        <v>593</v>
      </c>
      <c r="BA596" s="10">
        <v>0.27872401167427985</v>
      </c>
      <c r="BB596" s="10">
        <v>0</v>
      </c>
      <c r="BC596" s="10">
        <v>135</v>
      </c>
      <c r="BD596" s="10">
        <v>85.984999999999999</v>
      </c>
      <c r="BZ596">
        <v>0.54152046783625729</v>
      </c>
      <c r="CA596">
        <v>0.93103448275862066</v>
      </c>
      <c r="CB596">
        <v>0.54152046783625729</v>
      </c>
    </row>
    <row r="597" spans="52:80" x14ac:dyDescent="0.25">
      <c r="AZ597" s="10">
        <v>594</v>
      </c>
      <c r="BA597" s="10">
        <v>0.27666553942298666</v>
      </c>
      <c r="BB597" s="10">
        <v>0</v>
      </c>
      <c r="BC597" s="10">
        <v>135</v>
      </c>
      <c r="BD597" s="10">
        <v>86.13</v>
      </c>
      <c r="BZ597">
        <v>0.54269005847953211</v>
      </c>
      <c r="CA597">
        <v>0.93103448275862066</v>
      </c>
      <c r="CB597">
        <v>0.54269005847953211</v>
      </c>
    </row>
    <row r="598" spans="52:80" x14ac:dyDescent="0.25">
      <c r="AZ598" s="10">
        <v>595</v>
      </c>
      <c r="BA598" s="10">
        <v>0.27631435166153873</v>
      </c>
      <c r="BB598" s="10">
        <v>0</v>
      </c>
      <c r="BC598" s="10">
        <v>135</v>
      </c>
      <c r="BD598" s="10">
        <v>86.274999999999991</v>
      </c>
      <c r="BZ598">
        <v>0.54385964912280704</v>
      </c>
      <c r="CA598">
        <v>0.93103448275862066</v>
      </c>
      <c r="CB598">
        <v>0.54385964912280704</v>
      </c>
    </row>
    <row r="599" spans="52:80" x14ac:dyDescent="0.25">
      <c r="AZ599" s="10">
        <v>596</v>
      </c>
      <c r="BA599" s="10">
        <v>0.27547451082441177</v>
      </c>
      <c r="BB599" s="10">
        <v>0</v>
      </c>
      <c r="BC599" s="10">
        <v>135</v>
      </c>
      <c r="BD599" s="10">
        <v>86.419999999999987</v>
      </c>
      <c r="BZ599">
        <v>0.54502923976608186</v>
      </c>
      <c r="CA599">
        <v>0.93103448275862066</v>
      </c>
      <c r="CB599">
        <v>0.54502923976608186</v>
      </c>
    </row>
    <row r="600" spans="52:80" x14ac:dyDescent="0.25">
      <c r="AZ600" s="10">
        <v>597</v>
      </c>
      <c r="BA600" s="10">
        <v>0.27534302087142637</v>
      </c>
      <c r="BB600" s="10">
        <v>0</v>
      </c>
      <c r="BC600" s="10">
        <v>135</v>
      </c>
      <c r="BD600" s="10">
        <v>86.564999999999998</v>
      </c>
      <c r="BZ600">
        <v>0.54619883040935668</v>
      </c>
      <c r="CA600">
        <v>0.93103448275862066</v>
      </c>
      <c r="CB600">
        <v>0.54619883040935668</v>
      </c>
    </row>
    <row r="601" spans="52:80" x14ac:dyDescent="0.25">
      <c r="AZ601" s="10">
        <v>598</v>
      </c>
      <c r="BA601" s="10">
        <v>0.27479555054270494</v>
      </c>
      <c r="BB601" s="10">
        <v>0</v>
      </c>
      <c r="BC601" s="10">
        <v>135</v>
      </c>
      <c r="BD601" s="10">
        <v>86.71</v>
      </c>
      <c r="BZ601">
        <v>0.54736842105263162</v>
      </c>
      <c r="CA601">
        <v>0.93103448275862066</v>
      </c>
      <c r="CB601">
        <v>0.54736842105263162</v>
      </c>
    </row>
    <row r="602" spans="52:80" x14ac:dyDescent="0.25">
      <c r="AZ602" s="10">
        <v>599</v>
      </c>
      <c r="BA602" s="10">
        <v>0.27411300566009034</v>
      </c>
      <c r="BB602" s="10">
        <v>0</v>
      </c>
      <c r="BC602" s="10">
        <v>135</v>
      </c>
      <c r="BD602" s="10">
        <v>86.85499999999999</v>
      </c>
      <c r="BZ602">
        <v>0.54853801169590644</v>
      </c>
      <c r="CA602">
        <v>0.93103448275862066</v>
      </c>
      <c r="CB602">
        <v>0.54853801169590644</v>
      </c>
    </row>
    <row r="603" spans="52:80" x14ac:dyDescent="0.25">
      <c r="AZ603" s="10">
        <v>600</v>
      </c>
      <c r="BA603" s="10">
        <v>0.27327853804678559</v>
      </c>
      <c r="BB603" s="10">
        <v>0</v>
      </c>
      <c r="BC603" s="10">
        <v>135</v>
      </c>
      <c r="BD603" s="10">
        <v>87</v>
      </c>
      <c r="BZ603">
        <v>0.54970760233918126</v>
      </c>
      <c r="CA603">
        <v>0.93103448275862066</v>
      </c>
      <c r="CB603">
        <v>0.54970760233918126</v>
      </c>
    </row>
    <row r="604" spans="52:80" x14ac:dyDescent="0.25">
      <c r="AZ604" s="9">
        <v>601</v>
      </c>
      <c r="BA604" s="9">
        <v>0.27306624108375832</v>
      </c>
      <c r="BB604" s="9">
        <v>0</v>
      </c>
      <c r="BC604" s="9">
        <v>135</v>
      </c>
      <c r="BD604" s="9">
        <v>87.144999999999996</v>
      </c>
      <c r="BZ604">
        <v>0.55087719298245619</v>
      </c>
      <c r="CA604">
        <v>0.93103448275862066</v>
      </c>
      <c r="CB604">
        <v>0.55087719298245619</v>
      </c>
    </row>
    <row r="605" spans="52:80" x14ac:dyDescent="0.25">
      <c r="AZ605" s="9">
        <v>602</v>
      </c>
      <c r="BA605" s="9">
        <v>0.27117969770139955</v>
      </c>
      <c r="BB605" s="9">
        <v>0</v>
      </c>
      <c r="BC605" s="9">
        <v>135</v>
      </c>
      <c r="BD605" s="9">
        <v>87.289999999999992</v>
      </c>
      <c r="BZ605">
        <v>0.55204678362573101</v>
      </c>
      <c r="CA605">
        <v>0.93103448275862066</v>
      </c>
      <c r="CB605">
        <v>0.55204678362573101</v>
      </c>
    </row>
    <row r="606" spans="52:80" x14ac:dyDescent="0.25">
      <c r="AZ606" s="9">
        <v>603</v>
      </c>
      <c r="BA606" s="9">
        <v>0.27072315231984057</v>
      </c>
      <c r="BB606" s="9">
        <v>0</v>
      </c>
      <c r="BC606" s="9">
        <v>135</v>
      </c>
      <c r="BD606" s="9">
        <v>87.434999999999988</v>
      </c>
      <c r="BZ606">
        <v>0.55321637426900583</v>
      </c>
      <c r="CA606">
        <v>0.93103448275862066</v>
      </c>
      <c r="CB606">
        <v>0.55321637426900583</v>
      </c>
    </row>
    <row r="607" spans="52:80" x14ac:dyDescent="0.25">
      <c r="AZ607" s="9">
        <v>604</v>
      </c>
      <c r="BA607" s="9">
        <v>0.26977033310062953</v>
      </c>
      <c r="BB607" s="9">
        <v>0</v>
      </c>
      <c r="BC607" s="9">
        <v>135</v>
      </c>
      <c r="BD607" s="9">
        <v>87.58</v>
      </c>
      <c r="BZ607">
        <v>0.55438596491228065</v>
      </c>
      <c r="CA607">
        <v>0.93103448275862066</v>
      </c>
      <c r="CB607">
        <v>0.55438596491228065</v>
      </c>
    </row>
    <row r="608" spans="52:80" x14ac:dyDescent="0.25">
      <c r="AZ608" s="9">
        <v>605</v>
      </c>
      <c r="BA608" s="9">
        <v>0.2693525116943955</v>
      </c>
      <c r="BB608" s="9">
        <v>0</v>
      </c>
      <c r="BC608" s="9">
        <v>135</v>
      </c>
      <c r="BD608" s="9">
        <v>87.724999999999994</v>
      </c>
      <c r="BZ608">
        <v>0.55555555555555558</v>
      </c>
      <c r="CA608">
        <v>0.93103448275862066</v>
      </c>
      <c r="CB608">
        <v>0.55555555555555558</v>
      </c>
    </row>
    <row r="609" spans="52:80" x14ac:dyDescent="0.25">
      <c r="AZ609" s="9">
        <v>606</v>
      </c>
      <c r="BA609" s="9">
        <v>0.26870175630280674</v>
      </c>
      <c r="BB609" s="9">
        <v>0</v>
      </c>
      <c r="BC609" s="9">
        <v>135</v>
      </c>
      <c r="BD609" s="9">
        <v>87.86999999999999</v>
      </c>
      <c r="BZ609">
        <v>0.5567251461988304</v>
      </c>
      <c r="CA609">
        <v>0.93103448275862066</v>
      </c>
      <c r="CB609">
        <v>0.5567251461988304</v>
      </c>
    </row>
    <row r="610" spans="52:80" x14ac:dyDescent="0.25">
      <c r="AZ610" s="9">
        <v>607</v>
      </c>
      <c r="BA610" s="9">
        <v>0.26835271677431383</v>
      </c>
      <c r="BB610" s="9">
        <v>0</v>
      </c>
      <c r="BC610" s="9">
        <v>135</v>
      </c>
      <c r="BD610" s="9">
        <v>88.015000000000001</v>
      </c>
      <c r="BZ610">
        <v>0.55789473684210522</v>
      </c>
      <c r="CA610">
        <v>0.93103448275862066</v>
      </c>
      <c r="CB610">
        <v>0.55789473684210522</v>
      </c>
    </row>
    <row r="611" spans="52:80" x14ac:dyDescent="0.25">
      <c r="AZ611" s="9">
        <v>608</v>
      </c>
      <c r="BA611" s="9">
        <v>0.26720590529221794</v>
      </c>
      <c r="BB611" s="9">
        <v>0</v>
      </c>
      <c r="BC611" s="9">
        <v>135</v>
      </c>
      <c r="BD611" s="9">
        <v>88.16</v>
      </c>
      <c r="BZ611">
        <v>0.55906432748538015</v>
      </c>
      <c r="CA611">
        <v>0.93103448275862066</v>
      </c>
      <c r="CB611">
        <v>0.55906432748538015</v>
      </c>
    </row>
    <row r="612" spans="52:80" x14ac:dyDescent="0.25">
      <c r="AZ612" s="9">
        <v>609</v>
      </c>
      <c r="BA612" s="9">
        <v>0.26664625046348006</v>
      </c>
      <c r="BB612" s="9">
        <v>0</v>
      </c>
      <c r="BC612" s="9">
        <v>135</v>
      </c>
      <c r="BD612" s="9">
        <v>88.304999999999993</v>
      </c>
      <c r="BZ612">
        <v>0.56023391812865497</v>
      </c>
      <c r="CA612">
        <v>0.93103448275862066</v>
      </c>
      <c r="CB612">
        <v>0.56023391812865497</v>
      </c>
    </row>
    <row r="613" spans="52:80" x14ac:dyDescent="0.25">
      <c r="AZ613" s="9">
        <v>610</v>
      </c>
      <c r="BA613" s="9">
        <v>0.26489442494651882</v>
      </c>
      <c r="BB613" s="9">
        <v>0</v>
      </c>
      <c r="BC613" s="9">
        <v>135</v>
      </c>
      <c r="BD613" s="9">
        <v>88.449999999999989</v>
      </c>
      <c r="BZ613">
        <v>0.56140350877192979</v>
      </c>
      <c r="CA613">
        <v>0.93103448275862066</v>
      </c>
      <c r="CB613">
        <v>0.56140350877192979</v>
      </c>
    </row>
    <row r="614" spans="52:80" x14ac:dyDescent="0.25">
      <c r="AZ614" s="9">
        <v>611</v>
      </c>
      <c r="BA614" s="9">
        <v>0.26469631602143368</v>
      </c>
      <c r="BB614" s="9">
        <v>0</v>
      </c>
      <c r="BC614" s="9">
        <v>135</v>
      </c>
      <c r="BD614" s="9">
        <v>88.594999999999999</v>
      </c>
      <c r="BZ614">
        <v>0.56257309941520472</v>
      </c>
      <c r="CA614">
        <v>0.93103448275862066</v>
      </c>
      <c r="CB614">
        <v>0.56257309941520472</v>
      </c>
    </row>
    <row r="615" spans="52:80" x14ac:dyDescent="0.25">
      <c r="AZ615" s="9">
        <v>612</v>
      </c>
      <c r="BA615" s="9">
        <v>0.26390861449359254</v>
      </c>
      <c r="BB615" s="9">
        <v>0</v>
      </c>
      <c r="BC615" s="9">
        <v>135</v>
      </c>
      <c r="BD615" s="9">
        <v>88.74</v>
      </c>
      <c r="BZ615">
        <v>0.56374269005847955</v>
      </c>
      <c r="CA615">
        <v>0.93103448275862066</v>
      </c>
      <c r="CB615">
        <v>0.56374269005847955</v>
      </c>
    </row>
    <row r="616" spans="52:80" x14ac:dyDescent="0.25">
      <c r="AZ616" s="9">
        <v>613</v>
      </c>
      <c r="BA616" s="9">
        <v>0.26175264873494358</v>
      </c>
      <c r="BB616" s="9">
        <v>0</v>
      </c>
      <c r="BC616" s="9">
        <v>135</v>
      </c>
      <c r="BD616" s="9">
        <v>88.884999999999991</v>
      </c>
      <c r="BZ616">
        <v>0.56491228070175437</v>
      </c>
      <c r="CA616">
        <v>0.93103448275862066</v>
      </c>
      <c r="CB616">
        <v>0.56491228070175437</v>
      </c>
    </row>
    <row r="617" spans="52:80" x14ac:dyDescent="0.25">
      <c r="AZ617" s="9">
        <v>614</v>
      </c>
      <c r="BA617" s="9">
        <v>0.26163817632397052</v>
      </c>
      <c r="BB617" s="9">
        <v>0</v>
      </c>
      <c r="BC617" s="9">
        <v>135</v>
      </c>
      <c r="BD617" s="9">
        <v>89.029999999999987</v>
      </c>
      <c r="BZ617">
        <v>0.56608187134502919</v>
      </c>
      <c r="CA617">
        <v>0.93103448275862066</v>
      </c>
      <c r="CB617">
        <v>0.56608187134502919</v>
      </c>
    </row>
    <row r="618" spans="52:80" x14ac:dyDescent="0.25">
      <c r="AZ618" s="9">
        <v>615</v>
      </c>
      <c r="BA618" s="9">
        <v>0.26095157176766887</v>
      </c>
      <c r="BB618" s="9">
        <v>0</v>
      </c>
      <c r="BC618" s="9">
        <v>135</v>
      </c>
      <c r="BD618" s="9">
        <v>89.174999999999997</v>
      </c>
      <c r="BZ618">
        <v>0.56725146198830412</v>
      </c>
      <c r="CA618">
        <v>0.93103448275862066</v>
      </c>
      <c r="CB618">
        <v>0.56725146198830412</v>
      </c>
    </row>
    <row r="619" spans="52:80" x14ac:dyDescent="0.25">
      <c r="AZ619" s="9">
        <v>616</v>
      </c>
      <c r="BA619" s="9">
        <v>0.26050312500332412</v>
      </c>
      <c r="BB619" s="9">
        <v>0</v>
      </c>
      <c r="BC619" s="9">
        <v>135</v>
      </c>
      <c r="BD619" s="9">
        <v>89.32</v>
      </c>
      <c r="BZ619">
        <v>0.56842105263157894</v>
      </c>
      <c r="CA619">
        <v>0.93103448275862066</v>
      </c>
      <c r="CB619">
        <v>0.56842105263157894</v>
      </c>
    </row>
    <row r="620" spans="52:80" x14ac:dyDescent="0.25">
      <c r="AZ620" s="9">
        <v>617</v>
      </c>
      <c r="BA620" s="9">
        <v>0.25988908983003683</v>
      </c>
      <c r="BB620" s="9">
        <v>0</v>
      </c>
      <c r="BC620" s="9">
        <v>135</v>
      </c>
      <c r="BD620" s="9">
        <v>89.464999999999989</v>
      </c>
      <c r="BZ620">
        <v>0.56959064327485376</v>
      </c>
      <c r="CA620">
        <v>0.93103448275862066</v>
      </c>
      <c r="CB620">
        <v>0.56959064327485376</v>
      </c>
    </row>
    <row r="621" spans="52:80" x14ac:dyDescent="0.25">
      <c r="AZ621" s="9">
        <v>618</v>
      </c>
      <c r="BA621" s="9">
        <v>0.25928328007520074</v>
      </c>
      <c r="BB621" s="9">
        <v>0</v>
      </c>
      <c r="BC621" s="9">
        <v>135</v>
      </c>
      <c r="BD621" s="9">
        <v>89.61</v>
      </c>
      <c r="BZ621">
        <v>0.57076023391812869</v>
      </c>
      <c r="CA621">
        <v>0.93103448275862066</v>
      </c>
      <c r="CB621">
        <v>0.57076023391812869</v>
      </c>
    </row>
    <row r="622" spans="52:80" x14ac:dyDescent="0.25">
      <c r="AZ622" s="9">
        <v>619</v>
      </c>
      <c r="BA622" s="9">
        <v>0.25717590289883097</v>
      </c>
      <c r="BB622" s="9">
        <v>0</v>
      </c>
      <c r="BC622" s="9">
        <v>135</v>
      </c>
      <c r="BD622" s="9">
        <v>89.754999999999995</v>
      </c>
      <c r="BZ622">
        <v>0.57192982456140351</v>
      </c>
      <c r="CA622">
        <v>0.93103448275862066</v>
      </c>
      <c r="CB622">
        <v>0.57192982456140351</v>
      </c>
    </row>
    <row r="623" spans="52:80" x14ac:dyDescent="0.25">
      <c r="AZ623" s="9">
        <v>620</v>
      </c>
      <c r="BA623" s="9">
        <v>0.25705134310735239</v>
      </c>
      <c r="BB623" s="9">
        <v>0</v>
      </c>
      <c r="BC623" s="9">
        <v>135</v>
      </c>
      <c r="BD623" s="9">
        <v>89.899999999999991</v>
      </c>
      <c r="BZ623">
        <v>0.57309941520467833</v>
      </c>
      <c r="CA623">
        <v>0.93103448275862066</v>
      </c>
      <c r="CB623">
        <v>0.57309941520467833</v>
      </c>
    </row>
    <row r="624" spans="52:80" x14ac:dyDescent="0.25">
      <c r="AZ624" s="9">
        <v>621</v>
      </c>
      <c r="BA624" s="9">
        <v>0.25694624510344322</v>
      </c>
      <c r="BB624" s="9">
        <v>0</v>
      </c>
      <c r="BC624" s="9">
        <v>135</v>
      </c>
      <c r="BD624" s="9">
        <v>90.044999999999987</v>
      </c>
      <c r="BZ624">
        <v>0.57426900584795326</v>
      </c>
      <c r="CA624">
        <v>0.93103448275862066</v>
      </c>
      <c r="CB624">
        <v>0.57426900584795326</v>
      </c>
    </row>
    <row r="625" spans="52:80" x14ac:dyDescent="0.25">
      <c r="AZ625" s="9">
        <v>622</v>
      </c>
      <c r="BA625" s="9">
        <v>0.25662842421762272</v>
      </c>
      <c r="BB625" s="9">
        <v>0</v>
      </c>
      <c r="BC625" s="9">
        <v>135</v>
      </c>
      <c r="BD625" s="9">
        <v>90.19</v>
      </c>
      <c r="BZ625">
        <v>0.57543859649122808</v>
      </c>
      <c r="CA625">
        <v>0.93103448275862066</v>
      </c>
      <c r="CB625">
        <v>0.57543859649122808</v>
      </c>
    </row>
    <row r="626" spans="52:80" x14ac:dyDescent="0.25">
      <c r="AZ626" s="9">
        <v>623</v>
      </c>
      <c r="BA626" s="9">
        <v>0.25660711759588073</v>
      </c>
      <c r="BB626" s="9">
        <v>0</v>
      </c>
      <c r="BC626" s="9">
        <v>135</v>
      </c>
      <c r="BD626" s="9">
        <v>90.334999999999994</v>
      </c>
      <c r="BZ626">
        <v>0.5766081871345029</v>
      </c>
      <c r="CA626">
        <v>0.93103448275862066</v>
      </c>
      <c r="CB626">
        <v>0.5766081871345029</v>
      </c>
    </row>
    <row r="627" spans="52:80" x14ac:dyDescent="0.25">
      <c r="AZ627" s="9">
        <v>624</v>
      </c>
      <c r="BA627" s="9">
        <v>0.25591174321987425</v>
      </c>
      <c r="BB627" s="9">
        <v>0</v>
      </c>
      <c r="BC627" s="9">
        <v>135</v>
      </c>
      <c r="BD627" s="9">
        <v>90.47999999999999</v>
      </c>
      <c r="BZ627">
        <v>0.57777777777777772</v>
      </c>
      <c r="CA627">
        <v>0.93103448275862066</v>
      </c>
      <c r="CB627">
        <v>0.57777777777777772</v>
      </c>
    </row>
    <row r="628" spans="52:80" x14ac:dyDescent="0.25">
      <c r="AZ628" s="9">
        <v>625</v>
      </c>
      <c r="BA628" s="9">
        <v>0.25317562457032144</v>
      </c>
      <c r="BB628" s="9">
        <v>0</v>
      </c>
      <c r="BC628" s="9">
        <v>135</v>
      </c>
      <c r="BD628" s="9">
        <v>90.625</v>
      </c>
      <c r="BZ628">
        <v>0.57894736842105265</v>
      </c>
      <c r="CA628">
        <v>0.93103448275862066</v>
      </c>
      <c r="CB628">
        <v>0.57894736842105265</v>
      </c>
    </row>
    <row r="629" spans="52:80" x14ac:dyDescent="0.25">
      <c r="AZ629" s="9">
        <v>626</v>
      </c>
      <c r="BA629" s="9">
        <v>0.25278090653676633</v>
      </c>
      <c r="BB629" s="9">
        <v>0</v>
      </c>
      <c r="BC629" s="9">
        <v>135</v>
      </c>
      <c r="BD629" s="9">
        <v>90.77</v>
      </c>
      <c r="BZ629">
        <v>0.58011695906432748</v>
      </c>
      <c r="CA629">
        <v>0.93103448275862066</v>
      </c>
      <c r="CB629">
        <v>0.58011695906432748</v>
      </c>
    </row>
    <row r="630" spans="52:80" x14ac:dyDescent="0.25">
      <c r="AZ630" s="9">
        <v>627</v>
      </c>
      <c r="BA630" s="9">
        <v>0.250324569526583</v>
      </c>
      <c r="BB630" s="9">
        <v>0</v>
      </c>
      <c r="BC630" s="9">
        <v>135</v>
      </c>
      <c r="BD630" s="9">
        <v>90.914999999999992</v>
      </c>
      <c r="BZ630">
        <v>0.5812865497076023</v>
      </c>
      <c r="CA630">
        <v>0.93103448275862066</v>
      </c>
      <c r="CB630">
        <v>0.5812865497076023</v>
      </c>
    </row>
    <row r="631" spans="52:80" x14ac:dyDescent="0.25">
      <c r="AZ631" s="9">
        <v>628</v>
      </c>
      <c r="BA631" s="9">
        <v>0.24993244209807736</v>
      </c>
      <c r="BB631" s="9">
        <v>0</v>
      </c>
      <c r="BC631" s="9">
        <v>135</v>
      </c>
      <c r="BD631" s="9">
        <v>91.059999999999988</v>
      </c>
      <c r="BZ631">
        <v>0.58245614035087723</v>
      </c>
      <c r="CA631">
        <v>0.93103448275862066</v>
      </c>
      <c r="CB631">
        <v>0.58245614035087723</v>
      </c>
    </row>
    <row r="632" spans="52:80" x14ac:dyDescent="0.25">
      <c r="AZ632" s="9">
        <v>629</v>
      </c>
      <c r="BA632" s="9">
        <v>0.24908237793671587</v>
      </c>
      <c r="BB632" s="9">
        <v>0</v>
      </c>
      <c r="BC632" s="9">
        <v>135</v>
      </c>
      <c r="BD632" s="9">
        <v>91.204999999999998</v>
      </c>
      <c r="BZ632">
        <v>0.58362573099415205</v>
      </c>
      <c r="CA632">
        <v>0.93103448275862066</v>
      </c>
      <c r="CB632">
        <v>0.58362573099415205</v>
      </c>
    </row>
    <row r="633" spans="52:80" x14ac:dyDescent="0.25">
      <c r="AZ633" s="9">
        <v>630</v>
      </c>
      <c r="BA633" s="9">
        <v>0.24800311377046291</v>
      </c>
      <c r="BB633" s="9">
        <v>0</v>
      </c>
      <c r="BC633" s="9">
        <v>135</v>
      </c>
      <c r="BD633" s="9">
        <v>91.35</v>
      </c>
      <c r="BZ633">
        <v>0.58479532163742687</v>
      </c>
      <c r="CA633">
        <v>0.93103448275862066</v>
      </c>
      <c r="CB633">
        <v>0.58479532163742687</v>
      </c>
    </row>
    <row r="634" spans="52:80" x14ac:dyDescent="0.25">
      <c r="AZ634" s="9">
        <v>631</v>
      </c>
      <c r="BA634" s="9">
        <v>0.24675051937620712</v>
      </c>
      <c r="BB634" s="9">
        <v>0</v>
      </c>
      <c r="BC634" s="9">
        <v>135</v>
      </c>
      <c r="BD634" s="9">
        <v>91.49499999999999</v>
      </c>
      <c r="BZ634">
        <v>0.5859649122807018</v>
      </c>
      <c r="CA634">
        <v>0.93103448275862066</v>
      </c>
      <c r="CB634">
        <v>0.5859649122807018</v>
      </c>
    </row>
    <row r="635" spans="52:80" x14ac:dyDescent="0.25">
      <c r="AZ635" s="9">
        <v>632</v>
      </c>
      <c r="BA635" s="9">
        <v>0.24665267944181768</v>
      </c>
      <c r="BB635" s="9">
        <v>0</v>
      </c>
      <c r="BC635" s="9">
        <v>135</v>
      </c>
      <c r="BD635" s="9">
        <v>91.64</v>
      </c>
      <c r="BZ635">
        <v>0.58713450292397662</v>
      </c>
      <c r="CA635">
        <v>0.93103448275862066</v>
      </c>
      <c r="CB635">
        <v>0.58713450292397662</v>
      </c>
    </row>
    <row r="636" spans="52:80" x14ac:dyDescent="0.25">
      <c r="AZ636" s="9">
        <v>633</v>
      </c>
      <c r="BA636" s="9">
        <v>0.24651327748551227</v>
      </c>
      <c r="BB636" s="9">
        <v>0</v>
      </c>
      <c r="BC636" s="9">
        <v>135</v>
      </c>
      <c r="BD636" s="9">
        <v>91.784999999999997</v>
      </c>
      <c r="BZ636">
        <v>0.58830409356725144</v>
      </c>
      <c r="CA636">
        <v>0.93103448275862066</v>
      </c>
      <c r="CB636">
        <v>0.58830409356725144</v>
      </c>
    </row>
    <row r="637" spans="52:80" x14ac:dyDescent="0.25">
      <c r="AZ637" s="9">
        <v>634</v>
      </c>
      <c r="BA637" s="9">
        <v>0.24553235526467121</v>
      </c>
      <c r="BB637" s="9">
        <v>0</v>
      </c>
      <c r="BC637" s="9">
        <v>135</v>
      </c>
      <c r="BD637" s="9">
        <v>91.929999999999993</v>
      </c>
      <c r="BZ637">
        <v>0.58947368421052626</v>
      </c>
      <c r="CA637">
        <v>0.93103448275862066</v>
      </c>
      <c r="CB637">
        <v>0.58947368421052626</v>
      </c>
    </row>
    <row r="638" spans="52:80" x14ac:dyDescent="0.25">
      <c r="AZ638" s="9">
        <v>635</v>
      </c>
      <c r="BA638" s="9">
        <v>0.24509176371586572</v>
      </c>
      <c r="BB638" s="9">
        <v>0</v>
      </c>
      <c r="BC638" s="9">
        <v>135</v>
      </c>
      <c r="BD638" s="9">
        <v>92.074999999999989</v>
      </c>
      <c r="BZ638">
        <v>0.59064327485380119</v>
      </c>
      <c r="CA638">
        <v>0.93103448275862066</v>
      </c>
      <c r="CB638">
        <v>0.59064327485380119</v>
      </c>
    </row>
    <row r="639" spans="52:80" x14ac:dyDescent="0.25">
      <c r="AZ639" s="9">
        <v>636</v>
      </c>
      <c r="BA639" s="9">
        <v>0.24459534081447484</v>
      </c>
      <c r="BB639" s="9">
        <v>0</v>
      </c>
      <c r="BC639" s="9">
        <v>135</v>
      </c>
      <c r="BD639" s="9">
        <v>92.22</v>
      </c>
      <c r="BZ639">
        <v>0.59181286549707601</v>
      </c>
      <c r="CA639">
        <v>0.93103448275862066</v>
      </c>
      <c r="CB639">
        <v>0.59181286549707601</v>
      </c>
    </row>
    <row r="640" spans="52:80" x14ac:dyDescent="0.25">
      <c r="AZ640" s="9">
        <v>637</v>
      </c>
      <c r="BA640" s="9">
        <v>0.24398046992784564</v>
      </c>
      <c r="BB640" s="9">
        <v>0</v>
      </c>
      <c r="BC640" s="9">
        <v>135</v>
      </c>
      <c r="BD640" s="9">
        <v>92.364999999999995</v>
      </c>
      <c r="BZ640">
        <v>0.59298245614035083</v>
      </c>
      <c r="CA640">
        <v>0.93103448275862066</v>
      </c>
      <c r="CB640">
        <v>0.59298245614035083</v>
      </c>
    </row>
    <row r="641" spans="52:80" x14ac:dyDescent="0.25">
      <c r="AZ641" s="9">
        <v>638</v>
      </c>
      <c r="BA641" s="9">
        <v>0.2436773793540217</v>
      </c>
      <c r="BB641" s="9">
        <v>0</v>
      </c>
      <c r="BC641" s="9">
        <v>135</v>
      </c>
      <c r="BD641" s="9">
        <v>92.509999999999991</v>
      </c>
      <c r="BZ641">
        <v>0.59415204678362576</v>
      </c>
      <c r="CA641">
        <v>0.93103448275862066</v>
      </c>
      <c r="CB641">
        <v>0.59415204678362576</v>
      </c>
    </row>
    <row r="642" spans="52:80" x14ac:dyDescent="0.25">
      <c r="AZ642" s="9">
        <v>639</v>
      </c>
      <c r="BA642" s="9">
        <v>0.24335002917789089</v>
      </c>
      <c r="BB642" s="9">
        <v>0</v>
      </c>
      <c r="BC642" s="9">
        <v>135</v>
      </c>
      <c r="BD642" s="9">
        <v>92.654999999999987</v>
      </c>
      <c r="BZ642">
        <v>0.59532163742690059</v>
      </c>
      <c r="CA642">
        <v>0.93103448275862066</v>
      </c>
      <c r="CB642">
        <v>0.59532163742690059</v>
      </c>
    </row>
    <row r="643" spans="52:80" x14ac:dyDescent="0.25">
      <c r="AZ643" s="9">
        <v>640</v>
      </c>
      <c r="BA643" s="9">
        <v>0.24312284304538051</v>
      </c>
      <c r="BB643" s="9">
        <v>0</v>
      </c>
      <c r="BC643" s="9">
        <v>135</v>
      </c>
      <c r="BD643" s="9">
        <v>92.8</v>
      </c>
      <c r="BZ643">
        <v>0.59649122807017541</v>
      </c>
      <c r="CA643">
        <v>0.93103448275862066</v>
      </c>
      <c r="CB643">
        <v>0.59649122807017541</v>
      </c>
    </row>
    <row r="644" spans="52:80" x14ac:dyDescent="0.25">
      <c r="AZ644" s="9">
        <v>641</v>
      </c>
      <c r="BA644" s="9">
        <v>0.24306801887321264</v>
      </c>
      <c r="BB644" s="9">
        <v>0</v>
      </c>
      <c r="BC644" s="9">
        <v>135</v>
      </c>
      <c r="BD644" s="9">
        <v>92.944999999999993</v>
      </c>
      <c r="BZ644">
        <v>0.59883040935672516</v>
      </c>
      <c r="CA644">
        <v>0.93103448275862066</v>
      </c>
      <c r="CB644">
        <v>0.59883040935672516</v>
      </c>
    </row>
    <row r="645" spans="52:80" x14ac:dyDescent="0.25">
      <c r="AZ645" s="9">
        <v>642</v>
      </c>
      <c r="BA645" s="9">
        <v>0.24288198595265476</v>
      </c>
      <c r="BB645" s="9">
        <v>0</v>
      </c>
      <c r="BC645" s="9">
        <v>135</v>
      </c>
      <c r="BD645" s="9">
        <v>93.089999999999989</v>
      </c>
      <c r="BZ645">
        <v>0.6</v>
      </c>
      <c r="CA645">
        <v>0.93103448275862066</v>
      </c>
      <c r="CB645">
        <v>0.6</v>
      </c>
    </row>
    <row r="646" spans="52:80" x14ac:dyDescent="0.25">
      <c r="AZ646" s="9">
        <v>643</v>
      </c>
      <c r="BA646" s="9">
        <v>0.2427412245678581</v>
      </c>
      <c r="BB646" s="9">
        <v>0</v>
      </c>
      <c r="BC646" s="9">
        <v>135</v>
      </c>
      <c r="BD646" s="9">
        <v>93.234999999999999</v>
      </c>
      <c r="BZ646">
        <v>0.60116959064327491</v>
      </c>
      <c r="CA646">
        <v>0.93103448275862066</v>
      </c>
      <c r="CB646">
        <v>0.60116959064327491</v>
      </c>
    </row>
    <row r="647" spans="52:80" x14ac:dyDescent="0.25">
      <c r="AZ647" s="9">
        <v>644</v>
      </c>
      <c r="BA647" s="9">
        <v>0.24150626294786162</v>
      </c>
      <c r="BB647" s="9">
        <v>0</v>
      </c>
      <c r="BC647" s="9">
        <v>135</v>
      </c>
      <c r="BD647" s="9">
        <v>93.38</v>
      </c>
      <c r="BZ647">
        <v>0.60233918128654973</v>
      </c>
      <c r="CA647">
        <v>0.93103448275862066</v>
      </c>
      <c r="CB647">
        <v>0.60233918128654973</v>
      </c>
    </row>
    <row r="648" spans="52:80" x14ac:dyDescent="0.25">
      <c r="AZ648" s="9">
        <v>645</v>
      </c>
      <c r="BA648" s="9">
        <v>0.24108752585543336</v>
      </c>
      <c r="BB648" s="9">
        <v>0</v>
      </c>
      <c r="BC648" s="9">
        <v>135</v>
      </c>
      <c r="BD648" s="9">
        <v>93.524999999999991</v>
      </c>
      <c r="BZ648">
        <v>0.60350877192982455</v>
      </c>
      <c r="CA648">
        <v>0.93103448275862066</v>
      </c>
      <c r="CB648">
        <v>0.60350877192982455</v>
      </c>
    </row>
    <row r="649" spans="52:80" x14ac:dyDescent="0.25">
      <c r="AZ649" s="9">
        <v>646</v>
      </c>
      <c r="BA649" s="9">
        <v>0.24088017848961588</v>
      </c>
      <c r="BB649" s="9">
        <v>0</v>
      </c>
      <c r="BC649" s="9">
        <v>135</v>
      </c>
      <c r="BD649" s="9">
        <v>93.669999999999987</v>
      </c>
      <c r="BZ649">
        <v>0.60467836257309937</v>
      </c>
      <c r="CA649">
        <v>0.93103448275862066</v>
      </c>
      <c r="CB649">
        <v>0.60467836257309937</v>
      </c>
    </row>
    <row r="650" spans="52:80" x14ac:dyDescent="0.25">
      <c r="AZ650" s="9">
        <v>647</v>
      </c>
      <c r="BA650" s="9">
        <v>0.24088017848961588</v>
      </c>
      <c r="BB650" s="9">
        <v>0</v>
      </c>
      <c r="BC650" s="9">
        <v>135</v>
      </c>
      <c r="BD650" s="9">
        <v>93.814999999999998</v>
      </c>
      <c r="BZ650">
        <v>0.6058479532163743</v>
      </c>
      <c r="CA650">
        <v>0.93103448275862066</v>
      </c>
      <c r="CB650">
        <v>0.6058479532163743</v>
      </c>
    </row>
    <row r="651" spans="52:80" x14ac:dyDescent="0.25">
      <c r="AZ651" s="9">
        <v>648</v>
      </c>
      <c r="BA651" s="9">
        <v>0.24082888324549756</v>
      </c>
      <c r="BB651" s="9">
        <v>0</v>
      </c>
      <c r="BC651" s="9">
        <v>135</v>
      </c>
      <c r="BD651" s="9">
        <v>93.96</v>
      </c>
      <c r="BZ651">
        <v>0.60701754385964912</v>
      </c>
      <c r="CA651">
        <v>0.93103448275862066</v>
      </c>
      <c r="CB651">
        <v>0.60701754385964912</v>
      </c>
    </row>
    <row r="652" spans="52:80" x14ac:dyDescent="0.25">
      <c r="AZ652" s="9">
        <v>649</v>
      </c>
      <c r="BA652" s="9">
        <v>0.24060012027976821</v>
      </c>
      <c r="BB652" s="9">
        <v>0</v>
      </c>
      <c r="BC652" s="9">
        <v>135</v>
      </c>
      <c r="BD652" s="9">
        <v>94.10499999999999</v>
      </c>
      <c r="BZ652">
        <v>0.60818713450292394</v>
      </c>
      <c r="CA652">
        <v>0.93103448275862066</v>
      </c>
      <c r="CB652">
        <v>0.60818713450292394</v>
      </c>
    </row>
    <row r="653" spans="52:80" x14ac:dyDescent="0.25">
      <c r="AZ653" s="9">
        <v>650</v>
      </c>
      <c r="BA653" s="9">
        <v>0.24027950513943583</v>
      </c>
      <c r="BB653" s="9">
        <v>0</v>
      </c>
      <c r="BC653" s="9">
        <v>135</v>
      </c>
      <c r="BD653" s="9">
        <v>94.25</v>
      </c>
      <c r="BZ653">
        <v>0.60935672514619887</v>
      </c>
      <c r="CA653">
        <v>0.93103448275862066</v>
      </c>
      <c r="CB653">
        <v>0.60935672514619887</v>
      </c>
    </row>
    <row r="654" spans="52:80" x14ac:dyDescent="0.25">
      <c r="AZ654" s="9">
        <v>651</v>
      </c>
      <c r="BA654" s="9">
        <v>0.2395771011753938</v>
      </c>
      <c r="BB654" s="9">
        <v>0</v>
      </c>
      <c r="BC654" s="9">
        <v>135</v>
      </c>
      <c r="BD654" s="9">
        <v>94.394999999999996</v>
      </c>
      <c r="BZ654">
        <v>0.61052631578947369</v>
      </c>
      <c r="CA654">
        <v>0.93103448275862066</v>
      </c>
      <c r="CB654">
        <v>0.61052631578947369</v>
      </c>
    </row>
    <row r="655" spans="52:80" x14ac:dyDescent="0.25">
      <c r="AZ655" s="9">
        <v>652</v>
      </c>
      <c r="BA655" s="9">
        <v>0.23942184922027565</v>
      </c>
      <c r="BB655" s="9">
        <v>0</v>
      </c>
      <c r="BC655" s="9">
        <v>135</v>
      </c>
      <c r="BD655" s="9">
        <v>94.539999999999992</v>
      </c>
      <c r="BZ655">
        <v>0.61169590643274852</v>
      </c>
      <c r="CA655">
        <v>0.93103448275862066</v>
      </c>
      <c r="CB655">
        <v>0.61169590643274852</v>
      </c>
    </row>
    <row r="656" spans="52:80" x14ac:dyDescent="0.25">
      <c r="AZ656" s="9">
        <v>653</v>
      </c>
      <c r="BA656" s="9">
        <v>0.23935227309429627</v>
      </c>
      <c r="BB656" s="9">
        <v>0</v>
      </c>
      <c r="BC656" s="9">
        <v>135</v>
      </c>
      <c r="BD656" s="9">
        <v>94.684999999999988</v>
      </c>
      <c r="BZ656">
        <v>0.61286549707602345</v>
      </c>
      <c r="CA656">
        <v>0.93103448275862066</v>
      </c>
      <c r="CB656">
        <v>0.61286549707602345</v>
      </c>
    </row>
    <row r="657" spans="52:80" x14ac:dyDescent="0.25">
      <c r="AZ657" s="9">
        <v>654</v>
      </c>
      <c r="BA657" s="9">
        <v>0.23875031411432374</v>
      </c>
      <c r="BB657" s="9">
        <v>0</v>
      </c>
      <c r="BC657" s="9">
        <v>135</v>
      </c>
      <c r="BD657" s="9">
        <v>94.83</v>
      </c>
      <c r="BZ657">
        <v>0.61403508771929827</v>
      </c>
      <c r="CA657">
        <v>0.93103448275862066</v>
      </c>
      <c r="CB657">
        <v>0.61403508771929827</v>
      </c>
    </row>
    <row r="658" spans="52:80" x14ac:dyDescent="0.25">
      <c r="AZ658" s="9">
        <v>655</v>
      </c>
      <c r="BA658" s="9">
        <v>0.23810334679028927</v>
      </c>
      <c r="BB658" s="9">
        <v>0</v>
      </c>
      <c r="BC658" s="9">
        <v>135</v>
      </c>
      <c r="BD658" s="9">
        <v>94.974999999999994</v>
      </c>
      <c r="BZ658">
        <v>0.61403508771929827</v>
      </c>
      <c r="CA658">
        <v>0.93793103448275861</v>
      </c>
      <c r="CB658">
        <v>0.61403508771929827</v>
      </c>
    </row>
    <row r="659" spans="52:80" x14ac:dyDescent="0.25">
      <c r="AZ659" s="9">
        <v>656</v>
      </c>
      <c r="BA659" s="9">
        <v>0.23779680672089298</v>
      </c>
      <c r="BB659" s="9">
        <v>0</v>
      </c>
      <c r="BC659" s="9">
        <v>135</v>
      </c>
      <c r="BD659" s="9">
        <v>95.11999999999999</v>
      </c>
      <c r="BZ659">
        <v>0.61520467836257309</v>
      </c>
      <c r="CA659">
        <v>0.93793103448275861</v>
      </c>
      <c r="CB659">
        <v>0.61520467836257309</v>
      </c>
    </row>
    <row r="660" spans="52:80" x14ac:dyDescent="0.25">
      <c r="AZ660" s="9">
        <v>657</v>
      </c>
      <c r="BA660" s="9">
        <v>0.23686991177036659</v>
      </c>
      <c r="BB660" s="9">
        <v>0</v>
      </c>
      <c r="BC660" s="9">
        <v>135</v>
      </c>
      <c r="BD660" s="9">
        <v>95.264999999999986</v>
      </c>
      <c r="BZ660">
        <v>0.61637426900584791</v>
      </c>
      <c r="CA660">
        <v>0.93793103448275861</v>
      </c>
      <c r="CB660">
        <v>0.61637426900584791</v>
      </c>
    </row>
    <row r="661" spans="52:80" x14ac:dyDescent="0.25">
      <c r="AZ661" s="9">
        <v>658</v>
      </c>
      <c r="BA661" s="9">
        <v>0.23662953808021706</v>
      </c>
      <c r="BB661" s="9">
        <v>0</v>
      </c>
      <c r="BC661" s="9">
        <v>135</v>
      </c>
      <c r="BD661" s="9">
        <v>95.41</v>
      </c>
      <c r="BZ661">
        <v>0.61754385964912284</v>
      </c>
      <c r="CA661">
        <v>0.93793103448275861</v>
      </c>
      <c r="CB661">
        <v>0.61754385964912284</v>
      </c>
    </row>
    <row r="662" spans="52:80" x14ac:dyDescent="0.25">
      <c r="AZ662" s="9">
        <v>659</v>
      </c>
      <c r="BA662" s="9">
        <v>0.23661323666991119</v>
      </c>
      <c r="BB662" s="9">
        <v>0</v>
      </c>
      <c r="BC662" s="9">
        <v>135</v>
      </c>
      <c r="BD662" s="9">
        <v>95.554999999999993</v>
      </c>
      <c r="BZ662">
        <v>0.61754385964912284</v>
      </c>
      <c r="CA662">
        <v>0.94482758620689655</v>
      </c>
      <c r="CB662">
        <v>0.61754385964912284</v>
      </c>
    </row>
    <row r="663" spans="52:80" x14ac:dyDescent="0.25">
      <c r="AZ663" s="9">
        <v>660</v>
      </c>
      <c r="BA663" s="9">
        <v>0.23633272474212899</v>
      </c>
      <c r="BB663" s="9">
        <v>0</v>
      </c>
      <c r="BC663" s="9">
        <v>135</v>
      </c>
      <c r="BD663" s="9">
        <v>95.699999999999989</v>
      </c>
      <c r="BZ663">
        <v>0.61988304093567248</v>
      </c>
      <c r="CA663">
        <v>0.94482758620689655</v>
      </c>
      <c r="CB663">
        <v>0.61988304093567248</v>
      </c>
    </row>
    <row r="664" spans="52:80" x14ac:dyDescent="0.25">
      <c r="AZ664" s="9">
        <v>661</v>
      </c>
      <c r="BA664" s="9">
        <v>0.23599589026275178</v>
      </c>
      <c r="BB664" s="9">
        <v>1</v>
      </c>
      <c r="BC664" s="9">
        <v>136</v>
      </c>
      <c r="BD664" s="9">
        <v>95.844999999999999</v>
      </c>
      <c r="BZ664">
        <v>0.62105263157894741</v>
      </c>
      <c r="CA664">
        <v>0.94482758620689655</v>
      </c>
      <c r="CB664">
        <v>0.62105263157894741</v>
      </c>
    </row>
    <row r="665" spans="52:80" x14ac:dyDescent="0.25">
      <c r="AZ665" s="9">
        <v>662</v>
      </c>
      <c r="BA665" s="9">
        <v>0.23567564369552596</v>
      </c>
      <c r="BB665" s="9">
        <v>0</v>
      </c>
      <c r="BC665" s="9">
        <v>136</v>
      </c>
      <c r="BD665" s="9">
        <v>95.99</v>
      </c>
      <c r="BZ665">
        <v>0.62222222222222223</v>
      </c>
      <c r="CA665">
        <v>0.94482758620689655</v>
      </c>
      <c r="CB665">
        <v>0.62222222222222223</v>
      </c>
    </row>
    <row r="666" spans="52:80" x14ac:dyDescent="0.25">
      <c r="AZ666" s="9">
        <v>663</v>
      </c>
      <c r="BA666" s="9">
        <v>0.23543610804088033</v>
      </c>
      <c r="BB666" s="9">
        <v>0</v>
      </c>
      <c r="BC666" s="9">
        <v>136</v>
      </c>
      <c r="BD666" s="9">
        <v>96.134999999999991</v>
      </c>
      <c r="BZ666">
        <v>0.62339181286549705</v>
      </c>
      <c r="CA666">
        <v>0.94482758620689655</v>
      </c>
      <c r="CB666">
        <v>0.62339181286549705</v>
      </c>
    </row>
    <row r="667" spans="52:80" x14ac:dyDescent="0.25">
      <c r="AZ667" s="9">
        <v>664</v>
      </c>
      <c r="BA667" s="9">
        <v>0.23508007358852595</v>
      </c>
      <c r="BB667" s="9">
        <v>0</v>
      </c>
      <c r="BC667" s="9">
        <v>136</v>
      </c>
      <c r="BD667" s="9">
        <v>96.279999999999987</v>
      </c>
      <c r="BZ667">
        <v>0.62456140350877198</v>
      </c>
      <c r="CA667">
        <v>0.94482758620689655</v>
      </c>
      <c r="CB667">
        <v>0.62456140350877198</v>
      </c>
    </row>
    <row r="668" spans="52:80" x14ac:dyDescent="0.25">
      <c r="AZ668" s="9">
        <v>665</v>
      </c>
      <c r="BA668" s="9">
        <v>0.23451836605107637</v>
      </c>
      <c r="BB668" s="9">
        <v>1</v>
      </c>
      <c r="BC668" s="9">
        <v>137</v>
      </c>
      <c r="BD668" s="9">
        <v>96.424999999999997</v>
      </c>
      <c r="BZ668">
        <v>0.6257309941520468</v>
      </c>
      <c r="CA668">
        <v>0.94482758620689655</v>
      </c>
      <c r="CB668">
        <v>0.6257309941520468</v>
      </c>
    </row>
    <row r="669" spans="52:80" x14ac:dyDescent="0.25">
      <c r="AZ669" s="9">
        <v>666</v>
      </c>
      <c r="BA669" s="9">
        <v>0.23450559604664728</v>
      </c>
      <c r="BB669" s="9">
        <v>0</v>
      </c>
      <c r="BC669" s="9">
        <v>137</v>
      </c>
      <c r="BD669" s="9">
        <v>96.57</v>
      </c>
      <c r="BZ669">
        <v>0.62690058479532162</v>
      </c>
      <c r="CA669">
        <v>0.94482758620689655</v>
      </c>
      <c r="CB669">
        <v>0.62690058479532162</v>
      </c>
    </row>
    <row r="670" spans="52:80" x14ac:dyDescent="0.25">
      <c r="AZ670" s="9">
        <v>667</v>
      </c>
      <c r="BA670" s="9">
        <v>0.23450559604664728</v>
      </c>
      <c r="BB670" s="9">
        <v>0</v>
      </c>
      <c r="BC670" s="9">
        <v>137</v>
      </c>
      <c r="BD670" s="9">
        <v>96.714999999999989</v>
      </c>
      <c r="BZ670">
        <v>0.62807017543859645</v>
      </c>
      <c r="CA670">
        <v>0.94482758620689655</v>
      </c>
      <c r="CB670">
        <v>0.62807017543859645</v>
      </c>
    </row>
    <row r="671" spans="52:80" x14ac:dyDescent="0.25">
      <c r="AZ671" s="9">
        <v>668</v>
      </c>
      <c r="BA671" s="9">
        <v>0.23264840806532458</v>
      </c>
      <c r="BB671" s="9">
        <v>0</v>
      </c>
      <c r="BC671" s="9">
        <v>137</v>
      </c>
      <c r="BD671" s="9">
        <v>96.86</v>
      </c>
      <c r="BZ671">
        <v>0.62923976608187138</v>
      </c>
      <c r="CA671">
        <v>0.94482758620689655</v>
      </c>
      <c r="CB671">
        <v>0.62923976608187138</v>
      </c>
    </row>
    <row r="672" spans="52:80" x14ac:dyDescent="0.25">
      <c r="AZ672" s="9">
        <v>669</v>
      </c>
      <c r="BA672" s="9">
        <v>0.22998267313654314</v>
      </c>
      <c r="BB672" s="9">
        <v>0</v>
      </c>
      <c r="BC672" s="9">
        <v>137</v>
      </c>
      <c r="BD672" s="9">
        <v>97.004999999999995</v>
      </c>
      <c r="BZ672">
        <v>0.6304093567251462</v>
      </c>
      <c r="CA672">
        <v>0.94482758620689655</v>
      </c>
      <c r="CB672">
        <v>0.6304093567251462</v>
      </c>
    </row>
    <row r="673" spans="52:80" x14ac:dyDescent="0.25">
      <c r="AZ673" s="9">
        <v>670</v>
      </c>
      <c r="BA673" s="9">
        <v>0.22995056797386912</v>
      </c>
      <c r="BB673" s="9">
        <v>0</v>
      </c>
      <c r="BC673" s="9">
        <v>137</v>
      </c>
      <c r="BD673" s="9">
        <v>97.149999999999991</v>
      </c>
      <c r="BZ673">
        <v>0.63157894736842102</v>
      </c>
      <c r="CA673">
        <v>0.94482758620689655</v>
      </c>
      <c r="CB673">
        <v>0.63157894736842102</v>
      </c>
    </row>
    <row r="674" spans="52:80" x14ac:dyDescent="0.25">
      <c r="AZ674" s="9">
        <v>671</v>
      </c>
      <c r="BA674" s="9">
        <v>0.22910292025819404</v>
      </c>
      <c r="BB674" s="9">
        <v>0</v>
      </c>
      <c r="BC674" s="9">
        <v>137</v>
      </c>
      <c r="BD674" s="9">
        <v>97.294999999999987</v>
      </c>
      <c r="BZ674">
        <v>0.63274853801169595</v>
      </c>
      <c r="CA674">
        <v>0.94482758620689655</v>
      </c>
      <c r="CB674">
        <v>0.63274853801169595</v>
      </c>
    </row>
    <row r="675" spans="52:80" x14ac:dyDescent="0.25">
      <c r="AZ675" s="9">
        <v>672</v>
      </c>
      <c r="BA675" s="9">
        <v>0.22899805353316519</v>
      </c>
      <c r="BB675" s="9">
        <v>0</v>
      </c>
      <c r="BC675" s="9">
        <v>137</v>
      </c>
      <c r="BD675" s="9">
        <v>97.44</v>
      </c>
      <c r="BZ675">
        <v>0.63391812865497077</v>
      </c>
      <c r="CA675">
        <v>0.94482758620689655</v>
      </c>
      <c r="CB675">
        <v>0.63391812865497077</v>
      </c>
    </row>
    <row r="676" spans="52:80" x14ac:dyDescent="0.25">
      <c r="AZ676" s="9">
        <v>673</v>
      </c>
      <c r="BA676" s="9">
        <v>0.22845992689288414</v>
      </c>
      <c r="BB676" s="9">
        <v>0</v>
      </c>
      <c r="BC676" s="9">
        <v>137</v>
      </c>
      <c r="BD676" s="9">
        <v>97.584999999999994</v>
      </c>
      <c r="BZ676">
        <v>0.63508771929824559</v>
      </c>
      <c r="CA676">
        <v>0.94482758620689655</v>
      </c>
      <c r="CB676">
        <v>0.63508771929824559</v>
      </c>
    </row>
    <row r="677" spans="52:80" x14ac:dyDescent="0.25">
      <c r="AZ677" s="9">
        <v>674</v>
      </c>
      <c r="BA677" s="9">
        <v>0.22793611577871867</v>
      </c>
      <c r="BB677" s="9">
        <v>0</v>
      </c>
      <c r="BC677" s="9">
        <v>137</v>
      </c>
      <c r="BD677" s="9">
        <v>97.72999999999999</v>
      </c>
      <c r="BZ677">
        <v>0.63625730994152052</v>
      </c>
      <c r="CA677">
        <v>0.94482758620689655</v>
      </c>
      <c r="CB677">
        <v>0.63625730994152052</v>
      </c>
    </row>
    <row r="678" spans="52:80" x14ac:dyDescent="0.25">
      <c r="AZ678" s="9">
        <v>675</v>
      </c>
      <c r="BA678" s="9">
        <v>0.22756729759580749</v>
      </c>
      <c r="BB678" s="9">
        <v>0</v>
      </c>
      <c r="BC678" s="9">
        <v>137</v>
      </c>
      <c r="BD678" s="9">
        <v>97.875</v>
      </c>
      <c r="BZ678">
        <v>0.63742690058479534</v>
      </c>
      <c r="CA678">
        <v>0.94482758620689655</v>
      </c>
      <c r="CB678">
        <v>0.63742690058479534</v>
      </c>
    </row>
    <row r="679" spans="52:80" x14ac:dyDescent="0.25">
      <c r="AZ679" s="9">
        <v>676</v>
      </c>
      <c r="BA679" s="9">
        <v>0.22736045744285879</v>
      </c>
      <c r="BB679" s="9">
        <v>0</v>
      </c>
      <c r="BC679" s="9">
        <v>137</v>
      </c>
      <c r="BD679" s="9">
        <v>98.02</v>
      </c>
      <c r="BZ679">
        <v>0.63859649122807016</v>
      </c>
      <c r="CA679">
        <v>0.94482758620689655</v>
      </c>
      <c r="CB679">
        <v>0.63859649122807016</v>
      </c>
    </row>
    <row r="680" spans="52:80" x14ac:dyDescent="0.25">
      <c r="AZ680" s="9">
        <v>677</v>
      </c>
      <c r="BA680" s="9">
        <v>0.22715963626922567</v>
      </c>
      <c r="BB680" s="9">
        <v>0</v>
      </c>
      <c r="BC680" s="9">
        <v>137</v>
      </c>
      <c r="BD680" s="9">
        <v>98.164999999999992</v>
      </c>
      <c r="BZ680">
        <v>0.63976608187134498</v>
      </c>
      <c r="CA680">
        <v>0.94482758620689655</v>
      </c>
      <c r="CB680">
        <v>0.63976608187134498</v>
      </c>
    </row>
    <row r="681" spans="52:80" x14ac:dyDescent="0.25">
      <c r="AZ681" s="9">
        <v>678</v>
      </c>
      <c r="BA681" s="9">
        <v>0.22692224807450673</v>
      </c>
      <c r="BB681" s="9">
        <v>0</v>
      </c>
      <c r="BC681" s="9">
        <v>137</v>
      </c>
      <c r="BD681" s="9">
        <v>98.309999999999988</v>
      </c>
      <c r="BZ681">
        <v>0.64093567251461991</v>
      </c>
      <c r="CA681">
        <v>0.94482758620689655</v>
      </c>
      <c r="CB681">
        <v>0.64093567251461991</v>
      </c>
    </row>
    <row r="682" spans="52:80" x14ac:dyDescent="0.25">
      <c r="AZ682" s="9">
        <v>679</v>
      </c>
      <c r="BA682" s="9">
        <v>0.22644249933335084</v>
      </c>
      <c r="BB682" s="9">
        <v>0</v>
      </c>
      <c r="BC682" s="9">
        <v>137</v>
      </c>
      <c r="BD682" s="9">
        <v>98.454999999999998</v>
      </c>
      <c r="BZ682">
        <v>0.64210526315789473</v>
      </c>
      <c r="CA682">
        <v>0.94482758620689655</v>
      </c>
      <c r="CB682">
        <v>0.64210526315789473</v>
      </c>
    </row>
    <row r="683" spans="52:80" x14ac:dyDescent="0.25">
      <c r="AZ683" s="9">
        <v>680</v>
      </c>
      <c r="BA683" s="9">
        <v>0.22609604341261516</v>
      </c>
      <c r="BB683" s="9">
        <v>0</v>
      </c>
      <c r="BC683" s="9">
        <v>137</v>
      </c>
      <c r="BD683" s="9">
        <v>98.6</v>
      </c>
      <c r="BZ683">
        <v>0.64327485380116955</v>
      </c>
      <c r="CA683">
        <v>0.94482758620689655</v>
      </c>
      <c r="CB683">
        <v>0.64327485380116955</v>
      </c>
    </row>
    <row r="684" spans="52:80" x14ac:dyDescent="0.25">
      <c r="AZ684" s="9">
        <v>681</v>
      </c>
      <c r="BA684" s="9">
        <v>0.22530898114272263</v>
      </c>
      <c r="BB684" s="9">
        <v>0</v>
      </c>
      <c r="BC684" s="9">
        <v>137</v>
      </c>
      <c r="BD684" s="9">
        <v>98.74499999999999</v>
      </c>
      <c r="BZ684">
        <v>0.64444444444444449</v>
      </c>
      <c r="CA684">
        <v>0.94482758620689655</v>
      </c>
      <c r="CB684">
        <v>0.64444444444444449</v>
      </c>
    </row>
    <row r="685" spans="52:80" x14ac:dyDescent="0.25">
      <c r="AZ685" s="9">
        <v>682</v>
      </c>
      <c r="BA685" s="9">
        <v>0.22526579163275393</v>
      </c>
      <c r="BB685" s="9">
        <v>0</v>
      </c>
      <c r="BC685" s="9">
        <v>137</v>
      </c>
      <c r="BD685" s="9">
        <v>98.889999999999986</v>
      </c>
      <c r="BZ685">
        <v>0.64561403508771931</v>
      </c>
      <c r="CA685">
        <v>0.94482758620689655</v>
      </c>
      <c r="CB685">
        <v>0.64561403508771931</v>
      </c>
    </row>
    <row r="686" spans="52:80" x14ac:dyDescent="0.25">
      <c r="AZ686" s="9">
        <v>683</v>
      </c>
      <c r="BA686" s="9">
        <v>0.22466933839734285</v>
      </c>
      <c r="BB686" s="9">
        <v>0</v>
      </c>
      <c r="BC686" s="9">
        <v>137</v>
      </c>
      <c r="BD686" s="9">
        <v>99.034999999999997</v>
      </c>
      <c r="BZ686">
        <v>0.64678362573099413</v>
      </c>
      <c r="CA686">
        <v>0.94482758620689655</v>
      </c>
      <c r="CB686">
        <v>0.64678362573099413</v>
      </c>
    </row>
    <row r="687" spans="52:80" x14ac:dyDescent="0.25">
      <c r="AZ687" s="9">
        <v>684</v>
      </c>
      <c r="BA687" s="9">
        <v>0.22438311750149517</v>
      </c>
      <c r="BB687" s="9">
        <v>0</v>
      </c>
      <c r="BC687" s="9">
        <v>137</v>
      </c>
      <c r="BD687" s="9">
        <v>99.179999999999993</v>
      </c>
      <c r="BZ687">
        <v>0.64795321637426906</v>
      </c>
      <c r="CA687">
        <v>0.94482758620689655</v>
      </c>
      <c r="CB687">
        <v>0.64795321637426906</v>
      </c>
    </row>
    <row r="688" spans="52:80" x14ac:dyDescent="0.25">
      <c r="AZ688" s="9">
        <v>685</v>
      </c>
      <c r="BA688" s="9">
        <v>0.22374952586624791</v>
      </c>
      <c r="BB688" s="9">
        <v>0</v>
      </c>
      <c r="BC688" s="9">
        <v>137</v>
      </c>
      <c r="BD688" s="9">
        <v>99.324999999999989</v>
      </c>
      <c r="BZ688">
        <v>0.6502923976608187</v>
      </c>
      <c r="CA688">
        <v>0.94482758620689655</v>
      </c>
      <c r="CB688">
        <v>0.6502923976608187</v>
      </c>
    </row>
    <row r="689" spans="52:80" x14ac:dyDescent="0.25">
      <c r="AZ689" s="9">
        <v>686</v>
      </c>
      <c r="BA689" s="9">
        <v>0.22195282279427522</v>
      </c>
      <c r="BB689" s="9">
        <v>0</v>
      </c>
      <c r="BC689" s="9">
        <v>137</v>
      </c>
      <c r="BD689" s="9">
        <v>99.47</v>
      </c>
      <c r="BZ689">
        <v>0.65146198830409352</v>
      </c>
      <c r="CA689">
        <v>0.94482758620689655</v>
      </c>
      <c r="CB689">
        <v>0.65146198830409352</v>
      </c>
    </row>
    <row r="690" spans="52:80" x14ac:dyDescent="0.25">
      <c r="AZ690" s="9">
        <v>687</v>
      </c>
      <c r="BA690" s="9">
        <v>0.22190366898478095</v>
      </c>
      <c r="BB690" s="9">
        <v>0</v>
      </c>
      <c r="BC690" s="9">
        <v>137</v>
      </c>
      <c r="BD690" s="9">
        <v>99.614999999999995</v>
      </c>
      <c r="BZ690">
        <v>0.65263157894736845</v>
      </c>
      <c r="CA690">
        <v>0.94482758620689655</v>
      </c>
      <c r="CB690">
        <v>0.65263157894736845</v>
      </c>
    </row>
    <row r="691" spans="52:80" x14ac:dyDescent="0.25">
      <c r="AZ691" s="9">
        <v>688</v>
      </c>
      <c r="BA691" s="9">
        <v>0.22176011138536142</v>
      </c>
      <c r="BB691" s="9">
        <v>0</v>
      </c>
      <c r="BC691" s="9">
        <v>137</v>
      </c>
      <c r="BD691" s="9">
        <v>99.759999999999991</v>
      </c>
      <c r="BZ691">
        <v>0.65380116959064327</v>
      </c>
      <c r="CA691">
        <v>0.94482758620689655</v>
      </c>
      <c r="CB691">
        <v>0.65380116959064327</v>
      </c>
    </row>
    <row r="692" spans="52:80" x14ac:dyDescent="0.25">
      <c r="AZ692" s="9">
        <v>689</v>
      </c>
      <c r="BA692" s="9">
        <v>0.22147816324615413</v>
      </c>
      <c r="BB692" s="9">
        <v>0</v>
      </c>
      <c r="BC692" s="9">
        <v>137</v>
      </c>
      <c r="BD692" s="9">
        <v>99.904999999999987</v>
      </c>
      <c r="BZ692">
        <v>0.65497076023391809</v>
      </c>
      <c r="CA692">
        <v>0.94482758620689655</v>
      </c>
      <c r="CB692">
        <v>0.65497076023391809</v>
      </c>
    </row>
    <row r="693" spans="52:80" x14ac:dyDescent="0.25">
      <c r="AZ693" s="9">
        <v>690</v>
      </c>
      <c r="BA693" s="9">
        <v>0.22124169990543782</v>
      </c>
      <c r="BB693" s="9">
        <v>0</v>
      </c>
      <c r="BC693" s="9">
        <v>137</v>
      </c>
      <c r="BD693" s="9">
        <v>100.05</v>
      </c>
      <c r="BZ693">
        <v>0.65614035087719302</v>
      </c>
      <c r="CA693">
        <v>0.94482758620689655</v>
      </c>
      <c r="CB693">
        <v>0.65614035087719302</v>
      </c>
    </row>
    <row r="694" spans="52:80" x14ac:dyDescent="0.25">
      <c r="AZ694" s="9">
        <v>691</v>
      </c>
      <c r="BA694" s="9">
        <v>0.22117191411756432</v>
      </c>
      <c r="BB694" s="9">
        <v>0</v>
      </c>
      <c r="BC694" s="9">
        <v>137</v>
      </c>
      <c r="BD694" s="9">
        <v>100.19499999999999</v>
      </c>
      <c r="BZ694">
        <v>0.65730994152046784</v>
      </c>
      <c r="CA694">
        <v>0.94482758620689655</v>
      </c>
      <c r="CB694">
        <v>0.65730994152046784</v>
      </c>
    </row>
    <row r="695" spans="52:80" x14ac:dyDescent="0.25">
      <c r="AZ695" s="9">
        <v>692</v>
      </c>
      <c r="BA695" s="9">
        <v>0.22056401236104675</v>
      </c>
      <c r="BB695" s="9">
        <v>0</v>
      </c>
      <c r="BC695" s="9">
        <v>137</v>
      </c>
      <c r="BD695" s="9">
        <v>100.33999999999999</v>
      </c>
      <c r="BZ695">
        <v>0.6596491228070176</v>
      </c>
      <c r="CA695">
        <v>0.94482758620689655</v>
      </c>
      <c r="CB695">
        <v>0.6596491228070176</v>
      </c>
    </row>
    <row r="696" spans="52:80" x14ac:dyDescent="0.25">
      <c r="AZ696" s="9">
        <v>693</v>
      </c>
      <c r="BA696" s="9">
        <v>0.22056401236104675</v>
      </c>
      <c r="BB696" s="9">
        <v>0</v>
      </c>
      <c r="BC696" s="9">
        <v>137</v>
      </c>
      <c r="BD696" s="9">
        <v>100.485</v>
      </c>
      <c r="BZ696">
        <v>0.66081871345029242</v>
      </c>
      <c r="CA696">
        <v>0.94482758620689655</v>
      </c>
      <c r="CB696">
        <v>0.66081871345029242</v>
      </c>
    </row>
    <row r="697" spans="52:80" x14ac:dyDescent="0.25">
      <c r="AZ697" s="9">
        <v>694</v>
      </c>
      <c r="BA697" s="9">
        <v>0.21987305008387328</v>
      </c>
      <c r="BB697" s="9">
        <v>0</v>
      </c>
      <c r="BC697" s="9">
        <v>137</v>
      </c>
      <c r="BD697" s="9">
        <v>100.63</v>
      </c>
      <c r="BZ697">
        <v>0.66198830409356724</v>
      </c>
      <c r="CA697">
        <v>0.94482758620689655</v>
      </c>
      <c r="CB697">
        <v>0.66198830409356724</v>
      </c>
    </row>
    <row r="698" spans="52:80" x14ac:dyDescent="0.25">
      <c r="AZ698" s="9">
        <v>695</v>
      </c>
      <c r="BA698" s="9">
        <v>0.21975179109170859</v>
      </c>
      <c r="BB698" s="9">
        <v>0</v>
      </c>
      <c r="BC698" s="9">
        <v>137</v>
      </c>
      <c r="BD698" s="9">
        <v>100.77499999999999</v>
      </c>
      <c r="BZ698">
        <v>0.66315789473684206</v>
      </c>
      <c r="CA698">
        <v>0.94482758620689655</v>
      </c>
      <c r="CB698">
        <v>0.66315789473684206</v>
      </c>
    </row>
    <row r="699" spans="52:80" x14ac:dyDescent="0.25">
      <c r="AZ699" s="9">
        <v>696</v>
      </c>
      <c r="BA699" s="9">
        <v>0.21973283345582384</v>
      </c>
      <c r="BB699" s="9">
        <v>0</v>
      </c>
      <c r="BC699" s="9">
        <v>137</v>
      </c>
      <c r="BD699" s="9">
        <v>100.91999999999999</v>
      </c>
      <c r="BZ699">
        <v>0.66432748538011699</v>
      </c>
      <c r="CA699">
        <v>0.94482758620689655</v>
      </c>
      <c r="CB699">
        <v>0.66432748538011699</v>
      </c>
    </row>
    <row r="700" spans="52:80" x14ac:dyDescent="0.25">
      <c r="AZ700" s="9">
        <v>697</v>
      </c>
      <c r="BA700" s="9">
        <v>0.21940869004161606</v>
      </c>
      <c r="BB700" s="9">
        <v>0</v>
      </c>
      <c r="BC700" s="9">
        <v>137</v>
      </c>
      <c r="BD700" s="9">
        <v>101.065</v>
      </c>
      <c r="BZ700">
        <v>0.66432748538011699</v>
      </c>
      <c r="CA700">
        <v>0.9517241379310345</v>
      </c>
      <c r="CB700">
        <v>0.66432748538011699</v>
      </c>
    </row>
    <row r="701" spans="52:80" x14ac:dyDescent="0.25">
      <c r="AZ701" s="9">
        <v>698</v>
      </c>
      <c r="BA701" s="9">
        <v>0.21877690563111138</v>
      </c>
      <c r="BB701" s="9">
        <v>0</v>
      </c>
      <c r="BC701" s="9">
        <v>137</v>
      </c>
      <c r="BD701" s="9">
        <v>101.21</v>
      </c>
      <c r="BZ701">
        <v>0.66549707602339181</v>
      </c>
      <c r="CA701">
        <v>0.9517241379310345</v>
      </c>
      <c r="CB701">
        <v>0.66549707602339181</v>
      </c>
    </row>
    <row r="702" spans="52:80" x14ac:dyDescent="0.25">
      <c r="AZ702" s="9">
        <v>699</v>
      </c>
      <c r="BA702" s="9">
        <v>0.21790290615515534</v>
      </c>
      <c r="BB702" s="9">
        <v>0</v>
      </c>
      <c r="BC702" s="9">
        <v>137</v>
      </c>
      <c r="BD702" s="9">
        <v>101.35499999999999</v>
      </c>
      <c r="BZ702">
        <v>0.66666666666666663</v>
      </c>
      <c r="CA702">
        <v>0.9517241379310345</v>
      </c>
      <c r="CB702">
        <v>0.66666666666666663</v>
      </c>
    </row>
    <row r="703" spans="52:80" x14ac:dyDescent="0.25">
      <c r="AZ703" s="9">
        <v>700</v>
      </c>
      <c r="BA703" s="9">
        <v>0.21739579425938768</v>
      </c>
      <c r="BB703" s="9">
        <v>0</v>
      </c>
      <c r="BC703" s="9">
        <v>137</v>
      </c>
      <c r="BD703" s="9">
        <v>101.5</v>
      </c>
      <c r="BZ703">
        <v>0.66783625730994156</v>
      </c>
      <c r="CA703">
        <v>0.9517241379310345</v>
      </c>
      <c r="CB703">
        <v>0.66783625730994156</v>
      </c>
    </row>
    <row r="704" spans="52:80" x14ac:dyDescent="0.25">
      <c r="AZ704" s="10">
        <v>701</v>
      </c>
      <c r="BA704" s="10">
        <v>0.21739579425938768</v>
      </c>
      <c r="BB704" s="10">
        <v>0</v>
      </c>
      <c r="BC704" s="10">
        <v>137</v>
      </c>
      <c r="BD704" s="10">
        <v>101.645</v>
      </c>
      <c r="BZ704">
        <v>0.66900584795321638</v>
      </c>
      <c r="CA704">
        <v>0.9517241379310345</v>
      </c>
      <c r="CB704">
        <v>0.66900584795321638</v>
      </c>
    </row>
    <row r="705" spans="52:80" x14ac:dyDescent="0.25">
      <c r="AZ705" s="10">
        <v>702</v>
      </c>
      <c r="BA705" s="10">
        <v>0.21721581577593177</v>
      </c>
      <c r="BB705" s="10">
        <v>0</v>
      </c>
      <c r="BC705" s="10">
        <v>137</v>
      </c>
      <c r="BD705" s="10">
        <v>101.78999999999999</v>
      </c>
      <c r="BZ705">
        <v>0.6701754385964912</v>
      </c>
      <c r="CA705">
        <v>0.9517241379310345</v>
      </c>
      <c r="CB705">
        <v>0.6701754385964912</v>
      </c>
    </row>
    <row r="706" spans="52:80" x14ac:dyDescent="0.25">
      <c r="AZ706" s="10">
        <v>703</v>
      </c>
      <c r="BA706" s="10">
        <v>0.2168333136461375</v>
      </c>
      <c r="BB706" s="10">
        <v>0</v>
      </c>
      <c r="BC706" s="10">
        <v>137</v>
      </c>
      <c r="BD706" s="10">
        <v>101.93499999999999</v>
      </c>
      <c r="BZ706">
        <v>0.67134502923976613</v>
      </c>
      <c r="CA706">
        <v>0.9517241379310345</v>
      </c>
      <c r="CB706">
        <v>0.67134502923976613</v>
      </c>
    </row>
    <row r="707" spans="52:80" x14ac:dyDescent="0.25">
      <c r="AZ707" s="10">
        <v>704</v>
      </c>
      <c r="BA707" s="10">
        <v>0.21674105706414726</v>
      </c>
      <c r="BB707" s="10">
        <v>0</v>
      </c>
      <c r="BC707" s="10">
        <v>137</v>
      </c>
      <c r="BD707" s="10">
        <v>102.08</v>
      </c>
      <c r="BZ707">
        <v>0.67251461988304095</v>
      </c>
      <c r="CA707">
        <v>0.9517241379310345</v>
      </c>
      <c r="CB707">
        <v>0.67251461988304095</v>
      </c>
    </row>
    <row r="708" spans="52:80" x14ac:dyDescent="0.25">
      <c r="AZ708" s="10">
        <v>705</v>
      </c>
      <c r="BA708" s="10">
        <v>0.2156548300568189</v>
      </c>
      <c r="BB708" s="10">
        <v>0</v>
      </c>
      <c r="BC708" s="10">
        <v>137</v>
      </c>
      <c r="BD708" s="10">
        <v>102.22499999999999</v>
      </c>
      <c r="BZ708">
        <v>0.67368421052631577</v>
      </c>
      <c r="CA708">
        <v>0.9517241379310345</v>
      </c>
      <c r="CB708">
        <v>0.67368421052631577</v>
      </c>
    </row>
    <row r="709" spans="52:80" x14ac:dyDescent="0.25">
      <c r="AZ709" s="10">
        <v>706</v>
      </c>
      <c r="BA709" s="10">
        <v>0.2154471929819507</v>
      </c>
      <c r="BB709" s="10">
        <v>1</v>
      </c>
      <c r="BC709" s="10">
        <v>138</v>
      </c>
      <c r="BD709" s="10">
        <v>102.36999999999999</v>
      </c>
      <c r="BZ709">
        <v>0.67485380116959059</v>
      </c>
      <c r="CA709">
        <v>0.9517241379310345</v>
      </c>
      <c r="CB709">
        <v>0.67485380116959059</v>
      </c>
    </row>
    <row r="710" spans="52:80" x14ac:dyDescent="0.25">
      <c r="AZ710" s="10">
        <v>707</v>
      </c>
      <c r="BA710" s="10">
        <v>0.21489357777852844</v>
      </c>
      <c r="BB710" s="10">
        <v>0</v>
      </c>
      <c r="BC710" s="10">
        <v>138</v>
      </c>
      <c r="BD710" s="10">
        <v>102.51499999999999</v>
      </c>
      <c r="BZ710">
        <v>0.67602339181286553</v>
      </c>
      <c r="CA710">
        <v>0.9517241379310345</v>
      </c>
      <c r="CB710">
        <v>0.67602339181286553</v>
      </c>
    </row>
    <row r="711" spans="52:80" x14ac:dyDescent="0.25">
      <c r="AZ711" s="10">
        <v>708</v>
      </c>
      <c r="BA711" s="10">
        <v>0.21455627686797235</v>
      </c>
      <c r="BB711" s="10">
        <v>0</v>
      </c>
      <c r="BC711" s="10">
        <v>138</v>
      </c>
      <c r="BD711" s="10">
        <v>102.66</v>
      </c>
      <c r="BZ711">
        <v>0.67719298245614035</v>
      </c>
      <c r="CA711">
        <v>0.9517241379310345</v>
      </c>
      <c r="CB711">
        <v>0.67719298245614035</v>
      </c>
    </row>
    <row r="712" spans="52:80" x14ac:dyDescent="0.25">
      <c r="AZ712" s="10">
        <v>709</v>
      </c>
      <c r="BA712" s="10">
        <v>0.21421682231795633</v>
      </c>
      <c r="BB712" s="10">
        <v>0</v>
      </c>
      <c r="BC712" s="10">
        <v>138</v>
      </c>
      <c r="BD712" s="10">
        <v>102.80499999999999</v>
      </c>
      <c r="BZ712">
        <v>0.67836257309941517</v>
      </c>
      <c r="CA712">
        <v>0.9517241379310345</v>
      </c>
      <c r="CB712">
        <v>0.67836257309941517</v>
      </c>
    </row>
    <row r="713" spans="52:80" x14ac:dyDescent="0.25">
      <c r="AZ713" s="10">
        <v>710</v>
      </c>
      <c r="BA713" s="10">
        <v>0.21413991214156372</v>
      </c>
      <c r="BB713" s="10">
        <v>0</v>
      </c>
      <c r="BC713" s="10">
        <v>138</v>
      </c>
      <c r="BD713" s="10">
        <v>102.94999999999999</v>
      </c>
      <c r="BZ713">
        <v>0.6795321637426901</v>
      </c>
      <c r="CA713">
        <v>0.9517241379310345</v>
      </c>
      <c r="CB713">
        <v>0.6795321637426901</v>
      </c>
    </row>
    <row r="714" spans="52:80" x14ac:dyDescent="0.25">
      <c r="AZ714" s="10">
        <v>711</v>
      </c>
      <c r="BA714" s="10">
        <v>0.21398034803332974</v>
      </c>
      <c r="BB714" s="10">
        <v>0</v>
      </c>
      <c r="BC714" s="10">
        <v>138</v>
      </c>
      <c r="BD714" s="10">
        <v>103.095</v>
      </c>
      <c r="BZ714">
        <v>0.68070175438596492</v>
      </c>
      <c r="CA714">
        <v>0.9517241379310345</v>
      </c>
      <c r="CB714">
        <v>0.68070175438596492</v>
      </c>
    </row>
    <row r="715" spans="52:80" x14ac:dyDescent="0.25">
      <c r="AZ715" s="10">
        <v>712</v>
      </c>
      <c r="BA715" s="10">
        <v>0.21312613313155476</v>
      </c>
      <c r="BB715" s="10">
        <v>0</v>
      </c>
      <c r="BC715" s="10">
        <v>138</v>
      </c>
      <c r="BD715" s="10">
        <v>103.24</v>
      </c>
      <c r="BZ715">
        <v>0.68187134502923974</v>
      </c>
      <c r="CA715">
        <v>0.9517241379310345</v>
      </c>
      <c r="CB715">
        <v>0.68187134502923974</v>
      </c>
    </row>
    <row r="716" spans="52:80" x14ac:dyDescent="0.25">
      <c r="AZ716" s="10">
        <v>713</v>
      </c>
      <c r="BA716" s="10">
        <v>0.21255300433539165</v>
      </c>
      <c r="BB716" s="10">
        <v>0</v>
      </c>
      <c r="BC716" s="10">
        <v>138</v>
      </c>
      <c r="BD716" s="10">
        <v>103.38499999999999</v>
      </c>
      <c r="BZ716">
        <v>0.68304093567251467</v>
      </c>
      <c r="CA716">
        <v>0.9517241379310345</v>
      </c>
      <c r="CB716">
        <v>0.68304093567251467</v>
      </c>
    </row>
    <row r="717" spans="52:80" x14ac:dyDescent="0.25">
      <c r="AZ717" s="10">
        <v>714</v>
      </c>
      <c r="BA717" s="10">
        <v>0.21219737854719051</v>
      </c>
      <c r="BB717" s="10">
        <v>0</v>
      </c>
      <c r="BC717" s="10">
        <v>138</v>
      </c>
      <c r="BD717" s="10">
        <v>103.52999999999999</v>
      </c>
      <c r="BZ717">
        <v>0.68421052631578949</v>
      </c>
      <c r="CA717">
        <v>0.9517241379310345</v>
      </c>
      <c r="CB717">
        <v>0.68421052631578949</v>
      </c>
    </row>
    <row r="718" spans="52:80" x14ac:dyDescent="0.25">
      <c r="AZ718" s="10">
        <v>715</v>
      </c>
      <c r="BA718" s="10">
        <v>0.21104884660385395</v>
      </c>
      <c r="BB718" s="10">
        <v>0</v>
      </c>
      <c r="BC718" s="10">
        <v>138</v>
      </c>
      <c r="BD718" s="10">
        <v>103.675</v>
      </c>
      <c r="BZ718">
        <v>0.68538011695906431</v>
      </c>
      <c r="CA718">
        <v>0.9517241379310345</v>
      </c>
      <c r="CB718">
        <v>0.68538011695906431</v>
      </c>
    </row>
    <row r="719" spans="52:80" x14ac:dyDescent="0.25">
      <c r="AZ719" s="10">
        <v>716</v>
      </c>
      <c r="BA719" s="10">
        <v>0.21026543118675367</v>
      </c>
      <c r="BB719" s="10">
        <v>0</v>
      </c>
      <c r="BC719" s="10">
        <v>138</v>
      </c>
      <c r="BD719" s="10">
        <v>103.82</v>
      </c>
      <c r="BZ719">
        <v>0.68654970760233913</v>
      </c>
      <c r="CA719">
        <v>0.9517241379310345</v>
      </c>
      <c r="CB719">
        <v>0.68654970760233913</v>
      </c>
    </row>
    <row r="720" spans="52:80" x14ac:dyDescent="0.25">
      <c r="AZ720" s="10">
        <v>717</v>
      </c>
      <c r="BA720" s="10">
        <v>0.20950592528774439</v>
      </c>
      <c r="BB720" s="10">
        <v>0</v>
      </c>
      <c r="BC720" s="10">
        <v>138</v>
      </c>
      <c r="BD720" s="10">
        <v>103.96499999999999</v>
      </c>
      <c r="BZ720">
        <v>0.68771929824561406</v>
      </c>
      <c r="CA720">
        <v>0.9517241379310345</v>
      </c>
      <c r="CB720">
        <v>0.68771929824561406</v>
      </c>
    </row>
    <row r="721" spans="52:80" x14ac:dyDescent="0.25">
      <c r="AZ721" s="10">
        <v>718</v>
      </c>
      <c r="BA721" s="10">
        <v>0.20919685184925257</v>
      </c>
      <c r="BB721" s="10">
        <v>0</v>
      </c>
      <c r="BC721" s="10">
        <v>138</v>
      </c>
      <c r="BD721" s="10">
        <v>104.11</v>
      </c>
      <c r="BZ721">
        <v>0.68888888888888888</v>
      </c>
      <c r="CA721">
        <v>0.9517241379310345</v>
      </c>
      <c r="CB721">
        <v>0.68888888888888888</v>
      </c>
    </row>
    <row r="722" spans="52:80" x14ac:dyDescent="0.25">
      <c r="AZ722" s="10">
        <v>719</v>
      </c>
      <c r="BA722" s="10">
        <v>0.20892718328006707</v>
      </c>
      <c r="BB722" s="10">
        <v>0</v>
      </c>
      <c r="BC722" s="10">
        <v>138</v>
      </c>
      <c r="BD722" s="10">
        <v>104.255</v>
      </c>
      <c r="BZ722">
        <v>0.6900584795321637</v>
      </c>
      <c r="CA722">
        <v>0.9517241379310345</v>
      </c>
      <c r="CB722">
        <v>0.6900584795321637</v>
      </c>
    </row>
    <row r="723" spans="52:80" x14ac:dyDescent="0.25">
      <c r="AZ723" s="10">
        <v>720</v>
      </c>
      <c r="BA723" s="10">
        <v>0.20812324231608564</v>
      </c>
      <c r="BB723" s="10">
        <v>0</v>
      </c>
      <c r="BC723" s="10">
        <v>138</v>
      </c>
      <c r="BD723" s="10">
        <v>104.39999999999999</v>
      </c>
      <c r="BZ723">
        <v>0.69122807017543864</v>
      </c>
      <c r="CA723">
        <v>0.9517241379310345</v>
      </c>
      <c r="CB723">
        <v>0.69122807017543864</v>
      </c>
    </row>
    <row r="724" spans="52:80" x14ac:dyDescent="0.25">
      <c r="AZ724" s="10">
        <v>721</v>
      </c>
      <c r="BA724" s="10">
        <v>0.2073454909323757</v>
      </c>
      <c r="BB724" s="10">
        <v>0</v>
      </c>
      <c r="BC724" s="10">
        <v>138</v>
      </c>
      <c r="BD724" s="10">
        <v>104.54499999999999</v>
      </c>
      <c r="BZ724">
        <v>0.69239766081871346</v>
      </c>
      <c r="CA724">
        <v>0.9517241379310345</v>
      </c>
      <c r="CB724">
        <v>0.69239766081871346</v>
      </c>
    </row>
    <row r="725" spans="52:80" x14ac:dyDescent="0.25">
      <c r="AZ725" s="10">
        <v>722</v>
      </c>
      <c r="BA725" s="10">
        <v>0.20679035846474744</v>
      </c>
      <c r="BB725" s="10">
        <v>0</v>
      </c>
      <c r="BC725" s="10">
        <v>138</v>
      </c>
      <c r="BD725" s="10">
        <v>104.69</v>
      </c>
      <c r="BZ725">
        <v>0.69356725146198828</v>
      </c>
      <c r="CA725">
        <v>0.9517241379310345</v>
      </c>
      <c r="CB725">
        <v>0.69356725146198828</v>
      </c>
    </row>
    <row r="726" spans="52:80" x14ac:dyDescent="0.25">
      <c r="AZ726" s="10">
        <v>723</v>
      </c>
      <c r="BA726" s="10">
        <v>0.20672203537155168</v>
      </c>
      <c r="BB726" s="10">
        <v>0</v>
      </c>
      <c r="BC726" s="10">
        <v>138</v>
      </c>
      <c r="BD726" s="10">
        <v>104.83499999999999</v>
      </c>
      <c r="BZ726">
        <v>0.69473684210526321</v>
      </c>
      <c r="CA726">
        <v>0.9517241379310345</v>
      </c>
      <c r="CB726">
        <v>0.69473684210526321</v>
      </c>
    </row>
    <row r="727" spans="52:80" x14ac:dyDescent="0.25">
      <c r="AZ727" s="10">
        <v>724</v>
      </c>
      <c r="BA727" s="10">
        <v>0.20641883246759465</v>
      </c>
      <c r="BB727" s="10">
        <v>0</v>
      </c>
      <c r="BC727" s="10">
        <v>138</v>
      </c>
      <c r="BD727" s="10">
        <v>104.97999999999999</v>
      </c>
      <c r="BZ727">
        <v>0.69590643274853803</v>
      </c>
      <c r="CA727">
        <v>0.9517241379310345</v>
      </c>
      <c r="CB727">
        <v>0.69590643274853803</v>
      </c>
    </row>
    <row r="728" spans="52:80" x14ac:dyDescent="0.25">
      <c r="AZ728" s="10">
        <v>725</v>
      </c>
      <c r="BA728" s="10">
        <v>0.20616349794799868</v>
      </c>
      <c r="BB728" s="10">
        <v>0</v>
      </c>
      <c r="BC728" s="10">
        <v>138</v>
      </c>
      <c r="BD728" s="10">
        <v>105.12499999999999</v>
      </c>
      <c r="BZ728">
        <v>0.69707602339181285</v>
      </c>
      <c r="CA728">
        <v>0.9517241379310345</v>
      </c>
      <c r="CB728">
        <v>0.69707602339181285</v>
      </c>
    </row>
    <row r="729" spans="52:80" x14ac:dyDescent="0.25">
      <c r="AZ729" s="10">
        <v>726</v>
      </c>
      <c r="BA729" s="10">
        <v>0.204653874884688</v>
      </c>
      <c r="BB729" s="10">
        <v>0</v>
      </c>
      <c r="BC729" s="10">
        <v>138</v>
      </c>
      <c r="BD729" s="10">
        <v>105.27</v>
      </c>
      <c r="BZ729">
        <v>0.69707602339181285</v>
      </c>
      <c r="CA729">
        <v>0.95862068965517244</v>
      </c>
      <c r="CB729">
        <v>0.69707602339181285</v>
      </c>
    </row>
    <row r="730" spans="52:80" x14ac:dyDescent="0.25">
      <c r="AZ730" s="10">
        <v>727</v>
      </c>
      <c r="BA730" s="10">
        <v>0.20411652813492606</v>
      </c>
      <c r="BB730" s="10">
        <v>0</v>
      </c>
      <c r="BC730" s="10">
        <v>138</v>
      </c>
      <c r="BD730" s="10">
        <v>105.41499999999999</v>
      </c>
      <c r="BZ730">
        <v>0.69824561403508767</v>
      </c>
      <c r="CA730">
        <v>0.95862068965517244</v>
      </c>
      <c r="CB730">
        <v>0.69824561403508767</v>
      </c>
    </row>
    <row r="731" spans="52:80" x14ac:dyDescent="0.25">
      <c r="AZ731" s="10">
        <v>728</v>
      </c>
      <c r="BA731" s="10">
        <v>0.20314821853851045</v>
      </c>
      <c r="BB731" s="10">
        <v>0</v>
      </c>
      <c r="BC731" s="10">
        <v>138</v>
      </c>
      <c r="BD731" s="10">
        <v>105.55999999999999</v>
      </c>
      <c r="BZ731">
        <v>0.6994152046783626</v>
      </c>
      <c r="CA731">
        <v>0.95862068965517244</v>
      </c>
      <c r="CB731">
        <v>0.6994152046783626</v>
      </c>
    </row>
    <row r="732" spans="52:80" x14ac:dyDescent="0.25">
      <c r="AZ732" s="10">
        <v>729</v>
      </c>
      <c r="BA732" s="10">
        <v>0.20261690560749401</v>
      </c>
      <c r="BB732" s="10">
        <v>0</v>
      </c>
      <c r="BC732" s="10">
        <v>138</v>
      </c>
      <c r="BD732" s="10">
        <v>105.705</v>
      </c>
      <c r="BZ732">
        <v>0.70058479532163742</v>
      </c>
      <c r="CA732">
        <v>0.95862068965517244</v>
      </c>
      <c r="CB732">
        <v>0.70058479532163742</v>
      </c>
    </row>
    <row r="733" spans="52:80" x14ac:dyDescent="0.25">
      <c r="AZ733" s="10">
        <v>730</v>
      </c>
      <c r="BA733" s="10">
        <v>0.20232611498770328</v>
      </c>
      <c r="BB733" s="10">
        <v>0</v>
      </c>
      <c r="BC733" s="10">
        <v>138</v>
      </c>
      <c r="BD733" s="10">
        <v>105.85</v>
      </c>
      <c r="BZ733">
        <v>0.70175438596491224</v>
      </c>
      <c r="CA733">
        <v>0.95862068965517244</v>
      </c>
      <c r="CB733">
        <v>0.70175438596491224</v>
      </c>
    </row>
    <row r="734" spans="52:80" x14ac:dyDescent="0.25">
      <c r="AZ734" s="10">
        <v>731</v>
      </c>
      <c r="BA734" s="10">
        <v>0.20069280385815436</v>
      </c>
      <c r="BB734" s="10">
        <v>0</v>
      </c>
      <c r="BC734" s="10">
        <v>138</v>
      </c>
      <c r="BD734" s="10">
        <v>105.99499999999999</v>
      </c>
      <c r="BZ734">
        <v>0.70292397660818717</v>
      </c>
      <c r="CA734">
        <v>0.95862068965517244</v>
      </c>
      <c r="CB734">
        <v>0.70292397660818717</v>
      </c>
    </row>
    <row r="735" spans="52:80" x14ac:dyDescent="0.25">
      <c r="AZ735" s="10">
        <v>732</v>
      </c>
      <c r="BA735" s="10">
        <v>0.2006835236054238</v>
      </c>
      <c r="BB735" s="10">
        <v>0</v>
      </c>
      <c r="BC735" s="10">
        <v>138</v>
      </c>
      <c r="BD735" s="10">
        <v>106.13999999999999</v>
      </c>
      <c r="BZ735">
        <v>0.70409356725146199</v>
      </c>
      <c r="CA735">
        <v>0.95862068965517244</v>
      </c>
      <c r="CB735">
        <v>0.70409356725146199</v>
      </c>
    </row>
    <row r="736" spans="52:80" x14ac:dyDescent="0.25">
      <c r="AZ736" s="10">
        <v>733</v>
      </c>
      <c r="BA736" s="10">
        <v>0.2006390587533336</v>
      </c>
      <c r="BB736" s="10">
        <v>0</v>
      </c>
      <c r="BC736" s="10">
        <v>138</v>
      </c>
      <c r="BD736" s="10">
        <v>106.285</v>
      </c>
      <c r="BZ736">
        <v>0.70526315789473681</v>
      </c>
      <c r="CA736">
        <v>0.95862068965517244</v>
      </c>
      <c r="CB736">
        <v>0.70526315789473681</v>
      </c>
    </row>
    <row r="737" spans="52:80" x14ac:dyDescent="0.25">
      <c r="AZ737" s="10">
        <v>734</v>
      </c>
      <c r="BA737" s="10">
        <v>0.19803398950783882</v>
      </c>
      <c r="BB737" s="10">
        <v>0</v>
      </c>
      <c r="BC737" s="10">
        <v>138</v>
      </c>
      <c r="BD737" s="10">
        <v>106.42999999999999</v>
      </c>
      <c r="BZ737">
        <v>0.70643274853801175</v>
      </c>
      <c r="CA737">
        <v>0.95862068965517244</v>
      </c>
      <c r="CB737">
        <v>0.70643274853801175</v>
      </c>
    </row>
    <row r="738" spans="52:80" x14ac:dyDescent="0.25">
      <c r="AZ738" s="10">
        <v>735</v>
      </c>
      <c r="BA738" s="10">
        <v>0.19689904950227308</v>
      </c>
      <c r="BB738" s="10">
        <v>1</v>
      </c>
      <c r="BC738" s="10">
        <v>139</v>
      </c>
      <c r="BD738" s="10">
        <v>106.57499999999999</v>
      </c>
      <c r="BZ738">
        <v>0.70760233918128657</v>
      </c>
      <c r="CA738">
        <v>0.95862068965517244</v>
      </c>
      <c r="CB738">
        <v>0.70760233918128657</v>
      </c>
    </row>
    <row r="739" spans="52:80" x14ac:dyDescent="0.25">
      <c r="AZ739" s="10">
        <v>736</v>
      </c>
      <c r="BA739" s="10">
        <v>0.19672888830378005</v>
      </c>
      <c r="BB739" s="10">
        <v>0</v>
      </c>
      <c r="BC739" s="10">
        <v>139</v>
      </c>
      <c r="BD739" s="10">
        <v>106.72</v>
      </c>
      <c r="BZ739">
        <v>0.70877192982456139</v>
      </c>
      <c r="CA739">
        <v>0.95862068965517244</v>
      </c>
      <c r="CB739">
        <v>0.70877192982456139</v>
      </c>
    </row>
    <row r="740" spans="52:80" x14ac:dyDescent="0.25">
      <c r="AZ740" s="10">
        <v>737</v>
      </c>
      <c r="BA740" s="10">
        <v>0.19583050467478491</v>
      </c>
      <c r="BB740" s="10">
        <v>0</v>
      </c>
      <c r="BC740" s="10">
        <v>139</v>
      </c>
      <c r="BD740" s="10">
        <v>106.86499999999999</v>
      </c>
      <c r="BZ740">
        <v>0.70994152046783621</v>
      </c>
      <c r="CA740">
        <v>0.95862068965517244</v>
      </c>
      <c r="CB740">
        <v>0.70994152046783621</v>
      </c>
    </row>
    <row r="741" spans="52:80" x14ac:dyDescent="0.25">
      <c r="AZ741" s="10">
        <v>738</v>
      </c>
      <c r="BA741" s="10">
        <v>0.1956252141913436</v>
      </c>
      <c r="BB741" s="10">
        <v>0</v>
      </c>
      <c r="BC741" s="10">
        <v>139</v>
      </c>
      <c r="BD741" s="10">
        <v>107.00999999999999</v>
      </c>
      <c r="BZ741">
        <v>0.70994152046783621</v>
      </c>
      <c r="CA741">
        <v>0.96551724137931039</v>
      </c>
      <c r="CB741">
        <v>0.70994152046783621</v>
      </c>
    </row>
    <row r="742" spans="52:80" x14ac:dyDescent="0.25">
      <c r="AZ742" s="10">
        <v>739</v>
      </c>
      <c r="BA742" s="10">
        <v>0.19432837118400773</v>
      </c>
      <c r="BB742" s="10">
        <v>0</v>
      </c>
      <c r="BC742" s="10">
        <v>139</v>
      </c>
      <c r="BD742" s="10">
        <v>107.15499999999999</v>
      </c>
      <c r="BZ742">
        <v>0.71111111111111114</v>
      </c>
      <c r="CA742">
        <v>0.96551724137931039</v>
      </c>
      <c r="CB742">
        <v>0.71111111111111114</v>
      </c>
    </row>
    <row r="743" spans="52:80" x14ac:dyDescent="0.25">
      <c r="AZ743" s="10">
        <v>740</v>
      </c>
      <c r="BA743" s="10">
        <v>0.19418156796298019</v>
      </c>
      <c r="BB743" s="10">
        <v>0</v>
      </c>
      <c r="BC743" s="10">
        <v>139</v>
      </c>
      <c r="BD743" s="10">
        <v>107.3</v>
      </c>
      <c r="BZ743">
        <v>0.71228070175438596</v>
      </c>
      <c r="CA743">
        <v>0.96551724137931039</v>
      </c>
      <c r="CB743">
        <v>0.71228070175438596</v>
      </c>
    </row>
    <row r="744" spans="52:80" x14ac:dyDescent="0.25">
      <c r="AZ744" s="10">
        <v>741</v>
      </c>
      <c r="BA744" s="10">
        <v>0.19362487036343845</v>
      </c>
      <c r="BB744" s="10">
        <v>0</v>
      </c>
      <c r="BC744" s="10">
        <v>139</v>
      </c>
      <c r="BD744" s="10">
        <v>107.44499999999999</v>
      </c>
      <c r="BZ744">
        <v>0.71345029239766078</v>
      </c>
      <c r="CA744">
        <v>0.96551724137931039</v>
      </c>
      <c r="CB744">
        <v>0.71345029239766078</v>
      </c>
    </row>
    <row r="745" spans="52:80" x14ac:dyDescent="0.25">
      <c r="AZ745" s="10">
        <v>742</v>
      </c>
      <c r="BA745" s="10">
        <v>0.19355072428399711</v>
      </c>
      <c r="BB745" s="10">
        <v>0</v>
      </c>
      <c r="BC745" s="10">
        <v>139</v>
      </c>
      <c r="BD745" s="10">
        <v>107.58999999999999</v>
      </c>
      <c r="BZ745">
        <v>0.71461988304093571</v>
      </c>
      <c r="CA745">
        <v>0.96551724137931039</v>
      </c>
      <c r="CB745">
        <v>0.71461988304093571</v>
      </c>
    </row>
    <row r="746" spans="52:80" x14ac:dyDescent="0.25">
      <c r="AZ746" s="10">
        <v>743</v>
      </c>
      <c r="BA746" s="10">
        <v>0.19316869556412228</v>
      </c>
      <c r="BB746" s="10">
        <v>0</v>
      </c>
      <c r="BC746" s="10">
        <v>139</v>
      </c>
      <c r="BD746" s="10">
        <v>107.735</v>
      </c>
      <c r="BZ746">
        <v>0.71578947368421053</v>
      </c>
      <c r="CA746">
        <v>0.96551724137931039</v>
      </c>
      <c r="CB746">
        <v>0.71578947368421053</v>
      </c>
    </row>
    <row r="747" spans="52:80" x14ac:dyDescent="0.25">
      <c r="AZ747" s="10">
        <v>744</v>
      </c>
      <c r="BA747" s="10">
        <v>0.19291621885784954</v>
      </c>
      <c r="BB747" s="10">
        <v>0</v>
      </c>
      <c r="BC747" s="10">
        <v>139</v>
      </c>
      <c r="BD747" s="10">
        <v>107.88</v>
      </c>
      <c r="BZ747">
        <v>0.71695906432748535</v>
      </c>
      <c r="CA747">
        <v>0.96551724137931039</v>
      </c>
      <c r="CB747">
        <v>0.71695906432748535</v>
      </c>
    </row>
    <row r="748" spans="52:80" x14ac:dyDescent="0.25">
      <c r="AZ748" s="10">
        <v>745</v>
      </c>
      <c r="BA748" s="10">
        <v>0.19212796474987776</v>
      </c>
      <c r="BB748" s="10">
        <v>0</v>
      </c>
      <c r="BC748" s="10">
        <v>139</v>
      </c>
      <c r="BD748" s="10">
        <v>108.02499999999999</v>
      </c>
      <c r="BZ748">
        <v>0.71812865497076028</v>
      </c>
      <c r="CA748">
        <v>0.96551724137931039</v>
      </c>
      <c r="CB748">
        <v>0.71812865497076028</v>
      </c>
    </row>
    <row r="749" spans="52:80" x14ac:dyDescent="0.25">
      <c r="AZ749" s="10">
        <v>746</v>
      </c>
      <c r="BA749" s="10">
        <v>0.19136964540326831</v>
      </c>
      <c r="BB749" s="10">
        <v>0</v>
      </c>
      <c r="BC749" s="10">
        <v>139</v>
      </c>
      <c r="BD749" s="10">
        <v>108.16999999999999</v>
      </c>
      <c r="BZ749">
        <v>0.7192982456140351</v>
      </c>
      <c r="CA749">
        <v>0.96551724137931039</v>
      </c>
      <c r="CB749">
        <v>0.7192982456140351</v>
      </c>
    </row>
    <row r="750" spans="52:80" x14ac:dyDescent="0.25">
      <c r="AZ750" s="10">
        <v>747</v>
      </c>
      <c r="BA750" s="10">
        <v>0.19077098282408567</v>
      </c>
      <c r="BB750" s="10">
        <v>1</v>
      </c>
      <c r="BC750" s="10">
        <v>140</v>
      </c>
      <c r="BD750" s="10">
        <v>108.315</v>
      </c>
      <c r="BZ750">
        <v>0.72046783625730992</v>
      </c>
      <c r="CA750">
        <v>0.96551724137931039</v>
      </c>
      <c r="CB750">
        <v>0.72046783625730992</v>
      </c>
    </row>
    <row r="751" spans="52:80" x14ac:dyDescent="0.25">
      <c r="AZ751" s="10">
        <v>748</v>
      </c>
      <c r="BA751" s="10">
        <v>0.19064912423170499</v>
      </c>
      <c r="BB751" s="10">
        <v>0</v>
      </c>
      <c r="BC751" s="10">
        <v>140</v>
      </c>
      <c r="BD751" s="10">
        <v>108.46</v>
      </c>
      <c r="BZ751">
        <v>0.72163742690058474</v>
      </c>
      <c r="CA751">
        <v>0.96551724137931039</v>
      </c>
      <c r="CB751">
        <v>0.72163742690058474</v>
      </c>
    </row>
    <row r="752" spans="52:80" x14ac:dyDescent="0.25">
      <c r="AZ752" s="10">
        <v>749</v>
      </c>
      <c r="BA752" s="10">
        <v>0.18937161705138281</v>
      </c>
      <c r="BB752" s="10">
        <v>0</v>
      </c>
      <c r="BC752" s="10">
        <v>140</v>
      </c>
      <c r="BD752" s="10">
        <v>108.60499999999999</v>
      </c>
      <c r="BZ752">
        <v>0.72280701754385968</v>
      </c>
      <c r="CA752">
        <v>0.96551724137931039</v>
      </c>
      <c r="CB752">
        <v>0.72280701754385968</v>
      </c>
    </row>
    <row r="753" spans="52:80" x14ac:dyDescent="0.25">
      <c r="AZ753" s="10">
        <v>750</v>
      </c>
      <c r="BA753" s="10">
        <v>0.188841695379553</v>
      </c>
      <c r="BB753" s="10">
        <v>0</v>
      </c>
      <c r="BC753" s="10">
        <v>140</v>
      </c>
      <c r="BD753" s="10">
        <v>108.74999999999999</v>
      </c>
      <c r="BZ753">
        <v>0.7239766081871345</v>
      </c>
      <c r="CA753">
        <v>0.96551724137931039</v>
      </c>
      <c r="CB753">
        <v>0.7239766081871345</v>
      </c>
    </row>
    <row r="754" spans="52:80" x14ac:dyDescent="0.25">
      <c r="AZ754" s="10">
        <v>751</v>
      </c>
      <c r="BA754" s="10">
        <v>0.18838654116432096</v>
      </c>
      <c r="BB754" s="10">
        <v>0</v>
      </c>
      <c r="BC754" s="10">
        <v>140</v>
      </c>
      <c r="BD754" s="10">
        <v>108.895</v>
      </c>
      <c r="BZ754">
        <v>0.72514619883040932</v>
      </c>
      <c r="CA754">
        <v>0.96551724137931039</v>
      </c>
      <c r="CB754">
        <v>0.72514619883040932</v>
      </c>
    </row>
    <row r="755" spans="52:80" x14ac:dyDescent="0.25">
      <c r="AZ755" s="10">
        <v>752</v>
      </c>
      <c r="BA755" s="10">
        <v>0.18784684615715339</v>
      </c>
      <c r="BB755" s="10">
        <v>0</v>
      </c>
      <c r="BC755" s="10">
        <v>140</v>
      </c>
      <c r="BD755" s="10">
        <v>109.03999999999999</v>
      </c>
      <c r="BZ755">
        <v>0.72631578947368425</v>
      </c>
      <c r="CA755">
        <v>0.96551724137931039</v>
      </c>
      <c r="CB755">
        <v>0.72631578947368425</v>
      </c>
    </row>
    <row r="756" spans="52:80" x14ac:dyDescent="0.25">
      <c r="AZ756" s="10">
        <v>753</v>
      </c>
      <c r="BA756" s="10">
        <v>0.1874888522193415</v>
      </c>
      <c r="BB756" s="10">
        <v>0</v>
      </c>
      <c r="BC756" s="10">
        <v>140</v>
      </c>
      <c r="BD756" s="10">
        <v>109.18499999999999</v>
      </c>
      <c r="BZ756">
        <v>0.72748538011695907</v>
      </c>
      <c r="CA756">
        <v>0.96551724137931039</v>
      </c>
      <c r="CB756">
        <v>0.72748538011695907</v>
      </c>
    </row>
    <row r="757" spans="52:80" x14ac:dyDescent="0.25">
      <c r="AZ757" s="10">
        <v>754</v>
      </c>
      <c r="BA757" s="10">
        <v>0.18732568449121706</v>
      </c>
      <c r="BB757" s="10">
        <v>0</v>
      </c>
      <c r="BC757" s="10">
        <v>140</v>
      </c>
      <c r="BD757" s="10">
        <v>109.33</v>
      </c>
      <c r="BZ757">
        <v>0.72865497076023389</v>
      </c>
      <c r="CA757">
        <v>0.96551724137931039</v>
      </c>
      <c r="CB757">
        <v>0.72865497076023389</v>
      </c>
    </row>
    <row r="758" spans="52:80" x14ac:dyDescent="0.25">
      <c r="AZ758" s="10">
        <v>755</v>
      </c>
      <c r="BA758" s="10">
        <v>0.18704159011271401</v>
      </c>
      <c r="BB758" s="10">
        <v>0</v>
      </c>
      <c r="BC758" s="10">
        <v>140</v>
      </c>
      <c r="BD758" s="10">
        <v>109.47499999999999</v>
      </c>
      <c r="BZ758">
        <v>0.72982456140350882</v>
      </c>
      <c r="CA758">
        <v>0.96551724137931039</v>
      </c>
      <c r="CB758">
        <v>0.72982456140350882</v>
      </c>
    </row>
    <row r="759" spans="52:80" x14ac:dyDescent="0.25">
      <c r="AZ759" s="10">
        <v>756</v>
      </c>
      <c r="BA759" s="10">
        <v>0.1860203928696634</v>
      </c>
      <c r="BB759" s="10">
        <v>0</v>
      </c>
      <c r="BC759" s="10">
        <v>140</v>
      </c>
      <c r="BD759" s="10">
        <v>109.61999999999999</v>
      </c>
      <c r="BZ759">
        <v>0.73099415204678364</v>
      </c>
      <c r="CA759">
        <v>0.96551724137931039</v>
      </c>
      <c r="CB759">
        <v>0.73099415204678364</v>
      </c>
    </row>
    <row r="760" spans="52:80" x14ac:dyDescent="0.25">
      <c r="AZ760" s="10">
        <v>757</v>
      </c>
      <c r="BA760" s="10">
        <v>0.18600348166503675</v>
      </c>
      <c r="BB760" s="10">
        <v>0</v>
      </c>
      <c r="BC760" s="10">
        <v>140</v>
      </c>
      <c r="BD760" s="10">
        <v>109.76499999999999</v>
      </c>
      <c r="BZ760">
        <v>0.73216374269005846</v>
      </c>
      <c r="CA760">
        <v>0.96551724137931039</v>
      </c>
      <c r="CB760">
        <v>0.73216374269005846</v>
      </c>
    </row>
    <row r="761" spans="52:80" x14ac:dyDescent="0.25">
      <c r="AZ761" s="10">
        <v>758</v>
      </c>
      <c r="BA761" s="10">
        <v>0.18594630481810775</v>
      </c>
      <c r="BB761" s="10">
        <v>0</v>
      </c>
      <c r="BC761" s="10">
        <v>140</v>
      </c>
      <c r="BD761" s="10">
        <v>109.91</v>
      </c>
      <c r="BZ761">
        <v>0.73216374269005846</v>
      </c>
      <c r="CA761">
        <v>0.97241379310344822</v>
      </c>
      <c r="CB761">
        <v>0.73216374269005846</v>
      </c>
    </row>
    <row r="762" spans="52:80" x14ac:dyDescent="0.25">
      <c r="AZ762" s="10">
        <v>759</v>
      </c>
      <c r="BA762" s="10">
        <v>0.18562089419373701</v>
      </c>
      <c r="BB762" s="10">
        <v>0</v>
      </c>
      <c r="BC762" s="10">
        <v>140</v>
      </c>
      <c r="BD762" s="10">
        <v>110.05499999999999</v>
      </c>
      <c r="BZ762">
        <v>0.73333333333333328</v>
      </c>
      <c r="CA762">
        <v>0.97241379310344822</v>
      </c>
      <c r="CB762">
        <v>0.73333333333333328</v>
      </c>
    </row>
    <row r="763" spans="52:80" x14ac:dyDescent="0.25">
      <c r="AZ763" s="10">
        <v>760</v>
      </c>
      <c r="BA763" s="10">
        <v>0.18548609674159683</v>
      </c>
      <c r="BB763" s="10">
        <v>0</v>
      </c>
      <c r="BC763" s="10">
        <v>140</v>
      </c>
      <c r="BD763" s="10">
        <v>110.19999999999999</v>
      </c>
      <c r="BZ763">
        <v>0.73450292397660821</v>
      </c>
      <c r="CA763">
        <v>0.97241379310344822</v>
      </c>
      <c r="CB763">
        <v>0.73450292397660821</v>
      </c>
    </row>
    <row r="764" spans="52:80" x14ac:dyDescent="0.25">
      <c r="AZ764" s="10">
        <v>761</v>
      </c>
      <c r="BA764" s="10">
        <v>0.1852320599914401</v>
      </c>
      <c r="BB764" s="10">
        <v>0</v>
      </c>
      <c r="BC764" s="10">
        <v>140</v>
      </c>
      <c r="BD764" s="10">
        <v>110.345</v>
      </c>
      <c r="BZ764">
        <v>0.73567251461988303</v>
      </c>
      <c r="CA764">
        <v>0.97241379310344822</v>
      </c>
      <c r="CB764">
        <v>0.73567251461988303</v>
      </c>
    </row>
    <row r="765" spans="52:80" x14ac:dyDescent="0.25">
      <c r="AZ765" s="10">
        <v>762</v>
      </c>
      <c r="BA765" s="10">
        <v>0.18476936609754802</v>
      </c>
      <c r="BB765" s="10">
        <v>0</v>
      </c>
      <c r="BC765" s="10">
        <v>140</v>
      </c>
      <c r="BD765" s="10">
        <v>110.49</v>
      </c>
      <c r="BZ765">
        <v>0.73684210526315785</v>
      </c>
      <c r="CA765">
        <v>0.97241379310344822</v>
      </c>
      <c r="CB765">
        <v>0.73684210526315785</v>
      </c>
    </row>
    <row r="766" spans="52:80" x14ac:dyDescent="0.25">
      <c r="AZ766" s="10">
        <v>763</v>
      </c>
      <c r="BA766" s="10">
        <v>0.18425463693246266</v>
      </c>
      <c r="BB766" s="10">
        <v>0</v>
      </c>
      <c r="BC766" s="10">
        <v>140</v>
      </c>
      <c r="BD766" s="10">
        <v>110.63499999999999</v>
      </c>
      <c r="BZ766">
        <v>0.73801169590643279</v>
      </c>
      <c r="CA766">
        <v>0.97241379310344822</v>
      </c>
      <c r="CB766">
        <v>0.73801169590643279</v>
      </c>
    </row>
    <row r="767" spans="52:80" x14ac:dyDescent="0.25">
      <c r="AZ767" s="10">
        <v>764</v>
      </c>
      <c r="BA767" s="10">
        <v>0.18402445443939699</v>
      </c>
      <c r="BB767" s="10">
        <v>0</v>
      </c>
      <c r="BC767" s="10">
        <v>140</v>
      </c>
      <c r="BD767" s="10">
        <v>110.77999999999999</v>
      </c>
      <c r="BZ767">
        <v>0.73918128654970761</v>
      </c>
      <c r="CA767">
        <v>0.97241379310344822</v>
      </c>
      <c r="CB767">
        <v>0.73918128654970761</v>
      </c>
    </row>
    <row r="768" spans="52:80" x14ac:dyDescent="0.25">
      <c r="AZ768" s="10">
        <v>765</v>
      </c>
      <c r="BA768" s="10">
        <v>0.18335411725723524</v>
      </c>
      <c r="BB768" s="10">
        <v>0</v>
      </c>
      <c r="BC768" s="10">
        <v>140</v>
      </c>
      <c r="BD768" s="10">
        <v>110.925</v>
      </c>
      <c r="BZ768">
        <v>0.74035087719298243</v>
      </c>
      <c r="CA768">
        <v>0.97241379310344822</v>
      </c>
      <c r="CB768">
        <v>0.74035087719298243</v>
      </c>
    </row>
    <row r="769" spans="52:80" x14ac:dyDescent="0.25">
      <c r="AZ769" s="10">
        <v>766</v>
      </c>
      <c r="BA769" s="10">
        <v>0.18324522593750248</v>
      </c>
      <c r="BB769" s="10">
        <v>0</v>
      </c>
      <c r="BC769" s="10">
        <v>140</v>
      </c>
      <c r="BD769" s="10">
        <v>111.07</v>
      </c>
      <c r="BZ769">
        <v>0.74152046783625736</v>
      </c>
      <c r="CA769">
        <v>0.97241379310344822</v>
      </c>
      <c r="CB769">
        <v>0.74152046783625736</v>
      </c>
    </row>
    <row r="770" spans="52:80" x14ac:dyDescent="0.25">
      <c r="AZ770" s="10">
        <v>767</v>
      </c>
      <c r="BA770" s="10">
        <v>0.18076528540184489</v>
      </c>
      <c r="BB770" s="10">
        <v>1</v>
      </c>
      <c r="BC770" s="10">
        <v>141</v>
      </c>
      <c r="BD770" s="10">
        <v>111.21499999999999</v>
      </c>
      <c r="BZ770">
        <v>0.74269005847953218</v>
      </c>
      <c r="CA770">
        <v>0.97241379310344822</v>
      </c>
      <c r="CB770">
        <v>0.74269005847953218</v>
      </c>
    </row>
    <row r="771" spans="52:80" x14ac:dyDescent="0.25">
      <c r="AZ771" s="10">
        <v>768</v>
      </c>
      <c r="BA771" s="10">
        <v>0.17900117448236263</v>
      </c>
      <c r="BB771" s="10">
        <v>0</v>
      </c>
      <c r="BC771" s="10">
        <v>141</v>
      </c>
      <c r="BD771" s="10">
        <v>111.35999999999999</v>
      </c>
      <c r="BZ771">
        <v>0.743859649122807</v>
      </c>
      <c r="CA771">
        <v>0.97241379310344822</v>
      </c>
      <c r="CB771">
        <v>0.743859649122807</v>
      </c>
    </row>
    <row r="772" spans="52:80" x14ac:dyDescent="0.25">
      <c r="AZ772" s="10">
        <v>769</v>
      </c>
      <c r="BA772" s="10">
        <v>0.17793756605208066</v>
      </c>
      <c r="BB772" s="10">
        <v>0</v>
      </c>
      <c r="BC772" s="10">
        <v>141</v>
      </c>
      <c r="BD772" s="10">
        <v>111.505</v>
      </c>
      <c r="BZ772">
        <v>0.74502923976608182</v>
      </c>
      <c r="CA772">
        <v>0.97241379310344822</v>
      </c>
      <c r="CB772">
        <v>0.74502923976608182</v>
      </c>
    </row>
    <row r="773" spans="52:80" x14ac:dyDescent="0.25">
      <c r="AZ773" s="10">
        <v>770</v>
      </c>
      <c r="BA773" s="10">
        <v>0.17776193672701932</v>
      </c>
      <c r="BB773" s="10">
        <v>0</v>
      </c>
      <c r="BC773" s="10">
        <v>141</v>
      </c>
      <c r="BD773" s="10">
        <v>111.64999999999999</v>
      </c>
      <c r="BZ773">
        <v>0.74619883040935675</v>
      </c>
      <c r="CA773">
        <v>0.97241379310344822</v>
      </c>
      <c r="CB773">
        <v>0.74619883040935675</v>
      </c>
    </row>
    <row r="774" spans="52:80" x14ac:dyDescent="0.25">
      <c r="AZ774" s="10">
        <v>771</v>
      </c>
      <c r="BA774" s="10">
        <v>0.17678038677662736</v>
      </c>
      <c r="BB774" s="10">
        <v>0</v>
      </c>
      <c r="BC774" s="10">
        <v>141</v>
      </c>
      <c r="BD774" s="10">
        <v>111.79499999999999</v>
      </c>
      <c r="BZ774">
        <v>0.74736842105263157</v>
      </c>
      <c r="CA774">
        <v>0.97241379310344822</v>
      </c>
      <c r="CB774">
        <v>0.74736842105263157</v>
      </c>
    </row>
    <row r="775" spans="52:80" x14ac:dyDescent="0.25">
      <c r="AZ775" s="10">
        <v>772</v>
      </c>
      <c r="BA775" s="10">
        <v>0.1764925776388078</v>
      </c>
      <c r="BB775" s="10">
        <v>0</v>
      </c>
      <c r="BC775" s="10">
        <v>141</v>
      </c>
      <c r="BD775" s="10">
        <v>111.94</v>
      </c>
      <c r="BZ775">
        <v>0.74853801169590639</v>
      </c>
      <c r="CA775">
        <v>0.97241379310344822</v>
      </c>
      <c r="CB775">
        <v>0.74853801169590639</v>
      </c>
    </row>
    <row r="776" spans="52:80" x14ac:dyDescent="0.25">
      <c r="AZ776" s="10">
        <v>773</v>
      </c>
      <c r="BA776" s="10">
        <v>0.17554886843536668</v>
      </c>
      <c r="BB776" s="10">
        <v>0</v>
      </c>
      <c r="BC776" s="10">
        <v>141</v>
      </c>
      <c r="BD776" s="10">
        <v>112.08499999999999</v>
      </c>
      <c r="BZ776">
        <v>0.74970760233918132</v>
      </c>
      <c r="CA776">
        <v>0.97241379310344822</v>
      </c>
      <c r="CB776">
        <v>0.74970760233918132</v>
      </c>
    </row>
    <row r="777" spans="52:80" x14ac:dyDescent="0.25">
      <c r="AZ777" s="10">
        <v>774</v>
      </c>
      <c r="BA777" s="10">
        <v>0.17531175615875205</v>
      </c>
      <c r="BB777" s="10">
        <v>0</v>
      </c>
      <c r="BC777" s="10">
        <v>141</v>
      </c>
      <c r="BD777" s="10">
        <v>112.22999999999999</v>
      </c>
      <c r="BZ777">
        <v>0.75204678362573096</v>
      </c>
      <c r="CA777">
        <v>0.97241379310344822</v>
      </c>
      <c r="CB777">
        <v>0.75204678362573096</v>
      </c>
    </row>
    <row r="778" spans="52:80" x14ac:dyDescent="0.25">
      <c r="AZ778" s="10">
        <v>775</v>
      </c>
      <c r="BA778" s="10">
        <v>0.17529074872507489</v>
      </c>
      <c r="BB778" s="10">
        <v>0</v>
      </c>
      <c r="BC778" s="10">
        <v>141</v>
      </c>
      <c r="BD778" s="10">
        <v>112.37499999999999</v>
      </c>
      <c r="BZ778">
        <v>0.75321637426900589</v>
      </c>
      <c r="CA778">
        <v>0.97241379310344822</v>
      </c>
      <c r="CB778">
        <v>0.75321637426900589</v>
      </c>
    </row>
    <row r="779" spans="52:80" x14ac:dyDescent="0.25">
      <c r="AZ779" s="10">
        <v>776</v>
      </c>
      <c r="BA779" s="10">
        <v>0.17527568256986314</v>
      </c>
      <c r="BB779" s="10">
        <v>0</v>
      </c>
      <c r="BC779" s="10">
        <v>141</v>
      </c>
      <c r="BD779" s="10">
        <v>112.52</v>
      </c>
      <c r="BZ779">
        <v>0.75438596491228072</v>
      </c>
      <c r="CA779">
        <v>0.97241379310344822</v>
      </c>
      <c r="CB779">
        <v>0.75438596491228072</v>
      </c>
    </row>
    <row r="780" spans="52:80" x14ac:dyDescent="0.25">
      <c r="AZ780" s="10">
        <v>777</v>
      </c>
      <c r="BA780" s="10">
        <v>0.17521049304167632</v>
      </c>
      <c r="BB780" s="10">
        <v>0</v>
      </c>
      <c r="BC780" s="10">
        <v>141</v>
      </c>
      <c r="BD780" s="10">
        <v>112.66499999999999</v>
      </c>
      <c r="BZ780">
        <v>0.75555555555555554</v>
      </c>
      <c r="CA780">
        <v>0.97241379310344822</v>
      </c>
      <c r="CB780">
        <v>0.75555555555555554</v>
      </c>
    </row>
    <row r="781" spans="52:80" x14ac:dyDescent="0.25">
      <c r="AZ781" s="10">
        <v>778</v>
      </c>
      <c r="BA781" s="10">
        <v>0.17432102610532724</v>
      </c>
      <c r="BB781" s="10">
        <v>0</v>
      </c>
      <c r="BC781" s="10">
        <v>141</v>
      </c>
      <c r="BD781" s="10">
        <v>112.80999999999999</v>
      </c>
      <c r="BZ781">
        <v>0.75672514619883036</v>
      </c>
      <c r="CA781">
        <v>0.97241379310344822</v>
      </c>
      <c r="CB781">
        <v>0.75672514619883036</v>
      </c>
    </row>
    <row r="782" spans="52:80" x14ac:dyDescent="0.25">
      <c r="AZ782" s="10">
        <v>779</v>
      </c>
      <c r="BA782" s="10">
        <v>0.17416164554697108</v>
      </c>
      <c r="BB782" s="10">
        <v>0</v>
      </c>
      <c r="BC782" s="10">
        <v>141</v>
      </c>
      <c r="BD782" s="10">
        <v>112.955</v>
      </c>
      <c r="BZ782">
        <v>0.75789473684210529</v>
      </c>
      <c r="CA782">
        <v>0.97241379310344822</v>
      </c>
      <c r="CB782">
        <v>0.75789473684210529</v>
      </c>
    </row>
    <row r="783" spans="52:80" x14ac:dyDescent="0.25">
      <c r="AZ783" s="10">
        <v>780</v>
      </c>
      <c r="BA783" s="10">
        <v>0.17387732316165075</v>
      </c>
      <c r="BB783" s="10">
        <v>0</v>
      </c>
      <c r="BC783" s="10">
        <v>141</v>
      </c>
      <c r="BD783" s="10">
        <v>113.1</v>
      </c>
      <c r="BZ783">
        <v>0.75906432748538011</v>
      </c>
      <c r="CA783">
        <v>0.97241379310344822</v>
      </c>
      <c r="CB783">
        <v>0.75906432748538011</v>
      </c>
    </row>
    <row r="784" spans="52:80" x14ac:dyDescent="0.25">
      <c r="AZ784" s="10">
        <v>781</v>
      </c>
      <c r="BA784" s="10">
        <v>0.17362529196187396</v>
      </c>
      <c r="BB784" s="10">
        <v>0</v>
      </c>
      <c r="BC784" s="10">
        <v>141</v>
      </c>
      <c r="BD784" s="10">
        <v>113.24499999999999</v>
      </c>
      <c r="BZ784">
        <v>0.76023391812865493</v>
      </c>
      <c r="CA784">
        <v>0.97241379310344822</v>
      </c>
      <c r="CB784">
        <v>0.76023391812865493</v>
      </c>
    </row>
    <row r="785" spans="52:80" x14ac:dyDescent="0.25">
      <c r="AZ785" s="10">
        <v>782</v>
      </c>
      <c r="BA785" s="10">
        <v>0.1736180836630358</v>
      </c>
      <c r="BB785" s="10">
        <v>0</v>
      </c>
      <c r="BC785" s="10">
        <v>141</v>
      </c>
      <c r="BD785" s="10">
        <v>113.38999999999999</v>
      </c>
      <c r="BZ785">
        <v>0.76140350877192986</v>
      </c>
      <c r="CA785">
        <v>0.97241379310344822</v>
      </c>
      <c r="CB785">
        <v>0.76140350877192986</v>
      </c>
    </row>
    <row r="786" spans="52:80" x14ac:dyDescent="0.25">
      <c r="AZ786" s="10">
        <v>783</v>
      </c>
      <c r="BA786" s="10">
        <v>0.1714340728409155</v>
      </c>
      <c r="BB786" s="10">
        <v>0</v>
      </c>
      <c r="BC786" s="10">
        <v>141</v>
      </c>
      <c r="BD786" s="10">
        <v>113.535</v>
      </c>
      <c r="BZ786">
        <v>0.76257309941520468</v>
      </c>
      <c r="CA786">
        <v>0.97241379310344822</v>
      </c>
      <c r="CB786">
        <v>0.76257309941520468</v>
      </c>
    </row>
    <row r="787" spans="52:80" x14ac:dyDescent="0.25">
      <c r="AZ787" s="10">
        <v>784</v>
      </c>
      <c r="BA787" s="10">
        <v>0.1714340728409155</v>
      </c>
      <c r="BB787" s="10">
        <v>0</v>
      </c>
      <c r="BC787" s="10">
        <v>141</v>
      </c>
      <c r="BD787" s="10">
        <v>113.67999999999999</v>
      </c>
      <c r="BZ787">
        <v>0.7637426900584795</v>
      </c>
      <c r="CA787">
        <v>0.97241379310344822</v>
      </c>
      <c r="CB787">
        <v>0.7637426900584795</v>
      </c>
    </row>
    <row r="788" spans="52:80" x14ac:dyDescent="0.25">
      <c r="AZ788" s="10">
        <v>785</v>
      </c>
      <c r="BA788" s="10">
        <v>0.17133774735173926</v>
      </c>
      <c r="BB788" s="10">
        <v>0</v>
      </c>
      <c r="BC788" s="10">
        <v>141</v>
      </c>
      <c r="BD788" s="10">
        <v>113.82499999999999</v>
      </c>
      <c r="BZ788">
        <v>0.76491228070175443</v>
      </c>
      <c r="CA788">
        <v>0.97241379310344822</v>
      </c>
      <c r="CB788">
        <v>0.76491228070175443</v>
      </c>
    </row>
    <row r="789" spans="52:80" x14ac:dyDescent="0.25">
      <c r="AZ789" s="10">
        <v>786</v>
      </c>
      <c r="BA789" s="10">
        <v>0.17118484923870345</v>
      </c>
      <c r="BB789" s="10">
        <v>0</v>
      </c>
      <c r="BC789" s="10">
        <v>141</v>
      </c>
      <c r="BD789" s="10">
        <v>113.97</v>
      </c>
      <c r="BZ789">
        <v>0.76491228070175443</v>
      </c>
      <c r="CA789">
        <v>0.97931034482758617</v>
      </c>
      <c r="CB789">
        <v>0.76491228070175443</v>
      </c>
    </row>
    <row r="790" spans="52:80" x14ac:dyDescent="0.25">
      <c r="AZ790" s="10">
        <v>787</v>
      </c>
      <c r="BA790" s="10">
        <v>0.17004427885221979</v>
      </c>
      <c r="BB790" s="10">
        <v>0</v>
      </c>
      <c r="BC790" s="10">
        <v>141</v>
      </c>
      <c r="BD790" s="10">
        <v>114.11499999999999</v>
      </c>
      <c r="BZ790">
        <v>0.76608187134502925</v>
      </c>
      <c r="CA790">
        <v>0.97931034482758617</v>
      </c>
      <c r="CB790">
        <v>0.76608187134502925</v>
      </c>
    </row>
    <row r="791" spans="52:80" x14ac:dyDescent="0.25">
      <c r="AZ791" s="10">
        <v>788</v>
      </c>
      <c r="BA791" s="10">
        <v>0.16810622845227569</v>
      </c>
      <c r="BB791" s="10">
        <v>0</v>
      </c>
      <c r="BC791" s="10">
        <v>141</v>
      </c>
      <c r="BD791" s="10">
        <v>114.25999999999999</v>
      </c>
      <c r="BZ791">
        <v>0.76725146198830407</v>
      </c>
      <c r="CA791">
        <v>0.97931034482758617</v>
      </c>
      <c r="CB791">
        <v>0.76725146198830407</v>
      </c>
    </row>
    <row r="792" spans="52:80" x14ac:dyDescent="0.25">
      <c r="AZ792" s="10">
        <v>789</v>
      </c>
      <c r="BA792" s="10">
        <v>0.16717025857000667</v>
      </c>
      <c r="BB792" s="10">
        <v>0</v>
      </c>
      <c r="BC792" s="10">
        <v>141</v>
      </c>
      <c r="BD792" s="10">
        <v>114.40499999999999</v>
      </c>
      <c r="BZ792">
        <v>0.76842105263157889</v>
      </c>
      <c r="CA792">
        <v>0.97931034482758617</v>
      </c>
      <c r="CB792">
        <v>0.76842105263157889</v>
      </c>
    </row>
    <row r="793" spans="52:80" x14ac:dyDescent="0.25">
      <c r="AZ793" s="10">
        <v>790</v>
      </c>
      <c r="BA793" s="10">
        <v>0.1667000674645257</v>
      </c>
      <c r="BB793" s="10">
        <v>0</v>
      </c>
      <c r="BC793" s="10">
        <v>141</v>
      </c>
      <c r="BD793" s="10">
        <v>114.55</v>
      </c>
      <c r="BZ793">
        <v>0.76959064327485383</v>
      </c>
      <c r="CA793">
        <v>0.97931034482758617</v>
      </c>
      <c r="CB793">
        <v>0.76959064327485383</v>
      </c>
    </row>
    <row r="794" spans="52:80" x14ac:dyDescent="0.25">
      <c r="AZ794" s="10">
        <v>791</v>
      </c>
      <c r="BA794" s="10">
        <v>0.1655314966718501</v>
      </c>
      <c r="BB794" s="10">
        <v>0</v>
      </c>
      <c r="BC794" s="10">
        <v>141</v>
      </c>
      <c r="BD794" s="10">
        <v>114.69499999999999</v>
      </c>
      <c r="BZ794">
        <v>0.77076023391812865</v>
      </c>
      <c r="CA794">
        <v>0.97931034482758617</v>
      </c>
      <c r="CB794">
        <v>0.77076023391812865</v>
      </c>
    </row>
    <row r="795" spans="52:80" x14ac:dyDescent="0.25">
      <c r="AZ795" s="10">
        <v>792</v>
      </c>
      <c r="BA795" s="10">
        <v>0.16543301107207209</v>
      </c>
      <c r="BB795" s="10">
        <v>0</v>
      </c>
      <c r="BC795" s="10">
        <v>141</v>
      </c>
      <c r="BD795" s="10">
        <v>114.83999999999999</v>
      </c>
      <c r="BZ795">
        <v>0.77192982456140347</v>
      </c>
      <c r="CA795">
        <v>0.97931034482758617</v>
      </c>
      <c r="CB795">
        <v>0.77192982456140347</v>
      </c>
    </row>
    <row r="796" spans="52:80" x14ac:dyDescent="0.25">
      <c r="AZ796" s="10">
        <v>793</v>
      </c>
      <c r="BA796" s="10">
        <v>0.16357344172279048</v>
      </c>
      <c r="BB796" s="10">
        <v>0</v>
      </c>
      <c r="BC796" s="10">
        <v>141</v>
      </c>
      <c r="BD796" s="10">
        <v>114.98499999999999</v>
      </c>
      <c r="BZ796">
        <v>0.7730994152046784</v>
      </c>
      <c r="CA796">
        <v>0.97931034482758617</v>
      </c>
      <c r="CB796">
        <v>0.7730994152046784</v>
      </c>
    </row>
    <row r="797" spans="52:80" x14ac:dyDescent="0.25">
      <c r="AZ797" s="10">
        <v>794</v>
      </c>
      <c r="BA797" s="10">
        <v>0.16300078559953171</v>
      </c>
      <c r="BB797" s="10">
        <v>0</v>
      </c>
      <c r="BC797" s="10">
        <v>141</v>
      </c>
      <c r="BD797" s="10">
        <v>115.13</v>
      </c>
      <c r="BZ797">
        <v>0.77426900584795322</v>
      </c>
      <c r="CA797">
        <v>0.97931034482758617</v>
      </c>
      <c r="CB797">
        <v>0.77426900584795322</v>
      </c>
    </row>
    <row r="798" spans="52:80" x14ac:dyDescent="0.25">
      <c r="AZ798" s="10">
        <v>795</v>
      </c>
      <c r="BA798" s="10">
        <v>0.16254962418760885</v>
      </c>
      <c r="BB798" s="10">
        <v>0</v>
      </c>
      <c r="BC798" s="10">
        <v>141</v>
      </c>
      <c r="BD798" s="10">
        <v>115.27499999999999</v>
      </c>
      <c r="BZ798">
        <v>0.77543859649122804</v>
      </c>
      <c r="CA798">
        <v>0.97931034482758617</v>
      </c>
      <c r="CB798">
        <v>0.77543859649122804</v>
      </c>
    </row>
    <row r="799" spans="52:80" x14ac:dyDescent="0.25">
      <c r="AZ799" s="10">
        <v>796</v>
      </c>
      <c r="BA799" s="10">
        <v>0.16245339559703009</v>
      </c>
      <c r="BB799" s="10">
        <v>1</v>
      </c>
      <c r="BC799" s="10">
        <v>142</v>
      </c>
      <c r="BD799" s="10">
        <v>115.41999999999999</v>
      </c>
      <c r="BZ799">
        <v>0.77660818713450297</v>
      </c>
      <c r="CA799">
        <v>0.97931034482758617</v>
      </c>
      <c r="CB799">
        <v>0.77660818713450297</v>
      </c>
    </row>
    <row r="800" spans="52:80" x14ac:dyDescent="0.25">
      <c r="AZ800" s="10">
        <v>797</v>
      </c>
      <c r="BA800" s="10">
        <v>0.16179366249350538</v>
      </c>
      <c r="BB800" s="10">
        <v>0</v>
      </c>
      <c r="BC800" s="10">
        <v>142</v>
      </c>
      <c r="BD800" s="10">
        <v>115.565</v>
      </c>
      <c r="BZ800">
        <v>0.77777777777777779</v>
      </c>
      <c r="CA800">
        <v>0.97931034482758617</v>
      </c>
      <c r="CB800">
        <v>0.77777777777777779</v>
      </c>
    </row>
    <row r="801" spans="52:80" x14ac:dyDescent="0.25">
      <c r="AZ801" s="10">
        <v>798</v>
      </c>
      <c r="BA801" s="10">
        <v>0.16024988835793902</v>
      </c>
      <c r="BB801" s="10">
        <v>0</v>
      </c>
      <c r="BC801" s="10">
        <v>142</v>
      </c>
      <c r="BD801" s="10">
        <v>115.71</v>
      </c>
      <c r="BZ801">
        <v>0.77894736842105261</v>
      </c>
      <c r="CA801">
        <v>0.97931034482758617</v>
      </c>
      <c r="CB801">
        <v>0.77894736842105261</v>
      </c>
    </row>
    <row r="802" spans="52:80" x14ac:dyDescent="0.25">
      <c r="AZ802" s="10">
        <v>799</v>
      </c>
      <c r="BA802" s="10">
        <v>0.15941922165619635</v>
      </c>
      <c r="BB802" s="10">
        <v>0</v>
      </c>
      <c r="BC802" s="10">
        <v>142</v>
      </c>
      <c r="BD802" s="10">
        <v>115.85499999999999</v>
      </c>
      <c r="BZ802">
        <v>0.78011695906432743</v>
      </c>
      <c r="CA802">
        <v>0.97931034482758617</v>
      </c>
      <c r="CB802">
        <v>0.78011695906432743</v>
      </c>
    </row>
    <row r="803" spans="52:80" x14ac:dyDescent="0.25">
      <c r="AZ803" s="10">
        <v>800</v>
      </c>
      <c r="BA803" s="10">
        <v>0.1584319439487995</v>
      </c>
      <c r="BB803" s="10">
        <v>0</v>
      </c>
      <c r="BC803" s="10">
        <v>142</v>
      </c>
      <c r="BD803" s="10">
        <v>115.99999999999999</v>
      </c>
      <c r="BZ803">
        <v>0.78128654970760236</v>
      </c>
      <c r="CA803">
        <v>0.97931034482758617</v>
      </c>
      <c r="CB803">
        <v>0.78128654970760236</v>
      </c>
    </row>
    <row r="804" spans="52:80" x14ac:dyDescent="0.25">
      <c r="AZ804" s="9">
        <v>801</v>
      </c>
      <c r="BA804" s="9">
        <v>0.15818082109296291</v>
      </c>
      <c r="BB804" s="9">
        <v>0</v>
      </c>
      <c r="BC804" s="9">
        <v>142</v>
      </c>
      <c r="BD804" s="9">
        <v>116.145</v>
      </c>
      <c r="BZ804">
        <v>0.78245614035087718</v>
      </c>
      <c r="CA804">
        <v>0.97931034482758617</v>
      </c>
      <c r="CB804">
        <v>0.78245614035087718</v>
      </c>
    </row>
    <row r="805" spans="52:80" x14ac:dyDescent="0.25">
      <c r="AZ805" s="9">
        <v>802</v>
      </c>
      <c r="BA805" s="9">
        <v>0.15778750622151297</v>
      </c>
      <c r="BB805" s="9">
        <v>0</v>
      </c>
      <c r="BC805" s="9">
        <v>142</v>
      </c>
      <c r="BD805" s="9">
        <v>116.28999999999999</v>
      </c>
      <c r="BZ805">
        <v>0.783625730994152</v>
      </c>
      <c r="CA805">
        <v>0.97931034482758617</v>
      </c>
      <c r="CB805">
        <v>0.783625730994152</v>
      </c>
    </row>
    <row r="806" spans="52:80" x14ac:dyDescent="0.25">
      <c r="AZ806" s="9">
        <v>803</v>
      </c>
      <c r="BA806" s="9">
        <v>0.15776784531059512</v>
      </c>
      <c r="BB806" s="9">
        <v>0</v>
      </c>
      <c r="BC806" s="9">
        <v>142</v>
      </c>
      <c r="BD806" s="9">
        <v>116.43499999999999</v>
      </c>
      <c r="BZ806">
        <v>0.78479532163742693</v>
      </c>
      <c r="CA806">
        <v>0.97931034482758617</v>
      </c>
      <c r="CB806">
        <v>0.78479532163742693</v>
      </c>
    </row>
    <row r="807" spans="52:80" x14ac:dyDescent="0.25">
      <c r="AZ807" s="9">
        <v>804</v>
      </c>
      <c r="BA807" s="9">
        <v>0.15749164649887448</v>
      </c>
      <c r="BB807" s="9">
        <v>0</v>
      </c>
      <c r="BC807" s="9">
        <v>142</v>
      </c>
      <c r="BD807" s="9">
        <v>116.58</v>
      </c>
      <c r="BZ807">
        <v>0.78596491228070176</v>
      </c>
      <c r="CA807">
        <v>0.97931034482758617</v>
      </c>
      <c r="CB807">
        <v>0.78596491228070176</v>
      </c>
    </row>
    <row r="808" spans="52:80" x14ac:dyDescent="0.25">
      <c r="AZ808" s="9">
        <v>805</v>
      </c>
      <c r="BA808" s="9">
        <v>0.15712756745531531</v>
      </c>
      <c r="BB808" s="9">
        <v>0</v>
      </c>
      <c r="BC808" s="9">
        <v>142</v>
      </c>
      <c r="BD808" s="9">
        <v>116.72499999999999</v>
      </c>
      <c r="BZ808">
        <v>0.78713450292397658</v>
      </c>
      <c r="CA808">
        <v>0.97931034482758617</v>
      </c>
      <c r="CB808">
        <v>0.78713450292397658</v>
      </c>
    </row>
    <row r="809" spans="52:80" x14ac:dyDescent="0.25">
      <c r="AZ809" s="9">
        <v>806</v>
      </c>
      <c r="BA809" s="9">
        <v>0.15667787687467005</v>
      </c>
      <c r="BB809" s="9">
        <v>0</v>
      </c>
      <c r="BC809" s="9">
        <v>142</v>
      </c>
      <c r="BD809" s="9">
        <v>116.86999999999999</v>
      </c>
      <c r="BZ809">
        <v>0.78830409356725151</v>
      </c>
      <c r="CA809">
        <v>0.97931034482758617</v>
      </c>
      <c r="CB809">
        <v>0.78830409356725151</v>
      </c>
    </row>
    <row r="810" spans="52:80" x14ac:dyDescent="0.25">
      <c r="AZ810" s="9">
        <v>807</v>
      </c>
      <c r="BA810" s="9">
        <v>0.15541624522044645</v>
      </c>
      <c r="BB810" s="9">
        <v>0</v>
      </c>
      <c r="BC810" s="9">
        <v>142</v>
      </c>
      <c r="BD810" s="9">
        <v>117.01499999999999</v>
      </c>
      <c r="BZ810">
        <v>0.78947368421052633</v>
      </c>
      <c r="CA810">
        <v>0.97931034482758617</v>
      </c>
      <c r="CB810">
        <v>0.78947368421052633</v>
      </c>
    </row>
    <row r="811" spans="52:80" x14ac:dyDescent="0.25">
      <c r="AZ811" s="9">
        <v>808</v>
      </c>
      <c r="BA811" s="9">
        <v>0.15534428505123277</v>
      </c>
      <c r="BB811" s="9">
        <v>0</v>
      </c>
      <c r="BC811" s="9">
        <v>142</v>
      </c>
      <c r="BD811" s="9">
        <v>117.16</v>
      </c>
      <c r="BZ811">
        <v>0.79064327485380115</v>
      </c>
      <c r="CA811">
        <v>0.97931034482758617</v>
      </c>
      <c r="CB811">
        <v>0.79064327485380115</v>
      </c>
    </row>
    <row r="812" spans="52:80" x14ac:dyDescent="0.25">
      <c r="AZ812" s="9">
        <v>809</v>
      </c>
      <c r="BA812" s="9">
        <v>0.15521165861780334</v>
      </c>
      <c r="BB812" s="9">
        <v>0</v>
      </c>
      <c r="BC812" s="9">
        <v>142</v>
      </c>
      <c r="BD812" s="9">
        <v>117.30499999999999</v>
      </c>
      <c r="BZ812">
        <v>0.79181286549707597</v>
      </c>
      <c r="CA812">
        <v>0.97931034482758617</v>
      </c>
      <c r="CB812">
        <v>0.79181286549707597</v>
      </c>
    </row>
    <row r="813" spans="52:80" x14ac:dyDescent="0.25">
      <c r="AZ813" s="9">
        <v>810</v>
      </c>
      <c r="BA813" s="9">
        <v>0.1549047942595802</v>
      </c>
      <c r="BB813" s="9">
        <v>0</v>
      </c>
      <c r="BC813" s="9">
        <v>142</v>
      </c>
      <c r="BD813" s="9">
        <v>117.44999999999999</v>
      </c>
      <c r="BZ813">
        <v>0.7929824561403509</v>
      </c>
      <c r="CA813">
        <v>0.97931034482758617</v>
      </c>
      <c r="CB813">
        <v>0.7929824561403509</v>
      </c>
    </row>
    <row r="814" spans="52:80" x14ac:dyDescent="0.25">
      <c r="AZ814" s="9">
        <v>811</v>
      </c>
      <c r="BA814" s="9">
        <v>0.15445749879415266</v>
      </c>
      <c r="BB814" s="9">
        <v>0</v>
      </c>
      <c r="BC814" s="9">
        <v>142</v>
      </c>
      <c r="BD814" s="9">
        <v>117.595</v>
      </c>
      <c r="BZ814">
        <v>0.79415204678362572</v>
      </c>
      <c r="CA814">
        <v>0.97931034482758617</v>
      </c>
      <c r="CB814">
        <v>0.79415204678362572</v>
      </c>
    </row>
    <row r="815" spans="52:80" x14ac:dyDescent="0.25">
      <c r="AZ815" s="9">
        <v>812</v>
      </c>
      <c r="BA815" s="9">
        <v>0.15409839131617023</v>
      </c>
      <c r="BB815" s="9">
        <v>0</v>
      </c>
      <c r="BC815" s="9">
        <v>142</v>
      </c>
      <c r="BD815" s="9">
        <v>117.74</v>
      </c>
      <c r="BZ815">
        <v>0.79532163742690054</v>
      </c>
      <c r="CA815">
        <v>0.97931034482758617</v>
      </c>
      <c r="CB815">
        <v>0.79532163742690054</v>
      </c>
    </row>
    <row r="816" spans="52:80" x14ac:dyDescent="0.25">
      <c r="AZ816" s="9">
        <v>813</v>
      </c>
      <c r="BA816" s="9">
        <v>0.1538117350548345</v>
      </c>
      <c r="BB816" s="9">
        <v>0</v>
      </c>
      <c r="BC816" s="9">
        <v>142</v>
      </c>
      <c r="BD816" s="9">
        <v>117.88499999999999</v>
      </c>
      <c r="BZ816">
        <v>0.79649122807017547</v>
      </c>
      <c r="CA816">
        <v>0.97931034482758617</v>
      </c>
      <c r="CB816">
        <v>0.79649122807017547</v>
      </c>
    </row>
    <row r="817" spans="52:80" x14ac:dyDescent="0.25">
      <c r="AZ817" s="9">
        <v>814</v>
      </c>
      <c r="BA817" s="9">
        <v>0.15354403887090337</v>
      </c>
      <c r="BB817" s="9">
        <v>0</v>
      </c>
      <c r="BC817" s="9">
        <v>142</v>
      </c>
      <c r="BD817" s="9">
        <v>118.02999999999999</v>
      </c>
      <c r="BZ817">
        <v>0.79766081871345029</v>
      </c>
      <c r="CA817">
        <v>0.97931034482758617</v>
      </c>
      <c r="CB817">
        <v>0.79766081871345029</v>
      </c>
    </row>
    <row r="818" spans="52:80" x14ac:dyDescent="0.25">
      <c r="AZ818" s="9">
        <v>815</v>
      </c>
      <c r="BA818" s="9">
        <v>0.15346994625399749</v>
      </c>
      <c r="BB818" s="9">
        <v>0</v>
      </c>
      <c r="BC818" s="9">
        <v>142</v>
      </c>
      <c r="BD818" s="9">
        <v>118.175</v>
      </c>
      <c r="BZ818">
        <v>0.79883040935672511</v>
      </c>
      <c r="CA818">
        <v>0.97931034482758617</v>
      </c>
      <c r="CB818">
        <v>0.79883040935672511</v>
      </c>
    </row>
    <row r="819" spans="52:80" x14ac:dyDescent="0.25">
      <c r="AZ819" s="9">
        <v>816</v>
      </c>
      <c r="BA819" s="9">
        <v>0.15320816265835938</v>
      </c>
      <c r="BB819" s="9">
        <v>0</v>
      </c>
      <c r="BC819" s="9">
        <v>142</v>
      </c>
      <c r="BD819" s="9">
        <v>118.32</v>
      </c>
      <c r="BZ819">
        <v>0.8</v>
      </c>
      <c r="CA819">
        <v>0.97931034482758617</v>
      </c>
      <c r="CB819">
        <v>0.8</v>
      </c>
    </row>
    <row r="820" spans="52:80" x14ac:dyDescent="0.25">
      <c r="AZ820" s="9">
        <v>817</v>
      </c>
      <c r="BA820" s="9">
        <v>0.15250651433415219</v>
      </c>
      <c r="BB820" s="9">
        <v>0</v>
      </c>
      <c r="BC820" s="9">
        <v>142</v>
      </c>
      <c r="BD820" s="9">
        <v>118.46499999999999</v>
      </c>
      <c r="BZ820">
        <v>0.80116959064327486</v>
      </c>
      <c r="CA820">
        <v>0.97931034482758617</v>
      </c>
      <c r="CB820">
        <v>0.80116959064327486</v>
      </c>
    </row>
    <row r="821" spans="52:80" x14ac:dyDescent="0.25">
      <c r="AZ821" s="9">
        <v>818</v>
      </c>
      <c r="BA821" s="9">
        <v>0.15216123171644935</v>
      </c>
      <c r="BB821" s="9">
        <v>0</v>
      </c>
      <c r="BC821" s="9">
        <v>142</v>
      </c>
      <c r="BD821" s="9">
        <v>118.60999999999999</v>
      </c>
      <c r="BZ821">
        <v>0.80233918128654969</v>
      </c>
      <c r="CA821">
        <v>0.97931034482758617</v>
      </c>
      <c r="CB821">
        <v>0.80233918128654969</v>
      </c>
    </row>
    <row r="822" spans="52:80" x14ac:dyDescent="0.25">
      <c r="AZ822" s="9">
        <v>819</v>
      </c>
      <c r="BA822" s="9">
        <v>0.1518665691682019</v>
      </c>
      <c r="BB822" s="9">
        <v>0</v>
      </c>
      <c r="BC822" s="9">
        <v>142</v>
      </c>
      <c r="BD822" s="9">
        <v>118.755</v>
      </c>
      <c r="BZ822">
        <v>0.80350877192982462</v>
      </c>
      <c r="CA822">
        <v>0.97931034482758617</v>
      </c>
      <c r="CB822">
        <v>0.80350877192982462</v>
      </c>
    </row>
    <row r="823" spans="52:80" x14ac:dyDescent="0.25">
      <c r="AZ823" s="9">
        <v>820</v>
      </c>
      <c r="BA823" s="9">
        <v>0.15073123328025331</v>
      </c>
      <c r="BB823" s="9">
        <v>0</v>
      </c>
      <c r="BC823" s="9">
        <v>142</v>
      </c>
      <c r="BD823" s="9">
        <v>118.89999999999999</v>
      </c>
      <c r="BZ823">
        <v>0.80467836257309944</v>
      </c>
      <c r="CA823">
        <v>0.97931034482758617</v>
      </c>
      <c r="CB823">
        <v>0.80467836257309944</v>
      </c>
    </row>
    <row r="824" spans="52:80" x14ac:dyDescent="0.25">
      <c r="AZ824" s="9">
        <v>821</v>
      </c>
      <c r="BA824" s="9">
        <v>0.15056491916279638</v>
      </c>
      <c r="BB824" s="9">
        <v>0</v>
      </c>
      <c r="BC824" s="9">
        <v>142</v>
      </c>
      <c r="BD824" s="9">
        <v>119.04499999999999</v>
      </c>
      <c r="BZ824">
        <v>0.80584795321637426</v>
      </c>
      <c r="CA824">
        <v>0.97931034482758617</v>
      </c>
      <c r="CB824">
        <v>0.80584795321637426</v>
      </c>
    </row>
    <row r="825" spans="52:80" x14ac:dyDescent="0.25">
      <c r="AZ825" s="9">
        <v>822</v>
      </c>
      <c r="BA825" s="9">
        <v>0.1492620894339371</v>
      </c>
      <c r="BB825" s="9">
        <v>0</v>
      </c>
      <c r="BC825" s="9">
        <v>142</v>
      </c>
      <c r="BD825" s="9">
        <v>119.19</v>
      </c>
      <c r="BZ825">
        <v>0.80701754385964908</v>
      </c>
      <c r="CA825">
        <v>0.97931034482758617</v>
      </c>
      <c r="CB825">
        <v>0.80701754385964908</v>
      </c>
    </row>
    <row r="826" spans="52:80" x14ac:dyDescent="0.25">
      <c r="AZ826" s="9">
        <v>823</v>
      </c>
      <c r="BA826" s="9">
        <v>0.14861510618655777</v>
      </c>
      <c r="BB826" s="9">
        <v>0</v>
      </c>
      <c r="BC826" s="9">
        <v>142</v>
      </c>
      <c r="BD826" s="9">
        <v>119.33499999999999</v>
      </c>
      <c r="BZ826">
        <v>0.80818713450292401</v>
      </c>
      <c r="CA826">
        <v>0.97931034482758617</v>
      </c>
      <c r="CB826">
        <v>0.80818713450292401</v>
      </c>
    </row>
    <row r="827" spans="52:80" x14ac:dyDescent="0.25">
      <c r="AZ827" s="9">
        <v>824</v>
      </c>
      <c r="BA827" s="9">
        <v>0.14837666007133687</v>
      </c>
      <c r="BB827" s="9">
        <v>0</v>
      </c>
      <c r="BC827" s="9">
        <v>142</v>
      </c>
      <c r="BD827" s="9">
        <v>119.47999999999999</v>
      </c>
      <c r="BZ827">
        <v>0.80935672514619883</v>
      </c>
      <c r="CA827">
        <v>0.97931034482758617</v>
      </c>
      <c r="CB827">
        <v>0.80935672514619883</v>
      </c>
    </row>
    <row r="828" spans="52:80" x14ac:dyDescent="0.25">
      <c r="AZ828" s="9">
        <v>825</v>
      </c>
      <c r="BA828" s="9">
        <v>0.14649182374715908</v>
      </c>
      <c r="BB828" s="9">
        <v>0</v>
      </c>
      <c r="BC828" s="9">
        <v>142</v>
      </c>
      <c r="BD828" s="9">
        <v>119.62499999999999</v>
      </c>
      <c r="BZ828">
        <v>0.81052631578947365</v>
      </c>
      <c r="CA828">
        <v>0.97931034482758617</v>
      </c>
      <c r="CB828">
        <v>0.81052631578947365</v>
      </c>
    </row>
    <row r="829" spans="52:80" x14ac:dyDescent="0.25">
      <c r="AZ829" s="9">
        <v>826</v>
      </c>
      <c r="BA829" s="9">
        <v>0.14480211854444502</v>
      </c>
      <c r="BB829" s="9">
        <v>0</v>
      </c>
      <c r="BC829" s="9">
        <v>142</v>
      </c>
      <c r="BD829" s="9">
        <v>119.77</v>
      </c>
      <c r="BZ829">
        <v>0.81169590643274858</v>
      </c>
      <c r="CA829">
        <v>0.97931034482758617</v>
      </c>
      <c r="CB829">
        <v>0.81169590643274858</v>
      </c>
    </row>
    <row r="830" spans="52:80" x14ac:dyDescent="0.25">
      <c r="AZ830" s="9">
        <v>827</v>
      </c>
      <c r="BA830" s="9">
        <v>0.14467601057710003</v>
      </c>
      <c r="BB830" s="9">
        <v>0</v>
      </c>
      <c r="BC830" s="9">
        <v>142</v>
      </c>
      <c r="BD830" s="9">
        <v>119.91499999999999</v>
      </c>
      <c r="BZ830">
        <v>0.81403508771929822</v>
      </c>
      <c r="CA830">
        <v>0.97931034482758617</v>
      </c>
      <c r="CB830">
        <v>0.81403508771929822</v>
      </c>
    </row>
    <row r="831" spans="52:80" x14ac:dyDescent="0.25">
      <c r="AZ831" s="9">
        <v>828</v>
      </c>
      <c r="BA831" s="9">
        <v>0.14457056493352613</v>
      </c>
      <c r="BB831" s="9">
        <v>0</v>
      </c>
      <c r="BC831" s="9">
        <v>142</v>
      </c>
      <c r="BD831" s="9">
        <v>120.05999999999999</v>
      </c>
      <c r="BZ831">
        <v>0.81520467836257315</v>
      </c>
      <c r="CA831">
        <v>0.97931034482758617</v>
      </c>
      <c r="CB831">
        <v>0.81520467836257315</v>
      </c>
    </row>
    <row r="832" spans="52:80" x14ac:dyDescent="0.25">
      <c r="AZ832" s="9">
        <v>829</v>
      </c>
      <c r="BA832" s="9">
        <v>0.14448314356073994</v>
      </c>
      <c r="BB832" s="9">
        <v>0</v>
      </c>
      <c r="BC832" s="9">
        <v>142</v>
      </c>
      <c r="BD832" s="9">
        <v>120.205</v>
      </c>
      <c r="BZ832">
        <v>0.81637426900584797</v>
      </c>
      <c r="CA832">
        <v>0.97931034482758617</v>
      </c>
      <c r="CB832">
        <v>0.81637426900584797</v>
      </c>
    </row>
    <row r="833" spans="52:80" x14ac:dyDescent="0.25">
      <c r="AZ833" s="9">
        <v>830</v>
      </c>
      <c r="BA833" s="9">
        <v>0.14402729865681774</v>
      </c>
      <c r="BB833" s="9">
        <v>0</v>
      </c>
      <c r="BC833" s="9">
        <v>142</v>
      </c>
      <c r="BD833" s="9">
        <v>120.35</v>
      </c>
      <c r="BZ833">
        <v>0.81754385964912279</v>
      </c>
      <c r="CA833">
        <v>0.97931034482758617</v>
      </c>
      <c r="CB833">
        <v>0.81754385964912279</v>
      </c>
    </row>
    <row r="834" spans="52:80" x14ac:dyDescent="0.25">
      <c r="AZ834" s="9">
        <v>831</v>
      </c>
      <c r="BA834" s="9">
        <v>0.14397161711325954</v>
      </c>
      <c r="BB834" s="9">
        <v>0</v>
      </c>
      <c r="BC834" s="9">
        <v>142</v>
      </c>
      <c r="BD834" s="9">
        <v>120.49499999999999</v>
      </c>
      <c r="BZ834">
        <v>0.81871345029239762</v>
      </c>
      <c r="CA834">
        <v>0.97931034482758617</v>
      </c>
      <c r="CB834">
        <v>0.81871345029239762</v>
      </c>
    </row>
    <row r="835" spans="52:80" x14ac:dyDescent="0.25">
      <c r="AZ835" s="9">
        <v>832</v>
      </c>
      <c r="BA835" s="9">
        <v>0.14390609915700409</v>
      </c>
      <c r="BB835" s="9">
        <v>0</v>
      </c>
      <c r="BC835" s="9">
        <v>142</v>
      </c>
      <c r="BD835" s="9">
        <v>120.63999999999999</v>
      </c>
      <c r="BZ835">
        <v>0.81988304093567255</v>
      </c>
      <c r="CA835">
        <v>0.97931034482758617</v>
      </c>
      <c r="CB835">
        <v>0.81988304093567255</v>
      </c>
    </row>
    <row r="836" spans="52:80" x14ac:dyDescent="0.25">
      <c r="AZ836" s="9">
        <v>833</v>
      </c>
      <c r="BA836" s="9">
        <v>0.14252685264831993</v>
      </c>
      <c r="BB836" s="9">
        <v>0</v>
      </c>
      <c r="BC836" s="9">
        <v>142</v>
      </c>
      <c r="BD836" s="9">
        <v>120.785</v>
      </c>
      <c r="BZ836">
        <v>0.82105263157894737</v>
      </c>
      <c r="CA836">
        <v>0.97931034482758617</v>
      </c>
      <c r="CB836">
        <v>0.82105263157894737</v>
      </c>
    </row>
    <row r="837" spans="52:80" x14ac:dyDescent="0.25">
      <c r="AZ837" s="9">
        <v>834</v>
      </c>
      <c r="BA837" s="9">
        <v>0.14171454461646957</v>
      </c>
      <c r="BB837" s="9">
        <v>0</v>
      </c>
      <c r="BC837" s="9">
        <v>142</v>
      </c>
      <c r="BD837" s="9">
        <v>120.92999999999999</v>
      </c>
      <c r="BZ837">
        <v>0.82222222222222219</v>
      </c>
      <c r="CA837">
        <v>0.97931034482758617</v>
      </c>
      <c r="CB837">
        <v>0.82222222222222219</v>
      </c>
    </row>
    <row r="838" spans="52:80" x14ac:dyDescent="0.25">
      <c r="AZ838" s="9">
        <v>835</v>
      </c>
      <c r="BA838" s="9">
        <v>0.14148563263085659</v>
      </c>
      <c r="BB838" s="9">
        <v>0</v>
      </c>
      <c r="BC838" s="9">
        <v>142</v>
      </c>
      <c r="BD838" s="9">
        <v>121.07499999999999</v>
      </c>
      <c r="BZ838">
        <v>0.82339181286549712</v>
      </c>
      <c r="CA838">
        <v>0.97931034482758617</v>
      </c>
      <c r="CB838">
        <v>0.82339181286549712</v>
      </c>
    </row>
    <row r="839" spans="52:80" x14ac:dyDescent="0.25">
      <c r="AZ839" s="9">
        <v>836</v>
      </c>
      <c r="BA839" s="9">
        <v>0.14108609430621896</v>
      </c>
      <c r="BB839" s="9">
        <v>0</v>
      </c>
      <c r="BC839" s="9">
        <v>142</v>
      </c>
      <c r="BD839" s="9">
        <v>121.21999999999998</v>
      </c>
      <c r="BZ839">
        <v>0.82456140350877194</v>
      </c>
      <c r="CA839">
        <v>0.97931034482758617</v>
      </c>
      <c r="CB839">
        <v>0.82456140350877194</v>
      </c>
    </row>
    <row r="840" spans="52:80" x14ac:dyDescent="0.25">
      <c r="AZ840" s="9">
        <v>837</v>
      </c>
      <c r="BA840" s="9">
        <v>0.14068556109257785</v>
      </c>
      <c r="BB840" s="9">
        <v>0</v>
      </c>
      <c r="BC840" s="9">
        <v>142</v>
      </c>
      <c r="BD840" s="9">
        <v>121.36499999999999</v>
      </c>
      <c r="BZ840">
        <v>0.82573099415204676</v>
      </c>
      <c r="CA840">
        <v>0.97931034482758617</v>
      </c>
      <c r="CB840">
        <v>0.82573099415204676</v>
      </c>
    </row>
    <row r="841" spans="52:80" x14ac:dyDescent="0.25">
      <c r="AZ841" s="9">
        <v>838</v>
      </c>
      <c r="BA841" s="9">
        <v>0.14068556109257785</v>
      </c>
      <c r="BB841" s="9">
        <v>0</v>
      </c>
      <c r="BC841" s="9">
        <v>142</v>
      </c>
      <c r="BD841" s="9">
        <v>121.50999999999999</v>
      </c>
      <c r="BZ841">
        <v>0.82690058479532169</v>
      </c>
      <c r="CA841">
        <v>0.97931034482758617</v>
      </c>
      <c r="CB841">
        <v>0.82690058479532169</v>
      </c>
    </row>
    <row r="842" spans="52:80" x14ac:dyDescent="0.25">
      <c r="AZ842" s="9">
        <v>839</v>
      </c>
      <c r="BA842" s="9">
        <v>0.14051133172506589</v>
      </c>
      <c r="BB842" s="9">
        <v>0</v>
      </c>
      <c r="BC842" s="9">
        <v>142</v>
      </c>
      <c r="BD842" s="9">
        <v>121.65499999999999</v>
      </c>
      <c r="BZ842">
        <v>0.82690058479532169</v>
      </c>
      <c r="CA842">
        <v>0.98620689655172411</v>
      </c>
      <c r="CB842">
        <v>0.82690058479532169</v>
      </c>
    </row>
    <row r="843" spans="52:80" x14ac:dyDescent="0.25">
      <c r="AZ843" s="9">
        <v>840</v>
      </c>
      <c r="BA843" s="9">
        <v>0.14023017287415571</v>
      </c>
      <c r="BB843" s="9">
        <v>0</v>
      </c>
      <c r="BC843" s="9">
        <v>142</v>
      </c>
      <c r="BD843" s="9">
        <v>121.8</v>
      </c>
      <c r="BZ843">
        <v>0.82807017543859651</v>
      </c>
      <c r="CA843">
        <v>0.98620689655172411</v>
      </c>
      <c r="CB843">
        <v>0.82807017543859651</v>
      </c>
    </row>
    <row r="844" spans="52:80" x14ac:dyDescent="0.25">
      <c r="AZ844" s="9">
        <v>841</v>
      </c>
      <c r="BA844" s="9">
        <v>0.14015823937069682</v>
      </c>
      <c r="BB844" s="9">
        <v>0</v>
      </c>
      <c r="BC844" s="9">
        <v>142</v>
      </c>
      <c r="BD844" s="9">
        <v>121.94499999999999</v>
      </c>
      <c r="BZ844">
        <v>0.82923976608187133</v>
      </c>
      <c r="CA844">
        <v>0.98620689655172411</v>
      </c>
      <c r="CB844">
        <v>0.82923976608187133</v>
      </c>
    </row>
    <row r="845" spans="52:80" x14ac:dyDescent="0.25">
      <c r="AZ845" s="9">
        <v>842</v>
      </c>
      <c r="BA845" s="9">
        <v>0.14009480391909696</v>
      </c>
      <c r="BB845" s="9">
        <v>0</v>
      </c>
      <c r="BC845" s="9">
        <v>142</v>
      </c>
      <c r="BD845" s="9">
        <v>122.08999999999999</v>
      </c>
      <c r="BZ845">
        <v>0.83040935672514615</v>
      </c>
      <c r="CA845">
        <v>0.98620689655172411</v>
      </c>
      <c r="CB845">
        <v>0.83040935672514615</v>
      </c>
    </row>
    <row r="846" spans="52:80" x14ac:dyDescent="0.25">
      <c r="AZ846" s="9">
        <v>843</v>
      </c>
      <c r="BA846" s="9">
        <v>0.13961310333277749</v>
      </c>
      <c r="BB846" s="9">
        <v>0</v>
      </c>
      <c r="BC846" s="9">
        <v>142</v>
      </c>
      <c r="BD846" s="9">
        <v>122.23499999999999</v>
      </c>
      <c r="BZ846">
        <v>0.83157894736842108</v>
      </c>
      <c r="CA846">
        <v>0.98620689655172411</v>
      </c>
      <c r="CB846">
        <v>0.83157894736842108</v>
      </c>
    </row>
    <row r="847" spans="52:80" x14ac:dyDescent="0.25">
      <c r="AZ847" s="9">
        <v>844</v>
      </c>
      <c r="BA847" s="9">
        <v>0.13898340413147323</v>
      </c>
      <c r="BB847" s="9">
        <v>0</v>
      </c>
      <c r="BC847" s="9">
        <v>142</v>
      </c>
      <c r="BD847" s="9">
        <v>122.38</v>
      </c>
      <c r="BZ847">
        <v>0.8327485380116959</v>
      </c>
      <c r="CA847">
        <v>0.98620689655172411</v>
      </c>
      <c r="CB847">
        <v>0.8327485380116959</v>
      </c>
    </row>
    <row r="848" spans="52:80" x14ac:dyDescent="0.25">
      <c r="AZ848" s="9">
        <v>845</v>
      </c>
      <c r="BA848" s="9">
        <v>0.13748643868640653</v>
      </c>
      <c r="BB848" s="9">
        <v>0</v>
      </c>
      <c r="BC848" s="9">
        <v>142</v>
      </c>
      <c r="BD848" s="9">
        <v>122.52499999999999</v>
      </c>
      <c r="BZ848">
        <v>0.83391812865497073</v>
      </c>
      <c r="CA848">
        <v>0.98620689655172411</v>
      </c>
      <c r="CB848">
        <v>0.83391812865497073</v>
      </c>
    </row>
    <row r="849" spans="52:80" x14ac:dyDescent="0.25">
      <c r="AZ849" s="9">
        <v>846</v>
      </c>
      <c r="BA849" s="9">
        <v>0.13740645249841441</v>
      </c>
      <c r="BB849" s="9">
        <v>0</v>
      </c>
      <c r="BC849" s="9">
        <v>142</v>
      </c>
      <c r="BD849" s="9">
        <v>122.66999999999999</v>
      </c>
      <c r="BZ849">
        <v>0.83508771929824566</v>
      </c>
      <c r="CA849">
        <v>0.98620689655172411</v>
      </c>
      <c r="CB849">
        <v>0.83508771929824566</v>
      </c>
    </row>
    <row r="850" spans="52:80" x14ac:dyDescent="0.25">
      <c r="AZ850" s="9">
        <v>847</v>
      </c>
      <c r="BA850" s="9">
        <v>0.13612550397713</v>
      </c>
      <c r="BB850" s="9">
        <v>0</v>
      </c>
      <c r="BC850" s="9">
        <v>142</v>
      </c>
      <c r="BD850" s="9">
        <v>122.815</v>
      </c>
      <c r="BZ850">
        <v>0.83625730994152048</v>
      </c>
      <c r="CA850">
        <v>0.98620689655172411</v>
      </c>
      <c r="CB850">
        <v>0.83625730994152048</v>
      </c>
    </row>
    <row r="851" spans="52:80" x14ac:dyDescent="0.25">
      <c r="AZ851" s="9">
        <v>848</v>
      </c>
      <c r="BA851" s="9">
        <v>0.13567890875163163</v>
      </c>
      <c r="BB851" s="9">
        <v>0</v>
      </c>
      <c r="BC851" s="9">
        <v>142</v>
      </c>
      <c r="BD851" s="9">
        <v>122.96</v>
      </c>
      <c r="BZ851">
        <v>0.8374269005847953</v>
      </c>
      <c r="CA851">
        <v>0.98620689655172411</v>
      </c>
      <c r="CB851">
        <v>0.8374269005847953</v>
      </c>
    </row>
    <row r="852" spans="52:80" x14ac:dyDescent="0.25">
      <c r="AZ852" s="9">
        <v>849</v>
      </c>
      <c r="BA852" s="9">
        <v>0.1352782423530112</v>
      </c>
      <c r="BB852" s="9">
        <v>0</v>
      </c>
      <c r="BC852" s="9">
        <v>142</v>
      </c>
      <c r="BD852" s="9">
        <v>123.10499999999999</v>
      </c>
      <c r="BZ852">
        <v>0.83859649122807023</v>
      </c>
      <c r="CA852">
        <v>0.98620689655172411</v>
      </c>
      <c r="CB852">
        <v>0.83859649122807023</v>
      </c>
    </row>
    <row r="853" spans="52:80" x14ac:dyDescent="0.25">
      <c r="AZ853" s="9">
        <v>850</v>
      </c>
      <c r="BA853" s="9">
        <v>0.13499446887914515</v>
      </c>
      <c r="BB853" s="9">
        <v>1</v>
      </c>
      <c r="BC853" s="9">
        <v>143</v>
      </c>
      <c r="BD853" s="9">
        <v>123.24999999999999</v>
      </c>
      <c r="BZ853">
        <v>0.83976608187134505</v>
      </c>
      <c r="CA853">
        <v>0.98620689655172411</v>
      </c>
      <c r="CB853">
        <v>0.83976608187134505</v>
      </c>
    </row>
    <row r="854" spans="52:80" x14ac:dyDescent="0.25">
      <c r="AZ854" s="9">
        <v>851</v>
      </c>
      <c r="BA854" s="9">
        <v>0.13491767750686884</v>
      </c>
      <c r="BB854" s="9">
        <v>0</v>
      </c>
      <c r="BC854" s="9">
        <v>143</v>
      </c>
      <c r="BD854" s="9">
        <v>123.395</v>
      </c>
      <c r="BZ854">
        <v>0.84093567251461987</v>
      </c>
      <c r="CA854">
        <v>0.98620689655172411</v>
      </c>
      <c r="CB854">
        <v>0.84093567251461987</v>
      </c>
    </row>
    <row r="855" spans="52:80" x14ac:dyDescent="0.25">
      <c r="AZ855" s="9">
        <v>852</v>
      </c>
      <c r="BA855" s="9">
        <v>0.13424700005165363</v>
      </c>
      <c r="BB855" s="9">
        <v>0</v>
      </c>
      <c r="BC855" s="9">
        <v>143</v>
      </c>
      <c r="BD855" s="9">
        <v>123.53999999999999</v>
      </c>
      <c r="BZ855">
        <v>0.84210526315789469</v>
      </c>
      <c r="CA855">
        <v>0.98620689655172411</v>
      </c>
      <c r="CB855">
        <v>0.84210526315789469</v>
      </c>
    </row>
    <row r="856" spans="52:80" x14ac:dyDescent="0.25">
      <c r="AZ856" s="9">
        <v>853</v>
      </c>
      <c r="BA856" s="9">
        <v>0.13334148053788084</v>
      </c>
      <c r="BB856" s="9">
        <v>0</v>
      </c>
      <c r="BC856" s="9">
        <v>143</v>
      </c>
      <c r="BD856" s="9">
        <v>123.68499999999999</v>
      </c>
      <c r="BZ856">
        <v>0.84327485380116962</v>
      </c>
      <c r="CA856">
        <v>0.98620689655172411</v>
      </c>
      <c r="CB856">
        <v>0.84327485380116962</v>
      </c>
    </row>
    <row r="857" spans="52:80" x14ac:dyDescent="0.25">
      <c r="AZ857" s="9">
        <v>854</v>
      </c>
      <c r="BA857" s="9">
        <v>0.13300974587966882</v>
      </c>
      <c r="BB857" s="9">
        <v>0</v>
      </c>
      <c r="BC857" s="9">
        <v>143</v>
      </c>
      <c r="BD857" s="9">
        <v>123.83</v>
      </c>
      <c r="BZ857">
        <v>0.84444444444444444</v>
      </c>
      <c r="CA857">
        <v>0.98620689655172411</v>
      </c>
      <c r="CB857">
        <v>0.84444444444444444</v>
      </c>
    </row>
    <row r="858" spans="52:80" x14ac:dyDescent="0.25">
      <c r="AZ858" s="9">
        <v>855</v>
      </c>
      <c r="BA858" s="9">
        <v>0.13183521432943285</v>
      </c>
      <c r="BB858" s="9">
        <v>0</v>
      </c>
      <c r="BC858" s="9">
        <v>143</v>
      </c>
      <c r="BD858" s="9">
        <v>123.97499999999999</v>
      </c>
      <c r="BZ858">
        <v>0.84561403508771926</v>
      </c>
      <c r="CA858">
        <v>0.98620689655172411</v>
      </c>
      <c r="CB858">
        <v>0.84561403508771926</v>
      </c>
    </row>
    <row r="859" spans="52:80" x14ac:dyDescent="0.25">
      <c r="AZ859" s="9">
        <v>856</v>
      </c>
      <c r="BA859" s="9">
        <v>0.1306618682943918</v>
      </c>
      <c r="BB859" s="9">
        <v>0</v>
      </c>
      <c r="BC859" s="9">
        <v>143</v>
      </c>
      <c r="BD859" s="9">
        <v>124.11999999999999</v>
      </c>
      <c r="BZ859">
        <v>0.84678362573099419</v>
      </c>
      <c r="CA859">
        <v>0.98620689655172411</v>
      </c>
      <c r="CB859">
        <v>0.84678362573099419</v>
      </c>
    </row>
    <row r="860" spans="52:80" x14ac:dyDescent="0.25">
      <c r="AZ860" s="9">
        <v>857</v>
      </c>
      <c r="BA860" s="9">
        <v>0.13045522198694037</v>
      </c>
      <c r="BB860" s="9">
        <v>0</v>
      </c>
      <c r="BC860" s="9">
        <v>143</v>
      </c>
      <c r="BD860" s="9">
        <v>124.26499999999999</v>
      </c>
      <c r="BZ860">
        <v>0.84795321637426901</v>
      </c>
      <c r="CA860">
        <v>0.98620689655172411</v>
      </c>
      <c r="CB860">
        <v>0.84795321637426901</v>
      </c>
    </row>
    <row r="861" spans="52:80" x14ac:dyDescent="0.25">
      <c r="AZ861" s="9">
        <v>858</v>
      </c>
      <c r="BA861" s="9">
        <v>0.12992705315020669</v>
      </c>
      <c r="BB861" s="9">
        <v>0</v>
      </c>
      <c r="BC861" s="9">
        <v>143</v>
      </c>
      <c r="BD861" s="9">
        <v>124.41</v>
      </c>
      <c r="BZ861">
        <v>0.84912280701754383</v>
      </c>
      <c r="CA861">
        <v>0.98620689655172411</v>
      </c>
      <c r="CB861">
        <v>0.84912280701754383</v>
      </c>
    </row>
    <row r="862" spans="52:80" x14ac:dyDescent="0.25">
      <c r="AZ862" s="9">
        <v>859</v>
      </c>
      <c r="BA862" s="9">
        <v>0.12987540366039724</v>
      </c>
      <c r="BB862" s="9">
        <v>0</v>
      </c>
      <c r="BC862" s="9">
        <v>143</v>
      </c>
      <c r="BD862" s="9">
        <v>124.55499999999999</v>
      </c>
      <c r="BZ862">
        <v>0.85029239766081877</v>
      </c>
      <c r="CA862">
        <v>0.98620689655172411</v>
      </c>
      <c r="CB862">
        <v>0.85029239766081877</v>
      </c>
    </row>
    <row r="863" spans="52:80" x14ac:dyDescent="0.25">
      <c r="AZ863" s="9">
        <v>860</v>
      </c>
      <c r="BA863" s="9">
        <v>0.12986059345411846</v>
      </c>
      <c r="BB863" s="9">
        <v>0</v>
      </c>
      <c r="BC863" s="9">
        <v>143</v>
      </c>
      <c r="BD863" s="9">
        <v>124.69999999999999</v>
      </c>
      <c r="BZ863">
        <v>0.85146198830409359</v>
      </c>
      <c r="CA863">
        <v>0.98620689655172411</v>
      </c>
      <c r="CB863">
        <v>0.85146198830409359</v>
      </c>
    </row>
    <row r="864" spans="52:80" x14ac:dyDescent="0.25">
      <c r="AZ864" s="9">
        <v>861</v>
      </c>
      <c r="BA864" s="9">
        <v>0.12933921402317616</v>
      </c>
      <c r="BB864" s="9">
        <v>0</v>
      </c>
      <c r="BC864" s="9">
        <v>143</v>
      </c>
      <c r="BD864" s="9">
        <v>124.84499999999998</v>
      </c>
      <c r="BZ864">
        <v>0.85263157894736841</v>
      </c>
      <c r="CA864">
        <v>0.98620689655172411</v>
      </c>
      <c r="CB864">
        <v>0.85263157894736841</v>
      </c>
    </row>
    <row r="865" spans="52:80" x14ac:dyDescent="0.25">
      <c r="AZ865" s="9">
        <v>862</v>
      </c>
      <c r="BA865" s="9">
        <v>0.12928302506051895</v>
      </c>
      <c r="BB865" s="9">
        <v>0</v>
      </c>
      <c r="BC865" s="9">
        <v>143</v>
      </c>
      <c r="BD865" s="9">
        <v>124.99</v>
      </c>
      <c r="BZ865">
        <v>0.85380116959064323</v>
      </c>
      <c r="CA865">
        <v>0.98620689655172411</v>
      </c>
      <c r="CB865">
        <v>0.85380116959064323</v>
      </c>
    </row>
    <row r="866" spans="52:80" x14ac:dyDescent="0.25">
      <c r="AZ866" s="9">
        <v>863</v>
      </c>
      <c r="BA866" s="9">
        <v>0.12883292992848047</v>
      </c>
      <c r="BB866" s="9">
        <v>0</v>
      </c>
      <c r="BC866" s="9">
        <v>143</v>
      </c>
      <c r="BD866" s="9">
        <v>125.13499999999999</v>
      </c>
      <c r="BZ866">
        <v>0.85497076023391816</v>
      </c>
      <c r="CA866">
        <v>0.98620689655172411</v>
      </c>
      <c r="CB866">
        <v>0.85497076023391816</v>
      </c>
    </row>
    <row r="867" spans="52:80" x14ac:dyDescent="0.25">
      <c r="AZ867" s="9">
        <v>864</v>
      </c>
      <c r="BA867" s="9">
        <v>0.12841904975673205</v>
      </c>
      <c r="BB867" s="9">
        <v>0</v>
      </c>
      <c r="BC867" s="9">
        <v>143</v>
      </c>
      <c r="BD867" s="9">
        <v>125.27999999999999</v>
      </c>
      <c r="BZ867">
        <v>0.85614035087719298</v>
      </c>
      <c r="CA867">
        <v>0.98620689655172411</v>
      </c>
      <c r="CB867">
        <v>0.85614035087719298</v>
      </c>
    </row>
    <row r="868" spans="52:80" x14ac:dyDescent="0.25">
      <c r="AZ868" s="9">
        <v>865</v>
      </c>
      <c r="BA868" s="9">
        <v>0.12665539695199149</v>
      </c>
      <c r="BB868" s="9">
        <v>0</v>
      </c>
      <c r="BC868" s="9">
        <v>143</v>
      </c>
      <c r="BD868" s="9">
        <v>125.425</v>
      </c>
      <c r="BZ868">
        <v>0.8573099415204678</v>
      </c>
      <c r="CA868">
        <v>0.98620689655172411</v>
      </c>
      <c r="CB868">
        <v>0.8573099415204678</v>
      </c>
    </row>
    <row r="869" spans="52:80" x14ac:dyDescent="0.25">
      <c r="AZ869" s="9">
        <v>866</v>
      </c>
      <c r="BA869" s="9">
        <v>0.12553681324897445</v>
      </c>
      <c r="BB869" s="9">
        <v>0</v>
      </c>
      <c r="BC869" s="9">
        <v>143</v>
      </c>
      <c r="BD869" s="9">
        <v>125.57</v>
      </c>
      <c r="BZ869">
        <v>0.85847953216374273</v>
      </c>
      <c r="CA869">
        <v>0.98620689655172411</v>
      </c>
      <c r="CB869">
        <v>0.85847953216374273</v>
      </c>
    </row>
    <row r="870" spans="52:80" x14ac:dyDescent="0.25">
      <c r="AZ870" s="9">
        <v>867</v>
      </c>
      <c r="BA870" s="9">
        <v>0.12459796424827761</v>
      </c>
      <c r="BB870" s="9">
        <v>0</v>
      </c>
      <c r="BC870" s="9">
        <v>143</v>
      </c>
      <c r="BD870" s="9">
        <v>125.71499999999999</v>
      </c>
      <c r="BZ870">
        <v>0.85964912280701755</v>
      </c>
      <c r="CA870">
        <v>0.98620689655172411</v>
      </c>
      <c r="CB870">
        <v>0.85964912280701755</v>
      </c>
    </row>
    <row r="871" spans="52:80" x14ac:dyDescent="0.25">
      <c r="AZ871" s="9">
        <v>868</v>
      </c>
      <c r="BA871" s="9">
        <v>0.12301588132908353</v>
      </c>
      <c r="BB871" s="9">
        <v>0</v>
      </c>
      <c r="BC871" s="9">
        <v>143</v>
      </c>
      <c r="BD871" s="9">
        <v>125.85999999999999</v>
      </c>
      <c r="BZ871">
        <v>0.86081871345029237</v>
      </c>
      <c r="CA871">
        <v>0.98620689655172411</v>
      </c>
      <c r="CB871">
        <v>0.86081871345029237</v>
      </c>
    </row>
    <row r="872" spans="52:80" x14ac:dyDescent="0.25">
      <c r="AZ872" s="9">
        <v>869</v>
      </c>
      <c r="BA872" s="9">
        <v>0.12295600654344149</v>
      </c>
      <c r="BB872" s="9">
        <v>0</v>
      </c>
      <c r="BC872" s="9">
        <v>143</v>
      </c>
      <c r="BD872" s="9">
        <v>126.005</v>
      </c>
      <c r="BZ872">
        <v>0.8619883040935673</v>
      </c>
      <c r="CA872">
        <v>0.98620689655172411</v>
      </c>
      <c r="CB872">
        <v>0.8619883040935673</v>
      </c>
    </row>
    <row r="873" spans="52:80" x14ac:dyDescent="0.25">
      <c r="AZ873" s="9">
        <v>870</v>
      </c>
      <c r="BA873" s="9">
        <v>0.12200055190335617</v>
      </c>
      <c r="BB873" s="9">
        <v>0</v>
      </c>
      <c r="BC873" s="9">
        <v>143</v>
      </c>
      <c r="BD873" s="9">
        <v>126.14999999999999</v>
      </c>
      <c r="BZ873">
        <v>0.86315789473684212</v>
      </c>
      <c r="CA873">
        <v>0.98620689655172411</v>
      </c>
      <c r="CB873">
        <v>0.86315789473684212</v>
      </c>
    </row>
    <row r="874" spans="52:80" x14ac:dyDescent="0.25">
      <c r="AZ874" s="9">
        <v>871</v>
      </c>
      <c r="BA874" s="9">
        <v>0.12141291727591673</v>
      </c>
      <c r="BB874" s="9">
        <v>0</v>
      </c>
      <c r="BC874" s="9">
        <v>143</v>
      </c>
      <c r="BD874" s="9">
        <v>126.29499999999999</v>
      </c>
      <c r="BZ874">
        <v>0.86432748538011694</v>
      </c>
      <c r="CA874">
        <v>0.98620689655172411</v>
      </c>
      <c r="CB874">
        <v>0.86432748538011694</v>
      </c>
    </row>
    <row r="875" spans="52:80" x14ac:dyDescent="0.25">
      <c r="AZ875" s="9">
        <v>872</v>
      </c>
      <c r="BA875" s="9">
        <v>0.11956590741334695</v>
      </c>
      <c r="BB875" s="9">
        <v>0</v>
      </c>
      <c r="BC875" s="9">
        <v>143</v>
      </c>
      <c r="BD875" s="9">
        <v>126.44</v>
      </c>
      <c r="BZ875">
        <v>0.86549707602339176</v>
      </c>
      <c r="CA875">
        <v>0.98620689655172411</v>
      </c>
      <c r="CB875">
        <v>0.86549707602339176</v>
      </c>
    </row>
    <row r="876" spans="52:80" x14ac:dyDescent="0.25">
      <c r="AZ876" s="9">
        <v>873</v>
      </c>
      <c r="BA876" s="9">
        <v>0.11781123176287277</v>
      </c>
      <c r="BB876" s="9">
        <v>0</v>
      </c>
      <c r="BC876" s="9">
        <v>143</v>
      </c>
      <c r="BD876" s="9">
        <v>126.58499999999999</v>
      </c>
      <c r="BZ876">
        <v>0.86549707602339176</v>
      </c>
      <c r="CA876">
        <v>0.99310344827586206</v>
      </c>
      <c r="CB876">
        <v>0.86549707602339176</v>
      </c>
    </row>
    <row r="877" spans="52:80" x14ac:dyDescent="0.25">
      <c r="AZ877" s="9">
        <v>874</v>
      </c>
      <c r="BA877" s="9">
        <v>0.11780339292171259</v>
      </c>
      <c r="BB877" s="9">
        <v>0</v>
      </c>
      <c r="BC877" s="9">
        <v>143</v>
      </c>
      <c r="BD877" s="9">
        <v>126.72999999999999</v>
      </c>
      <c r="BZ877">
        <v>0.8666666666666667</v>
      </c>
      <c r="CA877">
        <v>0.99310344827586206</v>
      </c>
      <c r="CB877">
        <v>0.8666666666666667</v>
      </c>
    </row>
    <row r="878" spans="52:80" x14ac:dyDescent="0.25">
      <c r="AZ878" s="9">
        <v>875</v>
      </c>
      <c r="BA878" s="9">
        <v>0.11765584774127279</v>
      </c>
      <c r="BB878" s="9">
        <v>0</v>
      </c>
      <c r="BC878" s="9">
        <v>143</v>
      </c>
      <c r="BD878" s="9">
        <v>126.87499999999999</v>
      </c>
      <c r="BZ878">
        <v>0.86783625730994152</v>
      </c>
      <c r="CA878">
        <v>0.99310344827586206</v>
      </c>
      <c r="CB878">
        <v>0.86783625730994152</v>
      </c>
    </row>
    <row r="879" spans="52:80" x14ac:dyDescent="0.25">
      <c r="AZ879" s="9">
        <v>876</v>
      </c>
      <c r="BA879" s="9">
        <v>0.11625421415982617</v>
      </c>
      <c r="BB879" s="9">
        <v>0</v>
      </c>
      <c r="BC879" s="9">
        <v>143</v>
      </c>
      <c r="BD879" s="9">
        <v>127.02</v>
      </c>
      <c r="BZ879">
        <v>0.86900584795321634</v>
      </c>
      <c r="CA879">
        <v>0.99310344827586206</v>
      </c>
      <c r="CB879">
        <v>0.86900584795321634</v>
      </c>
    </row>
    <row r="880" spans="52:80" x14ac:dyDescent="0.25">
      <c r="AZ880" s="9">
        <v>877</v>
      </c>
      <c r="BA880" s="9">
        <v>0.11469789627625145</v>
      </c>
      <c r="BB880" s="9">
        <v>0</v>
      </c>
      <c r="BC880" s="9">
        <v>143</v>
      </c>
      <c r="BD880" s="9">
        <v>127.16499999999999</v>
      </c>
      <c r="BZ880">
        <v>0.87017543859649127</v>
      </c>
      <c r="CA880">
        <v>0.99310344827586206</v>
      </c>
      <c r="CB880">
        <v>0.87017543859649127</v>
      </c>
    </row>
    <row r="881" spans="52:80" x14ac:dyDescent="0.25">
      <c r="AZ881" s="9">
        <v>878</v>
      </c>
      <c r="BA881" s="9">
        <v>0.11437361549087613</v>
      </c>
      <c r="BB881" s="9">
        <v>0</v>
      </c>
      <c r="BC881" s="9">
        <v>143</v>
      </c>
      <c r="BD881" s="9">
        <v>127.30999999999999</v>
      </c>
      <c r="BZ881">
        <v>0.87134502923976609</v>
      </c>
      <c r="CA881">
        <v>0.99310344827586206</v>
      </c>
      <c r="CB881">
        <v>0.87134502923976609</v>
      </c>
    </row>
    <row r="882" spans="52:80" x14ac:dyDescent="0.25">
      <c r="AZ882" s="9">
        <v>879</v>
      </c>
      <c r="BA882" s="9">
        <v>0.11403884841119287</v>
      </c>
      <c r="BB882" s="9">
        <v>0</v>
      </c>
      <c r="BC882" s="9">
        <v>143</v>
      </c>
      <c r="BD882" s="9">
        <v>127.455</v>
      </c>
      <c r="BZ882">
        <v>0.87251461988304091</v>
      </c>
      <c r="CA882">
        <v>0.99310344827586206</v>
      </c>
      <c r="CB882">
        <v>0.87251461988304091</v>
      </c>
    </row>
    <row r="883" spans="52:80" x14ac:dyDescent="0.25">
      <c r="AZ883" s="9">
        <v>880</v>
      </c>
      <c r="BA883" s="9">
        <v>0.11351689688643668</v>
      </c>
      <c r="BB883" s="9">
        <v>0</v>
      </c>
      <c r="BC883" s="9">
        <v>143</v>
      </c>
      <c r="BD883" s="9">
        <v>127.6</v>
      </c>
      <c r="BZ883">
        <v>0.87368421052631584</v>
      </c>
      <c r="CA883">
        <v>0.99310344827586206</v>
      </c>
      <c r="CB883">
        <v>0.87368421052631584</v>
      </c>
    </row>
    <row r="884" spans="52:80" x14ac:dyDescent="0.25">
      <c r="AZ884" s="9">
        <v>881</v>
      </c>
      <c r="BA884" s="9">
        <v>0.11269713700601032</v>
      </c>
      <c r="BB884" s="9">
        <v>0</v>
      </c>
      <c r="BC884" s="9">
        <v>143</v>
      </c>
      <c r="BD884" s="9">
        <v>127.74499999999999</v>
      </c>
      <c r="BZ884">
        <v>0.87485380116959066</v>
      </c>
      <c r="CA884">
        <v>0.99310344827586206</v>
      </c>
      <c r="CB884">
        <v>0.87485380116959066</v>
      </c>
    </row>
    <row r="885" spans="52:80" x14ac:dyDescent="0.25">
      <c r="AZ885" s="9">
        <v>882</v>
      </c>
      <c r="BA885" s="9">
        <v>0.11214718144651052</v>
      </c>
      <c r="BB885" s="9">
        <v>0</v>
      </c>
      <c r="BC885" s="9">
        <v>143</v>
      </c>
      <c r="BD885" s="9">
        <v>127.88999999999999</v>
      </c>
      <c r="BZ885">
        <v>0.87602339181286548</v>
      </c>
      <c r="CA885">
        <v>0.99310344827586206</v>
      </c>
      <c r="CB885">
        <v>0.87602339181286548</v>
      </c>
    </row>
    <row r="886" spans="52:80" x14ac:dyDescent="0.25">
      <c r="AZ886" s="9">
        <v>883</v>
      </c>
      <c r="BA886" s="9">
        <v>0.11199258017068124</v>
      </c>
      <c r="BB886" s="9">
        <v>0</v>
      </c>
      <c r="BC886" s="9">
        <v>143</v>
      </c>
      <c r="BD886" s="9">
        <v>128.035</v>
      </c>
      <c r="BZ886">
        <v>0.8771929824561403</v>
      </c>
      <c r="CA886">
        <v>0.99310344827586206</v>
      </c>
      <c r="CB886">
        <v>0.8771929824561403</v>
      </c>
    </row>
    <row r="887" spans="52:80" x14ac:dyDescent="0.25">
      <c r="AZ887" s="9">
        <v>884</v>
      </c>
      <c r="BA887" s="9">
        <v>0.11184029520277294</v>
      </c>
      <c r="BB887" s="9">
        <v>1</v>
      </c>
      <c r="BC887" s="9">
        <v>144</v>
      </c>
      <c r="BD887" s="9">
        <v>128.17999999999998</v>
      </c>
      <c r="BZ887">
        <v>0.87836257309941523</v>
      </c>
      <c r="CA887">
        <v>0.99310344827586206</v>
      </c>
      <c r="CB887">
        <v>0.87836257309941523</v>
      </c>
    </row>
    <row r="888" spans="52:80" x14ac:dyDescent="0.25">
      <c r="AZ888" s="9">
        <v>885</v>
      </c>
      <c r="BA888" s="9">
        <v>0.11089354692799043</v>
      </c>
      <c r="BB888" s="9">
        <v>0</v>
      </c>
      <c r="BC888" s="9">
        <v>144</v>
      </c>
      <c r="BD888" s="9">
        <v>128.32499999999999</v>
      </c>
      <c r="BZ888">
        <v>0.87953216374269005</v>
      </c>
      <c r="CA888">
        <v>0.99310344827586206</v>
      </c>
      <c r="CB888">
        <v>0.87953216374269005</v>
      </c>
    </row>
    <row r="889" spans="52:80" x14ac:dyDescent="0.25">
      <c r="AZ889" s="9">
        <v>886</v>
      </c>
      <c r="BA889" s="9">
        <v>0.1108139364099925</v>
      </c>
      <c r="BB889" s="9">
        <v>0</v>
      </c>
      <c r="BC889" s="9">
        <v>144</v>
      </c>
      <c r="BD889" s="9">
        <v>128.47</v>
      </c>
      <c r="BZ889">
        <v>0.88070175438596487</v>
      </c>
      <c r="CA889">
        <v>0.99310344827586206</v>
      </c>
      <c r="CB889">
        <v>0.88070175438596487</v>
      </c>
    </row>
    <row r="890" spans="52:80" x14ac:dyDescent="0.25">
      <c r="AZ890" s="9">
        <v>887</v>
      </c>
      <c r="BA890" s="9">
        <v>0.10974970236124312</v>
      </c>
      <c r="BB890" s="9">
        <v>0</v>
      </c>
      <c r="BC890" s="9">
        <v>144</v>
      </c>
      <c r="BD890" s="9">
        <v>128.61499999999998</v>
      </c>
      <c r="BZ890">
        <v>0.88187134502923981</v>
      </c>
      <c r="CA890">
        <v>0.99310344827586206</v>
      </c>
      <c r="CB890">
        <v>0.88187134502923981</v>
      </c>
    </row>
    <row r="891" spans="52:80" x14ac:dyDescent="0.25">
      <c r="AZ891" s="9">
        <v>888</v>
      </c>
      <c r="BA891" s="9">
        <v>0.10933231513158638</v>
      </c>
      <c r="BB891" s="9">
        <v>0</v>
      </c>
      <c r="BC891" s="9">
        <v>144</v>
      </c>
      <c r="BD891" s="9">
        <v>128.76</v>
      </c>
      <c r="BZ891">
        <v>0.88304093567251463</v>
      </c>
      <c r="CA891">
        <v>0.99310344827586206</v>
      </c>
      <c r="CB891">
        <v>0.88304093567251463</v>
      </c>
    </row>
    <row r="892" spans="52:80" x14ac:dyDescent="0.25">
      <c r="AZ892" s="9">
        <v>889</v>
      </c>
      <c r="BA892" s="9">
        <v>0.1091116400005379</v>
      </c>
      <c r="BB892" s="9">
        <v>0</v>
      </c>
      <c r="BC892" s="9">
        <v>144</v>
      </c>
      <c r="BD892" s="9">
        <v>128.905</v>
      </c>
      <c r="BZ892">
        <v>0.88421052631578945</v>
      </c>
      <c r="CA892">
        <v>0.99310344827586206</v>
      </c>
      <c r="CB892">
        <v>0.88421052631578945</v>
      </c>
    </row>
    <row r="893" spans="52:80" x14ac:dyDescent="0.25">
      <c r="AZ893" s="9">
        <v>890</v>
      </c>
      <c r="BA893" s="9">
        <v>0.10866785319677992</v>
      </c>
      <c r="BB893" s="9">
        <v>0</v>
      </c>
      <c r="BC893" s="9">
        <v>144</v>
      </c>
      <c r="BD893" s="9">
        <v>129.04999999999998</v>
      </c>
      <c r="BZ893">
        <v>0.88538011695906438</v>
      </c>
      <c r="CA893">
        <v>0.99310344827586206</v>
      </c>
      <c r="CB893">
        <v>0.88538011695906438</v>
      </c>
    </row>
    <row r="894" spans="52:80" x14ac:dyDescent="0.25">
      <c r="AZ894" s="9">
        <v>891</v>
      </c>
      <c r="BA894" s="9">
        <v>0.10801056695108888</v>
      </c>
      <c r="BB894" s="9">
        <v>0</v>
      </c>
      <c r="BC894" s="9">
        <v>144</v>
      </c>
      <c r="BD894" s="9">
        <v>129.19499999999999</v>
      </c>
      <c r="BZ894">
        <v>0.8865497076023392</v>
      </c>
      <c r="CA894">
        <v>0.99310344827586206</v>
      </c>
      <c r="CB894">
        <v>0.8865497076023392</v>
      </c>
    </row>
    <row r="895" spans="52:80" x14ac:dyDescent="0.25">
      <c r="AZ895" s="9">
        <v>892</v>
      </c>
      <c r="BA895" s="9">
        <v>0.10690784286621122</v>
      </c>
      <c r="BB895" s="9">
        <v>0</v>
      </c>
      <c r="BC895" s="9">
        <v>144</v>
      </c>
      <c r="BD895" s="9">
        <v>129.34</v>
      </c>
      <c r="BZ895">
        <v>0.88888888888888884</v>
      </c>
      <c r="CA895">
        <v>0.99310344827586206</v>
      </c>
      <c r="CB895">
        <v>0.88888888888888884</v>
      </c>
    </row>
    <row r="896" spans="52:80" x14ac:dyDescent="0.25">
      <c r="AZ896" s="9">
        <v>893</v>
      </c>
      <c r="BA896" s="9">
        <v>0.10643381325524577</v>
      </c>
      <c r="BB896" s="9">
        <v>0</v>
      </c>
      <c r="BC896" s="9">
        <v>144</v>
      </c>
      <c r="BD896" s="9">
        <v>129.48499999999999</v>
      </c>
      <c r="BZ896">
        <v>0.89005847953216377</v>
      </c>
      <c r="CA896">
        <v>0.99310344827586206</v>
      </c>
      <c r="CB896">
        <v>0.89005847953216377</v>
      </c>
    </row>
    <row r="897" spans="52:80" x14ac:dyDescent="0.25">
      <c r="AZ897" s="9">
        <v>894</v>
      </c>
      <c r="BA897" s="9">
        <v>0.10625564842505608</v>
      </c>
      <c r="BB897" s="9">
        <v>0</v>
      </c>
      <c r="BC897" s="9">
        <v>144</v>
      </c>
      <c r="BD897" s="9">
        <v>129.63</v>
      </c>
      <c r="BZ897">
        <v>0.89122807017543859</v>
      </c>
      <c r="CA897">
        <v>0.99310344827586206</v>
      </c>
      <c r="CB897">
        <v>0.89122807017543859</v>
      </c>
    </row>
    <row r="898" spans="52:80" x14ac:dyDescent="0.25">
      <c r="AZ898" s="9">
        <v>895</v>
      </c>
      <c r="BA898" s="9">
        <v>0.10591789197582636</v>
      </c>
      <c r="BB898" s="9">
        <v>0</v>
      </c>
      <c r="BC898" s="9">
        <v>144</v>
      </c>
      <c r="BD898" s="9">
        <v>129.77499999999998</v>
      </c>
      <c r="BZ898">
        <v>0.89239766081871341</v>
      </c>
      <c r="CA898">
        <v>0.99310344827586206</v>
      </c>
      <c r="CB898">
        <v>0.89239766081871341</v>
      </c>
    </row>
    <row r="899" spans="52:80" x14ac:dyDescent="0.25">
      <c r="AZ899" s="9">
        <v>896</v>
      </c>
      <c r="BA899" s="9">
        <v>0.10571923960505279</v>
      </c>
      <c r="BB899" s="9">
        <v>0</v>
      </c>
      <c r="BC899" s="9">
        <v>144</v>
      </c>
      <c r="BD899" s="9">
        <v>129.91999999999999</v>
      </c>
      <c r="BZ899">
        <v>0.89356725146198834</v>
      </c>
      <c r="CA899">
        <v>0.99310344827586206</v>
      </c>
      <c r="CB899">
        <v>0.89356725146198834</v>
      </c>
    </row>
    <row r="900" spans="52:80" x14ac:dyDescent="0.25">
      <c r="AZ900" s="9">
        <v>897</v>
      </c>
      <c r="BA900" s="9">
        <v>0.10543153284365125</v>
      </c>
      <c r="BB900" s="9">
        <v>0</v>
      </c>
      <c r="BC900" s="9">
        <v>144</v>
      </c>
      <c r="BD900" s="9">
        <v>130.065</v>
      </c>
      <c r="BZ900">
        <v>0.89473684210526316</v>
      </c>
      <c r="CA900">
        <v>0.99310344827586206</v>
      </c>
      <c r="CB900">
        <v>0.89473684210526316</v>
      </c>
    </row>
    <row r="901" spans="52:80" x14ac:dyDescent="0.25">
      <c r="AZ901" s="9">
        <v>898</v>
      </c>
      <c r="BA901" s="9">
        <v>0.10539215937504655</v>
      </c>
      <c r="BB901" s="9">
        <v>0</v>
      </c>
      <c r="BC901" s="9">
        <v>144</v>
      </c>
      <c r="BD901" s="9">
        <v>130.20999999999998</v>
      </c>
      <c r="BZ901">
        <v>0.89590643274853798</v>
      </c>
      <c r="CA901">
        <v>0.99310344827586206</v>
      </c>
      <c r="CB901">
        <v>0.89590643274853798</v>
      </c>
    </row>
    <row r="902" spans="52:80" x14ac:dyDescent="0.25">
      <c r="AZ902" s="9">
        <v>899</v>
      </c>
      <c r="BA902" s="9">
        <v>0.10477644925465028</v>
      </c>
      <c r="BB902" s="9">
        <v>0</v>
      </c>
      <c r="BC902" s="9">
        <v>144</v>
      </c>
      <c r="BD902" s="9">
        <v>130.35499999999999</v>
      </c>
      <c r="BZ902">
        <v>0.89707602339181292</v>
      </c>
      <c r="CA902">
        <v>0.99310344827586206</v>
      </c>
      <c r="CB902">
        <v>0.89707602339181292</v>
      </c>
    </row>
    <row r="903" spans="52:80" x14ac:dyDescent="0.25">
      <c r="AZ903" s="9">
        <v>900</v>
      </c>
      <c r="BA903" s="9">
        <v>0.10452881691212214</v>
      </c>
      <c r="BB903" s="9">
        <v>0</v>
      </c>
      <c r="BC903" s="9">
        <v>144</v>
      </c>
      <c r="BD903" s="9">
        <v>130.5</v>
      </c>
      <c r="BZ903">
        <v>0.89824561403508774</v>
      </c>
      <c r="CA903">
        <v>0.99310344827586206</v>
      </c>
      <c r="CB903">
        <v>0.89824561403508774</v>
      </c>
    </row>
    <row r="904" spans="52:80" x14ac:dyDescent="0.25">
      <c r="AZ904" s="10">
        <v>901</v>
      </c>
      <c r="BA904" s="10">
        <v>0.10451836287207338</v>
      </c>
      <c r="BB904" s="10">
        <v>0</v>
      </c>
      <c r="BC904" s="10">
        <v>144</v>
      </c>
      <c r="BD904" s="10">
        <v>130.64499999999998</v>
      </c>
      <c r="BZ904">
        <v>0.89941520467836256</v>
      </c>
      <c r="CA904">
        <v>0.99310344827586206</v>
      </c>
      <c r="CB904">
        <v>0.89941520467836256</v>
      </c>
    </row>
    <row r="905" spans="52:80" x14ac:dyDescent="0.25">
      <c r="AZ905" s="10">
        <v>902</v>
      </c>
      <c r="BA905" s="10">
        <v>0.1040320323321883</v>
      </c>
      <c r="BB905" s="10">
        <v>0</v>
      </c>
      <c r="BC905" s="10">
        <v>144</v>
      </c>
      <c r="BD905" s="10">
        <v>130.79</v>
      </c>
      <c r="BZ905">
        <v>0.90058479532163738</v>
      </c>
      <c r="CA905">
        <v>0.99310344827586206</v>
      </c>
      <c r="CB905">
        <v>0.90058479532163738</v>
      </c>
    </row>
    <row r="906" spans="52:80" x14ac:dyDescent="0.25">
      <c r="AZ906" s="10">
        <v>903</v>
      </c>
      <c r="BA906" s="10">
        <v>0.10294891498270273</v>
      </c>
      <c r="BB906" s="10">
        <v>0</v>
      </c>
      <c r="BC906" s="10">
        <v>144</v>
      </c>
      <c r="BD906" s="10">
        <v>130.935</v>
      </c>
      <c r="BZ906">
        <v>0.90175438596491231</v>
      </c>
      <c r="CA906">
        <v>0.99310344827586206</v>
      </c>
      <c r="CB906">
        <v>0.90175438596491231</v>
      </c>
    </row>
    <row r="907" spans="52:80" x14ac:dyDescent="0.25">
      <c r="AZ907" s="10">
        <v>904</v>
      </c>
      <c r="BA907" s="10">
        <v>0.10294891498270273</v>
      </c>
      <c r="BB907" s="10">
        <v>0</v>
      </c>
      <c r="BC907" s="10">
        <v>144</v>
      </c>
      <c r="BD907" s="10">
        <v>131.07999999999998</v>
      </c>
      <c r="BZ907">
        <v>0.90292397660818713</v>
      </c>
      <c r="CA907">
        <v>0.99310344827586206</v>
      </c>
      <c r="CB907">
        <v>0.90292397660818713</v>
      </c>
    </row>
    <row r="908" spans="52:80" x14ac:dyDescent="0.25">
      <c r="AZ908" s="10">
        <v>905</v>
      </c>
      <c r="BA908" s="10">
        <v>0.10205716711403165</v>
      </c>
      <c r="BB908" s="10">
        <v>0</v>
      </c>
      <c r="BC908" s="10">
        <v>144</v>
      </c>
      <c r="BD908" s="10">
        <v>131.22499999999999</v>
      </c>
      <c r="BZ908">
        <v>0.90409356725146195</v>
      </c>
      <c r="CA908">
        <v>0.99310344827586206</v>
      </c>
      <c r="CB908">
        <v>0.90409356725146195</v>
      </c>
    </row>
    <row r="909" spans="52:80" x14ac:dyDescent="0.25">
      <c r="AZ909" s="10">
        <v>906</v>
      </c>
      <c r="BA909" s="10">
        <v>0.1020172081481541</v>
      </c>
      <c r="BB909" s="10">
        <v>0</v>
      </c>
      <c r="BC909" s="10">
        <v>144</v>
      </c>
      <c r="BD909" s="10">
        <v>131.37</v>
      </c>
      <c r="BZ909">
        <v>0.90526315789473688</v>
      </c>
      <c r="CA909">
        <v>0.99310344827586206</v>
      </c>
      <c r="CB909">
        <v>0.90526315789473688</v>
      </c>
    </row>
    <row r="910" spans="52:80" x14ac:dyDescent="0.25">
      <c r="AZ910" s="10">
        <v>907</v>
      </c>
      <c r="BA910" s="10">
        <v>0.10018046624771156</v>
      </c>
      <c r="BB910" s="10">
        <v>0</v>
      </c>
      <c r="BC910" s="10">
        <v>144</v>
      </c>
      <c r="BD910" s="10">
        <v>131.51499999999999</v>
      </c>
      <c r="BZ910">
        <v>0.9064327485380117</v>
      </c>
      <c r="CA910">
        <v>0.99310344827586206</v>
      </c>
      <c r="CB910">
        <v>0.9064327485380117</v>
      </c>
    </row>
    <row r="911" spans="52:80" x14ac:dyDescent="0.25">
      <c r="AZ911" s="10">
        <v>908</v>
      </c>
      <c r="BA911" s="10">
        <v>9.9660699301057365E-2</v>
      </c>
      <c r="BB911" s="10">
        <v>0</v>
      </c>
      <c r="BC911" s="10">
        <v>144</v>
      </c>
      <c r="BD911" s="10">
        <v>131.66</v>
      </c>
      <c r="BZ911">
        <v>0.90760233918128652</v>
      </c>
      <c r="CA911">
        <v>0.99310344827586206</v>
      </c>
      <c r="CB911">
        <v>0.90760233918128652</v>
      </c>
    </row>
    <row r="912" spans="52:80" x14ac:dyDescent="0.25">
      <c r="AZ912" s="10">
        <v>909</v>
      </c>
      <c r="BA912" s="10">
        <v>9.9376960522495006E-2</v>
      </c>
      <c r="BB912" s="10">
        <v>0</v>
      </c>
      <c r="BC912" s="10">
        <v>144</v>
      </c>
      <c r="BD912" s="10">
        <v>131.80499999999998</v>
      </c>
      <c r="BZ912">
        <v>0.90877192982456145</v>
      </c>
      <c r="CA912">
        <v>0.99310344827586206</v>
      </c>
      <c r="CB912">
        <v>0.90877192982456145</v>
      </c>
    </row>
    <row r="913" spans="52:80" x14ac:dyDescent="0.25">
      <c r="AZ913" s="10">
        <v>910</v>
      </c>
      <c r="BA913" s="10">
        <v>9.8729576589582577E-2</v>
      </c>
      <c r="BB913" s="10">
        <v>0</v>
      </c>
      <c r="BC913" s="10">
        <v>144</v>
      </c>
      <c r="BD913" s="10">
        <v>131.94999999999999</v>
      </c>
      <c r="BZ913">
        <v>0.90994152046783627</v>
      </c>
      <c r="CA913">
        <v>0.99310344827586206</v>
      </c>
      <c r="CB913">
        <v>0.90994152046783627</v>
      </c>
    </row>
    <row r="914" spans="52:80" x14ac:dyDescent="0.25">
      <c r="AZ914" s="10">
        <v>911</v>
      </c>
      <c r="BA914" s="10">
        <v>9.8249150995939172E-2</v>
      </c>
      <c r="BB914" s="10">
        <v>0</v>
      </c>
      <c r="BC914" s="10">
        <v>144</v>
      </c>
      <c r="BD914" s="10">
        <v>132.095</v>
      </c>
      <c r="BZ914">
        <v>0.91111111111111109</v>
      </c>
      <c r="CA914">
        <v>0.99310344827586206</v>
      </c>
      <c r="CB914">
        <v>0.91111111111111109</v>
      </c>
    </row>
    <row r="915" spans="52:80" x14ac:dyDescent="0.25">
      <c r="AZ915" s="10">
        <v>912</v>
      </c>
      <c r="BA915" s="10">
        <v>9.7936501035828433E-2</v>
      </c>
      <c r="BB915" s="10">
        <v>0</v>
      </c>
      <c r="BC915" s="10">
        <v>144</v>
      </c>
      <c r="BD915" s="10">
        <v>132.23999999999998</v>
      </c>
      <c r="BZ915">
        <v>0.91228070175438591</v>
      </c>
      <c r="CA915">
        <v>0.99310344827586206</v>
      </c>
      <c r="CB915">
        <v>0.91228070175438591</v>
      </c>
    </row>
    <row r="916" spans="52:80" x14ac:dyDescent="0.25">
      <c r="AZ916" s="10">
        <v>913</v>
      </c>
      <c r="BA916" s="10">
        <v>9.7197433562917657E-2</v>
      </c>
      <c r="BB916" s="10">
        <v>0</v>
      </c>
      <c r="BC916" s="10">
        <v>144</v>
      </c>
      <c r="BD916" s="10">
        <v>132.38499999999999</v>
      </c>
      <c r="BZ916">
        <v>0.91345029239766085</v>
      </c>
      <c r="CA916">
        <v>0.99310344827586206</v>
      </c>
      <c r="CB916">
        <v>0.91345029239766085</v>
      </c>
    </row>
    <row r="917" spans="52:80" x14ac:dyDescent="0.25">
      <c r="AZ917" s="10">
        <v>914</v>
      </c>
      <c r="BA917" s="10">
        <v>9.6887891672405496E-2</v>
      </c>
      <c r="BB917" s="10">
        <v>0</v>
      </c>
      <c r="BC917" s="10">
        <v>144</v>
      </c>
      <c r="BD917" s="10">
        <v>132.53</v>
      </c>
      <c r="BZ917">
        <v>0.91461988304093567</v>
      </c>
      <c r="CA917">
        <v>0.99310344827586206</v>
      </c>
      <c r="CB917">
        <v>0.91461988304093567</v>
      </c>
    </row>
    <row r="918" spans="52:80" x14ac:dyDescent="0.25">
      <c r="AZ918" s="10">
        <v>915</v>
      </c>
      <c r="BA918" s="10">
        <v>9.6608469581982118E-2</v>
      </c>
      <c r="BB918" s="10">
        <v>0</v>
      </c>
      <c r="BC918" s="10">
        <v>144</v>
      </c>
      <c r="BD918" s="10">
        <v>132.67499999999998</v>
      </c>
      <c r="BZ918">
        <v>0.91578947368421049</v>
      </c>
      <c r="CA918">
        <v>0.99310344827586206</v>
      </c>
      <c r="CB918">
        <v>0.91578947368421049</v>
      </c>
    </row>
    <row r="919" spans="52:80" x14ac:dyDescent="0.25">
      <c r="AZ919" s="10">
        <v>916</v>
      </c>
      <c r="BA919" s="10">
        <v>9.5414029020915989E-2</v>
      </c>
      <c r="BB919" s="10">
        <v>0</v>
      </c>
      <c r="BC919" s="10">
        <v>144</v>
      </c>
      <c r="BD919" s="10">
        <v>132.82</v>
      </c>
      <c r="BZ919">
        <v>0.91695906432748542</v>
      </c>
      <c r="CA919">
        <v>0.99310344827586206</v>
      </c>
      <c r="CB919">
        <v>0.91695906432748542</v>
      </c>
    </row>
    <row r="920" spans="52:80" x14ac:dyDescent="0.25">
      <c r="AZ920" s="10">
        <v>917</v>
      </c>
      <c r="BA920" s="10">
        <v>9.5095788957896998E-2</v>
      </c>
      <c r="BB920" s="10">
        <v>0</v>
      </c>
      <c r="BC920" s="10">
        <v>144</v>
      </c>
      <c r="BD920" s="10">
        <v>132.965</v>
      </c>
      <c r="BZ920">
        <v>0.91812865497076024</v>
      </c>
      <c r="CA920">
        <v>0.99310344827586206</v>
      </c>
      <c r="CB920">
        <v>0.91812865497076024</v>
      </c>
    </row>
    <row r="921" spans="52:80" x14ac:dyDescent="0.25">
      <c r="AZ921" s="10">
        <v>918</v>
      </c>
      <c r="BA921" s="10">
        <v>9.4800433429724995E-2</v>
      </c>
      <c r="BB921" s="10">
        <v>0</v>
      </c>
      <c r="BC921" s="10">
        <v>144</v>
      </c>
      <c r="BD921" s="10">
        <v>133.10999999999999</v>
      </c>
      <c r="BZ921">
        <v>0.91929824561403506</v>
      </c>
      <c r="CA921">
        <v>0.99310344827586206</v>
      </c>
      <c r="CB921">
        <v>0.91929824561403506</v>
      </c>
    </row>
    <row r="922" spans="52:80" x14ac:dyDescent="0.25">
      <c r="AZ922" s="10">
        <v>919</v>
      </c>
      <c r="BA922" s="10">
        <v>9.4629316158277785E-2</v>
      </c>
      <c r="BB922" s="10">
        <v>0</v>
      </c>
      <c r="BC922" s="10">
        <v>144</v>
      </c>
      <c r="BD922" s="10">
        <v>133.255</v>
      </c>
      <c r="BZ922">
        <v>0.92046783625730999</v>
      </c>
      <c r="CA922">
        <v>0.99310344827586206</v>
      </c>
      <c r="CB922">
        <v>0.92046783625730999</v>
      </c>
    </row>
    <row r="923" spans="52:80" x14ac:dyDescent="0.25">
      <c r="AZ923" s="10">
        <v>920</v>
      </c>
      <c r="BA923" s="10">
        <v>9.4096434828467426E-2</v>
      </c>
      <c r="BB923" s="10">
        <v>0</v>
      </c>
      <c r="BC923" s="10">
        <v>144</v>
      </c>
      <c r="BD923" s="10">
        <v>133.39999999999998</v>
      </c>
      <c r="BZ923">
        <v>0.92163742690058481</v>
      </c>
      <c r="CA923">
        <v>0.99310344827586206</v>
      </c>
      <c r="CB923">
        <v>0.92163742690058481</v>
      </c>
    </row>
    <row r="924" spans="52:80" x14ac:dyDescent="0.25">
      <c r="AZ924" s="10">
        <v>921</v>
      </c>
      <c r="BA924" s="10">
        <v>9.3992659472386691E-2</v>
      </c>
      <c r="BB924" s="10">
        <v>0</v>
      </c>
      <c r="BC924" s="10">
        <v>144</v>
      </c>
      <c r="BD924" s="10">
        <v>133.54499999999999</v>
      </c>
      <c r="BZ924">
        <v>0.92280701754385963</v>
      </c>
      <c r="CA924">
        <v>0.99310344827586206</v>
      </c>
      <c r="CB924">
        <v>0.92280701754385963</v>
      </c>
    </row>
    <row r="925" spans="52:80" x14ac:dyDescent="0.25">
      <c r="AZ925" s="10">
        <v>922</v>
      </c>
      <c r="BA925" s="10">
        <v>9.1710983758862302E-2</v>
      </c>
      <c r="BB925" s="10">
        <v>0</v>
      </c>
      <c r="BC925" s="10">
        <v>144</v>
      </c>
      <c r="BD925" s="10">
        <v>133.69</v>
      </c>
      <c r="BZ925">
        <v>0.92397660818713445</v>
      </c>
      <c r="CA925">
        <v>0.99310344827586206</v>
      </c>
      <c r="CB925">
        <v>0.92397660818713445</v>
      </c>
    </row>
    <row r="926" spans="52:80" x14ac:dyDescent="0.25">
      <c r="AZ926" s="10">
        <v>923</v>
      </c>
      <c r="BA926" s="10">
        <v>9.0837791481660241E-2</v>
      </c>
      <c r="BB926" s="10">
        <v>0</v>
      </c>
      <c r="BC926" s="10">
        <v>144</v>
      </c>
      <c r="BD926" s="10">
        <v>133.83499999999998</v>
      </c>
      <c r="BZ926">
        <v>0.92514619883040938</v>
      </c>
      <c r="CA926">
        <v>0.99310344827586206</v>
      </c>
      <c r="CB926">
        <v>0.92514619883040938</v>
      </c>
    </row>
    <row r="927" spans="52:80" x14ac:dyDescent="0.25">
      <c r="AZ927" s="10">
        <v>924</v>
      </c>
      <c r="BA927" s="10">
        <v>9.0506456731080709E-2</v>
      </c>
      <c r="BB927" s="10">
        <v>0</v>
      </c>
      <c r="BC927" s="10">
        <v>144</v>
      </c>
      <c r="BD927" s="10">
        <v>133.97999999999999</v>
      </c>
      <c r="BZ927">
        <v>0.9263157894736842</v>
      </c>
      <c r="CA927">
        <v>0.99310344827586206</v>
      </c>
      <c r="CB927">
        <v>0.9263157894736842</v>
      </c>
    </row>
    <row r="928" spans="52:80" x14ac:dyDescent="0.25">
      <c r="AZ928" s="10">
        <v>925</v>
      </c>
      <c r="BA928" s="10">
        <v>8.8579759242091605E-2</v>
      </c>
      <c r="BB928" s="10">
        <v>0</v>
      </c>
      <c r="BC928" s="10">
        <v>144</v>
      </c>
      <c r="BD928" s="10">
        <v>134.125</v>
      </c>
      <c r="BZ928">
        <v>0.92748538011695902</v>
      </c>
      <c r="CA928">
        <v>0.99310344827586206</v>
      </c>
      <c r="CB928">
        <v>0.92748538011695902</v>
      </c>
    </row>
    <row r="929" spans="52:80" x14ac:dyDescent="0.25">
      <c r="AZ929" s="10">
        <v>926</v>
      </c>
      <c r="BA929" s="10">
        <v>8.824553695248355E-2</v>
      </c>
      <c r="BB929" s="10">
        <v>0</v>
      </c>
      <c r="BC929" s="10">
        <v>144</v>
      </c>
      <c r="BD929" s="10">
        <v>134.26999999999998</v>
      </c>
      <c r="BZ929">
        <v>0.92865497076023396</v>
      </c>
      <c r="CA929">
        <v>0.99310344827586206</v>
      </c>
      <c r="CB929">
        <v>0.92865497076023396</v>
      </c>
    </row>
    <row r="930" spans="52:80" x14ac:dyDescent="0.25">
      <c r="AZ930" s="10">
        <v>927</v>
      </c>
      <c r="BA930" s="10">
        <v>8.7757218905131121E-2</v>
      </c>
      <c r="BB930" s="10">
        <v>0</v>
      </c>
      <c r="BC930" s="10">
        <v>144</v>
      </c>
      <c r="BD930" s="10">
        <v>134.41499999999999</v>
      </c>
      <c r="BZ930">
        <v>0.92982456140350878</v>
      </c>
      <c r="CA930">
        <v>0.99310344827586206</v>
      </c>
      <c r="CB930">
        <v>0.92982456140350878</v>
      </c>
    </row>
    <row r="931" spans="52:80" x14ac:dyDescent="0.25">
      <c r="AZ931" s="10">
        <v>928</v>
      </c>
      <c r="BA931" s="10">
        <v>8.7743358962482754E-2</v>
      </c>
      <c r="BB931" s="10">
        <v>0</v>
      </c>
      <c r="BC931" s="10">
        <v>144</v>
      </c>
      <c r="BD931" s="10">
        <v>134.56</v>
      </c>
      <c r="BZ931">
        <v>0.9309941520467836</v>
      </c>
      <c r="CA931">
        <v>0.99310344827586206</v>
      </c>
      <c r="CB931">
        <v>0.9309941520467836</v>
      </c>
    </row>
    <row r="932" spans="52:80" x14ac:dyDescent="0.25">
      <c r="AZ932" s="10">
        <v>929</v>
      </c>
      <c r="BA932" s="10">
        <v>8.7496703913068533E-2</v>
      </c>
      <c r="BB932" s="10">
        <v>0</v>
      </c>
      <c r="BC932" s="10">
        <v>144</v>
      </c>
      <c r="BD932" s="10">
        <v>134.70499999999998</v>
      </c>
      <c r="BZ932">
        <v>0.93216374269005853</v>
      </c>
      <c r="CA932">
        <v>0.99310344827586206</v>
      </c>
      <c r="CB932">
        <v>0.93216374269005853</v>
      </c>
    </row>
    <row r="933" spans="52:80" x14ac:dyDescent="0.25">
      <c r="AZ933" s="10">
        <v>930</v>
      </c>
      <c r="BA933" s="10">
        <v>8.7088695326664106E-2</v>
      </c>
      <c r="BB933" s="10">
        <v>0</v>
      </c>
      <c r="BC933" s="10">
        <v>144</v>
      </c>
      <c r="BD933" s="10">
        <v>134.85</v>
      </c>
      <c r="BZ933">
        <v>0.93333333333333335</v>
      </c>
      <c r="CA933">
        <v>0.99310344827586206</v>
      </c>
      <c r="CB933">
        <v>0.93333333333333335</v>
      </c>
    </row>
    <row r="934" spans="52:80" x14ac:dyDescent="0.25">
      <c r="AZ934" s="10">
        <v>931</v>
      </c>
      <c r="BA934" s="10">
        <v>8.5886844507412977E-2</v>
      </c>
      <c r="BB934" s="10">
        <v>0</v>
      </c>
      <c r="BC934" s="10">
        <v>144</v>
      </c>
      <c r="BD934" s="10">
        <v>134.995</v>
      </c>
      <c r="BZ934">
        <v>0.93450292397660817</v>
      </c>
      <c r="CA934">
        <v>0.99310344827586206</v>
      </c>
      <c r="CB934">
        <v>0.93450292397660817</v>
      </c>
    </row>
    <row r="935" spans="52:80" x14ac:dyDescent="0.25">
      <c r="AZ935" s="10">
        <v>932</v>
      </c>
      <c r="BA935" s="10">
        <v>8.4833705187776123E-2</v>
      </c>
      <c r="BB935" s="10">
        <v>0</v>
      </c>
      <c r="BC935" s="10">
        <v>144</v>
      </c>
      <c r="BD935" s="10">
        <v>135.13999999999999</v>
      </c>
      <c r="BZ935">
        <v>0.93567251461988299</v>
      </c>
      <c r="CA935">
        <v>0.99310344827586206</v>
      </c>
      <c r="CB935">
        <v>0.93567251461988299</v>
      </c>
    </row>
    <row r="936" spans="52:80" x14ac:dyDescent="0.25">
      <c r="AZ936" s="10">
        <v>933</v>
      </c>
      <c r="BA936" s="10">
        <v>8.4689320808855537E-2</v>
      </c>
      <c r="BB936" s="10">
        <v>0</v>
      </c>
      <c r="BC936" s="10">
        <v>144</v>
      </c>
      <c r="BD936" s="10">
        <v>135.285</v>
      </c>
      <c r="BZ936">
        <v>0.93684210526315792</v>
      </c>
      <c r="CA936">
        <v>0.99310344827586206</v>
      </c>
      <c r="CB936">
        <v>0.93684210526315792</v>
      </c>
    </row>
    <row r="937" spans="52:80" x14ac:dyDescent="0.25">
      <c r="AZ937" s="10">
        <v>934</v>
      </c>
      <c r="BA937" s="10">
        <v>8.4574999452335806E-2</v>
      </c>
      <c r="BB937" s="10">
        <v>0</v>
      </c>
      <c r="BC937" s="10">
        <v>144</v>
      </c>
      <c r="BD937" s="10">
        <v>135.42999999999998</v>
      </c>
      <c r="BZ937">
        <v>0.93801169590643274</v>
      </c>
      <c r="CA937">
        <v>0.99310344827586206</v>
      </c>
      <c r="CB937">
        <v>0.93801169590643274</v>
      </c>
    </row>
    <row r="938" spans="52:80" x14ac:dyDescent="0.25">
      <c r="AZ938" s="10">
        <v>935</v>
      </c>
      <c r="BA938" s="10">
        <v>8.4498890544843469E-2</v>
      </c>
      <c r="BB938" s="10">
        <v>0</v>
      </c>
      <c r="BC938" s="10">
        <v>144</v>
      </c>
      <c r="BD938" s="10">
        <v>135.57499999999999</v>
      </c>
      <c r="BZ938">
        <v>0.93918128654970756</v>
      </c>
      <c r="CA938">
        <v>0.99310344827586206</v>
      </c>
      <c r="CB938">
        <v>0.93918128654970756</v>
      </c>
    </row>
    <row r="939" spans="52:80" x14ac:dyDescent="0.25">
      <c r="AZ939" s="10">
        <v>936</v>
      </c>
      <c r="BA939" s="10">
        <v>8.435425636421523E-2</v>
      </c>
      <c r="BB939" s="10">
        <v>0</v>
      </c>
      <c r="BC939" s="10">
        <v>144</v>
      </c>
      <c r="BD939" s="10">
        <v>135.72</v>
      </c>
      <c r="BZ939">
        <v>0.94035087719298249</v>
      </c>
      <c r="CA939">
        <v>0.99310344827586206</v>
      </c>
      <c r="CB939">
        <v>0.94035087719298249</v>
      </c>
    </row>
    <row r="940" spans="52:80" x14ac:dyDescent="0.25">
      <c r="AZ940" s="10">
        <v>937</v>
      </c>
      <c r="BA940" s="10">
        <v>8.1125916536062714E-2</v>
      </c>
      <c r="BB940" s="10">
        <v>0</v>
      </c>
      <c r="BC940" s="10">
        <v>144</v>
      </c>
      <c r="BD940" s="10">
        <v>135.86499999999998</v>
      </c>
      <c r="BZ940">
        <v>0.94152046783625731</v>
      </c>
      <c r="CA940">
        <v>0.99310344827586206</v>
      </c>
      <c r="CB940">
        <v>0.94152046783625731</v>
      </c>
    </row>
    <row r="941" spans="52:80" x14ac:dyDescent="0.25">
      <c r="AZ941" s="10">
        <v>938</v>
      </c>
      <c r="BA941" s="10">
        <v>8.0546734680067081E-2</v>
      </c>
      <c r="BB941" s="10">
        <v>0</v>
      </c>
      <c r="BC941" s="10">
        <v>144</v>
      </c>
      <c r="BD941" s="10">
        <v>136.01</v>
      </c>
      <c r="BZ941">
        <v>0.94269005847953213</v>
      </c>
      <c r="CA941">
        <v>0.99310344827586206</v>
      </c>
      <c r="CB941">
        <v>0.94269005847953213</v>
      </c>
    </row>
    <row r="942" spans="52:80" x14ac:dyDescent="0.25">
      <c r="AZ942" s="10">
        <v>939</v>
      </c>
      <c r="BA942" s="10">
        <v>8.0398580645222761E-2</v>
      </c>
      <c r="BB942" s="10">
        <v>0</v>
      </c>
      <c r="BC942" s="10">
        <v>144</v>
      </c>
      <c r="BD942" s="10">
        <v>136.155</v>
      </c>
      <c r="BZ942">
        <v>0.94385964912280707</v>
      </c>
      <c r="CA942">
        <v>0.99310344827586206</v>
      </c>
      <c r="CB942">
        <v>0.94385964912280707</v>
      </c>
    </row>
    <row r="943" spans="52:80" x14ac:dyDescent="0.25">
      <c r="AZ943" s="10">
        <v>940</v>
      </c>
      <c r="BA943" s="10">
        <v>8.007388663027859E-2</v>
      </c>
      <c r="BB943" s="10">
        <v>0</v>
      </c>
      <c r="BC943" s="10">
        <v>144</v>
      </c>
      <c r="BD943" s="10">
        <v>136.29999999999998</v>
      </c>
      <c r="BZ943">
        <v>0.94502923976608189</v>
      </c>
      <c r="CA943">
        <v>0.99310344827586206</v>
      </c>
      <c r="CB943">
        <v>0.94502923976608189</v>
      </c>
    </row>
    <row r="944" spans="52:80" x14ac:dyDescent="0.25">
      <c r="AZ944" s="10">
        <v>941</v>
      </c>
      <c r="BA944" s="10">
        <v>7.9874545423517185E-2</v>
      </c>
      <c r="BB944" s="10">
        <v>0</v>
      </c>
      <c r="BC944" s="10">
        <v>144</v>
      </c>
      <c r="BD944" s="10">
        <v>136.44499999999999</v>
      </c>
      <c r="BZ944">
        <v>0.94619883040935671</v>
      </c>
      <c r="CA944">
        <v>0.99310344827586206</v>
      </c>
      <c r="CB944">
        <v>0.94619883040935671</v>
      </c>
    </row>
    <row r="945" spans="52:80" x14ac:dyDescent="0.25">
      <c r="AZ945" s="10">
        <v>942</v>
      </c>
      <c r="BA945" s="10">
        <v>7.968785623564445E-2</v>
      </c>
      <c r="BB945" s="10">
        <v>0</v>
      </c>
      <c r="BC945" s="10">
        <v>144</v>
      </c>
      <c r="BD945" s="10">
        <v>136.59</v>
      </c>
      <c r="BZ945">
        <v>0.94736842105263153</v>
      </c>
      <c r="CA945">
        <v>0.99310344827586206</v>
      </c>
      <c r="CB945">
        <v>0.94736842105263153</v>
      </c>
    </row>
    <row r="946" spans="52:80" x14ac:dyDescent="0.25">
      <c r="AZ946" s="10">
        <v>943</v>
      </c>
      <c r="BA946" s="10">
        <v>7.9570100049151368E-2</v>
      </c>
      <c r="BB946" s="10">
        <v>0</v>
      </c>
      <c r="BC946" s="10">
        <v>144</v>
      </c>
      <c r="BD946" s="10">
        <v>136.73499999999999</v>
      </c>
      <c r="BZ946">
        <v>0.94853801169590646</v>
      </c>
      <c r="CA946">
        <v>0.99310344827586206</v>
      </c>
      <c r="CB946">
        <v>0.94853801169590646</v>
      </c>
    </row>
    <row r="947" spans="52:80" x14ac:dyDescent="0.25">
      <c r="AZ947" s="10">
        <v>944</v>
      </c>
      <c r="BA947" s="10">
        <v>7.8177187224098124E-2</v>
      </c>
      <c r="BB947" s="10">
        <v>0</v>
      </c>
      <c r="BC947" s="10">
        <v>144</v>
      </c>
      <c r="BD947" s="10">
        <v>136.88</v>
      </c>
      <c r="BZ947">
        <v>0.94970760233918128</v>
      </c>
      <c r="CA947">
        <v>0.99310344827586206</v>
      </c>
      <c r="CB947">
        <v>0.94970760233918128</v>
      </c>
    </row>
    <row r="948" spans="52:80" x14ac:dyDescent="0.25">
      <c r="AZ948" s="10">
        <v>945</v>
      </c>
      <c r="BA948" s="10">
        <v>7.7563288274829861E-2</v>
      </c>
      <c r="BB948" s="10">
        <v>0</v>
      </c>
      <c r="BC948" s="10">
        <v>144</v>
      </c>
      <c r="BD948" s="10">
        <v>137.02499999999998</v>
      </c>
      <c r="BZ948">
        <v>0.9508771929824561</v>
      </c>
      <c r="CA948">
        <v>0.99310344827586206</v>
      </c>
      <c r="CB948">
        <v>0.9508771929824561</v>
      </c>
    </row>
    <row r="949" spans="52:80" x14ac:dyDescent="0.25">
      <c r="AZ949" s="10">
        <v>946</v>
      </c>
      <c r="BA949" s="10">
        <v>7.7204663672814741E-2</v>
      </c>
      <c r="BB949" s="10">
        <v>0</v>
      </c>
      <c r="BC949" s="10">
        <v>144</v>
      </c>
      <c r="BD949" s="10">
        <v>137.16999999999999</v>
      </c>
      <c r="BZ949">
        <v>0.95204678362573103</v>
      </c>
      <c r="CA949">
        <v>0.99310344827586206</v>
      </c>
      <c r="CB949">
        <v>0.95204678362573103</v>
      </c>
    </row>
    <row r="950" spans="52:80" x14ac:dyDescent="0.25">
      <c r="AZ950" s="10">
        <v>947</v>
      </c>
      <c r="BA950" s="10">
        <v>7.6770874339335674E-2</v>
      </c>
      <c r="BB950" s="10">
        <v>0</v>
      </c>
      <c r="BC950" s="10">
        <v>144</v>
      </c>
      <c r="BD950" s="10">
        <v>137.315</v>
      </c>
      <c r="BZ950">
        <v>0.95321637426900585</v>
      </c>
      <c r="CA950">
        <v>0.99310344827586206</v>
      </c>
      <c r="CB950">
        <v>0.95321637426900585</v>
      </c>
    </row>
    <row r="951" spans="52:80" x14ac:dyDescent="0.25">
      <c r="AZ951" s="10">
        <v>948</v>
      </c>
      <c r="BA951" s="10">
        <v>7.6531579912646655E-2</v>
      </c>
      <c r="BB951" s="10">
        <v>0</v>
      </c>
      <c r="BC951" s="10">
        <v>144</v>
      </c>
      <c r="BD951" s="10">
        <v>137.45999999999998</v>
      </c>
      <c r="BZ951">
        <v>0.95438596491228067</v>
      </c>
      <c r="CA951">
        <v>0.99310344827586206</v>
      </c>
      <c r="CB951">
        <v>0.95438596491228067</v>
      </c>
    </row>
    <row r="952" spans="52:80" x14ac:dyDescent="0.25">
      <c r="AZ952" s="10">
        <v>949</v>
      </c>
      <c r="BA952" s="10">
        <v>7.6280243662276967E-2</v>
      </c>
      <c r="BB952" s="10">
        <v>0</v>
      </c>
      <c r="BC952" s="10">
        <v>144</v>
      </c>
      <c r="BD952" s="10">
        <v>137.60499999999999</v>
      </c>
      <c r="BZ952">
        <v>0.9555555555555556</v>
      </c>
      <c r="CA952">
        <v>0.99310344827586206</v>
      </c>
      <c r="CB952">
        <v>0.9555555555555556</v>
      </c>
    </row>
    <row r="953" spans="52:80" x14ac:dyDescent="0.25">
      <c r="AZ953" s="10">
        <v>950</v>
      </c>
      <c r="BA953" s="10">
        <v>7.5498733820928546E-2</v>
      </c>
      <c r="BB953" s="10">
        <v>0</v>
      </c>
      <c r="BC953" s="10">
        <v>144</v>
      </c>
      <c r="BD953" s="10">
        <v>137.75</v>
      </c>
      <c r="BZ953">
        <v>0.95672514619883042</v>
      </c>
      <c r="CA953">
        <v>0.99310344827586206</v>
      </c>
      <c r="CB953">
        <v>0.95672514619883042</v>
      </c>
    </row>
    <row r="954" spans="52:80" x14ac:dyDescent="0.25">
      <c r="AZ954" s="10">
        <v>951</v>
      </c>
      <c r="BA954" s="10">
        <v>7.5273331521299738E-2</v>
      </c>
      <c r="BB954" s="10">
        <v>0</v>
      </c>
      <c r="BC954" s="10">
        <v>144</v>
      </c>
      <c r="BD954" s="10">
        <v>137.89499999999998</v>
      </c>
      <c r="BZ954">
        <v>0.95789473684210524</v>
      </c>
      <c r="CA954">
        <v>0.99310344827586206</v>
      </c>
      <c r="CB954">
        <v>0.95789473684210524</v>
      </c>
    </row>
    <row r="955" spans="52:80" x14ac:dyDescent="0.25">
      <c r="AZ955" s="10">
        <v>952</v>
      </c>
      <c r="BA955" s="10">
        <v>7.4043249445235035E-2</v>
      </c>
      <c r="BB955" s="10">
        <v>0</v>
      </c>
      <c r="BC955" s="10">
        <v>144</v>
      </c>
      <c r="BD955" s="10">
        <v>138.04</v>
      </c>
      <c r="BZ955">
        <v>0.95906432748538006</v>
      </c>
      <c r="CA955">
        <v>0.99310344827586206</v>
      </c>
      <c r="CB955">
        <v>0.95906432748538006</v>
      </c>
    </row>
    <row r="956" spans="52:80" x14ac:dyDescent="0.25">
      <c r="AZ956" s="10">
        <v>953</v>
      </c>
      <c r="BA956" s="10">
        <v>7.4025127284993691E-2</v>
      </c>
      <c r="BB956" s="10">
        <v>0</v>
      </c>
      <c r="BC956" s="10">
        <v>144</v>
      </c>
      <c r="BD956" s="10">
        <v>138.185</v>
      </c>
      <c r="BZ956">
        <v>0.960233918128655</v>
      </c>
      <c r="CA956">
        <v>0.99310344827586206</v>
      </c>
      <c r="CB956">
        <v>0.960233918128655</v>
      </c>
    </row>
    <row r="957" spans="52:80" x14ac:dyDescent="0.25">
      <c r="AZ957" s="10">
        <v>954</v>
      </c>
      <c r="BA957" s="10">
        <v>7.3879037006129911E-2</v>
      </c>
      <c r="BB957" s="10">
        <v>0</v>
      </c>
      <c r="BC957" s="10">
        <v>144</v>
      </c>
      <c r="BD957" s="10">
        <v>138.32999999999998</v>
      </c>
      <c r="BZ957">
        <v>0.96140350877192982</v>
      </c>
      <c r="CA957">
        <v>0.99310344827586206</v>
      </c>
      <c r="CB957">
        <v>0.96140350877192982</v>
      </c>
    </row>
    <row r="958" spans="52:80" x14ac:dyDescent="0.25">
      <c r="AZ958" s="10">
        <v>955</v>
      </c>
      <c r="BA958" s="10">
        <v>7.3754764499591341E-2</v>
      </c>
      <c r="BB958" s="10">
        <v>0</v>
      </c>
      <c r="BC958" s="10">
        <v>144</v>
      </c>
      <c r="BD958" s="10">
        <v>138.47499999999999</v>
      </c>
      <c r="BZ958">
        <v>0.96257309941520464</v>
      </c>
      <c r="CA958">
        <v>0.99310344827586206</v>
      </c>
      <c r="CB958">
        <v>0.96257309941520464</v>
      </c>
    </row>
    <row r="959" spans="52:80" x14ac:dyDescent="0.25">
      <c r="AZ959" s="10">
        <v>956</v>
      </c>
      <c r="BA959" s="10">
        <v>7.3683963613173448E-2</v>
      </c>
      <c r="BB959" s="10">
        <v>0</v>
      </c>
      <c r="BC959" s="10">
        <v>144</v>
      </c>
      <c r="BD959" s="10">
        <v>138.62</v>
      </c>
      <c r="BZ959">
        <v>0.96374269005847957</v>
      </c>
      <c r="CA959">
        <v>0.99310344827586206</v>
      </c>
      <c r="CB959">
        <v>0.96374269005847957</v>
      </c>
    </row>
    <row r="960" spans="52:80" x14ac:dyDescent="0.25">
      <c r="AZ960" s="10">
        <v>957</v>
      </c>
      <c r="BA960" s="10">
        <v>7.1378202293729778E-2</v>
      </c>
      <c r="BB960" s="10">
        <v>0</v>
      </c>
      <c r="BC960" s="10">
        <v>144</v>
      </c>
      <c r="BD960" s="10">
        <v>138.76499999999999</v>
      </c>
      <c r="BZ960">
        <v>0.96491228070175439</v>
      </c>
      <c r="CA960">
        <v>0.99310344827586206</v>
      </c>
      <c r="CB960">
        <v>0.96491228070175439</v>
      </c>
    </row>
    <row r="961" spans="52:80" x14ac:dyDescent="0.25">
      <c r="AZ961" s="10">
        <v>958</v>
      </c>
      <c r="BA961" s="10">
        <v>7.1234279335556636E-2</v>
      </c>
      <c r="BB961" s="10">
        <v>0</v>
      </c>
      <c r="BC961" s="10">
        <v>144</v>
      </c>
      <c r="BD961" s="10">
        <v>138.91</v>
      </c>
      <c r="BZ961">
        <v>0.96608187134502921</v>
      </c>
      <c r="CA961">
        <v>0.99310344827586206</v>
      </c>
      <c r="CB961">
        <v>0.96608187134502921</v>
      </c>
    </row>
    <row r="962" spans="52:80" x14ac:dyDescent="0.25">
      <c r="AZ962" s="10">
        <v>959</v>
      </c>
      <c r="BA962" s="10">
        <v>7.0365012362330684E-2</v>
      </c>
      <c r="BB962" s="10">
        <v>0</v>
      </c>
      <c r="BC962" s="10">
        <v>144</v>
      </c>
      <c r="BD962" s="10">
        <v>139.05499999999998</v>
      </c>
      <c r="BZ962">
        <v>0.96725146198830414</v>
      </c>
      <c r="CA962">
        <v>0.99310344827586206</v>
      </c>
      <c r="CB962">
        <v>0.96725146198830414</v>
      </c>
    </row>
    <row r="963" spans="52:80" x14ac:dyDescent="0.25">
      <c r="AZ963" s="10">
        <v>960</v>
      </c>
      <c r="BA963" s="10">
        <v>6.7897868223353017E-2</v>
      </c>
      <c r="BB963" s="10">
        <v>0</v>
      </c>
      <c r="BC963" s="10">
        <v>144</v>
      </c>
      <c r="BD963" s="10">
        <v>139.19999999999999</v>
      </c>
      <c r="BZ963">
        <v>0.96842105263157896</v>
      </c>
      <c r="CA963">
        <v>0.99310344827586206</v>
      </c>
      <c r="CB963">
        <v>0.96842105263157896</v>
      </c>
    </row>
    <row r="964" spans="52:80" x14ac:dyDescent="0.25">
      <c r="AZ964" s="10">
        <v>961</v>
      </c>
      <c r="BA964" s="10">
        <v>6.7265257211611126E-2</v>
      </c>
      <c r="BB964" s="10">
        <v>0</v>
      </c>
      <c r="BC964" s="10">
        <v>144</v>
      </c>
      <c r="BD964" s="10">
        <v>139.345</v>
      </c>
      <c r="BZ964">
        <v>0.96959064327485378</v>
      </c>
      <c r="CA964">
        <v>0.99310344827586206</v>
      </c>
      <c r="CB964">
        <v>0.96959064327485378</v>
      </c>
    </row>
    <row r="965" spans="52:80" x14ac:dyDescent="0.25">
      <c r="AZ965" s="10">
        <v>962</v>
      </c>
      <c r="BA965" s="10">
        <v>6.599232759201859E-2</v>
      </c>
      <c r="BB965" s="10">
        <v>0</v>
      </c>
      <c r="BC965" s="10">
        <v>144</v>
      </c>
      <c r="BD965" s="10">
        <v>139.48999999999998</v>
      </c>
      <c r="BZ965">
        <v>0.9707602339181286</v>
      </c>
      <c r="CA965">
        <v>0.99310344827586206</v>
      </c>
      <c r="CB965">
        <v>0.9707602339181286</v>
      </c>
    </row>
    <row r="966" spans="52:80" x14ac:dyDescent="0.25">
      <c r="AZ966" s="10">
        <v>963</v>
      </c>
      <c r="BA966" s="10">
        <v>6.5481457825821252E-2</v>
      </c>
      <c r="BB966" s="10">
        <v>0</v>
      </c>
      <c r="BC966" s="10">
        <v>144</v>
      </c>
      <c r="BD966" s="10">
        <v>139.63499999999999</v>
      </c>
      <c r="BZ966">
        <v>0.97192982456140353</v>
      </c>
      <c r="CA966">
        <v>0.99310344827586206</v>
      </c>
      <c r="CB966">
        <v>0.97192982456140353</v>
      </c>
    </row>
    <row r="967" spans="52:80" x14ac:dyDescent="0.25">
      <c r="AZ967" s="10">
        <v>964</v>
      </c>
      <c r="BA967" s="10">
        <v>6.5467993905139202E-2</v>
      </c>
      <c r="BB967" s="10">
        <v>0</v>
      </c>
      <c r="BC967" s="10">
        <v>144</v>
      </c>
      <c r="BD967" s="10">
        <v>139.78</v>
      </c>
      <c r="BZ967">
        <v>0.97309941520467835</v>
      </c>
      <c r="CA967">
        <v>0.99310344827586206</v>
      </c>
      <c r="CB967">
        <v>0.97309941520467835</v>
      </c>
    </row>
    <row r="968" spans="52:80" x14ac:dyDescent="0.25">
      <c r="AZ968" s="10">
        <v>965</v>
      </c>
      <c r="BA968" s="10">
        <v>6.4919176744537399E-2</v>
      </c>
      <c r="BB968" s="10">
        <v>0</v>
      </c>
      <c r="BC968" s="10">
        <v>144</v>
      </c>
      <c r="BD968" s="10">
        <v>139.92499999999998</v>
      </c>
      <c r="BZ968">
        <v>0.97426900584795317</v>
      </c>
      <c r="CA968">
        <v>0.99310344827586206</v>
      </c>
      <c r="CB968">
        <v>0.97426900584795317</v>
      </c>
    </row>
    <row r="969" spans="52:80" x14ac:dyDescent="0.25">
      <c r="AZ969" s="10">
        <v>966</v>
      </c>
      <c r="BA969" s="10">
        <v>6.487656954008969E-2</v>
      </c>
      <c r="BB969" s="10">
        <v>0</v>
      </c>
      <c r="BC969" s="10">
        <v>144</v>
      </c>
      <c r="BD969" s="10">
        <v>140.07</v>
      </c>
      <c r="BZ969">
        <v>0.9754385964912281</v>
      </c>
      <c r="CA969">
        <v>0.99310344827586206</v>
      </c>
      <c r="CB969">
        <v>0.9754385964912281</v>
      </c>
    </row>
    <row r="970" spans="52:80" x14ac:dyDescent="0.25">
      <c r="AZ970" s="10">
        <v>967</v>
      </c>
      <c r="BA970" s="10">
        <v>6.3256476884963789E-2</v>
      </c>
      <c r="BB970" s="10">
        <v>0</v>
      </c>
      <c r="BC970" s="10">
        <v>144</v>
      </c>
      <c r="BD970" s="10">
        <v>140.215</v>
      </c>
      <c r="BZ970">
        <v>0.97660818713450293</v>
      </c>
      <c r="CA970">
        <v>0.99310344827586206</v>
      </c>
      <c r="CB970">
        <v>0.97660818713450293</v>
      </c>
    </row>
    <row r="971" spans="52:80" x14ac:dyDescent="0.25">
      <c r="AZ971" s="10">
        <v>968</v>
      </c>
      <c r="BA971" s="10">
        <v>6.2961650189842081E-2</v>
      </c>
      <c r="BB971" s="10">
        <v>0</v>
      </c>
      <c r="BC971" s="10">
        <v>144</v>
      </c>
      <c r="BD971" s="10">
        <v>140.35999999999999</v>
      </c>
      <c r="BZ971">
        <v>0.97660818713450293</v>
      </c>
      <c r="CA971">
        <v>1</v>
      </c>
      <c r="CB971">
        <v>0.97660818713450293</v>
      </c>
    </row>
    <row r="972" spans="52:80" x14ac:dyDescent="0.25">
      <c r="AZ972" s="10">
        <v>969</v>
      </c>
      <c r="BA972" s="10">
        <v>6.0896375149526311E-2</v>
      </c>
      <c r="BB972" s="10">
        <v>0</v>
      </c>
      <c r="BC972" s="10">
        <v>144</v>
      </c>
      <c r="BD972" s="10">
        <v>140.505</v>
      </c>
      <c r="BZ972">
        <v>0.97777777777777775</v>
      </c>
      <c r="CA972">
        <v>1</v>
      </c>
      <c r="CB972">
        <v>0.97777777777777775</v>
      </c>
    </row>
    <row r="973" spans="52:80" x14ac:dyDescent="0.25">
      <c r="AZ973" s="10">
        <v>970</v>
      </c>
      <c r="BA973" s="10">
        <v>6.0611758044791728E-2</v>
      </c>
      <c r="BB973" s="10">
        <v>0</v>
      </c>
      <c r="BC973" s="10">
        <v>144</v>
      </c>
      <c r="BD973" s="10">
        <v>140.64999999999998</v>
      </c>
      <c r="BZ973">
        <v>0.97894736842105268</v>
      </c>
      <c r="CA973">
        <v>1</v>
      </c>
      <c r="CB973">
        <v>0.97894736842105268</v>
      </c>
    </row>
    <row r="974" spans="52:80" x14ac:dyDescent="0.25">
      <c r="AZ974" s="10">
        <v>971</v>
      </c>
      <c r="BA974" s="10">
        <v>5.8216411764685318E-2</v>
      </c>
      <c r="BB974" s="10">
        <v>0</v>
      </c>
      <c r="BC974" s="10">
        <v>144</v>
      </c>
      <c r="BD974" s="10">
        <v>140.79499999999999</v>
      </c>
      <c r="BZ974">
        <v>0.9801169590643275</v>
      </c>
      <c r="CA974">
        <v>1</v>
      </c>
      <c r="CB974">
        <v>0.9801169590643275</v>
      </c>
    </row>
    <row r="975" spans="52:80" x14ac:dyDescent="0.25">
      <c r="AZ975" s="10">
        <v>972</v>
      </c>
      <c r="BA975" s="10">
        <v>5.7836931241652366E-2</v>
      </c>
      <c r="BB975" s="10">
        <v>0</v>
      </c>
      <c r="BC975" s="10">
        <v>144</v>
      </c>
      <c r="BD975" s="10">
        <v>140.94</v>
      </c>
      <c r="BZ975">
        <v>0.98128654970760232</v>
      </c>
      <c r="CA975">
        <v>1</v>
      </c>
      <c r="CB975">
        <v>0.98128654970760232</v>
      </c>
    </row>
    <row r="976" spans="52:80" x14ac:dyDescent="0.25">
      <c r="AZ976" s="10">
        <v>973</v>
      </c>
      <c r="BA976" s="10">
        <v>5.7800388681837796E-2</v>
      </c>
      <c r="BB976" s="10">
        <v>0</v>
      </c>
      <c r="BC976" s="10">
        <v>144</v>
      </c>
      <c r="BD976" s="10">
        <v>141.08499999999998</v>
      </c>
      <c r="BZ976">
        <v>0.98245614035087714</v>
      </c>
      <c r="CA976">
        <v>1</v>
      </c>
      <c r="CB976">
        <v>0.98245614035087714</v>
      </c>
    </row>
    <row r="977" spans="52:80" x14ac:dyDescent="0.25">
      <c r="AZ977" s="10">
        <v>974</v>
      </c>
      <c r="BA977" s="10">
        <v>5.6710609220833812E-2</v>
      </c>
      <c r="BB977" s="10">
        <v>0</v>
      </c>
      <c r="BC977" s="10">
        <v>144</v>
      </c>
      <c r="BD977" s="10">
        <v>141.22999999999999</v>
      </c>
      <c r="BZ977">
        <v>0.98362573099415207</v>
      </c>
      <c r="CA977">
        <v>1</v>
      </c>
      <c r="CB977">
        <v>0.98362573099415207</v>
      </c>
    </row>
    <row r="978" spans="52:80" x14ac:dyDescent="0.25">
      <c r="AZ978" s="10">
        <v>975</v>
      </c>
      <c r="BA978" s="10">
        <v>5.4931327925516749E-2</v>
      </c>
      <c r="BB978" s="10">
        <v>0</v>
      </c>
      <c r="BC978" s="10">
        <v>144</v>
      </c>
      <c r="BD978" s="10">
        <v>141.375</v>
      </c>
      <c r="BZ978">
        <v>0.98479532163742689</v>
      </c>
      <c r="CA978">
        <v>1</v>
      </c>
      <c r="CB978">
        <v>0.98479532163742689</v>
      </c>
    </row>
    <row r="979" spans="52:80" x14ac:dyDescent="0.25">
      <c r="AZ979" s="10">
        <v>976</v>
      </c>
      <c r="BA979" s="10">
        <v>5.4327885991507535E-2</v>
      </c>
      <c r="BB979" s="10">
        <v>0</v>
      </c>
      <c r="BC979" s="10">
        <v>144</v>
      </c>
      <c r="BD979" s="10">
        <v>141.51999999999998</v>
      </c>
      <c r="BZ979">
        <v>0.98596491228070171</v>
      </c>
      <c r="CA979">
        <v>1</v>
      </c>
      <c r="CB979">
        <v>0.98596491228070171</v>
      </c>
    </row>
    <row r="980" spans="52:80" x14ac:dyDescent="0.25">
      <c r="AZ980" s="10">
        <v>977</v>
      </c>
      <c r="BA980" s="10">
        <v>5.3043882007337312E-2</v>
      </c>
      <c r="BB980" s="10">
        <v>0</v>
      </c>
      <c r="BC980" s="10">
        <v>144</v>
      </c>
      <c r="BD980" s="10">
        <v>141.66499999999999</v>
      </c>
      <c r="BZ980">
        <v>0.98713450292397664</v>
      </c>
      <c r="CA980">
        <v>1</v>
      </c>
      <c r="CB980">
        <v>0.98713450292397664</v>
      </c>
    </row>
    <row r="981" spans="52:80" x14ac:dyDescent="0.25">
      <c r="AZ981" s="10">
        <v>978</v>
      </c>
      <c r="BA981" s="10">
        <v>5.2947489806675692E-2</v>
      </c>
      <c r="BB981" s="10">
        <v>0</v>
      </c>
      <c r="BC981" s="10">
        <v>144</v>
      </c>
      <c r="BD981" s="10">
        <v>141.81</v>
      </c>
      <c r="BZ981">
        <v>0.98830409356725146</v>
      </c>
      <c r="CA981">
        <v>1</v>
      </c>
      <c r="CB981">
        <v>0.98830409356725146</v>
      </c>
    </row>
    <row r="982" spans="52:80" x14ac:dyDescent="0.25">
      <c r="AZ982" s="10">
        <v>979</v>
      </c>
      <c r="BA982" s="10">
        <v>5.1609092448763529E-2</v>
      </c>
      <c r="BB982" s="10">
        <v>0</v>
      </c>
      <c r="BC982" s="10">
        <v>144</v>
      </c>
      <c r="BD982" s="10">
        <v>141.95499999999998</v>
      </c>
      <c r="BZ982">
        <v>0.98947368421052628</v>
      </c>
      <c r="CA982">
        <v>1</v>
      </c>
      <c r="CB982">
        <v>0.98947368421052628</v>
      </c>
    </row>
    <row r="983" spans="52:80" x14ac:dyDescent="0.25">
      <c r="AZ983" s="10">
        <v>980</v>
      </c>
      <c r="BA983" s="10">
        <v>4.9471205468633581E-2</v>
      </c>
      <c r="BB983" s="10">
        <v>1</v>
      </c>
      <c r="BC983" s="10">
        <v>145</v>
      </c>
      <c r="BD983" s="10">
        <v>142.1</v>
      </c>
      <c r="BZ983">
        <v>0.99064327485380121</v>
      </c>
      <c r="CA983">
        <v>1</v>
      </c>
      <c r="CB983">
        <v>0.99064327485380121</v>
      </c>
    </row>
    <row r="984" spans="52:80" x14ac:dyDescent="0.25">
      <c r="AZ984" s="10">
        <v>981</v>
      </c>
      <c r="BA984" s="10">
        <v>4.8535815963623115E-2</v>
      </c>
      <c r="BB984" s="10">
        <v>0</v>
      </c>
      <c r="BC984" s="10">
        <v>145</v>
      </c>
      <c r="BD984" s="10">
        <v>142.24499999999998</v>
      </c>
      <c r="BZ984">
        <v>0.99181286549707603</v>
      </c>
      <c r="CA984">
        <v>1</v>
      </c>
      <c r="CB984">
        <v>0.99181286549707603</v>
      </c>
    </row>
    <row r="985" spans="52:80" x14ac:dyDescent="0.25">
      <c r="AZ985" s="10">
        <v>982</v>
      </c>
      <c r="BA985" s="10">
        <v>4.8425215199373151E-2</v>
      </c>
      <c r="BB985" s="10">
        <v>0</v>
      </c>
      <c r="BC985" s="10">
        <v>145</v>
      </c>
      <c r="BD985" s="10">
        <v>142.38999999999999</v>
      </c>
      <c r="BZ985">
        <v>0.99298245614035086</v>
      </c>
      <c r="CA985">
        <v>1</v>
      </c>
      <c r="CB985">
        <v>0.99298245614035086</v>
      </c>
    </row>
    <row r="986" spans="52:80" x14ac:dyDescent="0.25">
      <c r="AZ986" s="10">
        <v>983</v>
      </c>
      <c r="BA986" s="10">
        <v>4.6369888308465008E-2</v>
      </c>
      <c r="BB986" s="10">
        <v>0</v>
      </c>
      <c r="BC986" s="10">
        <v>145</v>
      </c>
      <c r="BD986" s="10">
        <v>142.535</v>
      </c>
      <c r="BZ986">
        <v>0.99415204678362568</v>
      </c>
      <c r="CA986">
        <v>1</v>
      </c>
      <c r="CB986">
        <v>0.99415204678362568</v>
      </c>
    </row>
    <row r="987" spans="52:80" x14ac:dyDescent="0.25">
      <c r="AZ987" s="10">
        <v>984</v>
      </c>
      <c r="BA987" s="10">
        <v>4.6294507339238331E-2</v>
      </c>
      <c r="BB987" s="10">
        <v>0</v>
      </c>
      <c r="BC987" s="10">
        <v>145</v>
      </c>
      <c r="BD987" s="10">
        <v>142.67999999999998</v>
      </c>
      <c r="BZ987">
        <v>0.99532163742690061</v>
      </c>
      <c r="CA987">
        <v>1</v>
      </c>
      <c r="CB987">
        <v>0.99532163742690061</v>
      </c>
    </row>
    <row r="988" spans="52:80" x14ac:dyDescent="0.25">
      <c r="AZ988" s="10">
        <v>985</v>
      </c>
      <c r="BA988" s="10">
        <v>4.3713432892017096E-2</v>
      </c>
      <c r="BB988" s="10">
        <v>0</v>
      </c>
      <c r="BC988" s="10">
        <v>145</v>
      </c>
      <c r="BD988" s="10">
        <v>142.82499999999999</v>
      </c>
      <c r="BZ988">
        <v>0.99649122807017543</v>
      </c>
      <c r="CA988">
        <v>1</v>
      </c>
      <c r="CB988">
        <v>0.99649122807017543</v>
      </c>
    </row>
    <row r="989" spans="52:80" x14ac:dyDescent="0.25">
      <c r="AZ989" s="10">
        <v>986</v>
      </c>
      <c r="BA989" s="10">
        <v>4.3375803680956983E-2</v>
      </c>
      <c r="BB989" s="10">
        <v>0</v>
      </c>
      <c r="BC989" s="10">
        <v>145</v>
      </c>
      <c r="BD989" s="10">
        <v>142.97</v>
      </c>
      <c r="BZ989">
        <v>0.99766081871345025</v>
      </c>
      <c r="CA989">
        <v>1</v>
      </c>
      <c r="CB989">
        <v>0.99766081871345025</v>
      </c>
    </row>
    <row r="990" spans="52:80" x14ac:dyDescent="0.25">
      <c r="AZ990" s="10">
        <v>987</v>
      </c>
      <c r="BA990" s="10">
        <v>4.3215322776110857E-2</v>
      </c>
      <c r="BB990" s="10">
        <v>0</v>
      </c>
      <c r="BC990" s="10">
        <v>145</v>
      </c>
      <c r="BD990" s="10">
        <v>143.11499999999998</v>
      </c>
      <c r="BZ990">
        <v>0.99883040935672518</v>
      </c>
      <c r="CA990">
        <v>1</v>
      </c>
      <c r="CB990">
        <v>0.99883040935672518</v>
      </c>
    </row>
    <row r="991" spans="52:80" x14ac:dyDescent="0.25">
      <c r="AZ991" s="10">
        <v>988</v>
      </c>
      <c r="BA991" s="10">
        <v>4.2748807963491703E-2</v>
      </c>
      <c r="BB991" s="10">
        <v>0</v>
      </c>
      <c r="BC991" s="10">
        <v>145</v>
      </c>
      <c r="BD991" s="10">
        <v>143.26</v>
      </c>
      <c r="BZ991">
        <v>1</v>
      </c>
      <c r="CA991">
        <v>1</v>
      </c>
      <c r="CB991">
        <v>1</v>
      </c>
    </row>
    <row r="992" spans="52:80" x14ac:dyDescent="0.25">
      <c r="AZ992" s="10">
        <v>989</v>
      </c>
      <c r="BA992" s="10">
        <v>4.0721670975681697E-2</v>
      </c>
      <c r="BB992" s="10">
        <v>0</v>
      </c>
      <c r="BC992" s="10">
        <v>145</v>
      </c>
      <c r="BD992" s="10">
        <v>143.405</v>
      </c>
    </row>
    <row r="993" spans="52:56" x14ac:dyDescent="0.25">
      <c r="AZ993" s="10">
        <v>990</v>
      </c>
      <c r="BA993" s="10">
        <v>3.7855280633998012E-2</v>
      </c>
      <c r="BB993" s="10">
        <v>0</v>
      </c>
      <c r="BC993" s="10">
        <v>145</v>
      </c>
      <c r="BD993" s="10">
        <v>143.54999999999998</v>
      </c>
    </row>
    <row r="994" spans="52:56" x14ac:dyDescent="0.25">
      <c r="AZ994" s="10">
        <v>991</v>
      </c>
      <c r="BA994" s="10">
        <v>3.6571706699846177E-2</v>
      </c>
      <c r="BB994" s="10">
        <v>0</v>
      </c>
      <c r="BC994" s="10">
        <v>145</v>
      </c>
      <c r="BD994" s="10">
        <v>143.69499999999999</v>
      </c>
    </row>
    <row r="995" spans="52:56" x14ac:dyDescent="0.25">
      <c r="AZ995" s="10">
        <v>992</v>
      </c>
      <c r="BA995" s="10">
        <v>3.4765576115873935E-2</v>
      </c>
      <c r="BB995" s="10">
        <v>0</v>
      </c>
      <c r="BC995" s="10">
        <v>145</v>
      </c>
      <c r="BD995" s="10">
        <v>143.84</v>
      </c>
    </row>
    <row r="996" spans="52:56" x14ac:dyDescent="0.25">
      <c r="AZ996" s="10">
        <v>993</v>
      </c>
      <c r="BA996" s="10">
        <v>3.3664405049696068E-2</v>
      </c>
      <c r="BB996" s="10">
        <v>0</v>
      </c>
      <c r="BC996" s="10">
        <v>145</v>
      </c>
      <c r="BD996" s="10">
        <v>143.98499999999999</v>
      </c>
    </row>
    <row r="997" spans="52:56" x14ac:dyDescent="0.25">
      <c r="AZ997" s="10">
        <v>994</v>
      </c>
      <c r="BA997" s="10">
        <v>2.6561372242591114E-2</v>
      </c>
      <c r="BB997" s="10">
        <v>0</v>
      </c>
      <c r="BC997" s="10">
        <v>145</v>
      </c>
      <c r="BD997" s="10">
        <v>144.13</v>
      </c>
    </row>
    <row r="998" spans="52:56" x14ac:dyDescent="0.25">
      <c r="AZ998" s="10">
        <v>995</v>
      </c>
      <c r="BA998" s="10">
        <v>2.3652831573495833E-2</v>
      </c>
      <c r="BB998" s="10">
        <v>0</v>
      </c>
      <c r="BC998" s="10">
        <v>145</v>
      </c>
      <c r="BD998" s="10">
        <v>144.27499999999998</v>
      </c>
    </row>
    <row r="999" spans="52:56" x14ac:dyDescent="0.25">
      <c r="AZ999" s="10">
        <v>996</v>
      </c>
      <c r="BA999" s="10">
        <v>2.2132056402039288E-2</v>
      </c>
      <c r="BB999" s="10">
        <v>0</v>
      </c>
      <c r="BC999" s="10">
        <v>145</v>
      </c>
      <c r="BD999" s="10">
        <v>144.41999999999999</v>
      </c>
    </row>
    <row r="1000" spans="52:56" x14ac:dyDescent="0.25">
      <c r="AZ1000" s="10">
        <v>997</v>
      </c>
      <c r="BA1000" s="10">
        <v>2.0572237777553182E-2</v>
      </c>
      <c r="BB1000" s="10">
        <v>0</v>
      </c>
      <c r="BC1000" s="10">
        <v>145</v>
      </c>
      <c r="BD1000" s="10">
        <v>144.565</v>
      </c>
    </row>
    <row r="1001" spans="52:56" x14ac:dyDescent="0.25">
      <c r="AZ1001" s="10">
        <v>998</v>
      </c>
      <c r="BA1001" s="10">
        <v>1.5817476109099331E-2</v>
      </c>
      <c r="BB1001" s="10">
        <v>0</v>
      </c>
      <c r="BC1001" s="10">
        <v>145</v>
      </c>
      <c r="BD1001" s="10">
        <v>144.70999999999998</v>
      </c>
    </row>
    <row r="1002" spans="52:56" x14ac:dyDescent="0.25">
      <c r="AZ1002" s="10">
        <v>999</v>
      </c>
      <c r="BA1002" s="10">
        <v>1.4311095230414329E-2</v>
      </c>
      <c r="BB1002" s="10">
        <v>0</v>
      </c>
      <c r="BC1002" s="10">
        <v>145</v>
      </c>
      <c r="BD1002" s="10">
        <v>144.85499999999999</v>
      </c>
    </row>
    <row r="1003" spans="52:56" x14ac:dyDescent="0.25">
      <c r="AZ1003" s="10">
        <v>1000</v>
      </c>
      <c r="BA1003" s="10">
        <v>9.6629137347638942E-3</v>
      </c>
      <c r="BB1003" s="10">
        <v>0</v>
      </c>
      <c r="BC1003" s="10">
        <v>145</v>
      </c>
      <c r="BD1003" s="10">
        <v>145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1'!$B$10:$B$10" display="Inputs"/>
    <hyperlink ref="D4" location="'LR_Output1'!$B$44:$B$44" display="Prior Class Prob."/>
    <hyperlink ref="F4" location="'LR_Output1'!$B$53:$B$53" display="Predictors"/>
    <hyperlink ref="H4" location="'LR_Output1'!$B$67:$B$67" display="Regress. Model"/>
    <hyperlink ref="J4" location="'LR_Output1'!$B$78:$B$78" display="Train. Score Summary"/>
    <hyperlink ref="L4" location="'LR_Output1'!$B$102:$B$102" display="Valid. Score Summary"/>
    <hyperlink ref="B5" location="'LR_Output1'!$B$126:$B$126" display="Test Score Summary"/>
    <hyperlink ref="D5" location="'LR_TestLiftChart1'!$B$10:$B$10" display="Test Lift Chart"/>
    <hyperlink ref="F5" location="'LR_TrainingLiftChart1'!$B$10:$B$10" display="Training Lift Chart"/>
    <hyperlink ref="H5" location="'LR_ValidationLiftChart1'!$B$10:$B$10" display="Validation Lift Chart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672"/>
  <sheetViews>
    <sheetView showGridLines="0" workbookViewId="0">
      <selection activeCell="I29" sqref="I29"/>
    </sheetView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132</v>
      </c>
      <c r="N1" t="s">
        <v>218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1.0309278350515464E-2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139</v>
      </c>
      <c r="K4" s="29"/>
      <c r="L4" s="28" t="s">
        <v>113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0.99872655777519026</v>
      </c>
      <c r="BB4" s="9">
        <v>1</v>
      </c>
      <c r="BC4" s="9">
        <v>1</v>
      </c>
      <c r="BD4" s="9">
        <v>0.14499252615844543</v>
      </c>
      <c r="BE4">
        <v>1</v>
      </c>
      <c r="BF4">
        <v>2.6124648547328961</v>
      </c>
      <c r="BZ4">
        <v>1.7482517482517483E-3</v>
      </c>
      <c r="CA4">
        <v>1.0309278350515464E-2</v>
      </c>
      <c r="CB4">
        <v>1.7482517482517483E-3</v>
      </c>
    </row>
    <row r="5" spans="2:80" x14ac:dyDescent="0.25">
      <c r="B5" s="28" t="s">
        <v>114</v>
      </c>
      <c r="C5" s="29"/>
      <c r="D5" s="28" t="s">
        <v>140</v>
      </c>
      <c r="E5" s="29"/>
      <c r="F5" s="28" t="s">
        <v>141</v>
      </c>
      <c r="G5" s="29"/>
      <c r="H5" s="28" t="s">
        <v>142</v>
      </c>
      <c r="I5" s="29"/>
      <c r="J5" s="30"/>
      <c r="K5" s="29"/>
      <c r="L5" s="30"/>
      <c r="M5" s="29"/>
      <c r="P5" s="6">
        <v>3</v>
      </c>
      <c r="Q5" s="6">
        <v>21</v>
      </c>
      <c r="R5" s="6">
        <v>22</v>
      </c>
      <c r="S5" s="6">
        <v>46</v>
      </c>
      <c r="AZ5" s="9">
        <v>2</v>
      </c>
      <c r="BA5" s="9">
        <v>0.98286264736491158</v>
      </c>
      <c r="BB5" s="9">
        <v>0</v>
      </c>
      <c r="BC5" s="9">
        <v>1</v>
      </c>
      <c r="BD5" s="9">
        <v>0.28998505231689087</v>
      </c>
      <c r="BE5">
        <v>2</v>
      </c>
      <c r="BF5">
        <v>2.4034676663542647</v>
      </c>
      <c r="BZ5">
        <v>1.7482517482517483E-3</v>
      </c>
      <c r="CA5">
        <v>2.0618556701030927E-2</v>
      </c>
      <c r="CB5">
        <v>1.7482517482517483E-3</v>
      </c>
    </row>
    <row r="6" spans="2:80" x14ac:dyDescent="0.25">
      <c r="AZ6" s="9">
        <v>3</v>
      </c>
      <c r="BA6" s="9">
        <v>0.97829475879276517</v>
      </c>
      <c r="BB6" s="9">
        <v>1</v>
      </c>
      <c r="BC6" s="9">
        <v>2</v>
      </c>
      <c r="BD6" s="9">
        <v>0.4349775784753363</v>
      </c>
      <c r="BE6">
        <v>3</v>
      </c>
      <c r="BF6">
        <v>2.6124648547328961</v>
      </c>
      <c r="BZ6">
        <v>1.7482517482517483E-3</v>
      </c>
      <c r="CA6">
        <v>3.0927835051546393E-2</v>
      </c>
      <c r="CB6">
        <v>1.7482517482517483E-3</v>
      </c>
    </row>
    <row r="7" spans="2:80" x14ac:dyDescent="0.25">
      <c r="AZ7" s="9">
        <v>4</v>
      </c>
      <c r="BA7" s="9">
        <v>0.97177209524923869</v>
      </c>
      <c r="BB7" s="9">
        <v>1</v>
      </c>
      <c r="BC7" s="9">
        <v>3</v>
      </c>
      <c r="BD7" s="9">
        <v>0.57997010463378174</v>
      </c>
      <c r="BE7">
        <v>4</v>
      </c>
      <c r="BF7">
        <v>0.62699156513589516</v>
      </c>
      <c r="BZ7">
        <v>1.7482517482517483E-3</v>
      </c>
      <c r="CA7">
        <v>4.1237113402061855E-2</v>
      </c>
      <c r="CB7">
        <v>1.7482517482517483E-3</v>
      </c>
    </row>
    <row r="8" spans="2:80" x14ac:dyDescent="0.25">
      <c r="AZ8" s="9">
        <v>5</v>
      </c>
      <c r="BA8" s="9">
        <v>0.9666622742623675</v>
      </c>
      <c r="BB8" s="9">
        <v>1</v>
      </c>
      <c r="BC8" s="9">
        <v>4</v>
      </c>
      <c r="BD8" s="9">
        <v>0.72496263079222723</v>
      </c>
      <c r="BE8">
        <v>5</v>
      </c>
      <c r="BF8">
        <v>0.94048734770384268</v>
      </c>
      <c r="BZ8">
        <v>1.7482517482517483E-3</v>
      </c>
      <c r="CA8">
        <v>5.1546391752577317E-2</v>
      </c>
      <c r="CB8">
        <v>1.7482517482517483E-3</v>
      </c>
    </row>
    <row r="9" spans="2:80" x14ac:dyDescent="0.25">
      <c r="AZ9" s="9">
        <v>6</v>
      </c>
      <c r="BA9" s="9">
        <v>0.96650451366090817</v>
      </c>
      <c r="BB9" s="9">
        <v>1</v>
      </c>
      <c r="BC9" s="9">
        <v>5</v>
      </c>
      <c r="BD9" s="9">
        <v>0.8699551569506726</v>
      </c>
      <c r="BE9">
        <v>6</v>
      </c>
      <c r="BF9">
        <v>0.10449859418931585</v>
      </c>
      <c r="BZ9">
        <v>1.7482517482517483E-3</v>
      </c>
      <c r="CA9">
        <v>6.1855670103092786E-2</v>
      </c>
      <c r="CB9">
        <v>1.7482517482517483E-3</v>
      </c>
    </row>
    <row r="10" spans="2:80" x14ac:dyDescent="0.25">
      <c r="AZ10" s="9">
        <v>7</v>
      </c>
      <c r="BA10" s="9">
        <v>0.96276344552437554</v>
      </c>
      <c r="BB10" s="9">
        <v>1</v>
      </c>
      <c r="BC10" s="9">
        <v>6</v>
      </c>
      <c r="BD10" s="9">
        <v>1.014947683109118</v>
      </c>
      <c r="BE10">
        <v>7</v>
      </c>
      <c r="BF10">
        <v>0</v>
      </c>
      <c r="BZ10">
        <v>3.4965034965034965E-3</v>
      </c>
      <c r="CA10">
        <v>6.1855670103092786E-2</v>
      </c>
      <c r="CB10">
        <v>3.4965034965034965E-3</v>
      </c>
    </row>
    <row r="11" spans="2:80" x14ac:dyDescent="0.25">
      <c r="AZ11" s="9">
        <v>8</v>
      </c>
      <c r="BA11" s="9">
        <v>0.96157894741361716</v>
      </c>
      <c r="BB11" s="9">
        <v>0</v>
      </c>
      <c r="BC11" s="9">
        <v>6</v>
      </c>
      <c r="BD11" s="9">
        <v>1.1599402092675635</v>
      </c>
      <c r="BE11">
        <v>8</v>
      </c>
      <c r="BF11">
        <v>0.31349578256794758</v>
      </c>
      <c r="BZ11">
        <v>5.244755244755245E-3</v>
      </c>
      <c r="CA11">
        <v>6.1855670103092786E-2</v>
      </c>
      <c r="CB11">
        <v>5.244755244755245E-3</v>
      </c>
    </row>
    <row r="12" spans="2:80" x14ac:dyDescent="0.25">
      <c r="AZ12" s="9">
        <v>9</v>
      </c>
      <c r="BA12" s="9">
        <v>0.96141920917934609</v>
      </c>
      <c r="BB12" s="9">
        <v>0</v>
      </c>
      <c r="BC12" s="9">
        <v>6</v>
      </c>
      <c r="BD12" s="9">
        <v>1.304932735426009</v>
      </c>
      <c r="BE12">
        <v>9</v>
      </c>
      <c r="BF12">
        <v>0.31349578256794758</v>
      </c>
      <c r="BZ12">
        <v>5.244755244755245E-3</v>
      </c>
      <c r="CA12">
        <v>7.2164948453608241E-2</v>
      </c>
      <c r="CB12">
        <v>5.244755244755245E-3</v>
      </c>
    </row>
    <row r="13" spans="2:80" x14ac:dyDescent="0.25">
      <c r="AZ13" s="9">
        <v>10</v>
      </c>
      <c r="BA13" s="9">
        <v>0.96104091927433566</v>
      </c>
      <c r="BB13" s="9">
        <v>1</v>
      </c>
      <c r="BC13" s="9">
        <v>7</v>
      </c>
      <c r="BD13" s="9">
        <v>1.4499252615844545</v>
      </c>
      <c r="BE13">
        <v>10</v>
      </c>
      <c r="BF13">
        <v>0.20899718837863171</v>
      </c>
      <c r="BZ13">
        <v>5.244755244755245E-3</v>
      </c>
      <c r="CA13">
        <v>8.247422680412371E-2</v>
      </c>
      <c r="CB13">
        <v>5.244755244755245E-3</v>
      </c>
    </row>
    <row r="14" spans="2:80" x14ac:dyDescent="0.25">
      <c r="AZ14" s="9">
        <v>11</v>
      </c>
      <c r="BA14" s="9">
        <v>0.95295013644322035</v>
      </c>
      <c r="BB14" s="9">
        <v>1</v>
      </c>
      <c r="BC14" s="9">
        <v>8</v>
      </c>
      <c r="BD14" s="9">
        <v>1.5949177877428997</v>
      </c>
      <c r="BZ14">
        <v>6.993006993006993E-3</v>
      </c>
      <c r="CA14">
        <v>8.247422680412371E-2</v>
      </c>
      <c r="CB14">
        <v>6.993006993006993E-3</v>
      </c>
    </row>
    <row r="15" spans="2:80" x14ac:dyDescent="0.25">
      <c r="AZ15" s="9">
        <v>12</v>
      </c>
      <c r="BA15" s="9">
        <v>0.95106497565124348</v>
      </c>
      <c r="BB15" s="9">
        <v>0</v>
      </c>
      <c r="BC15" s="9">
        <v>8</v>
      </c>
      <c r="BD15" s="9">
        <v>1.7399103139013452</v>
      </c>
      <c r="BZ15">
        <v>6.993006993006993E-3</v>
      </c>
      <c r="CA15">
        <v>9.2783505154639179E-2</v>
      </c>
      <c r="CB15">
        <v>6.993006993006993E-3</v>
      </c>
    </row>
    <row r="16" spans="2:80" x14ac:dyDescent="0.25">
      <c r="AZ16" s="9">
        <v>13</v>
      </c>
      <c r="BA16" s="9">
        <v>0.94963301094856878</v>
      </c>
      <c r="BB16" s="9">
        <v>1</v>
      </c>
      <c r="BC16" s="9">
        <v>9</v>
      </c>
      <c r="BD16" s="9">
        <v>1.8849028400597907</v>
      </c>
      <c r="BZ16">
        <v>8.7412587412587419E-3</v>
      </c>
      <c r="CA16">
        <v>9.2783505154639179E-2</v>
      </c>
      <c r="CB16">
        <v>8.7412587412587419E-3</v>
      </c>
    </row>
    <row r="17" spans="52:80" x14ac:dyDescent="0.25">
      <c r="AZ17" s="9">
        <v>14</v>
      </c>
      <c r="BA17" s="9">
        <v>0.94944282328851481</v>
      </c>
      <c r="BB17" s="9">
        <v>0</v>
      </c>
      <c r="BC17" s="9">
        <v>9</v>
      </c>
      <c r="BD17" s="9">
        <v>2.029895366218236</v>
      </c>
      <c r="BZ17">
        <v>1.048951048951049E-2</v>
      </c>
      <c r="CA17">
        <v>9.2783505154639179E-2</v>
      </c>
      <c r="CB17">
        <v>1.048951048951049E-2</v>
      </c>
    </row>
    <row r="18" spans="52:80" x14ac:dyDescent="0.25">
      <c r="AZ18" s="9">
        <v>15</v>
      </c>
      <c r="BA18" s="9">
        <v>0.94841567182265929</v>
      </c>
      <c r="BB18" s="9">
        <v>0</v>
      </c>
      <c r="BC18" s="9">
        <v>9</v>
      </c>
      <c r="BD18" s="9">
        <v>2.1748878923766815</v>
      </c>
      <c r="BZ18">
        <v>1.2237762237762238E-2</v>
      </c>
      <c r="CA18">
        <v>9.2783505154639179E-2</v>
      </c>
      <c r="CB18">
        <v>1.2237762237762238E-2</v>
      </c>
    </row>
    <row r="19" spans="52:80" x14ac:dyDescent="0.25">
      <c r="AZ19" s="9">
        <v>16</v>
      </c>
      <c r="BA19" s="9">
        <v>0.9476229864009742</v>
      </c>
      <c r="BB19" s="9">
        <v>0</v>
      </c>
      <c r="BC19" s="9">
        <v>9</v>
      </c>
      <c r="BD19" s="9">
        <v>2.3198804185351269</v>
      </c>
      <c r="BZ19">
        <v>1.2237762237762238E-2</v>
      </c>
      <c r="CA19">
        <v>0.10309278350515463</v>
      </c>
      <c r="CB19">
        <v>1.2237762237762238E-2</v>
      </c>
    </row>
    <row r="20" spans="52:80" x14ac:dyDescent="0.25">
      <c r="AZ20" s="9">
        <v>17</v>
      </c>
      <c r="BA20" s="9">
        <v>0.94520410227785179</v>
      </c>
      <c r="BB20" s="9">
        <v>1</v>
      </c>
      <c r="BC20" s="9">
        <v>10</v>
      </c>
      <c r="BD20" s="9">
        <v>2.4648729446935724</v>
      </c>
      <c r="BZ20">
        <v>1.3986013986013986E-2</v>
      </c>
      <c r="CA20">
        <v>0.10309278350515463</v>
      </c>
      <c r="CB20">
        <v>1.3986013986013986E-2</v>
      </c>
    </row>
    <row r="21" spans="52:80" x14ac:dyDescent="0.25">
      <c r="AZ21" s="9">
        <v>18</v>
      </c>
      <c r="BA21" s="9">
        <v>0.94293741257142771</v>
      </c>
      <c r="BB21" s="9">
        <v>0</v>
      </c>
      <c r="BC21" s="9">
        <v>10</v>
      </c>
      <c r="BD21" s="9">
        <v>2.6098654708520179</v>
      </c>
      <c r="BZ21">
        <v>1.3986013986013986E-2</v>
      </c>
      <c r="CA21">
        <v>0.1134020618556701</v>
      </c>
      <c r="CB21">
        <v>1.3986013986013986E-2</v>
      </c>
    </row>
    <row r="22" spans="52:80" x14ac:dyDescent="0.25">
      <c r="AZ22" s="9">
        <v>19</v>
      </c>
      <c r="BA22" s="9">
        <v>0.94081468251528133</v>
      </c>
      <c r="BB22" s="9">
        <v>1</v>
      </c>
      <c r="BC22" s="9">
        <v>11</v>
      </c>
      <c r="BD22" s="9">
        <v>2.7548579970104634</v>
      </c>
      <c r="BZ22">
        <v>1.3986013986013986E-2</v>
      </c>
      <c r="CA22">
        <v>0.12371134020618557</v>
      </c>
      <c r="CB22">
        <v>1.3986013986013986E-2</v>
      </c>
    </row>
    <row r="23" spans="52:80" x14ac:dyDescent="0.25">
      <c r="AZ23" s="9">
        <v>20</v>
      </c>
      <c r="BA23" s="9">
        <v>0.94063518990773387</v>
      </c>
      <c r="BB23" s="9">
        <v>1</v>
      </c>
      <c r="BC23" s="9">
        <v>12</v>
      </c>
      <c r="BD23" s="9">
        <v>2.8998505231689089</v>
      </c>
      <c r="BZ23">
        <v>1.3986013986013986E-2</v>
      </c>
      <c r="CA23">
        <v>0.13402061855670103</v>
      </c>
      <c r="CB23">
        <v>1.3986013986013986E-2</v>
      </c>
    </row>
    <row r="24" spans="52:80" x14ac:dyDescent="0.25">
      <c r="AZ24" s="9">
        <v>21</v>
      </c>
      <c r="BA24" s="9">
        <v>0.93644848364081712</v>
      </c>
      <c r="BB24" s="9">
        <v>1</v>
      </c>
      <c r="BC24" s="9">
        <v>13</v>
      </c>
      <c r="BD24" s="9">
        <v>3.0448430493273539</v>
      </c>
      <c r="BZ24">
        <v>1.5734265734265736E-2</v>
      </c>
      <c r="CA24">
        <v>0.13402061855670103</v>
      </c>
      <c r="CB24">
        <v>1.5734265734265736E-2</v>
      </c>
    </row>
    <row r="25" spans="52:80" x14ac:dyDescent="0.25">
      <c r="AZ25" s="9">
        <v>22</v>
      </c>
      <c r="BA25" s="9">
        <v>0.93555039221712466</v>
      </c>
      <c r="BB25" s="9">
        <v>0</v>
      </c>
      <c r="BC25" s="9">
        <v>13</v>
      </c>
      <c r="BD25" s="9">
        <v>3.1898355754857994</v>
      </c>
      <c r="BZ25">
        <v>1.7482517482517484E-2</v>
      </c>
      <c r="CA25">
        <v>0.13402061855670103</v>
      </c>
      <c r="CB25">
        <v>1.7482517482517484E-2</v>
      </c>
    </row>
    <row r="26" spans="52:80" x14ac:dyDescent="0.25">
      <c r="AZ26" s="9">
        <v>23</v>
      </c>
      <c r="BA26" s="9">
        <v>0.93492008620323852</v>
      </c>
      <c r="BB26" s="9">
        <v>0</v>
      </c>
      <c r="BC26" s="9">
        <v>13</v>
      </c>
      <c r="BD26" s="9">
        <v>3.3348281016442449</v>
      </c>
      <c r="BZ26">
        <v>1.7482517482517484E-2</v>
      </c>
      <c r="CA26">
        <v>0.14432989690721648</v>
      </c>
      <c r="CB26">
        <v>1.7482517482517484E-2</v>
      </c>
    </row>
    <row r="27" spans="52:80" x14ac:dyDescent="0.25">
      <c r="AZ27" s="9">
        <v>24</v>
      </c>
      <c r="BA27" s="9">
        <v>0.92633391178681446</v>
      </c>
      <c r="BB27" s="9">
        <v>1</v>
      </c>
      <c r="BC27" s="9">
        <v>14</v>
      </c>
      <c r="BD27" s="9">
        <v>3.4798206278026904</v>
      </c>
      <c r="BZ27">
        <v>1.9230769230769232E-2</v>
      </c>
      <c r="CA27">
        <v>0.14432989690721648</v>
      </c>
      <c r="CB27">
        <v>1.9230769230769232E-2</v>
      </c>
    </row>
    <row r="28" spans="52:80" x14ac:dyDescent="0.25">
      <c r="AZ28" s="9">
        <v>25</v>
      </c>
      <c r="BA28" s="9">
        <v>0.92405891177744415</v>
      </c>
      <c r="BB28" s="9">
        <v>0</v>
      </c>
      <c r="BC28" s="9">
        <v>14</v>
      </c>
      <c r="BD28" s="9">
        <v>3.6248131539611359</v>
      </c>
      <c r="BZ28">
        <v>2.097902097902098E-2</v>
      </c>
      <c r="CA28">
        <v>0.14432989690721648</v>
      </c>
      <c r="CB28">
        <v>2.097902097902098E-2</v>
      </c>
    </row>
    <row r="29" spans="52:80" x14ac:dyDescent="0.25">
      <c r="AZ29" s="9">
        <v>26</v>
      </c>
      <c r="BA29" s="9">
        <v>0.91946128731879029</v>
      </c>
      <c r="BB29" s="9">
        <v>0</v>
      </c>
      <c r="BC29" s="9">
        <v>14</v>
      </c>
      <c r="BD29" s="9">
        <v>3.7698056801195814</v>
      </c>
      <c r="BZ29">
        <v>2.097902097902098E-2</v>
      </c>
      <c r="CA29">
        <v>0.15463917525773196</v>
      </c>
      <c r="CB29">
        <v>2.097902097902098E-2</v>
      </c>
    </row>
    <row r="30" spans="52:80" x14ac:dyDescent="0.25">
      <c r="AZ30" s="9">
        <v>27</v>
      </c>
      <c r="BA30" s="9">
        <v>0.91925095934701506</v>
      </c>
      <c r="BB30" s="9">
        <v>1</v>
      </c>
      <c r="BC30" s="9">
        <v>15</v>
      </c>
      <c r="BD30" s="9">
        <v>3.9147982062780269</v>
      </c>
      <c r="BZ30">
        <v>2.097902097902098E-2</v>
      </c>
      <c r="CA30">
        <v>0.16494845360824742</v>
      </c>
      <c r="CB30">
        <v>2.097902097902098E-2</v>
      </c>
    </row>
    <row r="31" spans="52:80" x14ac:dyDescent="0.25">
      <c r="AZ31" s="9">
        <v>28</v>
      </c>
      <c r="BA31" s="9">
        <v>0.91761293623560769</v>
      </c>
      <c r="BB31" s="9">
        <v>1</v>
      </c>
      <c r="BC31" s="9">
        <v>16</v>
      </c>
      <c r="BD31" s="9">
        <v>4.0597907324364719</v>
      </c>
      <c r="BZ31">
        <v>2.097902097902098E-2</v>
      </c>
      <c r="CA31">
        <v>0.17525773195876287</v>
      </c>
      <c r="CB31">
        <v>2.097902097902098E-2</v>
      </c>
    </row>
    <row r="32" spans="52:80" x14ac:dyDescent="0.25">
      <c r="AZ32" s="9">
        <v>29</v>
      </c>
      <c r="BA32" s="9">
        <v>0.91758645540589612</v>
      </c>
      <c r="BB32" s="9">
        <v>1</v>
      </c>
      <c r="BC32" s="9">
        <v>17</v>
      </c>
      <c r="BD32" s="9">
        <v>4.2047832585949179</v>
      </c>
      <c r="BZ32">
        <v>2.2727272727272728E-2</v>
      </c>
      <c r="CA32">
        <v>0.17525773195876287</v>
      </c>
      <c r="CB32">
        <v>2.2727272727272728E-2</v>
      </c>
    </row>
    <row r="33" spans="9:80" x14ac:dyDescent="0.25">
      <c r="AZ33" s="9">
        <v>30</v>
      </c>
      <c r="BA33" s="9">
        <v>0.91520454427437903</v>
      </c>
      <c r="BB33" s="9">
        <v>0</v>
      </c>
      <c r="BC33" s="9">
        <v>17</v>
      </c>
      <c r="BD33" s="9">
        <v>4.3497757847533629</v>
      </c>
      <c r="BZ33">
        <v>2.2727272727272728E-2</v>
      </c>
      <c r="CA33">
        <v>0.18556701030927836</v>
      </c>
      <c r="CB33">
        <v>2.2727272727272728E-2</v>
      </c>
    </row>
    <row r="34" spans="9:80" x14ac:dyDescent="0.25">
      <c r="AZ34" s="9">
        <v>31</v>
      </c>
      <c r="BA34" s="9">
        <v>0.91295966793612271</v>
      </c>
      <c r="BB34" s="9">
        <v>1</v>
      </c>
      <c r="BC34" s="9">
        <v>18</v>
      </c>
      <c r="BD34" s="9">
        <v>4.4947683109118088</v>
      </c>
      <c r="BZ34">
        <v>2.4475524475524476E-2</v>
      </c>
      <c r="CA34">
        <v>0.18556701030927836</v>
      </c>
      <c r="CB34">
        <v>2.4475524475524476E-2</v>
      </c>
    </row>
    <row r="35" spans="9:80" x14ac:dyDescent="0.25">
      <c r="AZ35" s="9">
        <v>32</v>
      </c>
      <c r="BA35" s="9">
        <v>0.9129405613288718</v>
      </c>
      <c r="BB35" s="9">
        <v>0</v>
      </c>
      <c r="BC35" s="9">
        <v>18</v>
      </c>
      <c r="BD35" s="9">
        <v>4.6397608370702539</v>
      </c>
      <c r="BZ35">
        <v>2.6223776223776224E-2</v>
      </c>
      <c r="CA35">
        <v>0.18556701030927836</v>
      </c>
      <c r="CB35">
        <v>2.6223776223776224E-2</v>
      </c>
    </row>
    <row r="36" spans="9:80" x14ac:dyDescent="0.25">
      <c r="AZ36" s="9">
        <v>33</v>
      </c>
      <c r="BA36" s="9">
        <v>0.90707915672251282</v>
      </c>
      <c r="BB36" s="9">
        <v>0</v>
      </c>
      <c r="BC36" s="9">
        <v>18</v>
      </c>
      <c r="BD36" s="9">
        <v>4.7847533632286989</v>
      </c>
      <c r="BZ36">
        <v>2.7972027972027972E-2</v>
      </c>
      <c r="CA36">
        <v>0.18556701030927836</v>
      </c>
      <c r="CB36">
        <v>2.7972027972027972E-2</v>
      </c>
    </row>
    <row r="37" spans="9:80" x14ac:dyDescent="0.25">
      <c r="AZ37" s="9">
        <v>34</v>
      </c>
      <c r="BA37" s="9">
        <v>0.90591121979948885</v>
      </c>
      <c r="BB37" s="9">
        <v>0</v>
      </c>
      <c r="BC37" s="9">
        <v>18</v>
      </c>
      <c r="BD37" s="9">
        <v>4.9297458893871449</v>
      </c>
      <c r="BZ37">
        <v>2.972027972027972E-2</v>
      </c>
      <c r="CA37">
        <v>0.18556701030927836</v>
      </c>
      <c r="CB37">
        <v>2.972027972027972E-2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0.90588398588882624</v>
      </c>
      <c r="BB38" s="9">
        <v>0</v>
      </c>
      <c r="BC38" s="9">
        <v>18</v>
      </c>
      <c r="BD38" s="9">
        <v>5.0747384155455899</v>
      </c>
      <c r="BZ38">
        <v>2.972027972027972E-2</v>
      </c>
      <c r="CA38">
        <v>0.19587628865979381</v>
      </c>
      <c r="CB38">
        <v>2.972027972027972E-2</v>
      </c>
    </row>
    <row r="39" spans="9:80" x14ac:dyDescent="0.25">
      <c r="I39" s="7">
        <v>1</v>
      </c>
      <c r="J39" s="6">
        <v>0.37878787878787878</v>
      </c>
      <c r="K39" s="6">
        <v>0.48880235159800467</v>
      </c>
      <c r="L39" s="6">
        <v>0</v>
      </c>
      <c r="M39" s="6">
        <v>1</v>
      </c>
      <c r="AZ39" s="9">
        <v>36</v>
      </c>
      <c r="BA39" s="9">
        <v>0.9026460169054642</v>
      </c>
      <c r="BB39" s="9">
        <v>1</v>
      </c>
      <c r="BC39" s="9">
        <v>19</v>
      </c>
      <c r="BD39" s="9">
        <v>5.2197309417040358</v>
      </c>
      <c r="BZ39">
        <v>3.1468531468531472E-2</v>
      </c>
      <c r="CA39">
        <v>0.19587628865979381</v>
      </c>
      <c r="CB39">
        <v>3.1468531468531472E-2</v>
      </c>
    </row>
    <row r="40" spans="9:80" x14ac:dyDescent="0.25">
      <c r="I40" s="7">
        <v>2</v>
      </c>
      <c r="J40" s="6">
        <v>0.34848484848484851</v>
      </c>
      <c r="K40" s="6">
        <v>0.48014178170216593</v>
      </c>
      <c r="L40" s="6">
        <v>0</v>
      </c>
      <c r="M40" s="6">
        <v>1</v>
      </c>
      <c r="AZ40" s="9">
        <v>37</v>
      </c>
      <c r="BA40" s="9">
        <v>0.90228402567673949</v>
      </c>
      <c r="BB40" s="9">
        <v>0</v>
      </c>
      <c r="BC40" s="9">
        <v>19</v>
      </c>
      <c r="BD40" s="9">
        <v>5.3647234678624809</v>
      </c>
      <c r="BZ40">
        <v>3.1468531468531472E-2</v>
      </c>
      <c r="CA40">
        <v>0.20618556701030927</v>
      </c>
      <c r="CB40">
        <v>3.1468531468531472E-2</v>
      </c>
    </row>
    <row r="41" spans="9:80" x14ac:dyDescent="0.25">
      <c r="I41" s="7">
        <v>3</v>
      </c>
      <c r="J41" s="6">
        <v>0.37878787878787878</v>
      </c>
      <c r="K41" s="6">
        <v>0.48880235159800461</v>
      </c>
      <c r="L41" s="6">
        <v>0</v>
      </c>
      <c r="M41" s="6">
        <v>1</v>
      </c>
      <c r="AZ41" s="9">
        <v>38</v>
      </c>
      <c r="BA41" s="9">
        <v>0.90137968115589817</v>
      </c>
      <c r="BB41" s="9">
        <v>1</v>
      </c>
      <c r="BC41" s="9">
        <v>20</v>
      </c>
      <c r="BD41" s="9">
        <v>5.5097159940209268</v>
      </c>
      <c r="BZ41">
        <v>3.1468531468531472E-2</v>
      </c>
      <c r="CA41">
        <v>0.21649484536082475</v>
      </c>
      <c r="CB41">
        <v>3.1468531468531472E-2</v>
      </c>
    </row>
    <row r="42" spans="9:80" x14ac:dyDescent="0.25">
      <c r="I42" s="7">
        <v>4</v>
      </c>
      <c r="J42" s="6">
        <v>9.0909090909090912E-2</v>
      </c>
      <c r="K42" s="6">
        <v>0.28968272975116049</v>
      </c>
      <c r="L42" s="6">
        <v>0</v>
      </c>
      <c r="M42" s="6">
        <v>1</v>
      </c>
      <c r="AZ42" s="9">
        <v>39</v>
      </c>
      <c r="BA42" s="9">
        <v>0.8993696977134461</v>
      </c>
      <c r="BB42" s="9">
        <v>1</v>
      </c>
      <c r="BC42" s="9">
        <v>21</v>
      </c>
      <c r="BD42" s="9">
        <v>5.6547085201793719</v>
      </c>
      <c r="BZ42">
        <v>3.3216783216783216E-2</v>
      </c>
      <c r="CA42">
        <v>0.21649484536082475</v>
      </c>
      <c r="CB42">
        <v>3.3216783216783216E-2</v>
      </c>
    </row>
    <row r="43" spans="9:80" x14ac:dyDescent="0.25">
      <c r="I43" s="7">
        <v>5</v>
      </c>
      <c r="J43" s="6">
        <v>0.13636363636363635</v>
      </c>
      <c r="K43" s="6">
        <v>0.34580401903450964</v>
      </c>
      <c r="L43" s="6">
        <v>0</v>
      </c>
      <c r="M43" s="6">
        <v>1</v>
      </c>
      <c r="AZ43" s="9">
        <v>40</v>
      </c>
      <c r="BA43" s="9">
        <v>0.89824848725824757</v>
      </c>
      <c r="BB43" s="9">
        <v>0</v>
      </c>
      <c r="BC43" s="9">
        <v>21</v>
      </c>
      <c r="BD43" s="9">
        <v>5.7997010463378178</v>
      </c>
      <c r="BZ43">
        <v>3.4965034965034968E-2</v>
      </c>
      <c r="CA43">
        <v>0.21649484536082475</v>
      </c>
      <c r="CB43">
        <v>3.4965034965034968E-2</v>
      </c>
    </row>
    <row r="44" spans="9:80" x14ac:dyDescent="0.25">
      <c r="I44" s="7">
        <v>6</v>
      </c>
      <c r="J44" s="6">
        <v>1.5151515151515152E-2</v>
      </c>
      <c r="K44" s="6">
        <v>0.12309149097933257</v>
      </c>
      <c r="L44" s="6">
        <v>0</v>
      </c>
      <c r="M44" s="6">
        <v>1</v>
      </c>
      <c r="AZ44" s="9">
        <v>41</v>
      </c>
      <c r="BA44" s="9">
        <v>0.89692408208519447</v>
      </c>
      <c r="BB44" s="9">
        <v>0</v>
      </c>
      <c r="BC44" s="9">
        <v>21</v>
      </c>
      <c r="BD44" s="9">
        <v>5.9446935724962628</v>
      </c>
      <c r="BZ44">
        <v>3.6713286713286712E-2</v>
      </c>
      <c r="CA44">
        <v>0.21649484536082475</v>
      </c>
      <c r="CB44">
        <v>3.6713286713286712E-2</v>
      </c>
    </row>
    <row r="45" spans="9:80" x14ac:dyDescent="0.25">
      <c r="I45" s="7">
        <v>7</v>
      </c>
      <c r="J45" s="6">
        <v>0</v>
      </c>
      <c r="K45" s="6">
        <v>0</v>
      </c>
      <c r="L45" s="6">
        <v>0</v>
      </c>
      <c r="M45" s="6">
        <v>0</v>
      </c>
      <c r="AZ45" s="9">
        <v>42</v>
      </c>
      <c r="BA45" s="9">
        <v>0.89002096524967944</v>
      </c>
      <c r="BB45" s="9">
        <v>0</v>
      </c>
      <c r="BC45" s="9">
        <v>21</v>
      </c>
      <c r="BD45" s="9">
        <v>6.0896860986547079</v>
      </c>
      <c r="BZ45">
        <v>3.6713286713286712E-2</v>
      </c>
      <c r="CA45">
        <v>0.22680412371134021</v>
      </c>
      <c r="CB45">
        <v>3.6713286713286712E-2</v>
      </c>
    </row>
    <row r="46" spans="9:80" x14ac:dyDescent="0.25">
      <c r="I46" s="7">
        <v>8</v>
      </c>
      <c r="J46" s="6">
        <v>4.5454545454545456E-2</v>
      </c>
      <c r="K46" s="6">
        <v>0.20989507868443227</v>
      </c>
      <c r="L46" s="6">
        <v>0</v>
      </c>
      <c r="M46" s="6">
        <v>1</v>
      </c>
      <c r="AZ46" s="9">
        <v>43</v>
      </c>
      <c r="BA46" s="9">
        <v>0.88415442357659557</v>
      </c>
      <c r="BB46" s="9">
        <v>1</v>
      </c>
      <c r="BC46" s="9">
        <v>22</v>
      </c>
      <c r="BD46" s="9">
        <v>6.2346786248131538</v>
      </c>
      <c r="BZ46">
        <v>3.6713286713286712E-2</v>
      </c>
      <c r="CA46">
        <v>0.23711340206185566</v>
      </c>
      <c r="CB46">
        <v>3.6713286713286712E-2</v>
      </c>
    </row>
    <row r="47" spans="9:80" x14ac:dyDescent="0.25">
      <c r="I47" s="7">
        <v>9</v>
      </c>
      <c r="J47" s="6">
        <v>4.5454545454545456E-2</v>
      </c>
      <c r="K47" s="6">
        <v>0.2098950786844323</v>
      </c>
      <c r="L47" s="6">
        <v>0</v>
      </c>
      <c r="M47" s="6">
        <v>1</v>
      </c>
      <c r="AZ47" s="9">
        <v>44</v>
      </c>
      <c r="BA47" s="9">
        <v>0.88358768657020148</v>
      </c>
      <c r="BB47" s="9">
        <v>1</v>
      </c>
      <c r="BC47" s="9">
        <v>23</v>
      </c>
      <c r="BD47" s="9">
        <v>6.3796711509715989</v>
      </c>
      <c r="BZ47">
        <v>3.8461538461538464E-2</v>
      </c>
      <c r="CA47">
        <v>0.23711340206185566</v>
      </c>
      <c r="CB47">
        <v>3.8461538461538464E-2</v>
      </c>
    </row>
    <row r="48" spans="9:80" x14ac:dyDescent="0.25">
      <c r="I48" s="7">
        <v>10</v>
      </c>
      <c r="J48" s="6">
        <v>3.0303030303030304E-2</v>
      </c>
      <c r="K48" s="6">
        <v>0.17273340683501232</v>
      </c>
      <c r="L48" s="6">
        <v>0</v>
      </c>
      <c r="M48" s="6">
        <v>1</v>
      </c>
      <c r="AZ48" s="9">
        <v>45</v>
      </c>
      <c r="BA48" s="9">
        <v>0.88098585896724324</v>
      </c>
      <c r="BB48" s="9">
        <v>0</v>
      </c>
      <c r="BC48" s="9">
        <v>23</v>
      </c>
      <c r="BD48" s="9">
        <v>6.5246636771300448</v>
      </c>
      <c r="BZ48">
        <v>4.0209790209790208E-2</v>
      </c>
      <c r="CA48">
        <v>0.23711340206185566</v>
      </c>
      <c r="CB48">
        <v>4.0209790209790208E-2</v>
      </c>
    </row>
    <row r="49" spans="52:80" x14ac:dyDescent="0.25">
      <c r="AZ49" s="9">
        <v>46</v>
      </c>
      <c r="BA49" s="9">
        <v>0.87744307672211563</v>
      </c>
      <c r="BB49" s="9">
        <v>0</v>
      </c>
      <c r="BC49" s="9">
        <v>23</v>
      </c>
      <c r="BD49" s="9">
        <v>6.6696562032884898</v>
      </c>
      <c r="BZ49">
        <v>4.195804195804196E-2</v>
      </c>
      <c r="CA49">
        <v>0.23711340206185566</v>
      </c>
      <c r="CB49">
        <v>4.195804195804196E-2</v>
      </c>
    </row>
    <row r="50" spans="52:80" x14ac:dyDescent="0.25">
      <c r="AZ50" s="9">
        <v>47</v>
      </c>
      <c r="BA50" s="9">
        <v>0.87611360734458132</v>
      </c>
      <c r="BB50" s="9">
        <v>0</v>
      </c>
      <c r="BC50" s="9">
        <v>23</v>
      </c>
      <c r="BD50" s="9">
        <v>6.8146487294469358</v>
      </c>
      <c r="BZ50">
        <v>4.3706293706293704E-2</v>
      </c>
      <c r="CA50">
        <v>0.23711340206185566</v>
      </c>
      <c r="CB50">
        <v>4.3706293706293704E-2</v>
      </c>
    </row>
    <row r="51" spans="52:80" x14ac:dyDescent="0.25">
      <c r="AZ51" s="9">
        <v>48</v>
      </c>
      <c r="BA51" s="9">
        <v>0.87263542265367422</v>
      </c>
      <c r="BB51" s="9">
        <v>0</v>
      </c>
      <c r="BC51" s="9">
        <v>23</v>
      </c>
      <c r="BD51" s="9">
        <v>6.9596412556053808</v>
      </c>
      <c r="BZ51">
        <v>4.5454545454545456E-2</v>
      </c>
      <c r="CA51">
        <v>0.23711340206185566</v>
      </c>
      <c r="CB51">
        <v>4.5454545454545456E-2</v>
      </c>
    </row>
    <row r="52" spans="52:80" x14ac:dyDescent="0.25">
      <c r="AZ52" s="9">
        <v>49</v>
      </c>
      <c r="BA52" s="9">
        <v>0.866094896375316</v>
      </c>
      <c r="BB52" s="9">
        <v>0</v>
      </c>
      <c r="BC52" s="9">
        <v>23</v>
      </c>
      <c r="BD52" s="9">
        <v>7.1046337817638259</v>
      </c>
      <c r="BZ52">
        <v>4.72027972027972E-2</v>
      </c>
      <c r="CA52">
        <v>0.23711340206185566</v>
      </c>
      <c r="CB52">
        <v>4.72027972027972E-2</v>
      </c>
    </row>
    <row r="53" spans="52:80" x14ac:dyDescent="0.25">
      <c r="AZ53" s="9">
        <v>50</v>
      </c>
      <c r="BA53" s="9">
        <v>0.86356619752968078</v>
      </c>
      <c r="BB53" s="9">
        <v>0</v>
      </c>
      <c r="BC53" s="9">
        <v>23</v>
      </c>
      <c r="BD53" s="9">
        <v>7.2496263079222718</v>
      </c>
      <c r="BZ53">
        <v>4.72027972027972E-2</v>
      </c>
      <c r="CA53">
        <v>0.24742268041237114</v>
      </c>
      <c r="CB53">
        <v>4.72027972027972E-2</v>
      </c>
    </row>
    <row r="54" spans="52:80" x14ac:dyDescent="0.25">
      <c r="AZ54" s="9">
        <v>51</v>
      </c>
      <c r="BA54" s="9">
        <v>0.85776756227630457</v>
      </c>
      <c r="BB54" s="9">
        <v>1</v>
      </c>
      <c r="BC54" s="9">
        <v>24</v>
      </c>
      <c r="BD54" s="9">
        <v>7.3946188340807169</v>
      </c>
      <c r="BZ54">
        <v>4.8951048951048952E-2</v>
      </c>
      <c r="CA54">
        <v>0.24742268041237114</v>
      </c>
      <c r="CB54">
        <v>4.8951048951048952E-2</v>
      </c>
    </row>
    <row r="55" spans="52:80" x14ac:dyDescent="0.25">
      <c r="AZ55" s="9">
        <v>52</v>
      </c>
      <c r="BA55" s="9">
        <v>0.85748886864885576</v>
      </c>
      <c r="BB55" s="9">
        <v>0</v>
      </c>
      <c r="BC55" s="9">
        <v>24</v>
      </c>
      <c r="BD55" s="9">
        <v>7.5396113602391628</v>
      </c>
      <c r="BZ55">
        <v>4.8951048951048952E-2</v>
      </c>
      <c r="CA55">
        <v>0.25773195876288657</v>
      </c>
      <c r="CB55">
        <v>4.8951048951048952E-2</v>
      </c>
    </row>
    <row r="56" spans="52:80" x14ac:dyDescent="0.25">
      <c r="AZ56" s="9">
        <v>53</v>
      </c>
      <c r="BA56" s="9">
        <v>0.85509406836831026</v>
      </c>
      <c r="BB56" s="9">
        <v>1</v>
      </c>
      <c r="BC56" s="9">
        <v>25</v>
      </c>
      <c r="BD56" s="9">
        <v>7.6846038863976078</v>
      </c>
      <c r="BZ56">
        <v>5.0699300699300696E-2</v>
      </c>
      <c r="CA56">
        <v>0.25773195876288657</v>
      </c>
      <c r="CB56">
        <v>5.0699300699300696E-2</v>
      </c>
    </row>
    <row r="57" spans="52:80" x14ac:dyDescent="0.25">
      <c r="AZ57" s="9">
        <v>54</v>
      </c>
      <c r="BA57" s="9">
        <v>0.8498191172816798</v>
      </c>
      <c r="BB57" s="9">
        <v>0</v>
      </c>
      <c r="BC57" s="9">
        <v>25</v>
      </c>
      <c r="BD57" s="9">
        <v>7.8295964125560538</v>
      </c>
      <c r="BZ57">
        <v>5.2447552447552448E-2</v>
      </c>
      <c r="CA57">
        <v>0.25773195876288657</v>
      </c>
      <c r="CB57">
        <v>5.2447552447552448E-2</v>
      </c>
    </row>
    <row r="58" spans="52:80" x14ac:dyDescent="0.25">
      <c r="AZ58" s="9">
        <v>55</v>
      </c>
      <c r="BA58" s="9">
        <v>0.84873691501782933</v>
      </c>
      <c r="BB58" s="9">
        <v>0</v>
      </c>
      <c r="BC58" s="9">
        <v>25</v>
      </c>
      <c r="BD58" s="9">
        <v>7.9745889387144988</v>
      </c>
      <c r="BZ58">
        <v>5.4195804195804193E-2</v>
      </c>
      <c r="CA58">
        <v>0.25773195876288657</v>
      </c>
      <c r="CB58">
        <v>5.4195804195804193E-2</v>
      </c>
    </row>
    <row r="59" spans="52:80" x14ac:dyDescent="0.25">
      <c r="AZ59" s="9">
        <v>56</v>
      </c>
      <c r="BA59" s="9">
        <v>0.84872257536442952</v>
      </c>
      <c r="BB59" s="9">
        <v>0</v>
      </c>
      <c r="BC59" s="9">
        <v>25</v>
      </c>
      <c r="BD59" s="9">
        <v>8.1195814648729439</v>
      </c>
      <c r="BZ59">
        <v>5.5944055944055944E-2</v>
      </c>
      <c r="CA59">
        <v>0.25773195876288657</v>
      </c>
      <c r="CB59">
        <v>5.5944055944055944E-2</v>
      </c>
    </row>
    <row r="60" spans="52:80" x14ac:dyDescent="0.25">
      <c r="AZ60" s="9">
        <v>57</v>
      </c>
      <c r="BA60" s="9">
        <v>0.84717314323289916</v>
      </c>
      <c r="BB60" s="9">
        <v>0</v>
      </c>
      <c r="BC60" s="9">
        <v>25</v>
      </c>
      <c r="BD60" s="9">
        <v>8.2645739910313889</v>
      </c>
      <c r="BZ60">
        <v>5.7692307692307696E-2</v>
      </c>
      <c r="CA60">
        <v>0.25773195876288657</v>
      </c>
      <c r="CB60">
        <v>5.7692307692307696E-2</v>
      </c>
    </row>
    <row r="61" spans="52:80" x14ac:dyDescent="0.25">
      <c r="AZ61" s="9">
        <v>58</v>
      </c>
      <c r="BA61" s="9">
        <v>0.84492023075854428</v>
      </c>
      <c r="BB61" s="9">
        <v>0</v>
      </c>
      <c r="BC61" s="9">
        <v>25</v>
      </c>
      <c r="BD61" s="9">
        <v>8.4095665171898357</v>
      </c>
      <c r="BZ61">
        <v>5.944055944055944E-2</v>
      </c>
      <c r="CA61">
        <v>0.25773195876288657</v>
      </c>
      <c r="CB61">
        <v>5.944055944055944E-2</v>
      </c>
    </row>
    <row r="62" spans="52:80" x14ac:dyDescent="0.25">
      <c r="AZ62" s="9">
        <v>59</v>
      </c>
      <c r="BA62" s="9">
        <v>0.84038565112738117</v>
      </c>
      <c r="BB62" s="9">
        <v>0</v>
      </c>
      <c r="BC62" s="9">
        <v>25</v>
      </c>
      <c r="BD62" s="9">
        <v>8.5545590433482808</v>
      </c>
      <c r="BZ62">
        <v>6.1188811188811192E-2</v>
      </c>
      <c r="CA62">
        <v>0.25773195876288657</v>
      </c>
      <c r="CB62">
        <v>6.1188811188811192E-2</v>
      </c>
    </row>
    <row r="63" spans="52:80" x14ac:dyDescent="0.25">
      <c r="AZ63" s="9">
        <v>60</v>
      </c>
      <c r="BA63" s="9">
        <v>0.83871864828476206</v>
      </c>
      <c r="BB63" s="9">
        <v>0</v>
      </c>
      <c r="BC63" s="9">
        <v>25</v>
      </c>
      <c r="BD63" s="9">
        <v>8.6995515695067258</v>
      </c>
      <c r="BZ63">
        <v>6.2937062937062943E-2</v>
      </c>
      <c r="CA63">
        <v>0.25773195876288657</v>
      </c>
      <c r="CB63">
        <v>6.2937062937062943E-2</v>
      </c>
    </row>
    <row r="64" spans="52:80" x14ac:dyDescent="0.25">
      <c r="AZ64" s="9">
        <v>61</v>
      </c>
      <c r="BA64" s="9">
        <v>0.83736633121808379</v>
      </c>
      <c r="BB64" s="9">
        <v>0</v>
      </c>
      <c r="BC64" s="9">
        <v>25</v>
      </c>
      <c r="BD64" s="9">
        <v>8.8445440956651709</v>
      </c>
      <c r="BZ64">
        <v>6.4685314685314688E-2</v>
      </c>
      <c r="CA64">
        <v>0.25773195876288657</v>
      </c>
      <c r="CB64">
        <v>6.4685314685314688E-2</v>
      </c>
    </row>
    <row r="65" spans="52:80" x14ac:dyDescent="0.25">
      <c r="AZ65" s="9">
        <v>62</v>
      </c>
      <c r="BA65" s="9">
        <v>0.83588043580829618</v>
      </c>
      <c r="BB65" s="9">
        <v>0</v>
      </c>
      <c r="BC65" s="9">
        <v>25</v>
      </c>
      <c r="BD65" s="9">
        <v>8.9895366218236177</v>
      </c>
      <c r="BZ65">
        <v>6.6433566433566432E-2</v>
      </c>
      <c r="CA65">
        <v>0.25773195876288657</v>
      </c>
      <c r="CB65">
        <v>6.6433566433566432E-2</v>
      </c>
    </row>
    <row r="66" spans="52:80" x14ac:dyDescent="0.25">
      <c r="AZ66" s="9">
        <v>63</v>
      </c>
      <c r="BA66" s="9">
        <v>0.83565479821118527</v>
      </c>
      <c r="BB66" s="9">
        <v>0</v>
      </c>
      <c r="BC66" s="9">
        <v>25</v>
      </c>
      <c r="BD66" s="9">
        <v>9.1345291479820627</v>
      </c>
      <c r="BZ66">
        <v>6.8181818181818177E-2</v>
      </c>
      <c r="CA66">
        <v>0.25773195876288657</v>
      </c>
      <c r="CB66">
        <v>6.8181818181818177E-2</v>
      </c>
    </row>
    <row r="67" spans="52:80" x14ac:dyDescent="0.25">
      <c r="AZ67" s="9">
        <v>64</v>
      </c>
      <c r="BA67" s="9">
        <v>0.83067688054532385</v>
      </c>
      <c r="BB67" s="9">
        <v>0</v>
      </c>
      <c r="BC67" s="9">
        <v>25</v>
      </c>
      <c r="BD67" s="9">
        <v>9.2795216741405078</v>
      </c>
      <c r="BZ67">
        <v>6.9930069930069935E-2</v>
      </c>
      <c r="CA67">
        <v>0.25773195876288657</v>
      </c>
      <c r="CB67">
        <v>6.9930069930069935E-2</v>
      </c>
    </row>
    <row r="68" spans="52:80" x14ac:dyDescent="0.25">
      <c r="AZ68" s="9">
        <v>65</v>
      </c>
      <c r="BA68" s="9">
        <v>0.82601095891657406</v>
      </c>
      <c r="BB68" s="9">
        <v>0</v>
      </c>
      <c r="BC68" s="9">
        <v>25</v>
      </c>
      <c r="BD68" s="9">
        <v>9.4245142002989528</v>
      </c>
      <c r="BZ68">
        <v>7.167832167832168E-2</v>
      </c>
      <c r="CA68">
        <v>0.25773195876288657</v>
      </c>
      <c r="CB68">
        <v>7.167832167832168E-2</v>
      </c>
    </row>
    <row r="69" spans="52:80" x14ac:dyDescent="0.25">
      <c r="AZ69" s="9">
        <v>66</v>
      </c>
      <c r="BA69" s="9">
        <v>0.82093798339651569</v>
      </c>
      <c r="BB69" s="9">
        <v>0</v>
      </c>
      <c r="BC69" s="9">
        <v>25</v>
      </c>
      <c r="BD69" s="9">
        <v>9.5695067264573979</v>
      </c>
      <c r="BZ69">
        <v>7.167832167832168E-2</v>
      </c>
      <c r="CA69">
        <v>0.26804123711340205</v>
      </c>
      <c r="CB69">
        <v>7.167832167832168E-2</v>
      </c>
    </row>
    <row r="70" spans="52:80" x14ac:dyDescent="0.25">
      <c r="AZ70" s="10">
        <v>67</v>
      </c>
      <c r="BA70" s="10">
        <v>0.81390457403940686</v>
      </c>
      <c r="BB70" s="10">
        <v>1</v>
      </c>
      <c r="BC70" s="10">
        <v>26</v>
      </c>
      <c r="BD70" s="10">
        <v>9.7144992526158447</v>
      </c>
      <c r="BZ70">
        <v>7.167832167832168E-2</v>
      </c>
      <c r="CA70">
        <v>0.27835051546391754</v>
      </c>
      <c r="CB70">
        <v>7.167832167832168E-2</v>
      </c>
    </row>
    <row r="71" spans="52:80" x14ac:dyDescent="0.25">
      <c r="AZ71" s="10">
        <v>68</v>
      </c>
      <c r="BA71" s="10">
        <v>0.81157513394625524</v>
      </c>
      <c r="BB71" s="10">
        <v>1</v>
      </c>
      <c r="BC71" s="10">
        <v>27</v>
      </c>
      <c r="BD71" s="10">
        <v>9.8594917787742897</v>
      </c>
      <c r="BZ71">
        <v>7.3426573426573424E-2</v>
      </c>
      <c r="CA71">
        <v>0.27835051546391754</v>
      </c>
      <c r="CB71">
        <v>7.3426573426573424E-2</v>
      </c>
    </row>
    <row r="72" spans="52:80" x14ac:dyDescent="0.25">
      <c r="AZ72" s="10">
        <v>69</v>
      </c>
      <c r="BA72" s="10">
        <v>0.80348073821385757</v>
      </c>
      <c r="BB72" s="10">
        <v>0</v>
      </c>
      <c r="BC72" s="10">
        <v>27</v>
      </c>
      <c r="BD72" s="10">
        <v>10.004484304932735</v>
      </c>
      <c r="BZ72">
        <v>7.5174825174825169E-2</v>
      </c>
      <c r="CA72">
        <v>0.27835051546391754</v>
      </c>
      <c r="CB72">
        <v>7.5174825174825169E-2</v>
      </c>
    </row>
    <row r="73" spans="52:80" x14ac:dyDescent="0.25">
      <c r="AZ73" s="10">
        <v>70</v>
      </c>
      <c r="BA73" s="10">
        <v>0.79725619342800724</v>
      </c>
      <c r="BB73" s="10">
        <v>0</v>
      </c>
      <c r="BC73" s="10">
        <v>27</v>
      </c>
      <c r="BD73" s="10">
        <v>10.14947683109118</v>
      </c>
      <c r="BZ73">
        <v>7.6923076923076927E-2</v>
      </c>
      <c r="CA73">
        <v>0.27835051546391754</v>
      </c>
      <c r="CB73">
        <v>7.6923076923076927E-2</v>
      </c>
    </row>
    <row r="74" spans="52:80" x14ac:dyDescent="0.25">
      <c r="AZ74" s="10">
        <v>71</v>
      </c>
      <c r="BA74" s="10">
        <v>0.79618430458086353</v>
      </c>
      <c r="BB74" s="10">
        <v>0</v>
      </c>
      <c r="BC74" s="10">
        <v>27</v>
      </c>
      <c r="BD74" s="10">
        <v>10.294469357249627</v>
      </c>
      <c r="BZ74">
        <v>7.8671328671328672E-2</v>
      </c>
      <c r="CA74">
        <v>0.27835051546391754</v>
      </c>
      <c r="CB74">
        <v>7.8671328671328672E-2</v>
      </c>
    </row>
    <row r="75" spans="52:80" x14ac:dyDescent="0.25">
      <c r="AZ75" s="10">
        <v>72</v>
      </c>
      <c r="BA75" s="10">
        <v>0.78746472601805084</v>
      </c>
      <c r="BB75" s="10">
        <v>0</v>
      </c>
      <c r="BC75" s="10">
        <v>27</v>
      </c>
      <c r="BD75" s="10">
        <v>10.439461883408072</v>
      </c>
      <c r="BZ75">
        <v>7.8671328671328672E-2</v>
      </c>
      <c r="CA75">
        <v>0.28865979381443296</v>
      </c>
      <c r="CB75">
        <v>7.8671328671328672E-2</v>
      </c>
    </row>
    <row r="76" spans="52:80" x14ac:dyDescent="0.25">
      <c r="AZ76" s="10">
        <v>73</v>
      </c>
      <c r="BA76" s="10">
        <v>0.78532255738510071</v>
      </c>
      <c r="BB76" s="10">
        <v>1</v>
      </c>
      <c r="BC76" s="10">
        <v>28</v>
      </c>
      <c r="BD76" s="10">
        <v>10.584454409566517</v>
      </c>
      <c r="BZ76">
        <v>7.8671328671328672E-2</v>
      </c>
      <c r="CA76">
        <v>0.29896907216494845</v>
      </c>
      <c r="CB76">
        <v>7.8671328671328672E-2</v>
      </c>
    </row>
    <row r="77" spans="52:80" x14ac:dyDescent="0.25">
      <c r="AZ77" s="10">
        <v>74</v>
      </c>
      <c r="BA77" s="10">
        <v>0.78389212835570699</v>
      </c>
      <c r="BB77" s="10">
        <v>1</v>
      </c>
      <c r="BC77" s="10">
        <v>29</v>
      </c>
      <c r="BD77" s="10">
        <v>10.729446935724962</v>
      </c>
      <c r="BZ77">
        <v>7.8671328671328672E-2</v>
      </c>
      <c r="CA77">
        <v>0.30927835051546393</v>
      </c>
      <c r="CB77">
        <v>7.8671328671328672E-2</v>
      </c>
    </row>
    <row r="78" spans="52:80" x14ac:dyDescent="0.25">
      <c r="AZ78" s="10">
        <v>75</v>
      </c>
      <c r="BA78" s="10">
        <v>0.7824891800378565</v>
      </c>
      <c r="BB78" s="10">
        <v>1</v>
      </c>
      <c r="BC78" s="10">
        <v>30</v>
      </c>
      <c r="BD78" s="10">
        <v>10.874439461883407</v>
      </c>
      <c r="BZ78">
        <v>7.8671328671328672E-2</v>
      </c>
      <c r="CA78">
        <v>0.31958762886597936</v>
      </c>
      <c r="CB78">
        <v>7.8671328671328672E-2</v>
      </c>
    </row>
    <row r="79" spans="52:80" x14ac:dyDescent="0.25">
      <c r="AZ79" s="10">
        <v>76</v>
      </c>
      <c r="BA79" s="10">
        <v>0.78246286977912316</v>
      </c>
      <c r="BB79" s="10">
        <v>1</v>
      </c>
      <c r="BC79" s="10">
        <v>31</v>
      </c>
      <c r="BD79" s="10">
        <v>11.019431988041854</v>
      </c>
      <c r="BZ79">
        <v>7.8671328671328672E-2</v>
      </c>
      <c r="CA79">
        <v>0.32989690721649484</v>
      </c>
      <c r="CB79">
        <v>7.8671328671328672E-2</v>
      </c>
    </row>
    <row r="80" spans="52:80" x14ac:dyDescent="0.25">
      <c r="AZ80" s="10">
        <v>77</v>
      </c>
      <c r="BA80" s="10">
        <v>0.77870793195690879</v>
      </c>
      <c r="BB80" s="10">
        <v>1</v>
      </c>
      <c r="BC80" s="10">
        <v>32</v>
      </c>
      <c r="BD80" s="10">
        <v>11.164424514200299</v>
      </c>
      <c r="BZ80">
        <v>8.0419580419580416E-2</v>
      </c>
      <c r="CA80">
        <v>0.32989690721649484</v>
      </c>
      <c r="CB80">
        <v>8.0419580419580416E-2</v>
      </c>
    </row>
    <row r="81" spans="52:80" x14ac:dyDescent="0.25">
      <c r="AZ81" s="10">
        <v>78</v>
      </c>
      <c r="BA81" s="10">
        <v>0.77678215645154824</v>
      </c>
      <c r="BB81" s="10">
        <v>0</v>
      </c>
      <c r="BC81" s="10">
        <v>32</v>
      </c>
      <c r="BD81" s="10">
        <v>11.309417040358744</v>
      </c>
      <c r="BZ81">
        <v>8.2167832167832161E-2</v>
      </c>
      <c r="CA81">
        <v>0.32989690721649484</v>
      </c>
      <c r="CB81">
        <v>8.2167832167832161E-2</v>
      </c>
    </row>
    <row r="82" spans="52:80" x14ac:dyDescent="0.25">
      <c r="AZ82" s="10">
        <v>79</v>
      </c>
      <c r="BA82" s="10">
        <v>0.77610991531937601</v>
      </c>
      <c r="BB82" s="10">
        <v>0</v>
      </c>
      <c r="BC82" s="10">
        <v>32</v>
      </c>
      <c r="BD82" s="10">
        <v>11.454409566517189</v>
      </c>
      <c r="BZ82">
        <v>8.3916083916083919E-2</v>
      </c>
      <c r="CA82">
        <v>0.32989690721649484</v>
      </c>
      <c r="CB82">
        <v>8.3916083916083919E-2</v>
      </c>
    </row>
    <row r="83" spans="52:80" x14ac:dyDescent="0.25">
      <c r="AZ83" s="10">
        <v>80</v>
      </c>
      <c r="BA83" s="10">
        <v>0.77314336557417052</v>
      </c>
      <c r="BB83" s="10">
        <v>0</v>
      </c>
      <c r="BC83" s="10">
        <v>32</v>
      </c>
      <c r="BD83" s="10">
        <v>11.599402092675636</v>
      </c>
      <c r="BZ83">
        <v>8.5664335664335664E-2</v>
      </c>
      <c r="CA83">
        <v>0.32989690721649484</v>
      </c>
      <c r="CB83">
        <v>8.5664335664335664E-2</v>
      </c>
    </row>
    <row r="84" spans="52:80" x14ac:dyDescent="0.25">
      <c r="AZ84" s="10">
        <v>81</v>
      </c>
      <c r="BA84" s="10">
        <v>0.77270355768547905</v>
      </c>
      <c r="BB84" s="10">
        <v>0</v>
      </c>
      <c r="BC84" s="10">
        <v>32</v>
      </c>
      <c r="BD84" s="10">
        <v>11.744394618834081</v>
      </c>
      <c r="BZ84">
        <v>8.7412587412587409E-2</v>
      </c>
      <c r="CA84">
        <v>0.32989690721649484</v>
      </c>
      <c r="CB84">
        <v>8.7412587412587409E-2</v>
      </c>
    </row>
    <row r="85" spans="52:80" x14ac:dyDescent="0.25">
      <c r="AZ85" s="10">
        <v>82</v>
      </c>
      <c r="BA85" s="10">
        <v>0.77110362699307378</v>
      </c>
      <c r="BB85" s="10">
        <v>0</v>
      </c>
      <c r="BC85" s="10">
        <v>32</v>
      </c>
      <c r="BD85" s="10">
        <v>11.889387144992526</v>
      </c>
      <c r="BZ85">
        <v>8.9160839160839167E-2</v>
      </c>
      <c r="CA85">
        <v>0.32989690721649484</v>
      </c>
      <c r="CB85">
        <v>8.9160839160839167E-2</v>
      </c>
    </row>
    <row r="86" spans="52:80" x14ac:dyDescent="0.25">
      <c r="AZ86" s="10">
        <v>83</v>
      </c>
      <c r="BA86" s="10">
        <v>0.77106419727741493</v>
      </c>
      <c r="BB86" s="10">
        <v>0</v>
      </c>
      <c r="BC86" s="10">
        <v>32</v>
      </c>
      <c r="BD86" s="10">
        <v>12.034379671150971</v>
      </c>
      <c r="BZ86">
        <v>8.9160839160839167E-2</v>
      </c>
      <c r="CA86">
        <v>0.34020618556701032</v>
      </c>
      <c r="CB86">
        <v>8.9160839160839167E-2</v>
      </c>
    </row>
    <row r="87" spans="52:80" x14ac:dyDescent="0.25">
      <c r="AZ87" s="10">
        <v>84</v>
      </c>
      <c r="BA87" s="10">
        <v>0.76771028656201801</v>
      </c>
      <c r="BB87" s="10">
        <v>1</v>
      </c>
      <c r="BC87" s="10">
        <v>33</v>
      </c>
      <c r="BD87" s="10">
        <v>12.179372197309416</v>
      </c>
      <c r="BZ87">
        <v>8.9160839160839167E-2</v>
      </c>
      <c r="CA87">
        <v>0.35051546391752575</v>
      </c>
      <c r="CB87">
        <v>8.9160839160839167E-2</v>
      </c>
    </row>
    <row r="88" spans="52:80" x14ac:dyDescent="0.25">
      <c r="AZ88" s="10">
        <v>85</v>
      </c>
      <c r="BA88" s="10">
        <v>0.76655945812988335</v>
      </c>
      <c r="BB88" s="10">
        <v>1</v>
      </c>
      <c r="BC88" s="10">
        <v>34</v>
      </c>
      <c r="BD88" s="10">
        <v>12.324364723467863</v>
      </c>
      <c r="BZ88">
        <v>9.0909090909090912E-2</v>
      </c>
      <c r="CA88">
        <v>0.35051546391752575</v>
      </c>
      <c r="CB88">
        <v>9.0909090909090912E-2</v>
      </c>
    </row>
    <row r="89" spans="52:80" x14ac:dyDescent="0.25">
      <c r="AZ89" s="10">
        <v>86</v>
      </c>
      <c r="BA89" s="10">
        <v>0.76600296850442851</v>
      </c>
      <c r="BB89" s="10">
        <v>0</v>
      </c>
      <c r="BC89" s="10">
        <v>34</v>
      </c>
      <c r="BD89" s="10">
        <v>12.469357249626308</v>
      </c>
      <c r="BZ89">
        <v>9.0909090909090912E-2</v>
      </c>
      <c r="CA89">
        <v>0.36082474226804123</v>
      </c>
      <c r="CB89">
        <v>9.0909090909090912E-2</v>
      </c>
    </row>
    <row r="90" spans="52:80" x14ac:dyDescent="0.25">
      <c r="AZ90" s="10">
        <v>87</v>
      </c>
      <c r="BA90" s="10">
        <v>0.76148252600544608</v>
      </c>
      <c r="BB90" s="10">
        <v>1</v>
      </c>
      <c r="BC90" s="10">
        <v>35</v>
      </c>
      <c r="BD90" s="10">
        <v>12.614349775784753</v>
      </c>
      <c r="BZ90">
        <v>9.2657342657342656E-2</v>
      </c>
      <c r="CA90">
        <v>0.36082474226804123</v>
      </c>
      <c r="CB90">
        <v>9.2657342657342656E-2</v>
      </c>
    </row>
    <row r="91" spans="52:80" x14ac:dyDescent="0.25">
      <c r="AZ91" s="10">
        <v>88</v>
      </c>
      <c r="BA91" s="10">
        <v>0.75542819409978279</v>
      </c>
      <c r="BB91" s="10">
        <v>0</v>
      </c>
      <c r="BC91" s="10">
        <v>35</v>
      </c>
      <c r="BD91" s="10">
        <v>12.759342301943198</v>
      </c>
      <c r="BZ91">
        <v>9.4405594405594401E-2</v>
      </c>
      <c r="CA91">
        <v>0.36082474226804123</v>
      </c>
      <c r="CB91">
        <v>9.4405594405594401E-2</v>
      </c>
    </row>
    <row r="92" spans="52:80" x14ac:dyDescent="0.25">
      <c r="AZ92" s="10">
        <v>89</v>
      </c>
      <c r="BA92" s="10">
        <v>0.75245249031536565</v>
      </c>
      <c r="BB92" s="10">
        <v>0</v>
      </c>
      <c r="BC92" s="10">
        <v>35</v>
      </c>
      <c r="BD92" s="10">
        <v>12.904334828101643</v>
      </c>
      <c r="BZ92">
        <v>9.6153846153846159E-2</v>
      </c>
      <c r="CA92">
        <v>0.36082474226804123</v>
      </c>
      <c r="CB92">
        <v>9.6153846153846159E-2</v>
      </c>
    </row>
    <row r="93" spans="52:80" x14ac:dyDescent="0.25">
      <c r="AZ93" s="10">
        <v>90</v>
      </c>
      <c r="BA93" s="10">
        <v>0.75121764407030001</v>
      </c>
      <c r="BB93" s="10">
        <v>0</v>
      </c>
      <c r="BC93" s="10">
        <v>35</v>
      </c>
      <c r="BD93" s="10">
        <v>13.04932735426009</v>
      </c>
      <c r="BZ93">
        <v>9.7902097902097904E-2</v>
      </c>
      <c r="CA93">
        <v>0.36082474226804123</v>
      </c>
      <c r="CB93">
        <v>9.7902097902097904E-2</v>
      </c>
    </row>
    <row r="94" spans="52:80" x14ac:dyDescent="0.25">
      <c r="AZ94" s="10">
        <v>91</v>
      </c>
      <c r="BA94" s="10">
        <v>0.74851438727949593</v>
      </c>
      <c r="BB94" s="10">
        <v>0</v>
      </c>
      <c r="BC94" s="10">
        <v>35</v>
      </c>
      <c r="BD94" s="10">
        <v>13.194319880418535</v>
      </c>
      <c r="BZ94">
        <v>9.7902097902097904E-2</v>
      </c>
      <c r="CA94">
        <v>0.37113402061855671</v>
      </c>
      <c r="CB94">
        <v>9.7902097902097904E-2</v>
      </c>
    </row>
    <row r="95" spans="52:80" x14ac:dyDescent="0.25">
      <c r="AZ95" s="10">
        <v>92</v>
      </c>
      <c r="BA95" s="10">
        <v>0.74614852357384875</v>
      </c>
      <c r="BB95" s="10">
        <v>1</v>
      </c>
      <c r="BC95" s="10">
        <v>36</v>
      </c>
      <c r="BD95" s="10">
        <v>13.33931240657698</v>
      </c>
      <c r="BZ95">
        <v>9.9650349650349648E-2</v>
      </c>
      <c r="CA95">
        <v>0.37113402061855671</v>
      </c>
      <c r="CB95">
        <v>9.9650349650349648E-2</v>
      </c>
    </row>
    <row r="96" spans="52:80" x14ac:dyDescent="0.25">
      <c r="AZ96" s="10">
        <v>93</v>
      </c>
      <c r="BA96" s="10">
        <v>0.74529938903001902</v>
      </c>
      <c r="BB96" s="10">
        <v>0</v>
      </c>
      <c r="BC96" s="10">
        <v>36</v>
      </c>
      <c r="BD96" s="10">
        <v>13.484304932735425</v>
      </c>
      <c r="BZ96">
        <v>0.10139860139860139</v>
      </c>
      <c r="CA96">
        <v>0.37113402061855671</v>
      </c>
      <c r="CB96">
        <v>0.10139860139860139</v>
      </c>
    </row>
    <row r="97" spans="52:80" x14ac:dyDescent="0.25">
      <c r="AZ97" s="10">
        <v>94</v>
      </c>
      <c r="BA97" s="10">
        <v>0.73545298675436332</v>
      </c>
      <c r="BB97" s="10">
        <v>0</v>
      </c>
      <c r="BC97" s="10">
        <v>36</v>
      </c>
      <c r="BD97" s="10">
        <v>13.629297458893872</v>
      </c>
      <c r="BZ97">
        <v>0.10314685314685315</v>
      </c>
      <c r="CA97">
        <v>0.37113402061855671</v>
      </c>
      <c r="CB97">
        <v>0.10314685314685315</v>
      </c>
    </row>
    <row r="98" spans="52:80" x14ac:dyDescent="0.25">
      <c r="AZ98" s="10">
        <v>95</v>
      </c>
      <c r="BA98" s="10">
        <v>0.7334951227045754</v>
      </c>
      <c r="BB98" s="10">
        <v>0</v>
      </c>
      <c r="BC98" s="10">
        <v>36</v>
      </c>
      <c r="BD98" s="10">
        <v>13.774289985052317</v>
      </c>
      <c r="BZ98">
        <v>0.1048951048951049</v>
      </c>
      <c r="CA98">
        <v>0.37113402061855671</v>
      </c>
      <c r="CB98">
        <v>0.1048951048951049</v>
      </c>
    </row>
    <row r="99" spans="52:80" x14ac:dyDescent="0.25">
      <c r="AZ99" s="10">
        <v>96</v>
      </c>
      <c r="BA99" s="10">
        <v>0.72510532895801139</v>
      </c>
      <c r="BB99" s="10">
        <v>0</v>
      </c>
      <c r="BC99" s="10">
        <v>36</v>
      </c>
      <c r="BD99" s="10">
        <v>13.919282511210762</v>
      </c>
      <c r="BZ99">
        <v>0.10664335664335664</v>
      </c>
      <c r="CA99">
        <v>0.37113402061855671</v>
      </c>
      <c r="CB99">
        <v>0.10664335664335664</v>
      </c>
    </row>
    <row r="100" spans="52:80" x14ac:dyDescent="0.25">
      <c r="AZ100" s="10">
        <v>97</v>
      </c>
      <c r="BA100" s="10">
        <v>0.72399506006167968</v>
      </c>
      <c r="BB100" s="10">
        <v>0</v>
      </c>
      <c r="BC100" s="10">
        <v>36</v>
      </c>
      <c r="BD100" s="10">
        <v>14.064275037369207</v>
      </c>
      <c r="BZ100">
        <v>0.10839160839160839</v>
      </c>
      <c r="CA100">
        <v>0.37113402061855671</v>
      </c>
      <c r="CB100">
        <v>0.10839160839160839</v>
      </c>
    </row>
    <row r="101" spans="52:80" x14ac:dyDescent="0.25">
      <c r="AZ101" s="10">
        <v>98</v>
      </c>
      <c r="BA101" s="10">
        <v>0.71988847072505024</v>
      </c>
      <c r="BB101" s="10">
        <v>0</v>
      </c>
      <c r="BC101" s="10">
        <v>36</v>
      </c>
      <c r="BD101" s="10">
        <v>14.209267563527652</v>
      </c>
      <c r="BZ101">
        <v>0.11013986013986014</v>
      </c>
      <c r="CA101">
        <v>0.37113402061855671</v>
      </c>
      <c r="CB101">
        <v>0.11013986013986014</v>
      </c>
    </row>
    <row r="102" spans="52:80" x14ac:dyDescent="0.25">
      <c r="AZ102" s="10">
        <v>99</v>
      </c>
      <c r="BA102" s="10">
        <v>0.71566731946193629</v>
      </c>
      <c r="BB102" s="10">
        <v>0</v>
      </c>
      <c r="BC102" s="10">
        <v>36</v>
      </c>
      <c r="BD102" s="10">
        <v>14.354260089686099</v>
      </c>
      <c r="BZ102">
        <v>0.11013986013986014</v>
      </c>
      <c r="CA102">
        <v>0.38144329896907214</v>
      </c>
      <c r="CB102">
        <v>0.11013986013986014</v>
      </c>
    </row>
    <row r="103" spans="52:80" x14ac:dyDescent="0.25">
      <c r="AZ103" s="10">
        <v>100</v>
      </c>
      <c r="BA103" s="10">
        <v>0.71292042198662364</v>
      </c>
      <c r="BB103" s="10">
        <v>1</v>
      </c>
      <c r="BC103" s="10">
        <v>37</v>
      </c>
      <c r="BD103" s="10">
        <v>14.499252615844544</v>
      </c>
      <c r="BZ103">
        <v>0.11188811188811189</v>
      </c>
      <c r="CA103">
        <v>0.38144329896907214</v>
      </c>
      <c r="CB103">
        <v>0.11188811188811189</v>
      </c>
    </row>
    <row r="104" spans="52:80" x14ac:dyDescent="0.25">
      <c r="AZ104" s="10">
        <v>101</v>
      </c>
      <c r="BA104" s="10">
        <v>0.71253371736785354</v>
      </c>
      <c r="BB104" s="10">
        <v>0</v>
      </c>
      <c r="BC104" s="10">
        <v>37</v>
      </c>
      <c r="BD104" s="10">
        <v>14.644245142002989</v>
      </c>
      <c r="BZ104">
        <v>0.11363636363636363</v>
      </c>
      <c r="CA104">
        <v>0.38144329896907214</v>
      </c>
      <c r="CB104">
        <v>0.11363636363636363</v>
      </c>
    </row>
    <row r="105" spans="52:80" x14ac:dyDescent="0.25">
      <c r="AZ105" s="10">
        <v>102</v>
      </c>
      <c r="BA105" s="10">
        <v>0.70888236468167931</v>
      </c>
      <c r="BB105" s="10">
        <v>0</v>
      </c>
      <c r="BC105" s="10">
        <v>37</v>
      </c>
      <c r="BD105" s="10">
        <v>14.789237668161434</v>
      </c>
      <c r="BZ105">
        <v>0.11538461538461539</v>
      </c>
      <c r="CA105">
        <v>0.38144329896907214</v>
      </c>
      <c r="CB105">
        <v>0.11538461538461539</v>
      </c>
    </row>
    <row r="106" spans="52:80" x14ac:dyDescent="0.25">
      <c r="AZ106" s="10">
        <v>103</v>
      </c>
      <c r="BA106" s="10">
        <v>0.70867707590963624</v>
      </c>
      <c r="BB106" s="10">
        <v>0</v>
      </c>
      <c r="BC106" s="10">
        <v>37</v>
      </c>
      <c r="BD106" s="10">
        <v>14.934230194319881</v>
      </c>
      <c r="BZ106">
        <v>0.11538461538461539</v>
      </c>
      <c r="CA106">
        <v>0.39175257731958762</v>
      </c>
      <c r="CB106">
        <v>0.11538461538461539</v>
      </c>
    </row>
    <row r="107" spans="52:80" x14ac:dyDescent="0.25">
      <c r="AZ107" s="10">
        <v>104</v>
      </c>
      <c r="BA107" s="10">
        <v>0.70863867249946533</v>
      </c>
      <c r="BB107" s="10">
        <v>1</v>
      </c>
      <c r="BC107" s="10">
        <v>38</v>
      </c>
      <c r="BD107" s="10">
        <v>15.079222720478326</v>
      </c>
      <c r="BZ107">
        <v>0.11713286713286714</v>
      </c>
      <c r="CA107">
        <v>0.39175257731958762</v>
      </c>
      <c r="CB107">
        <v>0.11713286713286714</v>
      </c>
    </row>
    <row r="108" spans="52:80" x14ac:dyDescent="0.25">
      <c r="AZ108" s="10">
        <v>105</v>
      </c>
      <c r="BA108" s="10">
        <v>0.70671262929112455</v>
      </c>
      <c r="BB108" s="10">
        <v>0</v>
      </c>
      <c r="BC108" s="10">
        <v>38</v>
      </c>
      <c r="BD108" s="10">
        <v>15.224215246636771</v>
      </c>
      <c r="BZ108">
        <v>0.11713286713286714</v>
      </c>
      <c r="CA108">
        <v>0.40206185567010311</v>
      </c>
      <c r="CB108">
        <v>0.11713286713286714</v>
      </c>
    </row>
    <row r="109" spans="52:80" x14ac:dyDescent="0.25">
      <c r="AZ109" s="10">
        <v>106</v>
      </c>
      <c r="BA109" s="10">
        <v>0.70536218034397058</v>
      </c>
      <c r="BB109" s="10">
        <v>1</v>
      </c>
      <c r="BC109" s="10">
        <v>39</v>
      </c>
      <c r="BD109" s="10">
        <v>15.369207772795216</v>
      </c>
      <c r="BZ109">
        <v>0.11888111888111888</v>
      </c>
      <c r="CA109">
        <v>0.40206185567010311</v>
      </c>
      <c r="CB109">
        <v>0.11888111888111888</v>
      </c>
    </row>
    <row r="110" spans="52:80" x14ac:dyDescent="0.25">
      <c r="AZ110" s="10">
        <v>107</v>
      </c>
      <c r="BA110" s="10">
        <v>0.70536022145199029</v>
      </c>
      <c r="BB110" s="10">
        <v>0</v>
      </c>
      <c r="BC110" s="10">
        <v>39</v>
      </c>
      <c r="BD110" s="10">
        <v>15.514200298953661</v>
      </c>
      <c r="BZ110">
        <v>0.11888111888111888</v>
      </c>
      <c r="CA110">
        <v>0.41237113402061853</v>
      </c>
      <c r="CB110">
        <v>0.11888111888111888</v>
      </c>
    </row>
    <row r="111" spans="52:80" x14ac:dyDescent="0.25">
      <c r="AZ111" s="10">
        <v>108</v>
      </c>
      <c r="BA111" s="10">
        <v>0.70456220980559436</v>
      </c>
      <c r="BB111" s="10">
        <v>1</v>
      </c>
      <c r="BC111" s="10">
        <v>40</v>
      </c>
      <c r="BD111" s="10">
        <v>15.659192825112108</v>
      </c>
      <c r="BZ111">
        <v>0.12062937062937062</v>
      </c>
      <c r="CA111">
        <v>0.41237113402061853</v>
      </c>
      <c r="CB111">
        <v>0.12062937062937062</v>
      </c>
    </row>
    <row r="112" spans="52:80" x14ac:dyDescent="0.25">
      <c r="AZ112" s="10">
        <v>109</v>
      </c>
      <c r="BA112" s="10">
        <v>0.70212003841795445</v>
      </c>
      <c r="BB112" s="10">
        <v>0</v>
      </c>
      <c r="BC112" s="10">
        <v>40</v>
      </c>
      <c r="BD112" s="10">
        <v>15.804185351270553</v>
      </c>
      <c r="BZ112">
        <v>0.12237762237762238</v>
      </c>
      <c r="CA112">
        <v>0.41237113402061853</v>
      </c>
      <c r="CB112">
        <v>0.12237762237762238</v>
      </c>
    </row>
    <row r="113" spans="52:80" x14ac:dyDescent="0.25">
      <c r="AZ113" s="10">
        <v>110</v>
      </c>
      <c r="BA113" s="10">
        <v>0.7003422553707076</v>
      </c>
      <c r="BB113" s="10">
        <v>0</v>
      </c>
      <c r="BC113" s="10">
        <v>40</v>
      </c>
      <c r="BD113" s="10">
        <v>15.949177877428998</v>
      </c>
      <c r="BZ113">
        <v>0.12412587412587413</v>
      </c>
      <c r="CA113">
        <v>0.41237113402061853</v>
      </c>
      <c r="CB113">
        <v>0.12412587412587413</v>
      </c>
    </row>
    <row r="114" spans="52:80" x14ac:dyDescent="0.25">
      <c r="AZ114" s="10">
        <v>111</v>
      </c>
      <c r="BA114" s="10">
        <v>0.69932073969052044</v>
      </c>
      <c r="BB114" s="10">
        <v>0</v>
      </c>
      <c r="BC114" s="10">
        <v>40</v>
      </c>
      <c r="BD114" s="10">
        <v>16.094170403587444</v>
      </c>
      <c r="BZ114">
        <v>0.12587412587412589</v>
      </c>
      <c r="CA114">
        <v>0.41237113402061853</v>
      </c>
      <c r="CB114">
        <v>0.12587412587412589</v>
      </c>
    </row>
    <row r="115" spans="52:80" x14ac:dyDescent="0.25">
      <c r="AZ115" s="10">
        <v>112</v>
      </c>
      <c r="BA115" s="10">
        <v>0.6989514669341611</v>
      </c>
      <c r="BB115" s="10">
        <v>0</v>
      </c>
      <c r="BC115" s="10">
        <v>40</v>
      </c>
      <c r="BD115" s="10">
        <v>16.239162929745888</v>
      </c>
      <c r="BZ115">
        <v>0.12587412587412589</v>
      </c>
      <c r="CA115">
        <v>0.42268041237113402</v>
      </c>
      <c r="CB115">
        <v>0.12587412587412589</v>
      </c>
    </row>
    <row r="116" spans="52:80" x14ac:dyDescent="0.25">
      <c r="AZ116" s="10">
        <v>113</v>
      </c>
      <c r="BA116" s="10">
        <v>0.69829724186924458</v>
      </c>
      <c r="BB116" s="10">
        <v>1</v>
      </c>
      <c r="BC116" s="10">
        <v>41</v>
      </c>
      <c r="BD116" s="10">
        <v>16.384155455904335</v>
      </c>
      <c r="BZ116">
        <v>0.12762237762237763</v>
      </c>
      <c r="CA116">
        <v>0.42268041237113402</v>
      </c>
      <c r="CB116">
        <v>0.12762237762237763</v>
      </c>
    </row>
    <row r="117" spans="52:80" x14ac:dyDescent="0.25">
      <c r="AZ117" s="10">
        <v>114</v>
      </c>
      <c r="BA117" s="10">
        <v>0.69825017833561043</v>
      </c>
      <c r="BB117" s="10">
        <v>0</v>
      </c>
      <c r="BC117" s="10">
        <v>41</v>
      </c>
      <c r="BD117" s="10">
        <v>16.529147982062778</v>
      </c>
      <c r="BZ117">
        <v>0.12937062937062938</v>
      </c>
      <c r="CA117">
        <v>0.42268041237113402</v>
      </c>
      <c r="CB117">
        <v>0.12937062937062938</v>
      </c>
    </row>
    <row r="118" spans="52:80" x14ac:dyDescent="0.25">
      <c r="AZ118" s="10">
        <v>115</v>
      </c>
      <c r="BA118" s="10">
        <v>0.69727629466573848</v>
      </c>
      <c r="BB118" s="10">
        <v>0</v>
      </c>
      <c r="BC118" s="10">
        <v>41</v>
      </c>
      <c r="BD118" s="10">
        <v>16.674140508221225</v>
      </c>
      <c r="BZ118">
        <v>0.12937062937062938</v>
      </c>
      <c r="CA118">
        <v>0.4329896907216495</v>
      </c>
      <c r="CB118">
        <v>0.12937062937062938</v>
      </c>
    </row>
    <row r="119" spans="52:80" x14ac:dyDescent="0.25">
      <c r="AZ119" s="10">
        <v>116</v>
      </c>
      <c r="BA119" s="10">
        <v>0.69186684083795014</v>
      </c>
      <c r="BB119" s="10">
        <v>1</v>
      </c>
      <c r="BC119" s="10">
        <v>42</v>
      </c>
      <c r="BD119" s="10">
        <v>16.819133034379671</v>
      </c>
      <c r="BZ119">
        <v>0.12937062937062938</v>
      </c>
      <c r="CA119">
        <v>0.44329896907216493</v>
      </c>
      <c r="CB119">
        <v>0.12937062937062938</v>
      </c>
    </row>
    <row r="120" spans="52:80" x14ac:dyDescent="0.25">
      <c r="AZ120" s="10">
        <v>117</v>
      </c>
      <c r="BA120" s="10">
        <v>0.69113707674946001</v>
      </c>
      <c r="BB120" s="10">
        <v>1</v>
      </c>
      <c r="BC120" s="10">
        <v>43</v>
      </c>
      <c r="BD120" s="10">
        <v>16.964125560538115</v>
      </c>
      <c r="BZ120">
        <v>0.13111888111888112</v>
      </c>
      <c r="CA120">
        <v>0.44329896907216493</v>
      </c>
      <c r="CB120">
        <v>0.13111888111888112</v>
      </c>
    </row>
    <row r="121" spans="52:80" x14ac:dyDescent="0.25">
      <c r="AZ121" s="10">
        <v>118</v>
      </c>
      <c r="BA121" s="10">
        <v>0.69078605539352345</v>
      </c>
      <c r="BB121" s="10">
        <v>0</v>
      </c>
      <c r="BC121" s="10">
        <v>43</v>
      </c>
      <c r="BD121" s="10">
        <v>17.109118086696562</v>
      </c>
      <c r="BZ121">
        <v>0.13286713286713286</v>
      </c>
      <c r="CA121">
        <v>0.44329896907216493</v>
      </c>
      <c r="CB121">
        <v>0.13286713286713286</v>
      </c>
    </row>
    <row r="122" spans="52:80" x14ac:dyDescent="0.25">
      <c r="AZ122" s="10">
        <v>119</v>
      </c>
      <c r="BA122" s="10">
        <v>0.68983265608114241</v>
      </c>
      <c r="BB122" s="10">
        <v>0</v>
      </c>
      <c r="BC122" s="10">
        <v>43</v>
      </c>
      <c r="BD122" s="10">
        <v>17.254110612855008</v>
      </c>
      <c r="BZ122">
        <v>0.13461538461538461</v>
      </c>
      <c r="CA122">
        <v>0.44329896907216493</v>
      </c>
      <c r="CB122">
        <v>0.13461538461538461</v>
      </c>
    </row>
    <row r="123" spans="52:80" x14ac:dyDescent="0.25">
      <c r="AZ123" s="10">
        <v>120</v>
      </c>
      <c r="BA123" s="10">
        <v>0.68866151858205771</v>
      </c>
      <c r="BB123" s="10">
        <v>0</v>
      </c>
      <c r="BC123" s="10">
        <v>43</v>
      </c>
      <c r="BD123" s="10">
        <v>17.399103139013452</v>
      </c>
      <c r="BZ123">
        <v>0.13461538461538461</v>
      </c>
      <c r="CA123">
        <v>0.45360824742268041</v>
      </c>
      <c r="CB123">
        <v>0.13461538461538461</v>
      </c>
    </row>
    <row r="124" spans="52:80" x14ac:dyDescent="0.25">
      <c r="AZ124" s="10">
        <v>121</v>
      </c>
      <c r="BA124" s="10">
        <v>0.6864282388316294</v>
      </c>
      <c r="BB124" s="10">
        <v>1</v>
      </c>
      <c r="BC124" s="10">
        <v>44</v>
      </c>
      <c r="BD124" s="10">
        <v>17.544095665171898</v>
      </c>
      <c r="BZ124">
        <v>0.13636363636363635</v>
      </c>
      <c r="CA124">
        <v>0.45360824742268041</v>
      </c>
      <c r="CB124">
        <v>0.13636363636363635</v>
      </c>
    </row>
    <row r="125" spans="52:80" x14ac:dyDescent="0.25">
      <c r="AZ125" s="10">
        <v>122</v>
      </c>
      <c r="BA125" s="10">
        <v>0.68426794772791011</v>
      </c>
      <c r="BB125" s="10">
        <v>0</v>
      </c>
      <c r="BC125" s="10">
        <v>44</v>
      </c>
      <c r="BD125" s="10">
        <v>17.689088191330342</v>
      </c>
      <c r="BZ125">
        <v>0.1381118881118881</v>
      </c>
      <c r="CA125">
        <v>0.45360824742268041</v>
      </c>
      <c r="CB125">
        <v>0.1381118881118881</v>
      </c>
    </row>
    <row r="126" spans="52:80" x14ac:dyDescent="0.25">
      <c r="AZ126" s="10">
        <v>123</v>
      </c>
      <c r="BA126" s="10">
        <v>0.6830631264143443</v>
      </c>
      <c r="BB126" s="10">
        <v>0</v>
      </c>
      <c r="BC126" s="10">
        <v>44</v>
      </c>
      <c r="BD126" s="10">
        <v>17.834080717488789</v>
      </c>
      <c r="BZ126">
        <v>0.1381118881118881</v>
      </c>
      <c r="CA126">
        <v>0.46391752577319589</v>
      </c>
      <c r="CB126">
        <v>0.1381118881118881</v>
      </c>
    </row>
    <row r="127" spans="52:80" x14ac:dyDescent="0.25">
      <c r="AZ127" s="10">
        <v>124</v>
      </c>
      <c r="BA127" s="10">
        <v>0.68213189188616863</v>
      </c>
      <c r="BB127" s="10">
        <v>1</v>
      </c>
      <c r="BC127" s="10">
        <v>45</v>
      </c>
      <c r="BD127" s="10">
        <v>17.979073243647235</v>
      </c>
      <c r="BZ127">
        <v>0.13986013986013987</v>
      </c>
      <c r="CA127">
        <v>0.46391752577319589</v>
      </c>
      <c r="CB127">
        <v>0.13986013986013987</v>
      </c>
    </row>
    <row r="128" spans="52:80" x14ac:dyDescent="0.25">
      <c r="AZ128" s="10">
        <v>125</v>
      </c>
      <c r="BA128" s="10">
        <v>0.67964853533867786</v>
      </c>
      <c r="BB128" s="10">
        <v>0</v>
      </c>
      <c r="BC128" s="10">
        <v>45</v>
      </c>
      <c r="BD128" s="10">
        <v>18.124065769805679</v>
      </c>
      <c r="BZ128">
        <v>0.14160839160839161</v>
      </c>
      <c r="CA128">
        <v>0.46391752577319589</v>
      </c>
      <c r="CB128">
        <v>0.14160839160839161</v>
      </c>
    </row>
    <row r="129" spans="52:80" x14ac:dyDescent="0.25">
      <c r="AZ129" s="10">
        <v>126</v>
      </c>
      <c r="BA129" s="10">
        <v>0.67938671534231398</v>
      </c>
      <c r="BB129" s="10">
        <v>0</v>
      </c>
      <c r="BC129" s="10">
        <v>45</v>
      </c>
      <c r="BD129" s="10">
        <v>18.269058295964125</v>
      </c>
      <c r="BZ129">
        <v>0.14335664335664336</v>
      </c>
      <c r="CA129">
        <v>0.46391752577319589</v>
      </c>
      <c r="CB129">
        <v>0.14335664335664336</v>
      </c>
    </row>
    <row r="130" spans="52:80" x14ac:dyDescent="0.25">
      <c r="AZ130" s="10">
        <v>127</v>
      </c>
      <c r="BA130" s="10">
        <v>0.67914484321583912</v>
      </c>
      <c r="BB130" s="10">
        <v>0</v>
      </c>
      <c r="BC130" s="10">
        <v>45</v>
      </c>
      <c r="BD130" s="10">
        <v>18.414050822122569</v>
      </c>
      <c r="BZ130">
        <v>0.14335664335664336</v>
      </c>
      <c r="CA130">
        <v>0.47422680412371132</v>
      </c>
      <c r="CB130">
        <v>0.14335664335664336</v>
      </c>
    </row>
    <row r="131" spans="52:80" x14ac:dyDescent="0.25">
      <c r="AZ131" s="10">
        <v>128</v>
      </c>
      <c r="BA131" s="10">
        <v>0.67871346529519672</v>
      </c>
      <c r="BB131" s="10">
        <v>1</v>
      </c>
      <c r="BC131" s="10">
        <v>46</v>
      </c>
      <c r="BD131" s="10">
        <v>18.559043348281016</v>
      </c>
      <c r="BZ131">
        <v>0.1451048951048951</v>
      </c>
      <c r="CA131">
        <v>0.47422680412371132</v>
      </c>
      <c r="CB131">
        <v>0.1451048951048951</v>
      </c>
    </row>
    <row r="132" spans="52:80" x14ac:dyDescent="0.25">
      <c r="AZ132" s="10">
        <v>129</v>
      </c>
      <c r="BA132" s="10">
        <v>0.6747294430413836</v>
      </c>
      <c r="BB132" s="10">
        <v>0</v>
      </c>
      <c r="BC132" s="10">
        <v>46</v>
      </c>
      <c r="BD132" s="10">
        <v>18.704035874439462</v>
      </c>
      <c r="BZ132">
        <v>0.14685314685314685</v>
      </c>
      <c r="CA132">
        <v>0.47422680412371132</v>
      </c>
      <c r="CB132">
        <v>0.14685314685314685</v>
      </c>
    </row>
    <row r="133" spans="52:80" x14ac:dyDescent="0.25">
      <c r="AZ133" s="10">
        <v>130</v>
      </c>
      <c r="BA133" s="10">
        <v>0.67392913157209589</v>
      </c>
      <c r="BB133" s="10">
        <v>0</v>
      </c>
      <c r="BC133" s="10">
        <v>46</v>
      </c>
      <c r="BD133" s="10">
        <v>18.849028400597906</v>
      </c>
      <c r="BZ133">
        <v>0.14685314685314685</v>
      </c>
      <c r="CA133">
        <v>0.4845360824742268</v>
      </c>
      <c r="CB133">
        <v>0.14685314685314685</v>
      </c>
    </row>
    <row r="134" spans="52:80" x14ac:dyDescent="0.25">
      <c r="AZ134" s="10">
        <v>131</v>
      </c>
      <c r="BA134" s="10">
        <v>0.67319680759175393</v>
      </c>
      <c r="BB134" s="10">
        <v>1</v>
      </c>
      <c r="BC134" s="10">
        <v>47</v>
      </c>
      <c r="BD134" s="10">
        <v>18.994020926756352</v>
      </c>
      <c r="BZ134">
        <v>0.14685314685314685</v>
      </c>
      <c r="CA134">
        <v>0.49484536082474229</v>
      </c>
      <c r="CB134">
        <v>0.14685314685314685</v>
      </c>
    </row>
    <row r="135" spans="52:80" x14ac:dyDescent="0.25">
      <c r="AZ135" s="10">
        <v>132</v>
      </c>
      <c r="BA135" s="10">
        <v>0.67240469776333389</v>
      </c>
      <c r="BB135" s="10">
        <v>1</v>
      </c>
      <c r="BC135" s="10">
        <v>48</v>
      </c>
      <c r="BD135" s="10">
        <v>19.139013452914796</v>
      </c>
      <c r="BZ135">
        <v>0.14860139860139859</v>
      </c>
      <c r="CA135">
        <v>0.49484536082474229</v>
      </c>
      <c r="CB135">
        <v>0.14860139860139859</v>
      </c>
    </row>
    <row r="136" spans="52:80" x14ac:dyDescent="0.25">
      <c r="AZ136" s="9">
        <v>133</v>
      </c>
      <c r="BA136" s="9">
        <v>0.67174381153503715</v>
      </c>
      <c r="BB136" s="9">
        <v>0</v>
      </c>
      <c r="BC136" s="9">
        <v>48</v>
      </c>
      <c r="BD136" s="9">
        <v>19.284005979073243</v>
      </c>
      <c r="BZ136">
        <v>0.15034965034965034</v>
      </c>
      <c r="CA136">
        <v>0.49484536082474229</v>
      </c>
      <c r="CB136">
        <v>0.15034965034965034</v>
      </c>
    </row>
    <row r="137" spans="52:80" x14ac:dyDescent="0.25">
      <c r="AZ137" s="9">
        <v>134</v>
      </c>
      <c r="BA137" s="9">
        <v>0.67169455328882854</v>
      </c>
      <c r="BB137" s="9">
        <v>0</v>
      </c>
      <c r="BC137" s="9">
        <v>48</v>
      </c>
      <c r="BD137" s="9">
        <v>19.428998505231689</v>
      </c>
      <c r="BZ137">
        <v>0.15034965034965034</v>
      </c>
      <c r="CA137">
        <v>0.50515463917525771</v>
      </c>
      <c r="CB137">
        <v>0.15034965034965034</v>
      </c>
    </row>
    <row r="138" spans="52:80" x14ac:dyDescent="0.25">
      <c r="AZ138" s="9">
        <v>135</v>
      </c>
      <c r="BA138" s="9">
        <v>0.6713319434363445</v>
      </c>
      <c r="BB138" s="9">
        <v>1</v>
      </c>
      <c r="BC138" s="9">
        <v>49</v>
      </c>
      <c r="BD138" s="9">
        <v>19.573991031390133</v>
      </c>
      <c r="BZ138">
        <v>0.15209790209790211</v>
      </c>
      <c r="CA138">
        <v>0.50515463917525771</v>
      </c>
      <c r="CB138">
        <v>0.15209790209790211</v>
      </c>
    </row>
    <row r="139" spans="52:80" x14ac:dyDescent="0.25">
      <c r="AZ139" s="9">
        <v>136</v>
      </c>
      <c r="BA139" s="9">
        <v>0.65973882461344102</v>
      </c>
      <c r="BB139" s="9">
        <v>0</v>
      </c>
      <c r="BC139" s="9">
        <v>49</v>
      </c>
      <c r="BD139" s="9">
        <v>19.718983557548579</v>
      </c>
      <c r="BZ139">
        <v>0.15209790209790211</v>
      </c>
      <c r="CA139">
        <v>0.51546391752577314</v>
      </c>
      <c r="CB139">
        <v>0.15209790209790211</v>
      </c>
    </row>
    <row r="140" spans="52:80" x14ac:dyDescent="0.25">
      <c r="AZ140" s="9">
        <v>137</v>
      </c>
      <c r="BA140" s="9">
        <v>0.65664519953996003</v>
      </c>
      <c r="BB140" s="9">
        <v>1</v>
      </c>
      <c r="BC140" s="9">
        <v>50</v>
      </c>
      <c r="BD140" s="9">
        <v>19.863976083707023</v>
      </c>
      <c r="BZ140">
        <v>0.15384615384615385</v>
      </c>
      <c r="CA140">
        <v>0.51546391752577314</v>
      </c>
      <c r="CB140">
        <v>0.15384615384615385</v>
      </c>
    </row>
    <row r="141" spans="52:80" x14ac:dyDescent="0.25">
      <c r="AZ141" s="9">
        <v>138</v>
      </c>
      <c r="BA141" s="9">
        <v>0.65519195667876762</v>
      </c>
      <c r="BB141" s="9">
        <v>0</v>
      </c>
      <c r="BC141" s="9">
        <v>50</v>
      </c>
      <c r="BD141" s="9">
        <v>20.00896860986547</v>
      </c>
      <c r="BZ141">
        <v>0.15384615384615385</v>
      </c>
      <c r="CA141">
        <v>0.52577319587628868</v>
      </c>
      <c r="CB141">
        <v>0.15384615384615385</v>
      </c>
    </row>
    <row r="142" spans="52:80" x14ac:dyDescent="0.25">
      <c r="AZ142" s="9">
        <v>139</v>
      </c>
      <c r="BA142" s="9">
        <v>0.65294086930741924</v>
      </c>
      <c r="BB142" s="9">
        <v>1</v>
      </c>
      <c r="BC142" s="9">
        <v>51</v>
      </c>
      <c r="BD142" s="9">
        <v>20.153961136023916</v>
      </c>
      <c r="BZ142">
        <v>0.1555944055944056</v>
      </c>
      <c r="CA142">
        <v>0.52577319587628868</v>
      </c>
      <c r="CB142">
        <v>0.1555944055944056</v>
      </c>
    </row>
    <row r="143" spans="52:80" x14ac:dyDescent="0.25">
      <c r="AZ143" s="9">
        <v>140</v>
      </c>
      <c r="BA143" s="9">
        <v>0.65139371945155844</v>
      </c>
      <c r="BB143" s="9">
        <v>0</v>
      </c>
      <c r="BC143" s="9">
        <v>51</v>
      </c>
      <c r="BD143" s="9">
        <v>20.29895366218236</v>
      </c>
      <c r="BZ143">
        <v>0.15734265734265734</v>
      </c>
      <c r="CA143">
        <v>0.52577319587628868</v>
      </c>
      <c r="CB143">
        <v>0.15734265734265734</v>
      </c>
    </row>
    <row r="144" spans="52:80" x14ac:dyDescent="0.25">
      <c r="AZ144" s="9">
        <v>141</v>
      </c>
      <c r="BA144" s="9">
        <v>0.64983849182264597</v>
      </c>
      <c r="BB144" s="9">
        <v>0</v>
      </c>
      <c r="BC144" s="9">
        <v>51</v>
      </c>
      <c r="BD144" s="9">
        <v>20.443946188340806</v>
      </c>
      <c r="BZ144">
        <v>0.15909090909090909</v>
      </c>
      <c r="CA144">
        <v>0.52577319587628868</v>
      </c>
      <c r="CB144">
        <v>0.15909090909090909</v>
      </c>
    </row>
    <row r="145" spans="52:80" x14ac:dyDescent="0.25">
      <c r="AZ145" s="9">
        <v>142</v>
      </c>
      <c r="BA145" s="9">
        <v>0.64911055959312813</v>
      </c>
      <c r="BB145" s="9">
        <v>0</v>
      </c>
      <c r="BC145" s="9">
        <v>51</v>
      </c>
      <c r="BD145" s="9">
        <v>20.588938714499253</v>
      </c>
      <c r="BZ145">
        <v>0.16083916083916083</v>
      </c>
      <c r="CA145">
        <v>0.52577319587628868</v>
      </c>
      <c r="CB145">
        <v>0.16083916083916083</v>
      </c>
    </row>
    <row r="146" spans="52:80" x14ac:dyDescent="0.25">
      <c r="AZ146" s="9">
        <v>143</v>
      </c>
      <c r="BA146" s="9">
        <v>0.64758796170381117</v>
      </c>
      <c r="BB146" s="9">
        <v>0</v>
      </c>
      <c r="BC146" s="9">
        <v>51</v>
      </c>
      <c r="BD146" s="9">
        <v>20.733931240657697</v>
      </c>
      <c r="BZ146">
        <v>0.16083916083916083</v>
      </c>
      <c r="CA146">
        <v>0.53608247422680411</v>
      </c>
      <c r="CB146">
        <v>0.16083916083916083</v>
      </c>
    </row>
    <row r="147" spans="52:80" x14ac:dyDescent="0.25">
      <c r="AZ147" s="9">
        <v>144</v>
      </c>
      <c r="BA147" s="9">
        <v>0.64213842515301478</v>
      </c>
      <c r="BB147" s="9">
        <v>1</v>
      </c>
      <c r="BC147" s="9">
        <v>52</v>
      </c>
      <c r="BD147" s="9">
        <v>20.878923766816143</v>
      </c>
      <c r="BZ147">
        <v>0.16083916083916083</v>
      </c>
      <c r="CA147">
        <v>0.54639175257731953</v>
      </c>
      <c r="CB147">
        <v>0.16083916083916083</v>
      </c>
    </row>
    <row r="148" spans="52:80" x14ac:dyDescent="0.25">
      <c r="AZ148" s="9">
        <v>145</v>
      </c>
      <c r="BA148" s="9">
        <v>0.64142900780526002</v>
      </c>
      <c r="BB148" s="9">
        <v>1</v>
      </c>
      <c r="BC148" s="9">
        <v>53</v>
      </c>
      <c r="BD148" s="9">
        <v>21.023916292974587</v>
      </c>
      <c r="BZ148">
        <v>0.16083916083916083</v>
      </c>
      <c r="CA148">
        <v>0.55670103092783507</v>
      </c>
      <c r="CB148">
        <v>0.16083916083916083</v>
      </c>
    </row>
    <row r="149" spans="52:80" x14ac:dyDescent="0.25">
      <c r="AZ149" s="9">
        <v>146</v>
      </c>
      <c r="BA149" s="9">
        <v>0.64130179968213585</v>
      </c>
      <c r="BB149" s="9">
        <v>1</v>
      </c>
      <c r="BC149" s="9">
        <v>54</v>
      </c>
      <c r="BD149" s="9">
        <v>21.168908819133033</v>
      </c>
      <c r="BZ149">
        <v>0.16083916083916083</v>
      </c>
      <c r="CA149">
        <v>0.5670103092783505</v>
      </c>
      <c r="CB149">
        <v>0.16083916083916083</v>
      </c>
    </row>
    <row r="150" spans="52:80" x14ac:dyDescent="0.25">
      <c r="AZ150" s="9">
        <v>147</v>
      </c>
      <c r="BA150" s="9">
        <v>0.63830156884328426</v>
      </c>
      <c r="BB150" s="9">
        <v>1</v>
      </c>
      <c r="BC150" s="9">
        <v>55</v>
      </c>
      <c r="BD150" s="9">
        <v>21.31390134529148</v>
      </c>
      <c r="BZ150">
        <v>0.16258741258741258</v>
      </c>
      <c r="CA150">
        <v>0.5670103092783505</v>
      </c>
      <c r="CB150">
        <v>0.16258741258741258</v>
      </c>
    </row>
    <row r="151" spans="52:80" x14ac:dyDescent="0.25">
      <c r="AZ151" s="9">
        <v>148</v>
      </c>
      <c r="BA151" s="9">
        <v>0.63672546733175461</v>
      </c>
      <c r="BB151" s="9">
        <v>0</v>
      </c>
      <c r="BC151" s="9">
        <v>55</v>
      </c>
      <c r="BD151" s="9">
        <v>21.458893871449924</v>
      </c>
      <c r="BZ151">
        <v>0.16258741258741258</v>
      </c>
      <c r="CA151">
        <v>0.57731958762886593</v>
      </c>
      <c r="CB151">
        <v>0.16258741258741258</v>
      </c>
    </row>
    <row r="152" spans="52:80" x14ac:dyDescent="0.25">
      <c r="AZ152" s="9">
        <v>149</v>
      </c>
      <c r="BA152" s="9">
        <v>0.63526758096549185</v>
      </c>
      <c r="BB152" s="9">
        <v>1</v>
      </c>
      <c r="BC152" s="9">
        <v>56</v>
      </c>
      <c r="BD152" s="9">
        <v>21.60388639760837</v>
      </c>
      <c r="BZ152">
        <v>0.16433566433566432</v>
      </c>
      <c r="CA152">
        <v>0.57731958762886593</v>
      </c>
      <c r="CB152">
        <v>0.16433566433566432</v>
      </c>
    </row>
    <row r="153" spans="52:80" x14ac:dyDescent="0.25">
      <c r="AZ153" s="9">
        <v>150</v>
      </c>
      <c r="BA153" s="9">
        <v>0.63371292130102641</v>
      </c>
      <c r="BB153" s="9">
        <v>0</v>
      </c>
      <c r="BC153" s="9">
        <v>56</v>
      </c>
      <c r="BD153" s="9">
        <v>21.748878923766814</v>
      </c>
      <c r="BZ153">
        <v>0.16433566433566432</v>
      </c>
      <c r="CA153">
        <v>0.58762886597938147</v>
      </c>
      <c r="CB153">
        <v>0.16433566433566432</v>
      </c>
    </row>
    <row r="154" spans="52:80" x14ac:dyDescent="0.25">
      <c r="AZ154" s="9">
        <v>151</v>
      </c>
      <c r="BA154" s="9">
        <v>0.63211552672395344</v>
      </c>
      <c r="BB154" s="9">
        <v>1</v>
      </c>
      <c r="BC154" s="9">
        <v>57</v>
      </c>
      <c r="BD154" s="9">
        <v>21.89387144992526</v>
      </c>
      <c r="BZ154">
        <v>0.16608391608391609</v>
      </c>
      <c r="CA154">
        <v>0.58762886597938147</v>
      </c>
      <c r="CB154">
        <v>0.16608391608391609</v>
      </c>
    </row>
    <row r="155" spans="52:80" x14ac:dyDescent="0.25">
      <c r="AZ155" s="9">
        <v>152</v>
      </c>
      <c r="BA155" s="9">
        <v>0.62810799354269076</v>
      </c>
      <c r="BB155" s="9">
        <v>0</v>
      </c>
      <c r="BC155" s="9">
        <v>57</v>
      </c>
      <c r="BD155" s="9">
        <v>22.038863976083707</v>
      </c>
      <c r="BZ155">
        <v>0.16783216783216784</v>
      </c>
      <c r="CA155">
        <v>0.58762886597938147</v>
      </c>
      <c r="CB155">
        <v>0.16783216783216784</v>
      </c>
    </row>
    <row r="156" spans="52:80" x14ac:dyDescent="0.25">
      <c r="AZ156" s="9">
        <v>153</v>
      </c>
      <c r="BA156" s="9">
        <v>0.62617599850723438</v>
      </c>
      <c r="BB156" s="9">
        <v>0</v>
      </c>
      <c r="BC156" s="9">
        <v>57</v>
      </c>
      <c r="BD156" s="9">
        <v>22.183856502242151</v>
      </c>
      <c r="BZ156">
        <v>0.16783216783216784</v>
      </c>
      <c r="CA156">
        <v>0.59793814432989689</v>
      </c>
      <c r="CB156">
        <v>0.16783216783216784</v>
      </c>
    </row>
    <row r="157" spans="52:80" x14ac:dyDescent="0.25">
      <c r="AZ157" s="9">
        <v>154</v>
      </c>
      <c r="BA157" s="9">
        <v>0.62578107927777915</v>
      </c>
      <c r="BB157" s="9">
        <v>1</v>
      </c>
      <c r="BC157" s="9">
        <v>58</v>
      </c>
      <c r="BD157" s="9">
        <v>22.328849028400597</v>
      </c>
      <c r="BZ157">
        <v>0.16958041958041958</v>
      </c>
      <c r="CA157">
        <v>0.59793814432989689</v>
      </c>
      <c r="CB157">
        <v>0.16958041958041958</v>
      </c>
    </row>
    <row r="158" spans="52:80" x14ac:dyDescent="0.25">
      <c r="AZ158" s="9">
        <v>155</v>
      </c>
      <c r="BA158" s="9">
        <v>0.62459426919979688</v>
      </c>
      <c r="BB158" s="9">
        <v>0</v>
      </c>
      <c r="BC158" s="9">
        <v>58</v>
      </c>
      <c r="BD158" s="9">
        <v>22.473841554559041</v>
      </c>
      <c r="BZ158">
        <v>0.16958041958041958</v>
      </c>
      <c r="CA158">
        <v>0.60824742268041232</v>
      </c>
      <c r="CB158">
        <v>0.16958041958041958</v>
      </c>
    </row>
    <row r="159" spans="52:80" x14ac:dyDescent="0.25">
      <c r="AZ159" s="9">
        <v>156</v>
      </c>
      <c r="BA159" s="9">
        <v>0.62420371196389757</v>
      </c>
      <c r="BB159" s="9">
        <v>1</v>
      </c>
      <c r="BC159" s="9">
        <v>59</v>
      </c>
      <c r="BD159" s="9">
        <v>22.618834080717487</v>
      </c>
      <c r="BZ159">
        <v>0.16958041958041958</v>
      </c>
      <c r="CA159">
        <v>0.61855670103092786</v>
      </c>
      <c r="CB159">
        <v>0.16958041958041958</v>
      </c>
    </row>
    <row r="160" spans="52:80" x14ac:dyDescent="0.25">
      <c r="AZ160" s="9">
        <v>157</v>
      </c>
      <c r="BA160" s="9">
        <v>0.62342714739804594</v>
      </c>
      <c r="BB160" s="9">
        <v>1</v>
      </c>
      <c r="BC160" s="9">
        <v>60</v>
      </c>
      <c r="BD160" s="9">
        <v>22.763826606875934</v>
      </c>
      <c r="BZ160">
        <v>0.17132867132867133</v>
      </c>
      <c r="CA160">
        <v>0.61855670103092786</v>
      </c>
      <c r="CB160">
        <v>0.17132867132867133</v>
      </c>
    </row>
    <row r="161" spans="52:80" x14ac:dyDescent="0.25">
      <c r="AZ161" s="9">
        <v>158</v>
      </c>
      <c r="BA161" s="9">
        <v>0.62298868022543508</v>
      </c>
      <c r="BB161" s="9">
        <v>0</v>
      </c>
      <c r="BC161" s="9">
        <v>60</v>
      </c>
      <c r="BD161" s="9">
        <v>22.908819133034378</v>
      </c>
      <c r="BZ161">
        <v>0.17132867132867133</v>
      </c>
      <c r="CA161">
        <v>0.62886597938144329</v>
      </c>
      <c r="CB161">
        <v>0.17132867132867133</v>
      </c>
    </row>
    <row r="162" spans="52:80" x14ac:dyDescent="0.25">
      <c r="AZ162" s="9">
        <v>159</v>
      </c>
      <c r="BA162" s="9">
        <v>0.62273328420217799</v>
      </c>
      <c r="BB162" s="9">
        <v>1</v>
      </c>
      <c r="BC162" s="9">
        <v>61</v>
      </c>
      <c r="BD162" s="9">
        <v>23.053811659192824</v>
      </c>
      <c r="BZ162">
        <v>0.17132867132867133</v>
      </c>
      <c r="CA162">
        <v>0.63917525773195871</v>
      </c>
      <c r="CB162">
        <v>0.17132867132867133</v>
      </c>
    </row>
    <row r="163" spans="52:80" x14ac:dyDescent="0.25">
      <c r="AZ163" s="9">
        <v>160</v>
      </c>
      <c r="BA163" s="9">
        <v>0.62063288083395418</v>
      </c>
      <c r="BB163" s="9">
        <v>1</v>
      </c>
      <c r="BC163" s="9">
        <v>62</v>
      </c>
      <c r="BD163" s="9">
        <v>23.198804185351271</v>
      </c>
      <c r="BZ163">
        <v>0.17132867132867133</v>
      </c>
      <c r="CA163">
        <v>0.64948453608247425</v>
      </c>
      <c r="CB163">
        <v>0.17132867132867133</v>
      </c>
    </row>
    <row r="164" spans="52:80" x14ac:dyDescent="0.25">
      <c r="AZ164" s="9">
        <v>161</v>
      </c>
      <c r="BA164" s="9">
        <v>0.61737947520948477</v>
      </c>
      <c r="BB164" s="9">
        <v>1</v>
      </c>
      <c r="BC164" s="9">
        <v>63</v>
      </c>
      <c r="BD164" s="9">
        <v>23.343796711509714</v>
      </c>
      <c r="BZ164">
        <v>0.17307692307692307</v>
      </c>
      <c r="CA164">
        <v>0.64948453608247425</v>
      </c>
      <c r="CB164">
        <v>0.17307692307692307</v>
      </c>
    </row>
    <row r="165" spans="52:80" x14ac:dyDescent="0.25">
      <c r="AZ165" s="9">
        <v>162</v>
      </c>
      <c r="BA165" s="9">
        <v>0.61698601481194049</v>
      </c>
      <c r="BB165" s="9">
        <v>0</v>
      </c>
      <c r="BC165" s="9">
        <v>63</v>
      </c>
      <c r="BD165" s="9">
        <v>23.488789237668161</v>
      </c>
      <c r="BZ165">
        <v>0.17482517482517482</v>
      </c>
      <c r="CA165">
        <v>0.64948453608247425</v>
      </c>
      <c r="CB165">
        <v>0.17482517482517482</v>
      </c>
    </row>
    <row r="166" spans="52:80" x14ac:dyDescent="0.25">
      <c r="AZ166" s="9">
        <v>163</v>
      </c>
      <c r="BA166" s="9">
        <v>0.61269987910691737</v>
      </c>
      <c r="BB166" s="9">
        <v>0</v>
      </c>
      <c r="BC166" s="9">
        <v>63</v>
      </c>
      <c r="BD166" s="9">
        <v>23.633781763826605</v>
      </c>
      <c r="BZ166">
        <v>0.17657342657342656</v>
      </c>
      <c r="CA166">
        <v>0.64948453608247425</v>
      </c>
      <c r="CB166">
        <v>0.17657342657342656</v>
      </c>
    </row>
    <row r="167" spans="52:80" x14ac:dyDescent="0.25">
      <c r="AZ167" s="9">
        <v>164</v>
      </c>
      <c r="BA167" s="9">
        <v>0.61175516818360032</v>
      </c>
      <c r="BB167" s="9">
        <v>0</v>
      </c>
      <c r="BC167" s="9">
        <v>63</v>
      </c>
      <c r="BD167" s="9">
        <v>23.778774289985051</v>
      </c>
      <c r="BZ167">
        <v>0.17832167832167833</v>
      </c>
      <c r="CA167">
        <v>0.64948453608247425</v>
      </c>
      <c r="CB167">
        <v>0.17832167832167833</v>
      </c>
    </row>
    <row r="168" spans="52:80" x14ac:dyDescent="0.25">
      <c r="AZ168" s="9">
        <v>165</v>
      </c>
      <c r="BA168" s="9">
        <v>0.60821504453237751</v>
      </c>
      <c r="BB168" s="9">
        <v>0</v>
      </c>
      <c r="BC168" s="9">
        <v>63</v>
      </c>
      <c r="BD168" s="9">
        <v>23.923766816143498</v>
      </c>
      <c r="BZ168">
        <v>0.17832167832167833</v>
      </c>
      <c r="CA168">
        <v>0.65979381443298968</v>
      </c>
      <c r="CB168">
        <v>0.17832167832167833</v>
      </c>
    </row>
    <row r="169" spans="52:80" x14ac:dyDescent="0.25">
      <c r="AZ169" s="9">
        <v>166</v>
      </c>
      <c r="BA169" s="9">
        <v>0.60742110607160216</v>
      </c>
      <c r="BB169" s="9">
        <v>1</v>
      </c>
      <c r="BC169" s="9">
        <v>64</v>
      </c>
      <c r="BD169" s="9">
        <v>24.068759342301941</v>
      </c>
      <c r="BZ169">
        <v>0.17832167832167833</v>
      </c>
      <c r="CA169">
        <v>0.67010309278350511</v>
      </c>
      <c r="CB169">
        <v>0.17832167832167833</v>
      </c>
    </row>
    <row r="170" spans="52:80" x14ac:dyDescent="0.25">
      <c r="AZ170" s="9">
        <v>167</v>
      </c>
      <c r="BA170" s="9">
        <v>0.6074101143764038</v>
      </c>
      <c r="BB170" s="9">
        <v>1</v>
      </c>
      <c r="BC170" s="9">
        <v>65</v>
      </c>
      <c r="BD170" s="9">
        <v>24.213751868460388</v>
      </c>
      <c r="BZ170">
        <v>0.18006993006993008</v>
      </c>
      <c r="CA170">
        <v>0.67010309278350511</v>
      </c>
      <c r="CB170">
        <v>0.18006993006993008</v>
      </c>
    </row>
    <row r="171" spans="52:80" x14ac:dyDescent="0.25">
      <c r="AZ171" s="9">
        <v>168</v>
      </c>
      <c r="BA171" s="9">
        <v>0.60584689014750526</v>
      </c>
      <c r="BB171" s="9">
        <v>0</v>
      </c>
      <c r="BC171" s="9">
        <v>65</v>
      </c>
      <c r="BD171" s="9">
        <v>24.358744394618832</v>
      </c>
      <c r="BZ171">
        <v>0.18006993006993008</v>
      </c>
      <c r="CA171">
        <v>0.68041237113402064</v>
      </c>
      <c r="CB171">
        <v>0.18006993006993008</v>
      </c>
    </row>
    <row r="172" spans="52:80" x14ac:dyDescent="0.25">
      <c r="AZ172" s="9">
        <v>169</v>
      </c>
      <c r="BA172" s="9">
        <v>0.60498144536084852</v>
      </c>
      <c r="BB172" s="9">
        <v>1</v>
      </c>
      <c r="BC172" s="9">
        <v>66</v>
      </c>
      <c r="BD172" s="9">
        <v>24.503736920777278</v>
      </c>
      <c r="BZ172">
        <v>0.18181818181818182</v>
      </c>
      <c r="CA172">
        <v>0.68041237113402064</v>
      </c>
      <c r="CB172">
        <v>0.18181818181818182</v>
      </c>
    </row>
    <row r="173" spans="52:80" x14ac:dyDescent="0.25">
      <c r="AZ173" s="9">
        <v>170</v>
      </c>
      <c r="BA173" s="9">
        <v>0.60342573324744886</v>
      </c>
      <c r="BB173" s="9">
        <v>0</v>
      </c>
      <c r="BC173" s="9">
        <v>66</v>
      </c>
      <c r="BD173" s="9">
        <v>24.648729446935725</v>
      </c>
      <c r="BZ173">
        <v>0.18356643356643357</v>
      </c>
      <c r="CA173">
        <v>0.68041237113402064</v>
      </c>
      <c r="CB173">
        <v>0.18356643356643357</v>
      </c>
    </row>
    <row r="174" spans="52:80" x14ac:dyDescent="0.25">
      <c r="AZ174" s="9">
        <v>171</v>
      </c>
      <c r="BA174" s="9">
        <v>0.60140951816110955</v>
      </c>
      <c r="BB174" s="9">
        <v>0</v>
      </c>
      <c r="BC174" s="9">
        <v>66</v>
      </c>
      <c r="BD174" s="9">
        <v>24.793721973094168</v>
      </c>
      <c r="BZ174">
        <v>0.18531468531468531</v>
      </c>
      <c r="CA174">
        <v>0.68041237113402064</v>
      </c>
      <c r="CB174">
        <v>0.18531468531468531</v>
      </c>
    </row>
    <row r="175" spans="52:80" x14ac:dyDescent="0.25">
      <c r="AZ175" s="9">
        <v>172</v>
      </c>
      <c r="BA175" s="9">
        <v>0.59573625291575294</v>
      </c>
      <c r="BB175" s="9">
        <v>0</v>
      </c>
      <c r="BC175" s="9">
        <v>66</v>
      </c>
      <c r="BD175" s="9">
        <v>24.938714499252615</v>
      </c>
      <c r="BZ175">
        <v>0.18531468531468531</v>
      </c>
      <c r="CA175">
        <v>0.69072164948453607</v>
      </c>
      <c r="CB175">
        <v>0.18531468531468531</v>
      </c>
    </row>
    <row r="176" spans="52:80" x14ac:dyDescent="0.25">
      <c r="AZ176" s="9">
        <v>173</v>
      </c>
      <c r="BA176" s="9">
        <v>0.593337928005783</v>
      </c>
      <c r="BB176" s="9">
        <v>1</v>
      </c>
      <c r="BC176" s="9">
        <v>67</v>
      </c>
      <c r="BD176" s="9">
        <v>25.083707025411059</v>
      </c>
      <c r="BZ176">
        <v>0.18706293706293706</v>
      </c>
      <c r="CA176">
        <v>0.69072164948453607</v>
      </c>
      <c r="CB176">
        <v>0.18706293706293706</v>
      </c>
    </row>
    <row r="177" spans="52:80" x14ac:dyDescent="0.25">
      <c r="AZ177" s="9">
        <v>174</v>
      </c>
      <c r="BA177" s="9">
        <v>0.59219633887499501</v>
      </c>
      <c r="BB177" s="9">
        <v>0</v>
      </c>
      <c r="BC177" s="9">
        <v>67</v>
      </c>
      <c r="BD177" s="9">
        <v>25.228699551569505</v>
      </c>
      <c r="BZ177">
        <v>0.18706293706293706</v>
      </c>
      <c r="CA177">
        <v>0.7010309278350515</v>
      </c>
      <c r="CB177">
        <v>0.18706293706293706</v>
      </c>
    </row>
    <row r="178" spans="52:80" x14ac:dyDescent="0.25">
      <c r="AZ178" s="9">
        <v>175</v>
      </c>
      <c r="BA178" s="9">
        <v>0.5917130320722197</v>
      </c>
      <c r="BB178" s="9">
        <v>1</v>
      </c>
      <c r="BC178" s="9">
        <v>68</v>
      </c>
      <c r="BD178" s="9">
        <v>25.373692077727952</v>
      </c>
      <c r="BZ178">
        <v>0.1888111888111888</v>
      </c>
      <c r="CA178">
        <v>0.7010309278350515</v>
      </c>
      <c r="CB178">
        <v>0.1888111888111888</v>
      </c>
    </row>
    <row r="179" spans="52:80" x14ac:dyDescent="0.25">
      <c r="AZ179" s="9">
        <v>176</v>
      </c>
      <c r="BA179" s="9">
        <v>0.59166424545974072</v>
      </c>
      <c r="BB179" s="9">
        <v>0</v>
      </c>
      <c r="BC179" s="9">
        <v>68</v>
      </c>
      <c r="BD179" s="9">
        <v>25.518684603886395</v>
      </c>
      <c r="BZ179">
        <v>0.19055944055944055</v>
      </c>
      <c r="CA179">
        <v>0.7010309278350515</v>
      </c>
      <c r="CB179">
        <v>0.19055944055944055</v>
      </c>
    </row>
    <row r="180" spans="52:80" x14ac:dyDescent="0.25">
      <c r="AZ180" s="9">
        <v>177</v>
      </c>
      <c r="BA180" s="9">
        <v>0.59046705892148998</v>
      </c>
      <c r="BB180" s="9">
        <v>0</v>
      </c>
      <c r="BC180" s="9">
        <v>68</v>
      </c>
      <c r="BD180" s="9">
        <v>25.663677130044842</v>
      </c>
      <c r="BZ180">
        <v>0.19230769230769232</v>
      </c>
      <c r="CA180">
        <v>0.7010309278350515</v>
      </c>
      <c r="CB180">
        <v>0.19230769230769232</v>
      </c>
    </row>
    <row r="181" spans="52:80" x14ac:dyDescent="0.25">
      <c r="AZ181" s="9">
        <v>178</v>
      </c>
      <c r="BA181" s="9">
        <v>0.58104102559675075</v>
      </c>
      <c r="BB181" s="9">
        <v>0</v>
      </c>
      <c r="BC181" s="9">
        <v>68</v>
      </c>
      <c r="BD181" s="9">
        <v>25.808669656203286</v>
      </c>
      <c r="BZ181">
        <v>0.19405594405594406</v>
      </c>
      <c r="CA181">
        <v>0.7010309278350515</v>
      </c>
      <c r="CB181">
        <v>0.19405594405594406</v>
      </c>
    </row>
    <row r="182" spans="52:80" x14ac:dyDescent="0.25">
      <c r="AZ182" s="9">
        <v>179</v>
      </c>
      <c r="BA182" s="9">
        <v>0.5785775002039073</v>
      </c>
      <c r="BB182" s="9">
        <v>0</v>
      </c>
      <c r="BC182" s="9">
        <v>68</v>
      </c>
      <c r="BD182" s="9">
        <v>25.953662182361732</v>
      </c>
      <c r="BZ182">
        <v>0.19580419580419581</v>
      </c>
      <c r="CA182">
        <v>0.7010309278350515</v>
      </c>
      <c r="CB182">
        <v>0.19580419580419581</v>
      </c>
    </row>
    <row r="183" spans="52:80" x14ac:dyDescent="0.25">
      <c r="AZ183" s="9">
        <v>180</v>
      </c>
      <c r="BA183" s="9">
        <v>0.57822155663425268</v>
      </c>
      <c r="BB183" s="9">
        <v>0</v>
      </c>
      <c r="BC183" s="9">
        <v>68</v>
      </c>
      <c r="BD183" s="9">
        <v>26.098654708520179</v>
      </c>
      <c r="BZ183">
        <v>0.19755244755244755</v>
      </c>
      <c r="CA183">
        <v>0.7010309278350515</v>
      </c>
      <c r="CB183">
        <v>0.19755244755244755</v>
      </c>
    </row>
    <row r="184" spans="52:80" x14ac:dyDescent="0.25">
      <c r="AZ184" s="9">
        <v>181</v>
      </c>
      <c r="BA184" s="9">
        <v>0.57816525569865729</v>
      </c>
      <c r="BB184" s="9">
        <v>0</v>
      </c>
      <c r="BC184" s="9">
        <v>68</v>
      </c>
      <c r="BD184" s="9">
        <v>26.243647234678622</v>
      </c>
      <c r="BZ184">
        <v>0.1993006993006993</v>
      </c>
      <c r="CA184">
        <v>0.7010309278350515</v>
      </c>
      <c r="CB184">
        <v>0.1993006993006993</v>
      </c>
    </row>
    <row r="185" spans="52:80" x14ac:dyDescent="0.25">
      <c r="AZ185" s="9">
        <v>182</v>
      </c>
      <c r="BA185" s="9">
        <v>0.57568942435165082</v>
      </c>
      <c r="BB185" s="9">
        <v>0</v>
      </c>
      <c r="BC185" s="9">
        <v>68</v>
      </c>
      <c r="BD185" s="9">
        <v>26.388639760837069</v>
      </c>
      <c r="BZ185">
        <v>0.20104895104895104</v>
      </c>
      <c r="CA185">
        <v>0.7010309278350515</v>
      </c>
      <c r="CB185">
        <v>0.20104895104895104</v>
      </c>
    </row>
    <row r="186" spans="52:80" x14ac:dyDescent="0.25">
      <c r="AZ186" s="9">
        <v>183</v>
      </c>
      <c r="BA186" s="9">
        <v>0.57120757630507668</v>
      </c>
      <c r="BB186" s="9">
        <v>0</v>
      </c>
      <c r="BC186" s="9">
        <v>68</v>
      </c>
      <c r="BD186" s="9">
        <v>26.533632286995516</v>
      </c>
      <c r="BZ186">
        <v>0.20279720279720279</v>
      </c>
      <c r="CA186">
        <v>0.7010309278350515</v>
      </c>
      <c r="CB186">
        <v>0.20279720279720279</v>
      </c>
    </row>
    <row r="187" spans="52:80" x14ac:dyDescent="0.25">
      <c r="AZ187" s="9">
        <v>184</v>
      </c>
      <c r="BA187" s="9">
        <v>0.56996662706014956</v>
      </c>
      <c r="BB187" s="9">
        <v>0</v>
      </c>
      <c r="BC187" s="9">
        <v>68</v>
      </c>
      <c r="BD187" s="9">
        <v>26.678624813153959</v>
      </c>
      <c r="BZ187">
        <v>0.20454545454545456</v>
      </c>
      <c r="CA187">
        <v>0.7010309278350515</v>
      </c>
      <c r="CB187">
        <v>0.20454545454545456</v>
      </c>
    </row>
    <row r="188" spans="52:80" x14ac:dyDescent="0.25">
      <c r="AZ188" s="9">
        <v>185</v>
      </c>
      <c r="BA188" s="9">
        <v>0.56925053599058151</v>
      </c>
      <c r="BB188" s="9">
        <v>0</v>
      </c>
      <c r="BC188" s="9">
        <v>68</v>
      </c>
      <c r="BD188" s="9">
        <v>26.823617339312406</v>
      </c>
      <c r="BZ188">
        <v>0.2062937062937063</v>
      </c>
      <c r="CA188">
        <v>0.7010309278350515</v>
      </c>
      <c r="CB188">
        <v>0.2062937062937063</v>
      </c>
    </row>
    <row r="189" spans="52:80" x14ac:dyDescent="0.25">
      <c r="AZ189" s="9">
        <v>186</v>
      </c>
      <c r="BA189" s="9">
        <v>0.56858609454194486</v>
      </c>
      <c r="BB189" s="9">
        <v>0</v>
      </c>
      <c r="BC189" s="9">
        <v>68</v>
      </c>
      <c r="BD189" s="9">
        <v>26.968609865470849</v>
      </c>
      <c r="BZ189">
        <v>0.20804195804195805</v>
      </c>
      <c r="CA189">
        <v>0.7010309278350515</v>
      </c>
      <c r="CB189">
        <v>0.20804195804195805</v>
      </c>
    </row>
    <row r="190" spans="52:80" x14ac:dyDescent="0.25">
      <c r="AZ190" s="9">
        <v>187</v>
      </c>
      <c r="BA190" s="9">
        <v>0.56712288883345452</v>
      </c>
      <c r="BB190" s="9">
        <v>0</v>
      </c>
      <c r="BC190" s="9">
        <v>68</v>
      </c>
      <c r="BD190" s="9">
        <v>27.113602391629296</v>
      </c>
      <c r="BZ190">
        <v>0.20804195804195805</v>
      </c>
      <c r="CA190">
        <v>0.71134020618556704</v>
      </c>
      <c r="CB190">
        <v>0.20804195804195805</v>
      </c>
    </row>
    <row r="191" spans="52:80" x14ac:dyDescent="0.25">
      <c r="AZ191" s="9">
        <v>188</v>
      </c>
      <c r="BA191" s="9">
        <v>0.56381029458930176</v>
      </c>
      <c r="BB191" s="9">
        <v>1</v>
      </c>
      <c r="BC191" s="9">
        <v>69</v>
      </c>
      <c r="BD191" s="9">
        <v>27.258594917787743</v>
      </c>
      <c r="BZ191">
        <v>0.20979020979020979</v>
      </c>
      <c r="CA191">
        <v>0.71134020618556704</v>
      </c>
      <c r="CB191">
        <v>0.20979020979020979</v>
      </c>
    </row>
    <row r="192" spans="52:80" x14ac:dyDescent="0.25">
      <c r="AZ192" s="9">
        <v>189</v>
      </c>
      <c r="BA192" s="9">
        <v>0.56142049617257994</v>
      </c>
      <c r="BB192" s="9">
        <v>0</v>
      </c>
      <c r="BC192" s="9">
        <v>69</v>
      </c>
      <c r="BD192" s="9">
        <v>27.403587443946186</v>
      </c>
      <c r="BZ192">
        <v>0.21153846153846154</v>
      </c>
      <c r="CA192">
        <v>0.71134020618556704</v>
      </c>
      <c r="CB192">
        <v>0.21153846153846154</v>
      </c>
    </row>
    <row r="193" spans="52:80" x14ac:dyDescent="0.25">
      <c r="AZ193" s="9">
        <v>190</v>
      </c>
      <c r="BA193" s="9">
        <v>0.55922171949090049</v>
      </c>
      <c r="BB193" s="9">
        <v>0</v>
      </c>
      <c r="BC193" s="9">
        <v>69</v>
      </c>
      <c r="BD193" s="9">
        <v>27.548579970104633</v>
      </c>
      <c r="BZ193">
        <v>0.21153846153846154</v>
      </c>
      <c r="CA193">
        <v>0.72164948453608246</v>
      </c>
      <c r="CB193">
        <v>0.21153846153846154</v>
      </c>
    </row>
    <row r="194" spans="52:80" x14ac:dyDescent="0.25">
      <c r="AZ194" s="9">
        <v>191</v>
      </c>
      <c r="BA194" s="9">
        <v>0.55552953550969542</v>
      </c>
      <c r="BB194" s="9">
        <v>1</v>
      </c>
      <c r="BC194" s="9">
        <v>70</v>
      </c>
      <c r="BD194" s="9">
        <v>27.693572496263076</v>
      </c>
      <c r="BZ194">
        <v>0.21153846153846154</v>
      </c>
      <c r="CA194">
        <v>0.73195876288659789</v>
      </c>
      <c r="CB194">
        <v>0.21153846153846154</v>
      </c>
    </row>
    <row r="195" spans="52:80" x14ac:dyDescent="0.25">
      <c r="AZ195" s="9">
        <v>192</v>
      </c>
      <c r="BA195" s="9">
        <v>0.55457312249182245</v>
      </c>
      <c r="BB195" s="9">
        <v>1</v>
      </c>
      <c r="BC195" s="9">
        <v>71</v>
      </c>
      <c r="BD195" s="9">
        <v>27.838565022421523</v>
      </c>
      <c r="BZ195">
        <v>0.21328671328671328</v>
      </c>
      <c r="CA195">
        <v>0.73195876288659789</v>
      </c>
      <c r="CB195">
        <v>0.21328671328671328</v>
      </c>
    </row>
    <row r="196" spans="52:80" x14ac:dyDescent="0.25">
      <c r="AZ196" s="9">
        <v>193</v>
      </c>
      <c r="BA196" s="9">
        <v>0.55380543587342645</v>
      </c>
      <c r="BB196" s="9">
        <v>0</v>
      </c>
      <c r="BC196" s="9">
        <v>71</v>
      </c>
      <c r="BD196" s="9">
        <v>27.98355754857997</v>
      </c>
      <c r="BZ196">
        <v>0.21328671328671328</v>
      </c>
      <c r="CA196">
        <v>0.74226804123711343</v>
      </c>
      <c r="CB196">
        <v>0.21328671328671328</v>
      </c>
    </row>
    <row r="197" spans="52:80" x14ac:dyDescent="0.25">
      <c r="AZ197" s="9">
        <v>194</v>
      </c>
      <c r="BA197" s="9">
        <v>0.55380013702511133</v>
      </c>
      <c r="BB197" s="9">
        <v>1</v>
      </c>
      <c r="BC197" s="9">
        <v>72</v>
      </c>
      <c r="BD197" s="9">
        <v>28.128550074738413</v>
      </c>
      <c r="BZ197">
        <v>0.21328671328671328</v>
      </c>
      <c r="CA197">
        <v>0.75257731958762886</v>
      </c>
      <c r="CB197">
        <v>0.21328671328671328</v>
      </c>
    </row>
    <row r="198" spans="52:80" x14ac:dyDescent="0.25">
      <c r="AZ198" s="9">
        <v>195</v>
      </c>
      <c r="BA198" s="9">
        <v>0.55149975850146726</v>
      </c>
      <c r="BB198" s="9">
        <v>1</v>
      </c>
      <c r="BC198" s="9">
        <v>73</v>
      </c>
      <c r="BD198" s="9">
        <v>28.27354260089686</v>
      </c>
      <c r="BZ198">
        <v>0.21503496503496503</v>
      </c>
      <c r="CA198">
        <v>0.75257731958762886</v>
      </c>
      <c r="CB198">
        <v>0.21503496503496503</v>
      </c>
    </row>
    <row r="199" spans="52:80" x14ac:dyDescent="0.25">
      <c r="AZ199" s="9">
        <v>196</v>
      </c>
      <c r="BA199" s="9">
        <v>0.55083379919940589</v>
      </c>
      <c r="BB199" s="9">
        <v>0</v>
      </c>
      <c r="BC199" s="9">
        <v>73</v>
      </c>
      <c r="BD199" s="9">
        <v>28.418535127055303</v>
      </c>
      <c r="BZ199">
        <v>0.21678321678321677</v>
      </c>
      <c r="CA199">
        <v>0.75257731958762886</v>
      </c>
      <c r="CB199">
        <v>0.21678321678321677</v>
      </c>
    </row>
    <row r="200" spans="52:80" x14ac:dyDescent="0.25">
      <c r="AZ200" s="9">
        <v>197</v>
      </c>
      <c r="BA200" s="9">
        <v>0.54752368246211947</v>
      </c>
      <c r="BB200" s="9">
        <v>0</v>
      </c>
      <c r="BC200" s="9">
        <v>73</v>
      </c>
      <c r="BD200" s="9">
        <v>28.56352765321375</v>
      </c>
      <c r="BZ200">
        <v>0.21853146853146854</v>
      </c>
      <c r="CA200">
        <v>0.75257731958762886</v>
      </c>
      <c r="CB200">
        <v>0.21853146853146854</v>
      </c>
    </row>
    <row r="201" spans="52:80" x14ac:dyDescent="0.25">
      <c r="AZ201" s="9">
        <v>198</v>
      </c>
      <c r="BA201" s="9">
        <v>0.546296319906308</v>
      </c>
      <c r="BB201" s="9">
        <v>0</v>
      </c>
      <c r="BC201" s="9">
        <v>73</v>
      </c>
      <c r="BD201" s="9">
        <v>28.708520179372197</v>
      </c>
      <c r="BZ201">
        <v>0.22027972027972029</v>
      </c>
      <c r="CA201">
        <v>0.75257731958762886</v>
      </c>
      <c r="CB201">
        <v>0.22027972027972029</v>
      </c>
    </row>
    <row r="202" spans="52:80" x14ac:dyDescent="0.25">
      <c r="AZ202" s="10">
        <v>199</v>
      </c>
      <c r="BA202" s="10">
        <v>0.54495760918907821</v>
      </c>
      <c r="BB202" s="10">
        <v>0</v>
      </c>
      <c r="BC202" s="10">
        <v>73</v>
      </c>
      <c r="BD202" s="10">
        <v>28.85351270553064</v>
      </c>
      <c r="BZ202">
        <v>0.22202797202797203</v>
      </c>
      <c r="CA202">
        <v>0.75257731958762886</v>
      </c>
      <c r="CB202">
        <v>0.22202797202797203</v>
      </c>
    </row>
    <row r="203" spans="52:80" x14ac:dyDescent="0.25">
      <c r="AZ203" s="10">
        <v>200</v>
      </c>
      <c r="BA203" s="10">
        <v>0.54226782888602498</v>
      </c>
      <c r="BB203" s="10">
        <v>0</v>
      </c>
      <c r="BC203" s="10">
        <v>73</v>
      </c>
      <c r="BD203" s="10">
        <v>28.998505231689087</v>
      </c>
      <c r="BZ203">
        <v>0.22377622377622378</v>
      </c>
      <c r="CA203">
        <v>0.75257731958762886</v>
      </c>
      <c r="CB203">
        <v>0.22377622377622378</v>
      </c>
    </row>
    <row r="204" spans="52:80" x14ac:dyDescent="0.25">
      <c r="AZ204" s="10">
        <v>201</v>
      </c>
      <c r="BA204" s="10">
        <v>0.53994649878777268</v>
      </c>
      <c r="BB204" s="10">
        <v>0</v>
      </c>
      <c r="BC204" s="10">
        <v>73</v>
      </c>
      <c r="BD204" s="10">
        <v>29.14349775784753</v>
      </c>
      <c r="BZ204">
        <v>0.22552447552447552</v>
      </c>
      <c r="CA204">
        <v>0.75257731958762886</v>
      </c>
      <c r="CB204">
        <v>0.22552447552447552</v>
      </c>
    </row>
    <row r="205" spans="52:80" x14ac:dyDescent="0.25">
      <c r="AZ205" s="10">
        <v>202</v>
      </c>
      <c r="BA205" s="10">
        <v>0.53368953136655806</v>
      </c>
      <c r="BB205" s="10">
        <v>0</v>
      </c>
      <c r="BC205" s="10">
        <v>73</v>
      </c>
      <c r="BD205" s="10">
        <v>29.288490284005977</v>
      </c>
      <c r="BZ205">
        <v>0.22727272727272727</v>
      </c>
      <c r="CA205">
        <v>0.75257731958762886</v>
      </c>
      <c r="CB205">
        <v>0.22727272727272727</v>
      </c>
    </row>
    <row r="206" spans="52:80" x14ac:dyDescent="0.25">
      <c r="AZ206" s="10">
        <v>203</v>
      </c>
      <c r="BA206" s="10">
        <v>0.53248449200743309</v>
      </c>
      <c r="BB206" s="10">
        <v>0</v>
      </c>
      <c r="BC206" s="10">
        <v>73</v>
      </c>
      <c r="BD206" s="10">
        <v>29.433482810164424</v>
      </c>
      <c r="BZ206">
        <v>0.22902097902097901</v>
      </c>
      <c r="CA206">
        <v>0.75257731958762886</v>
      </c>
      <c r="CB206">
        <v>0.22902097902097901</v>
      </c>
    </row>
    <row r="207" spans="52:80" x14ac:dyDescent="0.25">
      <c r="AZ207" s="10">
        <v>204</v>
      </c>
      <c r="BA207" s="10">
        <v>0.53247843020015351</v>
      </c>
      <c r="BB207" s="10">
        <v>0</v>
      </c>
      <c r="BC207" s="10">
        <v>73</v>
      </c>
      <c r="BD207" s="10">
        <v>29.578475336322867</v>
      </c>
      <c r="BZ207">
        <v>0.23076923076923078</v>
      </c>
      <c r="CA207">
        <v>0.75257731958762886</v>
      </c>
      <c r="CB207">
        <v>0.23076923076923078</v>
      </c>
    </row>
    <row r="208" spans="52:80" x14ac:dyDescent="0.25">
      <c r="AZ208" s="10">
        <v>205</v>
      </c>
      <c r="BA208" s="10">
        <v>0.53095844563867689</v>
      </c>
      <c r="BB208" s="10">
        <v>0</v>
      </c>
      <c r="BC208" s="10">
        <v>73</v>
      </c>
      <c r="BD208" s="10">
        <v>29.723467862481314</v>
      </c>
      <c r="BZ208">
        <v>0.23251748251748253</v>
      </c>
      <c r="CA208">
        <v>0.75257731958762886</v>
      </c>
      <c r="CB208">
        <v>0.23251748251748253</v>
      </c>
    </row>
    <row r="209" spans="52:80" x14ac:dyDescent="0.25">
      <c r="AZ209" s="10">
        <v>206</v>
      </c>
      <c r="BA209" s="10">
        <v>0.53093535370472544</v>
      </c>
      <c r="BB209" s="10">
        <v>0</v>
      </c>
      <c r="BC209" s="10">
        <v>73</v>
      </c>
      <c r="BD209" s="10">
        <v>29.868460388639761</v>
      </c>
      <c r="BZ209">
        <v>0.23426573426573427</v>
      </c>
      <c r="CA209">
        <v>0.75257731958762886</v>
      </c>
      <c r="CB209">
        <v>0.23426573426573427</v>
      </c>
    </row>
    <row r="210" spans="52:80" x14ac:dyDescent="0.25">
      <c r="AZ210" s="10">
        <v>207</v>
      </c>
      <c r="BA210" s="10">
        <v>0.52998448276309318</v>
      </c>
      <c r="BB210" s="10">
        <v>0</v>
      </c>
      <c r="BC210" s="10">
        <v>73</v>
      </c>
      <c r="BD210" s="10">
        <v>30.013452914798204</v>
      </c>
      <c r="BZ210">
        <v>0.23601398601398602</v>
      </c>
      <c r="CA210">
        <v>0.75257731958762886</v>
      </c>
      <c r="CB210">
        <v>0.23601398601398602</v>
      </c>
    </row>
    <row r="211" spans="52:80" x14ac:dyDescent="0.25">
      <c r="AZ211" s="10">
        <v>208</v>
      </c>
      <c r="BA211" s="10">
        <v>0.52996107698339068</v>
      </c>
      <c r="BB211" s="10">
        <v>0</v>
      </c>
      <c r="BC211" s="10">
        <v>73</v>
      </c>
      <c r="BD211" s="10">
        <v>30.158445440956651</v>
      </c>
      <c r="BZ211">
        <v>0.23776223776223776</v>
      </c>
      <c r="CA211">
        <v>0.75257731958762886</v>
      </c>
      <c r="CB211">
        <v>0.23776223776223776</v>
      </c>
    </row>
    <row r="212" spans="52:80" x14ac:dyDescent="0.25">
      <c r="AZ212" s="10">
        <v>209</v>
      </c>
      <c r="BA212" s="10">
        <v>0.52978494035406298</v>
      </c>
      <c r="BB212" s="10">
        <v>0</v>
      </c>
      <c r="BC212" s="10">
        <v>73</v>
      </c>
      <c r="BD212" s="10">
        <v>30.303437967115094</v>
      </c>
      <c r="BZ212">
        <v>0.2395104895104895</v>
      </c>
      <c r="CA212">
        <v>0.75257731958762886</v>
      </c>
      <c r="CB212">
        <v>0.2395104895104895</v>
      </c>
    </row>
    <row r="213" spans="52:80" x14ac:dyDescent="0.25">
      <c r="AZ213" s="10">
        <v>210</v>
      </c>
      <c r="BA213" s="10">
        <v>0.52830768813043627</v>
      </c>
      <c r="BB213" s="10">
        <v>0</v>
      </c>
      <c r="BC213" s="10">
        <v>73</v>
      </c>
      <c r="BD213" s="10">
        <v>30.448430493273541</v>
      </c>
      <c r="BZ213">
        <v>0.24125874125874125</v>
      </c>
      <c r="CA213">
        <v>0.75257731958762886</v>
      </c>
      <c r="CB213">
        <v>0.24125874125874125</v>
      </c>
    </row>
    <row r="214" spans="52:80" x14ac:dyDescent="0.25">
      <c r="AZ214" s="10">
        <v>211</v>
      </c>
      <c r="BA214" s="10">
        <v>0.52746561781766621</v>
      </c>
      <c r="BB214" s="10">
        <v>0</v>
      </c>
      <c r="BC214" s="10">
        <v>73</v>
      </c>
      <c r="BD214" s="10">
        <v>30.593423019431988</v>
      </c>
      <c r="BZ214">
        <v>0.24125874125874125</v>
      </c>
      <c r="CA214">
        <v>0.76288659793814428</v>
      </c>
      <c r="CB214">
        <v>0.24125874125874125</v>
      </c>
    </row>
    <row r="215" spans="52:80" x14ac:dyDescent="0.25">
      <c r="AZ215" s="10">
        <v>212</v>
      </c>
      <c r="BA215" s="10">
        <v>0.52497472488019947</v>
      </c>
      <c r="BB215" s="10">
        <v>1</v>
      </c>
      <c r="BC215" s="10">
        <v>74</v>
      </c>
      <c r="BD215" s="10">
        <v>30.738415545590431</v>
      </c>
      <c r="BZ215">
        <v>0.24300699300699299</v>
      </c>
      <c r="CA215">
        <v>0.76288659793814428</v>
      </c>
      <c r="CB215">
        <v>0.24300699300699299</v>
      </c>
    </row>
    <row r="216" spans="52:80" x14ac:dyDescent="0.25">
      <c r="AZ216" s="10">
        <v>213</v>
      </c>
      <c r="BA216" s="10">
        <v>0.52200468212605544</v>
      </c>
      <c r="BB216" s="10">
        <v>0</v>
      </c>
      <c r="BC216" s="10">
        <v>74</v>
      </c>
      <c r="BD216" s="10">
        <v>30.883408071748878</v>
      </c>
      <c r="BZ216">
        <v>0.24475524475524477</v>
      </c>
      <c r="CA216">
        <v>0.76288659793814428</v>
      </c>
      <c r="CB216">
        <v>0.24475524475524477</v>
      </c>
    </row>
    <row r="217" spans="52:80" x14ac:dyDescent="0.25">
      <c r="AZ217" s="10">
        <v>214</v>
      </c>
      <c r="BA217" s="10">
        <v>0.51724999528823457</v>
      </c>
      <c r="BB217" s="10">
        <v>0</v>
      </c>
      <c r="BC217" s="10">
        <v>74</v>
      </c>
      <c r="BD217" s="10">
        <v>31.028400597907321</v>
      </c>
      <c r="BZ217">
        <v>0.24650349650349651</v>
      </c>
      <c r="CA217">
        <v>0.76288659793814428</v>
      </c>
      <c r="CB217">
        <v>0.24650349650349651</v>
      </c>
    </row>
    <row r="218" spans="52:80" x14ac:dyDescent="0.25">
      <c r="AZ218" s="10">
        <v>215</v>
      </c>
      <c r="BA218" s="10">
        <v>0.5148455969690835</v>
      </c>
      <c r="BB218" s="10">
        <v>0</v>
      </c>
      <c r="BC218" s="10">
        <v>74</v>
      </c>
      <c r="BD218" s="10">
        <v>31.173393124065768</v>
      </c>
      <c r="BZ218">
        <v>0.24650349650349651</v>
      </c>
      <c r="CA218">
        <v>0.77319587628865982</v>
      </c>
      <c r="CB218">
        <v>0.24650349650349651</v>
      </c>
    </row>
    <row r="219" spans="52:80" x14ac:dyDescent="0.25">
      <c r="AZ219" s="10">
        <v>216</v>
      </c>
      <c r="BA219" s="10">
        <v>0.51321485434697522</v>
      </c>
      <c r="BB219" s="10">
        <v>1</v>
      </c>
      <c r="BC219" s="10">
        <v>75</v>
      </c>
      <c r="BD219" s="10">
        <v>31.318385650224215</v>
      </c>
      <c r="BZ219">
        <v>0.24825174825174826</v>
      </c>
      <c r="CA219">
        <v>0.77319587628865982</v>
      </c>
      <c r="CB219">
        <v>0.24825174825174826</v>
      </c>
    </row>
    <row r="220" spans="52:80" x14ac:dyDescent="0.25">
      <c r="AZ220" s="10">
        <v>217</v>
      </c>
      <c r="BA220" s="10">
        <v>0.51103816394548351</v>
      </c>
      <c r="BB220" s="10">
        <v>0</v>
      </c>
      <c r="BC220" s="10">
        <v>75</v>
      </c>
      <c r="BD220" s="10">
        <v>31.463378176382658</v>
      </c>
      <c r="BZ220">
        <v>0.25</v>
      </c>
      <c r="CA220">
        <v>0.77319587628865982</v>
      </c>
      <c r="CB220">
        <v>0.25</v>
      </c>
    </row>
    <row r="221" spans="52:80" x14ac:dyDescent="0.25">
      <c r="AZ221" s="10">
        <v>218</v>
      </c>
      <c r="BA221" s="10">
        <v>0.51065066733992326</v>
      </c>
      <c r="BB221" s="10">
        <v>0</v>
      </c>
      <c r="BC221" s="10">
        <v>75</v>
      </c>
      <c r="BD221" s="10">
        <v>31.608370702541105</v>
      </c>
      <c r="BZ221">
        <v>0.25174825174825177</v>
      </c>
      <c r="CA221">
        <v>0.77319587628865982</v>
      </c>
      <c r="CB221">
        <v>0.25174825174825177</v>
      </c>
    </row>
    <row r="222" spans="52:80" x14ac:dyDescent="0.25">
      <c r="AZ222" s="10">
        <v>219</v>
      </c>
      <c r="BA222" s="10">
        <v>0.51057664406320702</v>
      </c>
      <c r="BB222" s="10">
        <v>0</v>
      </c>
      <c r="BC222" s="10">
        <v>75</v>
      </c>
      <c r="BD222" s="10">
        <v>31.753363228699548</v>
      </c>
      <c r="BZ222">
        <v>0.25349650349650349</v>
      </c>
      <c r="CA222">
        <v>0.77319587628865982</v>
      </c>
      <c r="CB222">
        <v>0.25349650349650349</v>
      </c>
    </row>
    <row r="223" spans="52:80" x14ac:dyDescent="0.25">
      <c r="AZ223" s="10">
        <v>220</v>
      </c>
      <c r="BA223" s="10">
        <v>0.50814710970016053</v>
      </c>
      <c r="BB223" s="10">
        <v>0</v>
      </c>
      <c r="BC223" s="10">
        <v>75</v>
      </c>
      <c r="BD223" s="10">
        <v>31.898355754857995</v>
      </c>
      <c r="BZ223">
        <v>0.25349650349650349</v>
      </c>
      <c r="CA223">
        <v>0.78350515463917525</v>
      </c>
      <c r="CB223">
        <v>0.25349650349650349</v>
      </c>
    </row>
    <row r="224" spans="52:80" x14ac:dyDescent="0.25">
      <c r="AZ224" s="10">
        <v>221</v>
      </c>
      <c r="BA224" s="10">
        <v>0.50651543290493395</v>
      </c>
      <c r="BB224" s="10">
        <v>1</v>
      </c>
      <c r="BC224" s="10">
        <v>76</v>
      </c>
      <c r="BD224" s="10">
        <v>32.043348281016442</v>
      </c>
      <c r="BZ224">
        <v>0.25524475524475526</v>
      </c>
      <c r="CA224">
        <v>0.78350515463917525</v>
      </c>
      <c r="CB224">
        <v>0.25524475524475526</v>
      </c>
    </row>
    <row r="225" spans="52:80" x14ac:dyDescent="0.25">
      <c r="AZ225" s="10">
        <v>222</v>
      </c>
      <c r="BA225" s="10">
        <v>0.50395006559833266</v>
      </c>
      <c r="BB225" s="10">
        <v>0</v>
      </c>
      <c r="BC225" s="10">
        <v>76</v>
      </c>
      <c r="BD225" s="10">
        <v>32.188340807174889</v>
      </c>
      <c r="BZ225">
        <v>0.25699300699300698</v>
      </c>
      <c r="CA225">
        <v>0.78350515463917525</v>
      </c>
      <c r="CB225">
        <v>0.25699300699300698</v>
      </c>
    </row>
    <row r="226" spans="52:80" x14ac:dyDescent="0.25">
      <c r="AZ226" s="10">
        <v>223</v>
      </c>
      <c r="BA226" s="10">
        <v>0.50353339820297383</v>
      </c>
      <c r="BB226" s="10">
        <v>0</v>
      </c>
      <c r="BC226" s="10">
        <v>76</v>
      </c>
      <c r="BD226" s="10">
        <v>32.333333333333329</v>
      </c>
      <c r="BZ226">
        <v>0.26223776223776224</v>
      </c>
      <c r="CA226">
        <v>0.78350515463917525</v>
      </c>
      <c r="CB226">
        <v>0.26223776223776224</v>
      </c>
    </row>
    <row r="227" spans="52:80" x14ac:dyDescent="0.25">
      <c r="AZ227" s="10">
        <v>224</v>
      </c>
      <c r="BA227" s="10">
        <v>0.50262809317918267</v>
      </c>
      <c r="BB227" s="10">
        <v>0</v>
      </c>
      <c r="BC227" s="10">
        <v>76</v>
      </c>
      <c r="BD227" s="10">
        <v>32.478325859491775</v>
      </c>
      <c r="BZ227">
        <v>0.26398601398601401</v>
      </c>
      <c r="CA227">
        <v>0.78350515463917525</v>
      </c>
      <c r="CB227">
        <v>0.26398601398601401</v>
      </c>
    </row>
    <row r="228" spans="52:80" x14ac:dyDescent="0.25">
      <c r="AZ228" s="10">
        <v>225</v>
      </c>
      <c r="BA228" s="10">
        <v>0.50262809317918267</v>
      </c>
      <c r="BB228" s="10">
        <v>0</v>
      </c>
      <c r="BC228" s="10">
        <v>76</v>
      </c>
      <c r="BD228" s="10">
        <v>32.623318385650222</v>
      </c>
      <c r="BZ228">
        <v>0.26573426573426573</v>
      </c>
      <c r="CA228">
        <v>0.78350515463917525</v>
      </c>
      <c r="CB228">
        <v>0.26573426573426573</v>
      </c>
    </row>
    <row r="229" spans="52:80" x14ac:dyDescent="0.25">
      <c r="AZ229" s="10">
        <v>226</v>
      </c>
      <c r="BA229" s="10">
        <v>0.50262809317918267</v>
      </c>
      <c r="BB229" s="10">
        <v>0</v>
      </c>
      <c r="BC229" s="10">
        <v>76</v>
      </c>
      <c r="BD229" s="10">
        <v>32.768310911808669</v>
      </c>
      <c r="BZ229">
        <v>0.2674825174825175</v>
      </c>
      <c r="CA229">
        <v>0.78350515463917525</v>
      </c>
      <c r="CB229">
        <v>0.2674825174825175</v>
      </c>
    </row>
    <row r="230" spans="52:80" x14ac:dyDescent="0.25">
      <c r="AZ230" s="10">
        <v>227</v>
      </c>
      <c r="BA230" s="10">
        <v>0.50184219572111211</v>
      </c>
      <c r="BB230" s="10">
        <v>0</v>
      </c>
      <c r="BC230" s="10">
        <v>76</v>
      </c>
      <c r="BD230" s="10">
        <v>32.913303437967116</v>
      </c>
      <c r="BZ230">
        <v>0.26923076923076922</v>
      </c>
      <c r="CA230">
        <v>0.78350515463917525</v>
      </c>
      <c r="CB230">
        <v>0.26923076923076922</v>
      </c>
    </row>
    <row r="231" spans="52:80" x14ac:dyDescent="0.25">
      <c r="AZ231" s="10">
        <v>228</v>
      </c>
      <c r="BA231" s="10">
        <v>0.49980141360285113</v>
      </c>
      <c r="BB231" s="10">
        <v>0</v>
      </c>
      <c r="BC231" s="10">
        <v>76</v>
      </c>
      <c r="BD231" s="10">
        <v>33.058295964125556</v>
      </c>
      <c r="BZ231">
        <v>0.27097902097902099</v>
      </c>
      <c r="CA231">
        <v>0.78350515463917525</v>
      </c>
      <c r="CB231">
        <v>0.27097902097902099</v>
      </c>
    </row>
    <row r="232" spans="52:80" x14ac:dyDescent="0.25">
      <c r="AZ232" s="10">
        <v>229</v>
      </c>
      <c r="BA232" s="10">
        <v>0.49843580034736606</v>
      </c>
      <c r="BB232" s="10">
        <v>0</v>
      </c>
      <c r="BC232" s="10">
        <v>76</v>
      </c>
      <c r="BD232" s="10">
        <v>33.203288490284002</v>
      </c>
      <c r="BZ232">
        <v>0.27272727272727271</v>
      </c>
      <c r="CA232">
        <v>0.78350515463917525</v>
      </c>
      <c r="CB232">
        <v>0.27272727272727271</v>
      </c>
    </row>
    <row r="233" spans="52:80" x14ac:dyDescent="0.25">
      <c r="AZ233" s="10">
        <v>230</v>
      </c>
      <c r="BA233" s="10">
        <v>0.49666956335631923</v>
      </c>
      <c r="BB233" s="10">
        <v>0</v>
      </c>
      <c r="BC233" s="10">
        <v>76</v>
      </c>
      <c r="BD233" s="10">
        <v>33.348281016442449</v>
      </c>
      <c r="BZ233">
        <v>0.27447552447552448</v>
      </c>
      <c r="CA233">
        <v>0.78350515463917525</v>
      </c>
      <c r="CB233">
        <v>0.27447552447552448</v>
      </c>
    </row>
    <row r="234" spans="52:80" x14ac:dyDescent="0.25">
      <c r="AZ234" s="10">
        <v>231</v>
      </c>
      <c r="BA234" s="10">
        <v>0.49468792372996451</v>
      </c>
      <c r="BB234" s="10">
        <v>0</v>
      </c>
      <c r="BC234" s="10">
        <v>76</v>
      </c>
      <c r="BD234" s="10">
        <v>33.493273542600896</v>
      </c>
      <c r="BZ234">
        <v>0.27797202797202797</v>
      </c>
      <c r="CA234">
        <v>0.78350515463917525</v>
      </c>
      <c r="CB234">
        <v>0.27797202797202797</v>
      </c>
    </row>
    <row r="235" spans="52:80" x14ac:dyDescent="0.25">
      <c r="AZ235" s="10">
        <v>232</v>
      </c>
      <c r="BA235" s="10">
        <v>0.490080375307618</v>
      </c>
      <c r="BB235" s="10">
        <v>0</v>
      </c>
      <c r="BC235" s="10">
        <v>76</v>
      </c>
      <c r="BD235" s="10">
        <v>33.638266068759343</v>
      </c>
      <c r="BZ235">
        <v>0.27797202797202797</v>
      </c>
      <c r="CA235">
        <v>0.79381443298969068</v>
      </c>
      <c r="CB235">
        <v>0.27797202797202797</v>
      </c>
    </row>
    <row r="236" spans="52:80" x14ac:dyDescent="0.25">
      <c r="AZ236" s="10">
        <v>233</v>
      </c>
      <c r="BA236" s="10">
        <v>0.48663346457172502</v>
      </c>
      <c r="BB236" s="10">
        <v>0</v>
      </c>
      <c r="BC236" s="10">
        <v>76</v>
      </c>
      <c r="BD236" s="10">
        <v>33.783258594917783</v>
      </c>
      <c r="BZ236">
        <v>0.27972027972027974</v>
      </c>
      <c r="CA236">
        <v>0.79381443298969068</v>
      </c>
      <c r="CB236">
        <v>0.27972027972027974</v>
      </c>
    </row>
    <row r="237" spans="52:80" x14ac:dyDescent="0.25">
      <c r="AZ237" s="10">
        <v>234</v>
      </c>
      <c r="BA237" s="10">
        <v>0.48580679773250568</v>
      </c>
      <c r="BB237" s="10">
        <v>0</v>
      </c>
      <c r="BC237" s="10">
        <v>76</v>
      </c>
      <c r="BD237" s="10">
        <v>33.928251121076229</v>
      </c>
      <c r="BZ237">
        <v>0.28146853146853146</v>
      </c>
      <c r="CA237">
        <v>0.79381443298969068</v>
      </c>
      <c r="CB237">
        <v>0.28146853146853146</v>
      </c>
    </row>
    <row r="238" spans="52:80" x14ac:dyDescent="0.25">
      <c r="AZ238" s="10">
        <v>235</v>
      </c>
      <c r="BA238" s="10">
        <v>0.48580679773250568</v>
      </c>
      <c r="BB238" s="10">
        <v>0</v>
      </c>
      <c r="BC238" s="10">
        <v>76</v>
      </c>
      <c r="BD238" s="10">
        <v>34.073243647234676</v>
      </c>
      <c r="BZ238">
        <v>0.28321678321678323</v>
      </c>
      <c r="CA238">
        <v>0.79381443298969068</v>
      </c>
      <c r="CB238">
        <v>0.28321678321678323</v>
      </c>
    </row>
    <row r="239" spans="52:80" x14ac:dyDescent="0.25">
      <c r="AZ239" s="10">
        <v>236</v>
      </c>
      <c r="BA239" s="10">
        <v>0.48564148018822895</v>
      </c>
      <c r="BB239" s="10">
        <v>1</v>
      </c>
      <c r="BC239" s="10">
        <v>77</v>
      </c>
      <c r="BD239" s="10">
        <v>34.218236173393123</v>
      </c>
      <c r="BZ239">
        <v>0.28496503496503495</v>
      </c>
      <c r="CA239">
        <v>0.79381443298969068</v>
      </c>
      <c r="CB239">
        <v>0.28496503496503495</v>
      </c>
    </row>
    <row r="240" spans="52:80" x14ac:dyDescent="0.25">
      <c r="AZ240" s="10">
        <v>237</v>
      </c>
      <c r="BA240" s="10">
        <v>0.48269460704823053</v>
      </c>
      <c r="BB240" s="10">
        <v>0</v>
      </c>
      <c r="BC240" s="10">
        <v>77</v>
      </c>
      <c r="BD240" s="10">
        <v>34.36322869955157</v>
      </c>
      <c r="BZ240">
        <v>0.28671328671328672</v>
      </c>
      <c r="CA240">
        <v>0.79381443298969068</v>
      </c>
      <c r="CB240">
        <v>0.28671328671328672</v>
      </c>
    </row>
    <row r="241" spans="52:80" x14ac:dyDescent="0.25">
      <c r="AZ241" s="10">
        <v>238</v>
      </c>
      <c r="BA241" s="10">
        <v>0.48241728733305544</v>
      </c>
      <c r="BB241" s="10">
        <v>0</v>
      </c>
      <c r="BC241" s="10">
        <v>77</v>
      </c>
      <c r="BD241" s="10">
        <v>34.508221225710017</v>
      </c>
      <c r="BZ241">
        <v>0.28846153846153844</v>
      </c>
      <c r="CA241">
        <v>0.79381443298969068</v>
      </c>
      <c r="CB241">
        <v>0.28846153846153844</v>
      </c>
    </row>
    <row r="242" spans="52:80" x14ac:dyDescent="0.25">
      <c r="AZ242" s="10">
        <v>239</v>
      </c>
      <c r="BA242" s="10">
        <v>0.48082070371342706</v>
      </c>
      <c r="BB242" s="10">
        <v>0</v>
      </c>
      <c r="BC242" s="10">
        <v>77</v>
      </c>
      <c r="BD242" s="10">
        <v>34.653213751868456</v>
      </c>
      <c r="BZ242">
        <v>0.28846153846153844</v>
      </c>
      <c r="CA242">
        <v>0.80412371134020622</v>
      </c>
      <c r="CB242">
        <v>0.28846153846153844</v>
      </c>
    </row>
    <row r="243" spans="52:80" x14ac:dyDescent="0.25">
      <c r="AZ243" s="10">
        <v>240</v>
      </c>
      <c r="BA243" s="10">
        <v>0.48017088593818641</v>
      </c>
      <c r="BB243" s="10">
        <v>0</v>
      </c>
      <c r="BC243" s="10">
        <v>77</v>
      </c>
      <c r="BD243" s="10">
        <v>34.798206278026903</v>
      </c>
      <c r="BZ243">
        <v>0.29020979020979021</v>
      </c>
      <c r="CA243">
        <v>0.80412371134020622</v>
      </c>
      <c r="CB243">
        <v>0.29020979020979021</v>
      </c>
    </row>
    <row r="244" spans="52:80" x14ac:dyDescent="0.25">
      <c r="AZ244" s="10">
        <v>241</v>
      </c>
      <c r="BA244" s="10">
        <v>0.47905726773164409</v>
      </c>
      <c r="BB244" s="10">
        <v>0</v>
      </c>
      <c r="BC244" s="10">
        <v>77</v>
      </c>
      <c r="BD244" s="10">
        <v>34.94319880418535</v>
      </c>
      <c r="BZ244">
        <v>0.29195804195804198</v>
      </c>
      <c r="CA244">
        <v>0.80412371134020622</v>
      </c>
      <c r="CB244">
        <v>0.29195804195804198</v>
      </c>
    </row>
    <row r="245" spans="52:80" x14ac:dyDescent="0.25">
      <c r="AZ245" s="10">
        <v>242</v>
      </c>
      <c r="BA245" s="10">
        <v>0.46982738741692581</v>
      </c>
      <c r="BB245" s="10">
        <v>0</v>
      </c>
      <c r="BC245" s="10">
        <v>77</v>
      </c>
      <c r="BD245" s="10">
        <v>35.088191330343797</v>
      </c>
      <c r="BZ245">
        <v>0.2937062937062937</v>
      </c>
      <c r="CA245">
        <v>0.80412371134020622</v>
      </c>
      <c r="CB245">
        <v>0.2937062937062937</v>
      </c>
    </row>
    <row r="246" spans="52:80" x14ac:dyDescent="0.25">
      <c r="AZ246" s="10">
        <v>243</v>
      </c>
      <c r="BA246" s="10">
        <v>0.46846686255408915</v>
      </c>
      <c r="BB246" s="10">
        <v>1</v>
      </c>
      <c r="BC246" s="10">
        <v>78</v>
      </c>
      <c r="BD246" s="10">
        <v>35.233183856502244</v>
      </c>
      <c r="BZ246">
        <v>0.29545454545454547</v>
      </c>
      <c r="CA246">
        <v>0.80412371134020622</v>
      </c>
      <c r="CB246">
        <v>0.29545454545454547</v>
      </c>
    </row>
    <row r="247" spans="52:80" x14ac:dyDescent="0.25">
      <c r="AZ247" s="10">
        <v>244</v>
      </c>
      <c r="BA247" s="10">
        <v>0.46608132564985366</v>
      </c>
      <c r="BB247" s="10">
        <v>0</v>
      </c>
      <c r="BC247" s="10">
        <v>78</v>
      </c>
      <c r="BD247" s="10">
        <v>35.378176382660683</v>
      </c>
      <c r="BZ247">
        <v>0.29720279720279719</v>
      </c>
      <c r="CA247">
        <v>0.80412371134020622</v>
      </c>
      <c r="CB247">
        <v>0.29720279720279719</v>
      </c>
    </row>
    <row r="248" spans="52:80" x14ac:dyDescent="0.25">
      <c r="AZ248" s="10">
        <v>245</v>
      </c>
      <c r="BA248" s="10">
        <v>0.46595052625821792</v>
      </c>
      <c r="BB248" s="10">
        <v>0</v>
      </c>
      <c r="BC248" s="10">
        <v>78</v>
      </c>
      <c r="BD248" s="10">
        <v>35.52316890881913</v>
      </c>
      <c r="BZ248">
        <v>0.29895104895104896</v>
      </c>
      <c r="CA248">
        <v>0.80412371134020622</v>
      </c>
      <c r="CB248">
        <v>0.29895104895104896</v>
      </c>
    </row>
    <row r="249" spans="52:80" x14ac:dyDescent="0.25">
      <c r="AZ249" s="10">
        <v>246</v>
      </c>
      <c r="BA249" s="10">
        <v>0.4643738288911155</v>
      </c>
      <c r="BB249" s="10">
        <v>0</v>
      </c>
      <c r="BC249" s="10">
        <v>78</v>
      </c>
      <c r="BD249" s="10">
        <v>35.668161434977577</v>
      </c>
      <c r="BZ249">
        <v>0.30069930069930068</v>
      </c>
      <c r="CA249">
        <v>0.80412371134020622</v>
      </c>
      <c r="CB249">
        <v>0.30069930069930068</v>
      </c>
    </row>
    <row r="250" spans="52:80" x14ac:dyDescent="0.25">
      <c r="AZ250" s="10">
        <v>247</v>
      </c>
      <c r="BA250" s="10">
        <v>0.45735707073401005</v>
      </c>
      <c r="BB250" s="10">
        <v>0</v>
      </c>
      <c r="BC250" s="10">
        <v>78</v>
      </c>
      <c r="BD250" s="10">
        <v>35.813153961136024</v>
      </c>
      <c r="BZ250">
        <v>0.30244755244755245</v>
      </c>
      <c r="CA250">
        <v>0.80412371134020622</v>
      </c>
      <c r="CB250">
        <v>0.30244755244755245</v>
      </c>
    </row>
    <row r="251" spans="52:80" x14ac:dyDescent="0.25">
      <c r="AZ251" s="10">
        <v>248</v>
      </c>
      <c r="BA251" s="10">
        <v>0.4568920123755813</v>
      </c>
      <c r="BB251" s="10">
        <v>0</v>
      </c>
      <c r="BC251" s="10">
        <v>78</v>
      </c>
      <c r="BD251" s="10">
        <v>35.958146487294471</v>
      </c>
      <c r="BZ251">
        <v>0.30419580419580422</v>
      </c>
      <c r="CA251">
        <v>0.80412371134020622</v>
      </c>
      <c r="CB251">
        <v>0.30419580419580422</v>
      </c>
    </row>
    <row r="252" spans="52:80" x14ac:dyDescent="0.25">
      <c r="AZ252" s="10">
        <v>249</v>
      </c>
      <c r="BA252" s="10">
        <v>0.45604248823126509</v>
      </c>
      <c r="BB252" s="10">
        <v>0</v>
      </c>
      <c r="BC252" s="10">
        <v>78</v>
      </c>
      <c r="BD252" s="10">
        <v>36.10313901345291</v>
      </c>
      <c r="BZ252">
        <v>0.30594405594405594</v>
      </c>
      <c r="CA252">
        <v>0.80412371134020622</v>
      </c>
      <c r="CB252">
        <v>0.30594405594405594</v>
      </c>
    </row>
    <row r="253" spans="52:80" x14ac:dyDescent="0.25">
      <c r="AZ253" s="10">
        <v>250</v>
      </c>
      <c r="BA253" s="10">
        <v>0.45601478159231096</v>
      </c>
      <c r="BB253" s="10">
        <v>0</v>
      </c>
      <c r="BC253" s="10">
        <v>78</v>
      </c>
      <c r="BD253" s="10">
        <v>36.248131539611357</v>
      </c>
      <c r="BZ253">
        <v>0.30769230769230771</v>
      </c>
      <c r="CA253">
        <v>0.80412371134020622</v>
      </c>
      <c r="CB253">
        <v>0.30769230769230771</v>
      </c>
    </row>
    <row r="254" spans="52:80" x14ac:dyDescent="0.25">
      <c r="AZ254" s="10">
        <v>251</v>
      </c>
      <c r="BA254" s="10">
        <v>0.45063157814598087</v>
      </c>
      <c r="BB254" s="10">
        <v>0</v>
      </c>
      <c r="BC254" s="10">
        <v>78</v>
      </c>
      <c r="BD254" s="10">
        <v>36.393124065769804</v>
      </c>
      <c r="BZ254">
        <v>0.30944055944055943</v>
      </c>
      <c r="CA254">
        <v>0.80412371134020622</v>
      </c>
      <c r="CB254">
        <v>0.30944055944055943</v>
      </c>
    </row>
    <row r="255" spans="52:80" x14ac:dyDescent="0.25">
      <c r="AZ255" s="10">
        <v>252</v>
      </c>
      <c r="BA255" s="10">
        <v>0.4492951453166002</v>
      </c>
      <c r="BB255" s="10">
        <v>0</v>
      </c>
      <c r="BC255" s="10">
        <v>78</v>
      </c>
      <c r="BD255" s="10">
        <v>36.538116591928251</v>
      </c>
      <c r="BZ255">
        <v>0.3111888111888112</v>
      </c>
      <c r="CA255">
        <v>0.80412371134020622</v>
      </c>
      <c r="CB255">
        <v>0.3111888111888112</v>
      </c>
    </row>
    <row r="256" spans="52:80" x14ac:dyDescent="0.25">
      <c r="AZ256" s="10">
        <v>253</v>
      </c>
      <c r="BA256" s="10">
        <v>0.44704721225460203</v>
      </c>
      <c r="BB256" s="10">
        <v>0</v>
      </c>
      <c r="BC256" s="10">
        <v>78</v>
      </c>
      <c r="BD256" s="10">
        <v>36.683109118086698</v>
      </c>
      <c r="BZ256">
        <v>0.31293706293706292</v>
      </c>
      <c r="CA256">
        <v>0.80412371134020622</v>
      </c>
      <c r="CB256">
        <v>0.31293706293706292</v>
      </c>
    </row>
    <row r="257" spans="52:80" x14ac:dyDescent="0.25">
      <c r="AZ257" s="10">
        <v>254</v>
      </c>
      <c r="BA257" s="10">
        <v>0.44688044094513518</v>
      </c>
      <c r="BB257" s="10">
        <v>0</v>
      </c>
      <c r="BC257" s="10">
        <v>78</v>
      </c>
      <c r="BD257" s="10">
        <v>36.828101644245137</v>
      </c>
      <c r="BZ257">
        <v>0.31468531468531469</v>
      </c>
      <c r="CA257">
        <v>0.80412371134020622</v>
      </c>
      <c r="CB257">
        <v>0.31468531468531469</v>
      </c>
    </row>
    <row r="258" spans="52:80" x14ac:dyDescent="0.25">
      <c r="AZ258" s="10">
        <v>255</v>
      </c>
      <c r="BA258" s="10">
        <v>0.44499803819120842</v>
      </c>
      <c r="BB258" s="10">
        <v>0</v>
      </c>
      <c r="BC258" s="10">
        <v>78</v>
      </c>
      <c r="BD258" s="10">
        <v>36.973094170403584</v>
      </c>
      <c r="BZ258">
        <v>0.31643356643356646</v>
      </c>
      <c r="CA258">
        <v>0.80412371134020622</v>
      </c>
      <c r="CB258">
        <v>0.31643356643356646</v>
      </c>
    </row>
    <row r="259" spans="52:80" x14ac:dyDescent="0.25">
      <c r="AZ259" s="10">
        <v>256</v>
      </c>
      <c r="BA259" s="10">
        <v>0.43981315727960174</v>
      </c>
      <c r="BB259" s="10">
        <v>0</v>
      </c>
      <c r="BC259" s="10">
        <v>78</v>
      </c>
      <c r="BD259" s="10">
        <v>37.118086696562031</v>
      </c>
      <c r="BZ259">
        <v>0.31818181818181818</v>
      </c>
      <c r="CA259">
        <v>0.80412371134020622</v>
      </c>
      <c r="CB259">
        <v>0.31818181818181818</v>
      </c>
    </row>
    <row r="260" spans="52:80" x14ac:dyDescent="0.25">
      <c r="AZ260" s="10">
        <v>257</v>
      </c>
      <c r="BA260" s="10">
        <v>0.43937539058311825</v>
      </c>
      <c r="BB260" s="10">
        <v>0</v>
      </c>
      <c r="BC260" s="10">
        <v>78</v>
      </c>
      <c r="BD260" s="10">
        <v>37.263079222720478</v>
      </c>
      <c r="BZ260">
        <v>0.31993006993006995</v>
      </c>
      <c r="CA260">
        <v>0.80412371134020622</v>
      </c>
      <c r="CB260">
        <v>0.31993006993006995</v>
      </c>
    </row>
    <row r="261" spans="52:80" x14ac:dyDescent="0.25">
      <c r="AZ261" s="10">
        <v>258</v>
      </c>
      <c r="BA261" s="10">
        <v>0.43888798749594427</v>
      </c>
      <c r="BB261" s="10">
        <v>0</v>
      </c>
      <c r="BC261" s="10">
        <v>78</v>
      </c>
      <c r="BD261" s="10">
        <v>37.408071748878925</v>
      </c>
      <c r="BZ261">
        <v>0.32167832167832167</v>
      </c>
      <c r="CA261">
        <v>0.80412371134020622</v>
      </c>
      <c r="CB261">
        <v>0.32167832167832167</v>
      </c>
    </row>
    <row r="262" spans="52:80" x14ac:dyDescent="0.25">
      <c r="AZ262" s="10">
        <v>259</v>
      </c>
      <c r="BA262" s="10">
        <v>0.43853292102061309</v>
      </c>
      <c r="BB262" s="10">
        <v>0</v>
      </c>
      <c r="BC262" s="10">
        <v>78</v>
      </c>
      <c r="BD262" s="10">
        <v>37.553064275037364</v>
      </c>
      <c r="BZ262">
        <v>0.32342657342657344</v>
      </c>
      <c r="CA262">
        <v>0.80412371134020622</v>
      </c>
      <c r="CB262">
        <v>0.32342657342657344</v>
      </c>
    </row>
    <row r="263" spans="52:80" x14ac:dyDescent="0.25">
      <c r="AZ263" s="10">
        <v>260</v>
      </c>
      <c r="BA263" s="10">
        <v>0.43815570085582811</v>
      </c>
      <c r="BB263" s="10">
        <v>0</v>
      </c>
      <c r="BC263" s="10">
        <v>78</v>
      </c>
      <c r="BD263" s="10">
        <v>37.698056801195811</v>
      </c>
      <c r="BZ263">
        <v>0.32342657342657344</v>
      </c>
      <c r="CA263">
        <v>0.81443298969072164</v>
      </c>
      <c r="CB263">
        <v>0.32342657342657344</v>
      </c>
    </row>
    <row r="264" spans="52:80" x14ac:dyDescent="0.25">
      <c r="AZ264" s="10">
        <v>261</v>
      </c>
      <c r="BA264" s="10">
        <v>0.43776380287853189</v>
      </c>
      <c r="BB264" s="10">
        <v>0</v>
      </c>
      <c r="BC264" s="10">
        <v>78</v>
      </c>
      <c r="BD264" s="10">
        <v>37.843049327354258</v>
      </c>
      <c r="BZ264">
        <v>0.32342657342657344</v>
      </c>
      <c r="CA264">
        <v>0.82474226804123707</v>
      </c>
      <c r="CB264">
        <v>0.32342657342657344</v>
      </c>
    </row>
    <row r="265" spans="52:80" x14ac:dyDescent="0.25">
      <c r="AZ265" s="10">
        <v>262</v>
      </c>
      <c r="BA265" s="10">
        <v>0.43731374568867859</v>
      </c>
      <c r="BB265" s="10">
        <v>0</v>
      </c>
      <c r="BC265" s="10">
        <v>78</v>
      </c>
      <c r="BD265" s="10">
        <v>37.988041853512705</v>
      </c>
      <c r="BZ265">
        <v>0.32517482517482516</v>
      </c>
      <c r="CA265">
        <v>0.82474226804123707</v>
      </c>
      <c r="CB265">
        <v>0.32517482517482516</v>
      </c>
    </row>
    <row r="266" spans="52:80" x14ac:dyDescent="0.25">
      <c r="AZ266" s="10">
        <v>263</v>
      </c>
      <c r="BA266" s="10">
        <v>0.43712134766986904</v>
      </c>
      <c r="BB266" s="10">
        <v>0</v>
      </c>
      <c r="BC266" s="10">
        <v>78</v>
      </c>
      <c r="BD266" s="10">
        <v>38.133034379671152</v>
      </c>
      <c r="BZ266">
        <v>0.32692307692307693</v>
      </c>
      <c r="CA266">
        <v>0.82474226804123707</v>
      </c>
      <c r="CB266">
        <v>0.32692307692307693</v>
      </c>
    </row>
    <row r="267" spans="52:80" x14ac:dyDescent="0.25">
      <c r="AZ267" s="10">
        <v>264</v>
      </c>
      <c r="BA267" s="10">
        <v>0.43653237052376653</v>
      </c>
      <c r="BB267" s="10">
        <v>1</v>
      </c>
      <c r="BC267" s="10">
        <v>79</v>
      </c>
      <c r="BD267" s="10">
        <v>38.278026905829591</v>
      </c>
      <c r="BZ267">
        <v>0.32692307692307693</v>
      </c>
      <c r="CA267">
        <v>0.83505154639175261</v>
      </c>
      <c r="CB267">
        <v>0.32692307692307693</v>
      </c>
    </row>
    <row r="268" spans="52:80" x14ac:dyDescent="0.25">
      <c r="AZ268" s="9">
        <v>265</v>
      </c>
      <c r="BA268" s="9">
        <v>0.43649434912305063</v>
      </c>
      <c r="BB268" s="9">
        <v>1</v>
      </c>
      <c r="BC268" s="9">
        <v>80</v>
      </c>
      <c r="BD268" s="9">
        <v>38.423019431988038</v>
      </c>
      <c r="BZ268">
        <v>0.32867132867132864</v>
      </c>
      <c r="CA268">
        <v>0.83505154639175261</v>
      </c>
      <c r="CB268">
        <v>0.32867132867132864</v>
      </c>
    </row>
    <row r="269" spans="52:80" x14ac:dyDescent="0.25">
      <c r="AZ269" s="9">
        <v>266</v>
      </c>
      <c r="BA269" s="9">
        <v>0.43609005385617666</v>
      </c>
      <c r="BB269" s="9">
        <v>0</v>
      </c>
      <c r="BC269" s="9">
        <v>80</v>
      </c>
      <c r="BD269" s="9">
        <v>38.568011958146485</v>
      </c>
      <c r="BZ269">
        <v>0.32867132867132864</v>
      </c>
      <c r="CA269">
        <v>0.84536082474226804</v>
      </c>
      <c r="CB269">
        <v>0.32867132867132864</v>
      </c>
    </row>
    <row r="270" spans="52:80" x14ac:dyDescent="0.25">
      <c r="AZ270" s="9">
        <v>267</v>
      </c>
      <c r="BA270" s="9">
        <v>0.4360068778894951</v>
      </c>
      <c r="BB270" s="9">
        <v>0</v>
      </c>
      <c r="BC270" s="9">
        <v>80</v>
      </c>
      <c r="BD270" s="9">
        <v>38.713004484304932</v>
      </c>
      <c r="BZ270">
        <v>0.33041958041958042</v>
      </c>
      <c r="CA270">
        <v>0.84536082474226804</v>
      </c>
      <c r="CB270">
        <v>0.33041958041958042</v>
      </c>
    </row>
    <row r="271" spans="52:80" x14ac:dyDescent="0.25">
      <c r="AZ271" s="9">
        <v>268</v>
      </c>
      <c r="BA271" s="9">
        <v>0.43576801521541719</v>
      </c>
      <c r="BB271" s="9">
        <v>1</v>
      </c>
      <c r="BC271" s="9">
        <v>81</v>
      </c>
      <c r="BD271" s="9">
        <v>38.857997010463379</v>
      </c>
      <c r="BZ271">
        <v>0.33216783216783219</v>
      </c>
      <c r="CA271">
        <v>0.84536082474226804</v>
      </c>
      <c r="CB271">
        <v>0.33216783216783219</v>
      </c>
    </row>
    <row r="272" spans="52:80" x14ac:dyDescent="0.25">
      <c r="AZ272" s="9">
        <v>269</v>
      </c>
      <c r="BA272" s="9">
        <v>0.43193151274930364</v>
      </c>
      <c r="BB272" s="9">
        <v>0</v>
      </c>
      <c r="BC272" s="9">
        <v>81</v>
      </c>
      <c r="BD272" s="9">
        <v>39.002989536621818</v>
      </c>
      <c r="BZ272">
        <v>0.33391608391608391</v>
      </c>
      <c r="CA272">
        <v>0.84536082474226804</v>
      </c>
      <c r="CB272">
        <v>0.33391608391608391</v>
      </c>
    </row>
    <row r="273" spans="52:80" x14ac:dyDescent="0.25">
      <c r="AZ273" s="9">
        <v>270</v>
      </c>
      <c r="BA273" s="9">
        <v>0.43080711513948683</v>
      </c>
      <c r="BB273" s="9">
        <v>1</v>
      </c>
      <c r="BC273" s="9">
        <v>82</v>
      </c>
      <c r="BD273" s="9">
        <v>39.147982062780265</v>
      </c>
      <c r="BZ273">
        <v>0.33391608391608391</v>
      </c>
      <c r="CA273">
        <v>0.85567010309278346</v>
      </c>
      <c r="CB273">
        <v>0.33391608391608391</v>
      </c>
    </row>
    <row r="274" spans="52:80" x14ac:dyDescent="0.25">
      <c r="AZ274" s="9">
        <v>271</v>
      </c>
      <c r="BA274" s="9">
        <v>0.42934859225469074</v>
      </c>
      <c r="BB274" s="9">
        <v>0</v>
      </c>
      <c r="BC274" s="9">
        <v>82</v>
      </c>
      <c r="BD274" s="9">
        <v>39.292974588938712</v>
      </c>
      <c r="BZ274">
        <v>0.33566433566433568</v>
      </c>
      <c r="CA274">
        <v>0.85567010309278346</v>
      </c>
      <c r="CB274">
        <v>0.33566433566433568</v>
      </c>
    </row>
    <row r="275" spans="52:80" x14ac:dyDescent="0.25">
      <c r="AZ275" s="9">
        <v>272</v>
      </c>
      <c r="BA275" s="9">
        <v>0.42617266139819587</v>
      </c>
      <c r="BB275" s="9">
        <v>0</v>
      </c>
      <c r="BC275" s="9">
        <v>82</v>
      </c>
      <c r="BD275" s="9">
        <v>39.437967115097159</v>
      </c>
      <c r="BZ275">
        <v>0.33741258741258739</v>
      </c>
      <c r="CA275">
        <v>0.85567010309278346</v>
      </c>
      <c r="CB275">
        <v>0.33741258741258739</v>
      </c>
    </row>
    <row r="276" spans="52:80" x14ac:dyDescent="0.25">
      <c r="AZ276" s="9">
        <v>273</v>
      </c>
      <c r="BA276" s="9">
        <v>0.42537774192207894</v>
      </c>
      <c r="BB276" s="9">
        <v>0</v>
      </c>
      <c r="BC276" s="9">
        <v>82</v>
      </c>
      <c r="BD276" s="9">
        <v>39.582959641255606</v>
      </c>
      <c r="BZ276">
        <v>0.33916083916083917</v>
      </c>
      <c r="CA276">
        <v>0.85567010309278346</v>
      </c>
      <c r="CB276">
        <v>0.33916083916083917</v>
      </c>
    </row>
    <row r="277" spans="52:80" x14ac:dyDescent="0.25">
      <c r="AZ277" s="9">
        <v>274</v>
      </c>
      <c r="BA277" s="9">
        <v>0.42497073769985183</v>
      </c>
      <c r="BB277" s="9">
        <v>1</v>
      </c>
      <c r="BC277" s="9">
        <v>83</v>
      </c>
      <c r="BD277" s="9">
        <v>39.727952167414045</v>
      </c>
      <c r="BZ277">
        <v>0.33916083916083917</v>
      </c>
      <c r="CA277">
        <v>0.865979381443299</v>
      </c>
      <c r="CB277">
        <v>0.33916083916083917</v>
      </c>
    </row>
    <row r="278" spans="52:80" x14ac:dyDescent="0.25">
      <c r="AZ278" s="9">
        <v>275</v>
      </c>
      <c r="BA278" s="9">
        <v>0.42454178721419739</v>
      </c>
      <c r="BB278" s="9">
        <v>0</v>
      </c>
      <c r="BC278" s="9">
        <v>83</v>
      </c>
      <c r="BD278" s="9">
        <v>39.872944693572492</v>
      </c>
      <c r="BZ278">
        <v>0.34090909090909088</v>
      </c>
      <c r="CA278">
        <v>0.865979381443299</v>
      </c>
      <c r="CB278">
        <v>0.34090909090909088</v>
      </c>
    </row>
    <row r="279" spans="52:80" x14ac:dyDescent="0.25">
      <c r="AZ279" s="9">
        <v>276</v>
      </c>
      <c r="BA279" s="9">
        <v>0.42405839252035243</v>
      </c>
      <c r="BB279" s="9">
        <v>0</v>
      </c>
      <c r="BC279" s="9">
        <v>83</v>
      </c>
      <c r="BD279" s="9">
        <v>40.017937219730939</v>
      </c>
      <c r="BZ279">
        <v>0.34265734265734266</v>
      </c>
      <c r="CA279">
        <v>0.865979381443299</v>
      </c>
      <c r="CB279">
        <v>0.34265734265734266</v>
      </c>
    </row>
    <row r="280" spans="52:80" x14ac:dyDescent="0.25">
      <c r="AZ280" s="9">
        <v>277</v>
      </c>
      <c r="BA280" s="9">
        <v>0.4228491520882629</v>
      </c>
      <c r="BB280" s="9">
        <v>0</v>
      </c>
      <c r="BC280" s="9">
        <v>83</v>
      </c>
      <c r="BD280" s="9">
        <v>40.162929745889386</v>
      </c>
      <c r="BZ280">
        <v>0.34440559440559443</v>
      </c>
      <c r="CA280">
        <v>0.865979381443299</v>
      </c>
      <c r="CB280">
        <v>0.34440559440559443</v>
      </c>
    </row>
    <row r="281" spans="52:80" x14ac:dyDescent="0.25">
      <c r="AZ281" s="9">
        <v>278</v>
      </c>
      <c r="BA281" s="9">
        <v>0.41559231625245618</v>
      </c>
      <c r="BB281" s="9">
        <v>1</v>
      </c>
      <c r="BC281" s="9">
        <v>84</v>
      </c>
      <c r="BD281" s="9">
        <v>40.307922272047833</v>
      </c>
      <c r="BZ281">
        <v>0.34615384615384615</v>
      </c>
      <c r="CA281">
        <v>0.865979381443299</v>
      </c>
      <c r="CB281">
        <v>0.34615384615384615</v>
      </c>
    </row>
    <row r="282" spans="52:80" x14ac:dyDescent="0.25">
      <c r="AZ282" s="9">
        <v>279</v>
      </c>
      <c r="BA282" s="9">
        <v>0.41508508367291141</v>
      </c>
      <c r="BB282" s="9">
        <v>0</v>
      </c>
      <c r="BC282" s="9">
        <v>84</v>
      </c>
      <c r="BD282" s="9">
        <v>40.45291479820628</v>
      </c>
      <c r="BZ282">
        <v>0.34790209790209792</v>
      </c>
      <c r="CA282">
        <v>0.865979381443299</v>
      </c>
      <c r="CB282">
        <v>0.34790209790209792</v>
      </c>
    </row>
    <row r="283" spans="52:80" x14ac:dyDescent="0.25">
      <c r="AZ283" s="9">
        <v>280</v>
      </c>
      <c r="BA283" s="9">
        <v>0.41315427276920896</v>
      </c>
      <c r="BB283" s="9">
        <v>0</v>
      </c>
      <c r="BC283" s="9">
        <v>84</v>
      </c>
      <c r="BD283" s="9">
        <v>40.597907324364719</v>
      </c>
      <c r="BZ283">
        <v>0.34965034965034963</v>
      </c>
      <c r="CA283">
        <v>0.865979381443299</v>
      </c>
      <c r="CB283">
        <v>0.34965034965034963</v>
      </c>
    </row>
    <row r="284" spans="52:80" x14ac:dyDescent="0.25">
      <c r="AZ284" s="9">
        <v>281</v>
      </c>
      <c r="BA284" s="9">
        <v>0.41144461807567562</v>
      </c>
      <c r="BB284" s="9">
        <v>0</v>
      </c>
      <c r="BC284" s="9">
        <v>84</v>
      </c>
      <c r="BD284" s="9">
        <v>40.742899850523166</v>
      </c>
      <c r="BZ284">
        <v>0.35139860139860141</v>
      </c>
      <c r="CA284">
        <v>0.865979381443299</v>
      </c>
      <c r="CB284">
        <v>0.35139860139860141</v>
      </c>
    </row>
    <row r="285" spans="52:80" x14ac:dyDescent="0.25">
      <c r="AZ285" s="9">
        <v>282</v>
      </c>
      <c r="BA285" s="9">
        <v>0.41139571829367039</v>
      </c>
      <c r="BB285" s="9">
        <v>0</v>
      </c>
      <c r="BC285" s="9">
        <v>84</v>
      </c>
      <c r="BD285" s="9">
        <v>40.887892376681613</v>
      </c>
      <c r="BZ285">
        <v>0.35314685314685312</v>
      </c>
      <c r="CA285">
        <v>0.865979381443299</v>
      </c>
      <c r="CB285">
        <v>0.35314685314685312</v>
      </c>
    </row>
    <row r="286" spans="52:80" x14ac:dyDescent="0.25">
      <c r="AZ286" s="9">
        <v>283</v>
      </c>
      <c r="BA286" s="9">
        <v>0.40898871958538446</v>
      </c>
      <c r="BB286" s="9">
        <v>0</v>
      </c>
      <c r="BC286" s="9">
        <v>84</v>
      </c>
      <c r="BD286" s="9">
        <v>41.03288490284006</v>
      </c>
      <c r="BZ286">
        <v>0.3548951048951049</v>
      </c>
      <c r="CA286">
        <v>0.865979381443299</v>
      </c>
      <c r="CB286">
        <v>0.3548951048951049</v>
      </c>
    </row>
    <row r="287" spans="52:80" x14ac:dyDescent="0.25">
      <c r="AZ287" s="9">
        <v>284</v>
      </c>
      <c r="BA287" s="9">
        <v>0.40896172240688983</v>
      </c>
      <c r="BB287" s="9">
        <v>0</v>
      </c>
      <c r="BC287" s="9">
        <v>84</v>
      </c>
      <c r="BD287" s="9">
        <v>41.177877428998507</v>
      </c>
      <c r="BZ287">
        <v>0.35664335664335667</v>
      </c>
      <c r="CA287">
        <v>0.865979381443299</v>
      </c>
      <c r="CB287">
        <v>0.35664335664335667</v>
      </c>
    </row>
    <row r="288" spans="52:80" x14ac:dyDescent="0.25">
      <c r="AZ288" s="9">
        <v>285</v>
      </c>
      <c r="BA288" s="9">
        <v>0.40877276119312489</v>
      </c>
      <c r="BB288" s="9">
        <v>0</v>
      </c>
      <c r="BC288" s="9">
        <v>84</v>
      </c>
      <c r="BD288" s="9">
        <v>41.322869955156946</v>
      </c>
      <c r="BZ288">
        <v>0.35839160839160839</v>
      </c>
      <c r="CA288">
        <v>0.865979381443299</v>
      </c>
      <c r="CB288">
        <v>0.35839160839160839</v>
      </c>
    </row>
    <row r="289" spans="52:80" x14ac:dyDescent="0.25">
      <c r="AZ289" s="9">
        <v>286</v>
      </c>
      <c r="BA289" s="9">
        <v>0.40816209503349471</v>
      </c>
      <c r="BB289" s="9">
        <v>0</v>
      </c>
      <c r="BC289" s="9">
        <v>84</v>
      </c>
      <c r="BD289" s="9">
        <v>41.467862481315393</v>
      </c>
      <c r="BZ289">
        <v>0.36013986013986016</v>
      </c>
      <c r="CA289">
        <v>0.865979381443299</v>
      </c>
      <c r="CB289">
        <v>0.36013986013986016</v>
      </c>
    </row>
    <row r="290" spans="52:80" x14ac:dyDescent="0.25">
      <c r="AZ290" s="9">
        <v>287</v>
      </c>
      <c r="BA290" s="9">
        <v>0.40519250556802211</v>
      </c>
      <c r="BB290" s="9">
        <v>0</v>
      </c>
      <c r="BC290" s="9">
        <v>84</v>
      </c>
      <c r="BD290" s="9">
        <v>41.61285500747384</v>
      </c>
      <c r="BZ290">
        <v>0.36188811188811187</v>
      </c>
      <c r="CA290">
        <v>0.865979381443299</v>
      </c>
      <c r="CB290">
        <v>0.36188811188811187</v>
      </c>
    </row>
    <row r="291" spans="52:80" x14ac:dyDescent="0.25">
      <c r="AZ291" s="9">
        <v>288</v>
      </c>
      <c r="BA291" s="9">
        <v>0.40254706881834351</v>
      </c>
      <c r="BB291" s="9">
        <v>0</v>
      </c>
      <c r="BC291" s="9">
        <v>84</v>
      </c>
      <c r="BD291" s="9">
        <v>41.757847533632287</v>
      </c>
      <c r="BZ291">
        <v>0.36363636363636365</v>
      </c>
      <c r="CA291">
        <v>0.865979381443299</v>
      </c>
      <c r="CB291">
        <v>0.36363636363636365</v>
      </c>
    </row>
    <row r="292" spans="52:80" x14ac:dyDescent="0.25">
      <c r="AZ292" s="9">
        <v>289</v>
      </c>
      <c r="BA292" s="9">
        <v>0.40247108182747221</v>
      </c>
      <c r="BB292" s="9">
        <v>0</v>
      </c>
      <c r="BC292" s="9">
        <v>84</v>
      </c>
      <c r="BD292" s="9">
        <v>41.902840059790734</v>
      </c>
      <c r="BZ292">
        <v>0.36538461538461536</v>
      </c>
      <c r="CA292">
        <v>0.865979381443299</v>
      </c>
      <c r="CB292">
        <v>0.36538461538461536</v>
      </c>
    </row>
    <row r="293" spans="52:80" x14ac:dyDescent="0.25">
      <c r="AZ293" s="9">
        <v>290</v>
      </c>
      <c r="BA293" s="9">
        <v>0.40170236358846001</v>
      </c>
      <c r="BB293" s="9">
        <v>0</v>
      </c>
      <c r="BC293" s="9">
        <v>84</v>
      </c>
      <c r="BD293" s="9">
        <v>42.047832585949173</v>
      </c>
      <c r="BZ293">
        <v>0.36713286713286714</v>
      </c>
      <c r="CA293">
        <v>0.865979381443299</v>
      </c>
      <c r="CB293">
        <v>0.36713286713286714</v>
      </c>
    </row>
    <row r="294" spans="52:80" x14ac:dyDescent="0.25">
      <c r="AZ294" s="9">
        <v>291</v>
      </c>
      <c r="BA294" s="9">
        <v>0.39923837867349093</v>
      </c>
      <c r="BB294" s="9">
        <v>0</v>
      </c>
      <c r="BC294" s="9">
        <v>84</v>
      </c>
      <c r="BD294" s="9">
        <v>42.19282511210762</v>
      </c>
      <c r="BZ294">
        <v>0.36713286713286714</v>
      </c>
      <c r="CA294">
        <v>0.87628865979381443</v>
      </c>
      <c r="CB294">
        <v>0.36713286713286714</v>
      </c>
    </row>
    <row r="295" spans="52:80" x14ac:dyDescent="0.25">
      <c r="AZ295" s="9">
        <v>292</v>
      </c>
      <c r="BA295" s="9">
        <v>0.39720487998281506</v>
      </c>
      <c r="BB295" s="9">
        <v>0</v>
      </c>
      <c r="BC295" s="9">
        <v>84</v>
      </c>
      <c r="BD295" s="9">
        <v>42.337817638266067</v>
      </c>
      <c r="BZ295">
        <v>0.36888111888111891</v>
      </c>
      <c r="CA295">
        <v>0.87628865979381443</v>
      </c>
      <c r="CB295">
        <v>0.36888111888111891</v>
      </c>
    </row>
    <row r="296" spans="52:80" x14ac:dyDescent="0.25">
      <c r="AZ296" s="9">
        <v>293</v>
      </c>
      <c r="BA296" s="9">
        <v>0.39638609851831741</v>
      </c>
      <c r="BB296" s="9">
        <v>0</v>
      </c>
      <c r="BC296" s="9">
        <v>84</v>
      </c>
      <c r="BD296" s="9">
        <v>42.482810164424514</v>
      </c>
      <c r="BZ296">
        <v>0.37062937062937062</v>
      </c>
      <c r="CA296">
        <v>0.87628865979381443</v>
      </c>
      <c r="CB296">
        <v>0.37062937062937062</v>
      </c>
    </row>
    <row r="297" spans="52:80" x14ac:dyDescent="0.25">
      <c r="AZ297" s="9">
        <v>294</v>
      </c>
      <c r="BA297" s="9">
        <v>0.39604114748973285</v>
      </c>
      <c r="BB297" s="9">
        <v>0</v>
      </c>
      <c r="BC297" s="9">
        <v>84</v>
      </c>
      <c r="BD297" s="9">
        <v>42.627802690582961</v>
      </c>
      <c r="BZ297">
        <v>0.3723776223776224</v>
      </c>
      <c r="CA297">
        <v>0.87628865979381443</v>
      </c>
      <c r="CB297">
        <v>0.3723776223776224</v>
      </c>
    </row>
    <row r="298" spans="52:80" x14ac:dyDescent="0.25">
      <c r="AZ298" s="9">
        <v>295</v>
      </c>
      <c r="BA298" s="9">
        <v>0.39601443229701766</v>
      </c>
      <c r="BB298" s="9">
        <v>1</v>
      </c>
      <c r="BC298" s="9">
        <v>85</v>
      </c>
      <c r="BD298" s="9">
        <v>42.7727952167414</v>
      </c>
      <c r="BZ298">
        <v>0.37412587412587411</v>
      </c>
      <c r="CA298">
        <v>0.87628865979381443</v>
      </c>
      <c r="CB298">
        <v>0.37412587412587411</v>
      </c>
    </row>
    <row r="299" spans="52:80" x14ac:dyDescent="0.25">
      <c r="AZ299" s="9">
        <v>296</v>
      </c>
      <c r="BA299" s="9">
        <v>0.39443250034581095</v>
      </c>
      <c r="BB299" s="9">
        <v>0</v>
      </c>
      <c r="BC299" s="9">
        <v>85</v>
      </c>
      <c r="BD299" s="9">
        <v>42.917787742899847</v>
      </c>
      <c r="BZ299">
        <v>0.37587412587412589</v>
      </c>
      <c r="CA299">
        <v>0.87628865979381443</v>
      </c>
      <c r="CB299">
        <v>0.37587412587412589</v>
      </c>
    </row>
    <row r="300" spans="52:80" x14ac:dyDescent="0.25">
      <c r="AZ300" s="9">
        <v>297</v>
      </c>
      <c r="BA300" s="9">
        <v>0.39325005767047988</v>
      </c>
      <c r="BB300" s="9">
        <v>0</v>
      </c>
      <c r="BC300" s="9">
        <v>85</v>
      </c>
      <c r="BD300" s="9">
        <v>43.062780269058294</v>
      </c>
      <c r="BZ300">
        <v>0.3776223776223776</v>
      </c>
      <c r="CA300">
        <v>0.87628865979381443</v>
      </c>
      <c r="CB300">
        <v>0.3776223776223776</v>
      </c>
    </row>
    <row r="301" spans="52:80" x14ac:dyDescent="0.25">
      <c r="AZ301" s="9">
        <v>298</v>
      </c>
      <c r="BA301" s="9">
        <v>0.39100875085946973</v>
      </c>
      <c r="BB301" s="9">
        <v>0</v>
      </c>
      <c r="BC301" s="9">
        <v>85</v>
      </c>
      <c r="BD301" s="9">
        <v>43.207772795216741</v>
      </c>
      <c r="BZ301">
        <v>0.37937062937062938</v>
      </c>
      <c r="CA301">
        <v>0.87628865979381443</v>
      </c>
      <c r="CB301">
        <v>0.37937062937062938</v>
      </c>
    </row>
    <row r="302" spans="52:80" x14ac:dyDescent="0.25">
      <c r="AZ302" s="9">
        <v>299</v>
      </c>
      <c r="BA302" s="9">
        <v>0.38799963711576035</v>
      </c>
      <c r="BB302" s="9">
        <v>0</v>
      </c>
      <c r="BC302" s="9">
        <v>85</v>
      </c>
      <c r="BD302" s="9">
        <v>43.352765321375188</v>
      </c>
      <c r="BZ302">
        <v>0.38111888111888109</v>
      </c>
      <c r="CA302">
        <v>0.87628865979381443</v>
      </c>
      <c r="CB302">
        <v>0.38111888111888109</v>
      </c>
    </row>
    <row r="303" spans="52:80" x14ac:dyDescent="0.25">
      <c r="AZ303" s="9">
        <v>300</v>
      </c>
      <c r="BA303" s="9">
        <v>0.38673960168494248</v>
      </c>
      <c r="BB303" s="9">
        <v>0</v>
      </c>
      <c r="BC303" s="9">
        <v>85</v>
      </c>
      <c r="BD303" s="9">
        <v>43.497757847533627</v>
      </c>
      <c r="BZ303">
        <v>0.38286713286713286</v>
      </c>
      <c r="CA303">
        <v>0.87628865979381443</v>
      </c>
      <c r="CB303">
        <v>0.38286713286713286</v>
      </c>
    </row>
    <row r="304" spans="52:80" x14ac:dyDescent="0.25">
      <c r="AZ304" s="9">
        <v>301</v>
      </c>
      <c r="BA304" s="9">
        <v>0.38482967866029133</v>
      </c>
      <c r="BB304" s="9">
        <v>0</v>
      </c>
      <c r="BC304" s="9">
        <v>85</v>
      </c>
      <c r="BD304" s="9">
        <v>43.642750373692074</v>
      </c>
      <c r="BZ304">
        <v>0.38461538461538464</v>
      </c>
      <c r="CA304">
        <v>0.87628865979381443</v>
      </c>
      <c r="CB304">
        <v>0.38461538461538464</v>
      </c>
    </row>
    <row r="305" spans="52:80" x14ac:dyDescent="0.25">
      <c r="AZ305" s="9">
        <v>302</v>
      </c>
      <c r="BA305" s="9">
        <v>0.37841290593735449</v>
      </c>
      <c r="BB305" s="9">
        <v>0</v>
      </c>
      <c r="BC305" s="9">
        <v>85</v>
      </c>
      <c r="BD305" s="9">
        <v>43.787742899850521</v>
      </c>
      <c r="BZ305">
        <v>0.38636363636363635</v>
      </c>
      <c r="CA305">
        <v>0.87628865979381443</v>
      </c>
      <c r="CB305">
        <v>0.38636363636363635</v>
      </c>
    </row>
    <row r="306" spans="52:80" x14ac:dyDescent="0.25">
      <c r="AZ306" s="9">
        <v>303</v>
      </c>
      <c r="BA306" s="9">
        <v>0.37803764329375983</v>
      </c>
      <c r="BB306" s="9">
        <v>0</v>
      </c>
      <c r="BC306" s="9">
        <v>85</v>
      </c>
      <c r="BD306" s="9">
        <v>43.932735426008968</v>
      </c>
      <c r="BZ306">
        <v>0.38811188811188813</v>
      </c>
      <c r="CA306">
        <v>0.87628865979381443</v>
      </c>
      <c r="CB306">
        <v>0.38811188811188813</v>
      </c>
    </row>
    <row r="307" spans="52:80" x14ac:dyDescent="0.25">
      <c r="AZ307" s="9">
        <v>304</v>
      </c>
      <c r="BA307" s="9">
        <v>0.37799046143683168</v>
      </c>
      <c r="BB307" s="9">
        <v>0</v>
      </c>
      <c r="BC307" s="9">
        <v>85</v>
      </c>
      <c r="BD307" s="9">
        <v>44.077727952167415</v>
      </c>
      <c r="BZ307">
        <v>0.38986013986013984</v>
      </c>
      <c r="CA307">
        <v>0.87628865979381443</v>
      </c>
      <c r="CB307">
        <v>0.38986013986013984</v>
      </c>
    </row>
    <row r="308" spans="52:80" x14ac:dyDescent="0.25">
      <c r="AZ308" s="9">
        <v>305</v>
      </c>
      <c r="BA308" s="9">
        <v>0.37767241685094022</v>
      </c>
      <c r="BB308" s="9">
        <v>0</v>
      </c>
      <c r="BC308" s="9">
        <v>85</v>
      </c>
      <c r="BD308" s="9">
        <v>44.222720478325854</v>
      </c>
      <c r="BZ308">
        <v>0.39160839160839161</v>
      </c>
      <c r="CA308">
        <v>0.87628865979381443</v>
      </c>
      <c r="CB308">
        <v>0.39160839160839161</v>
      </c>
    </row>
    <row r="309" spans="52:80" x14ac:dyDescent="0.25">
      <c r="AZ309" s="9">
        <v>306</v>
      </c>
      <c r="BA309" s="9">
        <v>0.37684249717013585</v>
      </c>
      <c r="BB309" s="9">
        <v>0</v>
      </c>
      <c r="BC309" s="9">
        <v>85</v>
      </c>
      <c r="BD309" s="9">
        <v>44.367713004484301</v>
      </c>
      <c r="BZ309">
        <v>0.39335664335664333</v>
      </c>
      <c r="CA309">
        <v>0.87628865979381443</v>
      </c>
      <c r="CB309">
        <v>0.39335664335664333</v>
      </c>
    </row>
    <row r="310" spans="52:80" x14ac:dyDescent="0.25">
      <c r="AZ310" s="9">
        <v>307</v>
      </c>
      <c r="BA310" s="9">
        <v>0.37648581739166748</v>
      </c>
      <c r="BB310" s="9">
        <v>0</v>
      </c>
      <c r="BC310" s="9">
        <v>85</v>
      </c>
      <c r="BD310" s="9">
        <v>44.512705530642748</v>
      </c>
      <c r="BZ310">
        <v>0.3951048951048951</v>
      </c>
      <c r="CA310">
        <v>0.87628865979381443</v>
      </c>
      <c r="CB310">
        <v>0.3951048951048951</v>
      </c>
    </row>
    <row r="311" spans="52:80" x14ac:dyDescent="0.25">
      <c r="AZ311" s="9">
        <v>308</v>
      </c>
      <c r="BA311" s="9">
        <v>0.3740505977666187</v>
      </c>
      <c r="BB311" s="9">
        <v>0</v>
      </c>
      <c r="BC311" s="9">
        <v>85</v>
      </c>
      <c r="BD311" s="9">
        <v>44.657698056801195</v>
      </c>
      <c r="BZ311">
        <v>0.39685314685314688</v>
      </c>
      <c r="CA311">
        <v>0.87628865979381443</v>
      </c>
      <c r="CB311">
        <v>0.39685314685314688</v>
      </c>
    </row>
    <row r="312" spans="52:80" x14ac:dyDescent="0.25">
      <c r="AZ312" s="9">
        <v>309</v>
      </c>
      <c r="BA312" s="9">
        <v>0.37394240888611802</v>
      </c>
      <c r="BB312" s="9">
        <v>0</v>
      </c>
      <c r="BC312" s="9">
        <v>85</v>
      </c>
      <c r="BD312" s="9">
        <v>44.802690582959642</v>
      </c>
      <c r="BZ312">
        <v>0.39685314685314688</v>
      </c>
      <c r="CA312">
        <v>0.88659793814432986</v>
      </c>
      <c r="CB312">
        <v>0.39685314685314688</v>
      </c>
    </row>
    <row r="313" spans="52:80" x14ac:dyDescent="0.25">
      <c r="AZ313" s="9">
        <v>310</v>
      </c>
      <c r="BA313" s="9">
        <v>0.37329723290011313</v>
      </c>
      <c r="BB313" s="9">
        <v>0</v>
      </c>
      <c r="BC313" s="9">
        <v>85</v>
      </c>
      <c r="BD313" s="9">
        <v>44.947683109118081</v>
      </c>
      <c r="BZ313">
        <v>0.39685314685314688</v>
      </c>
      <c r="CA313">
        <v>0.89690721649484539</v>
      </c>
      <c r="CB313">
        <v>0.39685314685314688</v>
      </c>
    </row>
    <row r="314" spans="52:80" x14ac:dyDescent="0.25">
      <c r="AZ314" s="9">
        <v>311</v>
      </c>
      <c r="BA314" s="9">
        <v>0.372502292031969</v>
      </c>
      <c r="BB314" s="9">
        <v>0</v>
      </c>
      <c r="BC314" s="9">
        <v>85</v>
      </c>
      <c r="BD314" s="9">
        <v>45.092675635276528</v>
      </c>
      <c r="BZ314">
        <v>0.39860139860139859</v>
      </c>
      <c r="CA314">
        <v>0.89690721649484539</v>
      </c>
      <c r="CB314">
        <v>0.39860139860139859</v>
      </c>
    </row>
    <row r="315" spans="52:80" x14ac:dyDescent="0.25">
      <c r="AZ315" s="9">
        <v>312</v>
      </c>
      <c r="BA315" s="9">
        <v>0.37216531062827296</v>
      </c>
      <c r="BB315" s="9">
        <v>0</v>
      </c>
      <c r="BC315" s="9">
        <v>85</v>
      </c>
      <c r="BD315" s="9">
        <v>45.237668161434975</v>
      </c>
      <c r="BZ315">
        <v>0.40034965034965037</v>
      </c>
      <c r="CA315">
        <v>0.89690721649484539</v>
      </c>
      <c r="CB315">
        <v>0.40034965034965037</v>
      </c>
    </row>
    <row r="316" spans="52:80" x14ac:dyDescent="0.25">
      <c r="AZ316" s="9">
        <v>313</v>
      </c>
      <c r="BA316" s="9">
        <v>0.37197369770033395</v>
      </c>
      <c r="BB316" s="9">
        <v>1</v>
      </c>
      <c r="BC316" s="9">
        <v>86</v>
      </c>
      <c r="BD316" s="9">
        <v>45.382660687593422</v>
      </c>
      <c r="BZ316">
        <v>0.40209790209790208</v>
      </c>
      <c r="CA316">
        <v>0.89690721649484539</v>
      </c>
      <c r="CB316">
        <v>0.40209790209790208</v>
      </c>
    </row>
    <row r="317" spans="52:80" x14ac:dyDescent="0.25">
      <c r="AZ317" s="9">
        <v>314</v>
      </c>
      <c r="BA317" s="9">
        <v>0.3712487109634095</v>
      </c>
      <c r="BB317" s="9">
        <v>1</v>
      </c>
      <c r="BC317" s="9">
        <v>87</v>
      </c>
      <c r="BD317" s="9">
        <v>45.527653213751869</v>
      </c>
      <c r="BZ317">
        <v>0.40384615384615385</v>
      </c>
      <c r="CA317">
        <v>0.89690721649484539</v>
      </c>
      <c r="CB317">
        <v>0.40384615384615385</v>
      </c>
    </row>
    <row r="318" spans="52:80" x14ac:dyDescent="0.25">
      <c r="AZ318" s="9">
        <v>315</v>
      </c>
      <c r="BA318" s="9">
        <v>0.37021077791932144</v>
      </c>
      <c r="BB318" s="9">
        <v>0</v>
      </c>
      <c r="BC318" s="9">
        <v>87</v>
      </c>
      <c r="BD318" s="9">
        <v>45.672645739910308</v>
      </c>
      <c r="BZ318">
        <v>0.40559440559440557</v>
      </c>
      <c r="CA318">
        <v>0.89690721649484539</v>
      </c>
      <c r="CB318">
        <v>0.40559440559440557</v>
      </c>
    </row>
    <row r="319" spans="52:80" x14ac:dyDescent="0.25">
      <c r="AZ319" s="9">
        <v>316</v>
      </c>
      <c r="BA319" s="9">
        <v>0.36669574961395818</v>
      </c>
      <c r="BB319" s="9">
        <v>0</v>
      </c>
      <c r="BC319" s="9">
        <v>87</v>
      </c>
      <c r="BD319" s="9">
        <v>45.817638266068755</v>
      </c>
      <c r="BZ319">
        <v>0.40734265734265734</v>
      </c>
      <c r="CA319">
        <v>0.89690721649484539</v>
      </c>
      <c r="CB319">
        <v>0.40734265734265734</v>
      </c>
    </row>
    <row r="320" spans="52:80" x14ac:dyDescent="0.25">
      <c r="AZ320" s="9">
        <v>317</v>
      </c>
      <c r="BA320" s="9">
        <v>0.3644146643416471</v>
      </c>
      <c r="BB320" s="9">
        <v>0</v>
      </c>
      <c r="BC320" s="9">
        <v>87</v>
      </c>
      <c r="BD320" s="9">
        <v>45.962630792227202</v>
      </c>
      <c r="BZ320">
        <v>0.40909090909090912</v>
      </c>
      <c r="CA320">
        <v>0.89690721649484539</v>
      </c>
      <c r="CB320">
        <v>0.40909090909090912</v>
      </c>
    </row>
    <row r="321" spans="52:80" x14ac:dyDescent="0.25">
      <c r="AZ321" s="9">
        <v>318</v>
      </c>
      <c r="BA321" s="9">
        <v>0.3611630283006893</v>
      </c>
      <c r="BB321" s="9">
        <v>0</v>
      </c>
      <c r="BC321" s="9">
        <v>87</v>
      </c>
      <c r="BD321" s="9">
        <v>46.107623318385649</v>
      </c>
      <c r="BZ321">
        <v>0.41083916083916083</v>
      </c>
      <c r="CA321">
        <v>0.89690721649484539</v>
      </c>
      <c r="CB321">
        <v>0.41083916083916083</v>
      </c>
    </row>
    <row r="322" spans="52:80" x14ac:dyDescent="0.25">
      <c r="AZ322" s="9">
        <v>319</v>
      </c>
      <c r="BA322" s="9">
        <v>0.36074323217832854</v>
      </c>
      <c r="BB322" s="9">
        <v>0</v>
      </c>
      <c r="BC322" s="9">
        <v>87</v>
      </c>
      <c r="BD322" s="9">
        <v>46.252615844544096</v>
      </c>
      <c r="BZ322">
        <v>0.41258741258741261</v>
      </c>
      <c r="CA322">
        <v>0.89690721649484539</v>
      </c>
      <c r="CB322">
        <v>0.41258741258741261</v>
      </c>
    </row>
    <row r="323" spans="52:80" x14ac:dyDescent="0.25">
      <c r="AZ323" s="9">
        <v>320</v>
      </c>
      <c r="BA323" s="9">
        <v>0.36002306293914893</v>
      </c>
      <c r="BB323" s="9">
        <v>0</v>
      </c>
      <c r="BC323" s="9">
        <v>87</v>
      </c>
      <c r="BD323" s="9">
        <v>46.397608370702542</v>
      </c>
      <c r="BZ323">
        <v>0.41433566433566432</v>
      </c>
      <c r="CA323">
        <v>0.89690721649484539</v>
      </c>
      <c r="CB323">
        <v>0.41433566433566432</v>
      </c>
    </row>
    <row r="324" spans="52:80" x14ac:dyDescent="0.25">
      <c r="AZ324" s="9">
        <v>321</v>
      </c>
      <c r="BA324" s="9">
        <v>0.35954890897449893</v>
      </c>
      <c r="BB324" s="9">
        <v>0</v>
      </c>
      <c r="BC324" s="9">
        <v>87</v>
      </c>
      <c r="BD324" s="9">
        <v>46.542600896860982</v>
      </c>
      <c r="BZ324">
        <v>0.41608391608391609</v>
      </c>
      <c r="CA324">
        <v>0.89690721649484539</v>
      </c>
      <c r="CB324">
        <v>0.41608391608391609</v>
      </c>
    </row>
    <row r="325" spans="52:80" x14ac:dyDescent="0.25">
      <c r="AZ325" s="9">
        <v>322</v>
      </c>
      <c r="BA325" s="9">
        <v>0.35887993570269872</v>
      </c>
      <c r="BB325" s="9">
        <v>0</v>
      </c>
      <c r="BC325" s="9">
        <v>87</v>
      </c>
      <c r="BD325" s="9">
        <v>46.687593423019429</v>
      </c>
      <c r="BZ325">
        <v>0.41783216783216781</v>
      </c>
      <c r="CA325">
        <v>0.89690721649484539</v>
      </c>
      <c r="CB325">
        <v>0.41783216783216781</v>
      </c>
    </row>
    <row r="326" spans="52:80" x14ac:dyDescent="0.25">
      <c r="AZ326" s="9">
        <v>323</v>
      </c>
      <c r="BA326" s="9">
        <v>0.35883516596055282</v>
      </c>
      <c r="BB326" s="9">
        <v>0</v>
      </c>
      <c r="BC326" s="9">
        <v>87</v>
      </c>
      <c r="BD326" s="9">
        <v>46.832585949177876</v>
      </c>
      <c r="BZ326">
        <v>0.41958041958041958</v>
      </c>
      <c r="CA326">
        <v>0.89690721649484539</v>
      </c>
      <c r="CB326">
        <v>0.41958041958041958</v>
      </c>
    </row>
    <row r="327" spans="52:80" x14ac:dyDescent="0.25">
      <c r="AZ327" s="9">
        <v>324</v>
      </c>
      <c r="BA327" s="9">
        <v>0.35809984372969739</v>
      </c>
      <c r="BB327" s="9">
        <v>0</v>
      </c>
      <c r="BC327" s="9">
        <v>87</v>
      </c>
      <c r="BD327" s="9">
        <v>46.977578475336323</v>
      </c>
      <c r="BZ327">
        <v>0.41958041958041958</v>
      </c>
      <c r="CA327">
        <v>0.90721649484536082</v>
      </c>
      <c r="CB327">
        <v>0.41958041958041958</v>
      </c>
    </row>
    <row r="328" spans="52:80" x14ac:dyDescent="0.25">
      <c r="AZ328" s="9">
        <v>325</v>
      </c>
      <c r="BA328" s="9">
        <v>0.35621919914434946</v>
      </c>
      <c r="BB328" s="9">
        <v>0</v>
      </c>
      <c r="BC328" s="9">
        <v>87</v>
      </c>
      <c r="BD328" s="9">
        <v>47.122571001494769</v>
      </c>
      <c r="BZ328">
        <v>0.42132867132867136</v>
      </c>
      <c r="CA328">
        <v>0.90721649484536082</v>
      </c>
      <c r="CB328">
        <v>0.42132867132867136</v>
      </c>
    </row>
    <row r="329" spans="52:80" x14ac:dyDescent="0.25">
      <c r="AZ329" s="9">
        <v>326</v>
      </c>
      <c r="BA329" s="9">
        <v>0.35531080788766145</v>
      </c>
      <c r="BB329" s="9">
        <v>0</v>
      </c>
      <c r="BC329" s="9">
        <v>87</v>
      </c>
      <c r="BD329" s="9">
        <v>47.267563527653209</v>
      </c>
      <c r="BZ329">
        <v>0.42307692307692307</v>
      </c>
      <c r="CA329">
        <v>0.90721649484536082</v>
      </c>
      <c r="CB329">
        <v>0.42307692307692307</v>
      </c>
    </row>
    <row r="330" spans="52:80" x14ac:dyDescent="0.25">
      <c r="AZ330" s="9">
        <v>327</v>
      </c>
      <c r="BA330" s="9">
        <v>0.35290832291953395</v>
      </c>
      <c r="BB330" s="9">
        <v>0</v>
      </c>
      <c r="BC330" s="9">
        <v>87</v>
      </c>
      <c r="BD330" s="9">
        <v>47.412556053811656</v>
      </c>
      <c r="BZ330">
        <v>0.42482517482517484</v>
      </c>
      <c r="CA330">
        <v>0.90721649484536082</v>
      </c>
      <c r="CB330">
        <v>0.42482517482517484</v>
      </c>
    </row>
    <row r="331" spans="52:80" x14ac:dyDescent="0.25">
      <c r="AZ331" s="9">
        <v>328</v>
      </c>
      <c r="BA331" s="9">
        <v>0.35073549603667586</v>
      </c>
      <c r="BB331" s="9">
        <v>1</v>
      </c>
      <c r="BC331" s="9">
        <v>88</v>
      </c>
      <c r="BD331" s="9">
        <v>47.557548579970103</v>
      </c>
      <c r="BZ331">
        <v>0.42657342657342656</v>
      </c>
      <c r="CA331">
        <v>0.90721649484536082</v>
      </c>
      <c r="CB331">
        <v>0.42657342657342656</v>
      </c>
    </row>
    <row r="332" spans="52:80" x14ac:dyDescent="0.25">
      <c r="AZ332" s="9">
        <v>329</v>
      </c>
      <c r="BA332" s="9">
        <v>0.34994713677713374</v>
      </c>
      <c r="BB332" s="9">
        <v>0</v>
      </c>
      <c r="BC332" s="9">
        <v>88</v>
      </c>
      <c r="BD332" s="9">
        <v>47.70254110612855</v>
      </c>
      <c r="BZ332">
        <v>0.42832167832167833</v>
      </c>
      <c r="CA332">
        <v>0.90721649484536082</v>
      </c>
      <c r="CB332">
        <v>0.42832167832167833</v>
      </c>
    </row>
    <row r="333" spans="52:80" x14ac:dyDescent="0.25">
      <c r="AZ333" s="9">
        <v>330</v>
      </c>
      <c r="BA333" s="9">
        <v>0.34962894318869586</v>
      </c>
      <c r="BB333" s="9">
        <v>0</v>
      </c>
      <c r="BC333" s="9">
        <v>88</v>
      </c>
      <c r="BD333" s="9">
        <v>47.847533632286996</v>
      </c>
      <c r="BZ333">
        <v>0.43006993006993005</v>
      </c>
      <c r="CA333">
        <v>0.90721649484536082</v>
      </c>
      <c r="CB333">
        <v>0.43006993006993005</v>
      </c>
    </row>
    <row r="334" spans="52:80" x14ac:dyDescent="0.25">
      <c r="AZ334" s="10">
        <v>331</v>
      </c>
      <c r="BA334" s="10">
        <v>0.34924549147306494</v>
      </c>
      <c r="BB334" s="10">
        <v>0</v>
      </c>
      <c r="BC334" s="10">
        <v>88</v>
      </c>
      <c r="BD334" s="10">
        <v>47.992526158445436</v>
      </c>
      <c r="BZ334">
        <v>0.43181818181818182</v>
      </c>
      <c r="CA334">
        <v>0.90721649484536082</v>
      </c>
      <c r="CB334">
        <v>0.43181818181818182</v>
      </c>
    </row>
    <row r="335" spans="52:80" x14ac:dyDescent="0.25">
      <c r="AZ335" s="10">
        <v>332</v>
      </c>
      <c r="BA335" s="10">
        <v>0.34919959801942552</v>
      </c>
      <c r="BB335" s="10">
        <v>0</v>
      </c>
      <c r="BC335" s="10">
        <v>88</v>
      </c>
      <c r="BD335" s="10">
        <v>48.137518684603883</v>
      </c>
      <c r="BZ335">
        <v>0.43181818181818182</v>
      </c>
      <c r="CA335">
        <v>0.91752577319587625</v>
      </c>
      <c r="CB335">
        <v>0.43181818181818182</v>
      </c>
    </row>
    <row r="336" spans="52:80" x14ac:dyDescent="0.25">
      <c r="AZ336" s="10">
        <v>333</v>
      </c>
      <c r="BA336" s="10">
        <v>0.34915666689095587</v>
      </c>
      <c r="BB336" s="10">
        <v>0</v>
      </c>
      <c r="BC336" s="10">
        <v>88</v>
      </c>
      <c r="BD336" s="10">
        <v>48.28251121076233</v>
      </c>
      <c r="BZ336">
        <v>0.43356643356643354</v>
      </c>
      <c r="CA336">
        <v>0.91752577319587625</v>
      </c>
      <c r="CB336">
        <v>0.43356643356643354</v>
      </c>
    </row>
    <row r="337" spans="52:80" x14ac:dyDescent="0.25">
      <c r="AZ337" s="10">
        <v>334</v>
      </c>
      <c r="BA337" s="10">
        <v>0.34729409710888803</v>
      </c>
      <c r="BB337" s="10">
        <v>0</v>
      </c>
      <c r="BC337" s="10">
        <v>88</v>
      </c>
      <c r="BD337" s="10">
        <v>48.427503736920777</v>
      </c>
      <c r="BZ337">
        <v>0.43531468531468531</v>
      </c>
      <c r="CA337">
        <v>0.91752577319587625</v>
      </c>
      <c r="CB337">
        <v>0.43531468531468531</v>
      </c>
    </row>
    <row r="338" spans="52:80" x14ac:dyDescent="0.25">
      <c r="AZ338" s="10">
        <v>335</v>
      </c>
      <c r="BA338" s="10">
        <v>0.34619261243422383</v>
      </c>
      <c r="BB338" s="10">
        <v>0</v>
      </c>
      <c r="BC338" s="10">
        <v>88</v>
      </c>
      <c r="BD338" s="10">
        <v>48.572496263079223</v>
      </c>
      <c r="BZ338">
        <v>0.43706293706293708</v>
      </c>
      <c r="CA338">
        <v>0.91752577319587625</v>
      </c>
      <c r="CB338">
        <v>0.43706293706293708</v>
      </c>
    </row>
    <row r="339" spans="52:80" x14ac:dyDescent="0.25">
      <c r="AZ339" s="10">
        <v>336</v>
      </c>
      <c r="BA339" s="10">
        <v>0.34616733250512921</v>
      </c>
      <c r="BB339" s="10">
        <v>1</v>
      </c>
      <c r="BC339" s="10">
        <v>89</v>
      </c>
      <c r="BD339" s="10">
        <v>48.717488789237663</v>
      </c>
      <c r="BZ339">
        <v>0.4388111888111888</v>
      </c>
      <c r="CA339">
        <v>0.91752577319587625</v>
      </c>
      <c r="CB339">
        <v>0.4388111888111888</v>
      </c>
    </row>
    <row r="340" spans="52:80" x14ac:dyDescent="0.25">
      <c r="AZ340" s="10">
        <v>337</v>
      </c>
      <c r="BA340" s="10">
        <v>0.345893832922893</v>
      </c>
      <c r="BB340" s="10">
        <v>0</v>
      </c>
      <c r="BC340" s="10">
        <v>89</v>
      </c>
      <c r="BD340" s="10">
        <v>48.86248131539611</v>
      </c>
      <c r="BZ340">
        <v>0.44055944055944057</v>
      </c>
      <c r="CA340">
        <v>0.91752577319587625</v>
      </c>
      <c r="CB340">
        <v>0.44055944055944057</v>
      </c>
    </row>
    <row r="341" spans="52:80" x14ac:dyDescent="0.25">
      <c r="AZ341" s="10">
        <v>338</v>
      </c>
      <c r="BA341" s="10">
        <v>0.34465050693892912</v>
      </c>
      <c r="BB341" s="10">
        <v>0</v>
      </c>
      <c r="BC341" s="10">
        <v>89</v>
      </c>
      <c r="BD341" s="10">
        <v>49.007473841554557</v>
      </c>
      <c r="BZ341">
        <v>0.44230769230769229</v>
      </c>
      <c r="CA341">
        <v>0.91752577319587625</v>
      </c>
      <c r="CB341">
        <v>0.44230769230769229</v>
      </c>
    </row>
    <row r="342" spans="52:80" x14ac:dyDescent="0.25">
      <c r="AZ342" s="10">
        <v>339</v>
      </c>
      <c r="BA342" s="10">
        <v>0.34423619271154288</v>
      </c>
      <c r="BB342" s="10">
        <v>0</v>
      </c>
      <c r="BC342" s="10">
        <v>89</v>
      </c>
      <c r="BD342" s="10">
        <v>49.152466367713004</v>
      </c>
      <c r="BZ342">
        <v>0.44405594405594406</v>
      </c>
      <c r="CA342">
        <v>0.91752577319587625</v>
      </c>
      <c r="CB342">
        <v>0.44405594405594406</v>
      </c>
    </row>
    <row r="343" spans="52:80" x14ac:dyDescent="0.25">
      <c r="AZ343" s="10">
        <v>340</v>
      </c>
      <c r="BA343" s="10">
        <v>0.34121714716044743</v>
      </c>
      <c r="BB343" s="10">
        <v>0</v>
      </c>
      <c r="BC343" s="10">
        <v>89</v>
      </c>
      <c r="BD343" s="10">
        <v>49.29745889387145</v>
      </c>
      <c r="BZ343">
        <v>0.44580419580419578</v>
      </c>
      <c r="CA343">
        <v>0.91752577319587625</v>
      </c>
      <c r="CB343">
        <v>0.44580419580419578</v>
      </c>
    </row>
    <row r="344" spans="52:80" x14ac:dyDescent="0.25">
      <c r="AZ344" s="10">
        <v>341</v>
      </c>
      <c r="BA344" s="10">
        <v>0.34002944089630327</v>
      </c>
      <c r="BB344" s="10">
        <v>0</v>
      </c>
      <c r="BC344" s="10">
        <v>89</v>
      </c>
      <c r="BD344" s="10">
        <v>49.44245142002989</v>
      </c>
      <c r="BZ344">
        <v>0.44755244755244755</v>
      </c>
      <c r="CA344">
        <v>0.91752577319587625</v>
      </c>
      <c r="CB344">
        <v>0.44755244755244755</v>
      </c>
    </row>
    <row r="345" spans="52:80" x14ac:dyDescent="0.25">
      <c r="AZ345" s="10">
        <v>342</v>
      </c>
      <c r="BA345" s="10">
        <v>0.33896405801247836</v>
      </c>
      <c r="BB345" s="10">
        <v>0</v>
      </c>
      <c r="BC345" s="10">
        <v>89</v>
      </c>
      <c r="BD345" s="10">
        <v>49.587443946188337</v>
      </c>
      <c r="BZ345">
        <v>0.44930069930069932</v>
      </c>
      <c r="CA345">
        <v>0.91752577319587625</v>
      </c>
      <c r="CB345">
        <v>0.44930069930069932</v>
      </c>
    </row>
    <row r="346" spans="52:80" x14ac:dyDescent="0.25">
      <c r="AZ346" s="10">
        <v>343</v>
      </c>
      <c r="BA346" s="10">
        <v>0.33861221327023433</v>
      </c>
      <c r="BB346" s="10">
        <v>0</v>
      </c>
      <c r="BC346" s="10">
        <v>89</v>
      </c>
      <c r="BD346" s="10">
        <v>49.732436472346784</v>
      </c>
      <c r="BZ346">
        <v>0.45104895104895104</v>
      </c>
      <c r="CA346">
        <v>0.91752577319587625</v>
      </c>
      <c r="CB346">
        <v>0.45104895104895104</v>
      </c>
    </row>
    <row r="347" spans="52:80" x14ac:dyDescent="0.25">
      <c r="AZ347" s="10">
        <v>344</v>
      </c>
      <c r="BA347" s="10">
        <v>0.33482570678490442</v>
      </c>
      <c r="BB347" s="10">
        <v>0</v>
      </c>
      <c r="BC347" s="10">
        <v>89</v>
      </c>
      <c r="BD347" s="10">
        <v>49.877428998505231</v>
      </c>
      <c r="BZ347">
        <v>0.45279720279720281</v>
      </c>
      <c r="CA347">
        <v>0.91752577319587625</v>
      </c>
      <c r="CB347">
        <v>0.45279720279720281</v>
      </c>
    </row>
    <row r="348" spans="52:80" x14ac:dyDescent="0.25">
      <c r="AZ348" s="10">
        <v>345</v>
      </c>
      <c r="BA348" s="10">
        <v>0.33258021233446561</v>
      </c>
      <c r="BB348" s="10">
        <v>0</v>
      </c>
      <c r="BC348" s="10">
        <v>89</v>
      </c>
      <c r="BD348" s="10">
        <v>50.022421524663677</v>
      </c>
      <c r="BZ348">
        <v>0.45454545454545453</v>
      </c>
      <c r="CA348">
        <v>0.91752577319587625</v>
      </c>
      <c r="CB348">
        <v>0.45454545454545453</v>
      </c>
    </row>
    <row r="349" spans="52:80" x14ac:dyDescent="0.25">
      <c r="AZ349" s="10">
        <v>346</v>
      </c>
      <c r="BA349" s="10">
        <v>0.33232308136348288</v>
      </c>
      <c r="BB349" s="10">
        <v>0</v>
      </c>
      <c r="BC349" s="10">
        <v>89</v>
      </c>
      <c r="BD349" s="10">
        <v>50.167414050822117</v>
      </c>
      <c r="BZ349">
        <v>0.4562937062937063</v>
      </c>
      <c r="CA349">
        <v>0.91752577319587625</v>
      </c>
      <c r="CB349">
        <v>0.4562937062937063</v>
      </c>
    </row>
    <row r="350" spans="52:80" x14ac:dyDescent="0.25">
      <c r="AZ350" s="10">
        <v>347</v>
      </c>
      <c r="BA350" s="10">
        <v>0.33217440394952674</v>
      </c>
      <c r="BB350" s="10">
        <v>0</v>
      </c>
      <c r="BC350" s="10">
        <v>89</v>
      </c>
      <c r="BD350" s="10">
        <v>50.312406576980564</v>
      </c>
      <c r="BZ350">
        <v>0.45804195804195802</v>
      </c>
      <c r="CA350">
        <v>0.91752577319587625</v>
      </c>
      <c r="CB350">
        <v>0.45804195804195802</v>
      </c>
    </row>
    <row r="351" spans="52:80" x14ac:dyDescent="0.25">
      <c r="AZ351" s="10">
        <v>348</v>
      </c>
      <c r="BA351" s="10">
        <v>0.33182984673142263</v>
      </c>
      <c r="BB351" s="10">
        <v>0</v>
      </c>
      <c r="BC351" s="10">
        <v>89</v>
      </c>
      <c r="BD351" s="10">
        <v>50.457399103139011</v>
      </c>
      <c r="BZ351">
        <v>0.45979020979020979</v>
      </c>
      <c r="CA351">
        <v>0.91752577319587625</v>
      </c>
      <c r="CB351">
        <v>0.45979020979020979</v>
      </c>
    </row>
    <row r="352" spans="52:80" x14ac:dyDescent="0.25">
      <c r="AZ352" s="10">
        <v>349</v>
      </c>
      <c r="BA352" s="10">
        <v>0.33180179726479059</v>
      </c>
      <c r="BB352" s="10">
        <v>0</v>
      </c>
      <c r="BC352" s="10">
        <v>89</v>
      </c>
      <c r="BD352" s="10">
        <v>50.602391629297458</v>
      </c>
      <c r="BZ352">
        <v>0.46153846153846156</v>
      </c>
      <c r="CA352">
        <v>0.91752577319587625</v>
      </c>
      <c r="CB352">
        <v>0.46153846153846156</v>
      </c>
    </row>
    <row r="353" spans="52:80" x14ac:dyDescent="0.25">
      <c r="AZ353" s="10">
        <v>350</v>
      </c>
      <c r="BA353" s="10">
        <v>0.32956439476412308</v>
      </c>
      <c r="BB353" s="10">
        <v>0</v>
      </c>
      <c r="BC353" s="10">
        <v>89</v>
      </c>
      <c r="BD353" s="10">
        <v>50.747384155455904</v>
      </c>
      <c r="BZ353">
        <v>0.46328671328671328</v>
      </c>
      <c r="CA353">
        <v>0.91752577319587625</v>
      </c>
      <c r="CB353">
        <v>0.46328671328671328</v>
      </c>
    </row>
    <row r="354" spans="52:80" x14ac:dyDescent="0.25">
      <c r="AZ354" s="10">
        <v>351</v>
      </c>
      <c r="BA354" s="10">
        <v>0.32853883541794759</v>
      </c>
      <c r="BB354" s="10">
        <v>0</v>
      </c>
      <c r="BC354" s="10">
        <v>89</v>
      </c>
      <c r="BD354" s="10">
        <v>50.892376681614344</v>
      </c>
      <c r="BZ354">
        <v>0.46503496503496505</v>
      </c>
      <c r="CA354">
        <v>0.91752577319587625</v>
      </c>
      <c r="CB354">
        <v>0.46503496503496505</v>
      </c>
    </row>
    <row r="355" spans="52:80" x14ac:dyDescent="0.25">
      <c r="AZ355" s="10">
        <v>352</v>
      </c>
      <c r="BA355" s="10">
        <v>0.32627888793497201</v>
      </c>
      <c r="BB355" s="10">
        <v>0</v>
      </c>
      <c r="BC355" s="10">
        <v>89</v>
      </c>
      <c r="BD355" s="10">
        <v>51.037369207772791</v>
      </c>
      <c r="BZ355">
        <v>0.46678321678321677</v>
      </c>
      <c r="CA355">
        <v>0.91752577319587625</v>
      </c>
      <c r="CB355">
        <v>0.46678321678321677</v>
      </c>
    </row>
    <row r="356" spans="52:80" x14ac:dyDescent="0.25">
      <c r="AZ356" s="10">
        <v>353</v>
      </c>
      <c r="BA356" s="10">
        <v>0.32506850608419768</v>
      </c>
      <c r="BB356" s="10">
        <v>0</v>
      </c>
      <c r="BC356" s="10">
        <v>89</v>
      </c>
      <c r="BD356" s="10">
        <v>51.182361733931238</v>
      </c>
      <c r="BZ356">
        <v>0.46853146853146854</v>
      </c>
      <c r="CA356">
        <v>0.91752577319587625</v>
      </c>
      <c r="CB356">
        <v>0.46853146853146854</v>
      </c>
    </row>
    <row r="357" spans="52:80" x14ac:dyDescent="0.25">
      <c r="AZ357" s="10">
        <v>354</v>
      </c>
      <c r="BA357" s="10">
        <v>0.32431066178852952</v>
      </c>
      <c r="BB357" s="10">
        <v>0</v>
      </c>
      <c r="BC357" s="10">
        <v>89</v>
      </c>
      <c r="BD357" s="10">
        <v>51.327354260089685</v>
      </c>
      <c r="BZ357">
        <v>0.47027972027972026</v>
      </c>
      <c r="CA357">
        <v>0.91752577319587625</v>
      </c>
      <c r="CB357">
        <v>0.47027972027972026</v>
      </c>
    </row>
    <row r="358" spans="52:80" x14ac:dyDescent="0.25">
      <c r="AZ358" s="10">
        <v>355</v>
      </c>
      <c r="BA358" s="10">
        <v>0.32280897946031273</v>
      </c>
      <c r="BB358" s="10">
        <v>0</v>
      </c>
      <c r="BC358" s="10">
        <v>89</v>
      </c>
      <c r="BD358" s="10">
        <v>51.472346786248131</v>
      </c>
      <c r="BZ358">
        <v>0.47202797202797203</v>
      </c>
      <c r="CA358">
        <v>0.91752577319587625</v>
      </c>
      <c r="CB358">
        <v>0.47202797202797203</v>
      </c>
    </row>
    <row r="359" spans="52:80" x14ac:dyDescent="0.25">
      <c r="AZ359" s="10">
        <v>356</v>
      </c>
      <c r="BA359" s="10">
        <v>0.32257903267960186</v>
      </c>
      <c r="BB359" s="10">
        <v>0</v>
      </c>
      <c r="BC359" s="10">
        <v>89</v>
      </c>
      <c r="BD359" s="10">
        <v>51.617339312406571</v>
      </c>
      <c r="BZ359">
        <v>0.4737762237762238</v>
      </c>
      <c r="CA359">
        <v>0.91752577319587625</v>
      </c>
      <c r="CB359">
        <v>0.4737762237762238</v>
      </c>
    </row>
    <row r="360" spans="52:80" x14ac:dyDescent="0.25">
      <c r="AZ360" s="10">
        <v>357</v>
      </c>
      <c r="BA360" s="10">
        <v>0.32233834844844456</v>
      </c>
      <c r="BB360" s="10">
        <v>0</v>
      </c>
      <c r="BC360" s="10">
        <v>89</v>
      </c>
      <c r="BD360" s="10">
        <v>51.762331838565018</v>
      </c>
      <c r="BZ360">
        <v>0.47552447552447552</v>
      </c>
      <c r="CA360">
        <v>0.91752577319587625</v>
      </c>
      <c r="CB360">
        <v>0.47552447552447552</v>
      </c>
    </row>
    <row r="361" spans="52:80" x14ac:dyDescent="0.25">
      <c r="AZ361" s="10">
        <v>358</v>
      </c>
      <c r="BA361" s="10">
        <v>0.32074720145795321</v>
      </c>
      <c r="BB361" s="10">
        <v>0</v>
      </c>
      <c r="BC361" s="10">
        <v>89</v>
      </c>
      <c r="BD361" s="10">
        <v>51.907324364723465</v>
      </c>
      <c r="BZ361">
        <v>0.47727272727272729</v>
      </c>
      <c r="CA361">
        <v>0.91752577319587625</v>
      </c>
      <c r="CB361">
        <v>0.47727272727272729</v>
      </c>
    </row>
    <row r="362" spans="52:80" x14ac:dyDescent="0.25">
      <c r="AZ362" s="10">
        <v>359</v>
      </c>
      <c r="BA362" s="10">
        <v>0.32036484092511081</v>
      </c>
      <c r="BB362" s="10">
        <v>0</v>
      </c>
      <c r="BC362" s="10">
        <v>89</v>
      </c>
      <c r="BD362" s="10">
        <v>52.052316890881912</v>
      </c>
      <c r="BZ362">
        <v>0.47902097902097901</v>
      </c>
      <c r="CA362">
        <v>0.91752577319587625</v>
      </c>
      <c r="CB362">
        <v>0.47902097902097901</v>
      </c>
    </row>
    <row r="363" spans="52:80" x14ac:dyDescent="0.25">
      <c r="AZ363" s="10">
        <v>360</v>
      </c>
      <c r="BA363" s="10">
        <v>0.31713356800207704</v>
      </c>
      <c r="BB363" s="10">
        <v>0</v>
      </c>
      <c r="BC363" s="10">
        <v>89</v>
      </c>
      <c r="BD363" s="10">
        <v>52.197309417040358</v>
      </c>
      <c r="BZ363">
        <v>0.48076923076923078</v>
      </c>
      <c r="CA363">
        <v>0.91752577319587625</v>
      </c>
      <c r="CB363">
        <v>0.48076923076923078</v>
      </c>
    </row>
    <row r="364" spans="52:80" x14ac:dyDescent="0.25">
      <c r="AZ364" s="10">
        <v>361</v>
      </c>
      <c r="BA364" s="10">
        <v>0.31708519467877178</v>
      </c>
      <c r="BB364" s="10">
        <v>0</v>
      </c>
      <c r="BC364" s="10">
        <v>89</v>
      </c>
      <c r="BD364" s="10">
        <v>52.342301943198798</v>
      </c>
      <c r="BZ364">
        <v>0.4825174825174825</v>
      </c>
      <c r="CA364">
        <v>0.91752577319587625</v>
      </c>
      <c r="CB364">
        <v>0.4825174825174825</v>
      </c>
    </row>
    <row r="365" spans="52:80" x14ac:dyDescent="0.25">
      <c r="AZ365" s="10">
        <v>362</v>
      </c>
      <c r="BA365" s="10">
        <v>0.31695631489587389</v>
      </c>
      <c r="BB365" s="10">
        <v>0</v>
      </c>
      <c r="BC365" s="10">
        <v>89</v>
      </c>
      <c r="BD365" s="10">
        <v>52.487294469357245</v>
      </c>
      <c r="BZ365">
        <v>0.48426573426573427</v>
      </c>
      <c r="CA365">
        <v>0.91752577319587625</v>
      </c>
      <c r="CB365">
        <v>0.48426573426573427</v>
      </c>
    </row>
    <row r="366" spans="52:80" x14ac:dyDescent="0.25">
      <c r="AZ366" s="10">
        <v>363</v>
      </c>
      <c r="BA366" s="10">
        <v>0.31600898836033919</v>
      </c>
      <c r="BB366" s="10">
        <v>0</v>
      </c>
      <c r="BC366" s="10">
        <v>89</v>
      </c>
      <c r="BD366" s="10">
        <v>52.632286995515692</v>
      </c>
      <c r="BZ366">
        <v>0.48601398601398599</v>
      </c>
      <c r="CA366">
        <v>0.91752577319587625</v>
      </c>
      <c r="CB366">
        <v>0.48601398601398599</v>
      </c>
    </row>
    <row r="367" spans="52:80" x14ac:dyDescent="0.25">
      <c r="AZ367" s="10">
        <v>364</v>
      </c>
      <c r="BA367" s="10">
        <v>0.31519771298496546</v>
      </c>
      <c r="BB367" s="10">
        <v>0</v>
      </c>
      <c r="BC367" s="10">
        <v>89</v>
      </c>
      <c r="BD367" s="10">
        <v>52.777279521674139</v>
      </c>
      <c r="BZ367">
        <v>0.48776223776223776</v>
      </c>
      <c r="CA367">
        <v>0.91752577319587625</v>
      </c>
      <c r="CB367">
        <v>0.48776223776223776</v>
      </c>
    </row>
    <row r="368" spans="52:80" x14ac:dyDescent="0.25">
      <c r="AZ368" s="10">
        <v>365</v>
      </c>
      <c r="BA368" s="10">
        <v>0.31305881284172005</v>
      </c>
      <c r="BB368" s="10">
        <v>0</v>
      </c>
      <c r="BC368" s="10">
        <v>89</v>
      </c>
      <c r="BD368" s="10">
        <v>52.922272047832585</v>
      </c>
      <c r="BZ368">
        <v>0.48951048951048953</v>
      </c>
      <c r="CA368">
        <v>0.91752577319587625</v>
      </c>
      <c r="CB368">
        <v>0.48951048951048953</v>
      </c>
    </row>
    <row r="369" spans="52:80" x14ac:dyDescent="0.25">
      <c r="AZ369" s="10">
        <v>366</v>
      </c>
      <c r="BA369" s="10">
        <v>0.311589360518922</v>
      </c>
      <c r="BB369" s="10">
        <v>0</v>
      </c>
      <c r="BC369" s="10">
        <v>89</v>
      </c>
      <c r="BD369" s="10">
        <v>53.067264573991032</v>
      </c>
      <c r="BZ369">
        <v>0.49125874125874125</v>
      </c>
      <c r="CA369">
        <v>0.91752577319587625</v>
      </c>
      <c r="CB369">
        <v>0.49125874125874125</v>
      </c>
    </row>
    <row r="370" spans="52:80" x14ac:dyDescent="0.25">
      <c r="AZ370" s="10">
        <v>367</v>
      </c>
      <c r="BA370" s="10">
        <v>0.30947952565836429</v>
      </c>
      <c r="BB370" s="10">
        <v>0</v>
      </c>
      <c r="BC370" s="10">
        <v>89</v>
      </c>
      <c r="BD370" s="10">
        <v>53.212257100149472</v>
      </c>
      <c r="BZ370">
        <v>0.49300699300699302</v>
      </c>
      <c r="CA370">
        <v>0.91752577319587625</v>
      </c>
      <c r="CB370">
        <v>0.49300699300699302</v>
      </c>
    </row>
    <row r="371" spans="52:80" x14ac:dyDescent="0.25">
      <c r="AZ371" s="10">
        <v>368</v>
      </c>
      <c r="BA371" s="10">
        <v>0.30758488479635376</v>
      </c>
      <c r="BB371" s="10">
        <v>0</v>
      </c>
      <c r="BC371" s="10">
        <v>89</v>
      </c>
      <c r="BD371" s="10">
        <v>53.357249626307919</v>
      </c>
      <c r="BZ371">
        <v>0.49475524475524474</v>
      </c>
      <c r="CA371">
        <v>0.91752577319587625</v>
      </c>
      <c r="CB371">
        <v>0.49475524475524474</v>
      </c>
    </row>
    <row r="372" spans="52:80" x14ac:dyDescent="0.25">
      <c r="AZ372" s="10">
        <v>369</v>
      </c>
      <c r="BA372" s="10">
        <v>0.30588940688836191</v>
      </c>
      <c r="BB372" s="10">
        <v>0</v>
      </c>
      <c r="BC372" s="10">
        <v>89</v>
      </c>
      <c r="BD372" s="10">
        <v>53.502242152466366</v>
      </c>
      <c r="BZ372">
        <v>0.49650349650349651</v>
      </c>
      <c r="CA372">
        <v>0.91752577319587625</v>
      </c>
      <c r="CB372">
        <v>0.49650349650349651</v>
      </c>
    </row>
    <row r="373" spans="52:80" x14ac:dyDescent="0.25">
      <c r="AZ373" s="10">
        <v>370</v>
      </c>
      <c r="BA373" s="10">
        <v>0.30527201229622225</v>
      </c>
      <c r="BB373" s="10">
        <v>0</v>
      </c>
      <c r="BC373" s="10">
        <v>89</v>
      </c>
      <c r="BD373" s="10">
        <v>53.647234678624812</v>
      </c>
      <c r="BZ373">
        <v>0.49825174825174823</v>
      </c>
      <c r="CA373">
        <v>0.91752577319587625</v>
      </c>
      <c r="CB373">
        <v>0.49825174825174823</v>
      </c>
    </row>
    <row r="374" spans="52:80" x14ac:dyDescent="0.25">
      <c r="AZ374" s="10">
        <v>371</v>
      </c>
      <c r="BA374" s="10">
        <v>0.30512207672572111</v>
      </c>
      <c r="BB374" s="10">
        <v>0</v>
      </c>
      <c r="BC374" s="10">
        <v>89</v>
      </c>
      <c r="BD374" s="10">
        <v>53.792227204783259</v>
      </c>
      <c r="BZ374">
        <v>0.5</v>
      </c>
      <c r="CA374">
        <v>0.91752577319587625</v>
      </c>
      <c r="CB374">
        <v>0.5</v>
      </c>
    </row>
    <row r="375" spans="52:80" x14ac:dyDescent="0.25">
      <c r="AZ375" s="10">
        <v>372</v>
      </c>
      <c r="BA375" s="10">
        <v>0.30411677576439755</v>
      </c>
      <c r="BB375" s="10">
        <v>0</v>
      </c>
      <c r="BC375" s="10">
        <v>89</v>
      </c>
      <c r="BD375" s="10">
        <v>53.937219730941699</v>
      </c>
      <c r="BZ375">
        <v>0.50174825174825177</v>
      </c>
      <c r="CA375">
        <v>0.91752577319587625</v>
      </c>
      <c r="CB375">
        <v>0.50174825174825177</v>
      </c>
    </row>
    <row r="376" spans="52:80" x14ac:dyDescent="0.25">
      <c r="AZ376" s="10">
        <v>373</v>
      </c>
      <c r="BA376" s="10">
        <v>0.30386006101808927</v>
      </c>
      <c r="BB376" s="10">
        <v>0</v>
      </c>
      <c r="BC376" s="10">
        <v>89</v>
      </c>
      <c r="BD376" s="10">
        <v>54.082212257100146</v>
      </c>
      <c r="BZ376">
        <v>0.50349650349650354</v>
      </c>
      <c r="CA376">
        <v>0.91752577319587625</v>
      </c>
      <c r="CB376">
        <v>0.50349650349650354</v>
      </c>
    </row>
    <row r="377" spans="52:80" x14ac:dyDescent="0.25">
      <c r="AZ377" s="10">
        <v>374</v>
      </c>
      <c r="BA377" s="10">
        <v>0.30304146138736138</v>
      </c>
      <c r="BB377" s="10">
        <v>0</v>
      </c>
      <c r="BC377" s="10">
        <v>89</v>
      </c>
      <c r="BD377" s="10">
        <v>54.227204783258593</v>
      </c>
      <c r="BZ377">
        <v>0.50524475524475521</v>
      </c>
      <c r="CA377">
        <v>0.91752577319587625</v>
      </c>
      <c r="CB377">
        <v>0.50524475524475521</v>
      </c>
    </row>
    <row r="378" spans="52:80" x14ac:dyDescent="0.25">
      <c r="AZ378" s="10">
        <v>375</v>
      </c>
      <c r="BA378" s="10">
        <v>0.30227232141524135</v>
      </c>
      <c r="BB378" s="10">
        <v>0</v>
      </c>
      <c r="BC378" s="10">
        <v>89</v>
      </c>
      <c r="BD378" s="10">
        <v>54.372197309417039</v>
      </c>
      <c r="BZ378">
        <v>0.50699300699300698</v>
      </c>
      <c r="CA378">
        <v>0.91752577319587625</v>
      </c>
      <c r="CB378">
        <v>0.50699300699300698</v>
      </c>
    </row>
    <row r="379" spans="52:80" x14ac:dyDescent="0.25">
      <c r="AZ379" s="10">
        <v>376</v>
      </c>
      <c r="BA379" s="10">
        <v>0.30197129970365544</v>
      </c>
      <c r="BB379" s="10">
        <v>0</v>
      </c>
      <c r="BC379" s="10">
        <v>89</v>
      </c>
      <c r="BD379" s="10">
        <v>54.517189835575486</v>
      </c>
      <c r="BZ379">
        <v>0.50874125874125875</v>
      </c>
      <c r="CA379">
        <v>0.91752577319587625</v>
      </c>
      <c r="CB379">
        <v>0.50874125874125875</v>
      </c>
    </row>
    <row r="380" spans="52:80" x14ac:dyDescent="0.25">
      <c r="AZ380" s="10">
        <v>377</v>
      </c>
      <c r="BA380" s="10">
        <v>0.30124772495759283</v>
      </c>
      <c r="BB380" s="10">
        <v>0</v>
      </c>
      <c r="BC380" s="10">
        <v>89</v>
      </c>
      <c r="BD380" s="10">
        <v>54.662182361733926</v>
      </c>
      <c r="BZ380">
        <v>0.51048951048951052</v>
      </c>
      <c r="CA380">
        <v>0.91752577319587625</v>
      </c>
      <c r="CB380">
        <v>0.51048951048951052</v>
      </c>
    </row>
    <row r="381" spans="52:80" x14ac:dyDescent="0.25">
      <c r="AZ381" s="10">
        <v>378</v>
      </c>
      <c r="BA381" s="10">
        <v>0.29692273112261841</v>
      </c>
      <c r="BB381" s="10">
        <v>0</v>
      </c>
      <c r="BC381" s="10">
        <v>89</v>
      </c>
      <c r="BD381" s="10">
        <v>54.807174887892373</v>
      </c>
      <c r="BZ381">
        <v>0.51223776223776218</v>
      </c>
      <c r="CA381">
        <v>0.91752577319587625</v>
      </c>
      <c r="CB381">
        <v>0.51223776223776218</v>
      </c>
    </row>
    <row r="382" spans="52:80" x14ac:dyDescent="0.25">
      <c r="AZ382" s="10">
        <v>379</v>
      </c>
      <c r="BA382" s="10">
        <v>0.29628543482525882</v>
      </c>
      <c r="BB382" s="10">
        <v>0</v>
      </c>
      <c r="BC382" s="10">
        <v>89</v>
      </c>
      <c r="BD382" s="10">
        <v>54.95216741405082</v>
      </c>
      <c r="BZ382">
        <v>0.51398601398601396</v>
      </c>
      <c r="CA382">
        <v>0.91752577319587625</v>
      </c>
      <c r="CB382">
        <v>0.51398601398601396</v>
      </c>
    </row>
    <row r="383" spans="52:80" x14ac:dyDescent="0.25">
      <c r="AZ383" s="10">
        <v>380</v>
      </c>
      <c r="BA383" s="10">
        <v>0.29593518888719011</v>
      </c>
      <c r="BB383" s="10">
        <v>0</v>
      </c>
      <c r="BC383" s="10">
        <v>89</v>
      </c>
      <c r="BD383" s="10">
        <v>55.097159940209266</v>
      </c>
      <c r="BZ383">
        <v>0.51573426573426573</v>
      </c>
      <c r="CA383">
        <v>0.91752577319587625</v>
      </c>
      <c r="CB383">
        <v>0.51573426573426573</v>
      </c>
    </row>
    <row r="384" spans="52:80" x14ac:dyDescent="0.25">
      <c r="AZ384" s="10">
        <v>381</v>
      </c>
      <c r="BA384" s="10">
        <v>0.29534359336096444</v>
      </c>
      <c r="BB384" s="10">
        <v>0</v>
      </c>
      <c r="BC384" s="10">
        <v>89</v>
      </c>
      <c r="BD384" s="10">
        <v>55.242152466367713</v>
      </c>
      <c r="BZ384">
        <v>0.5174825174825175</v>
      </c>
      <c r="CA384">
        <v>0.91752577319587625</v>
      </c>
      <c r="CB384">
        <v>0.5174825174825175</v>
      </c>
    </row>
    <row r="385" spans="52:80" x14ac:dyDescent="0.25">
      <c r="AZ385" s="10">
        <v>382</v>
      </c>
      <c r="BA385" s="10">
        <v>0.29529592358250017</v>
      </c>
      <c r="BB385" s="10">
        <v>0</v>
      </c>
      <c r="BC385" s="10">
        <v>89</v>
      </c>
      <c r="BD385" s="10">
        <v>55.387144992526153</v>
      </c>
      <c r="BZ385">
        <v>0.51923076923076927</v>
      </c>
      <c r="CA385">
        <v>0.91752577319587625</v>
      </c>
      <c r="CB385">
        <v>0.51923076923076927</v>
      </c>
    </row>
    <row r="386" spans="52:80" x14ac:dyDescent="0.25">
      <c r="AZ386" s="10">
        <v>383</v>
      </c>
      <c r="BA386" s="10">
        <v>0.29451881436579574</v>
      </c>
      <c r="BB386" s="10">
        <v>0</v>
      </c>
      <c r="BC386" s="10">
        <v>89</v>
      </c>
      <c r="BD386" s="10">
        <v>55.5321375186846</v>
      </c>
      <c r="BZ386">
        <v>0.52097902097902093</v>
      </c>
      <c r="CA386">
        <v>0.91752577319587625</v>
      </c>
      <c r="CB386">
        <v>0.52097902097902093</v>
      </c>
    </row>
    <row r="387" spans="52:80" x14ac:dyDescent="0.25">
      <c r="AZ387" s="10">
        <v>384</v>
      </c>
      <c r="BA387" s="10">
        <v>0.29387090886948775</v>
      </c>
      <c r="BB387" s="10">
        <v>0</v>
      </c>
      <c r="BC387" s="10">
        <v>89</v>
      </c>
      <c r="BD387" s="10">
        <v>55.677130044843047</v>
      </c>
      <c r="BZ387">
        <v>0.52272727272727271</v>
      </c>
      <c r="CA387">
        <v>0.91752577319587625</v>
      </c>
      <c r="CB387">
        <v>0.52272727272727271</v>
      </c>
    </row>
    <row r="388" spans="52:80" x14ac:dyDescent="0.25">
      <c r="AZ388" s="10">
        <v>385</v>
      </c>
      <c r="BA388" s="10">
        <v>0.29323097942421805</v>
      </c>
      <c r="BB388" s="10">
        <v>0</v>
      </c>
      <c r="BC388" s="10">
        <v>89</v>
      </c>
      <c r="BD388" s="10">
        <v>55.822122571001493</v>
      </c>
      <c r="BZ388">
        <v>0.52447552447552448</v>
      </c>
      <c r="CA388">
        <v>0.91752577319587625</v>
      </c>
      <c r="CB388">
        <v>0.52447552447552448</v>
      </c>
    </row>
    <row r="389" spans="52:80" x14ac:dyDescent="0.25">
      <c r="AZ389" s="10">
        <v>386</v>
      </c>
      <c r="BA389" s="10">
        <v>0.28827440094148971</v>
      </c>
      <c r="BB389" s="10">
        <v>0</v>
      </c>
      <c r="BC389" s="10">
        <v>89</v>
      </c>
      <c r="BD389" s="10">
        <v>55.96711509715994</v>
      </c>
      <c r="BZ389">
        <v>0.52622377622377625</v>
      </c>
      <c r="CA389">
        <v>0.91752577319587625</v>
      </c>
      <c r="CB389">
        <v>0.52622377622377625</v>
      </c>
    </row>
    <row r="390" spans="52:80" x14ac:dyDescent="0.25">
      <c r="AZ390" s="10">
        <v>387</v>
      </c>
      <c r="BA390" s="10">
        <v>0.28623745194728989</v>
      </c>
      <c r="BB390" s="10">
        <v>0</v>
      </c>
      <c r="BC390" s="10">
        <v>89</v>
      </c>
      <c r="BD390" s="10">
        <v>56.11210762331838</v>
      </c>
      <c r="BZ390">
        <v>0.52797202797202802</v>
      </c>
      <c r="CA390">
        <v>0.91752577319587625</v>
      </c>
      <c r="CB390">
        <v>0.52797202797202802</v>
      </c>
    </row>
    <row r="391" spans="52:80" x14ac:dyDescent="0.25">
      <c r="AZ391" s="10">
        <v>388</v>
      </c>
      <c r="BA391" s="10">
        <v>0.28514739531021371</v>
      </c>
      <c r="BB391" s="10">
        <v>0</v>
      </c>
      <c r="BC391" s="10">
        <v>89</v>
      </c>
      <c r="BD391" s="10">
        <v>56.257100149476827</v>
      </c>
      <c r="BZ391">
        <v>0.52972027972027969</v>
      </c>
      <c r="CA391">
        <v>0.91752577319587625</v>
      </c>
      <c r="CB391">
        <v>0.52972027972027969</v>
      </c>
    </row>
    <row r="392" spans="52:80" x14ac:dyDescent="0.25">
      <c r="AZ392" s="10">
        <v>389</v>
      </c>
      <c r="BA392" s="10">
        <v>0.28347120438167223</v>
      </c>
      <c r="BB392" s="10">
        <v>0</v>
      </c>
      <c r="BC392" s="10">
        <v>89</v>
      </c>
      <c r="BD392" s="10">
        <v>56.402092675635274</v>
      </c>
      <c r="BZ392">
        <v>0.53321678321678323</v>
      </c>
      <c r="CA392">
        <v>0.91752577319587625</v>
      </c>
      <c r="CB392">
        <v>0.53321678321678323</v>
      </c>
    </row>
    <row r="393" spans="52:80" x14ac:dyDescent="0.25">
      <c r="AZ393" s="10">
        <v>390</v>
      </c>
      <c r="BA393" s="10">
        <v>0.28313894432595377</v>
      </c>
      <c r="BB393" s="10">
        <v>0</v>
      </c>
      <c r="BC393" s="10">
        <v>89</v>
      </c>
      <c r="BD393" s="10">
        <v>56.54708520179372</v>
      </c>
      <c r="BZ393">
        <v>0.534965034965035</v>
      </c>
      <c r="CA393">
        <v>0.91752577319587625</v>
      </c>
      <c r="CB393">
        <v>0.534965034965035</v>
      </c>
    </row>
    <row r="394" spans="52:80" x14ac:dyDescent="0.25">
      <c r="AZ394" s="10">
        <v>391</v>
      </c>
      <c r="BA394" s="10">
        <v>0.28313459189316348</v>
      </c>
      <c r="BB394" s="10">
        <v>0</v>
      </c>
      <c r="BC394" s="10">
        <v>89</v>
      </c>
      <c r="BD394" s="10">
        <v>56.692077727952167</v>
      </c>
      <c r="BZ394">
        <v>0.53671328671328666</v>
      </c>
      <c r="CA394">
        <v>0.91752577319587625</v>
      </c>
      <c r="CB394">
        <v>0.53671328671328666</v>
      </c>
    </row>
    <row r="395" spans="52:80" x14ac:dyDescent="0.25">
      <c r="AZ395" s="10">
        <v>392</v>
      </c>
      <c r="BA395" s="10">
        <v>0.28110571157720571</v>
      </c>
      <c r="BB395" s="10">
        <v>0</v>
      </c>
      <c r="BC395" s="10">
        <v>89</v>
      </c>
      <c r="BD395" s="10">
        <v>56.837070254110607</v>
      </c>
      <c r="BZ395">
        <v>0.53846153846153844</v>
      </c>
      <c r="CA395">
        <v>0.91752577319587625</v>
      </c>
      <c r="CB395">
        <v>0.53846153846153844</v>
      </c>
    </row>
    <row r="396" spans="52:80" x14ac:dyDescent="0.25">
      <c r="AZ396" s="10">
        <v>393</v>
      </c>
      <c r="BA396" s="10">
        <v>0.2804105946853217</v>
      </c>
      <c r="BB396" s="10">
        <v>0</v>
      </c>
      <c r="BC396" s="10">
        <v>89</v>
      </c>
      <c r="BD396" s="10">
        <v>56.982062780269054</v>
      </c>
      <c r="BZ396">
        <v>0.54020979020979021</v>
      </c>
      <c r="CA396">
        <v>0.91752577319587625</v>
      </c>
      <c r="CB396">
        <v>0.54020979020979021</v>
      </c>
    </row>
    <row r="397" spans="52:80" x14ac:dyDescent="0.25">
      <c r="AZ397" s="10">
        <v>394</v>
      </c>
      <c r="BA397" s="10">
        <v>0.2804105946853217</v>
      </c>
      <c r="BB397" s="10">
        <v>0</v>
      </c>
      <c r="BC397" s="10">
        <v>89</v>
      </c>
      <c r="BD397" s="10">
        <v>57.127055306427501</v>
      </c>
      <c r="BZ397">
        <v>0.54195804195804198</v>
      </c>
      <c r="CA397">
        <v>0.91752577319587625</v>
      </c>
      <c r="CB397">
        <v>0.54195804195804198</v>
      </c>
    </row>
    <row r="398" spans="52:80" x14ac:dyDescent="0.25">
      <c r="AZ398" s="10">
        <v>395</v>
      </c>
      <c r="BA398" s="10">
        <v>0.27690088007731373</v>
      </c>
      <c r="BB398" s="10">
        <v>0</v>
      </c>
      <c r="BC398" s="10">
        <v>89</v>
      </c>
      <c r="BD398" s="10">
        <v>57.272047832585947</v>
      </c>
      <c r="BZ398">
        <v>0.54370629370629375</v>
      </c>
      <c r="CA398">
        <v>0.91752577319587625</v>
      </c>
      <c r="CB398">
        <v>0.54370629370629375</v>
      </c>
    </row>
    <row r="399" spans="52:80" x14ac:dyDescent="0.25">
      <c r="AZ399" s="10">
        <v>396</v>
      </c>
      <c r="BA399" s="10">
        <v>0.27382811652927835</v>
      </c>
      <c r="BB399" s="10">
        <v>0</v>
      </c>
      <c r="BC399" s="10">
        <v>89</v>
      </c>
      <c r="BD399" s="10">
        <v>57.417040358744394</v>
      </c>
      <c r="BZ399">
        <v>0.54545454545454541</v>
      </c>
      <c r="CA399">
        <v>0.91752577319587625</v>
      </c>
      <c r="CB399">
        <v>0.54545454545454541</v>
      </c>
    </row>
    <row r="400" spans="52:80" x14ac:dyDescent="0.25">
      <c r="AZ400" s="9">
        <v>397</v>
      </c>
      <c r="BA400" s="9">
        <v>0.27297369464565552</v>
      </c>
      <c r="BB400" s="9">
        <v>0</v>
      </c>
      <c r="BC400" s="9">
        <v>89</v>
      </c>
      <c r="BD400" s="9">
        <v>57.562032884902834</v>
      </c>
      <c r="BZ400">
        <v>0.54720279720279719</v>
      </c>
      <c r="CA400">
        <v>0.91752577319587625</v>
      </c>
      <c r="CB400">
        <v>0.54720279720279719</v>
      </c>
    </row>
    <row r="401" spans="52:80" x14ac:dyDescent="0.25">
      <c r="AZ401" s="9">
        <v>398</v>
      </c>
      <c r="BA401" s="9">
        <v>0.27264757574831422</v>
      </c>
      <c r="BB401" s="9">
        <v>0</v>
      </c>
      <c r="BC401" s="9">
        <v>89</v>
      </c>
      <c r="BD401" s="9">
        <v>57.707025411061281</v>
      </c>
      <c r="BZ401">
        <v>0.54895104895104896</v>
      </c>
      <c r="CA401">
        <v>0.91752577319587625</v>
      </c>
      <c r="CB401">
        <v>0.54895104895104896</v>
      </c>
    </row>
    <row r="402" spans="52:80" x14ac:dyDescent="0.25">
      <c r="AZ402" s="9">
        <v>399</v>
      </c>
      <c r="BA402" s="9">
        <v>0.27192614077799937</v>
      </c>
      <c r="BB402" s="9">
        <v>0</v>
      </c>
      <c r="BC402" s="9">
        <v>89</v>
      </c>
      <c r="BD402" s="9">
        <v>57.852017937219728</v>
      </c>
      <c r="BZ402">
        <v>0.55069930069930073</v>
      </c>
      <c r="CA402">
        <v>0.91752577319587625</v>
      </c>
      <c r="CB402">
        <v>0.55069930069930073</v>
      </c>
    </row>
    <row r="403" spans="52:80" x14ac:dyDescent="0.25">
      <c r="AZ403" s="9">
        <v>400</v>
      </c>
      <c r="BA403" s="9">
        <v>0.26991700681457942</v>
      </c>
      <c r="BB403" s="9">
        <v>0</v>
      </c>
      <c r="BC403" s="9">
        <v>89</v>
      </c>
      <c r="BD403" s="9">
        <v>57.997010463378174</v>
      </c>
      <c r="BZ403">
        <v>0.55244755244755239</v>
      </c>
      <c r="CA403">
        <v>0.91752577319587625</v>
      </c>
      <c r="CB403">
        <v>0.55244755244755239</v>
      </c>
    </row>
    <row r="404" spans="52:80" x14ac:dyDescent="0.25">
      <c r="AZ404" s="9">
        <v>401</v>
      </c>
      <c r="BA404" s="9">
        <v>0.26770411550156309</v>
      </c>
      <c r="BB404" s="9">
        <v>0</v>
      </c>
      <c r="BC404" s="9">
        <v>89</v>
      </c>
      <c r="BD404" s="9">
        <v>58.142002989536621</v>
      </c>
      <c r="BZ404">
        <v>0.55419580419580416</v>
      </c>
      <c r="CA404">
        <v>0.91752577319587625</v>
      </c>
      <c r="CB404">
        <v>0.55419580419580416</v>
      </c>
    </row>
    <row r="405" spans="52:80" x14ac:dyDescent="0.25">
      <c r="AZ405" s="9">
        <v>402</v>
      </c>
      <c r="BA405" s="9">
        <v>0.26565768296402031</v>
      </c>
      <c r="BB405" s="9">
        <v>0</v>
      </c>
      <c r="BC405" s="9">
        <v>89</v>
      </c>
      <c r="BD405" s="9">
        <v>58.286995515695061</v>
      </c>
      <c r="BZ405">
        <v>0.55594405594405594</v>
      </c>
      <c r="CA405">
        <v>0.91752577319587625</v>
      </c>
      <c r="CB405">
        <v>0.55594405594405594</v>
      </c>
    </row>
    <row r="406" spans="52:80" x14ac:dyDescent="0.25">
      <c r="AZ406" s="9">
        <v>403</v>
      </c>
      <c r="BA406" s="9">
        <v>0.2653540562511858</v>
      </c>
      <c r="BB406" s="9">
        <v>0</v>
      </c>
      <c r="BC406" s="9">
        <v>89</v>
      </c>
      <c r="BD406" s="9">
        <v>58.431988041853508</v>
      </c>
      <c r="BZ406">
        <v>0.55769230769230771</v>
      </c>
      <c r="CA406">
        <v>0.91752577319587625</v>
      </c>
      <c r="CB406">
        <v>0.55769230769230771</v>
      </c>
    </row>
    <row r="407" spans="52:80" x14ac:dyDescent="0.25">
      <c r="AZ407" s="9">
        <v>404</v>
      </c>
      <c r="BA407" s="9">
        <v>0.26310028577857464</v>
      </c>
      <c r="BB407" s="9">
        <v>0</v>
      </c>
      <c r="BC407" s="9">
        <v>89</v>
      </c>
      <c r="BD407" s="9">
        <v>58.576980568011955</v>
      </c>
      <c r="BZ407">
        <v>0.55944055944055948</v>
      </c>
      <c r="CA407">
        <v>0.91752577319587625</v>
      </c>
      <c r="CB407">
        <v>0.55944055944055948</v>
      </c>
    </row>
    <row r="408" spans="52:80" x14ac:dyDescent="0.25">
      <c r="AZ408" s="9">
        <v>405</v>
      </c>
      <c r="BA408" s="9">
        <v>0.2630128489736096</v>
      </c>
      <c r="BB408" s="9">
        <v>0</v>
      </c>
      <c r="BC408" s="9">
        <v>89</v>
      </c>
      <c r="BD408" s="9">
        <v>58.721973094170401</v>
      </c>
      <c r="BZ408">
        <v>0.56118881118881114</v>
      </c>
      <c r="CA408">
        <v>0.91752577319587625</v>
      </c>
      <c r="CB408">
        <v>0.56118881118881114</v>
      </c>
    </row>
    <row r="409" spans="52:80" x14ac:dyDescent="0.25">
      <c r="AZ409" s="9">
        <v>406</v>
      </c>
      <c r="BA409" s="9">
        <v>0.2627816990324634</v>
      </c>
      <c r="BB409" s="9">
        <v>0</v>
      </c>
      <c r="BC409" s="9">
        <v>89</v>
      </c>
      <c r="BD409" s="9">
        <v>58.866965620328848</v>
      </c>
      <c r="BZ409">
        <v>0.56293706293706292</v>
      </c>
      <c r="CA409">
        <v>0.91752577319587625</v>
      </c>
      <c r="CB409">
        <v>0.56293706293706292</v>
      </c>
    </row>
    <row r="410" spans="52:80" x14ac:dyDescent="0.25">
      <c r="AZ410" s="9">
        <v>407</v>
      </c>
      <c r="BA410" s="9">
        <v>0.26246336065893866</v>
      </c>
      <c r="BB410" s="9">
        <v>0</v>
      </c>
      <c r="BC410" s="9">
        <v>89</v>
      </c>
      <c r="BD410" s="9">
        <v>59.011958146487295</v>
      </c>
      <c r="BZ410">
        <v>0.56468531468531469</v>
      </c>
      <c r="CA410">
        <v>0.91752577319587625</v>
      </c>
      <c r="CB410">
        <v>0.56468531468531469</v>
      </c>
    </row>
    <row r="411" spans="52:80" x14ac:dyDescent="0.25">
      <c r="AZ411" s="9">
        <v>408</v>
      </c>
      <c r="BA411" s="9">
        <v>0.26231930976990958</v>
      </c>
      <c r="BB411" s="9">
        <v>0</v>
      </c>
      <c r="BC411" s="9">
        <v>89</v>
      </c>
      <c r="BD411" s="9">
        <v>59.156950672645735</v>
      </c>
      <c r="BZ411">
        <v>0.56643356643356646</v>
      </c>
      <c r="CA411">
        <v>0.91752577319587625</v>
      </c>
      <c r="CB411">
        <v>0.56643356643356646</v>
      </c>
    </row>
    <row r="412" spans="52:80" x14ac:dyDescent="0.25">
      <c r="AZ412" s="9">
        <v>409</v>
      </c>
      <c r="BA412" s="9">
        <v>0.26178011419451858</v>
      </c>
      <c r="BB412" s="9">
        <v>0</v>
      </c>
      <c r="BC412" s="9">
        <v>89</v>
      </c>
      <c r="BD412" s="9">
        <v>59.301943198804182</v>
      </c>
      <c r="BZ412">
        <v>0.56818181818181823</v>
      </c>
      <c r="CA412">
        <v>0.91752577319587625</v>
      </c>
      <c r="CB412">
        <v>0.56818181818181823</v>
      </c>
    </row>
    <row r="413" spans="52:80" x14ac:dyDescent="0.25">
      <c r="AZ413" s="9">
        <v>410</v>
      </c>
      <c r="BA413" s="9">
        <v>0.26143685148128015</v>
      </c>
      <c r="BB413" s="9">
        <v>0</v>
      </c>
      <c r="BC413" s="9">
        <v>89</v>
      </c>
      <c r="BD413" s="9">
        <v>59.446935724962628</v>
      </c>
      <c r="BZ413">
        <v>0.56993006993006989</v>
      </c>
      <c r="CA413">
        <v>0.91752577319587625</v>
      </c>
      <c r="CB413">
        <v>0.56993006993006989</v>
      </c>
    </row>
    <row r="414" spans="52:80" x14ac:dyDescent="0.25">
      <c r="AZ414" s="9">
        <v>411</v>
      </c>
      <c r="BA414" s="9">
        <v>0.26113697745366204</v>
      </c>
      <c r="BB414" s="9">
        <v>0</v>
      </c>
      <c r="BC414" s="9">
        <v>89</v>
      </c>
      <c r="BD414" s="9">
        <v>59.591928251121075</v>
      </c>
      <c r="BZ414">
        <v>0.57167832167832167</v>
      </c>
      <c r="CA414">
        <v>0.91752577319587625</v>
      </c>
      <c r="CB414">
        <v>0.57167832167832167</v>
      </c>
    </row>
    <row r="415" spans="52:80" x14ac:dyDescent="0.25">
      <c r="AZ415" s="9">
        <v>412</v>
      </c>
      <c r="BA415" s="9">
        <v>0.25669416908145398</v>
      </c>
      <c r="BB415" s="9">
        <v>0</v>
      </c>
      <c r="BC415" s="9">
        <v>89</v>
      </c>
      <c r="BD415" s="9">
        <v>59.736920777279522</v>
      </c>
      <c r="BZ415">
        <v>0.57342657342657344</v>
      </c>
      <c r="CA415">
        <v>0.91752577319587625</v>
      </c>
      <c r="CB415">
        <v>0.57342657342657344</v>
      </c>
    </row>
    <row r="416" spans="52:80" x14ac:dyDescent="0.25">
      <c r="AZ416" s="9">
        <v>413</v>
      </c>
      <c r="BA416" s="9">
        <v>0.25566567868083612</v>
      </c>
      <c r="BB416" s="9">
        <v>0</v>
      </c>
      <c r="BC416" s="9">
        <v>89</v>
      </c>
      <c r="BD416" s="9">
        <v>59.881913303437962</v>
      </c>
      <c r="BZ416">
        <v>0.57517482517482521</v>
      </c>
      <c r="CA416">
        <v>0.91752577319587625</v>
      </c>
      <c r="CB416">
        <v>0.57517482517482521</v>
      </c>
    </row>
    <row r="417" spans="52:80" x14ac:dyDescent="0.25">
      <c r="AZ417" s="9">
        <v>414</v>
      </c>
      <c r="BA417" s="9">
        <v>0.25499174888259968</v>
      </c>
      <c r="BB417" s="9">
        <v>0</v>
      </c>
      <c r="BC417" s="9">
        <v>89</v>
      </c>
      <c r="BD417" s="9">
        <v>60.026905829596409</v>
      </c>
      <c r="BZ417">
        <v>0.57692307692307687</v>
      </c>
      <c r="CA417">
        <v>0.91752577319587625</v>
      </c>
      <c r="CB417">
        <v>0.57692307692307687</v>
      </c>
    </row>
    <row r="418" spans="52:80" x14ac:dyDescent="0.25">
      <c r="AZ418" s="9">
        <v>415</v>
      </c>
      <c r="BA418" s="9">
        <v>0.25375764178349003</v>
      </c>
      <c r="BB418" s="9">
        <v>0</v>
      </c>
      <c r="BC418" s="9">
        <v>89</v>
      </c>
      <c r="BD418" s="9">
        <v>60.171898355754855</v>
      </c>
      <c r="BZ418">
        <v>0.57867132867132864</v>
      </c>
      <c r="CA418">
        <v>0.91752577319587625</v>
      </c>
      <c r="CB418">
        <v>0.57867132867132864</v>
      </c>
    </row>
    <row r="419" spans="52:80" x14ac:dyDescent="0.25">
      <c r="AZ419" s="9">
        <v>416</v>
      </c>
      <c r="BA419" s="9">
        <v>0.2534042132176697</v>
      </c>
      <c r="BB419" s="9">
        <v>0</v>
      </c>
      <c r="BC419" s="9">
        <v>89</v>
      </c>
      <c r="BD419" s="9">
        <v>60.316890881913302</v>
      </c>
      <c r="BZ419">
        <v>0.58041958041958042</v>
      </c>
      <c r="CA419">
        <v>0.91752577319587625</v>
      </c>
      <c r="CB419">
        <v>0.58041958041958042</v>
      </c>
    </row>
    <row r="420" spans="52:80" x14ac:dyDescent="0.25">
      <c r="AZ420" s="9">
        <v>417</v>
      </c>
      <c r="BA420" s="9">
        <v>0.25327075391565929</v>
      </c>
      <c r="BB420" s="9">
        <v>0</v>
      </c>
      <c r="BC420" s="9">
        <v>89</v>
      </c>
      <c r="BD420" s="9">
        <v>60.461883408071749</v>
      </c>
      <c r="BZ420">
        <v>0.58216783216783219</v>
      </c>
      <c r="CA420">
        <v>0.91752577319587625</v>
      </c>
      <c r="CB420">
        <v>0.58216783216783219</v>
      </c>
    </row>
    <row r="421" spans="52:80" x14ac:dyDescent="0.25">
      <c r="AZ421" s="9">
        <v>418</v>
      </c>
      <c r="BA421" s="9">
        <v>0.25281680258126249</v>
      </c>
      <c r="BB421" s="9">
        <v>0</v>
      </c>
      <c r="BC421" s="9">
        <v>89</v>
      </c>
      <c r="BD421" s="9">
        <v>60.606875934230189</v>
      </c>
      <c r="BZ421">
        <v>0.58391608391608396</v>
      </c>
      <c r="CA421">
        <v>0.91752577319587625</v>
      </c>
      <c r="CB421">
        <v>0.58391608391608396</v>
      </c>
    </row>
    <row r="422" spans="52:80" x14ac:dyDescent="0.25">
      <c r="AZ422" s="9">
        <v>419</v>
      </c>
      <c r="BA422" s="9">
        <v>0.25211811336585016</v>
      </c>
      <c r="BB422" s="9">
        <v>0</v>
      </c>
      <c r="BC422" s="9">
        <v>89</v>
      </c>
      <c r="BD422" s="9">
        <v>60.751868460388636</v>
      </c>
      <c r="BZ422">
        <v>0.58566433566433562</v>
      </c>
      <c r="CA422">
        <v>0.91752577319587625</v>
      </c>
      <c r="CB422">
        <v>0.58566433566433562</v>
      </c>
    </row>
    <row r="423" spans="52:80" x14ac:dyDescent="0.25">
      <c r="AZ423" s="9">
        <v>420</v>
      </c>
      <c r="BA423" s="9">
        <v>0.24993244209807736</v>
      </c>
      <c r="BB423" s="9">
        <v>0</v>
      </c>
      <c r="BC423" s="9">
        <v>89</v>
      </c>
      <c r="BD423" s="9">
        <v>60.896860986547082</v>
      </c>
      <c r="BZ423">
        <v>0.58741258741258739</v>
      </c>
      <c r="CA423">
        <v>0.91752577319587625</v>
      </c>
      <c r="CB423">
        <v>0.58741258741258739</v>
      </c>
    </row>
    <row r="424" spans="52:80" x14ac:dyDescent="0.25">
      <c r="AZ424" s="9">
        <v>421</v>
      </c>
      <c r="BA424" s="9">
        <v>0.24991150451357233</v>
      </c>
      <c r="BB424" s="9">
        <v>0</v>
      </c>
      <c r="BC424" s="9">
        <v>89</v>
      </c>
      <c r="BD424" s="9">
        <v>61.041853512705529</v>
      </c>
      <c r="BZ424">
        <v>0.58916083916083917</v>
      </c>
      <c r="CA424">
        <v>0.91752577319587625</v>
      </c>
      <c r="CB424">
        <v>0.58916083916083917</v>
      </c>
    </row>
    <row r="425" spans="52:80" x14ac:dyDescent="0.25">
      <c r="AZ425" s="9">
        <v>422</v>
      </c>
      <c r="BA425" s="9">
        <v>0.24943251478113368</v>
      </c>
      <c r="BB425" s="9">
        <v>0</v>
      </c>
      <c r="BC425" s="9">
        <v>89</v>
      </c>
      <c r="BD425" s="9">
        <v>61.186846038863976</v>
      </c>
      <c r="BZ425">
        <v>0.59090909090909094</v>
      </c>
      <c r="CA425">
        <v>0.91752577319587625</v>
      </c>
      <c r="CB425">
        <v>0.59090909090909094</v>
      </c>
    </row>
    <row r="426" spans="52:80" x14ac:dyDescent="0.25">
      <c r="AZ426" s="9">
        <v>423</v>
      </c>
      <c r="BA426" s="9">
        <v>0.24871464655280412</v>
      </c>
      <c r="BB426" s="9">
        <v>0</v>
      </c>
      <c r="BC426" s="9">
        <v>89</v>
      </c>
      <c r="BD426" s="9">
        <v>61.331838565022416</v>
      </c>
      <c r="BZ426">
        <v>0.59265734265734271</v>
      </c>
      <c r="CA426">
        <v>0.91752577319587625</v>
      </c>
      <c r="CB426">
        <v>0.59265734265734271</v>
      </c>
    </row>
    <row r="427" spans="52:80" x14ac:dyDescent="0.25">
      <c r="AZ427" s="9">
        <v>424</v>
      </c>
      <c r="BA427" s="9">
        <v>0.24863420328260777</v>
      </c>
      <c r="BB427" s="9">
        <v>0</v>
      </c>
      <c r="BC427" s="9">
        <v>89</v>
      </c>
      <c r="BD427" s="9">
        <v>61.476831091180863</v>
      </c>
      <c r="BZ427">
        <v>0.59440559440559437</v>
      </c>
      <c r="CA427">
        <v>0.91752577319587625</v>
      </c>
      <c r="CB427">
        <v>0.59440559440559437</v>
      </c>
    </row>
    <row r="428" spans="52:80" x14ac:dyDescent="0.25">
      <c r="AZ428" s="9">
        <v>425</v>
      </c>
      <c r="BA428" s="9">
        <v>0.24833386820465833</v>
      </c>
      <c r="BB428" s="9">
        <v>0</v>
      </c>
      <c r="BC428" s="9">
        <v>89</v>
      </c>
      <c r="BD428" s="9">
        <v>61.621823617339309</v>
      </c>
      <c r="BZ428">
        <v>0.59615384615384615</v>
      </c>
      <c r="CA428">
        <v>0.91752577319587625</v>
      </c>
      <c r="CB428">
        <v>0.59615384615384615</v>
      </c>
    </row>
    <row r="429" spans="52:80" x14ac:dyDescent="0.25">
      <c r="AZ429" s="9">
        <v>426</v>
      </c>
      <c r="BA429" s="9">
        <v>0.24794499500417169</v>
      </c>
      <c r="BB429" s="9">
        <v>0</v>
      </c>
      <c r="BC429" s="9">
        <v>89</v>
      </c>
      <c r="BD429" s="9">
        <v>61.766816143497756</v>
      </c>
      <c r="BZ429">
        <v>0.59790209790209792</v>
      </c>
      <c r="CA429">
        <v>0.91752577319587625</v>
      </c>
      <c r="CB429">
        <v>0.59790209790209792</v>
      </c>
    </row>
    <row r="430" spans="52:80" x14ac:dyDescent="0.25">
      <c r="AZ430" s="9">
        <v>427</v>
      </c>
      <c r="BA430" s="9">
        <v>0.24772384843621836</v>
      </c>
      <c r="BB430" s="9">
        <v>0</v>
      </c>
      <c r="BC430" s="9">
        <v>89</v>
      </c>
      <c r="BD430" s="9">
        <v>61.911808669656203</v>
      </c>
      <c r="BZ430">
        <v>0.59965034965034969</v>
      </c>
      <c r="CA430">
        <v>0.91752577319587625</v>
      </c>
      <c r="CB430">
        <v>0.59965034965034969</v>
      </c>
    </row>
    <row r="431" spans="52:80" x14ac:dyDescent="0.25">
      <c r="AZ431" s="9">
        <v>428</v>
      </c>
      <c r="BA431" s="9">
        <v>0.24709088549579056</v>
      </c>
      <c r="BB431" s="9">
        <v>0</v>
      </c>
      <c r="BC431" s="9">
        <v>89</v>
      </c>
      <c r="BD431" s="9">
        <v>62.056801195814643</v>
      </c>
      <c r="BZ431">
        <v>0.60139860139860135</v>
      </c>
      <c r="CA431">
        <v>0.91752577319587625</v>
      </c>
      <c r="CB431">
        <v>0.60139860139860135</v>
      </c>
    </row>
    <row r="432" spans="52:80" x14ac:dyDescent="0.25">
      <c r="AZ432" s="9">
        <v>429</v>
      </c>
      <c r="BA432" s="9">
        <v>0.24551166563586388</v>
      </c>
      <c r="BB432" s="9">
        <v>0</v>
      </c>
      <c r="BC432" s="9">
        <v>89</v>
      </c>
      <c r="BD432" s="9">
        <v>62.20179372197309</v>
      </c>
      <c r="BZ432">
        <v>0.60314685314685312</v>
      </c>
      <c r="CA432">
        <v>0.91752577319587625</v>
      </c>
      <c r="CB432">
        <v>0.60314685314685312</v>
      </c>
    </row>
    <row r="433" spans="52:80" x14ac:dyDescent="0.25">
      <c r="AZ433" s="9">
        <v>430</v>
      </c>
      <c r="BA433" s="9">
        <v>0.24533146415433732</v>
      </c>
      <c r="BB433" s="9">
        <v>0</v>
      </c>
      <c r="BC433" s="9">
        <v>89</v>
      </c>
      <c r="BD433" s="9">
        <v>62.346786248131536</v>
      </c>
      <c r="BZ433">
        <v>0.6048951048951049</v>
      </c>
      <c r="CA433">
        <v>0.91752577319587625</v>
      </c>
      <c r="CB433">
        <v>0.6048951048951049</v>
      </c>
    </row>
    <row r="434" spans="52:80" x14ac:dyDescent="0.25">
      <c r="AZ434" s="9">
        <v>431</v>
      </c>
      <c r="BA434" s="9">
        <v>0.24489920345564123</v>
      </c>
      <c r="BB434" s="9">
        <v>0</v>
      </c>
      <c r="BC434" s="9">
        <v>89</v>
      </c>
      <c r="BD434" s="9">
        <v>62.491778774289983</v>
      </c>
      <c r="BZ434">
        <v>0.60664335664335667</v>
      </c>
      <c r="CA434">
        <v>0.91752577319587625</v>
      </c>
      <c r="CB434">
        <v>0.60664335664335667</v>
      </c>
    </row>
    <row r="435" spans="52:80" x14ac:dyDescent="0.25">
      <c r="AZ435" s="9">
        <v>432</v>
      </c>
      <c r="BA435" s="9">
        <v>0.24406380247831316</v>
      </c>
      <c r="BB435" s="9">
        <v>0</v>
      </c>
      <c r="BC435" s="9">
        <v>89</v>
      </c>
      <c r="BD435" s="9">
        <v>62.63677130044843</v>
      </c>
      <c r="BZ435">
        <v>0.60839160839160844</v>
      </c>
      <c r="CA435">
        <v>0.91752577319587625</v>
      </c>
      <c r="CB435">
        <v>0.60839160839160844</v>
      </c>
    </row>
    <row r="436" spans="52:80" x14ac:dyDescent="0.25">
      <c r="AZ436" s="9">
        <v>433</v>
      </c>
      <c r="BA436" s="9">
        <v>0.24386045532488307</v>
      </c>
      <c r="BB436" s="9">
        <v>0</v>
      </c>
      <c r="BC436" s="9">
        <v>89</v>
      </c>
      <c r="BD436" s="9">
        <v>62.78176382660687</v>
      </c>
      <c r="BZ436">
        <v>0.6101398601398601</v>
      </c>
      <c r="CA436">
        <v>0.91752577319587625</v>
      </c>
      <c r="CB436">
        <v>0.6101398601398601</v>
      </c>
    </row>
    <row r="437" spans="52:80" x14ac:dyDescent="0.25">
      <c r="AZ437" s="9">
        <v>434</v>
      </c>
      <c r="BA437" s="9">
        <v>0.2430885689208003</v>
      </c>
      <c r="BB437" s="9">
        <v>0</v>
      </c>
      <c r="BC437" s="9">
        <v>89</v>
      </c>
      <c r="BD437" s="9">
        <v>62.926756352765317</v>
      </c>
      <c r="BZ437">
        <v>0.61188811188811187</v>
      </c>
      <c r="CA437">
        <v>0.91752577319587625</v>
      </c>
      <c r="CB437">
        <v>0.61188811188811187</v>
      </c>
    </row>
    <row r="438" spans="52:80" x14ac:dyDescent="0.25">
      <c r="AZ438" s="9">
        <v>435</v>
      </c>
      <c r="BA438" s="9">
        <v>0.24302040939791705</v>
      </c>
      <c r="BB438" s="9">
        <v>0</v>
      </c>
      <c r="BC438" s="9">
        <v>89</v>
      </c>
      <c r="BD438" s="9">
        <v>63.071748878923763</v>
      </c>
      <c r="BZ438">
        <v>0.61363636363636365</v>
      </c>
      <c r="CA438">
        <v>0.91752577319587625</v>
      </c>
      <c r="CB438">
        <v>0.61363636363636365</v>
      </c>
    </row>
    <row r="439" spans="52:80" x14ac:dyDescent="0.25">
      <c r="AZ439" s="9">
        <v>436</v>
      </c>
      <c r="BA439" s="9">
        <v>0.24207383002521399</v>
      </c>
      <c r="BB439" s="9">
        <v>0</v>
      </c>
      <c r="BC439" s="9">
        <v>89</v>
      </c>
      <c r="BD439" s="9">
        <v>63.21674140508221</v>
      </c>
      <c r="BZ439">
        <v>0.61538461538461542</v>
      </c>
      <c r="CA439">
        <v>0.91752577319587625</v>
      </c>
      <c r="CB439">
        <v>0.61538461538461542</v>
      </c>
    </row>
    <row r="440" spans="52:80" x14ac:dyDescent="0.25">
      <c r="AZ440" s="9">
        <v>437</v>
      </c>
      <c r="BA440" s="9">
        <v>0.24068838351983024</v>
      </c>
      <c r="BB440" s="9">
        <v>0</v>
      </c>
      <c r="BC440" s="9">
        <v>89</v>
      </c>
      <c r="BD440" s="9">
        <v>63.361733931240657</v>
      </c>
      <c r="BZ440">
        <v>0.61713286713286708</v>
      </c>
      <c r="CA440">
        <v>0.91752577319587625</v>
      </c>
      <c r="CB440">
        <v>0.61713286713286708</v>
      </c>
    </row>
    <row r="441" spans="52:80" x14ac:dyDescent="0.25">
      <c r="AZ441" s="9">
        <v>438</v>
      </c>
      <c r="BA441" s="9">
        <v>0.23920036863384336</v>
      </c>
      <c r="BB441" s="9">
        <v>0</v>
      </c>
      <c r="BC441" s="9">
        <v>89</v>
      </c>
      <c r="BD441" s="9">
        <v>63.506726457399097</v>
      </c>
      <c r="BZ441">
        <v>0.61888111888111885</v>
      </c>
      <c r="CA441">
        <v>0.91752577319587625</v>
      </c>
      <c r="CB441">
        <v>0.61888111888111885</v>
      </c>
    </row>
    <row r="442" spans="52:80" x14ac:dyDescent="0.25">
      <c r="AZ442" s="9">
        <v>439</v>
      </c>
      <c r="BA442" s="9">
        <v>0.23591325932825927</v>
      </c>
      <c r="BB442" s="9">
        <v>0</v>
      </c>
      <c r="BC442" s="9">
        <v>89</v>
      </c>
      <c r="BD442" s="9">
        <v>63.651718983557544</v>
      </c>
      <c r="BZ442">
        <v>0.62062937062937062</v>
      </c>
      <c r="CA442">
        <v>0.91752577319587625</v>
      </c>
      <c r="CB442">
        <v>0.62062937062937062</v>
      </c>
    </row>
    <row r="443" spans="52:80" x14ac:dyDescent="0.25">
      <c r="AZ443" s="9">
        <v>440</v>
      </c>
      <c r="BA443" s="9">
        <v>0.23469018485549945</v>
      </c>
      <c r="BB443" s="9">
        <v>0</v>
      </c>
      <c r="BC443" s="9">
        <v>89</v>
      </c>
      <c r="BD443" s="9">
        <v>63.79671150971599</v>
      </c>
      <c r="BZ443">
        <v>0.6223776223776224</v>
      </c>
      <c r="CA443">
        <v>0.91752577319587625</v>
      </c>
      <c r="CB443">
        <v>0.6223776223776224</v>
      </c>
    </row>
    <row r="444" spans="52:80" x14ac:dyDescent="0.25">
      <c r="AZ444" s="9">
        <v>441</v>
      </c>
      <c r="BA444" s="9">
        <v>0.23387091374606925</v>
      </c>
      <c r="BB444" s="9">
        <v>0</v>
      </c>
      <c r="BC444" s="9">
        <v>89</v>
      </c>
      <c r="BD444" s="9">
        <v>63.941704035874437</v>
      </c>
      <c r="BZ444">
        <v>0.62412587412587417</v>
      </c>
      <c r="CA444">
        <v>0.91752577319587625</v>
      </c>
      <c r="CB444">
        <v>0.62412587412587417</v>
      </c>
    </row>
    <row r="445" spans="52:80" x14ac:dyDescent="0.25">
      <c r="AZ445" s="9">
        <v>442</v>
      </c>
      <c r="BA445" s="9">
        <v>0.23287939986141679</v>
      </c>
      <c r="BB445" s="9">
        <v>0</v>
      </c>
      <c r="BC445" s="9">
        <v>89</v>
      </c>
      <c r="BD445" s="9">
        <v>64.086696562032884</v>
      </c>
      <c r="BZ445">
        <v>0.62587412587412583</v>
      </c>
      <c r="CA445">
        <v>0.91752577319587625</v>
      </c>
      <c r="CB445">
        <v>0.62587412587412583</v>
      </c>
    </row>
    <row r="446" spans="52:80" x14ac:dyDescent="0.25">
      <c r="AZ446" s="9">
        <v>443</v>
      </c>
      <c r="BA446" s="9">
        <v>0.23262846934837947</v>
      </c>
      <c r="BB446" s="9">
        <v>0</v>
      </c>
      <c r="BC446" s="9">
        <v>89</v>
      </c>
      <c r="BD446" s="9">
        <v>64.231689088191331</v>
      </c>
      <c r="BZ446">
        <v>0.6276223776223776</v>
      </c>
      <c r="CA446">
        <v>0.91752577319587625</v>
      </c>
      <c r="CB446">
        <v>0.6276223776223776</v>
      </c>
    </row>
    <row r="447" spans="52:80" x14ac:dyDescent="0.25">
      <c r="AZ447" s="9">
        <v>444</v>
      </c>
      <c r="BA447" s="9">
        <v>0.23232522440821562</v>
      </c>
      <c r="BB447" s="9">
        <v>0</v>
      </c>
      <c r="BC447" s="9">
        <v>89</v>
      </c>
      <c r="BD447" s="9">
        <v>64.376681614349778</v>
      </c>
      <c r="BZ447">
        <v>0.62937062937062938</v>
      </c>
      <c r="CA447">
        <v>0.91752577319587625</v>
      </c>
      <c r="CB447">
        <v>0.62937062937062938</v>
      </c>
    </row>
    <row r="448" spans="52:80" x14ac:dyDescent="0.25">
      <c r="AZ448" s="9">
        <v>445</v>
      </c>
      <c r="BA448" s="9">
        <v>0.23130856234303024</v>
      </c>
      <c r="BB448" s="9">
        <v>0</v>
      </c>
      <c r="BC448" s="9">
        <v>89</v>
      </c>
      <c r="BD448" s="9">
        <v>64.521674140508225</v>
      </c>
      <c r="BZ448">
        <v>0.63111888111888115</v>
      </c>
      <c r="CA448">
        <v>0.91752577319587625</v>
      </c>
      <c r="CB448">
        <v>0.63111888111888115</v>
      </c>
    </row>
    <row r="449" spans="52:80" x14ac:dyDescent="0.25">
      <c r="AZ449" s="9">
        <v>446</v>
      </c>
      <c r="BA449" s="9">
        <v>0.23102456660506407</v>
      </c>
      <c r="BB449" s="9">
        <v>0</v>
      </c>
      <c r="BC449" s="9">
        <v>89</v>
      </c>
      <c r="BD449" s="9">
        <v>64.666666666666657</v>
      </c>
      <c r="BZ449">
        <v>0.63286713286713292</v>
      </c>
      <c r="CA449">
        <v>0.91752577319587625</v>
      </c>
      <c r="CB449">
        <v>0.63286713286713292</v>
      </c>
    </row>
    <row r="450" spans="52:80" x14ac:dyDescent="0.25">
      <c r="AZ450" s="9">
        <v>447</v>
      </c>
      <c r="BA450" s="9">
        <v>0.23097456254522372</v>
      </c>
      <c r="BB450" s="9">
        <v>0</v>
      </c>
      <c r="BC450" s="9">
        <v>89</v>
      </c>
      <c r="BD450" s="9">
        <v>64.811659192825104</v>
      </c>
      <c r="BZ450">
        <v>0.63461538461538458</v>
      </c>
      <c r="CA450">
        <v>0.91752577319587625</v>
      </c>
      <c r="CB450">
        <v>0.63461538461538458</v>
      </c>
    </row>
    <row r="451" spans="52:80" x14ac:dyDescent="0.25">
      <c r="AZ451" s="9">
        <v>448</v>
      </c>
      <c r="BA451" s="9">
        <v>0.22876951979333418</v>
      </c>
      <c r="BB451" s="9">
        <v>0</v>
      </c>
      <c r="BC451" s="9">
        <v>89</v>
      </c>
      <c r="BD451" s="9">
        <v>64.956651718983551</v>
      </c>
      <c r="BZ451">
        <v>0.63636363636363635</v>
      </c>
      <c r="CA451">
        <v>0.91752577319587625</v>
      </c>
      <c r="CB451">
        <v>0.63636363636363635</v>
      </c>
    </row>
    <row r="452" spans="52:80" x14ac:dyDescent="0.25">
      <c r="AZ452" s="9">
        <v>449</v>
      </c>
      <c r="BA452" s="9">
        <v>0.22855925346385836</v>
      </c>
      <c r="BB452" s="9">
        <v>0</v>
      </c>
      <c r="BC452" s="9">
        <v>89</v>
      </c>
      <c r="BD452" s="9">
        <v>65.101644245141998</v>
      </c>
      <c r="BZ452">
        <v>0.63811188811188813</v>
      </c>
      <c r="CA452">
        <v>0.91752577319587625</v>
      </c>
      <c r="CB452">
        <v>0.63811188811188813</v>
      </c>
    </row>
    <row r="453" spans="52:80" x14ac:dyDescent="0.25">
      <c r="AZ453" s="9">
        <v>450</v>
      </c>
      <c r="BA453" s="9">
        <v>0.22805632982572349</v>
      </c>
      <c r="BB453" s="9">
        <v>0</v>
      </c>
      <c r="BC453" s="9">
        <v>89</v>
      </c>
      <c r="BD453" s="9">
        <v>65.246636771300444</v>
      </c>
      <c r="BZ453">
        <v>0.6398601398601399</v>
      </c>
      <c r="CA453">
        <v>0.91752577319587625</v>
      </c>
      <c r="CB453">
        <v>0.6398601398601399</v>
      </c>
    </row>
    <row r="454" spans="52:80" x14ac:dyDescent="0.25">
      <c r="AZ454" s="9">
        <v>451</v>
      </c>
      <c r="BA454" s="9">
        <v>0.22703552824260897</v>
      </c>
      <c r="BB454" s="9">
        <v>0</v>
      </c>
      <c r="BC454" s="9">
        <v>89</v>
      </c>
      <c r="BD454" s="9">
        <v>65.391629297458891</v>
      </c>
      <c r="BZ454">
        <v>0.64160839160839156</v>
      </c>
      <c r="CA454">
        <v>0.91752577319587625</v>
      </c>
      <c r="CB454">
        <v>0.64160839160839156</v>
      </c>
    </row>
    <row r="455" spans="52:80" x14ac:dyDescent="0.25">
      <c r="AZ455" s="9">
        <v>452</v>
      </c>
      <c r="BA455" s="9">
        <v>0.22669517682649942</v>
      </c>
      <c r="BB455" s="9">
        <v>0</v>
      </c>
      <c r="BC455" s="9">
        <v>89</v>
      </c>
      <c r="BD455" s="9">
        <v>65.536621823617338</v>
      </c>
      <c r="BZ455">
        <v>0.64335664335664333</v>
      </c>
      <c r="CA455">
        <v>0.91752577319587625</v>
      </c>
      <c r="CB455">
        <v>0.64335664335664333</v>
      </c>
    </row>
    <row r="456" spans="52:80" x14ac:dyDescent="0.25">
      <c r="AZ456" s="9">
        <v>453</v>
      </c>
      <c r="BA456" s="9">
        <v>0.22615467839963099</v>
      </c>
      <c r="BB456" s="9">
        <v>0</v>
      </c>
      <c r="BC456" s="9">
        <v>89</v>
      </c>
      <c r="BD456" s="9">
        <v>65.681614349775785</v>
      </c>
      <c r="BZ456">
        <v>0.6451048951048951</v>
      </c>
      <c r="CA456">
        <v>0.91752577319587625</v>
      </c>
      <c r="CB456">
        <v>0.6451048951048951</v>
      </c>
    </row>
    <row r="457" spans="52:80" x14ac:dyDescent="0.25">
      <c r="AZ457" s="9">
        <v>454</v>
      </c>
      <c r="BA457" s="9">
        <v>0.22444781763471947</v>
      </c>
      <c r="BB457" s="9">
        <v>0</v>
      </c>
      <c r="BC457" s="9">
        <v>89</v>
      </c>
      <c r="BD457" s="9">
        <v>65.826606875934232</v>
      </c>
      <c r="BZ457">
        <v>0.64685314685314688</v>
      </c>
      <c r="CA457">
        <v>0.91752577319587625</v>
      </c>
      <c r="CB457">
        <v>0.64685314685314688</v>
      </c>
    </row>
    <row r="458" spans="52:80" x14ac:dyDescent="0.25">
      <c r="AZ458" s="9">
        <v>455</v>
      </c>
      <c r="BA458" s="9">
        <v>0.22376892548052266</v>
      </c>
      <c r="BB458" s="9">
        <v>0</v>
      </c>
      <c r="BC458" s="9">
        <v>89</v>
      </c>
      <c r="BD458" s="9">
        <v>65.971599402092679</v>
      </c>
      <c r="BZ458">
        <v>0.64860139860139865</v>
      </c>
      <c r="CA458">
        <v>0.91752577319587625</v>
      </c>
      <c r="CB458">
        <v>0.64860139860139865</v>
      </c>
    </row>
    <row r="459" spans="52:80" x14ac:dyDescent="0.25">
      <c r="AZ459" s="9">
        <v>456</v>
      </c>
      <c r="BA459" s="9">
        <v>0.22362876312402202</v>
      </c>
      <c r="BB459" s="9">
        <v>0</v>
      </c>
      <c r="BC459" s="9">
        <v>89</v>
      </c>
      <c r="BD459" s="9">
        <v>66.116591928251111</v>
      </c>
      <c r="BZ459">
        <v>0.65034965034965031</v>
      </c>
      <c r="CA459">
        <v>0.91752577319587625</v>
      </c>
      <c r="CB459">
        <v>0.65034965034965031</v>
      </c>
    </row>
    <row r="460" spans="52:80" x14ac:dyDescent="0.25">
      <c r="AZ460" s="9">
        <v>457</v>
      </c>
      <c r="BA460" s="9">
        <v>0.22321402337808302</v>
      </c>
      <c r="BB460" s="9">
        <v>0</v>
      </c>
      <c r="BC460" s="9">
        <v>89</v>
      </c>
      <c r="BD460" s="9">
        <v>66.261584454409558</v>
      </c>
      <c r="BZ460">
        <v>0.65209790209790208</v>
      </c>
      <c r="CA460">
        <v>0.91752577319587625</v>
      </c>
      <c r="CB460">
        <v>0.65209790209790208</v>
      </c>
    </row>
    <row r="461" spans="52:80" x14ac:dyDescent="0.25">
      <c r="AZ461" s="9">
        <v>458</v>
      </c>
      <c r="BA461" s="9">
        <v>0.22112013795998864</v>
      </c>
      <c r="BB461" s="9">
        <v>0</v>
      </c>
      <c r="BC461" s="9">
        <v>89</v>
      </c>
      <c r="BD461" s="9">
        <v>66.406576980568005</v>
      </c>
      <c r="BZ461">
        <v>0.65384615384615385</v>
      </c>
      <c r="CA461">
        <v>0.91752577319587625</v>
      </c>
      <c r="CB461">
        <v>0.65384615384615385</v>
      </c>
    </row>
    <row r="462" spans="52:80" x14ac:dyDescent="0.25">
      <c r="AZ462" s="9">
        <v>459</v>
      </c>
      <c r="BA462" s="9">
        <v>0.22031329503297614</v>
      </c>
      <c r="BB462" s="9">
        <v>0</v>
      </c>
      <c r="BC462" s="9">
        <v>89</v>
      </c>
      <c r="BD462" s="9">
        <v>66.551569506726452</v>
      </c>
      <c r="BZ462">
        <v>0.65559440559440563</v>
      </c>
      <c r="CA462">
        <v>0.91752577319587625</v>
      </c>
      <c r="CB462">
        <v>0.65559440559440563</v>
      </c>
    </row>
    <row r="463" spans="52:80" x14ac:dyDescent="0.25">
      <c r="AZ463" s="9">
        <v>460</v>
      </c>
      <c r="BA463" s="9">
        <v>0.22026993566957398</v>
      </c>
      <c r="BB463" s="9">
        <v>0</v>
      </c>
      <c r="BC463" s="9">
        <v>89</v>
      </c>
      <c r="BD463" s="9">
        <v>66.696562032884898</v>
      </c>
      <c r="BZ463">
        <v>0.65559440559440563</v>
      </c>
      <c r="CA463">
        <v>0.92783505154639179</v>
      </c>
      <c r="CB463">
        <v>0.65559440559440563</v>
      </c>
    </row>
    <row r="464" spans="52:80" x14ac:dyDescent="0.25">
      <c r="AZ464" s="9">
        <v>461</v>
      </c>
      <c r="BA464" s="9">
        <v>0.22004178503490851</v>
      </c>
      <c r="BB464" s="9">
        <v>0</v>
      </c>
      <c r="BC464" s="9">
        <v>89</v>
      </c>
      <c r="BD464" s="9">
        <v>66.841554559043345</v>
      </c>
      <c r="BZ464">
        <v>0.65734265734265729</v>
      </c>
      <c r="CA464">
        <v>0.92783505154639179</v>
      </c>
      <c r="CB464">
        <v>0.65734265734265729</v>
      </c>
    </row>
    <row r="465" spans="52:80" x14ac:dyDescent="0.25">
      <c r="AZ465" s="9">
        <v>462</v>
      </c>
      <c r="BA465" s="9">
        <v>0.21860021804354826</v>
      </c>
      <c r="BB465" s="9">
        <v>0</v>
      </c>
      <c r="BC465" s="9">
        <v>89</v>
      </c>
      <c r="BD465" s="9">
        <v>66.986547085201792</v>
      </c>
      <c r="BZ465">
        <v>0.65909090909090906</v>
      </c>
      <c r="CA465">
        <v>0.92783505154639179</v>
      </c>
      <c r="CB465">
        <v>0.65909090909090906</v>
      </c>
    </row>
    <row r="466" spans="52:80" x14ac:dyDescent="0.25">
      <c r="AZ466" s="10">
        <v>463</v>
      </c>
      <c r="BA466" s="10">
        <v>0.21828941632106577</v>
      </c>
      <c r="BB466" s="10">
        <v>0</v>
      </c>
      <c r="BC466" s="10">
        <v>89</v>
      </c>
      <c r="BD466" s="10">
        <v>67.131539611360239</v>
      </c>
      <c r="BZ466">
        <v>0.66083916083916083</v>
      </c>
      <c r="CA466">
        <v>0.92783505154639179</v>
      </c>
      <c r="CB466">
        <v>0.66083916083916083</v>
      </c>
    </row>
    <row r="467" spans="52:80" x14ac:dyDescent="0.25">
      <c r="AZ467" s="10">
        <v>464</v>
      </c>
      <c r="BA467" s="10">
        <v>0.21741479728336727</v>
      </c>
      <c r="BB467" s="10">
        <v>0</v>
      </c>
      <c r="BC467" s="10">
        <v>89</v>
      </c>
      <c r="BD467" s="10">
        <v>67.276532137518686</v>
      </c>
      <c r="BZ467">
        <v>0.66258741258741261</v>
      </c>
      <c r="CA467">
        <v>0.92783505154639179</v>
      </c>
      <c r="CB467">
        <v>0.66258741258741261</v>
      </c>
    </row>
    <row r="468" spans="52:80" x14ac:dyDescent="0.25">
      <c r="AZ468" s="10">
        <v>465</v>
      </c>
      <c r="BA468" s="10">
        <v>0.21700915802913992</v>
      </c>
      <c r="BB468" s="10">
        <v>1</v>
      </c>
      <c r="BC468" s="10">
        <v>90</v>
      </c>
      <c r="BD468" s="10">
        <v>67.421524663677133</v>
      </c>
      <c r="BZ468">
        <v>0.66433566433566438</v>
      </c>
      <c r="CA468">
        <v>0.92783505154639179</v>
      </c>
      <c r="CB468">
        <v>0.66433566433566438</v>
      </c>
    </row>
    <row r="469" spans="52:80" x14ac:dyDescent="0.25">
      <c r="AZ469" s="10">
        <v>466</v>
      </c>
      <c r="BA469" s="10">
        <v>0.21595192732288193</v>
      </c>
      <c r="BB469" s="10">
        <v>0</v>
      </c>
      <c r="BC469" s="10">
        <v>90</v>
      </c>
      <c r="BD469" s="10">
        <v>67.566517189835565</v>
      </c>
      <c r="BZ469">
        <v>0.66608391608391604</v>
      </c>
      <c r="CA469">
        <v>0.92783505154639179</v>
      </c>
      <c r="CB469">
        <v>0.66608391608391604</v>
      </c>
    </row>
    <row r="470" spans="52:80" x14ac:dyDescent="0.25">
      <c r="AZ470" s="10">
        <v>467</v>
      </c>
      <c r="BA470" s="10">
        <v>0.21511447312426377</v>
      </c>
      <c r="BB470" s="10">
        <v>0</v>
      </c>
      <c r="BC470" s="10">
        <v>90</v>
      </c>
      <c r="BD470" s="10">
        <v>67.711509715994012</v>
      </c>
      <c r="BZ470">
        <v>0.66783216783216781</v>
      </c>
      <c r="CA470">
        <v>0.92783505154639179</v>
      </c>
      <c r="CB470">
        <v>0.66783216783216781</v>
      </c>
    </row>
    <row r="471" spans="52:80" x14ac:dyDescent="0.25">
      <c r="AZ471" s="10">
        <v>468</v>
      </c>
      <c r="BA471" s="10">
        <v>0.21178474656879018</v>
      </c>
      <c r="BB471" s="10">
        <v>0</v>
      </c>
      <c r="BC471" s="10">
        <v>90</v>
      </c>
      <c r="BD471" s="10">
        <v>67.856502242152459</v>
      </c>
      <c r="BZ471">
        <v>0.66783216783216781</v>
      </c>
      <c r="CA471">
        <v>0.93814432989690721</v>
      </c>
      <c r="CB471">
        <v>0.66783216783216781</v>
      </c>
    </row>
    <row r="472" spans="52:80" x14ac:dyDescent="0.25">
      <c r="AZ472" s="10">
        <v>469</v>
      </c>
      <c r="BA472" s="10">
        <v>0.21176245577010197</v>
      </c>
      <c r="BB472" s="10">
        <v>0</v>
      </c>
      <c r="BC472" s="10">
        <v>90</v>
      </c>
      <c r="BD472" s="10">
        <v>68.001494768310906</v>
      </c>
      <c r="BZ472">
        <v>0.66958041958041958</v>
      </c>
      <c r="CA472">
        <v>0.93814432989690721</v>
      </c>
      <c r="CB472">
        <v>0.66958041958041958</v>
      </c>
    </row>
    <row r="473" spans="52:80" x14ac:dyDescent="0.25">
      <c r="AZ473" s="10">
        <v>470</v>
      </c>
      <c r="BA473" s="10">
        <v>0.21174381311380264</v>
      </c>
      <c r="BB473" s="10">
        <v>0</v>
      </c>
      <c r="BC473" s="10">
        <v>90</v>
      </c>
      <c r="BD473" s="10">
        <v>68.146487294469352</v>
      </c>
      <c r="BZ473">
        <v>0.67132867132867136</v>
      </c>
      <c r="CA473">
        <v>0.93814432989690721</v>
      </c>
      <c r="CB473">
        <v>0.67132867132867136</v>
      </c>
    </row>
    <row r="474" spans="52:80" x14ac:dyDescent="0.25">
      <c r="AZ474" s="10">
        <v>471</v>
      </c>
      <c r="BA474" s="10">
        <v>0.21065983189000734</v>
      </c>
      <c r="BB474" s="10">
        <v>0</v>
      </c>
      <c r="BC474" s="10">
        <v>90</v>
      </c>
      <c r="BD474" s="10">
        <v>68.291479820627799</v>
      </c>
      <c r="BZ474">
        <v>0.67307692307692313</v>
      </c>
      <c r="CA474">
        <v>0.93814432989690721</v>
      </c>
      <c r="CB474">
        <v>0.67307692307692313</v>
      </c>
    </row>
    <row r="475" spans="52:80" x14ac:dyDescent="0.25">
      <c r="AZ475" s="10">
        <v>472</v>
      </c>
      <c r="BA475" s="10">
        <v>0.21060412091256228</v>
      </c>
      <c r="BB475" s="10">
        <v>0</v>
      </c>
      <c r="BC475" s="10">
        <v>90</v>
      </c>
      <c r="BD475" s="10">
        <v>68.436472346786246</v>
      </c>
      <c r="BZ475">
        <v>0.67482517482517479</v>
      </c>
      <c r="CA475">
        <v>0.93814432989690721</v>
      </c>
      <c r="CB475">
        <v>0.67482517482517479</v>
      </c>
    </row>
    <row r="476" spans="52:80" x14ac:dyDescent="0.25">
      <c r="AZ476" s="10">
        <v>473</v>
      </c>
      <c r="BA476" s="10">
        <v>0.21009677369456975</v>
      </c>
      <c r="BB476" s="10">
        <v>1</v>
      </c>
      <c r="BC476" s="10">
        <v>91</v>
      </c>
      <c r="BD476" s="10">
        <v>68.581464872944693</v>
      </c>
      <c r="BZ476">
        <v>0.67657342657342656</v>
      </c>
      <c r="CA476">
        <v>0.93814432989690721</v>
      </c>
      <c r="CB476">
        <v>0.67657342657342656</v>
      </c>
    </row>
    <row r="477" spans="52:80" x14ac:dyDescent="0.25">
      <c r="AZ477" s="10">
        <v>474</v>
      </c>
      <c r="BA477" s="10">
        <v>0.20864992907866547</v>
      </c>
      <c r="BB477" s="10">
        <v>0</v>
      </c>
      <c r="BC477" s="10">
        <v>91</v>
      </c>
      <c r="BD477" s="10">
        <v>68.72645739910314</v>
      </c>
      <c r="BZ477">
        <v>0.67832167832167833</v>
      </c>
      <c r="CA477">
        <v>0.93814432989690721</v>
      </c>
      <c r="CB477">
        <v>0.67832167832167833</v>
      </c>
    </row>
    <row r="478" spans="52:80" x14ac:dyDescent="0.25">
      <c r="AZ478" s="10">
        <v>475</v>
      </c>
      <c r="BA478" s="10">
        <v>0.20851865936230138</v>
      </c>
      <c r="BB478" s="10">
        <v>0</v>
      </c>
      <c r="BC478" s="10">
        <v>91</v>
      </c>
      <c r="BD478" s="10">
        <v>68.871449925261587</v>
      </c>
      <c r="BZ478">
        <v>0.67832167832167833</v>
      </c>
      <c r="CA478">
        <v>0.94845360824742264</v>
      </c>
      <c r="CB478">
        <v>0.67832167832167833</v>
      </c>
    </row>
    <row r="479" spans="52:80" x14ac:dyDescent="0.25">
      <c r="AZ479" s="10">
        <v>476</v>
      </c>
      <c r="BA479" s="10">
        <v>0.2072487665650781</v>
      </c>
      <c r="BB479" s="10">
        <v>0</v>
      </c>
      <c r="BC479" s="10">
        <v>91</v>
      </c>
      <c r="BD479" s="10">
        <v>69.016442451420033</v>
      </c>
      <c r="BZ479">
        <v>0.68006993006993011</v>
      </c>
      <c r="CA479">
        <v>0.94845360824742264</v>
      </c>
      <c r="CB479">
        <v>0.68006993006993011</v>
      </c>
    </row>
    <row r="480" spans="52:80" x14ac:dyDescent="0.25">
      <c r="AZ480" s="10">
        <v>477</v>
      </c>
      <c r="BA480" s="10">
        <v>0.20699362762463763</v>
      </c>
      <c r="BB480" s="10">
        <v>0</v>
      </c>
      <c r="BC480" s="10">
        <v>91</v>
      </c>
      <c r="BD480" s="10">
        <v>69.161434977578466</v>
      </c>
      <c r="BZ480">
        <v>0.68181818181818177</v>
      </c>
      <c r="CA480">
        <v>0.94845360824742264</v>
      </c>
      <c r="CB480">
        <v>0.68181818181818177</v>
      </c>
    </row>
    <row r="481" spans="52:80" x14ac:dyDescent="0.25">
      <c r="AZ481" s="10">
        <v>478</v>
      </c>
      <c r="BA481" s="10">
        <v>0.20681185699540239</v>
      </c>
      <c r="BB481" s="10">
        <v>0</v>
      </c>
      <c r="BC481" s="10">
        <v>91</v>
      </c>
      <c r="BD481" s="10">
        <v>69.306427503736913</v>
      </c>
      <c r="BZ481">
        <v>0.68356643356643354</v>
      </c>
      <c r="CA481">
        <v>0.94845360824742264</v>
      </c>
      <c r="CB481">
        <v>0.68356643356643354</v>
      </c>
    </row>
    <row r="482" spans="52:80" x14ac:dyDescent="0.25">
      <c r="AZ482" s="10">
        <v>479</v>
      </c>
      <c r="BA482" s="10">
        <v>0.20646213936497107</v>
      </c>
      <c r="BB482" s="10">
        <v>0</v>
      </c>
      <c r="BC482" s="10">
        <v>91</v>
      </c>
      <c r="BD482" s="10">
        <v>69.45142002989536</v>
      </c>
      <c r="BZ482">
        <v>0.68531468531468531</v>
      </c>
      <c r="CA482">
        <v>0.94845360824742264</v>
      </c>
      <c r="CB482">
        <v>0.68531468531468531</v>
      </c>
    </row>
    <row r="483" spans="52:80" x14ac:dyDescent="0.25">
      <c r="AZ483" s="10">
        <v>480</v>
      </c>
      <c r="BA483" s="10">
        <v>0.20481109021800545</v>
      </c>
      <c r="BB483" s="10">
        <v>1</v>
      </c>
      <c r="BC483" s="10">
        <v>92</v>
      </c>
      <c r="BD483" s="10">
        <v>69.596412556053806</v>
      </c>
      <c r="BZ483">
        <v>0.68706293706293708</v>
      </c>
      <c r="CA483">
        <v>0.94845360824742264</v>
      </c>
      <c r="CB483">
        <v>0.68706293706293708</v>
      </c>
    </row>
    <row r="484" spans="52:80" x14ac:dyDescent="0.25">
      <c r="AZ484" s="10">
        <v>481</v>
      </c>
      <c r="BA484" s="10">
        <v>0.20268844207063705</v>
      </c>
      <c r="BB484" s="10">
        <v>0</v>
      </c>
      <c r="BC484" s="10">
        <v>92</v>
      </c>
      <c r="BD484" s="10">
        <v>69.741405082212253</v>
      </c>
      <c r="BZ484">
        <v>0.68881118881118886</v>
      </c>
      <c r="CA484">
        <v>0.94845360824742264</v>
      </c>
      <c r="CB484">
        <v>0.68881118881118886</v>
      </c>
    </row>
    <row r="485" spans="52:80" x14ac:dyDescent="0.25">
      <c r="AZ485" s="10">
        <v>482</v>
      </c>
      <c r="BA485" s="10">
        <v>0.20144740543178596</v>
      </c>
      <c r="BB485" s="10">
        <v>0</v>
      </c>
      <c r="BC485" s="10">
        <v>92</v>
      </c>
      <c r="BD485" s="10">
        <v>69.8863976083707</v>
      </c>
      <c r="BZ485">
        <v>0.69055944055944052</v>
      </c>
      <c r="CA485">
        <v>0.94845360824742264</v>
      </c>
      <c r="CB485">
        <v>0.69055944055944052</v>
      </c>
    </row>
    <row r="486" spans="52:80" x14ac:dyDescent="0.25">
      <c r="AZ486" s="10">
        <v>483</v>
      </c>
      <c r="BA486" s="10">
        <v>0.19944305215788644</v>
      </c>
      <c r="BB486" s="10">
        <v>0</v>
      </c>
      <c r="BC486" s="10">
        <v>92</v>
      </c>
      <c r="BD486" s="10">
        <v>70.031390134529147</v>
      </c>
      <c r="BZ486">
        <v>0.69230769230769229</v>
      </c>
      <c r="CA486">
        <v>0.94845360824742264</v>
      </c>
      <c r="CB486">
        <v>0.69230769230769229</v>
      </c>
    </row>
    <row r="487" spans="52:80" x14ac:dyDescent="0.25">
      <c r="AZ487" s="10">
        <v>484</v>
      </c>
      <c r="BA487" s="10">
        <v>0.1988395844081442</v>
      </c>
      <c r="BB487" s="10">
        <v>0</v>
      </c>
      <c r="BC487" s="10">
        <v>92</v>
      </c>
      <c r="BD487" s="10">
        <v>70.176382660687594</v>
      </c>
      <c r="BZ487">
        <v>0.69405594405594406</v>
      </c>
      <c r="CA487">
        <v>0.94845360824742264</v>
      </c>
      <c r="CB487">
        <v>0.69405594405594406</v>
      </c>
    </row>
    <row r="488" spans="52:80" x14ac:dyDescent="0.25">
      <c r="AZ488" s="10">
        <v>485</v>
      </c>
      <c r="BA488" s="10">
        <v>0.19815184839541175</v>
      </c>
      <c r="BB488" s="10">
        <v>0</v>
      </c>
      <c r="BC488" s="10">
        <v>92</v>
      </c>
      <c r="BD488" s="10">
        <v>70.321375186846041</v>
      </c>
      <c r="BZ488">
        <v>0.69580419580419584</v>
      </c>
      <c r="CA488">
        <v>0.94845360824742264</v>
      </c>
      <c r="CB488">
        <v>0.69580419580419584</v>
      </c>
    </row>
    <row r="489" spans="52:80" x14ac:dyDescent="0.25">
      <c r="AZ489" s="10">
        <v>486</v>
      </c>
      <c r="BA489" s="10">
        <v>0.19798131010508316</v>
      </c>
      <c r="BB489" s="10">
        <v>0</v>
      </c>
      <c r="BC489" s="10">
        <v>92</v>
      </c>
      <c r="BD489" s="10">
        <v>70.466367713004487</v>
      </c>
      <c r="BZ489">
        <v>0.69755244755244761</v>
      </c>
      <c r="CA489">
        <v>0.94845360824742264</v>
      </c>
      <c r="CB489">
        <v>0.69755244755244761</v>
      </c>
    </row>
    <row r="490" spans="52:80" x14ac:dyDescent="0.25">
      <c r="AZ490" s="10">
        <v>487</v>
      </c>
      <c r="BA490" s="10">
        <v>0.19789346912202446</v>
      </c>
      <c r="BB490" s="10">
        <v>0</v>
      </c>
      <c r="BC490" s="10">
        <v>92</v>
      </c>
      <c r="BD490" s="10">
        <v>70.61136023916292</v>
      </c>
      <c r="BZ490">
        <v>0.69930069930069927</v>
      </c>
      <c r="CA490">
        <v>0.94845360824742264</v>
      </c>
      <c r="CB490">
        <v>0.69930069930069927</v>
      </c>
    </row>
    <row r="491" spans="52:80" x14ac:dyDescent="0.25">
      <c r="AZ491" s="10">
        <v>488</v>
      </c>
      <c r="BA491" s="10">
        <v>0.1971752703206904</v>
      </c>
      <c r="BB491" s="10">
        <v>0</v>
      </c>
      <c r="BC491" s="10">
        <v>92</v>
      </c>
      <c r="BD491" s="10">
        <v>70.756352765321367</v>
      </c>
      <c r="BZ491">
        <v>0.70104895104895104</v>
      </c>
      <c r="CA491">
        <v>0.94845360824742264</v>
      </c>
      <c r="CB491">
        <v>0.70104895104895104</v>
      </c>
    </row>
    <row r="492" spans="52:80" x14ac:dyDescent="0.25">
      <c r="AZ492" s="10">
        <v>489</v>
      </c>
      <c r="BA492" s="10">
        <v>0.19512255942778972</v>
      </c>
      <c r="BB492" s="10">
        <v>0</v>
      </c>
      <c r="BC492" s="10">
        <v>92</v>
      </c>
      <c r="BD492" s="10">
        <v>70.901345291479814</v>
      </c>
      <c r="BZ492">
        <v>0.70279720279720281</v>
      </c>
      <c r="CA492">
        <v>0.94845360824742264</v>
      </c>
      <c r="CB492">
        <v>0.70279720279720281</v>
      </c>
    </row>
    <row r="493" spans="52:80" x14ac:dyDescent="0.25">
      <c r="AZ493" s="10">
        <v>490</v>
      </c>
      <c r="BA493" s="10">
        <v>0.19271260442096702</v>
      </c>
      <c r="BB493" s="10">
        <v>0</v>
      </c>
      <c r="BC493" s="10">
        <v>92</v>
      </c>
      <c r="BD493" s="10">
        <v>71.046337817638261</v>
      </c>
      <c r="BZ493">
        <v>0.70454545454545459</v>
      </c>
      <c r="CA493">
        <v>0.94845360824742264</v>
      </c>
      <c r="CB493">
        <v>0.70454545454545459</v>
      </c>
    </row>
    <row r="494" spans="52:80" x14ac:dyDescent="0.25">
      <c r="AZ494" s="10">
        <v>491</v>
      </c>
      <c r="BA494" s="10">
        <v>0.19246768298303396</v>
      </c>
      <c r="BB494" s="10">
        <v>0</v>
      </c>
      <c r="BC494" s="10">
        <v>92</v>
      </c>
      <c r="BD494" s="10">
        <v>71.191330343796707</v>
      </c>
      <c r="BZ494">
        <v>0.70629370629370625</v>
      </c>
      <c r="CA494">
        <v>0.94845360824742264</v>
      </c>
      <c r="CB494">
        <v>0.70629370629370625</v>
      </c>
    </row>
    <row r="495" spans="52:80" x14ac:dyDescent="0.25">
      <c r="AZ495" s="10">
        <v>492</v>
      </c>
      <c r="BA495" s="10">
        <v>0.190658371014675</v>
      </c>
      <c r="BB495" s="10">
        <v>0</v>
      </c>
      <c r="BC495" s="10">
        <v>92</v>
      </c>
      <c r="BD495" s="10">
        <v>71.336322869955154</v>
      </c>
      <c r="BZ495">
        <v>0.70804195804195802</v>
      </c>
      <c r="CA495">
        <v>0.94845360824742264</v>
      </c>
      <c r="CB495">
        <v>0.70804195804195802</v>
      </c>
    </row>
    <row r="496" spans="52:80" x14ac:dyDescent="0.25">
      <c r="AZ496" s="10">
        <v>493</v>
      </c>
      <c r="BA496" s="10">
        <v>0.1906411369211663</v>
      </c>
      <c r="BB496" s="10">
        <v>0</v>
      </c>
      <c r="BC496" s="10">
        <v>92</v>
      </c>
      <c r="BD496" s="10">
        <v>71.481315396113601</v>
      </c>
      <c r="BZ496">
        <v>0.70979020979020979</v>
      </c>
      <c r="CA496">
        <v>0.94845360824742264</v>
      </c>
      <c r="CB496">
        <v>0.70979020979020979</v>
      </c>
    </row>
    <row r="497" spans="52:80" x14ac:dyDescent="0.25">
      <c r="AZ497" s="10">
        <v>494</v>
      </c>
      <c r="BA497" s="10">
        <v>0.19060667230688547</v>
      </c>
      <c r="BB497" s="10">
        <v>0</v>
      </c>
      <c r="BC497" s="10">
        <v>92</v>
      </c>
      <c r="BD497" s="10">
        <v>71.626307922272048</v>
      </c>
      <c r="BZ497">
        <v>0.71153846153846156</v>
      </c>
      <c r="CA497">
        <v>0.94845360824742264</v>
      </c>
      <c r="CB497">
        <v>0.71153846153846156</v>
      </c>
    </row>
    <row r="498" spans="52:80" x14ac:dyDescent="0.25">
      <c r="AZ498" s="10">
        <v>495</v>
      </c>
      <c r="BA498" s="10">
        <v>0.18996148921762307</v>
      </c>
      <c r="BB498" s="10">
        <v>0</v>
      </c>
      <c r="BC498" s="10">
        <v>92</v>
      </c>
      <c r="BD498" s="10">
        <v>71.771300448430495</v>
      </c>
      <c r="BZ498">
        <v>0.71328671328671334</v>
      </c>
      <c r="CA498">
        <v>0.94845360824742264</v>
      </c>
      <c r="CB498">
        <v>0.71328671328671334</v>
      </c>
    </row>
    <row r="499" spans="52:80" x14ac:dyDescent="0.25">
      <c r="AZ499" s="10">
        <v>496</v>
      </c>
      <c r="BA499" s="10">
        <v>0.18952481969682081</v>
      </c>
      <c r="BB499" s="10">
        <v>0</v>
      </c>
      <c r="BC499" s="10">
        <v>92</v>
      </c>
      <c r="BD499" s="10">
        <v>71.916292974588941</v>
      </c>
      <c r="BZ499">
        <v>0.715034965034965</v>
      </c>
      <c r="CA499">
        <v>0.94845360824742264</v>
      </c>
      <c r="CB499">
        <v>0.715034965034965</v>
      </c>
    </row>
    <row r="500" spans="52:80" x14ac:dyDescent="0.25">
      <c r="AZ500" s="10">
        <v>497</v>
      </c>
      <c r="BA500" s="10">
        <v>0.18934911951882499</v>
      </c>
      <c r="BB500" s="10">
        <v>0</v>
      </c>
      <c r="BC500" s="10">
        <v>92</v>
      </c>
      <c r="BD500" s="10">
        <v>72.061285500747374</v>
      </c>
      <c r="BZ500">
        <v>0.71678321678321677</v>
      </c>
      <c r="CA500">
        <v>0.94845360824742264</v>
      </c>
      <c r="CB500">
        <v>0.71678321678321677</v>
      </c>
    </row>
    <row r="501" spans="52:80" x14ac:dyDescent="0.25">
      <c r="AZ501" s="10">
        <v>498</v>
      </c>
      <c r="BA501" s="10">
        <v>0.18913452691915403</v>
      </c>
      <c r="BB501" s="10">
        <v>0</v>
      </c>
      <c r="BC501" s="10">
        <v>92</v>
      </c>
      <c r="BD501" s="10">
        <v>72.206278026905821</v>
      </c>
      <c r="BZ501">
        <v>0.71853146853146854</v>
      </c>
      <c r="CA501">
        <v>0.94845360824742264</v>
      </c>
      <c r="CB501">
        <v>0.71853146853146854</v>
      </c>
    </row>
    <row r="502" spans="52:80" x14ac:dyDescent="0.25">
      <c r="AZ502" s="10">
        <v>499</v>
      </c>
      <c r="BA502" s="10">
        <v>0.18854122617796326</v>
      </c>
      <c r="BB502" s="10">
        <v>0</v>
      </c>
      <c r="BC502" s="10">
        <v>92</v>
      </c>
      <c r="BD502" s="10">
        <v>72.351270553064268</v>
      </c>
      <c r="BZ502">
        <v>0.72027972027972031</v>
      </c>
      <c r="CA502">
        <v>0.94845360824742264</v>
      </c>
      <c r="CB502">
        <v>0.72027972027972031</v>
      </c>
    </row>
    <row r="503" spans="52:80" x14ac:dyDescent="0.25">
      <c r="AZ503" s="10">
        <v>500</v>
      </c>
      <c r="BA503" s="10">
        <v>0.18704159011271401</v>
      </c>
      <c r="BB503" s="10">
        <v>0</v>
      </c>
      <c r="BC503" s="10">
        <v>92</v>
      </c>
      <c r="BD503" s="10">
        <v>72.496263079222715</v>
      </c>
      <c r="BZ503">
        <v>0.72202797202797198</v>
      </c>
      <c r="CA503">
        <v>0.94845360824742264</v>
      </c>
      <c r="CB503">
        <v>0.72202797202797198</v>
      </c>
    </row>
    <row r="504" spans="52:80" x14ac:dyDescent="0.25">
      <c r="AZ504" s="10">
        <v>501</v>
      </c>
      <c r="BA504" s="10">
        <v>0.18632022384857674</v>
      </c>
      <c r="BB504" s="10">
        <v>0</v>
      </c>
      <c r="BC504" s="10">
        <v>92</v>
      </c>
      <c r="BD504" s="10">
        <v>72.641255605381161</v>
      </c>
      <c r="BZ504">
        <v>0.72377622377622375</v>
      </c>
      <c r="CA504">
        <v>0.94845360824742264</v>
      </c>
      <c r="CB504">
        <v>0.72377622377622375</v>
      </c>
    </row>
    <row r="505" spans="52:80" x14ac:dyDescent="0.25">
      <c r="AZ505" s="10">
        <v>502</v>
      </c>
      <c r="BA505" s="10">
        <v>0.1860203928696634</v>
      </c>
      <c r="BB505" s="10">
        <v>0</v>
      </c>
      <c r="BC505" s="10">
        <v>92</v>
      </c>
      <c r="BD505" s="10">
        <v>72.786248131539608</v>
      </c>
      <c r="BZ505">
        <v>0.72552447552447552</v>
      </c>
      <c r="CA505">
        <v>0.94845360824742264</v>
      </c>
      <c r="CB505">
        <v>0.72552447552447552</v>
      </c>
    </row>
    <row r="506" spans="52:80" x14ac:dyDescent="0.25">
      <c r="AZ506" s="10">
        <v>503</v>
      </c>
      <c r="BA506" s="10">
        <v>0.18422106409124753</v>
      </c>
      <c r="BB506" s="10">
        <v>0</v>
      </c>
      <c r="BC506" s="10">
        <v>92</v>
      </c>
      <c r="BD506" s="10">
        <v>72.931240657698055</v>
      </c>
      <c r="BZ506">
        <v>0.72727272727272729</v>
      </c>
      <c r="CA506">
        <v>0.94845360824742264</v>
      </c>
      <c r="CB506">
        <v>0.72727272727272729</v>
      </c>
    </row>
    <row r="507" spans="52:80" x14ac:dyDescent="0.25">
      <c r="AZ507" s="10">
        <v>504</v>
      </c>
      <c r="BA507" s="10">
        <v>0.18351133331574218</v>
      </c>
      <c r="BB507" s="10">
        <v>0</v>
      </c>
      <c r="BC507" s="10">
        <v>92</v>
      </c>
      <c r="BD507" s="10">
        <v>73.076233183856502</v>
      </c>
      <c r="BZ507">
        <v>0.72902097902097907</v>
      </c>
      <c r="CA507">
        <v>0.94845360824742264</v>
      </c>
      <c r="CB507">
        <v>0.72902097902097907</v>
      </c>
    </row>
    <row r="508" spans="52:80" x14ac:dyDescent="0.25">
      <c r="AZ508" s="10">
        <v>505</v>
      </c>
      <c r="BA508" s="10">
        <v>0.18346113328971211</v>
      </c>
      <c r="BB508" s="10">
        <v>0</v>
      </c>
      <c r="BC508" s="10">
        <v>92</v>
      </c>
      <c r="BD508" s="10">
        <v>73.221225710014949</v>
      </c>
      <c r="BZ508">
        <v>0.73076923076923073</v>
      </c>
      <c r="CA508">
        <v>0.94845360824742264</v>
      </c>
      <c r="CB508">
        <v>0.73076923076923073</v>
      </c>
    </row>
    <row r="509" spans="52:80" x14ac:dyDescent="0.25">
      <c r="AZ509" s="10">
        <v>506</v>
      </c>
      <c r="BA509" s="10">
        <v>0.18156709463202339</v>
      </c>
      <c r="BB509" s="10">
        <v>0</v>
      </c>
      <c r="BC509" s="10">
        <v>92</v>
      </c>
      <c r="BD509" s="10">
        <v>73.366218236173395</v>
      </c>
      <c r="BZ509">
        <v>0.7325174825174825</v>
      </c>
      <c r="CA509">
        <v>0.94845360824742264</v>
      </c>
      <c r="CB509">
        <v>0.7325174825174825</v>
      </c>
    </row>
    <row r="510" spans="52:80" x14ac:dyDescent="0.25">
      <c r="AZ510" s="10">
        <v>507</v>
      </c>
      <c r="BA510" s="10">
        <v>0.18069913429428916</v>
      </c>
      <c r="BB510" s="10">
        <v>0</v>
      </c>
      <c r="BC510" s="10">
        <v>92</v>
      </c>
      <c r="BD510" s="10">
        <v>73.511210762331828</v>
      </c>
      <c r="BZ510">
        <v>0.73426573426573427</v>
      </c>
      <c r="CA510">
        <v>0.94845360824742264</v>
      </c>
      <c r="CB510">
        <v>0.73426573426573427</v>
      </c>
    </row>
    <row r="511" spans="52:80" x14ac:dyDescent="0.25">
      <c r="AZ511" s="10">
        <v>508</v>
      </c>
      <c r="BA511" s="10">
        <v>0.1784901877478958</v>
      </c>
      <c r="BB511" s="10">
        <v>0</v>
      </c>
      <c r="BC511" s="10">
        <v>92</v>
      </c>
      <c r="BD511" s="10">
        <v>73.656203288490275</v>
      </c>
      <c r="BZ511">
        <v>0.73601398601398604</v>
      </c>
      <c r="CA511">
        <v>0.94845360824742264</v>
      </c>
      <c r="CB511">
        <v>0.73601398601398604</v>
      </c>
    </row>
    <row r="512" spans="52:80" x14ac:dyDescent="0.25">
      <c r="AZ512" s="10">
        <v>509</v>
      </c>
      <c r="BA512" s="10">
        <v>0.17806228276800848</v>
      </c>
      <c r="BB512" s="10">
        <v>0</v>
      </c>
      <c r="BC512" s="10">
        <v>92</v>
      </c>
      <c r="BD512" s="10">
        <v>73.801195814648722</v>
      </c>
      <c r="BZ512">
        <v>0.73776223776223782</v>
      </c>
      <c r="CA512">
        <v>0.94845360824742264</v>
      </c>
      <c r="CB512">
        <v>0.73776223776223782</v>
      </c>
    </row>
    <row r="513" spans="52:80" x14ac:dyDescent="0.25">
      <c r="AZ513" s="10">
        <v>510</v>
      </c>
      <c r="BA513" s="10">
        <v>0.17768032663067326</v>
      </c>
      <c r="BB513" s="10">
        <v>0</v>
      </c>
      <c r="BC513" s="10">
        <v>92</v>
      </c>
      <c r="BD513" s="10">
        <v>73.946188340807169</v>
      </c>
      <c r="BZ513">
        <v>0.73951048951048948</v>
      </c>
      <c r="CA513">
        <v>0.94845360824742264</v>
      </c>
      <c r="CB513">
        <v>0.73951048951048948</v>
      </c>
    </row>
    <row r="514" spans="52:80" x14ac:dyDescent="0.25">
      <c r="AZ514" s="10">
        <v>511</v>
      </c>
      <c r="BA514" s="10">
        <v>0.17732486150369581</v>
      </c>
      <c r="BB514" s="10">
        <v>0</v>
      </c>
      <c r="BC514" s="10">
        <v>92</v>
      </c>
      <c r="BD514" s="10">
        <v>74.091180866965615</v>
      </c>
      <c r="BZ514">
        <v>0.74125874125874125</v>
      </c>
      <c r="CA514">
        <v>0.94845360824742264</v>
      </c>
      <c r="CB514">
        <v>0.74125874125874125</v>
      </c>
    </row>
    <row r="515" spans="52:80" x14ac:dyDescent="0.25">
      <c r="AZ515" s="10">
        <v>512</v>
      </c>
      <c r="BA515" s="10">
        <v>0.1760037359269383</v>
      </c>
      <c r="BB515" s="10">
        <v>0</v>
      </c>
      <c r="BC515" s="10">
        <v>92</v>
      </c>
      <c r="BD515" s="10">
        <v>74.236173393124062</v>
      </c>
      <c r="BZ515">
        <v>0.74300699300699302</v>
      </c>
      <c r="CA515">
        <v>0.94845360824742264</v>
      </c>
      <c r="CB515">
        <v>0.74300699300699302</v>
      </c>
    </row>
    <row r="516" spans="52:80" x14ac:dyDescent="0.25">
      <c r="AZ516" s="10">
        <v>513</v>
      </c>
      <c r="BA516" s="10">
        <v>0.17476871445714739</v>
      </c>
      <c r="BB516" s="10">
        <v>0</v>
      </c>
      <c r="BC516" s="10">
        <v>92</v>
      </c>
      <c r="BD516" s="10">
        <v>74.381165919282509</v>
      </c>
      <c r="BZ516">
        <v>0.74475524475524479</v>
      </c>
      <c r="CA516">
        <v>0.94845360824742264</v>
      </c>
      <c r="CB516">
        <v>0.74475524475524479</v>
      </c>
    </row>
    <row r="517" spans="52:80" x14ac:dyDescent="0.25">
      <c r="AZ517" s="10">
        <v>514</v>
      </c>
      <c r="BA517" s="10">
        <v>0.17381315791106641</v>
      </c>
      <c r="BB517" s="10">
        <v>0</v>
      </c>
      <c r="BC517" s="10">
        <v>92</v>
      </c>
      <c r="BD517" s="10">
        <v>74.526158445440956</v>
      </c>
      <c r="BZ517">
        <v>0.74650349650349646</v>
      </c>
      <c r="CA517">
        <v>0.94845360824742264</v>
      </c>
      <c r="CB517">
        <v>0.74650349650349646</v>
      </c>
    </row>
    <row r="518" spans="52:80" x14ac:dyDescent="0.25">
      <c r="AZ518" s="10">
        <v>515</v>
      </c>
      <c r="BA518" s="10">
        <v>0.17362529196187396</v>
      </c>
      <c r="BB518" s="10">
        <v>0</v>
      </c>
      <c r="BC518" s="10">
        <v>92</v>
      </c>
      <c r="BD518" s="10">
        <v>74.671150971599403</v>
      </c>
      <c r="BZ518">
        <v>0.74825174825174823</v>
      </c>
      <c r="CA518">
        <v>0.94845360824742264</v>
      </c>
      <c r="CB518">
        <v>0.74825174825174823</v>
      </c>
    </row>
    <row r="519" spans="52:80" x14ac:dyDescent="0.25">
      <c r="AZ519" s="10">
        <v>516</v>
      </c>
      <c r="BA519" s="10">
        <v>0.17312072948075868</v>
      </c>
      <c r="BB519" s="10">
        <v>0</v>
      </c>
      <c r="BC519" s="10">
        <v>92</v>
      </c>
      <c r="BD519" s="10">
        <v>74.816143497757849</v>
      </c>
      <c r="BZ519">
        <v>0.75</v>
      </c>
      <c r="CA519">
        <v>0.94845360824742264</v>
      </c>
      <c r="CB519">
        <v>0.75</v>
      </c>
    </row>
    <row r="520" spans="52:80" x14ac:dyDescent="0.25">
      <c r="AZ520" s="10">
        <v>517</v>
      </c>
      <c r="BA520" s="10">
        <v>0.17264583255918697</v>
      </c>
      <c r="BB520" s="10">
        <v>0</v>
      </c>
      <c r="BC520" s="10">
        <v>92</v>
      </c>
      <c r="BD520" s="10">
        <v>74.961136023916296</v>
      </c>
      <c r="BZ520">
        <v>0.75174825174825177</v>
      </c>
      <c r="CA520">
        <v>0.94845360824742264</v>
      </c>
      <c r="CB520">
        <v>0.75174825174825177</v>
      </c>
    </row>
    <row r="521" spans="52:80" x14ac:dyDescent="0.25">
      <c r="AZ521" s="10">
        <v>518</v>
      </c>
      <c r="BA521" s="10">
        <v>0.17259797650711892</v>
      </c>
      <c r="BB521" s="10">
        <v>0</v>
      </c>
      <c r="BC521" s="10">
        <v>92</v>
      </c>
      <c r="BD521" s="10">
        <v>75.106128550074729</v>
      </c>
      <c r="BZ521">
        <v>0.75349650349650354</v>
      </c>
      <c r="CA521">
        <v>0.94845360824742264</v>
      </c>
      <c r="CB521">
        <v>0.75349650349650354</v>
      </c>
    </row>
    <row r="522" spans="52:80" x14ac:dyDescent="0.25">
      <c r="AZ522" s="10">
        <v>519</v>
      </c>
      <c r="BA522" s="10">
        <v>0.17240809021351977</v>
      </c>
      <c r="BB522" s="10">
        <v>0</v>
      </c>
      <c r="BC522" s="10">
        <v>92</v>
      </c>
      <c r="BD522" s="10">
        <v>75.251121076233176</v>
      </c>
      <c r="BZ522">
        <v>0.75524475524475521</v>
      </c>
      <c r="CA522">
        <v>0.94845360824742264</v>
      </c>
      <c r="CB522">
        <v>0.75524475524475521</v>
      </c>
    </row>
    <row r="523" spans="52:80" x14ac:dyDescent="0.25">
      <c r="AZ523" s="10">
        <v>520</v>
      </c>
      <c r="BA523" s="10">
        <v>0.17227174037883777</v>
      </c>
      <c r="BB523" s="10">
        <v>0</v>
      </c>
      <c r="BC523" s="10">
        <v>92</v>
      </c>
      <c r="BD523" s="10">
        <v>75.396113602391623</v>
      </c>
      <c r="BZ523">
        <v>0.75699300699300698</v>
      </c>
      <c r="CA523">
        <v>0.94845360824742264</v>
      </c>
      <c r="CB523">
        <v>0.75699300699300698</v>
      </c>
    </row>
    <row r="524" spans="52:80" x14ac:dyDescent="0.25">
      <c r="AZ524" s="10">
        <v>521</v>
      </c>
      <c r="BA524" s="10">
        <v>0.17220621212405191</v>
      </c>
      <c r="BB524" s="10">
        <v>0</v>
      </c>
      <c r="BC524" s="10">
        <v>92</v>
      </c>
      <c r="BD524" s="10">
        <v>75.541106128550069</v>
      </c>
      <c r="BZ524">
        <v>0.75874125874125875</v>
      </c>
      <c r="CA524">
        <v>0.94845360824742264</v>
      </c>
      <c r="CB524">
        <v>0.75874125874125875</v>
      </c>
    </row>
    <row r="525" spans="52:80" x14ac:dyDescent="0.25">
      <c r="AZ525" s="10">
        <v>522</v>
      </c>
      <c r="BA525" s="10">
        <v>0.16929927202477821</v>
      </c>
      <c r="BB525" s="10">
        <v>0</v>
      </c>
      <c r="BC525" s="10">
        <v>92</v>
      </c>
      <c r="BD525" s="10">
        <v>75.686098654708516</v>
      </c>
      <c r="BZ525">
        <v>0.76048951048951052</v>
      </c>
      <c r="CA525">
        <v>0.94845360824742264</v>
      </c>
      <c r="CB525">
        <v>0.76048951048951052</v>
      </c>
    </row>
    <row r="526" spans="52:80" x14ac:dyDescent="0.25">
      <c r="AZ526" s="10">
        <v>523</v>
      </c>
      <c r="BA526" s="10">
        <v>0.1670969733689249</v>
      </c>
      <c r="BB526" s="10">
        <v>0</v>
      </c>
      <c r="BC526" s="10">
        <v>92</v>
      </c>
      <c r="BD526" s="10">
        <v>75.831091180866963</v>
      </c>
      <c r="BZ526">
        <v>0.76223776223776218</v>
      </c>
      <c r="CA526">
        <v>0.94845360824742264</v>
      </c>
      <c r="CB526">
        <v>0.76223776223776218</v>
      </c>
    </row>
    <row r="527" spans="52:80" x14ac:dyDescent="0.25">
      <c r="AZ527" s="10">
        <v>524</v>
      </c>
      <c r="BA527" s="10">
        <v>0.16670695041185316</v>
      </c>
      <c r="BB527" s="10">
        <v>0</v>
      </c>
      <c r="BC527" s="10">
        <v>92</v>
      </c>
      <c r="BD527" s="10">
        <v>75.97608370702541</v>
      </c>
      <c r="BZ527">
        <v>0.76398601398601396</v>
      </c>
      <c r="CA527">
        <v>0.94845360824742264</v>
      </c>
      <c r="CB527">
        <v>0.76398601398601396</v>
      </c>
    </row>
    <row r="528" spans="52:80" x14ac:dyDescent="0.25">
      <c r="AZ528" s="10">
        <v>525</v>
      </c>
      <c r="BA528" s="10">
        <v>0.16643000154028159</v>
      </c>
      <c r="BB528" s="10">
        <v>0</v>
      </c>
      <c r="BC528" s="10">
        <v>92</v>
      </c>
      <c r="BD528" s="10">
        <v>76.121076233183857</v>
      </c>
      <c r="BZ528">
        <v>0.76573426573426573</v>
      </c>
      <c r="CA528">
        <v>0.94845360824742264</v>
      </c>
      <c r="CB528">
        <v>0.76573426573426573</v>
      </c>
    </row>
    <row r="529" spans="52:80" x14ac:dyDescent="0.25">
      <c r="AZ529" s="10">
        <v>526</v>
      </c>
      <c r="BA529" s="10">
        <v>0.16466955255772528</v>
      </c>
      <c r="BB529" s="10">
        <v>0</v>
      </c>
      <c r="BC529" s="10">
        <v>92</v>
      </c>
      <c r="BD529" s="10">
        <v>76.266068759342303</v>
      </c>
      <c r="BZ529">
        <v>0.7674825174825175</v>
      </c>
      <c r="CA529">
        <v>0.94845360824742264</v>
      </c>
      <c r="CB529">
        <v>0.7674825174825175</v>
      </c>
    </row>
    <row r="530" spans="52:80" x14ac:dyDescent="0.25">
      <c r="AZ530" s="10">
        <v>527</v>
      </c>
      <c r="BA530" s="10">
        <v>0.16461241041749039</v>
      </c>
      <c r="BB530" s="10">
        <v>0</v>
      </c>
      <c r="BC530" s="10">
        <v>92</v>
      </c>
      <c r="BD530" s="10">
        <v>76.41106128550075</v>
      </c>
      <c r="BZ530">
        <v>0.76923076923076927</v>
      </c>
      <c r="CA530">
        <v>0.94845360824742264</v>
      </c>
      <c r="CB530">
        <v>0.76923076923076927</v>
      </c>
    </row>
    <row r="531" spans="52:80" x14ac:dyDescent="0.25">
      <c r="AZ531" s="10">
        <v>528</v>
      </c>
      <c r="BA531" s="10">
        <v>0.16422299611945082</v>
      </c>
      <c r="BB531" s="10">
        <v>0</v>
      </c>
      <c r="BC531" s="10">
        <v>92</v>
      </c>
      <c r="BD531" s="10">
        <v>76.556053811659183</v>
      </c>
      <c r="BZ531">
        <v>0.77097902097902093</v>
      </c>
      <c r="CA531">
        <v>0.94845360824742264</v>
      </c>
      <c r="CB531">
        <v>0.77097902097902093</v>
      </c>
    </row>
    <row r="532" spans="52:80" x14ac:dyDescent="0.25">
      <c r="AZ532" s="9">
        <v>529</v>
      </c>
      <c r="BA532" s="9">
        <v>0.16420500827615522</v>
      </c>
      <c r="BB532" s="9">
        <v>0</v>
      </c>
      <c r="BC532" s="9">
        <v>92</v>
      </c>
      <c r="BD532" s="9">
        <v>76.70104633781763</v>
      </c>
      <c r="BZ532">
        <v>0.77272727272727271</v>
      </c>
      <c r="CA532">
        <v>0.94845360824742264</v>
      </c>
      <c r="CB532">
        <v>0.77272727272727271</v>
      </c>
    </row>
    <row r="533" spans="52:80" x14ac:dyDescent="0.25">
      <c r="AZ533" s="9">
        <v>530</v>
      </c>
      <c r="BA533" s="9">
        <v>0.16365618489103709</v>
      </c>
      <c r="BB533" s="9">
        <v>0</v>
      </c>
      <c r="BC533" s="9">
        <v>92</v>
      </c>
      <c r="BD533" s="9">
        <v>76.846038863976077</v>
      </c>
      <c r="BZ533">
        <v>0.77447552447552448</v>
      </c>
      <c r="CA533">
        <v>0.94845360824742264</v>
      </c>
      <c r="CB533">
        <v>0.77447552447552448</v>
      </c>
    </row>
    <row r="534" spans="52:80" x14ac:dyDescent="0.25">
      <c r="AZ534" s="9">
        <v>531</v>
      </c>
      <c r="BA534" s="9">
        <v>0.163212859654492</v>
      </c>
      <c r="BB534" s="9">
        <v>0</v>
      </c>
      <c r="BC534" s="9">
        <v>92</v>
      </c>
      <c r="BD534" s="9">
        <v>76.991031390134523</v>
      </c>
      <c r="BZ534">
        <v>0.77622377622377625</v>
      </c>
      <c r="CA534">
        <v>0.94845360824742264</v>
      </c>
      <c r="CB534">
        <v>0.77622377622377625</v>
      </c>
    </row>
    <row r="535" spans="52:80" x14ac:dyDescent="0.25">
      <c r="AZ535" s="9">
        <v>532</v>
      </c>
      <c r="BA535" s="9">
        <v>0.16276141363846036</v>
      </c>
      <c r="BB535" s="9">
        <v>0</v>
      </c>
      <c r="BC535" s="9">
        <v>92</v>
      </c>
      <c r="BD535" s="9">
        <v>77.13602391629297</v>
      </c>
      <c r="BZ535">
        <v>0.77797202797202802</v>
      </c>
      <c r="CA535">
        <v>0.94845360824742264</v>
      </c>
      <c r="CB535">
        <v>0.77797202797202802</v>
      </c>
    </row>
    <row r="536" spans="52:80" x14ac:dyDescent="0.25">
      <c r="AZ536" s="9">
        <v>533</v>
      </c>
      <c r="BA536" s="9">
        <v>0.16218116005330299</v>
      </c>
      <c r="BB536" s="9">
        <v>0</v>
      </c>
      <c r="BC536" s="9">
        <v>92</v>
      </c>
      <c r="BD536" s="9">
        <v>77.281016442451417</v>
      </c>
      <c r="BZ536">
        <v>0.77972027972027969</v>
      </c>
      <c r="CA536">
        <v>0.94845360824742264</v>
      </c>
      <c r="CB536">
        <v>0.77972027972027969</v>
      </c>
    </row>
    <row r="537" spans="52:80" x14ac:dyDescent="0.25">
      <c r="AZ537" s="9">
        <v>534</v>
      </c>
      <c r="BA537" s="9">
        <v>0.16158421713805177</v>
      </c>
      <c r="BB537" s="9">
        <v>0</v>
      </c>
      <c r="BC537" s="9">
        <v>92</v>
      </c>
      <c r="BD537" s="9">
        <v>77.426008968609864</v>
      </c>
      <c r="BZ537">
        <v>0.78146853146853146</v>
      </c>
      <c r="CA537">
        <v>0.94845360824742264</v>
      </c>
      <c r="CB537">
        <v>0.78146853146853146</v>
      </c>
    </row>
    <row r="538" spans="52:80" x14ac:dyDescent="0.25">
      <c r="AZ538" s="9">
        <v>535</v>
      </c>
      <c r="BA538" s="9">
        <v>0.16121559339756883</v>
      </c>
      <c r="BB538" s="9">
        <v>0</v>
      </c>
      <c r="BC538" s="9">
        <v>92</v>
      </c>
      <c r="BD538" s="9">
        <v>77.571001494768311</v>
      </c>
      <c r="BZ538">
        <v>0.78321678321678323</v>
      </c>
      <c r="CA538">
        <v>0.94845360824742264</v>
      </c>
      <c r="CB538">
        <v>0.78321678321678323</v>
      </c>
    </row>
    <row r="539" spans="52:80" x14ac:dyDescent="0.25">
      <c r="AZ539" s="9">
        <v>536</v>
      </c>
      <c r="BA539" s="9">
        <v>0.16045906946419955</v>
      </c>
      <c r="BB539" s="9">
        <v>0</v>
      </c>
      <c r="BC539" s="9">
        <v>92</v>
      </c>
      <c r="BD539" s="9">
        <v>77.715994020926757</v>
      </c>
      <c r="BZ539">
        <v>0.784965034965035</v>
      </c>
      <c r="CA539">
        <v>0.94845360824742264</v>
      </c>
      <c r="CB539">
        <v>0.784965034965035</v>
      </c>
    </row>
    <row r="540" spans="52:80" x14ac:dyDescent="0.25">
      <c r="AZ540" s="9">
        <v>537</v>
      </c>
      <c r="BA540" s="9">
        <v>0.1603276960949257</v>
      </c>
      <c r="BB540" s="9">
        <v>0</v>
      </c>
      <c r="BC540" s="9">
        <v>92</v>
      </c>
      <c r="BD540" s="9">
        <v>77.860986547085204</v>
      </c>
      <c r="BZ540">
        <v>0.78671328671328666</v>
      </c>
      <c r="CA540">
        <v>0.94845360824742264</v>
      </c>
      <c r="CB540">
        <v>0.78671328671328666</v>
      </c>
    </row>
    <row r="541" spans="52:80" x14ac:dyDescent="0.25">
      <c r="AZ541" s="9">
        <v>538</v>
      </c>
      <c r="BA541" s="9">
        <v>0.16004381061440021</v>
      </c>
      <c r="BB541" s="9">
        <v>0</v>
      </c>
      <c r="BC541" s="9">
        <v>92</v>
      </c>
      <c r="BD541" s="9">
        <v>78.005979073243637</v>
      </c>
      <c r="BZ541">
        <v>0.78846153846153844</v>
      </c>
      <c r="CA541">
        <v>0.94845360824742264</v>
      </c>
      <c r="CB541">
        <v>0.78846153846153844</v>
      </c>
    </row>
    <row r="542" spans="52:80" x14ac:dyDescent="0.25">
      <c r="AZ542" s="9">
        <v>539</v>
      </c>
      <c r="BA542" s="9">
        <v>0.1584468363337774</v>
      </c>
      <c r="BB542" s="9">
        <v>0</v>
      </c>
      <c r="BC542" s="9">
        <v>92</v>
      </c>
      <c r="BD542" s="9">
        <v>78.150971599402084</v>
      </c>
      <c r="BZ542">
        <v>0.79020979020979021</v>
      </c>
      <c r="CA542">
        <v>0.94845360824742264</v>
      </c>
      <c r="CB542">
        <v>0.79020979020979021</v>
      </c>
    </row>
    <row r="543" spans="52:80" x14ac:dyDescent="0.25">
      <c r="AZ543" s="9">
        <v>540</v>
      </c>
      <c r="BA543" s="9">
        <v>0.15710621440925554</v>
      </c>
      <c r="BB543" s="9">
        <v>0</v>
      </c>
      <c r="BC543" s="9">
        <v>92</v>
      </c>
      <c r="BD543" s="9">
        <v>78.295964125560531</v>
      </c>
      <c r="BZ543">
        <v>0.79195804195804198</v>
      </c>
      <c r="CA543">
        <v>0.94845360824742264</v>
      </c>
      <c r="CB543">
        <v>0.79195804195804198</v>
      </c>
    </row>
    <row r="544" spans="52:80" x14ac:dyDescent="0.25">
      <c r="AZ544" s="9">
        <v>541</v>
      </c>
      <c r="BA544" s="9">
        <v>0.15663514697423334</v>
      </c>
      <c r="BB544" s="9">
        <v>0</v>
      </c>
      <c r="BC544" s="9">
        <v>92</v>
      </c>
      <c r="BD544" s="9">
        <v>78.440956651718977</v>
      </c>
      <c r="BZ544">
        <v>0.79370629370629375</v>
      </c>
      <c r="CA544">
        <v>0.94845360824742264</v>
      </c>
      <c r="CB544">
        <v>0.79370629370629375</v>
      </c>
    </row>
    <row r="545" spans="52:80" x14ac:dyDescent="0.25">
      <c r="AZ545" s="9">
        <v>542</v>
      </c>
      <c r="BA545" s="9">
        <v>0.15557179240317304</v>
      </c>
      <c r="BB545" s="9">
        <v>0</v>
      </c>
      <c r="BC545" s="9">
        <v>92</v>
      </c>
      <c r="BD545" s="9">
        <v>78.585949177877424</v>
      </c>
      <c r="BZ545">
        <v>0.79545454545454541</v>
      </c>
      <c r="CA545">
        <v>0.94845360824742264</v>
      </c>
      <c r="CB545">
        <v>0.79545454545454541</v>
      </c>
    </row>
    <row r="546" spans="52:80" x14ac:dyDescent="0.25">
      <c r="AZ546" s="9">
        <v>543</v>
      </c>
      <c r="BA546" s="9">
        <v>0.15483960025217533</v>
      </c>
      <c r="BB546" s="9">
        <v>0</v>
      </c>
      <c r="BC546" s="9">
        <v>92</v>
      </c>
      <c r="BD546" s="9">
        <v>78.730941704035871</v>
      </c>
      <c r="BZ546">
        <v>0.79720279720279719</v>
      </c>
      <c r="CA546">
        <v>0.94845360824742264</v>
      </c>
      <c r="CB546">
        <v>0.79720279720279719</v>
      </c>
    </row>
    <row r="547" spans="52:80" x14ac:dyDescent="0.25">
      <c r="AZ547" s="9">
        <v>544</v>
      </c>
      <c r="BA547" s="9">
        <v>0.15229204289456258</v>
      </c>
      <c r="BB547" s="9">
        <v>0</v>
      </c>
      <c r="BC547" s="9">
        <v>92</v>
      </c>
      <c r="BD547" s="9">
        <v>78.875934230194318</v>
      </c>
      <c r="BZ547">
        <v>0.79895104895104896</v>
      </c>
      <c r="CA547">
        <v>0.94845360824742264</v>
      </c>
      <c r="CB547">
        <v>0.79895104895104896</v>
      </c>
    </row>
    <row r="548" spans="52:80" x14ac:dyDescent="0.25">
      <c r="AZ548" s="9">
        <v>545</v>
      </c>
      <c r="BA548" s="9">
        <v>0.14924544767762615</v>
      </c>
      <c r="BB548" s="9">
        <v>0</v>
      </c>
      <c r="BC548" s="9">
        <v>92</v>
      </c>
      <c r="BD548" s="9">
        <v>79.020926756352765</v>
      </c>
      <c r="BZ548">
        <v>0.80069930069930073</v>
      </c>
      <c r="CA548">
        <v>0.94845360824742264</v>
      </c>
      <c r="CB548">
        <v>0.80069930069930073</v>
      </c>
    </row>
    <row r="549" spans="52:80" x14ac:dyDescent="0.25">
      <c r="AZ549" s="9">
        <v>546</v>
      </c>
      <c r="BA549" s="9">
        <v>0.14717762281040805</v>
      </c>
      <c r="BB549" s="9">
        <v>0</v>
      </c>
      <c r="BC549" s="9">
        <v>92</v>
      </c>
      <c r="BD549" s="9">
        <v>79.165919282511211</v>
      </c>
      <c r="BZ549">
        <v>0.80244755244755239</v>
      </c>
      <c r="CA549">
        <v>0.94845360824742264</v>
      </c>
      <c r="CB549">
        <v>0.80244755244755239</v>
      </c>
    </row>
    <row r="550" spans="52:80" x14ac:dyDescent="0.25">
      <c r="AZ550" s="9">
        <v>547</v>
      </c>
      <c r="BA550" s="9">
        <v>0.14707066739931998</v>
      </c>
      <c r="BB550" s="9">
        <v>0</v>
      </c>
      <c r="BC550" s="9">
        <v>92</v>
      </c>
      <c r="BD550" s="9">
        <v>79.310911808669658</v>
      </c>
      <c r="BZ550">
        <v>0.80419580419580416</v>
      </c>
      <c r="CA550">
        <v>0.94845360824742264</v>
      </c>
      <c r="CB550">
        <v>0.80419580419580416</v>
      </c>
    </row>
    <row r="551" spans="52:80" x14ac:dyDescent="0.25">
      <c r="AZ551" s="9">
        <v>548</v>
      </c>
      <c r="BA551" s="9">
        <v>0.14692005955152471</v>
      </c>
      <c r="BB551" s="9">
        <v>0</v>
      </c>
      <c r="BC551" s="9">
        <v>92</v>
      </c>
      <c r="BD551" s="9">
        <v>79.455904334828091</v>
      </c>
      <c r="BZ551">
        <v>0.80594405594405594</v>
      </c>
      <c r="CA551">
        <v>0.94845360824742264</v>
      </c>
      <c r="CB551">
        <v>0.80594405594405594</v>
      </c>
    </row>
    <row r="552" spans="52:80" x14ac:dyDescent="0.25">
      <c r="AZ552" s="9">
        <v>549</v>
      </c>
      <c r="BA552" s="9">
        <v>0.14647785943279495</v>
      </c>
      <c r="BB552" s="9">
        <v>0</v>
      </c>
      <c r="BC552" s="9">
        <v>92</v>
      </c>
      <c r="BD552" s="9">
        <v>79.600896860986538</v>
      </c>
      <c r="BZ552">
        <v>0.80594405594405594</v>
      </c>
      <c r="CA552">
        <v>0.95876288659793818</v>
      </c>
      <c r="CB552">
        <v>0.80594405594405594</v>
      </c>
    </row>
    <row r="553" spans="52:80" x14ac:dyDescent="0.25">
      <c r="AZ553" s="9">
        <v>550</v>
      </c>
      <c r="BA553" s="9">
        <v>0.14616948451451819</v>
      </c>
      <c r="BB553" s="9">
        <v>0</v>
      </c>
      <c r="BC553" s="9">
        <v>92</v>
      </c>
      <c r="BD553" s="9">
        <v>79.745889387144985</v>
      </c>
      <c r="BZ553">
        <v>0.80594405594405594</v>
      </c>
      <c r="CA553">
        <v>0.96907216494845361</v>
      </c>
      <c r="CB553">
        <v>0.80594405594405594</v>
      </c>
    </row>
    <row r="554" spans="52:80" x14ac:dyDescent="0.25">
      <c r="AZ554" s="9">
        <v>551</v>
      </c>
      <c r="BA554" s="9">
        <v>0.1461077673256832</v>
      </c>
      <c r="BB554" s="9">
        <v>0</v>
      </c>
      <c r="BC554" s="9">
        <v>92</v>
      </c>
      <c r="BD554" s="9">
        <v>79.890881913303431</v>
      </c>
      <c r="BZ554">
        <v>0.80769230769230771</v>
      </c>
      <c r="CA554">
        <v>0.96907216494845361</v>
      </c>
      <c r="CB554">
        <v>0.80769230769230771</v>
      </c>
    </row>
    <row r="555" spans="52:80" x14ac:dyDescent="0.25">
      <c r="AZ555" s="9">
        <v>552</v>
      </c>
      <c r="BA555" s="9">
        <v>0.14586977169452106</v>
      </c>
      <c r="BB555" s="9">
        <v>0</v>
      </c>
      <c r="BC555" s="9">
        <v>92</v>
      </c>
      <c r="BD555" s="9">
        <v>80.035874439461878</v>
      </c>
      <c r="BZ555">
        <v>0.80944055944055948</v>
      </c>
      <c r="CA555">
        <v>0.96907216494845361</v>
      </c>
      <c r="CB555">
        <v>0.80944055944055948</v>
      </c>
    </row>
    <row r="556" spans="52:80" x14ac:dyDescent="0.25">
      <c r="AZ556" s="9">
        <v>553</v>
      </c>
      <c r="BA556" s="9">
        <v>0.14569408505830114</v>
      </c>
      <c r="BB556" s="9">
        <v>0</v>
      </c>
      <c r="BC556" s="9">
        <v>92</v>
      </c>
      <c r="BD556" s="9">
        <v>80.180866965620325</v>
      </c>
      <c r="BZ556">
        <v>0.81118881118881114</v>
      </c>
      <c r="CA556">
        <v>0.96907216494845361</v>
      </c>
      <c r="CB556">
        <v>0.81118881118881114</v>
      </c>
    </row>
    <row r="557" spans="52:80" x14ac:dyDescent="0.25">
      <c r="AZ557" s="9">
        <v>554</v>
      </c>
      <c r="BA557" s="9">
        <v>0.14567872040438798</v>
      </c>
      <c r="BB557" s="9">
        <v>1</v>
      </c>
      <c r="BC557" s="9">
        <v>93</v>
      </c>
      <c r="BD557" s="9">
        <v>80.325859491778772</v>
      </c>
      <c r="BZ557">
        <v>0.81118881118881114</v>
      </c>
      <c r="CA557">
        <v>0.97938144329896903</v>
      </c>
      <c r="CB557">
        <v>0.81118881118881114</v>
      </c>
    </row>
    <row r="558" spans="52:80" x14ac:dyDescent="0.25">
      <c r="AZ558" s="9">
        <v>555</v>
      </c>
      <c r="BA558" s="9">
        <v>0.14446694414555647</v>
      </c>
      <c r="BB558" s="9">
        <v>1</v>
      </c>
      <c r="BC558" s="9">
        <v>94</v>
      </c>
      <c r="BD558" s="9">
        <v>80.470852017937219</v>
      </c>
      <c r="BZ558">
        <v>0.81293706293706292</v>
      </c>
      <c r="CA558">
        <v>0.97938144329896903</v>
      </c>
      <c r="CB558">
        <v>0.81293706293706292</v>
      </c>
    </row>
    <row r="559" spans="52:80" x14ac:dyDescent="0.25">
      <c r="AZ559" s="9">
        <v>556</v>
      </c>
      <c r="BA559" s="9">
        <v>0.14416241421607831</v>
      </c>
      <c r="BB559" s="9">
        <v>0</v>
      </c>
      <c r="BC559" s="9">
        <v>94</v>
      </c>
      <c r="BD559" s="9">
        <v>80.615844544095665</v>
      </c>
      <c r="BZ559">
        <v>0.81468531468531469</v>
      </c>
      <c r="CA559">
        <v>0.97938144329896903</v>
      </c>
      <c r="CB559">
        <v>0.81468531468531469</v>
      </c>
    </row>
    <row r="560" spans="52:80" x14ac:dyDescent="0.25">
      <c r="AZ560" s="9">
        <v>557</v>
      </c>
      <c r="BA560" s="9">
        <v>0.14356426133642405</v>
      </c>
      <c r="BB560" s="9">
        <v>0</v>
      </c>
      <c r="BC560" s="9">
        <v>94</v>
      </c>
      <c r="BD560" s="9">
        <v>80.760837070254112</v>
      </c>
      <c r="BZ560">
        <v>0.81643356643356646</v>
      </c>
      <c r="CA560">
        <v>0.97938144329896903</v>
      </c>
      <c r="CB560">
        <v>0.81643356643356646</v>
      </c>
    </row>
    <row r="561" spans="52:80" x14ac:dyDescent="0.25">
      <c r="AZ561" s="9">
        <v>558</v>
      </c>
      <c r="BA561" s="9">
        <v>0.14315786538747932</v>
      </c>
      <c r="BB561" s="9">
        <v>0</v>
      </c>
      <c r="BC561" s="9">
        <v>94</v>
      </c>
      <c r="BD561" s="9">
        <v>80.905829596412559</v>
      </c>
      <c r="BZ561">
        <v>0.81818181818181823</v>
      </c>
      <c r="CA561">
        <v>0.97938144329896903</v>
      </c>
      <c r="CB561">
        <v>0.81818181818181823</v>
      </c>
    </row>
    <row r="562" spans="52:80" x14ac:dyDescent="0.25">
      <c r="AZ562" s="9">
        <v>559</v>
      </c>
      <c r="BA562" s="9">
        <v>0.14275242809533759</v>
      </c>
      <c r="BB562" s="9">
        <v>1</v>
      </c>
      <c r="BC562" s="9">
        <v>95</v>
      </c>
      <c r="BD562" s="9">
        <v>81.050822122570992</v>
      </c>
      <c r="BZ562">
        <v>0.81993006993006989</v>
      </c>
      <c r="CA562">
        <v>0.97938144329896903</v>
      </c>
      <c r="CB562">
        <v>0.81993006993006989</v>
      </c>
    </row>
    <row r="563" spans="52:80" x14ac:dyDescent="0.25">
      <c r="AZ563" s="9">
        <v>560</v>
      </c>
      <c r="BA563" s="9">
        <v>0.14089793006549509</v>
      </c>
      <c r="BB563" s="9">
        <v>0</v>
      </c>
      <c r="BC563" s="9">
        <v>95</v>
      </c>
      <c r="BD563" s="9">
        <v>81.195814648729439</v>
      </c>
      <c r="BZ563">
        <v>0.82167832167832167</v>
      </c>
      <c r="CA563">
        <v>0.97938144329896903</v>
      </c>
      <c r="CB563">
        <v>0.82167832167832167</v>
      </c>
    </row>
    <row r="564" spans="52:80" x14ac:dyDescent="0.25">
      <c r="AZ564" s="9">
        <v>561</v>
      </c>
      <c r="BA564" s="9">
        <v>0.14087089295791649</v>
      </c>
      <c r="BB564" s="9">
        <v>0</v>
      </c>
      <c r="BC564" s="9">
        <v>95</v>
      </c>
      <c r="BD564" s="9">
        <v>81.340807174887885</v>
      </c>
      <c r="BZ564">
        <v>0.82342657342657344</v>
      </c>
      <c r="CA564">
        <v>0.97938144329896903</v>
      </c>
      <c r="CB564">
        <v>0.82342657342657344</v>
      </c>
    </row>
    <row r="565" spans="52:80" x14ac:dyDescent="0.25">
      <c r="AZ565" s="9">
        <v>562</v>
      </c>
      <c r="BA565" s="9">
        <v>0.14079239106610233</v>
      </c>
      <c r="BB565" s="9">
        <v>0</v>
      </c>
      <c r="BC565" s="9">
        <v>95</v>
      </c>
      <c r="BD565" s="9">
        <v>81.485799701046332</v>
      </c>
      <c r="BZ565">
        <v>0.82517482517482521</v>
      </c>
      <c r="CA565">
        <v>0.97938144329896903</v>
      </c>
      <c r="CB565">
        <v>0.82517482517482521</v>
      </c>
    </row>
    <row r="566" spans="52:80" x14ac:dyDescent="0.25">
      <c r="AZ566" s="9">
        <v>563</v>
      </c>
      <c r="BA566" s="9">
        <v>0.14024247162551953</v>
      </c>
      <c r="BB566" s="9">
        <v>0</v>
      </c>
      <c r="BC566" s="9">
        <v>95</v>
      </c>
      <c r="BD566" s="9">
        <v>81.630792227204779</v>
      </c>
      <c r="BZ566">
        <v>0.82692307692307687</v>
      </c>
      <c r="CA566">
        <v>0.97938144329896903</v>
      </c>
      <c r="CB566">
        <v>0.82692307692307687</v>
      </c>
    </row>
    <row r="567" spans="52:80" x14ac:dyDescent="0.25">
      <c r="AZ567" s="9">
        <v>564</v>
      </c>
      <c r="BA567" s="9">
        <v>0.13990078655507482</v>
      </c>
      <c r="BB567" s="9">
        <v>0</v>
      </c>
      <c r="BC567" s="9">
        <v>95</v>
      </c>
      <c r="BD567" s="9">
        <v>81.775784753363226</v>
      </c>
      <c r="BZ567">
        <v>0.82867132867132864</v>
      </c>
      <c r="CA567">
        <v>0.97938144329896903</v>
      </c>
      <c r="CB567">
        <v>0.82867132867132864</v>
      </c>
    </row>
    <row r="568" spans="52:80" x14ac:dyDescent="0.25">
      <c r="AZ568" s="9">
        <v>565</v>
      </c>
      <c r="BA568" s="9">
        <v>0.13971381118765799</v>
      </c>
      <c r="BB568" s="9">
        <v>0</v>
      </c>
      <c r="BC568" s="9">
        <v>95</v>
      </c>
      <c r="BD568" s="9">
        <v>81.920777279521673</v>
      </c>
      <c r="BZ568">
        <v>0.83041958041958042</v>
      </c>
      <c r="CA568">
        <v>0.97938144329896903</v>
      </c>
      <c r="CB568">
        <v>0.83041958041958042</v>
      </c>
    </row>
    <row r="569" spans="52:80" x14ac:dyDescent="0.25">
      <c r="AZ569" s="9">
        <v>566</v>
      </c>
      <c r="BA569" s="9">
        <v>0.13968131078459969</v>
      </c>
      <c r="BB569" s="9">
        <v>0</v>
      </c>
      <c r="BC569" s="9">
        <v>95</v>
      </c>
      <c r="BD569" s="9">
        <v>82.065769805680119</v>
      </c>
      <c r="BZ569">
        <v>0.83216783216783219</v>
      </c>
      <c r="CA569">
        <v>0.97938144329896903</v>
      </c>
      <c r="CB569">
        <v>0.83216783216783219</v>
      </c>
    </row>
    <row r="570" spans="52:80" x14ac:dyDescent="0.25">
      <c r="AZ570" s="9">
        <v>567</v>
      </c>
      <c r="BA570" s="9">
        <v>0.13966283320580386</v>
      </c>
      <c r="BB570" s="9">
        <v>0</v>
      </c>
      <c r="BC570" s="9">
        <v>95</v>
      </c>
      <c r="BD570" s="9">
        <v>82.210762331838566</v>
      </c>
      <c r="BZ570">
        <v>0.83391608391608396</v>
      </c>
      <c r="CA570">
        <v>0.97938144329896903</v>
      </c>
      <c r="CB570">
        <v>0.83391608391608396</v>
      </c>
    </row>
    <row r="571" spans="52:80" x14ac:dyDescent="0.25">
      <c r="AZ571" s="9">
        <v>568</v>
      </c>
      <c r="BA571" s="9">
        <v>0.13947333638170592</v>
      </c>
      <c r="BB571" s="9">
        <v>0</v>
      </c>
      <c r="BC571" s="9">
        <v>95</v>
      </c>
      <c r="BD571" s="9">
        <v>82.355754857997013</v>
      </c>
      <c r="BZ571">
        <v>0.83566433566433562</v>
      </c>
      <c r="CA571">
        <v>0.97938144329896903</v>
      </c>
      <c r="CB571">
        <v>0.83566433566433562</v>
      </c>
    </row>
    <row r="572" spans="52:80" x14ac:dyDescent="0.25">
      <c r="AZ572" s="9">
        <v>569</v>
      </c>
      <c r="BA572" s="9">
        <v>0.13863044199519253</v>
      </c>
      <c r="BB572" s="9">
        <v>0</v>
      </c>
      <c r="BC572" s="9">
        <v>95</v>
      </c>
      <c r="BD572" s="9">
        <v>82.500747384155446</v>
      </c>
      <c r="BZ572">
        <v>0.83741258741258739</v>
      </c>
      <c r="CA572">
        <v>0.97938144329896903</v>
      </c>
      <c r="CB572">
        <v>0.83741258741258739</v>
      </c>
    </row>
    <row r="573" spans="52:80" x14ac:dyDescent="0.25">
      <c r="AZ573" s="9">
        <v>570</v>
      </c>
      <c r="BA573" s="9">
        <v>0.13841886324401573</v>
      </c>
      <c r="BB573" s="9">
        <v>0</v>
      </c>
      <c r="BC573" s="9">
        <v>95</v>
      </c>
      <c r="BD573" s="9">
        <v>82.645739910313893</v>
      </c>
      <c r="BZ573">
        <v>0.83916083916083917</v>
      </c>
      <c r="CA573">
        <v>0.97938144329896903</v>
      </c>
      <c r="CB573">
        <v>0.83916083916083917</v>
      </c>
    </row>
    <row r="574" spans="52:80" x14ac:dyDescent="0.25">
      <c r="AZ574" s="9">
        <v>571</v>
      </c>
      <c r="BA574" s="9">
        <v>0.13807736725264677</v>
      </c>
      <c r="BB574" s="9">
        <v>0</v>
      </c>
      <c r="BC574" s="9">
        <v>95</v>
      </c>
      <c r="BD574" s="9">
        <v>82.790732436472339</v>
      </c>
      <c r="BZ574">
        <v>0.84090909090909094</v>
      </c>
      <c r="CA574">
        <v>0.97938144329896903</v>
      </c>
      <c r="CB574">
        <v>0.84090909090909094</v>
      </c>
    </row>
    <row r="575" spans="52:80" x14ac:dyDescent="0.25">
      <c r="AZ575" s="9">
        <v>572</v>
      </c>
      <c r="BA575" s="9">
        <v>0.13489160777498313</v>
      </c>
      <c r="BB575" s="9">
        <v>0</v>
      </c>
      <c r="BC575" s="9">
        <v>95</v>
      </c>
      <c r="BD575" s="9">
        <v>82.935724962630786</v>
      </c>
      <c r="BZ575">
        <v>0.84265734265734271</v>
      </c>
      <c r="CA575">
        <v>0.97938144329896903</v>
      </c>
      <c r="CB575">
        <v>0.84265734265734271</v>
      </c>
    </row>
    <row r="576" spans="52:80" x14ac:dyDescent="0.25">
      <c r="AZ576" s="9">
        <v>573</v>
      </c>
      <c r="BA576" s="9">
        <v>0.13484331052355109</v>
      </c>
      <c r="BB576" s="9">
        <v>0</v>
      </c>
      <c r="BC576" s="9">
        <v>95</v>
      </c>
      <c r="BD576" s="9">
        <v>83.080717488789233</v>
      </c>
      <c r="BZ576">
        <v>0.84440559440559437</v>
      </c>
      <c r="CA576">
        <v>0.97938144329896903</v>
      </c>
      <c r="CB576">
        <v>0.84440559440559437</v>
      </c>
    </row>
    <row r="577" spans="52:80" x14ac:dyDescent="0.25">
      <c r="AZ577" s="9">
        <v>574</v>
      </c>
      <c r="BA577" s="9">
        <v>0.13217278389903522</v>
      </c>
      <c r="BB577" s="9">
        <v>0</v>
      </c>
      <c r="BC577" s="9">
        <v>95</v>
      </c>
      <c r="BD577" s="9">
        <v>83.22571001494768</v>
      </c>
      <c r="BZ577">
        <v>0.84615384615384615</v>
      </c>
      <c r="CA577">
        <v>0.97938144329896903</v>
      </c>
      <c r="CB577">
        <v>0.84615384615384615</v>
      </c>
    </row>
    <row r="578" spans="52:80" x14ac:dyDescent="0.25">
      <c r="AZ578" s="9">
        <v>575</v>
      </c>
      <c r="BA578" s="9">
        <v>0.13193117202387042</v>
      </c>
      <c r="BB578" s="9">
        <v>0</v>
      </c>
      <c r="BC578" s="9">
        <v>95</v>
      </c>
      <c r="BD578" s="9">
        <v>83.370702541106127</v>
      </c>
      <c r="BZ578">
        <v>0.84790209790209792</v>
      </c>
      <c r="CA578">
        <v>0.97938144329896903</v>
      </c>
      <c r="CB578">
        <v>0.84790209790209792</v>
      </c>
    </row>
    <row r="579" spans="52:80" x14ac:dyDescent="0.25">
      <c r="AZ579" s="9">
        <v>576</v>
      </c>
      <c r="BA579" s="9">
        <v>0.13069739923366586</v>
      </c>
      <c r="BB579" s="9">
        <v>0</v>
      </c>
      <c r="BC579" s="9">
        <v>95</v>
      </c>
      <c r="BD579" s="9">
        <v>83.515695067264573</v>
      </c>
      <c r="BZ579">
        <v>0.84965034965034969</v>
      </c>
      <c r="CA579">
        <v>0.97938144329896903</v>
      </c>
      <c r="CB579">
        <v>0.84965034965034969</v>
      </c>
    </row>
    <row r="580" spans="52:80" x14ac:dyDescent="0.25">
      <c r="AZ580" s="9">
        <v>577</v>
      </c>
      <c r="BA580" s="9">
        <v>0.12896363206468639</v>
      </c>
      <c r="BB580" s="9">
        <v>0</v>
      </c>
      <c r="BC580" s="9">
        <v>95</v>
      </c>
      <c r="BD580" s="9">
        <v>83.66068759342302</v>
      </c>
      <c r="BZ580">
        <v>0.85139860139860135</v>
      </c>
      <c r="CA580">
        <v>0.97938144329896903</v>
      </c>
      <c r="CB580">
        <v>0.85139860139860135</v>
      </c>
    </row>
    <row r="581" spans="52:80" x14ac:dyDescent="0.25">
      <c r="AZ581" s="9">
        <v>578</v>
      </c>
      <c r="BA581" s="9">
        <v>0.12802093366565073</v>
      </c>
      <c r="BB581" s="9">
        <v>0</v>
      </c>
      <c r="BC581" s="9">
        <v>95</v>
      </c>
      <c r="BD581" s="9">
        <v>83.805680119581467</v>
      </c>
      <c r="BZ581">
        <v>0.85314685314685312</v>
      </c>
      <c r="CA581">
        <v>0.97938144329896903</v>
      </c>
      <c r="CB581">
        <v>0.85314685314685312</v>
      </c>
    </row>
    <row r="582" spans="52:80" x14ac:dyDescent="0.25">
      <c r="AZ582" s="9">
        <v>579</v>
      </c>
      <c r="BA582" s="9">
        <v>0.12702189057992344</v>
      </c>
      <c r="BB582" s="9">
        <v>0</v>
      </c>
      <c r="BC582" s="9">
        <v>95</v>
      </c>
      <c r="BD582" s="9">
        <v>83.9506726457399</v>
      </c>
      <c r="BZ582">
        <v>0.8548951048951049</v>
      </c>
      <c r="CA582">
        <v>0.97938144329896903</v>
      </c>
      <c r="CB582">
        <v>0.8548951048951049</v>
      </c>
    </row>
    <row r="583" spans="52:80" x14ac:dyDescent="0.25">
      <c r="AZ583" s="9">
        <v>580</v>
      </c>
      <c r="BA583" s="9">
        <v>0.12508369261375465</v>
      </c>
      <c r="BB583" s="9">
        <v>0</v>
      </c>
      <c r="BC583" s="9">
        <v>95</v>
      </c>
      <c r="BD583" s="9">
        <v>84.095665171898347</v>
      </c>
      <c r="BZ583">
        <v>0.85664335664335667</v>
      </c>
      <c r="CA583">
        <v>0.97938144329896903</v>
      </c>
      <c r="CB583">
        <v>0.85664335664335667</v>
      </c>
    </row>
    <row r="584" spans="52:80" x14ac:dyDescent="0.25">
      <c r="AZ584" s="9">
        <v>581</v>
      </c>
      <c r="BA584" s="9">
        <v>0.12374378354706242</v>
      </c>
      <c r="BB584" s="9">
        <v>0</v>
      </c>
      <c r="BC584" s="9">
        <v>95</v>
      </c>
      <c r="BD584" s="9">
        <v>84.240657698056793</v>
      </c>
      <c r="BZ584">
        <v>0.85839160839160844</v>
      </c>
      <c r="CA584">
        <v>0.97938144329896903</v>
      </c>
      <c r="CB584">
        <v>0.85839160839160844</v>
      </c>
    </row>
    <row r="585" spans="52:80" x14ac:dyDescent="0.25">
      <c r="AZ585" s="9">
        <v>582</v>
      </c>
      <c r="BA585" s="9">
        <v>0.12321167798367315</v>
      </c>
      <c r="BB585" s="9">
        <v>0</v>
      </c>
      <c r="BC585" s="9">
        <v>95</v>
      </c>
      <c r="BD585" s="9">
        <v>84.38565022421524</v>
      </c>
      <c r="BZ585">
        <v>0.8601398601398601</v>
      </c>
      <c r="CA585">
        <v>0.97938144329896903</v>
      </c>
      <c r="CB585">
        <v>0.8601398601398601</v>
      </c>
    </row>
    <row r="586" spans="52:80" x14ac:dyDescent="0.25">
      <c r="AZ586" s="9">
        <v>583</v>
      </c>
      <c r="BA586" s="9">
        <v>0.12186189355173771</v>
      </c>
      <c r="BB586" s="9">
        <v>0</v>
      </c>
      <c r="BC586" s="9">
        <v>95</v>
      </c>
      <c r="BD586" s="9">
        <v>84.530642750373687</v>
      </c>
      <c r="BZ586">
        <v>0.86188811188811187</v>
      </c>
      <c r="CA586">
        <v>0.97938144329896903</v>
      </c>
      <c r="CB586">
        <v>0.86188811188811187</v>
      </c>
    </row>
    <row r="587" spans="52:80" x14ac:dyDescent="0.25">
      <c r="AZ587" s="9">
        <v>584</v>
      </c>
      <c r="BA587" s="9">
        <v>0.12101249659589249</v>
      </c>
      <c r="BB587" s="9">
        <v>0</v>
      </c>
      <c r="BC587" s="9">
        <v>95</v>
      </c>
      <c r="BD587" s="9">
        <v>84.675635276532134</v>
      </c>
      <c r="BZ587">
        <v>0.86363636363636365</v>
      </c>
      <c r="CA587">
        <v>0.97938144329896903</v>
      </c>
      <c r="CB587">
        <v>0.86363636363636365</v>
      </c>
    </row>
    <row r="588" spans="52:80" x14ac:dyDescent="0.25">
      <c r="AZ588" s="9">
        <v>585</v>
      </c>
      <c r="BA588" s="9">
        <v>0.12038005581436982</v>
      </c>
      <c r="BB588" s="9">
        <v>0</v>
      </c>
      <c r="BC588" s="9">
        <v>95</v>
      </c>
      <c r="BD588" s="9">
        <v>84.820627802690581</v>
      </c>
      <c r="BZ588">
        <v>0.86538461538461542</v>
      </c>
      <c r="CA588">
        <v>0.97938144329896903</v>
      </c>
      <c r="CB588">
        <v>0.86538461538461542</v>
      </c>
    </row>
    <row r="589" spans="52:80" x14ac:dyDescent="0.25">
      <c r="AZ589" s="9">
        <v>586</v>
      </c>
      <c r="BA589" s="9">
        <v>0.1200556602549646</v>
      </c>
      <c r="BB589" s="9">
        <v>0</v>
      </c>
      <c r="BC589" s="9">
        <v>95</v>
      </c>
      <c r="BD589" s="9">
        <v>84.965620328849027</v>
      </c>
      <c r="BZ589">
        <v>0.86713286713286708</v>
      </c>
      <c r="CA589">
        <v>0.97938144329896903</v>
      </c>
      <c r="CB589">
        <v>0.86713286713286708</v>
      </c>
    </row>
    <row r="590" spans="52:80" x14ac:dyDescent="0.25">
      <c r="AZ590" s="9">
        <v>587</v>
      </c>
      <c r="BA590" s="9">
        <v>0.11974999048672526</v>
      </c>
      <c r="BB590" s="9">
        <v>0</v>
      </c>
      <c r="BC590" s="9">
        <v>95</v>
      </c>
      <c r="BD590" s="9">
        <v>85.110612855007474</v>
      </c>
      <c r="BZ590">
        <v>0.86888111888111885</v>
      </c>
      <c r="CA590">
        <v>0.97938144329896903</v>
      </c>
      <c r="CB590">
        <v>0.86888111888111885</v>
      </c>
    </row>
    <row r="591" spans="52:80" x14ac:dyDescent="0.25">
      <c r="AZ591" s="9">
        <v>588</v>
      </c>
      <c r="BA591" s="9">
        <v>0.11953310316857196</v>
      </c>
      <c r="BB591" s="9">
        <v>0</v>
      </c>
      <c r="BC591" s="9">
        <v>95</v>
      </c>
      <c r="BD591" s="9">
        <v>85.255605381165921</v>
      </c>
      <c r="BZ591">
        <v>0.87062937062937062</v>
      </c>
      <c r="CA591">
        <v>0.97938144329896903</v>
      </c>
      <c r="CB591">
        <v>0.87062937062937062</v>
      </c>
    </row>
    <row r="592" spans="52:80" x14ac:dyDescent="0.25">
      <c r="AZ592" s="9">
        <v>589</v>
      </c>
      <c r="BA592" s="9">
        <v>0.11931374436257697</v>
      </c>
      <c r="BB592" s="9">
        <v>0</v>
      </c>
      <c r="BC592" s="9">
        <v>95</v>
      </c>
      <c r="BD592" s="9">
        <v>85.400597907324354</v>
      </c>
      <c r="BZ592">
        <v>0.8723776223776224</v>
      </c>
      <c r="CA592">
        <v>0.97938144329896903</v>
      </c>
      <c r="CB592">
        <v>0.8723776223776224</v>
      </c>
    </row>
    <row r="593" spans="52:80" x14ac:dyDescent="0.25">
      <c r="AZ593" s="9">
        <v>590</v>
      </c>
      <c r="BA593" s="9">
        <v>0.1192329134692698</v>
      </c>
      <c r="BB593" s="9">
        <v>0</v>
      </c>
      <c r="BC593" s="9">
        <v>95</v>
      </c>
      <c r="BD593" s="9">
        <v>85.545590433482801</v>
      </c>
      <c r="BZ593">
        <v>0.87412587412587417</v>
      </c>
      <c r="CA593">
        <v>0.97938144329896903</v>
      </c>
      <c r="CB593">
        <v>0.87412587412587417</v>
      </c>
    </row>
    <row r="594" spans="52:80" x14ac:dyDescent="0.25">
      <c r="AZ594" s="9">
        <v>591</v>
      </c>
      <c r="BA594" s="9">
        <v>0.11898144673451051</v>
      </c>
      <c r="BB594" s="9">
        <v>0</v>
      </c>
      <c r="BC594" s="9">
        <v>95</v>
      </c>
      <c r="BD594" s="9">
        <v>85.690582959641247</v>
      </c>
      <c r="BZ594">
        <v>0.87587412587412583</v>
      </c>
      <c r="CA594">
        <v>0.97938144329896903</v>
      </c>
      <c r="CB594">
        <v>0.87587412587412583</v>
      </c>
    </row>
    <row r="595" spans="52:80" x14ac:dyDescent="0.25">
      <c r="AZ595" s="9">
        <v>592</v>
      </c>
      <c r="BA595" s="9">
        <v>0.11745291746067207</v>
      </c>
      <c r="BB595" s="9">
        <v>0</v>
      </c>
      <c r="BC595" s="9">
        <v>95</v>
      </c>
      <c r="BD595" s="9">
        <v>85.835575485799694</v>
      </c>
      <c r="BZ595">
        <v>0.8776223776223776</v>
      </c>
      <c r="CA595">
        <v>0.97938144329896903</v>
      </c>
      <c r="CB595">
        <v>0.8776223776223776</v>
      </c>
    </row>
    <row r="596" spans="52:80" x14ac:dyDescent="0.25">
      <c r="AZ596" s="9">
        <v>593</v>
      </c>
      <c r="BA596" s="9">
        <v>0.11660613334558441</v>
      </c>
      <c r="BB596" s="9">
        <v>0</v>
      </c>
      <c r="BC596" s="9">
        <v>95</v>
      </c>
      <c r="BD596" s="9">
        <v>85.980568011958141</v>
      </c>
      <c r="BZ596">
        <v>0.87937062937062938</v>
      </c>
      <c r="CA596">
        <v>0.97938144329896903</v>
      </c>
      <c r="CB596">
        <v>0.87937062937062938</v>
      </c>
    </row>
    <row r="597" spans="52:80" x14ac:dyDescent="0.25">
      <c r="AZ597" s="9">
        <v>594</v>
      </c>
      <c r="BA597" s="9">
        <v>0.11455373557720999</v>
      </c>
      <c r="BB597" s="9">
        <v>0</v>
      </c>
      <c r="BC597" s="9">
        <v>95</v>
      </c>
      <c r="BD597" s="9">
        <v>86.125560538116588</v>
      </c>
      <c r="BZ597">
        <v>0.88111888111888115</v>
      </c>
      <c r="CA597">
        <v>0.97938144329896903</v>
      </c>
      <c r="CB597">
        <v>0.88111888111888115</v>
      </c>
    </row>
    <row r="598" spans="52:80" x14ac:dyDescent="0.25">
      <c r="AZ598" s="10">
        <v>595</v>
      </c>
      <c r="BA598" s="10">
        <v>0.113044382632027</v>
      </c>
      <c r="BB598" s="10">
        <v>0</v>
      </c>
      <c r="BC598" s="10">
        <v>95</v>
      </c>
      <c r="BD598" s="10">
        <v>86.270553064275035</v>
      </c>
      <c r="BZ598">
        <v>0.88286713286713292</v>
      </c>
      <c r="CA598">
        <v>0.97938144329896903</v>
      </c>
      <c r="CB598">
        <v>0.88286713286713292</v>
      </c>
    </row>
    <row r="599" spans="52:80" x14ac:dyDescent="0.25">
      <c r="AZ599" s="10">
        <v>596</v>
      </c>
      <c r="BA599" s="10">
        <v>0.11281904536959142</v>
      </c>
      <c r="BB599" s="10">
        <v>0</v>
      </c>
      <c r="BC599" s="10">
        <v>95</v>
      </c>
      <c r="BD599" s="10">
        <v>86.415545590433481</v>
      </c>
      <c r="BZ599">
        <v>0.88461538461538458</v>
      </c>
      <c r="CA599">
        <v>0.97938144329896903</v>
      </c>
      <c r="CB599">
        <v>0.88461538461538458</v>
      </c>
    </row>
    <row r="600" spans="52:80" x14ac:dyDescent="0.25">
      <c r="AZ600" s="10">
        <v>597</v>
      </c>
      <c r="BA600" s="10">
        <v>0.11179647673062283</v>
      </c>
      <c r="BB600" s="10">
        <v>0</v>
      </c>
      <c r="BC600" s="10">
        <v>95</v>
      </c>
      <c r="BD600" s="10">
        <v>86.560538116591928</v>
      </c>
      <c r="BZ600">
        <v>0.88636363636363635</v>
      </c>
      <c r="CA600">
        <v>0.97938144329896903</v>
      </c>
      <c r="CB600">
        <v>0.88636363636363635</v>
      </c>
    </row>
    <row r="601" spans="52:80" x14ac:dyDescent="0.25">
      <c r="AZ601" s="10">
        <v>598</v>
      </c>
      <c r="BA601" s="10">
        <v>0.1109256840122919</v>
      </c>
      <c r="BB601" s="10">
        <v>0</v>
      </c>
      <c r="BC601" s="10">
        <v>95</v>
      </c>
      <c r="BD601" s="10">
        <v>86.705530642750375</v>
      </c>
      <c r="BZ601">
        <v>0.88811188811188813</v>
      </c>
      <c r="CA601">
        <v>0.97938144329896903</v>
      </c>
      <c r="CB601">
        <v>0.88811188811188813</v>
      </c>
    </row>
    <row r="602" spans="52:80" x14ac:dyDescent="0.25">
      <c r="AZ602" s="10">
        <v>599</v>
      </c>
      <c r="BA602" s="10">
        <v>0.10993767759154034</v>
      </c>
      <c r="BB602" s="10">
        <v>0</v>
      </c>
      <c r="BC602" s="10">
        <v>95</v>
      </c>
      <c r="BD602" s="10">
        <v>86.850523168908822</v>
      </c>
      <c r="BZ602">
        <v>0.8898601398601399</v>
      </c>
      <c r="CA602">
        <v>0.97938144329896903</v>
      </c>
      <c r="CB602">
        <v>0.8898601398601399</v>
      </c>
    </row>
    <row r="603" spans="52:80" x14ac:dyDescent="0.25">
      <c r="AZ603" s="10">
        <v>600</v>
      </c>
      <c r="BA603" s="10">
        <v>0.10912576575599078</v>
      </c>
      <c r="BB603" s="10">
        <v>0</v>
      </c>
      <c r="BC603" s="10">
        <v>95</v>
      </c>
      <c r="BD603" s="10">
        <v>86.995515695067255</v>
      </c>
      <c r="BZ603">
        <v>0.89160839160839156</v>
      </c>
      <c r="CA603">
        <v>0.97938144329896903</v>
      </c>
      <c r="CB603">
        <v>0.89160839160839156</v>
      </c>
    </row>
    <row r="604" spans="52:80" x14ac:dyDescent="0.25">
      <c r="AZ604" s="10">
        <v>601</v>
      </c>
      <c r="BA604" s="10">
        <v>0.10892988958539153</v>
      </c>
      <c r="BB604" s="10">
        <v>0</v>
      </c>
      <c r="BC604" s="10">
        <v>95</v>
      </c>
      <c r="BD604" s="10">
        <v>87.140508221225701</v>
      </c>
      <c r="BZ604">
        <v>0.89335664335664333</v>
      </c>
      <c r="CA604">
        <v>0.97938144329896903</v>
      </c>
      <c r="CB604">
        <v>0.89335664335664333</v>
      </c>
    </row>
    <row r="605" spans="52:80" x14ac:dyDescent="0.25">
      <c r="AZ605" s="10">
        <v>602</v>
      </c>
      <c r="BA605" s="10">
        <v>0.10891716890036661</v>
      </c>
      <c r="BB605" s="10">
        <v>0</v>
      </c>
      <c r="BC605" s="10">
        <v>95</v>
      </c>
      <c r="BD605" s="10">
        <v>87.285500747384148</v>
      </c>
      <c r="BZ605">
        <v>0.8951048951048951</v>
      </c>
      <c r="CA605">
        <v>0.97938144329896903</v>
      </c>
      <c r="CB605">
        <v>0.8951048951048951</v>
      </c>
    </row>
    <row r="606" spans="52:80" x14ac:dyDescent="0.25">
      <c r="AZ606" s="10">
        <v>603</v>
      </c>
      <c r="BA606" s="10">
        <v>0.10839091202084569</v>
      </c>
      <c r="BB606" s="10">
        <v>0</v>
      </c>
      <c r="BC606" s="10">
        <v>95</v>
      </c>
      <c r="BD606" s="10">
        <v>87.430493273542595</v>
      </c>
      <c r="BZ606">
        <v>0.89685314685314688</v>
      </c>
      <c r="CA606">
        <v>0.97938144329896903</v>
      </c>
      <c r="CB606">
        <v>0.89685314685314688</v>
      </c>
    </row>
    <row r="607" spans="52:80" x14ac:dyDescent="0.25">
      <c r="AZ607" s="10">
        <v>604</v>
      </c>
      <c r="BA607" s="10">
        <v>0.10838011847713984</v>
      </c>
      <c r="BB607" s="10">
        <v>0</v>
      </c>
      <c r="BC607" s="10">
        <v>95</v>
      </c>
      <c r="BD607" s="10">
        <v>87.575485799701042</v>
      </c>
      <c r="BZ607">
        <v>0.89860139860139865</v>
      </c>
      <c r="CA607">
        <v>0.97938144329896903</v>
      </c>
      <c r="CB607">
        <v>0.89860139860139865</v>
      </c>
    </row>
    <row r="608" spans="52:80" x14ac:dyDescent="0.25">
      <c r="AZ608" s="10">
        <v>605</v>
      </c>
      <c r="BA608" s="10">
        <v>0.10705422119755258</v>
      </c>
      <c r="BB608" s="10">
        <v>0</v>
      </c>
      <c r="BC608" s="10">
        <v>95</v>
      </c>
      <c r="BD608" s="10">
        <v>87.720478325859489</v>
      </c>
      <c r="BZ608">
        <v>0.89860139860139865</v>
      </c>
      <c r="CA608">
        <v>0.98969072164948457</v>
      </c>
      <c r="CB608">
        <v>0.89860139860139865</v>
      </c>
    </row>
    <row r="609" spans="52:80" x14ac:dyDescent="0.25">
      <c r="AZ609" s="10">
        <v>606</v>
      </c>
      <c r="BA609" s="10">
        <v>0.10487042016803999</v>
      </c>
      <c r="BB609" s="10">
        <v>0</v>
      </c>
      <c r="BC609" s="10">
        <v>95</v>
      </c>
      <c r="BD609" s="10">
        <v>87.865470852017935</v>
      </c>
      <c r="BZ609">
        <v>0.90034965034965031</v>
      </c>
      <c r="CA609">
        <v>0.98969072164948457</v>
      </c>
      <c r="CB609">
        <v>0.90034965034965031</v>
      </c>
    </row>
    <row r="610" spans="52:80" x14ac:dyDescent="0.25">
      <c r="AZ610" s="10">
        <v>607</v>
      </c>
      <c r="BA610" s="10">
        <v>0.10320124041926902</v>
      </c>
      <c r="BB610" s="10">
        <v>0</v>
      </c>
      <c r="BC610" s="10">
        <v>95</v>
      </c>
      <c r="BD610" s="10">
        <v>88.010463378176382</v>
      </c>
      <c r="BZ610">
        <v>0.90209790209790208</v>
      </c>
      <c r="CA610">
        <v>0.98969072164948457</v>
      </c>
      <c r="CB610">
        <v>0.90209790209790208</v>
      </c>
    </row>
    <row r="611" spans="52:80" x14ac:dyDescent="0.25">
      <c r="AZ611" s="10">
        <v>608</v>
      </c>
      <c r="BA611" s="10">
        <v>0.10280683872690208</v>
      </c>
      <c r="BB611" s="10">
        <v>0</v>
      </c>
      <c r="BC611" s="10">
        <v>95</v>
      </c>
      <c r="BD611" s="10">
        <v>88.155455904334829</v>
      </c>
      <c r="BZ611">
        <v>0.90384615384615385</v>
      </c>
      <c r="CA611">
        <v>0.98969072164948457</v>
      </c>
      <c r="CB611">
        <v>0.90384615384615385</v>
      </c>
    </row>
    <row r="612" spans="52:80" x14ac:dyDescent="0.25">
      <c r="AZ612" s="10">
        <v>609</v>
      </c>
      <c r="BA612" s="10">
        <v>0.10242471574998722</v>
      </c>
      <c r="BB612" s="10">
        <v>0</v>
      </c>
      <c r="BC612" s="10">
        <v>95</v>
      </c>
      <c r="BD612" s="10">
        <v>88.300448430493276</v>
      </c>
      <c r="BZ612">
        <v>0.90559440559440563</v>
      </c>
      <c r="CA612">
        <v>0.98969072164948457</v>
      </c>
      <c r="CB612">
        <v>0.90559440559440563</v>
      </c>
    </row>
    <row r="613" spans="52:80" x14ac:dyDescent="0.25">
      <c r="AZ613" s="10">
        <v>610</v>
      </c>
      <c r="BA613" s="10">
        <v>0.10228274655417881</v>
      </c>
      <c r="BB613" s="10">
        <v>1</v>
      </c>
      <c r="BC613" s="10">
        <v>96</v>
      </c>
      <c r="BD613" s="10">
        <v>88.445440956651709</v>
      </c>
      <c r="BZ613">
        <v>0.90734265734265729</v>
      </c>
      <c r="CA613">
        <v>0.98969072164948457</v>
      </c>
      <c r="CB613">
        <v>0.90734265734265729</v>
      </c>
    </row>
    <row r="614" spans="52:80" x14ac:dyDescent="0.25">
      <c r="AZ614" s="10">
        <v>611</v>
      </c>
      <c r="BA614" s="10">
        <v>0.10195838392311088</v>
      </c>
      <c r="BB614" s="10">
        <v>0</v>
      </c>
      <c r="BC614" s="10">
        <v>96</v>
      </c>
      <c r="BD614" s="10">
        <v>88.590433482810155</v>
      </c>
      <c r="BZ614">
        <v>0.90909090909090906</v>
      </c>
      <c r="CA614">
        <v>0.98969072164948457</v>
      </c>
      <c r="CB614">
        <v>0.90909090909090906</v>
      </c>
    </row>
    <row r="615" spans="52:80" x14ac:dyDescent="0.25">
      <c r="AZ615" s="10">
        <v>612</v>
      </c>
      <c r="BA615" s="10">
        <v>0.1015123506808366</v>
      </c>
      <c r="BB615" s="10">
        <v>0</v>
      </c>
      <c r="BC615" s="10">
        <v>96</v>
      </c>
      <c r="BD615" s="10">
        <v>88.735426008968602</v>
      </c>
      <c r="BZ615">
        <v>0.91083916083916083</v>
      </c>
      <c r="CA615">
        <v>0.98969072164948457</v>
      </c>
      <c r="CB615">
        <v>0.91083916083916083</v>
      </c>
    </row>
    <row r="616" spans="52:80" x14ac:dyDescent="0.25">
      <c r="AZ616" s="10">
        <v>613</v>
      </c>
      <c r="BA616" s="10">
        <v>0.10142072121265074</v>
      </c>
      <c r="BB616" s="10">
        <v>0</v>
      </c>
      <c r="BC616" s="10">
        <v>96</v>
      </c>
      <c r="BD616" s="10">
        <v>88.880418535127049</v>
      </c>
      <c r="BZ616">
        <v>0.91258741258741261</v>
      </c>
      <c r="CA616">
        <v>0.98969072164948457</v>
      </c>
      <c r="CB616">
        <v>0.91258741258741261</v>
      </c>
    </row>
    <row r="617" spans="52:80" x14ac:dyDescent="0.25">
      <c r="AZ617" s="10">
        <v>614</v>
      </c>
      <c r="BA617" s="10">
        <v>0.10130150670420299</v>
      </c>
      <c r="BB617" s="10">
        <v>0</v>
      </c>
      <c r="BC617" s="10">
        <v>96</v>
      </c>
      <c r="BD617" s="10">
        <v>89.025411061285496</v>
      </c>
      <c r="BZ617">
        <v>0.91433566433566438</v>
      </c>
      <c r="CA617">
        <v>0.98969072164948457</v>
      </c>
      <c r="CB617">
        <v>0.91433566433566438</v>
      </c>
    </row>
    <row r="618" spans="52:80" x14ac:dyDescent="0.25">
      <c r="AZ618" s="10">
        <v>615</v>
      </c>
      <c r="BA618" s="10">
        <v>0.10030180610071958</v>
      </c>
      <c r="BB618" s="10">
        <v>0</v>
      </c>
      <c r="BC618" s="10">
        <v>96</v>
      </c>
      <c r="BD618" s="10">
        <v>89.170403587443943</v>
      </c>
      <c r="BZ618">
        <v>0.91783216783216781</v>
      </c>
      <c r="CA618">
        <v>0.98969072164948457</v>
      </c>
      <c r="CB618">
        <v>0.91783216783216781</v>
      </c>
    </row>
    <row r="619" spans="52:80" x14ac:dyDescent="0.25">
      <c r="AZ619" s="10">
        <v>616</v>
      </c>
      <c r="BA619" s="10">
        <v>9.9904058893798747E-2</v>
      </c>
      <c r="BB619" s="10">
        <v>0</v>
      </c>
      <c r="BC619" s="10">
        <v>96</v>
      </c>
      <c r="BD619" s="10">
        <v>89.31539611360239</v>
      </c>
      <c r="BZ619">
        <v>0.91958041958041958</v>
      </c>
      <c r="CA619">
        <v>0.98969072164948457</v>
      </c>
      <c r="CB619">
        <v>0.91958041958041958</v>
      </c>
    </row>
    <row r="620" spans="52:80" x14ac:dyDescent="0.25">
      <c r="AZ620" s="10">
        <v>617</v>
      </c>
      <c r="BA620" s="10">
        <v>9.9418127251856211E-2</v>
      </c>
      <c r="BB620" s="10">
        <v>0</v>
      </c>
      <c r="BC620" s="10">
        <v>96</v>
      </c>
      <c r="BD620" s="10">
        <v>89.460388639760836</v>
      </c>
      <c r="BZ620">
        <v>0.92132867132867136</v>
      </c>
      <c r="CA620">
        <v>0.98969072164948457</v>
      </c>
      <c r="CB620">
        <v>0.92132867132867136</v>
      </c>
    </row>
    <row r="621" spans="52:80" x14ac:dyDescent="0.25">
      <c r="AZ621" s="10">
        <v>618</v>
      </c>
      <c r="BA621" s="10">
        <v>9.9341576183595126E-2</v>
      </c>
      <c r="BB621" s="10">
        <v>0</v>
      </c>
      <c r="BC621" s="10">
        <v>96</v>
      </c>
      <c r="BD621" s="10">
        <v>89.605381165919283</v>
      </c>
      <c r="BZ621">
        <v>0.92307692307692313</v>
      </c>
      <c r="CA621">
        <v>0.98969072164948457</v>
      </c>
      <c r="CB621">
        <v>0.92307692307692313</v>
      </c>
    </row>
    <row r="622" spans="52:80" x14ac:dyDescent="0.25">
      <c r="AZ622" s="10">
        <v>619</v>
      </c>
      <c r="BA622" s="10">
        <v>9.5834037614912951E-2</v>
      </c>
      <c r="BB622" s="10">
        <v>0</v>
      </c>
      <c r="BC622" s="10">
        <v>96</v>
      </c>
      <c r="BD622" s="10">
        <v>89.75037369207773</v>
      </c>
      <c r="BZ622">
        <v>0.92307692307692313</v>
      </c>
      <c r="CA622">
        <v>1</v>
      </c>
      <c r="CB622">
        <v>0.92307692307692313</v>
      </c>
    </row>
    <row r="623" spans="52:80" x14ac:dyDescent="0.25">
      <c r="AZ623" s="10">
        <v>620</v>
      </c>
      <c r="BA623" s="10">
        <v>9.2972121737342997E-2</v>
      </c>
      <c r="BB623" s="10">
        <v>0</v>
      </c>
      <c r="BC623" s="10">
        <v>96</v>
      </c>
      <c r="BD623" s="10">
        <v>89.895366218236163</v>
      </c>
      <c r="BZ623">
        <v>0.92482517482517479</v>
      </c>
      <c r="CA623">
        <v>1</v>
      </c>
      <c r="CB623">
        <v>0.92482517482517479</v>
      </c>
    </row>
    <row r="624" spans="52:80" x14ac:dyDescent="0.25">
      <c r="AZ624" s="10">
        <v>621</v>
      </c>
      <c r="BA624" s="10">
        <v>9.2972121737342997E-2</v>
      </c>
      <c r="BB624" s="10">
        <v>0</v>
      </c>
      <c r="BC624" s="10">
        <v>96</v>
      </c>
      <c r="BD624" s="10">
        <v>90.040358744394609</v>
      </c>
      <c r="BZ624">
        <v>0.92657342657342656</v>
      </c>
      <c r="CA624">
        <v>1</v>
      </c>
      <c r="CB624">
        <v>0.92657342657342656</v>
      </c>
    </row>
    <row r="625" spans="52:80" x14ac:dyDescent="0.25">
      <c r="AZ625" s="10">
        <v>622</v>
      </c>
      <c r="BA625" s="10">
        <v>9.190076706529636E-2</v>
      </c>
      <c r="BB625" s="10">
        <v>0</v>
      </c>
      <c r="BC625" s="10">
        <v>96</v>
      </c>
      <c r="BD625" s="10">
        <v>90.185351270553056</v>
      </c>
      <c r="BZ625">
        <v>0.92832167832167833</v>
      </c>
      <c r="CA625">
        <v>1</v>
      </c>
      <c r="CB625">
        <v>0.92832167832167833</v>
      </c>
    </row>
    <row r="626" spans="52:80" x14ac:dyDescent="0.25">
      <c r="AZ626" s="10">
        <v>623</v>
      </c>
      <c r="BA626" s="10">
        <v>9.1863826667551926E-2</v>
      </c>
      <c r="BB626" s="10">
        <v>0</v>
      </c>
      <c r="BC626" s="10">
        <v>96</v>
      </c>
      <c r="BD626" s="10">
        <v>90.330343796711503</v>
      </c>
      <c r="BZ626">
        <v>0.93006993006993011</v>
      </c>
      <c r="CA626">
        <v>1</v>
      </c>
      <c r="CB626">
        <v>0.93006993006993011</v>
      </c>
    </row>
    <row r="627" spans="52:80" x14ac:dyDescent="0.25">
      <c r="AZ627" s="10">
        <v>624</v>
      </c>
      <c r="BA627" s="10">
        <v>9.1227639918205344E-2</v>
      </c>
      <c r="BB627" s="10">
        <v>0</v>
      </c>
      <c r="BC627" s="10">
        <v>96</v>
      </c>
      <c r="BD627" s="10">
        <v>90.47533632286995</v>
      </c>
      <c r="BZ627">
        <v>0.93181818181818177</v>
      </c>
      <c r="CA627">
        <v>1</v>
      </c>
      <c r="CB627">
        <v>0.93181818181818177</v>
      </c>
    </row>
    <row r="628" spans="52:80" x14ac:dyDescent="0.25">
      <c r="AZ628" s="10">
        <v>625</v>
      </c>
      <c r="BA628" s="10">
        <v>8.9372978317731416E-2</v>
      </c>
      <c r="BB628" s="10">
        <v>1</v>
      </c>
      <c r="BC628" s="10">
        <v>97</v>
      </c>
      <c r="BD628" s="10">
        <v>90.620328849028397</v>
      </c>
      <c r="BZ628">
        <v>0.93356643356643354</v>
      </c>
      <c r="CA628">
        <v>1</v>
      </c>
      <c r="CB628">
        <v>0.93356643356643354</v>
      </c>
    </row>
    <row r="629" spans="52:80" x14ac:dyDescent="0.25">
      <c r="AZ629" s="10">
        <v>626</v>
      </c>
      <c r="BA629" s="10">
        <v>8.9055251766402929E-2</v>
      </c>
      <c r="BB629" s="10">
        <v>0</v>
      </c>
      <c r="BC629" s="10">
        <v>97</v>
      </c>
      <c r="BD629" s="10">
        <v>90.765321375186844</v>
      </c>
      <c r="BZ629">
        <v>0.93531468531468531</v>
      </c>
      <c r="CA629">
        <v>1</v>
      </c>
      <c r="CB629">
        <v>0.93531468531468531</v>
      </c>
    </row>
    <row r="630" spans="52:80" x14ac:dyDescent="0.25">
      <c r="AZ630" s="10">
        <v>627</v>
      </c>
      <c r="BA630" s="10">
        <v>8.8741534281348386E-2</v>
      </c>
      <c r="BB630" s="10">
        <v>0</v>
      </c>
      <c r="BC630" s="10">
        <v>97</v>
      </c>
      <c r="BD630" s="10">
        <v>90.91031390134529</v>
      </c>
      <c r="BZ630">
        <v>0.93706293706293708</v>
      </c>
      <c r="CA630">
        <v>1</v>
      </c>
      <c r="CB630">
        <v>0.93706293706293708</v>
      </c>
    </row>
    <row r="631" spans="52:80" x14ac:dyDescent="0.25">
      <c r="AZ631" s="10">
        <v>628</v>
      </c>
      <c r="BA631" s="10">
        <v>8.8265581059422143E-2</v>
      </c>
      <c r="BB631" s="10">
        <v>0</v>
      </c>
      <c r="BC631" s="10">
        <v>97</v>
      </c>
      <c r="BD631" s="10">
        <v>91.055306427503737</v>
      </c>
      <c r="BZ631">
        <v>0.93881118881118886</v>
      </c>
      <c r="CA631">
        <v>1</v>
      </c>
      <c r="CB631">
        <v>0.93881118881118886</v>
      </c>
    </row>
    <row r="632" spans="52:80" x14ac:dyDescent="0.25">
      <c r="AZ632" s="10">
        <v>629</v>
      </c>
      <c r="BA632" s="10">
        <v>8.6760474520155173E-2</v>
      </c>
      <c r="BB632" s="10">
        <v>0</v>
      </c>
      <c r="BC632" s="10">
        <v>97</v>
      </c>
      <c r="BD632" s="10">
        <v>91.200298953662184</v>
      </c>
      <c r="BZ632">
        <v>0.94055944055944052</v>
      </c>
      <c r="CA632">
        <v>1</v>
      </c>
      <c r="CB632">
        <v>0.94055944055944052</v>
      </c>
    </row>
    <row r="633" spans="52:80" x14ac:dyDescent="0.25">
      <c r="AZ633" s="10">
        <v>630</v>
      </c>
      <c r="BA633" s="10">
        <v>8.6645393070404031E-2</v>
      </c>
      <c r="BB633" s="10">
        <v>0</v>
      </c>
      <c r="BC633" s="10">
        <v>97</v>
      </c>
      <c r="BD633" s="10">
        <v>91.345291479820617</v>
      </c>
      <c r="BZ633">
        <v>0.94230769230769229</v>
      </c>
      <c r="CA633">
        <v>1</v>
      </c>
      <c r="CB633">
        <v>0.94230769230769229</v>
      </c>
    </row>
    <row r="634" spans="52:80" x14ac:dyDescent="0.25">
      <c r="AZ634" s="10">
        <v>631</v>
      </c>
      <c r="BA634" s="10">
        <v>8.5562446168386555E-2</v>
      </c>
      <c r="BB634" s="10">
        <v>0</v>
      </c>
      <c r="BC634" s="10">
        <v>97</v>
      </c>
      <c r="BD634" s="10">
        <v>91.490284005979063</v>
      </c>
      <c r="BZ634">
        <v>0.94405594405594406</v>
      </c>
      <c r="CA634">
        <v>1</v>
      </c>
      <c r="CB634">
        <v>0.94405594405594406</v>
      </c>
    </row>
    <row r="635" spans="52:80" x14ac:dyDescent="0.25">
      <c r="AZ635" s="10">
        <v>632</v>
      </c>
      <c r="BA635" s="10">
        <v>8.4719977100581587E-2</v>
      </c>
      <c r="BB635" s="10">
        <v>0</v>
      </c>
      <c r="BC635" s="10">
        <v>97</v>
      </c>
      <c r="BD635" s="10">
        <v>91.63527653213751</v>
      </c>
      <c r="BZ635">
        <v>0.94580419580419584</v>
      </c>
      <c r="CA635">
        <v>1</v>
      </c>
      <c r="CB635">
        <v>0.94580419580419584</v>
      </c>
    </row>
    <row r="636" spans="52:80" x14ac:dyDescent="0.25">
      <c r="AZ636" s="10">
        <v>633</v>
      </c>
      <c r="BA636" s="10">
        <v>8.4674518309479876E-2</v>
      </c>
      <c r="BB636" s="10">
        <v>0</v>
      </c>
      <c r="BC636" s="10">
        <v>97</v>
      </c>
      <c r="BD636" s="10">
        <v>91.780269058295957</v>
      </c>
      <c r="BZ636">
        <v>0.94755244755244761</v>
      </c>
      <c r="CA636">
        <v>1</v>
      </c>
      <c r="CB636">
        <v>0.94755244755244761</v>
      </c>
    </row>
    <row r="637" spans="52:80" x14ac:dyDescent="0.25">
      <c r="AZ637" s="10">
        <v>634</v>
      </c>
      <c r="BA637" s="10">
        <v>8.4574999452335806E-2</v>
      </c>
      <c r="BB637" s="10">
        <v>0</v>
      </c>
      <c r="BC637" s="10">
        <v>97</v>
      </c>
      <c r="BD637" s="10">
        <v>91.925261584454404</v>
      </c>
      <c r="BZ637">
        <v>0.94930069930069927</v>
      </c>
      <c r="CA637">
        <v>1</v>
      </c>
      <c r="CB637">
        <v>0.94930069930069927</v>
      </c>
    </row>
    <row r="638" spans="52:80" x14ac:dyDescent="0.25">
      <c r="AZ638" s="10">
        <v>635</v>
      </c>
      <c r="BA638" s="10">
        <v>8.3949473733099203E-2</v>
      </c>
      <c r="BB638" s="10">
        <v>0</v>
      </c>
      <c r="BC638" s="10">
        <v>97</v>
      </c>
      <c r="BD638" s="10">
        <v>92.070254110612851</v>
      </c>
      <c r="BZ638">
        <v>0.95104895104895104</v>
      </c>
      <c r="CA638">
        <v>1</v>
      </c>
      <c r="CB638">
        <v>0.95104895104895104</v>
      </c>
    </row>
    <row r="639" spans="52:80" x14ac:dyDescent="0.25">
      <c r="AZ639" s="10">
        <v>636</v>
      </c>
      <c r="BA639" s="10">
        <v>8.3899667251917762E-2</v>
      </c>
      <c r="BB639" s="10">
        <v>0</v>
      </c>
      <c r="BC639" s="10">
        <v>97</v>
      </c>
      <c r="BD639" s="10">
        <v>92.215246636771298</v>
      </c>
      <c r="BZ639">
        <v>0.95279720279720281</v>
      </c>
      <c r="CA639">
        <v>1</v>
      </c>
      <c r="CB639">
        <v>0.95279720279720281</v>
      </c>
    </row>
    <row r="640" spans="52:80" x14ac:dyDescent="0.25">
      <c r="AZ640" s="10">
        <v>637</v>
      </c>
      <c r="BA640" s="10">
        <v>8.3553960371538796E-2</v>
      </c>
      <c r="BB640" s="10">
        <v>0</v>
      </c>
      <c r="BC640" s="10">
        <v>97</v>
      </c>
      <c r="BD640" s="10">
        <v>92.360239162929744</v>
      </c>
      <c r="BZ640">
        <v>0.95454545454545459</v>
      </c>
      <c r="CA640">
        <v>1</v>
      </c>
      <c r="CB640">
        <v>0.95454545454545459</v>
      </c>
    </row>
    <row r="641" spans="52:80" x14ac:dyDescent="0.25">
      <c r="AZ641" s="10">
        <v>638</v>
      </c>
      <c r="BA641" s="10">
        <v>8.2557949250359586E-2</v>
      </c>
      <c r="BB641" s="10">
        <v>0</v>
      </c>
      <c r="BC641" s="10">
        <v>97</v>
      </c>
      <c r="BD641" s="10">
        <v>92.505231689088191</v>
      </c>
      <c r="BZ641">
        <v>0.95629370629370625</v>
      </c>
      <c r="CA641">
        <v>1</v>
      </c>
      <c r="CB641">
        <v>0.95629370629370625</v>
      </c>
    </row>
    <row r="642" spans="52:80" x14ac:dyDescent="0.25">
      <c r="AZ642" s="10">
        <v>639</v>
      </c>
      <c r="BA642" s="10">
        <v>7.904996336747043E-2</v>
      </c>
      <c r="BB642" s="10">
        <v>0</v>
      </c>
      <c r="BC642" s="10">
        <v>97</v>
      </c>
      <c r="BD642" s="10">
        <v>92.650224215246638</v>
      </c>
      <c r="BZ642">
        <v>0.95804195804195802</v>
      </c>
      <c r="CA642">
        <v>1</v>
      </c>
      <c r="CB642">
        <v>0.95804195804195802</v>
      </c>
    </row>
    <row r="643" spans="52:80" x14ac:dyDescent="0.25">
      <c r="AZ643" s="10">
        <v>640</v>
      </c>
      <c r="BA643" s="10">
        <v>7.7735002416245161E-2</v>
      </c>
      <c r="BB643" s="10">
        <v>0</v>
      </c>
      <c r="BC643" s="10">
        <v>97</v>
      </c>
      <c r="BD643" s="10">
        <v>92.795216741405085</v>
      </c>
      <c r="BZ643">
        <v>0.95979020979020979</v>
      </c>
      <c r="CA643">
        <v>1</v>
      </c>
      <c r="CB643">
        <v>0.95979020979020979</v>
      </c>
    </row>
    <row r="644" spans="52:80" x14ac:dyDescent="0.25">
      <c r="AZ644" s="10">
        <v>641</v>
      </c>
      <c r="BA644" s="10">
        <v>7.7643967084006171E-2</v>
      </c>
      <c r="BB644" s="10">
        <v>0</v>
      </c>
      <c r="BC644" s="10">
        <v>97</v>
      </c>
      <c r="BD644" s="10">
        <v>92.940209267563517</v>
      </c>
      <c r="BZ644">
        <v>0.96153846153846156</v>
      </c>
      <c r="CA644">
        <v>1</v>
      </c>
      <c r="CB644">
        <v>0.96153846153846156</v>
      </c>
    </row>
    <row r="645" spans="52:80" x14ac:dyDescent="0.25">
      <c r="AZ645" s="10">
        <v>642</v>
      </c>
      <c r="BA645" s="10">
        <v>7.4769932967830632E-2</v>
      </c>
      <c r="BB645" s="10">
        <v>0</v>
      </c>
      <c r="BC645" s="10">
        <v>97</v>
      </c>
      <c r="BD645" s="10">
        <v>93.085201793721964</v>
      </c>
      <c r="BZ645">
        <v>0.96328671328671334</v>
      </c>
      <c r="CA645">
        <v>1</v>
      </c>
      <c r="CB645">
        <v>0.96328671328671334</v>
      </c>
    </row>
    <row r="646" spans="52:80" x14ac:dyDescent="0.25">
      <c r="AZ646" s="10">
        <v>643</v>
      </c>
      <c r="BA646" s="10">
        <v>7.4748375562137565E-2</v>
      </c>
      <c r="BB646" s="10">
        <v>0</v>
      </c>
      <c r="BC646" s="10">
        <v>97</v>
      </c>
      <c r="BD646" s="10">
        <v>93.230194319880411</v>
      </c>
      <c r="BZ646">
        <v>0.965034965034965</v>
      </c>
      <c r="CA646">
        <v>1</v>
      </c>
      <c r="CB646">
        <v>0.965034965034965</v>
      </c>
    </row>
    <row r="647" spans="52:80" x14ac:dyDescent="0.25">
      <c r="AZ647" s="10">
        <v>644</v>
      </c>
      <c r="BA647" s="10">
        <v>7.2652136871944079E-2</v>
      </c>
      <c r="BB647" s="10">
        <v>0</v>
      </c>
      <c r="BC647" s="10">
        <v>97</v>
      </c>
      <c r="BD647" s="10">
        <v>93.375186846038858</v>
      </c>
      <c r="BZ647">
        <v>0.96678321678321677</v>
      </c>
      <c r="CA647">
        <v>1</v>
      </c>
      <c r="CB647">
        <v>0.96678321678321677</v>
      </c>
    </row>
    <row r="648" spans="52:80" x14ac:dyDescent="0.25">
      <c r="AZ648" s="10">
        <v>645</v>
      </c>
      <c r="BA648" s="10">
        <v>7.2307865197583684E-2</v>
      </c>
      <c r="BB648" s="10">
        <v>0</v>
      </c>
      <c r="BC648" s="10">
        <v>97</v>
      </c>
      <c r="BD648" s="10">
        <v>93.520179372197305</v>
      </c>
      <c r="BZ648">
        <v>0.96853146853146854</v>
      </c>
      <c r="CA648">
        <v>1</v>
      </c>
      <c r="CB648">
        <v>0.96853146853146854</v>
      </c>
    </row>
    <row r="649" spans="52:80" x14ac:dyDescent="0.25">
      <c r="AZ649" s="10">
        <v>646</v>
      </c>
      <c r="BA649" s="10">
        <v>7.1096636536010199E-2</v>
      </c>
      <c r="BB649" s="10">
        <v>0</v>
      </c>
      <c r="BC649" s="10">
        <v>97</v>
      </c>
      <c r="BD649" s="10">
        <v>93.665171898355752</v>
      </c>
      <c r="BZ649">
        <v>0.97027972027972031</v>
      </c>
      <c r="CA649">
        <v>1</v>
      </c>
      <c r="CB649">
        <v>0.97027972027972031</v>
      </c>
    </row>
    <row r="650" spans="52:80" x14ac:dyDescent="0.25">
      <c r="AZ650" s="10">
        <v>647</v>
      </c>
      <c r="BA650" s="10">
        <v>7.0940757512909236E-2</v>
      </c>
      <c r="BB650" s="10">
        <v>0</v>
      </c>
      <c r="BC650" s="10">
        <v>97</v>
      </c>
      <c r="BD650" s="10">
        <v>93.810164424514198</v>
      </c>
      <c r="BZ650">
        <v>0.97202797202797198</v>
      </c>
      <c r="CA650">
        <v>1</v>
      </c>
      <c r="CB650">
        <v>0.97202797202797198</v>
      </c>
    </row>
    <row r="651" spans="52:80" x14ac:dyDescent="0.25">
      <c r="AZ651" s="10">
        <v>648</v>
      </c>
      <c r="BA651" s="10">
        <v>6.8747547679272936E-2</v>
      </c>
      <c r="BB651" s="10">
        <v>0</v>
      </c>
      <c r="BC651" s="10">
        <v>97</v>
      </c>
      <c r="BD651" s="10">
        <v>93.955156950672645</v>
      </c>
      <c r="BZ651">
        <v>0.97377622377622375</v>
      </c>
      <c r="CA651">
        <v>1</v>
      </c>
      <c r="CB651">
        <v>0.97377622377622375</v>
      </c>
    </row>
    <row r="652" spans="52:80" x14ac:dyDescent="0.25">
      <c r="AZ652" s="10">
        <v>649</v>
      </c>
      <c r="BA652" s="10">
        <v>6.7272265075281099E-2</v>
      </c>
      <c r="BB652" s="10">
        <v>0</v>
      </c>
      <c r="BC652" s="10">
        <v>97</v>
      </c>
      <c r="BD652" s="10">
        <v>94.100149476831092</v>
      </c>
      <c r="BZ652">
        <v>0.97552447552447552</v>
      </c>
      <c r="CA652">
        <v>1</v>
      </c>
      <c r="CB652">
        <v>0.97552447552447552</v>
      </c>
    </row>
    <row r="653" spans="52:80" x14ac:dyDescent="0.25">
      <c r="AZ653" s="10">
        <v>650</v>
      </c>
      <c r="BA653" s="10">
        <v>6.519131943608103E-2</v>
      </c>
      <c r="BB653" s="10">
        <v>0</v>
      </c>
      <c r="BC653" s="10">
        <v>97</v>
      </c>
      <c r="BD653" s="10">
        <v>94.245142002989539</v>
      </c>
      <c r="BZ653">
        <v>0.97727272727272729</v>
      </c>
      <c r="CA653">
        <v>1</v>
      </c>
      <c r="CB653">
        <v>0.97727272727272729</v>
      </c>
    </row>
    <row r="654" spans="52:80" x14ac:dyDescent="0.25">
      <c r="AZ654" s="10">
        <v>651</v>
      </c>
      <c r="BA654" s="10">
        <v>6.285126843803171E-2</v>
      </c>
      <c r="BB654" s="10">
        <v>0</v>
      </c>
      <c r="BC654" s="10">
        <v>97</v>
      </c>
      <c r="BD654" s="10">
        <v>94.390134529147971</v>
      </c>
      <c r="BZ654">
        <v>0.97902097902097907</v>
      </c>
      <c r="CA654">
        <v>1</v>
      </c>
      <c r="CB654">
        <v>0.97902097902097907</v>
      </c>
    </row>
    <row r="655" spans="52:80" x14ac:dyDescent="0.25">
      <c r="AZ655" s="10">
        <v>652</v>
      </c>
      <c r="BA655" s="10">
        <v>6.2675381259364421E-2</v>
      </c>
      <c r="BB655" s="10">
        <v>0</v>
      </c>
      <c r="BC655" s="10">
        <v>97</v>
      </c>
      <c r="BD655" s="10">
        <v>94.535127055306418</v>
      </c>
      <c r="BZ655">
        <v>0.98076923076923073</v>
      </c>
      <c r="CA655">
        <v>1</v>
      </c>
      <c r="CB655">
        <v>0.98076923076923073</v>
      </c>
    </row>
    <row r="656" spans="52:80" x14ac:dyDescent="0.25">
      <c r="AZ656" s="10">
        <v>653</v>
      </c>
      <c r="BA656" s="10">
        <v>6.2478013580582581E-2</v>
      </c>
      <c r="BB656" s="10">
        <v>0</v>
      </c>
      <c r="BC656" s="10">
        <v>97</v>
      </c>
      <c r="BD656" s="10">
        <v>94.680119581464865</v>
      </c>
      <c r="BZ656">
        <v>0.9825174825174825</v>
      </c>
      <c r="CA656">
        <v>1</v>
      </c>
      <c r="CB656">
        <v>0.9825174825174825</v>
      </c>
    </row>
    <row r="657" spans="52:80" x14ac:dyDescent="0.25">
      <c r="AZ657" s="10">
        <v>654</v>
      </c>
      <c r="BA657" s="10">
        <v>5.7812555086792949E-2</v>
      </c>
      <c r="BB657" s="10">
        <v>0</v>
      </c>
      <c r="BC657" s="10">
        <v>97</v>
      </c>
      <c r="BD657" s="10">
        <v>94.825112107623312</v>
      </c>
      <c r="BZ657">
        <v>0.98426573426573427</v>
      </c>
      <c r="CA657">
        <v>1</v>
      </c>
      <c r="CB657">
        <v>0.98426573426573427</v>
      </c>
    </row>
    <row r="658" spans="52:80" x14ac:dyDescent="0.25">
      <c r="AZ658" s="10">
        <v>655</v>
      </c>
      <c r="BA658" s="10">
        <v>5.3508255252339661E-2</v>
      </c>
      <c r="BB658" s="10">
        <v>0</v>
      </c>
      <c r="BC658" s="10">
        <v>97</v>
      </c>
      <c r="BD658" s="10">
        <v>94.970104633781759</v>
      </c>
      <c r="BZ658">
        <v>0.98601398601398604</v>
      </c>
      <c r="CA658">
        <v>1</v>
      </c>
      <c r="CB658">
        <v>0.98601398601398604</v>
      </c>
    </row>
    <row r="659" spans="52:80" x14ac:dyDescent="0.25">
      <c r="AZ659" s="10">
        <v>656</v>
      </c>
      <c r="BA659" s="10">
        <v>4.6887960051836618E-2</v>
      </c>
      <c r="BB659" s="10">
        <v>0</v>
      </c>
      <c r="BC659" s="10">
        <v>97</v>
      </c>
      <c r="BD659" s="10">
        <v>95.115097159940206</v>
      </c>
      <c r="BZ659">
        <v>0.98776223776223782</v>
      </c>
      <c r="CA659">
        <v>1</v>
      </c>
      <c r="CB659">
        <v>0.98776223776223782</v>
      </c>
    </row>
    <row r="660" spans="52:80" x14ac:dyDescent="0.25">
      <c r="AZ660" s="10">
        <v>657</v>
      </c>
      <c r="BA660" s="10">
        <v>4.6387376505109795E-2</v>
      </c>
      <c r="BB660" s="10">
        <v>0</v>
      </c>
      <c r="BC660" s="10">
        <v>97</v>
      </c>
      <c r="BD660" s="10">
        <v>95.260089686098652</v>
      </c>
      <c r="BZ660">
        <v>0.98951048951048948</v>
      </c>
      <c r="CA660">
        <v>1</v>
      </c>
      <c r="CB660">
        <v>0.98951048951048948</v>
      </c>
    </row>
    <row r="661" spans="52:80" x14ac:dyDescent="0.25">
      <c r="AZ661" s="10">
        <v>658</v>
      </c>
      <c r="BA661" s="10">
        <v>4.4742328841549765E-2</v>
      </c>
      <c r="BB661" s="10">
        <v>0</v>
      </c>
      <c r="BC661" s="10">
        <v>97</v>
      </c>
      <c r="BD661" s="10">
        <v>95.405082212257099</v>
      </c>
      <c r="BZ661">
        <v>0.99125874125874125</v>
      </c>
      <c r="CA661">
        <v>1</v>
      </c>
      <c r="CB661">
        <v>0.99125874125874125</v>
      </c>
    </row>
    <row r="662" spans="52:80" x14ac:dyDescent="0.25">
      <c r="AZ662" s="10">
        <v>659</v>
      </c>
      <c r="BA662" s="10">
        <v>3.797555769152948E-2</v>
      </c>
      <c r="BB662" s="10">
        <v>0</v>
      </c>
      <c r="BC662" s="10">
        <v>97</v>
      </c>
      <c r="BD662" s="10">
        <v>95.550074738415546</v>
      </c>
      <c r="BZ662">
        <v>0.99300699300699302</v>
      </c>
      <c r="CA662">
        <v>1</v>
      </c>
      <c r="CB662">
        <v>0.99300699300699302</v>
      </c>
    </row>
    <row r="663" spans="52:80" x14ac:dyDescent="0.25">
      <c r="AZ663" s="10">
        <v>660</v>
      </c>
      <c r="BA663" s="10">
        <v>3.7207285734314838E-2</v>
      </c>
      <c r="BB663" s="10">
        <v>0</v>
      </c>
      <c r="BC663" s="10">
        <v>97</v>
      </c>
      <c r="BD663" s="10">
        <v>95.695067264573993</v>
      </c>
      <c r="BZ663">
        <v>0.99475524475524479</v>
      </c>
      <c r="CA663">
        <v>1</v>
      </c>
      <c r="CB663">
        <v>0.99475524475524479</v>
      </c>
    </row>
    <row r="664" spans="52:80" x14ac:dyDescent="0.25">
      <c r="AZ664">
        <v>661</v>
      </c>
      <c r="BA664">
        <v>3.6262426463778676E-2</v>
      </c>
      <c r="BB664">
        <v>0</v>
      </c>
      <c r="BC664">
        <v>97</v>
      </c>
      <c r="BD664">
        <v>95.840059790732425</v>
      </c>
      <c r="BZ664">
        <v>0.99650349650349646</v>
      </c>
      <c r="CA664">
        <v>1</v>
      </c>
      <c r="CB664">
        <v>0.99650349650349646</v>
      </c>
    </row>
    <row r="665" spans="52:80" x14ac:dyDescent="0.25">
      <c r="AZ665">
        <v>662</v>
      </c>
      <c r="BA665">
        <v>3.6039358666336618E-2</v>
      </c>
      <c r="BB665">
        <v>0</v>
      </c>
      <c r="BC665">
        <v>97</v>
      </c>
      <c r="BD665">
        <v>95.985052316890872</v>
      </c>
      <c r="BZ665">
        <v>0.99825174825174823</v>
      </c>
      <c r="CA665">
        <v>1</v>
      </c>
      <c r="CB665">
        <v>0.99825174825174823</v>
      </c>
    </row>
    <row r="666" spans="52:80" x14ac:dyDescent="0.25">
      <c r="AZ666">
        <v>663</v>
      </c>
      <c r="BA666">
        <v>3.3688747738299253E-2</v>
      </c>
      <c r="BB666">
        <v>0</v>
      </c>
      <c r="BC666">
        <v>97</v>
      </c>
      <c r="BD666">
        <v>96.130044843049319</v>
      </c>
      <c r="BZ666">
        <v>1</v>
      </c>
      <c r="CA666">
        <v>1</v>
      </c>
      <c r="CB666">
        <v>1</v>
      </c>
    </row>
    <row r="667" spans="52:80" x14ac:dyDescent="0.25">
      <c r="AZ667">
        <v>664</v>
      </c>
      <c r="BA667">
        <v>2.6458032697453483E-2</v>
      </c>
      <c r="BB667">
        <v>0</v>
      </c>
      <c r="BC667">
        <v>97</v>
      </c>
      <c r="BD667">
        <v>96.275037369207766</v>
      </c>
    </row>
    <row r="668" spans="52:80" x14ac:dyDescent="0.25">
      <c r="AZ668">
        <v>665</v>
      </c>
      <c r="BA668">
        <v>2.5642748074024314E-2</v>
      </c>
      <c r="BB668">
        <v>0</v>
      </c>
      <c r="BC668">
        <v>97</v>
      </c>
      <c r="BD668">
        <v>96.420029895366213</v>
      </c>
    </row>
    <row r="669" spans="52:80" x14ac:dyDescent="0.25">
      <c r="AZ669">
        <v>666</v>
      </c>
      <c r="BA669">
        <v>2.5279502374983293E-2</v>
      </c>
      <c r="BB669">
        <v>0</v>
      </c>
      <c r="BC669">
        <v>97</v>
      </c>
      <c r="BD669">
        <v>96.56502242152466</v>
      </c>
    </row>
    <row r="670" spans="52:80" x14ac:dyDescent="0.25">
      <c r="AZ670">
        <v>667</v>
      </c>
      <c r="BA670">
        <v>2.5166338757252542E-2</v>
      </c>
      <c r="BB670">
        <v>0</v>
      </c>
      <c r="BC670">
        <v>97</v>
      </c>
      <c r="BD670">
        <v>96.710014947683106</v>
      </c>
    </row>
    <row r="671" spans="52:80" x14ac:dyDescent="0.25">
      <c r="AZ671">
        <v>668</v>
      </c>
      <c r="BA671">
        <v>2.4180423086653548E-2</v>
      </c>
      <c r="BB671">
        <v>0</v>
      </c>
      <c r="BC671">
        <v>97</v>
      </c>
      <c r="BD671">
        <v>96.855007473841553</v>
      </c>
    </row>
    <row r="672" spans="52:80" x14ac:dyDescent="0.25">
      <c r="AZ672">
        <v>669</v>
      </c>
      <c r="BA672">
        <v>1.0783628592785702E-2</v>
      </c>
      <c r="BB672">
        <v>0</v>
      </c>
      <c r="BC672">
        <v>97</v>
      </c>
      <c r="BD672">
        <v>97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1'!$B$10:$B$10" display="Inputs"/>
    <hyperlink ref="D4" location="'LR_Output1'!$B$44:$B$44" display="Prior Class Prob."/>
    <hyperlink ref="F4" location="'LR_Output1'!$B$53:$B$53" display="Predictors"/>
    <hyperlink ref="H4" location="'LR_Output1'!$B$67:$B$67" display="Regress. Model"/>
    <hyperlink ref="J4" location="'LR_Output1'!$B$78:$B$78" display="Train. Score Summary"/>
    <hyperlink ref="L4" location="'LR_Output1'!$B$102:$B$102" display="Valid. Score Summary"/>
    <hyperlink ref="B5" location="'LR_Output1'!$B$126:$B$126" display="Test Score Summary"/>
    <hyperlink ref="D5" location="'LR_TestLiftChart1'!$B$10:$B$10" display="Test Lift Chart"/>
    <hyperlink ref="F5" location="'LR_TrainingLiftChart1'!$B$10:$B$10" display="Training Lift Chart"/>
    <hyperlink ref="H5" location="'LR_ValidationLiftChart1'!$B$10:$B$10" display="Validation Lift Chart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showGridLines="0" workbookViewId="0"/>
  </sheetViews>
  <sheetFormatPr defaultRowHeight="15.75" x14ac:dyDescent="0.25"/>
  <cols>
    <col min="1" max="1" width="21" bestFit="1" customWidth="1"/>
    <col min="2" max="2" width="16.75" bestFit="1" customWidth="1"/>
  </cols>
  <sheetData>
    <row r="1" spans="1:13" x14ac:dyDescent="0.25">
      <c r="M1" t="s">
        <v>218</v>
      </c>
    </row>
    <row r="2" spans="1:13" x14ac:dyDescent="0.25">
      <c r="A2" s="7" t="s">
        <v>51</v>
      </c>
      <c r="B2" s="6" t="s">
        <v>119</v>
      </c>
    </row>
    <row r="3" spans="1:13" x14ac:dyDescent="0.25">
      <c r="A3" s="7" t="s">
        <v>120</v>
      </c>
      <c r="B3" s="6" t="b">
        <v>1</v>
      </c>
    </row>
    <row r="4" spans="1:13" x14ac:dyDescent="0.25">
      <c r="A4" s="7" t="s">
        <v>121</v>
      </c>
      <c r="B4" s="6">
        <v>5</v>
      </c>
    </row>
    <row r="5" spans="1:13" x14ac:dyDescent="0.25">
      <c r="A5" s="7" t="s">
        <v>36</v>
      </c>
      <c r="B5" s="6" t="s">
        <v>219</v>
      </c>
      <c r="D5" s="6"/>
      <c r="E5" s="6" t="s">
        <v>5</v>
      </c>
      <c r="F5" s="6" t="s">
        <v>7</v>
      </c>
      <c r="G5" s="6" t="s">
        <v>3</v>
      </c>
      <c r="H5" s="6" t="s">
        <v>8</v>
      </c>
      <c r="I5" s="6" t="s">
        <v>10</v>
      </c>
      <c r="J5" s="6" t="s">
        <v>0</v>
      </c>
    </row>
    <row r="6" spans="1:13" x14ac:dyDescent="0.25">
      <c r="A6" s="7" t="s">
        <v>111</v>
      </c>
      <c r="B6" s="6" t="s">
        <v>220</v>
      </c>
      <c r="D6" s="6"/>
      <c r="E6" s="6">
        <v>2</v>
      </c>
      <c r="F6" s="6">
        <v>4</v>
      </c>
      <c r="G6" s="6">
        <v>5</v>
      </c>
      <c r="H6" s="6">
        <v>8</v>
      </c>
      <c r="I6" s="6">
        <v>10</v>
      </c>
      <c r="J6" s="6">
        <v>0</v>
      </c>
    </row>
    <row r="7" spans="1:13" x14ac:dyDescent="0.25">
      <c r="A7" s="7" t="s">
        <v>54</v>
      </c>
      <c r="B7" s="6" t="s">
        <v>221</v>
      </c>
      <c r="D7" s="6"/>
      <c r="E7" s="6" t="s">
        <v>125</v>
      </c>
      <c r="F7" s="6" t="s">
        <v>125</v>
      </c>
      <c r="G7" s="6" t="s">
        <v>125</v>
      </c>
      <c r="H7" s="6" t="s">
        <v>125</v>
      </c>
      <c r="I7" s="6" t="s">
        <v>125</v>
      </c>
      <c r="J7" s="6" t="s">
        <v>52</v>
      </c>
    </row>
    <row r="8" spans="1:13" x14ac:dyDescent="0.25">
      <c r="A8" s="7" t="s">
        <v>126</v>
      </c>
      <c r="B8" s="6" t="s">
        <v>222</v>
      </c>
      <c r="D8" s="6"/>
      <c r="E8" s="6" t="s">
        <v>128</v>
      </c>
      <c r="F8" s="6" t="s">
        <v>128</v>
      </c>
      <c r="G8" s="6" t="s">
        <v>128</v>
      </c>
      <c r="H8" s="6" t="s">
        <v>128</v>
      </c>
      <c r="I8" s="6" t="s">
        <v>128</v>
      </c>
      <c r="J8" s="6"/>
    </row>
    <row r="9" spans="1:13" x14ac:dyDescent="0.25">
      <c r="A9" s="7" t="s">
        <v>129</v>
      </c>
      <c r="B9" s="6" t="s">
        <v>223</v>
      </c>
      <c r="D9" s="6"/>
      <c r="E9" s="6" t="s">
        <v>5</v>
      </c>
      <c r="F9" s="6" t="s">
        <v>7</v>
      </c>
      <c r="G9" s="6" t="s">
        <v>3</v>
      </c>
      <c r="H9" s="6" t="s">
        <v>8</v>
      </c>
      <c r="I9" s="6" t="s">
        <v>10</v>
      </c>
      <c r="J9" s="6"/>
    </row>
    <row r="10" spans="1:13" x14ac:dyDescent="0.25">
      <c r="A10" s="7" t="s">
        <v>55</v>
      </c>
      <c r="B10" s="6" t="s">
        <v>131</v>
      </c>
      <c r="D10" s="6">
        <v>-2.9532269558456408</v>
      </c>
      <c r="E10" s="6">
        <v>-2.6090312199862788</v>
      </c>
      <c r="F10" s="6">
        <v>-1.050269798280183</v>
      </c>
      <c r="G10" s="6">
        <v>0.62127699536958325</v>
      </c>
      <c r="H10" s="6">
        <v>7.0721406850385179E-2</v>
      </c>
      <c r="I10" s="6">
        <v>6.7300534923898689E-2</v>
      </c>
    </row>
    <row r="11" spans="1:13" x14ac:dyDescent="0.25">
      <c r="A11" s="7" t="s">
        <v>112</v>
      </c>
      <c r="B11" s="6">
        <v>1</v>
      </c>
      <c r="E11" s="6">
        <v>0</v>
      </c>
      <c r="F11" s="6">
        <v>1</v>
      </c>
    </row>
    <row r="12" spans="1:13" x14ac:dyDescent="0.25">
      <c r="A12" s="7" t="s">
        <v>57</v>
      </c>
      <c r="B12" s="6">
        <v>0.5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U1000"/>
  <sheetViews>
    <sheetView showGridLines="0" topLeftCell="A82" workbookViewId="0">
      <selection activeCell="A105" activeCellId="1" sqref="A103:XFD103 A105:XFD105"/>
    </sheetView>
  </sheetViews>
  <sheetFormatPr defaultRowHeight="15.75" x14ac:dyDescent="0.25"/>
  <cols>
    <col min="3" max="3" width="12.75" customWidth="1"/>
    <col min="4" max="4" width="9.25" customWidth="1"/>
    <col min="6" max="6" width="11.875" bestFit="1" customWidth="1"/>
    <col min="7" max="7" width="11.75" customWidth="1"/>
    <col min="8" max="8" width="7.625" customWidth="1"/>
    <col min="9" max="9" width="12.625" bestFit="1" customWidth="1"/>
    <col min="10" max="10" width="14.125" bestFit="1" customWidth="1"/>
    <col min="11" max="11" width="7.75" customWidth="1"/>
    <col min="12" max="12" width="9.25" bestFit="1" customWidth="1"/>
    <col min="13" max="13" width="11.625" bestFit="1" customWidth="1"/>
    <col min="14" max="15" width="7.75" customWidth="1"/>
    <col min="16" max="16" width="12.625" bestFit="1" customWidth="1"/>
    <col min="17" max="17" width="10.25" bestFit="1" customWidth="1"/>
    <col min="18" max="18" width="9.125" bestFit="1" customWidth="1"/>
  </cols>
  <sheetData>
    <row r="1" spans="2:73" ht="18.75" x14ac:dyDescent="0.3">
      <c r="B1" s="5" t="s">
        <v>145</v>
      </c>
      <c r="N1" t="s">
        <v>118</v>
      </c>
      <c r="BH1" s="6">
        <v>0.1244407634924978</v>
      </c>
      <c r="BI1" s="6" t="str">
        <f>"0"</f>
        <v>0</v>
      </c>
      <c r="BJ1" t="str">
        <f ca="1">IF((OFFSET($A$1, 1 - 1, 60 - 1)) &gt;= (OFFSET($A$1, 120 - 1, 7 - 1)), "1","0")</f>
        <v>0</v>
      </c>
      <c r="BK1">
        <f ca="1" xml:space="preserve"> IF( AND( OFFSET($A$1, 1 - 1, 61 - 1) = "1", OFFSET($A$1, 1 - 1, 62 - 1) = "1" ), 1, IF( AND( OFFSET($A$1, 1 - 1, 61 - 1) = "1", OFFSET($A$1, 1 - 1, 62 - 1) = "0" ), 2, IF( AND( OFFSET($A$1, 1 - 1, 61 - 1) = "0", OFFSET($A$1, 1 - 1, 62 - 1) = "1" ), 3, 4 ) ) )</f>
        <v>4</v>
      </c>
      <c r="BM1" s="6">
        <v>0.3245201246918506</v>
      </c>
      <c r="BN1" s="6" t="str">
        <f t="shared" ref="BN1:BN7" si="0">"0"</f>
        <v>0</v>
      </c>
      <c r="BO1" t="str">
        <f ca="1">IF((OFFSET($A$1, 1 - 1, 65 - 1)) &gt;= (OFFSET($A$1, 144 - 1, 7 - 1)), "1","0")</f>
        <v>0</v>
      </c>
      <c r="BP1">
        <f ca="1" xml:space="preserve"> IF( AND( OFFSET($A$1, 1 - 1, 66 - 1) = "1", OFFSET($A$1, 1 - 1, 67 - 1) = "1" ), 1, IF( AND( OFFSET($A$1, 1 - 1, 66 - 1) = "1", OFFSET($A$1, 1 - 1, 67 - 1) = "0" ), 2, IF( AND( OFFSET($A$1, 1 - 1, 66 - 1) = "0", OFFSET($A$1, 1 - 1, 67 - 1) = "1" ), 3, 4 ) ) )</f>
        <v>4</v>
      </c>
      <c r="BR1" s="6">
        <v>0.27891899811023946</v>
      </c>
      <c r="BS1" s="6" t="str">
        <f t="shared" ref="BS1:BS6" si="1">"0"</f>
        <v>0</v>
      </c>
      <c r="BT1" t="str">
        <f ca="1">IF((OFFSET($A$1, 1 - 1, 70 - 1)) &gt;= (OFFSET($A$1, 168 - 1, 7 - 1)), "1","0")</f>
        <v>0</v>
      </c>
      <c r="BU1">
        <f ca="1" xml:space="preserve"> IF( AND( OFFSET($A$1, 1 - 1, 71 - 1) = "1", OFFSET($A$1, 1 - 1, 72 - 1) = "1" ), 1, IF( AND( OFFSET($A$1, 1 - 1, 71 - 1) = "1", OFFSET($A$1, 1 - 1, 72 - 1) = "0" ), 2, IF( AND( OFFSET($A$1, 1 - 1, 71 - 1) = "0", OFFSET($A$1, 1 - 1, 72 - 1) = "1" ), 3, 4 ) ) )</f>
        <v>4</v>
      </c>
    </row>
    <row r="2" spans="2:73" x14ac:dyDescent="0.25">
      <c r="BH2" s="6">
        <v>0.93429042602036583</v>
      </c>
      <c r="BI2" s="6" t="str">
        <f>"1"</f>
        <v>1</v>
      </c>
      <c r="BJ2" t="str">
        <f ca="1">IF((OFFSET($A$1, 2 - 1, 60 - 1)) &gt;= (OFFSET($A$1, 120 - 1, 7 - 1)), "1","0")</f>
        <v>1</v>
      </c>
      <c r="BK2">
        <f ca="1" xml:space="preserve"> IF( AND( OFFSET($A$1, 2 - 1, 61 - 1) = "1", OFFSET($A$1, 2 - 1, 62 - 1) = "1" ), 1, IF( AND( OFFSET($A$1, 2 - 1, 61 - 1) = "1", OFFSET($A$1, 2 - 1, 62 - 1) = "0" ), 2, IF( AND( OFFSET($A$1, 2 - 1, 61 - 1) = "0", OFFSET($A$1, 2 - 1, 62 - 1) = "1" ), 3, 4 ) ) )</f>
        <v>1</v>
      </c>
      <c r="BM2" s="6">
        <v>8.2516201876464121E-2</v>
      </c>
      <c r="BN2" s="6" t="str">
        <f t="shared" si="0"/>
        <v>0</v>
      </c>
      <c r="BO2" t="str">
        <f ca="1">IF((OFFSET($A$1, 2 - 1, 65 - 1)) &gt;= (OFFSET($A$1, 144 - 1, 7 - 1)), "1","0")</f>
        <v>0</v>
      </c>
      <c r="BP2">
        <f ca="1" xml:space="preserve"> IF( AND( OFFSET($A$1, 2 - 1, 66 - 1) = "1", OFFSET($A$1, 2 - 1, 67 - 1) = "1" ), 1, IF( AND( OFFSET($A$1, 2 - 1, 66 - 1) = "1", OFFSET($A$1, 2 - 1, 67 - 1) = "0" ), 2, IF( AND( OFFSET($A$1, 2 - 1, 66 - 1) = "0", OFFSET($A$1, 2 - 1, 67 - 1) = "1" ), 3, 4 ) ) )</f>
        <v>4</v>
      </c>
      <c r="BR2" s="6">
        <v>0.54865948006787013</v>
      </c>
      <c r="BS2" s="6" t="str">
        <f t="shared" si="1"/>
        <v>0</v>
      </c>
      <c r="BT2" t="str">
        <f ca="1">IF((OFFSET($A$1, 2 - 1, 70 - 1)) &gt;= (OFFSET($A$1, 168 - 1, 7 - 1)), "1","0")</f>
        <v>1</v>
      </c>
      <c r="BU2">
        <f ca="1" xml:space="preserve"> IF( AND( OFFSET($A$1, 2 - 1, 71 - 1) = "1", OFFSET($A$1, 2 - 1, 72 - 1) = "1" ), 1, IF( AND( OFFSET($A$1, 2 - 1, 71 - 1) = "1", OFFSET($A$1, 2 - 1, 72 - 1) = "0" ), 2, IF( AND( OFFSET($A$1, 2 - 1, 71 - 1) = "0", OFFSET($A$1, 2 - 1, 72 - 1) = "1" ), 3, 4 ) ) )</f>
        <v>3</v>
      </c>
    </row>
    <row r="3" spans="2:73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BH3" s="6">
        <v>0.32127496728282923</v>
      </c>
      <c r="BI3" s="6" t="str">
        <f>"0"</f>
        <v>0</v>
      </c>
      <c r="BJ3" t="str">
        <f ca="1">IF((OFFSET($A$1, 3 - 1, 60 - 1)) &gt;= (OFFSET($A$1, 120 - 1, 7 - 1)), "1","0")</f>
        <v>0</v>
      </c>
      <c r="BK3">
        <f ca="1" xml:space="preserve"> IF( AND( OFFSET($A$1, 3 - 1, 61 - 1) = "1", OFFSET($A$1, 3 - 1, 62 - 1) = "1" ), 1, IF( AND( OFFSET($A$1, 3 - 1, 61 - 1) = "1", OFFSET($A$1, 3 - 1, 62 - 1) = "0" ), 2, IF( AND( OFFSET($A$1, 3 - 1, 61 - 1) = "0", OFFSET($A$1, 3 - 1, 62 - 1) = "1" ), 3, 4 ) ) )</f>
        <v>4</v>
      </c>
      <c r="BM3" s="6">
        <v>8.8088253441202385E-2</v>
      </c>
      <c r="BN3" s="6" t="str">
        <f t="shared" si="0"/>
        <v>0</v>
      </c>
      <c r="BO3" t="str">
        <f ca="1">IF((OFFSET($A$1, 3 - 1, 65 - 1)) &gt;= (OFFSET($A$1, 144 - 1, 7 - 1)), "1","0")</f>
        <v>0</v>
      </c>
      <c r="BP3">
        <f ca="1" xml:space="preserve"> IF( AND( OFFSET($A$1, 3 - 1, 66 - 1) = "1", OFFSET($A$1, 3 - 1, 67 - 1) = "1" ), 1, IF( AND( OFFSET($A$1, 3 - 1, 66 - 1) = "1", OFFSET($A$1, 3 - 1, 67 - 1) = "0" ), 2, IF( AND( OFFSET($A$1, 3 - 1, 66 - 1) = "0", OFFSET($A$1, 3 - 1, 67 - 1) = "1" ), 3, 4 ) ) )</f>
        <v>4</v>
      </c>
      <c r="BR3" s="6">
        <v>5.1316854255280313E-2</v>
      </c>
      <c r="BS3" s="6" t="str">
        <f t="shared" si="1"/>
        <v>0</v>
      </c>
      <c r="BT3" t="str">
        <f ca="1">IF((OFFSET($A$1, 3 - 1, 70 - 1)) &gt;= (OFFSET($A$1, 168 - 1, 7 - 1)), "1","0")</f>
        <v>0</v>
      </c>
      <c r="BU3">
        <f ca="1" xml:space="preserve"> IF( AND( OFFSET($A$1, 3 - 1, 71 - 1) = "1", OFFSET($A$1, 3 - 1, 72 - 1) = "1" ), 1, IF( AND( OFFSET($A$1, 3 - 1, 71 - 1) = "1", OFFSET($A$1, 3 - 1, 72 - 1) = "0" ), 2, IF( AND( OFFSET($A$1, 3 - 1, 71 - 1) = "0", OFFSET($A$1, 3 - 1, 72 - 1) = "1" ), 3, 4 ) ) )</f>
        <v>4</v>
      </c>
    </row>
    <row r="4" spans="2:73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138</v>
      </c>
      <c r="K4" s="29"/>
      <c r="L4" s="28" t="s">
        <v>139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BH4" s="6">
        <v>0.49634538224667352</v>
      </c>
      <c r="BI4" s="6" t="str">
        <f>"1"</f>
        <v>1</v>
      </c>
      <c r="BJ4" t="str">
        <f ca="1">IF((OFFSET($A$1, 4 - 1, 60 - 1)) &gt;= (OFFSET($A$1, 120 - 1, 7 - 1)), "1","0")</f>
        <v>0</v>
      </c>
      <c r="BK4">
        <f ca="1" xml:space="preserve"> IF( AND( OFFSET($A$1, 4 - 1, 61 - 1) = "1", OFFSET($A$1, 4 - 1, 62 - 1) = "1" ), 1, IF( AND( OFFSET($A$1, 4 - 1, 61 - 1) = "1", OFFSET($A$1, 4 - 1, 62 - 1) = "0" ), 2, IF( AND( OFFSET($A$1, 4 - 1, 61 - 1) = "0", OFFSET($A$1, 4 - 1, 62 - 1) = "1" ), 3, 4 ) ) )</f>
        <v>2</v>
      </c>
      <c r="BM4" s="6">
        <v>0.42491238637877932</v>
      </c>
      <c r="BN4" s="6" t="str">
        <f t="shared" si="0"/>
        <v>0</v>
      </c>
      <c r="BO4" t="str">
        <f ca="1">IF((OFFSET($A$1, 4 - 1, 65 - 1)) &gt;= (OFFSET($A$1, 144 - 1, 7 - 1)), "1","0")</f>
        <v>0</v>
      </c>
      <c r="BP4">
        <f ca="1" xml:space="preserve"> IF( AND( OFFSET($A$1, 4 - 1, 66 - 1) = "1", OFFSET($A$1, 4 - 1, 67 - 1) = "1" ), 1, IF( AND( OFFSET($A$1, 4 - 1, 66 - 1) = "1", OFFSET($A$1, 4 - 1, 67 - 1) = "0" ), 2, IF( AND( OFFSET($A$1, 4 - 1, 66 - 1) = "0", OFFSET($A$1, 4 - 1, 67 - 1) = "1" ), 3, 4 ) ) )</f>
        <v>4</v>
      </c>
      <c r="BR4" s="6">
        <v>0.11457827460958951</v>
      </c>
      <c r="BS4" s="6" t="str">
        <f t="shared" si="1"/>
        <v>0</v>
      </c>
      <c r="BT4" t="str">
        <f ca="1">IF((OFFSET($A$1, 4 - 1, 70 - 1)) &gt;= (OFFSET($A$1, 168 - 1, 7 - 1)), "1","0")</f>
        <v>0</v>
      </c>
      <c r="BU4">
        <f ca="1" xml:space="preserve"> IF( AND( OFFSET($A$1, 4 - 1, 71 - 1) = "1", OFFSET($A$1, 4 - 1, 72 - 1) = "1" ), 1, IF( AND( OFFSET($A$1, 4 - 1, 71 - 1) = "1", OFFSET($A$1, 4 - 1, 72 - 1) = "0" ), 2, IF( AND( OFFSET($A$1, 4 - 1, 71 - 1) = "0", OFFSET($A$1, 4 - 1, 72 - 1) = "1" ), 3, 4 ) ) )</f>
        <v>4</v>
      </c>
    </row>
    <row r="5" spans="2:73" x14ac:dyDescent="0.25">
      <c r="B5" s="28" t="s">
        <v>113</v>
      </c>
      <c r="C5" s="29"/>
      <c r="D5" s="28" t="s">
        <v>114</v>
      </c>
      <c r="E5" s="29"/>
      <c r="F5" s="28" t="s">
        <v>140</v>
      </c>
      <c r="G5" s="29"/>
      <c r="H5" s="28" t="s">
        <v>141</v>
      </c>
      <c r="I5" s="29"/>
      <c r="J5" s="28" t="s">
        <v>142</v>
      </c>
      <c r="K5" s="29"/>
      <c r="L5" s="30"/>
      <c r="M5" s="29"/>
      <c r="P5" s="6">
        <v>30</v>
      </c>
      <c r="Q5" s="6">
        <v>93</v>
      </c>
      <c r="R5" s="6">
        <v>44</v>
      </c>
      <c r="S5" s="6">
        <v>167</v>
      </c>
      <c r="BH5" s="6">
        <v>8.7176634689773741E-2</v>
      </c>
      <c r="BI5" s="6" t="str">
        <f>"0"</f>
        <v>0</v>
      </c>
      <c r="BJ5" t="str">
        <f ca="1">IF((OFFSET($A$1, 5 - 1, 60 - 1)) &gt;= (OFFSET($A$1, 120 - 1, 7 - 1)), "1","0")</f>
        <v>0</v>
      </c>
      <c r="BK5">
        <f ca="1" xml:space="preserve"> IF( AND( OFFSET($A$1, 5 - 1, 61 - 1) = "1", OFFSET($A$1, 5 - 1, 62 - 1) = "1" ), 1, IF( AND( OFFSET($A$1, 5 - 1, 61 - 1) = "1", OFFSET($A$1, 5 - 1, 62 - 1) = "0" ), 2, IF( AND( OFFSET($A$1, 5 - 1, 61 - 1) = "0", OFFSET($A$1, 5 - 1, 62 - 1) = "1" ), 3, 4 ) ) )</f>
        <v>4</v>
      </c>
      <c r="BM5" s="6">
        <v>0.27098596378883022</v>
      </c>
      <c r="BN5" s="6" t="str">
        <f t="shared" si="0"/>
        <v>0</v>
      </c>
      <c r="BO5" t="str">
        <f ca="1">IF((OFFSET($A$1, 5 - 1, 65 - 1)) &gt;= (OFFSET($A$1, 144 - 1, 7 - 1)), "1","0")</f>
        <v>0</v>
      </c>
      <c r="BP5">
        <f ca="1" xml:space="preserve"> IF( AND( OFFSET($A$1, 5 - 1, 66 - 1) = "1", OFFSET($A$1, 5 - 1, 67 - 1) = "1" ), 1, IF( AND( OFFSET($A$1, 5 - 1, 66 - 1) = "1", OFFSET($A$1, 5 - 1, 67 - 1) = "0" ), 2, IF( AND( OFFSET($A$1, 5 - 1, 66 - 1) = "0", OFFSET($A$1, 5 - 1, 67 - 1) = "1" ), 3, 4 ) ) )</f>
        <v>4</v>
      </c>
      <c r="BR5" s="6">
        <v>0.89331974355339816</v>
      </c>
      <c r="BS5" s="6" t="str">
        <f t="shared" si="1"/>
        <v>0</v>
      </c>
      <c r="BT5" t="str">
        <f ca="1">IF((OFFSET($A$1, 5 - 1, 70 - 1)) &gt;= (OFFSET($A$1, 168 - 1, 7 - 1)), "1","0")</f>
        <v>1</v>
      </c>
      <c r="BU5">
        <f ca="1" xml:space="preserve"> IF( AND( OFFSET($A$1, 5 - 1, 71 - 1) = "1", OFFSET($A$1, 5 - 1, 72 - 1) = "1" ), 1, IF( AND( OFFSET($A$1, 5 - 1, 71 - 1) = "1", OFFSET($A$1, 5 - 1, 72 - 1) = "0" ), 2, IF( AND( OFFSET($A$1, 5 - 1, 71 - 1) = "0", OFFSET($A$1, 5 - 1, 72 - 1) = "1" ), 3, 4 ) ) )</f>
        <v>3</v>
      </c>
    </row>
    <row r="6" spans="2:73" x14ac:dyDescent="0.25">
      <c r="BH6" s="6">
        <v>0.27504108880423833</v>
      </c>
      <c r="BI6" s="6" t="str">
        <f>"0"</f>
        <v>0</v>
      </c>
      <c r="BJ6" t="str">
        <f ca="1">IF((OFFSET($A$1, 6 - 1, 60 - 1)) &gt;= (OFFSET($A$1, 120 - 1, 7 - 1)), "1","0")</f>
        <v>0</v>
      </c>
      <c r="BK6">
        <f ca="1" xml:space="preserve"> IF( AND( OFFSET($A$1, 6 - 1, 61 - 1) = "1", OFFSET($A$1, 6 - 1, 62 - 1) = "1" ), 1, IF( AND( OFFSET($A$1, 6 - 1, 61 - 1) = "1", OFFSET($A$1, 6 - 1, 62 - 1) = "0" ), 2, IF( AND( OFFSET($A$1, 6 - 1, 61 - 1) = "0", OFFSET($A$1, 6 - 1, 62 - 1) = "1" ), 3, 4 ) ) )</f>
        <v>4</v>
      </c>
      <c r="BM6" s="6">
        <v>0.47434887839198203</v>
      </c>
      <c r="BN6" s="6" t="str">
        <f t="shared" si="0"/>
        <v>0</v>
      </c>
      <c r="BO6" t="str">
        <f ca="1">IF((OFFSET($A$1, 6 - 1, 65 - 1)) &gt;= (OFFSET($A$1, 144 - 1, 7 - 1)), "1","0")</f>
        <v>0</v>
      </c>
      <c r="BP6">
        <f ca="1" xml:space="preserve"> IF( AND( OFFSET($A$1, 6 - 1, 66 - 1) = "1", OFFSET($A$1, 6 - 1, 67 - 1) = "1" ), 1, IF( AND( OFFSET($A$1, 6 - 1, 66 - 1) = "1", OFFSET($A$1, 6 - 1, 67 - 1) = "0" ), 2, IF( AND( OFFSET($A$1, 6 - 1, 66 - 1) = "0", OFFSET($A$1, 6 - 1, 67 - 1) = "1" ), 3, 4 ) ) )</f>
        <v>4</v>
      </c>
      <c r="BR6" s="6">
        <v>0.15776919261619662</v>
      </c>
      <c r="BS6" s="6" t="str">
        <f t="shared" si="1"/>
        <v>0</v>
      </c>
      <c r="BT6" t="str">
        <f ca="1">IF((OFFSET($A$1, 6 - 1, 70 - 1)) &gt;= (OFFSET($A$1, 168 - 1, 7 - 1)), "1","0")</f>
        <v>0</v>
      </c>
      <c r="BU6">
        <f ca="1" xml:space="preserve"> IF( AND( OFFSET($A$1, 6 - 1, 71 - 1) = "1", OFFSET($A$1, 6 - 1, 72 - 1) = "1" ), 1, IF( AND( OFFSET($A$1, 6 - 1, 71 - 1) = "1", OFFSET($A$1, 6 - 1, 72 - 1) = "0" ), 2, IF( AND( OFFSET($A$1, 6 - 1, 71 - 1) = "0", OFFSET($A$1, 6 - 1, 72 - 1) = "1" ), 3, 4 ) ) )</f>
        <v>4</v>
      </c>
    </row>
    <row r="7" spans="2:73" x14ac:dyDescent="0.25">
      <c r="BH7" s="6">
        <v>0.22453338983816173</v>
      </c>
      <c r="BI7" s="6" t="str">
        <f>"0"</f>
        <v>0</v>
      </c>
      <c r="BJ7" t="str">
        <f ca="1">IF((OFFSET($A$1, 7 - 1, 60 - 1)) &gt;= (OFFSET($A$1, 120 - 1, 7 - 1)), "1","0")</f>
        <v>0</v>
      </c>
      <c r="BK7">
        <f ca="1" xml:space="preserve"> IF( AND( OFFSET($A$1, 7 - 1, 61 - 1) = "1", OFFSET($A$1, 7 - 1, 62 - 1) = "1" ), 1, IF( AND( OFFSET($A$1, 7 - 1, 61 - 1) = "1", OFFSET($A$1, 7 - 1, 62 - 1) = "0" ), 2, IF( AND( OFFSET($A$1, 7 - 1, 61 - 1) = "0", OFFSET($A$1, 7 - 1, 62 - 1) = "1" ), 3, 4 ) ) )</f>
        <v>4</v>
      </c>
      <c r="BM7" s="6">
        <v>9.7931662613539749E-2</v>
      </c>
      <c r="BN7" s="6" t="str">
        <f t="shared" si="0"/>
        <v>0</v>
      </c>
      <c r="BO7" t="str">
        <f ca="1">IF((OFFSET($A$1, 7 - 1, 65 - 1)) &gt;= (OFFSET($A$1, 144 - 1, 7 - 1)), "1","0")</f>
        <v>0</v>
      </c>
      <c r="BP7">
        <f ca="1" xml:space="preserve"> IF( AND( OFFSET($A$1, 7 - 1, 66 - 1) = "1", OFFSET($A$1, 7 - 1, 67 - 1) = "1" ), 1, IF( AND( OFFSET($A$1, 7 - 1, 66 - 1) = "1", OFFSET($A$1, 7 - 1, 67 - 1) = "0" ), 2, IF( AND( OFFSET($A$1, 7 - 1, 66 - 1) = "0", OFFSET($A$1, 7 - 1, 67 - 1) = "1" ), 3, 4 ) ) )</f>
        <v>4</v>
      </c>
      <c r="BR7" s="6">
        <v>0.66447214957036582</v>
      </c>
      <c r="BS7" s="6" t="str">
        <f>"1"</f>
        <v>1</v>
      </c>
      <c r="BT7" t="str">
        <f ca="1">IF((OFFSET($A$1, 7 - 1, 70 - 1)) &gt;= (OFFSET($A$1, 168 - 1, 7 - 1)), "1","0")</f>
        <v>1</v>
      </c>
      <c r="BU7">
        <f ca="1" xml:space="preserve"> IF( AND( OFFSET($A$1, 7 - 1, 71 - 1) = "1", OFFSET($A$1, 7 - 1, 72 - 1) = "1" ), 1, IF( AND( OFFSET($A$1, 7 - 1, 71 - 1) = "1", OFFSET($A$1, 7 - 1, 72 - 1) = "0" ), 2, IF( AND( OFFSET($A$1, 7 - 1, 71 - 1) = "0", OFFSET($A$1, 7 - 1, 72 - 1) = "1" ), 3, 4 ) ) )</f>
        <v>1</v>
      </c>
    </row>
    <row r="8" spans="2:73" x14ac:dyDescent="0.25">
      <c r="BH8" s="6">
        <v>0.16778622573349197</v>
      </c>
      <c r="BI8" s="6" t="str">
        <f>"0"</f>
        <v>0</v>
      </c>
      <c r="BJ8" t="str">
        <f ca="1">IF((OFFSET($A$1, 8 - 1, 60 - 1)) &gt;= (OFFSET($A$1, 120 - 1, 7 - 1)), "1","0")</f>
        <v>0</v>
      </c>
      <c r="BK8">
        <f ca="1" xml:space="preserve"> IF( AND( OFFSET($A$1, 8 - 1, 61 - 1) = "1", OFFSET($A$1, 8 - 1, 62 - 1) = "1" ), 1, IF( AND( OFFSET($A$1, 8 - 1, 61 - 1) = "1", OFFSET($A$1, 8 - 1, 62 - 1) = "0" ), 2, IF( AND( OFFSET($A$1, 8 - 1, 61 - 1) = "0", OFFSET($A$1, 8 - 1, 62 - 1) = "1" ), 3, 4 ) ) )</f>
        <v>4</v>
      </c>
      <c r="BM8" s="6">
        <v>0.72716142416007457</v>
      </c>
      <c r="BN8" s="6" t="str">
        <f>"1"</f>
        <v>1</v>
      </c>
      <c r="BO8" t="str">
        <f ca="1">IF((OFFSET($A$1, 8 - 1, 65 - 1)) &gt;= (OFFSET($A$1, 144 - 1, 7 - 1)), "1","0")</f>
        <v>1</v>
      </c>
      <c r="BP8">
        <f ca="1" xml:space="preserve"> IF( AND( OFFSET($A$1, 8 - 1, 66 - 1) = "1", OFFSET($A$1, 8 - 1, 67 - 1) = "1" ), 1, IF( AND( OFFSET($A$1, 8 - 1, 66 - 1) = "1", OFFSET($A$1, 8 - 1, 67 - 1) = "0" ), 2, IF( AND( OFFSET($A$1, 8 - 1, 66 - 1) = "0", OFFSET($A$1, 8 - 1, 67 - 1) = "1" ), 3, 4 ) ) )</f>
        <v>1</v>
      </c>
      <c r="BR8" s="6">
        <v>0.20700433803079774</v>
      </c>
      <c r="BS8" s="6" t="str">
        <f>"0"</f>
        <v>0</v>
      </c>
      <c r="BT8" t="str">
        <f ca="1">IF((OFFSET($A$1, 8 - 1, 70 - 1)) &gt;= (OFFSET($A$1, 168 - 1, 7 - 1)), "1","0")</f>
        <v>0</v>
      </c>
      <c r="BU8">
        <f ca="1" xml:space="preserve"> IF( AND( OFFSET($A$1, 8 - 1, 71 - 1) = "1", OFFSET($A$1, 8 - 1, 72 - 1) = "1" ), 1, IF( AND( OFFSET($A$1, 8 - 1, 71 - 1) = "1", OFFSET($A$1, 8 - 1, 72 - 1) = "0" ), 2, IF( AND( OFFSET($A$1, 8 - 1, 71 - 1) = "0", OFFSET($A$1, 8 - 1, 72 - 1) = "1" ), 3, 4 ) ) )</f>
        <v>4</v>
      </c>
    </row>
    <row r="9" spans="2:73" x14ac:dyDescent="0.25">
      <c r="BH9" s="6">
        <v>0.63781049778777366</v>
      </c>
      <c r="BI9" s="6" t="str">
        <f>"1"</f>
        <v>1</v>
      </c>
      <c r="BJ9" t="str">
        <f ca="1">IF((OFFSET($A$1, 9 - 1, 60 - 1)) &gt;= (OFFSET($A$1, 120 - 1, 7 - 1)), "1","0")</f>
        <v>1</v>
      </c>
      <c r="BK9">
        <f ca="1" xml:space="preserve"> IF( AND( OFFSET($A$1, 9 - 1, 61 - 1) = "1", OFFSET($A$1, 9 - 1, 62 - 1) = "1" ), 1, IF( AND( OFFSET($A$1, 9 - 1, 61 - 1) = "1", OFFSET($A$1, 9 - 1, 62 - 1) = "0" ), 2, IF( AND( OFFSET($A$1, 9 - 1, 61 - 1) = "0", OFFSET($A$1, 9 - 1, 62 - 1) = "1" ), 3, 4 ) ) )</f>
        <v>1</v>
      </c>
      <c r="BM9" s="6">
        <v>0.8379278610775297</v>
      </c>
      <c r="BN9" s="6" t="str">
        <f t="shared" ref="BN9:BN16" si="2">"0"</f>
        <v>0</v>
      </c>
      <c r="BO9" t="str">
        <f ca="1">IF((OFFSET($A$1, 9 - 1, 65 - 1)) &gt;= (OFFSET($A$1, 144 - 1, 7 - 1)), "1","0")</f>
        <v>1</v>
      </c>
      <c r="BP9">
        <f ca="1" xml:space="preserve"> IF( AND( OFFSET($A$1, 9 - 1, 66 - 1) = "1", OFFSET($A$1, 9 - 1, 67 - 1) = "1" ), 1, IF( AND( OFFSET($A$1, 9 - 1, 66 - 1) = "1", OFFSET($A$1, 9 - 1, 67 - 1) = "0" ), 2, IF( AND( OFFSET($A$1, 9 - 1, 66 - 1) = "0", OFFSET($A$1, 9 - 1, 67 - 1) = "1" ), 3, 4 ) ) )</f>
        <v>3</v>
      </c>
      <c r="BR9" s="6">
        <v>0.4321472597225991</v>
      </c>
      <c r="BS9" s="6" t="str">
        <f>"0"</f>
        <v>0</v>
      </c>
      <c r="BT9" t="str">
        <f ca="1">IF((OFFSET($A$1, 9 - 1, 70 - 1)) &gt;= (OFFSET($A$1, 168 - 1, 7 - 1)), "1","0")</f>
        <v>0</v>
      </c>
      <c r="BU9">
        <f ca="1" xml:space="preserve"> IF( AND( OFFSET($A$1, 9 - 1, 71 - 1) = "1", OFFSET($A$1, 9 - 1, 72 - 1) = "1" ), 1, IF( AND( OFFSET($A$1, 9 - 1, 71 - 1) = "1", OFFSET($A$1, 9 - 1, 72 - 1) = "0" ), 2, IF( AND( OFFSET($A$1, 9 - 1, 71 - 1) = "0", OFFSET($A$1, 9 - 1, 72 - 1) = "1" ), 3, 4 ) ) )</f>
        <v>4</v>
      </c>
    </row>
    <row r="10" spans="2:73" ht="18.75" x14ac:dyDescent="0.3">
      <c r="B10" s="11" t="s">
        <v>73</v>
      </c>
      <c r="BH10" s="6">
        <v>0.7517688139806985</v>
      </c>
      <c r="BI10" s="6" t="str">
        <f>"1"</f>
        <v>1</v>
      </c>
      <c r="BJ10" t="str">
        <f ca="1">IF((OFFSET($A$1, 10 - 1, 60 - 1)) &gt;= (OFFSET($A$1, 120 - 1, 7 - 1)), "1","0")</f>
        <v>1</v>
      </c>
      <c r="BK10">
        <f ca="1" xml:space="preserve"> IF( AND( OFFSET($A$1, 10 - 1, 61 - 1) = "1", OFFSET($A$1, 10 - 1, 62 - 1) = "1" ), 1, IF( AND( OFFSET($A$1, 10 - 1, 61 - 1) = "1", OFFSET($A$1, 10 - 1, 62 - 1) = "0" ), 2, IF( AND( OFFSET($A$1, 10 - 1, 61 - 1) = "0", OFFSET($A$1, 10 - 1, 62 - 1) = "1" ), 3, 4 ) ) )</f>
        <v>1</v>
      </c>
      <c r="BM10" s="6">
        <v>0.36479540390510806</v>
      </c>
      <c r="BN10" s="6" t="str">
        <f t="shared" si="2"/>
        <v>0</v>
      </c>
      <c r="BO10" t="str">
        <f ca="1">IF((OFFSET($A$1, 10 - 1, 65 - 1)) &gt;= (OFFSET($A$1, 144 - 1, 7 - 1)), "1","0")</f>
        <v>0</v>
      </c>
      <c r="BP10">
        <f ca="1" xml:space="preserve"> IF( AND( OFFSET($A$1, 10 - 1, 66 - 1) = "1", OFFSET($A$1, 10 - 1, 67 - 1) = "1" ), 1, IF( AND( OFFSET($A$1, 10 - 1, 66 - 1) = "1", OFFSET($A$1, 10 - 1, 67 - 1) = "0" ), 2, IF( AND( OFFSET($A$1, 10 - 1, 66 - 1) = "0", OFFSET($A$1, 10 - 1, 67 - 1) = "1" ), 3, 4 ) ) )</f>
        <v>4</v>
      </c>
      <c r="BR10" s="6">
        <v>0.13580512637942485</v>
      </c>
      <c r="BS10" s="6" t="str">
        <f>"0"</f>
        <v>0</v>
      </c>
      <c r="BT10" t="str">
        <f ca="1">IF((OFFSET($A$1, 10 - 1, 70 - 1)) &gt;= (OFFSET($A$1, 168 - 1, 7 - 1)), "1","0")</f>
        <v>0</v>
      </c>
      <c r="BU10">
        <f ca="1" xml:space="preserve"> IF( AND( OFFSET($A$1, 10 - 1, 71 - 1) = "1", OFFSET($A$1, 10 - 1, 72 - 1) = "1" ), 1, IF( AND( OFFSET($A$1, 10 - 1, 71 - 1) = "1", OFFSET($A$1, 10 - 1, 72 - 1) = "0" ), 2, IF( AND( OFFSET($A$1, 10 - 1, 71 - 1) = "0", OFFSET($A$1, 10 - 1, 72 - 1) = "1" ), 3, 4 ) ) )</f>
        <v>4</v>
      </c>
    </row>
    <row r="11" spans="2:73" x14ac:dyDescent="0.25">
      <c r="BH11" s="6">
        <v>0.9558018968847547</v>
      </c>
      <c r="BI11" s="6" t="str">
        <f>"1"</f>
        <v>1</v>
      </c>
      <c r="BJ11" t="str">
        <f ca="1">IF((OFFSET($A$1, 11 - 1, 60 - 1)) &gt;= (OFFSET($A$1, 120 - 1, 7 - 1)), "1","0")</f>
        <v>1</v>
      </c>
      <c r="BK11">
        <f ca="1" xml:space="preserve"> IF( AND( OFFSET($A$1, 11 - 1, 61 - 1) = "1", OFFSET($A$1, 11 - 1, 62 - 1) = "1" ), 1, IF( AND( OFFSET($A$1, 11 - 1, 61 - 1) = "1", OFFSET($A$1, 11 - 1, 62 - 1) = "0" ), 2, IF( AND( OFFSET($A$1, 11 - 1, 61 - 1) = "0", OFFSET($A$1, 11 - 1, 62 - 1) = "1" ), 3, 4 ) ) )</f>
        <v>1</v>
      </c>
      <c r="BM11" s="6">
        <v>0.37639849103008238</v>
      </c>
      <c r="BN11" s="6" t="str">
        <f t="shared" si="2"/>
        <v>0</v>
      </c>
      <c r="BO11" t="str">
        <f ca="1">IF((OFFSET($A$1, 11 - 1, 65 - 1)) &gt;= (OFFSET($A$1, 144 - 1, 7 - 1)), "1","0")</f>
        <v>0</v>
      </c>
      <c r="BP11">
        <f ca="1" xml:space="preserve"> IF( AND( OFFSET($A$1, 11 - 1, 66 - 1) = "1", OFFSET($A$1, 11 - 1, 67 - 1) = "1" ), 1, IF( AND( OFFSET($A$1, 11 - 1, 66 - 1) = "1", OFFSET($A$1, 11 - 1, 67 - 1) = "0" ), 2, IF( AND( OFFSET($A$1, 11 - 1, 66 - 1) = "0", OFFSET($A$1, 11 - 1, 67 - 1) = "1" ), 3, 4 ) ) )</f>
        <v>4</v>
      </c>
      <c r="BR11" s="6">
        <v>0.85904689545984769</v>
      </c>
      <c r="BS11" s="6" t="str">
        <f>"0"</f>
        <v>0</v>
      </c>
      <c r="BT11" t="str">
        <f ca="1">IF((OFFSET($A$1, 11 - 1, 70 - 1)) &gt;= (OFFSET($A$1, 168 - 1, 7 - 1)), "1","0")</f>
        <v>1</v>
      </c>
      <c r="BU11">
        <f ca="1" xml:space="preserve"> IF( AND( OFFSET($A$1, 11 - 1, 71 - 1) = "1", OFFSET($A$1, 11 - 1, 72 - 1) = "1" ), 1, IF( AND( OFFSET($A$1, 11 - 1, 71 - 1) = "1", OFFSET($A$1, 11 - 1, 72 - 1) = "0" ), 2, IF( AND( OFFSET($A$1, 11 - 1, 71 - 1) = "0", OFFSET($A$1, 11 - 1, 72 - 1) = "1" ), 3, 4 ) ) )</f>
        <v>3</v>
      </c>
    </row>
    <row r="12" spans="2:73" x14ac:dyDescent="0.25">
      <c r="C12" s="25" t="s">
        <v>30</v>
      </c>
      <c r="D12" s="26"/>
      <c r="E12" s="26"/>
      <c r="F12" s="26"/>
      <c r="G12" s="26"/>
      <c r="H12" s="26"/>
      <c r="I12" s="26"/>
      <c r="J12" s="26"/>
      <c r="K12" s="27"/>
      <c r="BH12" s="6">
        <v>0.79135218777253846</v>
      </c>
      <c r="BI12" s="6" t="str">
        <f>"1"</f>
        <v>1</v>
      </c>
      <c r="BJ12" t="str">
        <f ca="1">IF((OFFSET($A$1, 12 - 1, 60 - 1)) &gt;= (OFFSET($A$1, 120 - 1, 7 - 1)), "1","0")</f>
        <v>1</v>
      </c>
      <c r="BK12">
        <f ca="1" xml:space="preserve"> IF( AND( OFFSET($A$1, 12 - 1, 61 - 1) = "1", OFFSET($A$1, 12 - 1, 62 - 1) = "1" ), 1, IF( AND( OFFSET($A$1, 12 - 1, 61 - 1) = "1", OFFSET($A$1, 12 - 1, 62 - 1) = "0" ), 2, IF( AND( OFFSET($A$1, 12 - 1, 61 - 1) = "0", OFFSET($A$1, 12 - 1, 62 - 1) = "1" ), 3, 4 ) ) )</f>
        <v>1</v>
      </c>
      <c r="BM12" s="6">
        <v>0.19268169453328665</v>
      </c>
      <c r="BN12" s="6" t="str">
        <f t="shared" si="2"/>
        <v>0</v>
      </c>
      <c r="BO12" t="str">
        <f ca="1">IF((OFFSET($A$1, 12 - 1, 65 - 1)) &gt;= (OFFSET($A$1, 144 - 1, 7 - 1)), "1","0")</f>
        <v>0</v>
      </c>
      <c r="BP12">
        <f ca="1" xml:space="preserve"> IF( AND( OFFSET($A$1, 12 - 1, 66 - 1) = "1", OFFSET($A$1, 12 - 1, 67 - 1) = "1" ), 1, IF( AND( OFFSET($A$1, 12 - 1, 66 - 1) = "1", OFFSET($A$1, 12 - 1, 67 - 1) = "0" ), 2, IF( AND( OFFSET($A$1, 12 - 1, 66 - 1) = "0", OFFSET($A$1, 12 - 1, 67 - 1) = "1" ), 3, 4 ) ) )</f>
        <v>4</v>
      </c>
      <c r="BR12" s="6">
        <v>0.39672593967140718</v>
      </c>
      <c r="BS12" s="6" t="str">
        <f>"0"</f>
        <v>0</v>
      </c>
      <c r="BT12" t="str">
        <f ca="1">IF((OFFSET($A$1, 12 - 1, 70 - 1)) &gt;= (OFFSET($A$1, 168 - 1, 7 - 1)), "1","0")</f>
        <v>0</v>
      </c>
      <c r="BU12">
        <f ca="1" xml:space="preserve"> IF( AND( OFFSET($A$1, 12 - 1, 71 - 1) = "1", OFFSET($A$1, 12 - 1, 72 - 1) = "1" ), 1, IF( AND( OFFSET($A$1, 12 - 1, 71 - 1) = "1", OFFSET($A$1, 12 - 1, 72 - 1) = "0" ), 2, IF( AND( OFFSET($A$1, 12 - 1, 71 - 1) = "0", OFFSET($A$1, 12 - 1, 72 - 1) = "1" ), 3, 4 ) ) )</f>
        <v>4</v>
      </c>
    </row>
    <row r="13" spans="2:73" x14ac:dyDescent="0.25">
      <c r="C13" s="19" t="s">
        <v>31</v>
      </c>
      <c r="D13" s="20"/>
      <c r="E13" s="20"/>
      <c r="F13" s="21"/>
      <c r="G13" s="22" t="s">
        <v>146</v>
      </c>
      <c r="H13" s="23"/>
      <c r="I13" s="23"/>
      <c r="J13" s="23"/>
      <c r="K13" s="24"/>
      <c r="BH13" s="6">
        <v>0.17777156472647362</v>
      </c>
      <c r="BI13" s="6" t="str">
        <f>"0"</f>
        <v>0</v>
      </c>
      <c r="BJ13" t="str">
        <f ca="1">IF((OFFSET($A$1, 13 - 1, 60 - 1)) &gt;= (OFFSET($A$1, 120 - 1, 7 - 1)), "1","0")</f>
        <v>0</v>
      </c>
      <c r="BK13">
        <f ca="1" xml:space="preserve"> IF( AND( OFFSET($A$1, 13 - 1, 61 - 1) = "1", OFFSET($A$1, 13 - 1, 62 - 1) = "1" ), 1, IF( AND( OFFSET($A$1, 13 - 1, 61 - 1) = "1", OFFSET($A$1, 13 - 1, 62 - 1) = "0" ), 2, IF( AND( OFFSET($A$1, 13 - 1, 61 - 1) = "0", OFFSET($A$1, 13 - 1, 62 - 1) = "1" ), 3, 4 ) ) )</f>
        <v>4</v>
      </c>
      <c r="BM13" s="6">
        <v>0.45625450732913081</v>
      </c>
      <c r="BN13" s="6" t="str">
        <f t="shared" si="2"/>
        <v>0</v>
      </c>
      <c r="BO13" t="str">
        <f ca="1">IF((OFFSET($A$1, 13 - 1, 65 - 1)) &gt;= (OFFSET($A$1, 144 - 1, 7 - 1)), "1","0")</f>
        <v>0</v>
      </c>
      <c r="BP13">
        <f ca="1" xml:space="preserve"> IF( AND( OFFSET($A$1, 13 - 1, 66 - 1) = "1", OFFSET($A$1, 13 - 1, 67 - 1) = "1" ), 1, IF( AND( OFFSET($A$1, 13 - 1, 66 - 1) = "1", OFFSET($A$1, 13 - 1, 67 - 1) = "0" ), 2, IF( AND( OFFSET($A$1, 13 - 1, 66 - 1) = "0", OFFSET($A$1, 13 - 1, 67 - 1) = "1" ), 3, 4 ) ) )</f>
        <v>4</v>
      </c>
      <c r="BR13" s="6">
        <v>0.78374697845855912</v>
      </c>
      <c r="BS13" s="6" t="str">
        <f>"1"</f>
        <v>1</v>
      </c>
      <c r="BT13" t="str">
        <f ca="1">IF((OFFSET($A$1, 13 - 1, 70 - 1)) &gt;= (OFFSET($A$1, 168 - 1, 7 - 1)), "1","0")</f>
        <v>1</v>
      </c>
      <c r="BU13">
        <f ca="1" xml:space="preserve"> IF( AND( OFFSET($A$1, 13 - 1, 71 - 1) = "1", OFFSET($A$1, 13 - 1, 72 - 1) = "1" ), 1, IF( AND( OFFSET($A$1, 13 - 1, 71 - 1) = "1", OFFSET($A$1, 13 - 1, 72 - 1) = "0" ), 2, IF( AND( OFFSET($A$1, 13 - 1, 71 - 1) = "0", OFFSET($A$1, 13 - 1, 72 - 1) = "1" ), 3, 4 ) ) )</f>
        <v>1</v>
      </c>
    </row>
    <row r="14" spans="2:73" x14ac:dyDescent="0.25">
      <c r="C14" s="19" t="s">
        <v>33</v>
      </c>
      <c r="D14" s="20"/>
      <c r="E14" s="20"/>
      <c r="F14" s="21"/>
      <c r="G14" s="22" t="s">
        <v>74</v>
      </c>
      <c r="H14" s="23"/>
      <c r="I14" s="23"/>
      <c r="J14" s="23"/>
      <c r="K14" s="24"/>
      <c r="BH14" s="6">
        <v>9.8229699633127249E-2</v>
      </c>
      <c r="BI14" s="6" t="str">
        <f>"0"</f>
        <v>0</v>
      </c>
      <c r="BJ14" t="str">
        <f ca="1">IF((OFFSET($A$1, 14 - 1, 60 - 1)) &gt;= (OFFSET($A$1, 120 - 1, 7 - 1)), "1","0")</f>
        <v>0</v>
      </c>
      <c r="BK14">
        <f ca="1" xml:space="preserve"> IF( AND( OFFSET($A$1, 14 - 1, 61 - 1) = "1", OFFSET($A$1, 14 - 1, 62 - 1) = "1" ), 1, IF( AND( OFFSET($A$1, 14 - 1, 61 - 1) = "1", OFFSET($A$1, 14 - 1, 62 - 1) = "0" ), 2, IF( AND( OFFSET($A$1, 14 - 1, 61 - 1) = "0", OFFSET($A$1, 14 - 1, 62 - 1) = "1" ), 3, 4 ) ) )</f>
        <v>4</v>
      </c>
      <c r="BM14" s="6">
        <v>0.15902769104472589</v>
      </c>
      <c r="BN14" s="6" t="str">
        <f t="shared" si="2"/>
        <v>0</v>
      </c>
      <c r="BO14" t="str">
        <f ca="1">IF((OFFSET($A$1, 14 - 1, 65 - 1)) &gt;= (OFFSET($A$1, 144 - 1, 7 - 1)), "1","0")</f>
        <v>0</v>
      </c>
      <c r="BP14">
        <f ca="1" xml:space="preserve"> IF( AND( OFFSET($A$1, 14 - 1, 66 - 1) = "1", OFFSET($A$1, 14 - 1, 67 - 1) = "1" ), 1, IF( AND( OFFSET($A$1, 14 - 1, 66 - 1) = "1", OFFSET($A$1, 14 - 1, 67 - 1) = "0" ), 2, IF( AND( OFFSET($A$1, 14 - 1, 66 - 1) = "0", OFFSET($A$1, 14 - 1, 67 - 1) = "1" ), 3, 4 ) ) )</f>
        <v>4</v>
      </c>
      <c r="BR14" s="6">
        <v>0.39496386293507441</v>
      </c>
      <c r="BS14" s="6" t="str">
        <f t="shared" ref="BS14:BS23" si="3">"0"</f>
        <v>0</v>
      </c>
      <c r="BT14" t="str">
        <f ca="1">IF((OFFSET($A$1, 14 - 1, 70 - 1)) &gt;= (OFFSET($A$1, 168 - 1, 7 - 1)), "1","0")</f>
        <v>0</v>
      </c>
      <c r="BU14">
        <f ca="1" xml:space="preserve"> IF( AND( OFFSET($A$1, 14 - 1, 71 - 1) = "1", OFFSET($A$1, 14 - 1, 72 - 1) = "1" ), 1, IF( AND( OFFSET($A$1, 14 - 1, 71 - 1) = "1", OFFSET($A$1, 14 - 1, 72 - 1) = "0" ), 2, IF( AND( OFFSET($A$1, 14 - 1, 71 - 1) = "0", OFFSET($A$1, 14 - 1, 72 - 1) = "1" ), 3, 4 ) ) )</f>
        <v>4</v>
      </c>
    </row>
    <row r="15" spans="2:73" x14ac:dyDescent="0.25">
      <c r="C15" s="19" t="s">
        <v>75</v>
      </c>
      <c r="D15" s="20"/>
      <c r="E15" s="20"/>
      <c r="F15" s="21"/>
      <c r="G15" s="22" t="s">
        <v>76</v>
      </c>
      <c r="H15" s="23"/>
      <c r="I15" s="23"/>
      <c r="J15" s="23"/>
      <c r="K15" s="24"/>
      <c r="BH15" s="6">
        <v>0.21405071236491297</v>
      </c>
      <c r="BI15" s="6" t="str">
        <f>"0"</f>
        <v>0</v>
      </c>
      <c r="BJ15" t="str">
        <f ca="1">IF((OFFSET($A$1, 15 - 1, 60 - 1)) &gt;= (OFFSET($A$1, 120 - 1, 7 - 1)), "1","0")</f>
        <v>0</v>
      </c>
      <c r="BK15">
        <f ca="1" xml:space="preserve"> IF( AND( OFFSET($A$1, 15 - 1, 61 - 1) = "1", OFFSET($A$1, 15 - 1, 62 - 1) = "1" ), 1, IF( AND( OFFSET($A$1, 15 - 1, 61 - 1) = "1", OFFSET($A$1, 15 - 1, 62 - 1) = "0" ), 2, IF( AND( OFFSET($A$1, 15 - 1, 61 - 1) = "0", OFFSET($A$1, 15 - 1, 62 - 1) = "1" ), 3, 4 ) ) )</f>
        <v>4</v>
      </c>
      <c r="BM15" s="6">
        <v>0.6711335021928192</v>
      </c>
      <c r="BN15" s="6" t="str">
        <f t="shared" si="2"/>
        <v>0</v>
      </c>
      <c r="BO15" t="str">
        <f ca="1">IF((OFFSET($A$1, 15 - 1, 65 - 1)) &gt;= (OFFSET($A$1, 144 - 1, 7 - 1)), "1","0")</f>
        <v>1</v>
      </c>
      <c r="BP15">
        <f ca="1" xml:space="preserve"> IF( AND( OFFSET($A$1, 15 - 1, 66 - 1) = "1", OFFSET($A$1, 15 - 1, 67 - 1) = "1" ), 1, IF( AND( OFFSET($A$1, 15 - 1, 66 - 1) = "1", OFFSET($A$1, 15 - 1, 67 - 1) = "0" ), 2, IF( AND( OFFSET($A$1, 15 - 1, 66 - 1) = "0", OFFSET($A$1, 15 - 1, 67 - 1) = "1" ), 3, 4 ) ) )</f>
        <v>3</v>
      </c>
      <c r="BR15" s="6">
        <v>0.19839621989222181</v>
      </c>
      <c r="BS15" s="6" t="str">
        <f t="shared" si="3"/>
        <v>0</v>
      </c>
      <c r="BT15" t="str">
        <f ca="1">IF((OFFSET($A$1, 15 - 1, 70 - 1)) &gt;= (OFFSET($A$1, 168 - 1, 7 - 1)), "1","0")</f>
        <v>0</v>
      </c>
      <c r="BU15">
        <f ca="1" xml:space="preserve"> IF( AND( OFFSET($A$1, 15 - 1, 71 - 1) = "1", OFFSET($A$1, 15 - 1, 72 - 1) = "1" ), 1, IF( AND( OFFSET($A$1, 15 - 1, 71 - 1) = "1", OFFSET($A$1, 15 - 1, 72 - 1) = "0" ), 2, IF( AND( OFFSET($A$1, 15 - 1, 71 - 1) = "0", OFFSET($A$1, 15 - 1, 72 - 1) = "1" ), 3, 4 ) ) )</f>
        <v>4</v>
      </c>
    </row>
    <row r="16" spans="2:73" x14ac:dyDescent="0.25">
      <c r="C16" s="19" t="s">
        <v>77</v>
      </c>
      <c r="D16" s="20"/>
      <c r="E16" s="20"/>
      <c r="F16" s="21"/>
      <c r="G16" s="22">
        <v>482</v>
      </c>
      <c r="H16" s="23"/>
      <c r="I16" s="23"/>
      <c r="J16" s="23"/>
      <c r="K16" s="24"/>
      <c r="BH16" s="6">
        <v>0.91018514025436992</v>
      </c>
      <c r="BI16" s="6" t="str">
        <f>"1"</f>
        <v>1</v>
      </c>
      <c r="BJ16" t="str">
        <f ca="1">IF((OFFSET($A$1, 16 - 1, 60 - 1)) &gt;= (OFFSET($A$1, 120 - 1, 7 - 1)), "1","0")</f>
        <v>1</v>
      </c>
      <c r="BK16">
        <f ca="1" xml:space="preserve"> IF( AND( OFFSET($A$1, 16 - 1, 61 - 1) = "1", OFFSET($A$1, 16 - 1, 62 - 1) = "1" ), 1, IF( AND( OFFSET($A$1, 16 - 1, 61 - 1) = "1", OFFSET($A$1, 16 - 1, 62 - 1) = "0" ), 2, IF( AND( OFFSET($A$1, 16 - 1, 61 - 1) = "0", OFFSET($A$1, 16 - 1, 62 - 1) = "1" ), 3, 4 ) ) )</f>
        <v>1</v>
      </c>
      <c r="BM16" s="6">
        <v>0.3476833681265748</v>
      </c>
      <c r="BN16" s="6" t="str">
        <f t="shared" si="2"/>
        <v>0</v>
      </c>
      <c r="BO16" t="str">
        <f ca="1">IF((OFFSET($A$1, 16 - 1, 65 - 1)) &gt;= (OFFSET($A$1, 144 - 1, 7 - 1)), "1","0")</f>
        <v>0</v>
      </c>
      <c r="BP16">
        <f ca="1" xml:space="preserve"> IF( AND( OFFSET($A$1, 16 - 1, 66 - 1) = "1", OFFSET($A$1, 16 - 1, 67 - 1) = "1" ), 1, IF( AND( OFFSET($A$1, 16 - 1, 66 - 1) = "1", OFFSET($A$1, 16 - 1, 67 - 1) = "0" ), 2, IF( AND( OFFSET($A$1, 16 - 1, 66 - 1) = "0", OFFSET($A$1, 16 - 1, 67 - 1) = "1" ), 3, 4 ) ) )</f>
        <v>4</v>
      </c>
      <c r="BR16" s="6">
        <v>0.2494230589992133</v>
      </c>
      <c r="BS16" s="6" t="str">
        <f t="shared" si="3"/>
        <v>0</v>
      </c>
      <c r="BT16" t="str">
        <f ca="1">IF((OFFSET($A$1, 16 - 1, 70 - 1)) &gt;= (OFFSET($A$1, 168 - 1, 7 - 1)), "1","0")</f>
        <v>0</v>
      </c>
      <c r="BU16">
        <f ca="1" xml:space="preserve"> IF( AND( OFFSET($A$1, 16 - 1, 71 - 1) = "1", OFFSET($A$1, 16 - 1, 72 - 1) = "1" ), 1, IF( AND( OFFSET($A$1, 16 - 1, 71 - 1) = "1", OFFSET($A$1, 16 - 1, 72 - 1) = "0" ), 2, IF( AND( OFFSET($A$1, 16 - 1, 71 - 1) = "0", OFFSET($A$1, 16 - 1, 72 - 1) = "1" ), 3, 4 ) ) )</f>
        <v>4</v>
      </c>
    </row>
    <row r="17" spans="3:73" x14ac:dyDescent="0.25">
      <c r="C17" s="19" t="s">
        <v>78</v>
      </c>
      <c r="D17" s="20"/>
      <c r="E17" s="20"/>
      <c r="F17" s="21"/>
      <c r="G17" s="22" t="s">
        <v>79</v>
      </c>
      <c r="H17" s="23"/>
      <c r="I17" s="23"/>
      <c r="J17" s="23"/>
      <c r="K17" s="24"/>
      <c r="BH17" s="6">
        <v>0.75852155138946387</v>
      </c>
      <c r="BI17" s="6" t="str">
        <f>"1"</f>
        <v>1</v>
      </c>
      <c r="BJ17" t="str">
        <f ca="1">IF((OFFSET($A$1, 17 - 1, 60 - 1)) &gt;= (OFFSET($A$1, 120 - 1, 7 - 1)), "1","0")</f>
        <v>1</v>
      </c>
      <c r="BK17">
        <f ca="1" xml:space="preserve"> IF( AND( OFFSET($A$1, 17 - 1, 61 - 1) = "1", OFFSET($A$1, 17 - 1, 62 - 1) = "1" ), 1, IF( AND( OFFSET($A$1, 17 - 1, 61 - 1) = "1", OFFSET($A$1, 17 - 1, 62 - 1) = "0" ), 2, IF( AND( OFFSET($A$1, 17 - 1, 61 - 1) = "0", OFFSET($A$1, 17 - 1, 62 - 1) = "1" ), 3, 4 ) ) )</f>
        <v>1</v>
      </c>
      <c r="BM17" s="6">
        <v>0.44526053045540687</v>
      </c>
      <c r="BN17" s="6" t="str">
        <f>"1"</f>
        <v>1</v>
      </c>
      <c r="BO17" t="str">
        <f ca="1">IF((OFFSET($A$1, 17 - 1, 65 - 1)) &gt;= (OFFSET($A$1, 144 - 1, 7 - 1)), "1","0")</f>
        <v>0</v>
      </c>
      <c r="BP17">
        <f ca="1" xml:space="preserve"> IF( AND( OFFSET($A$1, 17 - 1, 66 - 1) = "1", OFFSET($A$1, 17 - 1, 67 - 1) = "1" ), 1, IF( AND( OFFSET($A$1, 17 - 1, 66 - 1) = "1", OFFSET($A$1, 17 - 1, 67 - 1) = "0" ), 2, IF( AND( OFFSET($A$1, 17 - 1, 66 - 1) = "0", OFFSET($A$1, 17 - 1, 67 - 1) = "1" ), 3, 4 ) ) )</f>
        <v>2</v>
      </c>
      <c r="BR17" s="6">
        <v>0.37050244634872259</v>
      </c>
      <c r="BS17" s="6" t="str">
        <f t="shared" si="3"/>
        <v>0</v>
      </c>
      <c r="BT17" t="str">
        <f ca="1">IF((OFFSET($A$1, 17 - 1, 70 - 1)) &gt;= (OFFSET($A$1, 168 - 1, 7 - 1)), "1","0")</f>
        <v>0</v>
      </c>
      <c r="BU17">
        <f ca="1" xml:space="preserve"> IF( AND( OFFSET($A$1, 17 - 1, 71 - 1) = "1", OFFSET($A$1, 17 - 1, 72 - 1) = "1" ), 1, IF( AND( OFFSET($A$1, 17 - 1, 71 - 1) = "1", OFFSET($A$1, 17 - 1, 72 - 1) = "0" ), 2, IF( AND( OFFSET($A$1, 17 - 1, 71 - 1) = "0", OFFSET($A$1, 17 - 1, 72 - 1) = "1" ), 3, 4 ) ) )</f>
        <v>4</v>
      </c>
    </row>
    <row r="18" spans="3:73" x14ac:dyDescent="0.25">
      <c r="C18" s="19" t="s">
        <v>80</v>
      </c>
      <c r="D18" s="20"/>
      <c r="E18" s="20"/>
      <c r="F18" s="21"/>
      <c r="G18" s="22">
        <v>1000</v>
      </c>
      <c r="H18" s="23"/>
      <c r="I18" s="23"/>
      <c r="J18" s="23"/>
      <c r="K18" s="24"/>
      <c r="BH18" s="6">
        <v>0.29312157564109215</v>
      </c>
      <c r="BI18" s="6" t="str">
        <f>"0"</f>
        <v>0</v>
      </c>
      <c r="BJ18" t="str">
        <f ca="1">IF((OFFSET($A$1, 18 - 1, 60 - 1)) &gt;= (OFFSET($A$1, 120 - 1, 7 - 1)), "1","0")</f>
        <v>0</v>
      </c>
      <c r="BK18">
        <f ca="1" xml:space="preserve"> IF( AND( OFFSET($A$1, 18 - 1, 61 - 1) = "1", OFFSET($A$1, 18 - 1, 62 - 1) = "1" ), 1, IF( AND( OFFSET($A$1, 18 - 1, 61 - 1) = "1", OFFSET($A$1, 18 - 1, 62 - 1) = "0" ), 2, IF( AND( OFFSET($A$1, 18 - 1, 61 - 1) = "0", OFFSET($A$1, 18 - 1, 62 - 1) = "1" ), 3, 4 ) ) )</f>
        <v>4</v>
      </c>
      <c r="BM18" s="6">
        <v>0.43778730328420884</v>
      </c>
      <c r="BN18" s="6" t="str">
        <f>"0"</f>
        <v>0</v>
      </c>
      <c r="BO18" t="str">
        <f ca="1">IF((OFFSET($A$1, 18 - 1, 65 - 1)) &gt;= (OFFSET($A$1, 144 - 1, 7 - 1)), "1","0")</f>
        <v>0</v>
      </c>
      <c r="BP18">
        <f ca="1" xml:space="preserve"> IF( AND( OFFSET($A$1, 18 - 1, 66 - 1) = "1", OFFSET($A$1, 18 - 1, 67 - 1) = "1" ), 1, IF( AND( OFFSET($A$1, 18 - 1, 66 - 1) = "1", OFFSET($A$1, 18 - 1, 67 - 1) = "0" ), 2, IF( AND( OFFSET($A$1, 18 - 1, 66 - 1) = "0", OFFSET($A$1, 18 - 1, 67 - 1) = "1" ), 3, 4 ) ) )</f>
        <v>4</v>
      </c>
      <c r="BR18" s="6">
        <v>0.16701980655520957</v>
      </c>
      <c r="BS18" s="6" t="str">
        <f t="shared" si="3"/>
        <v>0</v>
      </c>
      <c r="BT18" t="str">
        <f ca="1">IF((OFFSET($A$1, 18 - 1, 70 - 1)) &gt;= (OFFSET($A$1, 168 - 1, 7 - 1)), "1","0")</f>
        <v>0</v>
      </c>
      <c r="BU18">
        <f ca="1" xml:space="preserve"> IF( AND( OFFSET($A$1, 18 - 1, 71 - 1) = "1", OFFSET($A$1, 18 - 1, 72 - 1) = "1" ), 1, IF( AND( OFFSET($A$1, 18 - 1, 71 - 1) = "1", OFFSET($A$1, 18 - 1, 72 - 1) = "0" ), 2, IF( AND( OFFSET($A$1, 18 - 1, 71 - 1) = "0", OFFSET($A$1, 18 - 1, 72 - 1) = "1" ), 3, 4 ) ) )</f>
        <v>4</v>
      </c>
    </row>
    <row r="19" spans="3:73" x14ac:dyDescent="0.25">
      <c r="C19" s="19" t="s">
        <v>81</v>
      </c>
      <c r="D19" s="20"/>
      <c r="E19" s="20"/>
      <c r="F19" s="21"/>
      <c r="G19" s="22" t="s">
        <v>82</v>
      </c>
      <c r="H19" s="23"/>
      <c r="I19" s="23"/>
      <c r="J19" s="23"/>
      <c r="K19" s="24"/>
      <c r="BH19" s="6">
        <v>6.6865168457619154E-2</v>
      </c>
      <c r="BI19" s="6" t="str">
        <f>"0"</f>
        <v>0</v>
      </c>
      <c r="BJ19" t="str">
        <f ca="1">IF((OFFSET($A$1, 19 - 1, 60 - 1)) &gt;= (OFFSET($A$1, 120 - 1, 7 - 1)), "1","0")</f>
        <v>0</v>
      </c>
      <c r="BK19">
        <f ca="1" xml:space="preserve"> IF( AND( OFFSET($A$1, 19 - 1, 61 - 1) = "1", OFFSET($A$1, 19 - 1, 62 - 1) = "1" ), 1, IF( AND( OFFSET($A$1, 19 - 1, 61 - 1) = "1", OFFSET($A$1, 19 - 1, 62 - 1) = "0" ), 2, IF( AND( OFFSET($A$1, 19 - 1, 61 - 1) = "0", OFFSET($A$1, 19 - 1, 62 - 1) = "1" ), 3, 4 ) ) )</f>
        <v>4</v>
      </c>
      <c r="BM19" s="6">
        <v>8.6588643442368982E-2</v>
      </c>
      <c r="BN19" s="6" t="str">
        <f>"0"</f>
        <v>0</v>
      </c>
      <c r="BO19" t="str">
        <f ca="1">IF((OFFSET($A$1, 19 - 1, 65 - 1)) &gt;= (OFFSET($A$1, 144 - 1, 7 - 1)), "1","0")</f>
        <v>0</v>
      </c>
      <c r="BP19">
        <f ca="1" xml:space="preserve"> IF( AND( OFFSET($A$1, 19 - 1, 66 - 1) = "1", OFFSET($A$1, 19 - 1, 67 - 1) = "1" ), 1, IF( AND( OFFSET($A$1, 19 - 1, 66 - 1) = "1", OFFSET($A$1, 19 - 1, 67 - 1) = "0" ), 2, IF( AND( OFFSET($A$1, 19 - 1, 66 - 1) = "0", OFFSET($A$1, 19 - 1, 67 - 1) = "1" ), 3, 4 ) ) )</f>
        <v>4</v>
      </c>
      <c r="BR19" s="6">
        <v>0.24116880889758968</v>
      </c>
      <c r="BS19" s="6" t="str">
        <f t="shared" si="3"/>
        <v>0</v>
      </c>
      <c r="BT19" t="str">
        <f ca="1">IF((OFFSET($A$1, 19 - 1, 70 - 1)) &gt;= (OFFSET($A$1, 168 - 1, 7 - 1)), "1","0")</f>
        <v>0</v>
      </c>
      <c r="BU19">
        <f ca="1" xml:space="preserve"> IF( AND( OFFSET($A$1, 19 - 1, 71 - 1) = "1", OFFSET($A$1, 19 - 1, 72 - 1) = "1" ), 1, IF( AND( OFFSET($A$1, 19 - 1, 71 - 1) = "1", OFFSET($A$1, 19 - 1, 72 - 1) = "0" ), 2, IF( AND( OFFSET($A$1, 19 - 1, 71 - 1) = "0", OFFSET($A$1, 19 - 1, 72 - 1) = "1" ), 3, 4 ) ) )</f>
        <v>4</v>
      </c>
    </row>
    <row r="20" spans="3:73" x14ac:dyDescent="0.25">
      <c r="C20" s="19" t="s">
        <v>83</v>
      </c>
      <c r="D20" s="20"/>
      <c r="E20" s="20"/>
      <c r="F20" s="21"/>
      <c r="G20" s="22">
        <v>669</v>
      </c>
      <c r="H20" s="23"/>
      <c r="I20" s="23"/>
      <c r="J20" s="23"/>
      <c r="K20" s="24"/>
      <c r="BH20" s="6">
        <v>7.0593818308040887E-2</v>
      </c>
      <c r="BI20" s="6" t="str">
        <f>"0"</f>
        <v>0</v>
      </c>
      <c r="BJ20" t="str">
        <f ca="1">IF((OFFSET($A$1, 20 - 1, 60 - 1)) &gt;= (OFFSET($A$1, 120 - 1, 7 - 1)), "1","0")</f>
        <v>0</v>
      </c>
      <c r="BK20">
        <f ca="1" xml:space="preserve"> IF( AND( OFFSET($A$1, 20 - 1, 61 - 1) = "1", OFFSET($A$1, 20 - 1, 62 - 1) = "1" ), 1, IF( AND( OFFSET($A$1, 20 - 1, 61 - 1) = "1", OFFSET($A$1, 20 - 1, 62 - 1) = "0" ), 2, IF( AND( OFFSET($A$1, 20 - 1, 61 - 1) = "0", OFFSET($A$1, 20 - 1, 62 - 1) = "1" ), 3, 4 ) ) )</f>
        <v>4</v>
      </c>
      <c r="BM20" s="6">
        <v>0.74069101375967417</v>
      </c>
      <c r="BN20" s="6" t="str">
        <f>"0"</f>
        <v>0</v>
      </c>
      <c r="BO20" t="str">
        <f ca="1">IF((OFFSET($A$1, 20 - 1, 65 - 1)) &gt;= (OFFSET($A$1, 144 - 1, 7 - 1)), "1","0")</f>
        <v>1</v>
      </c>
      <c r="BP20">
        <f ca="1" xml:space="preserve"> IF( AND( OFFSET($A$1, 20 - 1, 66 - 1) = "1", OFFSET($A$1, 20 - 1, 67 - 1) = "1" ), 1, IF( AND( OFFSET($A$1, 20 - 1, 66 - 1) = "1", OFFSET($A$1, 20 - 1, 67 - 1) = "0" ), 2, IF( AND( OFFSET($A$1, 20 - 1, 66 - 1) = "0", OFFSET($A$1, 20 - 1, 67 - 1) = "1" ), 3, 4 ) ) )</f>
        <v>3</v>
      </c>
      <c r="BR20" s="6">
        <v>0.8305550636047051</v>
      </c>
      <c r="BS20" s="6" t="str">
        <f t="shared" si="3"/>
        <v>0</v>
      </c>
      <c r="BT20" t="str">
        <f ca="1">IF((OFFSET($A$1, 20 - 1, 70 - 1)) &gt;= (OFFSET($A$1, 168 - 1, 7 - 1)), "1","0")</f>
        <v>1</v>
      </c>
      <c r="BU20">
        <f ca="1" xml:space="preserve"> IF( AND( OFFSET($A$1, 20 - 1, 71 - 1) = "1", OFFSET($A$1, 20 - 1, 72 - 1) = "1" ), 1, IF( AND( OFFSET($A$1, 20 - 1, 71 - 1) = "1", OFFSET($A$1, 20 - 1, 72 - 1) = "0" ), 2, IF( AND( OFFSET($A$1, 20 - 1, 71 - 1) = "0", OFFSET($A$1, 20 - 1, 72 - 1) = "1" ), 3, 4 ) ) )</f>
        <v>3</v>
      </c>
    </row>
    <row r="21" spans="3:73" x14ac:dyDescent="0.25">
      <c r="BH21" s="6">
        <v>0.51013659706655212</v>
      </c>
      <c r="BI21" s="6" t="str">
        <f>"1"</f>
        <v>1</v>
      </c>
      <c r="BJ21" t="str">
        <f ca="1">IF((OFFSET($A$1, 21 - 1, 60 - 1)) &gt;= (OFFSET($A$1, 120 - 1, 7 - 1)), "1","0")</f>
        <v>1</v>
      </c>
      <c r="BK21">
        <f ca="1" xml:space="preserve"> IF( AND( OFFSET($A$1, 21 - 1, 61 - 1) = "1", OFFSET($A$1, 21 - 1, 62 - 1) = "1" ), 1, IF( AND( OFFSET($A$1, 21 - 1, 61 - 1) = "1", OFFSET($A$1, 21 - 1, 62 - 1) = "0" ), 2, IF( AND( OFFSET($A$1, 21 - 1, 61 - 1) = "0", OFFSET($A$1, 21 - 1, 62 - 1) = "1" ), 3, 4 ) ) )</f>
        <v>1</v>
      </c>
      <c r="BM21" s="6">
        <v>6.6476214893850319E-2</v>
      </c>
      <c r="BN21" s="6" t="str">
        <f>"0"</f>
        <v>0</v>
      </c>
      <c r="BO21" t="str">
        <f ca="1">IF((OFFSET($A$1, 21 - 1, 65 - 1)) &gt;= (OFFSET($A$1, 144 - 1, 7 - 1)), "1","0")</f>
        <v>0</v>
      </c>
      <c r="BP21">
        <f ca="1" xml:space="preserve"> IF( AND( OFFSET($A$1, 21 - 1, 66 - 1) = "1", OFFSET($A$1, 21 - 1, 67 - 1) = "1" ), 1, IF( AND( OFFSET($A$1, 21 - 1, 66 - 1) = "1", OFFSET($A$1, 21 - 1, 67 - 1) = "0" ), 2, IF( AND( OFFSET($A$1, 21 - 1, 66 - 1) = "0", OFFSET($A$1, 21 - 1, 67 - 1) = "1" ), 3, 4 ) ) )</f>
        <v>4</v>
      </c>
      <c r="BR21" s="6">
        <v>0.468209542236173</v>
      </c>
      <c r="BS21" s="6" t="str">
        <f t="shared" si="3"/>
        <v>0</v>
      </c>
      <c r="BT21" t="str">
        <f ca="1">IF((OFFSET($A$1, 21 - 1, 70 - 1)) &gt;= (OFFSET($A$1, 168 - 1, 7 - 1)), "1","0")</f>
        <v>0</v>
      </c>
      <c r="BU21">
        <f ca="1" xml:space="preserve"> IF( AND( OFFSET($A$1, 21 - 1, 71 - 1) = "1", OFFSET($A$1, 21 - 1, 72 - 1) = "1" ), 1, IF( AND( OFFSET($A$1, 21 - 1, 71 - 1) = "1", OFFSET($A$1, 21 - 1, 72 - 1) = "0" ), 2, IF( AND( OFFSET($A$1, 21 - 1, 71 - 1) = "0", OFFSET($A$1, 21 - 1, 72 - 1) = "1" ), 3, 4 ) ) )</f>
        <v>4</v>
      </c>
    </row>
    <row r="22" spans="3:73" x14ac:dyDescent="0.25">
      <c r="C22" s="25" t="s">
        <v>11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7"/>
      <c r="BH22" s="6">
        <v>0.33389642605591174</v>
      </c>
      <c r="BI22" s="6" t="str">
        <f>"0"</f>
        <v>0</v>
      </c>
      <c r="BJ22" t="str">
        <f ca="1">IF((OFFSET($A$1, 22 - 1, 60 - 1)) &gt;= (OFFSET($A$1, 120 - 1, 7 - 1)), "1","0")</f>
        <v>0</v>
      </c>
      <c r="BK22">
        <f ca="1" xml:space="preserve"> IF( AND( OFFSET($A$1, 22 - 1, 61 - 1) = "1", OFFSET($A$1, 22 - 1, 62 - 1) = "1" ), 1, IF( AND( OFFSET($A$1, 22 - 1, 61 - 1) = "1", OFFSET($A$1, 22 - 1, 62 - 1) = "0" ), 2, IF( AND( OFFSET($A$1, 22 - 1, 61 - 1) = "0", OFFSET($A$1, 22 - 1, 62 - 1) = "1" ), 3, 4 ) ) )</f>
        <v>4</v>
      </c>
      <c r="BM22" s="6">
        <v>0.78222302533707089</v>
      </c>
      <c r="BN22" s="6" t="str">
        <f>"1"</f>
        <v>1</v>
      </c>
      <c r="BO22" t="str">
        <f ca="1">IF((OFFSET($A$1, 22 - 1, 65 - 1)) &gt;= (OFFSET($A$1, 144 - 1, 7 - 1)), "1","0")</f>
        <v>1</v>
      </c>
      <c r="BP22">
        <f ca="1" xml:space="preserve"> IF( AND( OFFSET($A$1, 22 - 1, 66 - 1) = "1", OFFSET($A$1, 22 - 1, 67 - 1) = "1" ), 1, IF( AND( OFFSET($A$1, 22 - 1, 66 - 1) = "1", OFFSET($A$1, 22 - 1, 67 - 1) = "0" ), 2, IF( AND( OFFSET($A$1, 22 - 1, 66 - 1) = "0", OFFSET($A$1, 22 - 1, 67 - 1) = "1" ), 3, 4 ) ) )</f>
        <v>1</v>
      </c>
      <c r="BR22" s="6">
        <v>0.17922076416884952</v>
      </c>
      <c r="BS22" s="6" t="str">
        <f t="shared" si="3"/>
        <v>0</v>
      </c>
      <c r="BT22" t="str">
        <f ca="1">IF((OFFSET($A$1, 22 - 1, 70 - 1)) &gt;= (OFFSET($A$1, 168 - 1, 7 - 1)), "1","0")</f>
        <v>0</v>
      </c>
      <c r="BU22">
        <f ca="1" xml:space="preserve"> IF( AND( OFFSET($A$1, 22 - 1, 71 - 1) = "1", OFFSET($A$1, 22 - 1, 72 - 1) = "1" ), 1, IF( AND( OFFSET($A$1, 22 - 1, 71 - 1) = "1", OFFSET($A$1, 22 - 1, 72 - 1) = "0" ), 2, IF( AND( OFFSET($A$1, 22 - 1, 71 - 1) = "0", OFFSET($A$1, 22 - 1, 72 - 1) = "1" ), 3, 4 ) ) )</f>
        <v>4</v>
      </c>
    </row>
    <row r="23" spans="3:73" x14ac:dyDescent="0.25">
      <c r="C23" s="19" t="s">
        <v>84</v>
      </c>
      <c r="D23" s="21"/>
      <c r="E23" s="22">
        <v>10</v>
      </c>
      <c r="F23" s="23"/>
      <c r="G23" s="23"/>
      <c r="H23" s="23"/>
      <c r="I23" s="23"/>
      <c r="J23" s="23"/>
      <c r="K23" s="23"/>
      <c r="L23" s="23"/>
      <c r="M23" s="23"/>
      <c r="N23" s="24"/>
      <c r="BH23" s="6">
        <v>0.62012352191416664</v>
      </c>
      <c r="BI23" s="6" t="str">
        <f>"1"</f>
        <v>1</v>
      </c>
      <c r="BJ23" t="str">
        <f ca="1">IF((OFFSET($A$1, 23 - 1, 60 - 1)) &gt;= (OFFSET($A$1, 120 - 1, 7 - 1)), "1","0")</f>
        <v>1</v>
      </c>
      <c r="BK23">
        <f ca="1" xml:space="preserve"> IF( AND( OFFSET($A$1, 23 - 1, 61 - 1) = "1", OFFSET($A$1, 23 - 1, 62 - 1) = "1" ), 1, IF( AND( OFFSET($A$1, 23 - 1, 61 - 1) = "1", OFFSET($A$1, 23 - 1, 62 - 1) = "0" ), 2, IF( AND( OFFSET($A$1, 23 - 1, 61 - 1) = "0", OFFSET($A$1, 23 - 1, 62 - 1) = "1" ), 3, 4 ) ) )</f>
        <v>1</v>
      </c>
      <c r="BM23" s="6">
        <v>0.66526333502536217</v>
      </c>
      <c r="BN23" s="6" t="str">
        <f t="shared" ref="BN23:BN34" si="4">"0"</f>
        <v>0</v>
      </c>
      <c r="BO23" t="str">
        <f ca="1">IF((OFFSET($A$1, 23 - 1, 65 - 1)) &gt;= (OFFSET($A$1, 144 - 1, 7 - 1)), "1","0")</f>
        <v>1</v>
      </c>
      <c r="BP23">
        <f ca="1" xml:space="preserve"> IF( AND( OFFSET($A$1, 23 - 1, 66 - 1) = "1", OFFSET($A$1, 23 - 1, 67 - 1) = "1" ), 1, IF( AND( OFFSET($A$1, 23 - 1, 66 - 1) = "1", OFFSET($A$1, 23 - 1, 67 - 1) = "0" ), 2, IF( AND( OFFSET($A$1, 23 - 1, 66 - 1) = "0", OFFSET($A$1, 23 - 1, 67 - 1) = "1" ), 3, 4 ) ) )</f>
        <v>3</v>
      </c>
      <c r="BR23" s="6">
        <v>0.13578339472773479</v>
      </c>
      <c r="BS23" s="6" t="str">
        <f t="shared" si="3"/>
        <v>0</v>
      </c>
      <c r="BT23" t="str">
        <f ca="1">IF((OFFSET($A$1, 23 - 1, 70 - 1)) &gt;= (OFFSET($A$1, 168 - 1, 7 - 1)), "1","0")</f>
        <v>0</v>
      </c>
      <c r="BU23">
        <f ca="1" xml:space="preserve"> IF( AND( OFFSET($A$1, 23 - 1, 71 - 1) = "1", OFFSET($A$1, 23 - 1, 72 - 1) = "1" ), 1, IF( AND( OFFSET($A$1, 23 - 1, 71 - 1) = "1", OFFSET($A$1, 23 - 1, 72 - 1) = "0" ), 2, IF( AND( OFFSET($A$1, 23 - 1, 71 - 1) = "0", OFFSET($A$1, 23 - 1, 72 - 1) = "1" ), 3, 4 ) ) )</f>
        <v>4</v>
      </c>
    </row>
    <row r="24" spans="3:73" x14ac:dyDescent="0.25">
      <c r="C24" s="19" t="s">
        <v>85</v>
      </c>
      <c r="D24" s="21"/>
      <c r="E24" s="6" t="s">
        <v>4</v>
      </c>
      <c r="F24" s="6" t="s">
        <v>5</v>
      </c>
      <c r="G24" s="6" t="s">
        <v>6</v>
      </c>
      <c r="H24" s="6" t="s">
        <v>7</v>
      </c>
      <c r="I24" s="6" t="s">
        <v>3</v>
      </c>
      <c r="J24" s="6" t="s">
        <v>1</v>
      </c>
      <c r="K24" s="6" t="s">
        <v>2</v>
      </c>
      <c r="L24" s="6" t="s">
        <v>8</v>
      </c>
      <c r="M24" s="6" t="s">
        <v>9</v>
      </c>
      <c r="N24" s="6" t="s">
        <v>10</v>
      </c>
      <c r="BH24" s="6">
        <v>0.64117013423852942</v>
      </c>
      <c r="BI24" s="6" t="str">
        <f>"1"</f>
        <v>1</v>
      </c>
      <c r="BJ24" t="str">
        <f ca="1">IF((OFFSET($A$1, 24 - 1, 60 - 1)) &gt;= (OFFSET($A$1, 120 - 1, 7 - 1)), "1","0")</f>
        <v>1</v>
      </c>
      <c r="BK24">
        <f ca="1" xml:space="preserve"> IF( AND( OFFSET($A$1, 24 - 1, 61 - 1) = "1", OFFSET($A$1, 24 - 1, 62 - 1) = "1" ), 1, IF( AND( OFFSET($A$1, 24 - 1, 61 - 1) = "1", OFFSET($A$1, 24 - 1, 62 - 1) = "0" ), 2, IF( AND( OFFSET($A$1, 24 - 1, 61 - 1) = "0", OFFSET($A$1, 24 - 1, 62 - 1) = "1" ), 3, 4 ) ) )</f>
        <v>1</v>
      </c>
      <c r="BM24" s="6">
        <v>0.75635121491283053</v>
      </c>
      <c r="BN24" s="6" t="str">
        <f t="shared" si="4"/>
        <v>0</v>
      </c>
      <c r="BO24" t="str">
        <f ca="1">IF((OFFSET($A$1, 24 - 1, 65 - 1)) &gt;= (OFFSET($A$1, 144 - 1, 7 - 1)), "1","0")</f>
        <v>1</v>
      </c>
      <c r="BP24">
        <f ca="1" xml:space="preserve"> IF( AND( OFFSET($A$1, 24 - 1, 66 - 1) = "1", OFFSET($A$1, 24 - 1, 67 - 1) = "1" ), 1, IF( AND( OFFSET($A$1, 24 - 1, 66 - 1) = "1", OFFSET($A$1, 24 - 1, 67 - 1) = "0" ), 2, IF( AND( OFFSET($A$1, 24 - 1, 66 - 1) = "0", OFFSET($A$1, 24 - 1, 67 - 1) = "1" ), 3, 4 ) ) )</f>
        <v>3</v>
      </c>
      <c r="BR24" s="6">
        <v>0.95542950834608042</v>
      </c>
      <c r="BS24" s="6" t="str">
        <f>"1"</f>
        <v>1</v>
      </c>
      <c r="BT24" t="str">
        <f ca="1">IF((OFFSET($A$1, 24 - 1, 70 - 1)) &gt;= (OFFSET($A$1, 168 - 1, 7 - 1)), "1","0")</f>
        <v>1</v>
      </c>
      <c r="BU24">
        <f ca="1" xml:space="preserve"> IF( AND( OFFSET($A$1, 24 - 1, 71 - 1) = "1", OFFSET($A$1, 24 - 1, 72 - 1) = "1" ), 1, IF( AND( OFFSET($A$1, 24 - 1, 71 - 1) = "1", OFFSET($A$1, 24 - 1, 72 - 1) = "0" ), 2, IF( AND( OFFSET($A$1, 24 - 1, 71 - 1) = "0", OFFSET($A$1, 24 - 1, 72 - 1) = "1" ), 3, 4 ) ) )</f>
        <v>1</v>
      </c>
    </row>
    <row r="25" spans="3:73" x14ac:dyDescent="0.25">
      <c r="C25" s="19" t="s">
        <v>86</v>
      </c>
      <c r="D25" s="21"/>
      <c r="E25" s="30" t="s">
        <v>0</v>
      </c>
      <c r="F25" s="31"/>
      <c r="G25" s="31"/>
      <c r="H25" s="31"/>
      <c r="I25" s="31"/>
      <c r="J25" s="31"/>
      <c r="K25" s="31"/>
      <c r="L25" s="31"/>
      <c r="M25" s="31"/>
      <c r="N25" s="29"/>
      <c r="BH25" s="6">
        <v>0.19706169273174498</v>
      </c>
      <c r="BI25" s="6" t="str">
        <f>"0"</f>
        <v>0</v>
      </c>
      <c r="BJ25" t="str">
        <f ca="1">IF((OFFSET($A$1, 25 - 1, 60 - 1)) &gt;= (OFFSET($A$1, 120 - 1, 7 - 1)), "1","0")</f>
        <v>0</v>
      </c>
      <c r="BK25">
        <f ca="1" xml:space="preserve"> IF( AND( OFFSET($A$1, 25 - 1, 61 - 1) = "1", OFFSET($A$1, 25 - 1, 62 - 1) = "1" ), 1, IF( AND( OFFSET($A$1, 25 - 1, 61 - 1) = "1", OFFSET($A$1, 25 - 1, 62 - 1) = "0" ), 2, IF( AND( OFFSET($A$1, 25 - 1, 61 - 1) = "0", OFFSET($A$1, 25 - 1, 62 - 1) = "1" ), 3, 4 ) ) )</f>
        <v>4</v>
      </c>
      <c r="BM25" s="6">
        <v>0.21687383328534937</v>
      </c>
      <c r="BN25" s="6" t="str">
        <f t="shared" si="4"/>
        <v>0</v>
      </c>
      <c r="BO25" t="str">
        <f ca="1">IF((OFFSET($A$1, 25 - 1, 65 - 1)) &gt;= (OFFSET($A$1, 144 - 1, 7 - 1)), "1","0")</f>
        <v>0</v>
      </c>
      <c r="BP25">
        <f ca="1" xml:space="preserve"> IF( AND( OFFSET($A$1, 25 - 1, 66 - 1) = "1", OFFSET($A$1, 25 - 1, 67 - 1) = "1" ), 1, IF( AND( OFFSET($A$1, 25 - 1, 66 - 1) = "1", OFFSET($A$1, 25 - 1, 67 - 1) = "0" ), 2, IF( AND( OFFSET($A$1, 25 - 1, 66 - 1) = "0", OFFSET($A$1, 25 - 1, 67 - 1) = "1" ), 3, 4 ) ) )</f>
        <v>4</v>
      </c>
      <c r="BR25" s="6">
        <v>0.61018647540136384</v>
      </c>
      <c r="BS25" s="6" t="str">
        <f>"1"</f>
        <v>1</v>
      </c>
      <c r="BT25" t="str">
        <f ca="1">IF((OFFSET($A$1, 25 - 1, 70 - 1)) &gt;= (OFFSET($A$1, 168 - 1, 7 - 1)), "1","0")</f>
        <v>1</v>
      </c>
      <c r="BU25">
        <f ca="1" xml:space="preserve"> IF( AND( OFFSET($A$1, 25 - 1, 71 - 1) = "1", OFFSET($A$1, 25 - 1, 72 - 1) = "1" ), 1, IF( AND( OFFSET($A$1, 25 - 1, 71 - 1) = "1", OFFSET($A$1, 25 - 1, 72 - 1) = "0" ), 2, IF( AND( OFFSET($A$1, 25 - 1, 71 - 1) = "0", OFFSET($A$1, 25 - 1, 72 - 1) = "1" ), 3, 4 ) ) )</f>
        <v>1</v>
      </c>
    </row>
    <row r="26" spans="3:73" x14ac:dyDescent="0.25">
      <c r="BH26" s="6">
        <v>0.31507999806429438</v>
      </c>
      <c r="BI26" s="6" t="str">
        <f>"1"</f>
        <v>1</v>
      </c>
      <c r="BJ26" t="str">
        <f ca="1">IF((OFFSET($A$1, 26 - 1, 60 - 1)) &gt;= (OFFSET($A$1, 120 - 1, 7 - 1)), "1","0")</f>
        <v>0</v>
      </c>
      <c r="BK26">
        <f ca="1" xml:space="preserve"> IF( AND( OFFSET($A$1, 26 - 1, 61 - 1) = "1", OFFSET($A$1, 26 - 1, 62 - 1) = "1" ), 1, IF( AND( OFFSET($A$1, 26 - 1, 61 - 1) = "1", OFFSET($A$1, 26 - 1, 62 - 1) = "0" ), 2, IF( AND( OFFSET($A$1, 26 - 1, 61 - 1) = "0", OFFSET($A$1, 26 - 1, 62 - 1) = "1" ), 3, 4 ) ) )</f>
        <v>2</v>
      </c>
      <c r="BM26" s="6">
        <v>0.3501075122279767</v>
      </c>
      <c r="BN26" s="6" t="str">
        <f t="shared" si="4"/>
        <v>0</v>
      </c>
      <c r="BO26" t="str">
        <f ca="1">IF((OFFSET($A$1, 26 - 1, 65 - 1)) &gt;= (OFFSET($A$1, 144 - 1, 7 - 1)), "1","0")</f>
        <v>0</v>
      </c>
      <c r="BP26">
        <f ca="1" xml:space="preserve"> IF( AND( OFFSET($A$1, 26 - 1, 66 - 1) = "1", OFFSET($A$1, 26 - 1, 67 - 1) = "1" ), 1, IF( AND( OFFSET($A$1, 26 - 1, 66 - 1) = "1", OFFSET($A$1, 26 - 1, 67 - 1) = "0" ), 2, IF( AND( OFFSET($A$1, 26 - 1, 66 - 1) = "0", OFFSET($A$1, 26 - 1, 67 - 1) = "1" ), 3, 4 ) ) )</f>
        <v>4</v>
      </c>
      <c r="BR26" s="6">
        <v>3.2814793878640038E-2</v>
      </c>
      <c r="BS26" s="6" t="str">
        <f t="shared" ref="BS26:BS37" si="5">"0"</f>
        <v>0</v>
      </c>
      <c r="BT26" t="str">
        <f ca="1">IF((OFFSET($A$1, 26 - 1, 70 - 1)) &gt;= (OFFSET($A$1, 168 - 1, 7 - 1)), "1","0")</f>
        <v>0</v>
      </c>
      <c r="BU26">
        <f ca="1" xml:space="preserve"> IF( AND( OFFSET($A$1, 26 - 1, 71 - 1) = "1", OFFSET($A$1, 26 - 1, 72 - 1) = "1" ), 1, IF( AND( OFFSET($A$1, 26 - 1, 71 - 1) = "1", OFFSET($A$1, 26 - 1, 72 - 1) = "0" ), 2, IF( AND( OFFSET($A$1, 26 - 1, 71 - 1) = "0", OFFSET($A$1, 26 - 1, 72 - 1) = "1" ), 3, 4 ) ) )</f>
        <v>4</v>
      </c>
    </row>
    <row r="27" spans="3:73" x14ac:dyDescent="0.25">
      <c r="C27" s="25" t="s">
        <v>87</v>
      </c>
      <c r="D27" s="26"/>
      <c r="E27" s="26"/>
      <c r="F27" s="26"/>
      <c r="G27" s="26"/>
      <c r="H27" s="26"/>
      <c r="I27" s="26"/>
      <c r="J27" s="27"/>
      <c r="BH27" s="6">
        <v>0.4296862300955584</v>
      </c>
      <c r="BI27" s="6" t="str">
        <f>"1"</f>
        <v>1</v>
      </c>
      <c r="BJ27" t="str">
        <f ca="1">IF((OFFSET($A$1, 27 - 1, 60 - 1)) &gt;= (OFFSET($A$1, 120 - 1, 7 - 1)), "1","0")</f>
        <v>0</v>
      </c>
      <c r="BK27">
        <f ca="1" xml:space="preserve"> IF( AND( OFFSET($A$1, 27 - 1, 61 - 1) = "1", OFFSET($A$1, 27 - 1, 62 - 1) = "1" ), 1, IF( AND( OFFSET($A$1, 27 - 1, 61 - 1) = "1", OFFSET($A$1, 27 - 1, 62 - 1) = "0" ), 2, IF( AND( OFFSET($A$1, 27 - 1, 61 - 1) = "0", OFFSET($A$1, 27 - 1, 62 - 1) = "1" ), 3, 4 ) ) )</f>
        <v>2</v>
      </c>
      <c r="BM27" s="6">
        <v>0.22801296201632898</v>
      </c>
      <c r="BN27" s="6" t="str">
        <f t="shared" si="4"/>
        <v>0</v>
      </c>
      <c r="BO27" t="str">
        <f ca="1">IF((OFFSET($A$1, 27 - 1, 65 - 1)) &gt;= (OFFSET($A$1, 144 - 1, 7 - 1)), "1","0")</f>
        <v>0</v>
      </c>
      <c r="BP27">
        <f ca="1" xml:space="preserve"> IF( AND( OFFSET($A$1, 27 - 1, 66 - 1) = "1", OFFSET($A$1, 27 - 1, 67 - 1) = "1" ), 1, IF( AND( OFFSET($A$1, 27 - 1, 66 - 1) = "1", OFFSET($A$1, 27 - 1, 67 - 1) = "0" ), 2, IF( AND( OFFSET($A$1, 27 - 1, 66 - 1) = "0", OFFSET($A$1, 27 - 1, 67 - 1) = "1" ), 3, 4 ) ) )</f>
        <v>4</v>
      </c>
      <c r="BR27" s="6">
        <v>0.58142067103803996</v>
      </c>
      <c r="BS27" s="6" t="str">
        <f t="shared" si="5"/>
        <v>0</v>
      </c>
      <c r="BT27" t="str">
        <f ca="1">IF((OFFSET($A$1, 27 - 1, 70 - 1)) &gt;= (OFFSET($A$1, 168 - 1, 7 - 1)), "1","0")</f>
        <v>1</v>
      </c>
      <c r="BU27">
        <f ca="1" xml:space="preserve"> IF( AND( OFFSET($A$1, 27 - 1, 71 - 1) = "1", OFFSET($A$1, 27 - 1, 72 - 1) = "1" ), 1, IF( AND( OFFSET($A$1, 27 - 1, 71 - 1) = "1", OFFSET($A$1, 27 - 1, 72 - 1) = "0" ), 2, IF( AND( OFFSET($A$1, 27 - 1, 71 - 1) = "0", OFFSET($A$1, 27 - 1, 72 - 1) = "1" ), 3, 4 ) ) )</f>
        <v>3</v>
      </c>
    </row>
    <row r="28" spans="3:73" x14ac:dyDescent="0.25">
      <c r="C28" s="19" t="s">
        <v>147</v>
      </c>
      <c r="D28" s="20"/>
      <c r="E28" s="20"/>
      <c r="F28" s="21"/>
      <c r="G28" s="22" t="s">
        <v>116</v>
      </c>
      <c r="H28" s="23"/>
      <c r="I28" s="23"/>
      <c r="J28" s="24"/>
      <c r="BH28" s="6">
        <v>0.89570449798608809</v>
      </c>
      <c r="BI28" s="6" t="str">
        <f>"1"</f>
        <v>1</v>
      </c>
      <c r="BJ28" t="str">
        <f ca="1">IF((OFFSET($A$1, 28 - 1, 60 - 1)) &gt;= (OFFSET($A$1, 120 - 1, 7 - 1)), "1","0")</f>
        <v>1</v>
      </c>
      <c r="BK28">
        <f ca="1" xml:space="preserve"> IF( AND( OFFSET($A$1, 28 - 1, 61 - 1) = "1", OFFSET($A$1, 28 - 1, 62 - 1) = "1" ), 1, IF( AND( OFFSET($A$1, 28 - 1, 61 - 1) = "1", OFFSET($A$1, 28 - 1, 62 - 1) = "0" ), 2, IF( AND( OFFSET($A$1, 28 - 1, 61 - 1) = "0", OFFSET($A$1, 28 - 1, 62 - 1) = "1" ), 3, 4 ) ) )</f>
        <v>1</v>
      </c>
      <c r="BM28" s="6">
        <v>0.43726221768540874</v>
      </c>
      <c r="BN28" s="6" t="str">
        <f t="shared" si="4"/>
        <v>0</v>
      </c>
      <c r="BO28" t="str">
        <f ca="1">IF((OFFSET($A$1, 28 - 1, 65 - 1)) &gt;= (OFFSET($A$1, 144 - 1, 7 - 1)), "1","0")</f>
        <v>0</v>
      </c>
      <c r="BP28">
        <f ca="1" xml:space="preserve"> IF( AND( OFFSET($A$1, 28 - 1, 66 - 1) = "1", OFFSET($A$1, 28 - 1, 67 - 1) = "1" ), 1, IF( AND( OFFSET($A$1, 28 - 1, 66 - 1) = "1", OFFSET($A$1, 28 - 1, 67 - 1) = "0" ), 2, IF( AND( OFFSET($A$1, 28 - 1, 66 - 1) = "0", OFFSET($A$1, 28 - 1, 67 - 1) = "1" ), 3, 4 ) ) )</f>
        <v>4</v>
      </c>
      <c r="BR28" s="6">
        <v>0.3805223472410949</v>
      </c>
      <c r="BS28" s="6" t="str">
        <f t="shared" si="5"/>
        <v>0</v>
      </c>
      <c r="BT28" t="str">
        <f ca="1">IF((OFFSET($A$1, 28 - 1, 70 - 1)) &gt;= (OFFSET($A$1, 168 - 1, 7 - 1)), "1","0")</f>
        <v>0</v>
      </c>
      <c r="BU28">
        <f ca="1" xml:space="preserve"> IF( AND( OFFSET($A$1, 28 - 1, 71 - 1) = "1", OFFSET($A$1, 28 - 1, 72 - 1) = "1" ), 1, IF( AND( OFFSET($A$1, 28 - 1, 71 - 1) = "1", OFFSET($A$1, 28 - 1, 72 - 1) = "0" ), 2, IF( AND( OFFSET($A$1, 28 - 1, 71 - 1) = "0", OFFSET($A$1, 28 - 1, 72 - 1) = "1" ), 3, 4 ) ) )</f>
        <v>4</v>
      </c>
    </row>
    <row r="29" spans="3:73" x14ac:dyDescent="0.25">
      <c r="C29" s="19" t="s">
        <v>148</v>
      </c>
      <c r="D29" s="20"/>
      <c r="E29" s="20"/>
      <c r="F29" s="21"/>
      <c r="G29" s="22">
        <v>95</v>
      </c>
      <c r="H29" s="23"/>
      <c r="I29" s="23"/>
      <c r="J29" s="24"/>
      <c r="BH29" s="6">
        <v>0.24082184994292238</v>
      </c>
      <c r="BI29" s="6" t="str">
        <f>"0"</f>
        <v>0</v>
      </c>
      <c r="BJ29" t="str">
        <f ca="1">IF((OFFSET($A$1, 29 - 1, 60 - 1)) &gt;= (OFFSET($A$1, 120 - 1, 7 - 1)), "1","0")</f>
        <v>0</v>
      </c>
      <c r="BK29">
        <f ca="1" xml:space="preserve"> IF( AND( OFFSET($A$1, 29 - 1, 61 - 1) = "1", OFFSET($A$1, 29 - 1, 62 - 1) = "1" ), 1, IF( AND( OFFSET($A$1, 29 - 1, 61 - 1) = "1", OFFSET($A$1, 29 - 1, 62 - 1) = "0" ), 2, IF( AND( OFFSET($A$1, 29 - 1, 61 - 1) = "0", OFFSET($A$1, 29 - 1, 62 - 1) = "1" ), 3, 4 ) ) )</f>
        <v>4</v>
      </c>
      <c r="BM29" s="6">
        <v>7.3688412392780483E-2</v>
      </c>
      <c r="BN29" s="6" t="str">
        <f t="shared" si="4"/>
        <v>0</v>
      </c>
      <c r="BO29" t="str">
        <f ca="1">IF((OFFSET($A$1, 29 - 1, 65 - 1)) &gt;= (OFFSET($A$1, 144 - 1, 7 - 1)), "1","0")</f>
        <v>0</v>
      </c>
      <c r="BP29">
        <f ca="1" xml:space="preserve"> IF( AND( OFFSET($A$1, 29 - 1, 66 - 1) = "1", OFFSET($A$1, 29 - 1, 67 - 1) = "1" ), 1, IF( AND( OFFSET($A$1, 29 - 1, 66 - 1) = "1", OFFSET($A$1, 29 - 1, 67 - 1) = "0" ), 2, IF( AND( OFFSET($A$1, 29 - 1, 66 - 1) = "0", OFFSET($A$1, 29 - 1, 67 - 1) = "1" ), 3, 4 ) ) )</f>
        <v>4</v>
      </c>
      <c r="BR29" s="6">
        <v>0.26313840852836984</v>
      </c>
      <c r="BS29" s="6" t="str">
        <f t="shared" si="5"/>
        <v>0</v>
      </c>
      <c r="BT29" t="str">
        <f ca="1">IF((OFFSET($A$1, 29 - 1, 70 - 1)) &gt;= (OFFSET($A$1, 168 - 1, 7 - 1)), "1","0")</f>
        <v>0</v>
      </c>
      <c r="BU29">
        <f ca="1" xml:space="preserve"> IF( AND( OFFSET($A$1, 29 - 1, 71 - 1) = "1", OFFSET($A$1, 29 - 1, 72 - 1) = "1" ), 1, IF( AND( OFFSET($A$1, 29 - 1, 71 - 1) = "1", OFFSET($A$1, 29 - 1, 72 - 1) = "0" ), 2, IF( AND( OFFSET($A$1, 29 - 1, 71 - 1) = "0", OFFSET($A$1, 29 - 1, 72 - 1) = "1" ), 3, 4 ) ) )</f>
        <v>4</v>
      </c>
    </row>
    <row r="30" spans="3:73" x14ac:dyDescent="0.25">
      <c r="C30" s="19" t="s">
        <v>149</v>
      </c>
      <c r="D30" s="20"/>
      <c r="E30" s="20"/>
      <c r="F30" s="21"/>
      <c r="G30" s="22">
        <v>50</v>
      </c>
      <c r="H30" s="23"/>
      <c r="I30" s="23"/>
      <c r="J30" s="24"/>
      <c r="BH30" s="6">
        <v>0.70852357761159934</v>
      </c>
      <c r="BI30" s="6" t="str">
        <f>"1"</f>
        <v>1</v>
      </c>
      <c r="BJ30" t="str">
        <f ca="1">IF((OFFSET($A$1, 30 - 1, 60 - 1)) &gt;= (OFFSET($A$1, 120 - 1, 7 - 1)), "1","0")</f>
        <v>1</v>
      </c>
      <c r="BK30">
        <f ca="1" xml:space="preserve"> IF( AND( OFFSET($A$1, 30 - 1, 61 - 1) = "1", OFFSET($A$1, 30 - 1, 62 - 1) = "1" ), 1, IF( AND( OFFSET($A$1, 30 - 1, 61 - 1) = "1", OFFSET($A$1, 30 - 1, 62 - 1) = "0" ), 2, IF( AND( OFFSET($A$1, 30 - 1, 61 - 1) = "0", OFFSET($A$1, 30 - 1, 62 - 1) = "1" ), 3, 4 ) ) )</f>
        <v>1</v>
      </c>
      <c r="BM30" s="6">
        <v>0.30599224494873611</v>
      </c>
      <c r="BN30" s="6" t="str">
        <f t="shared" si="4"/>
        <v>0</v>
      </c>
      <c r="BO30" t="str">
        <f ca="1">IF((OFFSET($A$1, 30 - 1, 65 - 1)) &gt;= (OFFSET($A$1, 144 - 1, 7 - 1)), "1","0")</f>
        <v>0</v>
      </c>
      <c r="BP30">
        <f ca="1" xml:space="preserve"> IF( AND( OFFSET($A$1, 30 - 1, 66 - 1) = "1", OFFSET($A$1, 30 - 1, 67 - 1) = "1" ), 1, IF( AND( OFFSET($A$1, 30 - 1, 66 - 1) = "1", OFFSET($A$1, 30 - 1, 67 - 1) = "0" ), 2, IF( AND( OFFSET($A$1, 30 - 1, 66 - 1) = "0", OFFSET($A$1, 30 - 1, 67 - 1) = "1" ), 3, 4 ) ) )</f>
        <v>4</v>
      </c>
      <c r="BR30" s="6">
        <v>0.48405909164931699</v>
      </c>
      <c r="BS30" s="6" t="str">
        <f t="shared" si="5"/>
        <v>0</v>
      </c>
      <c r="BT30" t="str">
        <f ca="1">IF((OFFSET($A$1, 30 - 1, 70 - 1)) &gt;= (OFFSET($A$1, 168 - 1, 7 - 1)), "1","0")</f>
        <v>0</v>
      </c>
      <c r="BU30">
        <f ca="1" xml:space="preserve"> IF( AND( OFFSET($A$1, 30 - 1, 71 - 1) = "1", OFFSET($A$1, 30 - 1, 72 - 1) = "1" ), 1, IF( AND( OFFSET($A$1, 30 - 1, 71 - 1) = "1", OFFSET($A$1, 30 - 1, 72 - 1) = "0" ), 2, IF( AND( OFFSET($A$1, 30 - 1, 71 - 1) = "0", OFFSET($A$1, 30 - 1, 72 - 1) = "1" ), 3, 4 ) ) )</f>
        <v>4</v>
      </c>
    </row>
    <row r="31" spans="3:73" x14ac:dyDescent="0.25">
      <c r="C31" s="19" t="s">
        <v>150</v>
      </c>
      <c r="D31" s="20"/>
      <c r="E31" s="20"/>
      <c r="F31" s="21"/>
      <c r="G31" s="22" t="s">
        <v>88</v>
      </c>
      <c r="H31" s="23"/>
      <c r="I31" s="23"/>
      <c r="J31" s="24"/>
      <c r="BH31" s="6">
        <v>0.70620782152197159</v>
      </c>
      <c r="BI31" s="6" t="str">
        <f>"1"</f>
        <v>1</v>
      </c>
      <c r="BJ31" t="str">
        <f ca="1">IF((OFFSET($A$1, 31 - 1, 60 - 1)) &gt;= (OFFSET($A$1, 120 - 1, 7 - 1)), "1","0")</f>
        <v>1</v>
      </c>
      <c r="BK31">
        <f ca="1" xml:space="preserve"> IF( AND( OFFSET($A$1, 31 - 1, 61 - 1) = "1", OFFSET($A$1, 31 - 1, 62 - 1) = "1" ), 1, IF( AND( OFFSET($A$1, 31 - 1, 61 - 1) = "1", OFFSET($A$1, 31 - 1, 62 - 1) = "0" ), 2, IF( AND( OFFSET($A$1, 31 - 1, 61 - 1) = "0", OFFSET($A$1, 31 - 1, 62 - 1) = "1" ), 3, 4 ) ) )</f>
        <v>1</v>
      </c>
      <c r="BM31" s="6">
        <v>0.16851499260741262</v>
      </c>
      <c r="BN31" s="6" t="str">
        <f t="shared" si="4"/>
        <v>0</v>
      </c>
      <c r="BO31" t="str">
        <f ca="1">IF((OFFSET($A$1, 31 - 1, 65 - 1)) &gt;= (OFFSET($A$1, 144 - 1, 7 - 1)), "1","0")</f>
        <v>0</v>
      </c>
      <c r="BP31">
        <f ca="1" xml:space="preserve"> IF( AND( OFFSET($A$1, 31 - 1, 66 - 1) = "1", OFFSET($A$1, 31 - 1, 67 - 1) = "1" ), 1, IF( AND( OFFSET($A$1, 31 - 1, 66 - 1) = "1", OFFSET($A$1, 31 - 1, 67 - 1) = "0" ), 2, IF( AND( OFFSET($A$1, 31 - 1, 66 - 1) = "0", OFFSET($A$1, 31 - 1, 67 - 1) = "1" ), 3, 4 ) ) )</f>
        <v>4</v>
      </c>
      <c r="BR31" s="6">
        <v>0.43666758221462937</v>
      </c>
      <c r="BS31" s="6" t="str">
        <f t="shared" si="5"/>
        <v>0</v>
      </c>
      <c r="BT31" t="str">
        <f ca="1">IF((OFFSET($A$1, 31 - 1, 70 - 1)) &gt;= (OFFSET($A$1, 168 - 1, 7 - 1)), "1","0")</f>
        <v>0</v>
      </c>
      <c r="BU31">
        <f ca="1" xml:space="preserve"> IF( AND( OFFSET($A$1, 31 - 1, 71 - 1) = "1", OFFSET($A$1, 31 - 1, 72 - 1) = "1" ), 1, IF( AND( OFFSET($A$1, 31 - 1, 71 - 1) = "1", OFFSET($A$1, 31 - 1, 72 - 1) = "0" ), 2, IF( AND( OFFSET($A$1, 31 - 1, 71 - 1) = "0", OFFSET($A$1, 31 - 1, 72 - 1) = "1" ), 3, 4 ) ) )</f>
        <v>4</v>
      </c>
    </row>
    <row r="32" spans="3:73" x14ac:dyDescent="0.25">
      <c r="C32" s="19" t="s">
        <v>151</v>
      </c>
      <c r="D32" s="20"/>
      <c r="E32" s="20"/>
      <c r="F32" s="21"/>
      <c r="G32" s="22">
        <v>10</v>
      </c>
      <c r="H32" s="23"/>
      <c r="I32" s="23"/>
      <c r="J32" s="24"/>
      <c r="BH32" s="6">
        <v>0.24967547588932915</v>
      </c>
      <c r="BI32" s="6" t="str">
        <f>"0"</f>
        <v>0</v>
      </c>
      <c r="BJ32" t="str">
        <f ca="1">IF((OFFSET($A$1, 32 - 1, 60 - 1)) &gt;= (OFFSET($A$1, 120 - 1, 7 - 1)), "1","0")</f>
        <v>0</v>
      </c>
      <c r="BK32">
        <f ca="1" xml:space="preserve"> IF( AND( OFFSET($A$1, 32 - 1, 61 - 1) = "1", OFFSET($A$1, 32 - 1, 62 - 1) = "1" ), 1, IF( AND( OFFSET($A$1, 32 - 1, 61 - 1) = "1", OFFSET($A$1, 32 - 1, 62 - 1) = "0" ), 2, IF( AND( OFFSET($A$1, 32 - 1, 61 - 1) = "0", OFFSET($A$1, 32 - 1, 62 - 1) = "1" ), 3, 4 ) ) )</f>
        <v>4</v>
      </c>
      <c r="BM32" s="6">
        <v>0.93467642131839812</v>
      </c>
      <c r="BN32" s="6" t="str">
        <f t="shared" si="4"/>
        <v>0</v>
      </c>
      <c r="BO32" t="str">
        <f ca="1">IF((OFFSET($A$1, 32 - 1, 65 - 1)) &gt;= (OFFSET($A$1, 144 - 1, 7 - 1)), "1","0")</f>
        <v>1</v>
      </c>
      <c r="BP32">
        <f ca="1" xml:space="preserve"> IF( AND( OFFSET($A$1, 32 - 1, 66 - 1) = "1", OFFSET($A$1, 32 - 1, 67 - 1) = "1" ), 1, IF( AND( OFFSET($A$1, 32 - 1, 66 - 1) = "1", OFFSET($A$1, 32 - 1, 67 - 1) = "0" ), 2, IF( AND( OFFSET($A$1, 32 - 1, 66 - 1) = "0", OFFSET($A$1, 32 - 1, 67 - 1) = "1" ), 3, 4 ) ) )</f>
        <v>3</v>
      </c>
      <c r="BR32" s="6">
        <v>0.79416852531120707</v>
      </c>
      <c r="BS32" s="6" t="str">
        <f t="shared" si="5"/>
        <v>0</v>
      </c>
      <c r="BT32" t="str">
        <f ca="1">IF((OFFSET($A$1, 32 - 1, 70 - 1)) &gt;= (OFFSET($A$1, 168 - 1, 7 - 1)), "1","0")</f>
        <v>1</v>
      </c>
      <c r="BU32">
        <f ca="1" xml:space="preserve"> IF( AND( OFFSET($A$1, 32 - 1, 71 - 1) = "1", OFFSET($A$1, 32 - 1, 72 - 1) = "1" ), 1, IF( AND( OFFSET($A$1, 32 - 1, 71 - 1) = "1", OFFSET($A$1, 32 - 1, 72 - 1) = "0" ), 2, IF( AND( OFFSET($A$1, 32 - 1, 71 - 1) = "0", OFFSET($A$1, 32 - 1, 72 - 1) = "1" ), 3, 4 ) ) )</f>
        <v>3</v>
      </c>
    </row>
    <row r="33" spans="2:73" x14ac:dyDescent="0.25">
      <c r="C33" s="19" t="s">
        <v>152</v>
      </c>
      <c r="D33" s="20"/>
      <c r="E33" s="20"/>
      <c r="F33" s="21"/>
      <c r="G33" s="22">
        <v>2</v>
      </c>
      <c r="H33" s="23"/>
      <c r="I33" s="23"/>
      <c r="J33" s="24"/>
      <c r="BH33" s="6">
        <v>0.46972240359843886</v>
      </c>
      <c r="BI33" s="6" t="str">
        <f>"0"</f>
        <v>0</v>
      </c>
      <c r="BJ33" t="str">
        <f ca="1">IF((OFFSET($A$1, 33 - 1, 60 - 1)) &gt;= (OFFSET($A$1, 120 - 1, 7 - 1)), "1","0")</f>
        <v>0</v>
      </c>
      <c r="BK33">
        <f ca="1" xml:space="preserve"> IF( AND( OFFSET($A$1, 33 - 1, 61 - 1) = "1", OFFSET($A$1, 33 - 1, 62 - 1) = "1" ), 1, IF( AND( OFFSET($A$1, 33 - 1, 61 - 1) = "1", OFFSET($A$1, 33 - 1, 62 - 1) = "0" ), 2, IF( AND( OFFSET($A$1, 33 - 1, 61 - 1) = "0", OFFSET($A$1, 33 - 1, 62 - 1) = "1" ), 3, 4 ) ) )</f>
        <v>4</v>
      </c>
      <c r="BM33" s="6">
        <v>0.15365830218784809</v>
      </c>
      <c r="BN33" s="6" t="str">
        <f t="shared" si="4"/>
        <v>0</v>
      </c>
      <c r="BO33" t="str">
        <f ca="1">IF((OFFSET($A$1, 33 - 1, 65 - 1)) &gt;= (OFFSET($A$1, 144 - 1, 7 - 1)), "1","0")</f>
        <v>0</v>
      </c>
      <c r="BP33">
        <f ca="1" xml:space="preserve"> IF( AND( OFFSET($A$1, 33 - 1, 66 - 1) = "1", OFFSET($A$1, 33 - 1, 67 - 1) = "1" ), 1, IF( AND( OFFSET($A$1, 33 - 1, 66 - 1) = "1", OFFSET($A$1, 33 - 1, 67 - 1) = "0" ), 2, IF( AND( OFFSET($A$1, 33 - 1, 66 - 1) = "0", OFFSET($A$1, 33 - 1, 67 - 1) = "1" ), 3, 4 ) ) )</f>
        <v>4</v>
      </c>
      <c r="BR33" s="6">
        <v>0.35482322668389799</v>
      </c>
      <c r="BS33" s="6" t="str">
        <f t="shared" si="5"/>
        <v>0</v>
      </c>
      <c r="BT33" t="str">
        <f ca="1">IF((OFFSET($A$1, 33 - 1, 70 - 1)) &gt;= (OFFSET($A$1, 168 - 1, 7 - 1)), "1","0")</f>
        <v>0</v>
      </c>
      <c r="BU33">
        <f ca="1" xml:space="preserve"> IF( AND( OFFSET($A$1, 33 - 1, 71 - 1) = "1", OFFSET($A$1, 33 - 1, 72 - 1) = "1" ), 1, IF( AND( OFFSET($A$1, 33 - 1, 71 - 1) = "1", OFFSET($A$1, 33 - 1, 72 - 1) = "0" ), 2, IF( AND( OFFSET($A$1, 33 - 1, 71 - 1) = "0", OFFSET($A$1, 33 - 1, 72 - 1) = "1" ), 3, 4 ) ) )</f>
        <v>4</v>
      </c>
    </row>
    <row r="34" spans="2:73" x14ac:dyDescent="0.25">
      <c r="C34" s="19" t="s">
        <v>153</v>
      </c>
      <c r="D34" s="20"/>
      <c r="E34" s="20"/>
      <c r="F34" s="21"/>
      <c r="G34" s="42" t="s">
        <v>154</v>
      </c>
      <c r="H34" s="43"/>
      <c r="I34" s="43"/>
      <c r="J34" s="44"/>
      <c r="BH34" s="6">
        <v>0.93992422640211826</v>
      </c>
      <c r="BI34" s="6" t="str">
        <f>"1"</f>
        <v>1</v>
      </c>
      <c r="BJ34" t="str">
        <f ca="1">IF((OFFSET($A$1, 34 - 1, 60 - 1)) &gt;= (OFFSET($A$1, 120 - 1, 7 - 1)), "1","0")</f>
        <v>1</v>
      </c>
      <c r="BK34">
        <f ca="1" xml:space="preserve"> IF( AND( OFFSET($A$1, 34 - 1, 61 - 1) = "1", OFFSET($A$1, 34 - 1, 62 - 1) = "1" ), 1, IF( AND( OFFSET($A$1, 34 - 1, 61 - 1) = "1", OFFSET($A$1, 34 - 1, 62 - 1) = "0" ), 2, IF( AND( OFFSET($A$1, 34 - 1, 61 - 1) = "0", OFFSET($A$1, 34 - 1, 62 - 1) = "1" ), 3, 4 ) ) )</f>
        <v>1</v>
      </c>
      <c r="BM34" s="6">
        <v>0.48988150751799653</v>
      </c>
      <c r="BN34" s="6" t="str">
        <f t="shared" si="4"/>
        <v>0</v>
      </c>
      <c r="BO34" t="str">
        <f ca="1">IF((OFFSET($A$1, 34 - 1, 65 - 1)) &gt;= (OFFSET($A$1, 144 - 1, 7 - 1)), "1","0")</f>
        <v>0</v>
      </c>
      <c r="BP34">
        <f ca="1" xml:space="preserve"> IF( AND( OFFSET($A$1, 34 - 1, 66 - 1) = "1", OFFSET($A$1, 34 - 1, 67 - 1) = "1" ), 1, IF( AND( OFFSET($A$1, 34 - 1, 66 - 1) = "1", OFFSET($A$1, 34 - 1, 67 - 1) = "0" ), 2, IF( AND( OFFSET($A$1, 34 - 1, 66 - 1) = "0", OFFSET($A$1, 34 - 1, 67 - 1) = "1" ), 3, 4 ) ) )</f>
        <v>4</v>
      </c>
      <c r="BR34" s="6">
        <v>0.40245399051464142</v>
      </c>
      <c r="BS34" s="6" t="str">
        <f t="shared" si="5"/>
        <v>0</v>
      </c>
      <c r="BT34" t="str">
        <f ca="1">IF((OFFSET($A$1, 34 - 1, 70 - 1)) &gt;= (OFFSET($A$1, 168 - 1, 7 - 1)), "1","0")</f>
        <v>0</v>
      </c>
      <c r="BU34">
        <f ca="1" xml:space="preserve"> IF( AND( OFFSET($A$1, 34 - 1, 71 - 1) = "1", OFFSET($A$1, 34 - 1, 72 - 1) = "1" ), 1, IF( AND( OFFSET($A$1, 34 - 1, 71 - 1) = "1", OFFSET($A$1, 34 - 1, 72 - 1) = "0" ), 2, IF( AND( OFFSET($A$1, 34 - 1, 71 - 1) = "0", OFFSET($A$1, 34 - 1, 72 - 1) = "1" ), 3, 4 ) ) )</f>
        <v>4</v>
      </c>
    </row>
    <row r="35" spans="2:73" x14ac:dyDescent="0.25">
      <c r="C35" s="19" t="s">
        <v>155</v>
      </c>
      <c r="D35" s="20"/>
      <c r="E35" s="20"/>
      <c r="F35" s="21"/>
      <c r="G35" s="22" t="s">
        <v>116</v>
      </c>
      <c r="H35" s="23"/>
      <c r="I35" s="23"/>
      <c r="J35" s="24"/>
      <c r="BH35" s="6">
        <v>0.2441684716885251</v>
      </c>
      <c r="BI35" s="6" t="str">
        <f>"0"</f>
        <v>0</v>
      </c>
      <c r="BJ35" t="str">
        <f ca="1">IF((OFFSET($A$1, 35 - 1, 60 - 1)) &gt;= (OFFSET($A$1, 120 - 1, 7 - 1)), "1","0")</f>
        <v>0</v>
      </c>
      <c r="BK35">
        <f ca="1" xml:space="preserve"> IF( AND( OFFSET($A$1, 35 - 1, 61 - 1) = "1", OFFSET($A$1, 35 - 1, 62 - 1) = "1" ), 1, IF( AND( OFFSET($A$1, 35 - 1, 61 - 1) = "1", OFFSET($A$1, 35 - 1, 62 - 1) = "0" ), 2, IF( AND( OFFSET($A$1, 35 - 1, 61 - 1) = "0", OFFSET($A$1, 35 - 1, 62 - 1) = "1" ), 3, 4 ) ) )</f>
        <v>4</v>
      </c>
      <c r="BM35" s="6">
        <v>0.71356582826344328</v>
      </c>
      <c r="BN35" s="6" t="str">
        <f>"1"</f>
        <v>1</v>
      </c>
      <c r="BO35" t="str">
        <f ca="1">IF((OFFSET($A$1, 35 - 1, 65 - 1)) &gt;= (OFFSET($A$1, 144 - 1, 7 - 1)), "1","0")</f>
        <v>1</v>
      </c>
      <c r="BP35">
        <f ca="1" xml:space="preserve"> IF( AND( OFFSET($A$1, 35 - 1, 66 - 1) = "1", OFFSET($A$1, 35 - 1, 67 - 1) = "1" ), 1, IF( AND( OFFSET($A$1, 35 - 1, 66 - 1) = "1", OFFSET($A$1, 35 - 1, 67 - 1) = "0" ), 2, IF( AND( OFFSET($A$1, 35 - 1, 66 - 1) = "0", OFFSET($A$1, 35 - 1, 67 - 1) = "1" ), 3, 4 ) ) )</f>
        <v>1</v>
      </c>
      <c r="BR35" s="6">
        <v>0.16330036745554907</v>
      </c>
      <c r="BS35" s="6" t="str">
        <f t="shared" si="5"/>
        <v>0</v>
      </c>
      <c r="BT35" t="str">
        <f ca="1">IF((OFFSET($A$1, 35 - 1, 70 - 1)) &gt;= (OFFSET($A$1, 168 - 1, 7 - 1)), "1","0")</f>
        <v>0</v>
      </c>
      <c r="BU35">
        <f ca="1" xml:space="preserve"> IF( AND( OFFSET($A$1, 35 - 1, 71 - 1) = "1", OFFSET($A$1, 35 - 1, 72 - 1) = "1" ), 1, IF( AND( OFFSET($A$1, 35 - 1, 71 - 1) = "1", OFFSET($A$1, 35 - 1, 72 - 1) = "0" ), 2, IF( AND( OFFSET($A$1, 35 - 1, 71 - 1) = "0", OFFSET($A$1, 35 - 1, 72 - 1) = "1" ), 3, 4 ) ) )</f>
        <v>4</v>
      </c>
    </row>
    <row r="36" spans="2:73" x14ac:dyDescent="0.25">
      <c r="C36" s="19" t="s">
        <v>156</v>
      </c>
      <c r="D36" s="20"/>
      <c r="E36" s="20"/>
      <c r="F36" s="21"/>
      <c r="G36" s="22" t="s">
        <v>116</v>
      </c>
      <c r="H36" s="23"/>
      <c r="I36" s="23"/>
      <c r="J36" s="24"/>
      <c r="BH36" s="6">
        <v>0.2178634216503228</v>
      </c>
      <c r="BI36" s="6" t="str">
        <f>"0"</f>
        <v>0</v>
      </c>
      <c r="BJ36" t="str">
        <f ca="1">IF((OFFSET($A$1, 36 - 1, 60 - 1)) &gt;= (OFFSET($A$1, 120 - 1, 7 - 1)), "1","0")</f>
        <v>0</v>
      </c>
      <c r="BK36">
        <f ca="1" xml:space="preserve"> IF( AND( OFFSET($A$1, 36 - 1, 61 - 1) = "1", OFFSET($A$1, 36 - 1, 62 - 1) = "1" ), 1, IF( AND( OFFSET($A$1, 36 - 1, 61 - 1) = "1", OFFSET($A$1, 36 - 1, 62 - 1) = "0" ), 2, IF( AND( OFFSET($A$1, 36 - 1, 61 - 1) = "0", OFFSET($A$1, 36 - 1, 62 - 1) = "1" ), 3, 4 ) ) )</f>
        <v>4</v>
      </c>
      <c r="BM36" s="6">
        <v>0.55627823534939413</v>
      </c>
      <c r="BN36" s="6" t="str">
        <f>"0"</f>
        <v>0</v>
      </c>
      <c r="BO36" t="str">
        <f ca="1">IF((OFFSET($A$1, 36 - 1, 65 - 1)) &gt;= (OFFSET($A$1, 144 - 1, 7 - 1)), "1","0")</f>
        <v>1</v>
      </c>
      <c r="BP36">
        <f ca="1" xml:space="preserve"> IF( AND( OFFSET($A$1, 36 - 1, 66 - 1) = "1", OFFSET($A$1, 36 - 1, 67 - 1) = "1" ), 1, IF( AND( OFFSET($A$1, 36 - 1, 66 - 1) = "1", OFFSET($A$1, 36 - 1, 67 - 1) = "0" ), 2, IF( AND( OFFSET($A$1, 36 - 1, 66 - 1) = "0", OFFSET($A$1, 36 - 1, 67 - 1) = "1" ), 3, 4 ) ) )</f>
        <v>3</v>
      </c>
      <c r="BR36" s="6">
        <v>7.1576894404411603E-2</v>
      </c>
      <c r="BS36" s="6" t="str">
        <f t="shared" si="5"/>
        <v>0</v>
      </c>
      <c r="BT36" t="str">
        <f ca="1">IF((OFFSET($A$1, 36 - 1, 70 - 1)) &gt;= (OFFSET($A$1, 168 - 1, 7 - 1)), "1","0")</f>
        <v>0</v>
      </c>
      <c r="BU36">
        <f ca="1" xml:space="preserve"> IF( AND( OFFSET($A$1, 36 - 1, 71 - 1) = "1", OFFSET($A$1, 36 - 1, 72 - 1) = "1" ), 1, IF( AND( OFFSET($A$1, 36 - 1, 71 - 1) = "1", OFFSET($A$1, 36 - 1, 72 - 1) = "0" ), 2, IF( AND( OFFSET($A$1, 36 - 1, 71 - 1) = "0", OFFSET($A$1, 36 - 1, 72 - 1) = "1" ), 3, 4 ) ) )</f>
        <v>4</v>
      </c>
    </row>
    <row r="37" spans="2:73" x14ac:dyDescent="0.25">
      <c r="BH37" s="6">
        <v>0.93653957763290308</v>
      </c>
      <c r="BI37" s="6" t="str">
        <f>"1"</f>
        <v>1</v>
      </c>
      <c r="BJ37" t="str">
        <f ca="1">IF((OFFSET($A$1, 37 - 1, 60 - 1)) &gt;= (OFFSET($A$1, 120 - 1, 7 - 1)), "1","0")</f>
        <v>1</v>
      </c>
      <c r="BK37">
        <f ca="1" xml:space="preserve"> IF( AND( OFFSET($A$1, 37 - 1, 61 - 1) = "1", OFFSET($A$1, 37 - 1, 62 - 1) = "1" ), 1, IF( AND( OFFSET($A$1, 37 - 1, 61 - 1) = "1", OFFSET($A$1, 37 - 1, 62 - 1) = "0" ), 2, IF( AND( OFFSET($A$1, 37 - 1, 61 - 1) = "0", OFFSET($A$1, 37 - 1, 62 - 1) = "1" ), 3, 4 ) ) )</f>
        <v>1</v>
      </c>
      <c r="BM37" s="6">
        <v>0.25277990492009711</v>
      </c>
      <c r="BN37" s="6" t="str">
        <f>"0"</f>
        <v>0</v>
      </c>
      <c r="BO37" t="str">
        <f ca="1">IF((OFFSET($A$1, 37 - 1, 65 - 1)) &gt;= (OFFSET($A$1, 144 - 1, 7 - 1)), "1","0")</f>
        <v>0</v>
      </c>
      <c r="BP37">
        <f ca="1" xml:space="preserve"> IF( AND( OFFSET($A$1, 37 - 1, 66 - 1) = "1", OFFSET($A$1, 37 - 1, 67 - 1) = "1" ), 1, IF( AND( OFFSET($A$1, 37 - 1, 66 - 1) = "1", OFFSET($A$1, 37 - 1, 67 - 1) = "0" ), 2, IF( AND( OFFSET($A$1, 37 - 1, 66 - 1) = "0", OFFSET($A$1, 37 - 1, 67 - 1) = "1" ), 3, 4 ) ) )</f>
        <v>4</v>
      </c>
      <c r="BR37" s="6">
        <v>0.54748363764902908</v>
      </c>
      <c r="BS37" s="6" t="str">
        <f t="shared" si="5"/>
        <v>0</v>
      </c>
      <c r="BT37" t="str">
        <f ca="1">IF((OFFSET($A$1, 37 - 1, 70 - 1)) &gt;= (OFFSET($A$1, 168 - 1, 7 - 1)), "1","0")</f>
        <v>1</v>
      </c>
      <c r="BU37">
        <f ca="1" xml:space="preserve"> IF( AND( OFFSET($A$1, 37 - 1, 71 - 1) = "1", OFFSET($A$1, 37 - 1, 72 - 1) = "1" ), 1, IF( AND( OFFSET($A$1, 37 - 1, 71 - 1) = "1", OFFSET($A$1, 37 - 1, 72 - 1) = "0" ), 2, IF( AND( OFFSET($A$1, 37 - 1, 71 - 1) = "0", OFFSET($A$1, 37 - 1, 72 - 1) = "1" ), 3, 4 ) ) )</f>
        <v>3</v>
      </c>
    </row>
    <row r="38" spans="2:73" x14ac:dyDescent="0.25">
      <c r="C38" s="25" t="s">
        <v>89</v>
      </c>
      <c r="D38" s="26"/>
      <c r="E38" s="26"/>
      <c r="F38" s="26"/>
      <c r="G38" s="27"/>
      <c r="BH38" s="6">
        <v>0.40357242871594529</v>
      </c>
      <c r="BI38" s="6" t="str">
        <f>"1"</f>
        <v>1</v>
      </c>
      <c r="BJ38" t="str">
        <f ca="1">IF((OFFSET($A$1, 38 - 1, 60 - 1)) &gt;= (OFFSET($A$1, 120 - 1, 7 - 1)), "1","0")</f>
        <v>0</v>
      </c>
      <c r="BK38">
        <f ca="1" xml:space="preserve"> IF( AND( OFFSET($A$1, 38 - 1, 61 - 1) = "1", OFFSET($A$1, 38 - 1, 62 - 1) = "1" ), 1, IF( AND( OFFSET($A$1, 38 - 1, 61 - 1) = "1", OFFSET($A$1, 38 - 1, 62 - 1) = "0" ), 2, IF( AND( OFFSET($A$1, 38 - 1, 61 - 1) = "0", OFFSET($A$1, 38 - 1, 62 - 1) = "1" ), 3, 4 ) ) )</f>
        <v>2</v>
      </c>
      <c r="BM38" s="6">
        <v>0.34256532850754912</v>
      </c>
      <c r="BN38" s="6" t="str">
        <f>"0"</f>
        <v>0</v>
      </c>
      <c r="BO38" t="str">
        <f ca="1">IF((OFFSET($A$1, 38 - 1, 65 - 1)) &gt;= (OFFSET($A$1, 144 - 1, 7 - 1)), "1","0")</f>
        <v>0</v>
      </c>
      <c r="BP38">
        <f ca="1" xml:space="preserve"> IF( AND( OFFSET($A$1, 38 - 1, 66 - 1) = "1", OFFSET($A$1, 38 - 1, 67 - 1) = "1" ), 1, IF( AND( OFFSET($A$1, 38 - 1, 66 - 1) = "1", OFFSET($A$1, 38 - 1, 67 - 1) = "0" ), 2, IF( AND( OFFSET($A$1, 38 - 1, 66 - 1) = "0", OFFSET($A$1, 38 - 1, 67 - 1) = "1" ), 3, 4 ) ) )</f>
        <v>4</v>
      </c>
      <c r="BR38" s="6">
        <v>0.62292594893607856</v>
      </c>
      <c r="BS38" s="6" t="str">
        <f>"1"</f>
        <v>1</v>
      </c>
      <c r="BT38" t="str">
        <f ca="1">IF((OFFSET($A$1, 38 - 1, 70 - 1)) &gt;= (OFFSET($A$1, 168 - 1, 7 - 1)), "1","0")</f>
        <v>1</v>
      </c>
      <c r="BU38">
        <f ca="1" xml:space="preserve"> IF( AND( OFFSET($A$1, 38 - 1, 71 - 1) = "1", OFFSET($A$1, 38 - 1, 72 - 1) = "1" ), 1, IF( AND( OFFSET($A$1, 38 - 1, 71 - 1) = "1", OFFSET($A$1, 38 - 1, 72 - 1) = "0" ), 2, IF( AND( OFFSET($A$1, 38 - 1, 71 - 1) = "0", OFFSET($A$1, 38 - 1, 72 - 1) = "1" ), 3, 4 ) ) )</f>
        <v>1</v>
      </c>
    </row>
    <row r="39" spans="2:73" x14ac:dyDescent="0.25">
      <c r="C39" s="30" t="s">
        <v>90</v>
      </c>
      <c r="D39" s="31"/>
      <c r="E39" s="31"/>
      <c r="F39" s="31"/>
      <c r="G39" s="29"/>
      <c r="BH39" s="6">
        <v>0.99823275638436615</v>
      </c>
      <c r="BI39" s="6" t="str">
        <f>"1"</f>
        <v>1</v>
      </c>
      <c r="BJ39" t="str">
        <f ca="1">IF((OFFSET($A$1, 39 - 1, 60 - 1)) &gt;= (OFFSET($A$1, 120 - 1, 7 - 1)), "1","0")</f>
        <v>1</v>
      </c>
      <c r="BK39">
        <f ca="1" xml:space="preserve"> IF( AND( OFFSET($A$1, 39 - 1, 61 - 1) = "1", OFFSET($A$1, 39 - 1, 62 - 1) = "1" ), 1, IF( AND( OFFSET($A$1, 39 - 1, 61 - 1) = "1", OFFSET($A$1, 39 - 1, 62 - 1) = "0" ), 2, IF( AND( OFFSET($A$1, 39 - 1, 61 - 1) = "0", OFFSET($A$1, 39 - 1, 62 - 1) = "1" ), 3, 4 ) ) )</f>
        <v>1</v>
      </c>
      <c r="BM39" s="6">
        <v>0.16850547811462516</v>
      </c>
      <c r="BN39" s="6" t="str">
        <f>"0"</f>
        <v>0</v>
      </c>
      <c r="BO39" t="str">
        <f ca="1">IF((OFFSET($A$1, 39 - 1, 65 - 1)) &gt;= (OFFSET($A$1, 144 - 1, 7 - 1)), "1","0")</f>
        <v>0</v>
      </c>
      <c r="BP39">
        <f ca="1" xml:space="preserve"> IF( AND( OFFSET($A$1, 39 - 1, 66 - 1) = "1", OFFSET($A$1, 39 - 1, 67 - 1) = "1" ), 1, IF( AND( OFFSET($A$1, 39 - 1, 66 - 1) = "1", OFFSET($A$1, 39 - 1, 67 - 1) = "0" ), 2, IF( AND( OFFSET($A$1, 39 - 1, 66 - 1) = "0", OFFSET($A$1, 39 - 1, 67 - 1) = "1" ), 3, 4 ) ) )</f>
        <v>4</v>
      </c>
      <c r="BR39" s="6">
        <v>0.63715140307873652</v>
      </c>
      <c r="BS39" s="6" t="str">
        <f>"1"</f>
        <v>1</v>
      </c>
      <c r="BT39" t="str">
        <f ca="1">IF((OFFSET($A$1, 39 - 1, 70 - 1)) &gt;= (OFFSET($A$1, 168 - 1, 7 - 1)), "1","0")</f>
        <v>1</v>
      </c>
      <c r="BU39">
        <f ca="1" xml:space="preserve"> IF( AND( OFFSET($A$1, 39 - 1, 71 - 1) = "1", OFFSET($A$1, 39 - 1, 72 - 1) = "1" ), 1, IF( AND( OFFSET($A$1, 39 - 1, 71 - 1) = "1", OFFSET($A$1, 39 - 1, 72 - 1) = "0" ), 2, IF( AND( OFFSET($A$1, 39 - 1, 71 - 1) = "0", OFFSET($A$1, 39 - 1, 72 - 1) = "1" ), 3, 4 ) ) )</f>
        <v>1</v>
      </c>
    </row>
    <row r="40" spans="2:73" x14ac:dyDescent="0.25">
      <c r="C40" s="30" t="s">
        <v>91</v>
      </c>
      <c r="D40" s="31"/>
      <c r="E40" s="31"/>
      <c r="F40" s="31"/>
      <c r="G40" s="29"/>
      <c r="BH40" s="6">
        <v>0.72322733064493072</v>
      </c>
      <c r="BI40" s="6" t="str">
        <f>"0"</f>
        <v>0</v>
      </c>
      <c r="BJ40" t="str">
        <f ca="1">IF((OFFSET($A$1, 40 - 1, 60 - 1)) &gt;= (OFFSET($A$1, 120 - 1, 7 - 1)), "1","0")</f>
        <v>1</v>
      </c>
      <c r="BK40">
        <f ca="1" xml:space="preserve"> IF( AND( OFFSET($A$1, 40 - 1, 61 - 1) = "1", OFFSET($A$1, 40 - 1, 62 - 1) = "1" ), 1, IF( AND( OFFSET($A$1, 40 - 1, 61 - 1) = "1", OFFSET($A$1, 40 - 1, 62 - 1) = "0" ), 2, IF( AND( OFFSET($A$1, 40 - 1, 61 - 1) = "0", OFFSET($A$1, 40 - 1, 62 - 1) = "1" ), 3, 4 ) ) )</f>
        <v>3</v>
      </c>
      <c r="BM40" s="6">
        <v>0.75807210284386006</v>
      </c>
      <c r="BN40" s="6" t="str">
        <f>"1"</f>
        <v>1</v>
      </c>
      <c r="BO40" t="str">
        <f ca="1">IF((OFFSET($A$1, 40 - 1, 65 - 1)) &gt;= (OFFSET($A$1, 144 - 1, 7 - 1)), "1","0")</f>
        <v>1</v>
      </c>
      <c r="BP40">
        <f ca="1" xml:space="preserve"> IF( AND( OFFSET($A$1, 40 - 1, 66 - 1) = "1", OFFSET($A$1, 40 - 1, 67 - 1) = "1" ), 1, IF( AND( OFFSET($A$1, 40 - 1, 66 - 1) = "1", OFFSET($A$1, 40 - 1, 67 - 1) = "0" ), 2, IF( AND( OFFSET($A$1, 40 - 1, 66 - 1) = "0", OFFSET($A$1, 40 - 1, 67 - 1) = "1" ), 3, 4 ) ) )</f>
        <v>1</v>
      </c>
      <c r="BR40" s="6">
        <v>0.43033739684989597</v>
      </c>
      <c r="BS40" s="6" t="str">
        <f>"0"</f>
        <v>0</v>
      </c>
      <c r="BT40" t="str">
        <f ca="1">IF((OFFSET($A$1, 40 - 1, 70 - 1)) &gt;= (OFFSET($A$1, 168 - 1, 7 - 1)), "1","0")</f>
        <v>0</v>
      </c>
      <c r="BU40">
        <f ca="1" xml:space="preserve"> IF( AND( OFFSET($A$1, 40 - 1, 71 - 1) = "1", OFFSET($A$1, 40 - 1, 72 - 1) = "1" ), 1, IF( AND( OFFSET($A$1, 40 - 1, 71 - 1) = "1", OFFSET($A$1, 40 - 1, 72 - 1) = "0" ), 2, IF( AND( OFFSET($A$1, 40 - 1, 71 - 1) = "0", OFFSET($A$1, 40 - 1, 72 - 1) = "1" ), 3, 4 ) ) )</f>
        <v>4</v>
      </c>
    </row>
    <row r="41" spans="2:73" x14ac:dyDescent="0.25">
      <c r="C41" s="30" t="s">
        <v>92</v>
      </c>
      <c r="D41" s="31"/>
      <c r="E41" s="31"/>
      <c r="F41" s="31"/>
      <c r="G41" s="29"/>
      <c r="BH41" s="6">
        <v>0.98378451487070717</v>
      </c>
      <c r="BI41" s="6" t="str">
        <f>"1"</f>
        <v>1</v>
      </c>
      <c r="BJ41" t="str">
        <f ca="1">IF((OFFSET($A$1, 41 - 1, 60 - 1)) &gt;= (OFFSET($A$1, 120 - 1, 7 - 1)), "1","0")</f>
        <v>1</v>
      </c>
      <c r="BK41">
        <f ca="1" xml:space="preserve"> IF( AND( OFFSET($A$1, 41 - 1, 61 - 1) = "1", OFFSET($A$1, 41 - 1, 62 - 1) = "1" ), 1, IF( AND( OFFSET($A$1, 41 - 1, 61 - 1) = "1", OFFSET($A$1, 41 - 1, 62 - 1) = "0" ), 2, IF( AND( OFFSET($A$1, 41 - 1, 61 - 1) = "0", OFFSET($A$1, 41 - 1, 62 - 1) = "1" ), 3, 4 ) ) )</f>
        <v>1</v>
      </c>
      <c r="BM41" s="6">
        <v>0.35700909162596078</v>
      </c>
      <c r="BN41" s="6" t="str">
        <f t="shared" ref="BN41:BN47" si="6">"0"</f>
        <v>0</v>
      </c>
      <c r="BO41" t="str">
        <f ca="1">IF((OFFSET($A$1, 41 - 1, 65 - 1)) &gt;= (OFFSET($A$1, 144 - 1, 7 - 1)), "1","0")</f>
        <v>0</v>
      </c>
      <c r="BP41">
        <f ca="1" xml:space="preserve"> IF( AND( OFFSET($A$1, 41 - 1, 66 - 1) = "1", OFFSET($A$1, 41 - 1, 67 - 1) = "1" ), 1, IF( AND( OFFSET($A$1, 41 - 1, 66 - 1) = "1", OFFSET($A$1, 41 - 1, 67 - 1) = "0" ), 2, IF( AND( OFFSET($A$1, 41 - 1, 66 - 1) = "0", OFFSET($A$1, 41 - 1, 67 - 1) = "1" ), 3, 4 ) ) )</f>
        <v>4</v>
      </c>
      <c r="BR41" s="6">
        <v>0.1005378227857526</v>
      </c>
      <c r="BS41" s="6" t="str">
        <f>"0"</f>
        <v>0</v>
      </c>
      <c r="BT41" t="str">
        <f ca="1">IF((OFFSET($A$1, 41 - 1, 70 - 1)) &gt;= (OFFSET($A$1, 168 - 1, 7 - 1)), "1","0")</f>
        <v>0</v>
      </c>
      <c r="BU41">
        <f ca="1" xml:space="preserve"> IF( AND( OFFSET($A$1, 41 - 1, 71 - 1) = "1", OFFSET($A$1, 41 - 1, 72 - 1) = "1" ), 1, IF( AND( OFFSET($A$1, 41 - 1, 71 - 1) = "1", OFFSET($A$1, 41 - 1, 72 - 1) = "0" ), 2, IF( AND( OFFSET($A$1, 41 - 1, 71 - 1) = "0", OFFSET($A$1, 41 - 1, 72 - 1) = "1" ), 3, 4 ) ) )</f>
        <v>4</v>
      </c>
    </row>
    <row r="42" spans="2:73" x14ac:dyDescent="0.25">
      <c r="C42" s="30" t="s">
        <v>93</v>
      </c>
      <c r="D42" s="31"/>
      <c r="E42" s="31"/>
      <c r="F42" s="31"/>
      <c r="G42" s="29"/>
      <c r="BH42" s="6">
        <v>5.1128632219499953E-2</v>
      </c>
      <c r="BI42" s="6" t="str">
        <f>"0"</f>
        <v>0</v>
      </c>
      <c r="BJ42" t="str">
        <f ca="1">IF((OFFSET($A$1, 42 - 1, 60 - 1)) &gt;= (OFFSET($A$1, 120 - 1, 7 - 1)), "1","0")</f>
        <v>0</v>
      </c>
      <c r="BK42">
        <f ca="1" xml:space="preserve"> IF( AND( OFFSET($A$1, 42 - 1, 61 - 1) = "1", OFFSET($A$1, 42 - 1, 62 - 1) = "1" ), 1, IF( AND( OFFSET($A$1, 42 - 1, 61 - 1) = "1", OFFSET($A$1, 42 - 1, 62 - 1) = "0" ), 2, IF( AND( OFFSET($A$1, 42 - 1, 61 - 1) = "0", OFFSET($A$1, 42 - 1, 62 - 1) = "1" ), 3, 4 ) ) )</f>
        <v>4</v>
      </c>
      <c r="BM42" s="6">
        <v>0.36758501603992422</v>
      </c>
      <c r="BN42" s="6" t="str">
        <f t="shared" si="6"/>
        <v>0</v>
      </c>
      <c r="BO42" t="str">
        <f ca="1">IF((OFFSET($A$1, 42 - 1, 65 - 1)) &gt;= (OFFSET($A$1, 144 - 1, 7 - 1)), "1","0")</f>
        <v>0</v>
      </c>
      <c r="BP42">
        <f ca="1" xml:space="preserve"> IF( AND( OFFSET($A$1, 42 - 1, 66 - 1) = "1", OFFSET($A$1, 42 - 1, 67 - 1) = "1" ), 1, IF( AND( OFFSET($A$1, 42 - 1, 66 - 1) = "1", OFFSET($A$1, 42 - 1, 67 - 1) = "0" ), 2, IF( AND( OFFSET($A$1, 42 - 1, 66 - 1) = "0", OFFSET($A$1, 42 - 1, 67 - 1) = "1" ), 3, 4 ) ) )</f>
        <v>4</v>
      </c>
      <c r="BR42" s="6">
        <v>0.55534856394360588</v>
      </c>
      <c r="BS42" s="6" t="str">
        <f>"1"</f>
        <v>1</v>
      </c>
      <c r="BT42" t="str">
        <f ca="1">IF((OFFSET($A$1, 42 - 1, 70 - 1)) &gt;= (OFFSET($A$1, 168 - 1, 7 - 1)), "1","0")</f>
        <v>1</v>
      </c>
      <c r="BU42">
        <f ca="1" xml:space="preserve"> IF( AND( OFFSET($A$1, 42 - 1, 71 - 1) = "1", OFFSET($A$1, 42 - 1, 72 - 1) = "1" ), 1, IF( AND( OFFSET($A$1, 42 - 1, 71 - 1) = "1", OFFSET($A$1, 42 - 1, 72 - 1) = "0" ), 2, IF( AND( OFFSET($A$1, 42 - 1, 71 - 1) = "0", OFFSET($A$1, 42 - 1, 72 - 1) = "1" ), 3, 4 ) ) )</f>
        <v>1</v>
      </c>
    </row>
    <row r="43" spans="2:73" x14ac:dyDescent="0.25">
      <c r="C43" s="30" t="s">
        <v>94</v>
      </c>
      <c r="D43" s="31"/>
      <c r="E43" s="31"/>
      <c r="F43" s="31"/>
      <c r="G43" s="29"/>
      <c r="BH43" s="6">
        <v>0.8881250270017188</v>
      </c>
      <c r="BI43" s="6" t="str">
        <f>"1"</f>
        <v>1</v>
      </c>
      <c r="BJ43" t="str">
        <f ca="1">IF((OFFSET($A$1, 43 - 1, 60 - 1)) &gt;= (OFFSET($A$1, 120 - 1, 7 - 1)), "1","0")</f>
        <v>1</v>
      </c>
      <c r="BK43">
        <f ca="1" xml:space="preserve"> IF( AND( OFFSET($A$1, 43 - 1, 61 - 1) = "1", OFFSET($A$1, 43 - 1, 62 - 1) = "1" ), 1, IF( AND( OFFSET($A$1, 43 - 1, 61 - 1) = "1", OFFSET($A$1, 43 - 1, 62 - 1) = "0" ), 2, IF( AND( OFFSET($A$1, 43 - 1, 61 - 1) = "0", OFFSET($A$1, 43 - 1, 62 - 1) = "1" ), 3, 4 ) ) )</f>
        <v>1</v>
      </c>
      <c r="BM43" s="6">
        <v>0.33782085015238383</v>
      </c>
      <c r="BN43" s="6" t="str">
        <f t="shared" si="6"/>
        <v>0</v>
      </c>
      <c r="BO43" t="str">
        <f ca="1">IF((OFFSET($A$1, 43 - 1, 65 - 1)) &gt;= (OFFSET($A$1, 144 - 1, 7 - 1)), "1","0")</f>
        <v>0</v>
      </c>
      <c r="BP43">
        <f ca="1" xml:space="preserve"> IF( AND( OFFSET($A$1, 43 - 1, 66 - 1) = "1", OFFSET($A$1, 43 - 1, 67 - 1) = "1" ), 1, IF( AND( OFFSET($A$1, 43 - 1, 66 - 1) = "1", OFFSET($A$1, 43 - 1, 67 - 1) = "0" ), 2, IF( AND( OFFSET($A$1, 43 - 1, 66 - 1) = "0", OFFSET($A$1, 43 - 1, 67 - 1) = "1" ), 3, 4 ) ) )</f>
        <v>4</v>
      </c>
      <c r="BR43" s="6">
        <v>0.12647436627623063</v>
      </c>
      <c r="BS43" s="6" t="str">
        <f t="shared" ref="BS43:BS56" si="7">"0"</f>
        <v>0</v>
      </c>
      <c r="BT43" t="str">
        <f ca="1">IF((OFFSET($A$1, 43 - 1, 70 - 1)) &gt;= (OFFSET($A$1, 168 - 1, 7 - 1)), "1","0")</f>
        <v>0</v>
      </c>
      <c r="BU43">
        <f ca="1" xml:space="preserve"> IF( AND( OFFSET($A$1, 43 - 1, 71 - 1) = "1", OFFSET($A$1, 43 - 1, 72 - 1) = "1" ), 1, IF( AND( OFFSET($A$1, 43 - 1, 71 - 1) = "1", OFFSET($A$1, 43 - 1, 72 - 1) = "0" ), 2, IF( AND( OFFSET($A$1, 43 - 1, 71 - 1) = "0", OFFSET($A$1, 43 - 1, 72 - 1) = "1" ), 3, 4 ) ) )</f>
        <v>4</v>
      </c>
    </row>
    <row r="44" spans="2:73" x14ac:dyDescent="0.25">
      <c r="C44" s="30" t="s">
        <v>95</v>
      </c>
      <c r="D44" s="31"/>
      <c r="E44" s="31"/>
      <c r="F44" s="31"/>
      <c r="G44" s="29"/>
      <c r="BH44" s="6">
        <v>0.32843458270949988</v>
      </c>
      <c r="BI44" s="6" t="str">
        <f>"1"</f>
        <v>1</v>
      </c>
      <c r="BJ44" t="str">
        <f ca="1">IF((OFFSET($A$1, 44 - 1, 60 - 1)) &gt;= (OFFSET($A$1, 120 - 1, 7 - 1)), "1","0")</f>
        <v>0</v>
      </c>
      <c r="BK44">
        <f ca="1" xml:space="preserve"> IF( AND( OFFSET($A$1, 44 - 1, 61 - 1) = "1", OFFSET($A$1, 44 - 1, 62 - 1) = "1" ), 1, IF( AND( OFFSET($A$1, 44 - 1, 61 - 1) = "1", OFFSET($A$1, 44 - 1, 62 - 1) = "0" ), 2, IF( AND( OFFSET($A$1, 44 - 1, 61 - 1) = "0", OFFSET($A$1, 44 - 1, 62 - 1) = "1" ), 3, 4 ) ) )</f>
        <v>2</v>
      </c>
      <c r="BM44" s="6">
        <v>0.43703689446783434</v>
      </c>
      <c r="BN44" s="6" t="str">
        <f t="shared" si="6"/>
        <v>0</v>
      </c>
      <c r="BO44" t="str">
        <f ca="1">IF((OFFSET($A$1, 44 - 1, 65 - 1)) &gt;= (OFFSET($A$1, 144 - 1, 7 - 1)), "1","0")</f>
        <v>0</v>
      </c>
      <c r="BP44">
        <f ca="1" xml:space="preserve"> IF( AND( OFFSET($A$1, 44 - 1, 66 - 1) = "1", OFFSET($A$1, 44 - 1, 67 - 1) = "1" ), 1, IF( AND( OFFSET($A$1, 44 - 1, 66 - 1) = "1", OFFSET($A$1, 44 - 1, 67 - 1) = "0" ), 2, IF( AND( OFFSET($A$1, 44 - 1, 66 - 1) = "0", OFFSET($A$1, 44 - 1, 67 - 1) = "1" ), 3, 4 ) ) )</f>
        <v>4</v>
      </c>
      <c r="BR44" s="6">
        <v>0.70027423807076383</v>
      </c>
      <c r="BS44" s="6" t="str">
        <f t="shared" si="7"/>
        <v>0</v>
      </c>
      <c r="BT44" t="str">
        <f ca="1">IF((OFFSET($A$1, 44 - 1, 70 - 1)) &gt;= (OFFSET($A$1, 168 - 1, 7 - 1)), "1","0")</f>
        <v>1</v>
      </c>
      <c r="BU44">
        <f ca="1" xml:space="preserve"> IF( AND( OFFSET($A$1, 44 - 1, 71 - 1) = "1", OFFSET($A$1, 44 - 1, 72 - 1) = "1" ), 1, IF( AND( OFFSET($A$1, 44 - 1, 71 - 1) = "1", OFFSET($A$1, 44 - 1, 72 - 1) = "0" ), 2, IF( AND( OFFSET($A$1, 44 - 1, 71 - 1) = "0", OFFSET($A$1, 44 - 1, 72 - 1) = "1" ), 3, 4 ) ) )</f>
        <v>3</v>
      </c>
    </row>
    <row r="45" spans="2:73" x14ac:dyDescent="0.25">
      <c r="BH45" s="6">
        <v>0.24366525066994893</v>
      </c>
      <c r="BI45" s="6" t="str">
        <f>"0"</f>
        <v>0</v>
      </c>
      <c r="BJ45" t="str">
        <f ca="1">IF((OFFSET($A$1, 45 - 1, 60 - 1)) &gt;= (OFFSET($A$1, 120 - 1, 7 - 1)), "1","0")</f>
        <v>0</v>
      </c>
      <c r="BK45">
        <f ca="1" xml:space="preserve"> IF( AND( OFFSET($A$1, 45 - 1, 61 - 1) = "1", OFFSET($A$1, 45 - 1, 62 - 1) = "1" ), 1, IF( AND( OFFSET($A$1, 45 - 1, 61 - 1) = "1", OFFSET($A$1, 45 - 1, 62 - 1) = "0" ), 2, IF( AND( OFFSET($A$1, 45 - 1, 61 - 1) = "0", OFFSET($A$1, 45 - 1, 62 - 1) = "1" ), 3, 4 ) ) )</f>
        <v>4</v>
      </c>
      <c r="BM45" s="6">
        <v>0.33865097853567022</v>
      </c>
      <c r="BN45" s="6" t="str">
        <f t="shared" si="6"/>
        <v>0</v>
      </c>
      <c r="BO45" t="str">
        <f ca="1">IF((OFFSET($A$1, 45 - 1, 65 - 1)) &gt;= (OFFSET($A$1, 144 - 1, 7 - 1)), "1","0")</f>
        <v>0</v>
      </c>
      <c r="BP45">
        <f ca="1" xml:space="preserve"> IF( AND( OFFSET($A$1, 45 - 1, 66 - 1) = "1", OFFSET($A$1, 45 - 1, 67 - 1) = "1" ), 1, IF( AND( OFFSET($A$1, 45 - 1, 66 - 1) = "1", OFFSET($A$1, 45 - 1, 67 - 1) = "0" ), 2, IF( AND( OFFSET($A$1, 45 - 1, 66 - 1) = "0", OFFSET($A$1, 45 - 1, 67 - 1) = "1" ), 3, 4 ) ) )</f>
        <v>4</v>
      </c>
      <c r="BR45" s="6">
        <v>0.62983013754863837</v>
      </c>
      <c r="BS45" s="6" t="str">
        <f t="shared" si="7"/>
        <v>0</v>
      </c>
      <c r="BT45" t="str">
        <f ca="1">IF((OFFSET($A$1, 45 - 1, 70 - 1)) &gt;= (OFFSET($A$1, 168 - 1, 7 - 1)), "1","0")</f>
        <v>1</v>
      </c>
      <c r="BU45">
        <f ca="1" xml:space="preserve"> IF( AND( OFFSET($A$1, 45 - 1, 71 - 1) = "1", OFFSET($A$1, 45 - 1, 72 - 1) = "1" ), 1, IF( AND( OFFSET($A$1, 45 - 1, 71 - 1) = "1", OFFSET($A$1, 45 - 1, 72 - 1) = "0" ), 2, IF( AND( OFFSET($A$1, 45 - 1, 71 - 1) = "0", OFFSET($A$1, 45 - 1, 72 - 1) = "1" ), 3, 4 ) ) )</f>
        <v>3</v>
      </c>
    </row>
    <row r="46" spans="2:73" x14ac:dyDescent="0.25">
      <c r="BH46" s="6">
        <v>0.81378307295785546</v>
      </c>
      <c r="BI46" s="6" t="str">
        <f>"1"</f>
        <v>1</v>
      </c>
      <c r="BJ46" t="str">
        <f ca="1">IF((OFFSET($A$1, 46 - 1, 60 - 1)) &gt;= (OFFSET($A$1, 120 - 1, 7 - 1)), "1","0")</f>
        <v>1</v>
      </c>
      <c r="BK46">
        <f ca="1" xml:space="preserve"> IF( AND( OFFSET($A$1, 46 - 1, 61 - 1) = "1", OFFSET($A$1, 46 - 1, 62 - 1) = "1" ), 1, IF( AND( OFFSET($A$1, 46 - 1, 61 - 1) = "1", OFFSET($A$1, 46 - 1, 62 - 1) = "0" ), 2, IF( AND( OFFSET($A$1, 46 - 1, 61 - 1) = "0", OFFSET($A$1, 46 - 1, 62 - 1) = "1" ), 3, 4 ) ) )</f>
        <v>1</v>
      </c>
      <c r="BM46" s="6">
        <v>0.39443405789536307</v>
      </c>
      <c r="BN46" s="6" t="str">
        <f t="shared" si="6"/>
        <v>0</v>
      </c>
      <c r="BO46" t="str">
        <f ca="1">IF((OFFSET($A$1, 46 - 1, 65 - 1)) &gt;= (OFFSET($A$1, 144 - 1, 7 - 1)), "1","0")</f>
        <v>0</v>
      </c>
      <c r="BP46">
        <f ca="1" xml:space="preserve"> IF( AND( OFFSET($A$1, 46 - 1, 66 - 1) = "1", OFFSET($A$1, 46 - 1, 67 - 1) = "1" ), 1, IF( AND( OFFSET($A$1, 46 - 1, 66 - 1) = "1", OFFSET($A$1, 46 - 1, 67 - 1) = "0" ), 2, IF( AND( OFFSET($A$1, 46 - 1, 66 - 1) = "0", OFFSET($A$1, 46 - 1, 67 - 1) = "1" ), 3, 4 ) ) )</f>
        <v>4</v>
      </c>
      <c r="BR46" s="6">
        <v>0.48106292578410903</v>
      </c>
      <c r="BS46" s="6" t="str">
        <f t="shared" si="7"/>
        <v>0</v>
      </c>
      <c r="BT46" t="str">
        <f ca="1">IF((OFFSET($A$1, 46 - 1, 70 - 1)) &gt;= (OFFSET($A$1, 168 - 1, 7 - 1)), "1","0")</f>
        <v>0</v>
      </c>
      <c r="BU46">
        <f ca="1" xml:space="preserve"> IF( AND( OFFSET($A$1, 46 - 1, 71 - 1) = "1", OFFSET($A$1, 46 - 1, 72 - 1) = "1" ), 1, IF( AND( OFFSET($A$1, 46 - 1, 71 - 1) = "1", OFFSET($A$1, 46 - 1, 72 - 1) = "0" ), 2, IF( AND( OFFSET($A$1, 46 - 1, 71 - 1) = "0", OFFSET($A$1, 46 - 1, 72 - 1) = "1" ), 3, 4 ) ) )</f>
        <v>4</v>
      </c>
    </row>
    <row r="47" spans="2:73" ht="18.75" x14ac:dyDescent="0.3">
      <c r="B47" s="11" t="s">
        <v>157</v>
      </c>
      <c r="BH47" s="6">
        <v>0.35083560848102868</v>
      </c>
      <c r="BI47" s="6" t="str">
        <f>"0"</f>
        <v>0</v>
      </c>
      <c r="BJ47" t="str">
        <f ca="1">IF((OFFSET($A$1, 47 - 1, 60 - 1)) &gt;= (OFFSET($A$1, 120 - 1, 7 - 1)), "1","0")</f>
        <v>0</v>
      </c>
      <c r="BK47">
        <f ca="1" xml:space="preserve"> IF( AND( OFFSET($A$1, 47 - 1, 61 - 1) = "1", OFFSET($A$1, 47 - 1, 62 - 1) = "1" ), 1, IF( AND( OFFSET($A$1, 47 - 1, 61 - 1) = "1", OFFSET($A$1, 47 - 1, 62 - 1) = "0" ), 2, IF( AND( OFFSET($A$1, 47 - 1, 61 - 1) = "0", OFFSET($A$1, 47 - 1, 62 - 1) = "1" ), 3, 4 ) ) )</f>
        <v>4</v>
      </c>
      <c r="BM47" s="6">
        <v>0.22450021181667448</v>
      </c>
      <c r="BN47" s="6" t="str">
        <f t="shared" si="6"/>
        <v>0</v>
      </c>
      <c r="BO47" t="str">
        <f ca="1">IF((OFFSET($A$1, 47 - 1, 65 - 1)) &gt;= (OFFSET($A$1, 144 - 1, 7 - 1)), "1","0")</f>
        <v>0</v>
      </c>
      <c r="BP47">
        <f ca="1" xml:space="preserve"> IF( AND( OFFSET($A$1, 47 - 1, 66 - 1) = "1", OFFSET($A$1, 47 - 1, 67 - 1) = "1" ), 1, IF( AND( OFFSET($A$1, 47 - 1, 66 - 1) = "1", OFFSET($A$1, 47 - 1, 67 - 1) = "0" ), 2, IF( AND( OFFSET($A$1, 47 - 1, 66 - 1) = "0", OFFSET($A$1, 47 - 1, 67 - 1) = "1" ), 3, 4 ) ) )</f>
        <v>4</v>
      </c>
      <c r="BR47" s="6">
        <v>0.70052949285632582</v>
      </c>
      <c r="BS47" s="6" t="str">
        <f t="shared" si="7"/>
        <v>0</v>
      </c>
      <c r="BT47" t="str">
        <f ca="1">IF((OFFSET($A$1, 47 - 1, 70 - 1)) &gt;= (OFFSET($A$1, 168 - 1, 7 - 1)), "1","0")</f>
        <v>1</v>
      </c>
      <c r="BU47">
        <f ca="1" xml:space="preserve"> IF( AND( OFFSET($A$1, 47 - 1, 71 - 1) = "1", OFFSET($A$1, 47 - 1, 72 - 1) = "1" ), 1, IF( AND( OFFSET($A$1, 47 - 1, 71 - 1) = "1", OFFSET($A$1, 47 - 1, 72 - 1) = "0" ), 2, IF( AND( OFFSET($A$1, 47 - 1, 71 - 1) = "0", OFFSET($A$1, 47 - 1, 72 - 1) = "1" ), 3, 4 ) ) )</f>
        <v>3</v>
      </c>
    </row>
    <row r="48" spans="2:73" x14ac:dyDescent="0.25">
      <c r="BH48" s="6">
        <v>0.73784027798957352</v>
      </c>
      <c r="BI48" s="6" t="str">
        <f>"1"</f>
        <v>1</v>
      </c>
      <c r="BJ48" t="str">
        <f ca="1">IF((OFFSET($A$1, 48 - 1, 60 - 1)) &gt;= (OFFSET($A$1, 120 - 1, 7 - 1)), "1","0")</f>
        <v>1</v>
      </c>
      <c r="BK48">
        <f ca="1" xml:space="preserve"> IF( AND( OFFSET($A$1, 48 - 1, 61 - 1) = "1", OFFSET($A$1, 48 - 1, 62 - 1) = "1" ), 1, IF( AND( OFFSET($A$1, 48 - 1, 61 - 1) = "1", OFFSET($A$1, 48 - 1, 62 - 1) = "0" ), 2, IF( AND( OFFSET($A$1, 48 - 1, 61 - 1) = "0", OFFSET($A$1, 48 - 1, 62 - 1) = "1" ), 3, 4 ) ) )</f>
        <v>1</v>
      </c>
      <c r="BM48" s="6">
        <v>0.43531109758471337</v>
      </c>
      <c r="BN48" s="6" t="str">
        <f>"1"</f>
        <v>1</v>
      </c>
      <c r="BO48" t="str">
        <f ca="1">IF((OFFSET($A$1, 48 - 1, 65 - 1)) &gt;= (OFFSET($A$1, 144 - 1, 7 - 1)), "1","0")</f>
        <v>0</v>
      </c>
      <c r="BP48">
        <f ca="1" xml:space="preserve"> IF( AND( OFFSET($A$1, 48 - 1, 66 - 1) = "1", OFFSET($A$1, 48 - 1, 67 - 1) = "1" ), 1, IF( AND( OFFSET($A$1, 48 - 1, 66 - 1) = "1", OFFSET($A$1, 48 - 1, 67 - 1) = "0" ), 2, IF( AND( OFFSET($A$1, 48 - 1, 66 - 1) = "0", OFFSET($A$1, 48 - 1, 67 - 1) = "1" ), 3, 4 ) ) )</f>
        <v>2</v>
      </c>
      <c r="BR48" s="6">
        <v>0.5383036696118837</v>
      </c>
      <c r="BS48" s="6" t="str">
        <f t="shared" si="7"/>
        <v>0</v>
      </c>
      <c r="BT48" t="str">
        <f ca="1">IF((OFFSET($A$1, 48 - 1, 70 - 1)) &gt;= (OFFSET($A$1, 168 - 1, 7 - 1)), "1","0")</f>
        <v>1</v>
      </c>
      <c r="BU48">
        <f ca="1" xml:space="preserve"> IF( AND( OFFSET($A$1, 48 - 1, 71 - 1) = "1", OFFSET($A$1, 48 - 1, 72 - 1) = "1" ), 1, IF( AND( OFFSET($A$1, 48 - 1, 71 - 1) = "1", OFFSET($A$1, 48 - 1, 72 - 1) = "0" ), 2, IF( AND( OFFSET($A$1, 48 - 1, 71 - 1) = "0", OFFSET($A$1, 48 - 1, 72 - 1) = "1" ), 3, 4 ) ) )</f>
        <v>3</v>
      </c>
    </row>
    <row r="49" spans="2:73" x14ac:dyDescent="0.25">
      <c r="C49" s="30" t="s">
        <v>158</v>
      </c>
      <c r="D49" s="31"/>
      <c r="E49" s="31"/>
      <c r="F49" s="31"/>
      <c r="G49" s="29"/>
      <c r="BH49" s="6">
        <v>0.21472098837491368</v>
      </c>
      <c r="BI49" s="6" t="str">
        <f>"0"</f>
        <v>0</v>
      </c>
      <c r="BJ49" t="str">
        <f ca="1">IF((OFFSET($A$1, 49 - 1, 60 - 1)) &gt;= (OFFSET($A$1, 120 - 1, 7 - 1)), "1","0")</f>
        <v>0</v>
      </c>
      <c r="BK49">
        <f ca="1" xml:space="preserve"> IF( AND( OFFSET($A$1, 49 - 1, 61 - 1) = "1", OFFSET($A$1, 49 - 1, 62 - 1) = "1" ), 1, IF( AND( OFFSET($A$1, 49 - 1, 61 - 1) = "1", OFFSET($A$1, 49 - 1, 62 - 1) = "0" ), 2, IF( AND( OFFSET($A$1, 49 - 1, 61 - 1) = "0", OFFSET($A$1, 49 - 1, 62 - 1) = "1" ), 3, 4 ) ) )</f>
        <v>4</v>
      </c>
      <c r="BM49" s="6">
        <v>0.2614308631886163</v>
      </c>
      <c r="BN49" s="6" t="str">
        <f t="shared" ref="BN49:BN70" si="8">"0"</f>
        <v>0</v>
      </c>
      <c r="BO49" t="str">
        <f ca="1">IF((OFFSET($A$1, 49 - 1, 65 - 1)) &gt;= (OFFSET($A$1, 144 - 1, 7 - 1)), "1","0")</f>
        <v>0</v>
      </c>
      <c r="BP49">
        <f ca="1" xml:space="preserve"> IF( AND( OFFSET($A$1, 49 - 1, 66 - 1) = "1", OFFSET($A$1, 49 - 1, 67 - 1) = "1" ), 1, IF( AND( OFFSET($A$1, 49 - 1, 66 - 1) = "1", OFFSET($A$1, 49 - 1, 67 - 1) = "0" ), 2, IF( AND( OFFSET($A$1, 49 - 1, 66 - 1) = "0", OFFSET($A$1, 49 - 1, 67 - 1) = "1" ), 3, 4 ) ) )</f>
        <v>4</v>
      </c>
      <c r="BR49" s="6">
        <v>0.50775505093772411</v>
      </c>
      <c r="BS49" s="6" t="str">
        <f t="shared" si="7"/>
        <v>0</v>
      </c>
      <c r="BT49" t="str">
        <f ca="1">IF((OFFSET($A$1, 49 - 1, 70 - 1)) &gt;= (OFFSET($A$1, 168 - 1, 7 - 1)), "1","0")</f>
        <v>1</v>
      </c>
      <c r="BU49">
        <f ca="1" xml:space="preserve"> IF( AND( OFFSET($A$1, 49 - 1, 71 - 1) = "1", OFFSET($A$1, 49 - 1, 72 - 1) = "1" ), 1, IF( AND( OFFSET($A$1, 49 - 1, 71 - 1) = "1", OFFSET($A$1, 49 - 1, 72 - 1) = "0" ), 2, IF( AND( OFFSET($A$1, 49 - 1, 71 - 1) = "0", OFFSET($A$1, 49 - 1, 72 - 1) = "1" ), 3, 4 ) ) )</f>
        <v>3</v>
      </c>
    </row>
    <row r="50" spans="2:73" x14ac:dyDescent="0.25">
      <c r="BH50" s="6">
        <v>0.53810204597216627</v>
      </c>
      <c r="BI50" s="6" t="str">
        <f>"0"</f>
        <v>0</v>
      </c>
      <c r="BJ50" t="str">
        <f ca="1">IF((OFFSET($A$1, 50 - 1, 60 - 1)) &gt;= (OFFSET($A$1, 120 - 1, 7 - 1)), "1","0")</f>
        <v>1</v>
      </c>
      <c r="BK50">
        <f ca="1" xml:space="preserve"> IF( AND( OFFSET($A$1, 50 - 1, 61 - 1) = "1", OFFSET($A$1, 50 - 1, 62 - 1) = "1" ), 1, IF( AND( OFFSET($A$1, 50 - 1, 61 - 1) = "1", OFFSET($A$1, 50 - 1, 62 - 1) = "0" ), 2, IF( AND( OFFSET($A$1, 50 - 1, 61 - 1) = "0", OFFSET($A$1, 50 - 1, 62 - 1) = "1" ), 3, 4 ) ) )</f>
        <v>3</v>
      </c>
      <c r="BM50" s="6">
        <v>3.4824880887664875E-2</v>
      </c>
      <c r="BN50" s="6" t="str">
        <f t="shared" si="8"/>
        <v>0</v>
      </c>
      <c r="BO50" t="str">
        <f ca="1">IF((OFFSET($A$1, 50 - 1, 65 - 1)) &gt;= (OFFSET($A$1, 144 - 1, 7 - 1)), "1","0")</f>
        <v>0</v>
      </c>
      <c r="BP50">
        <f ca="1" xml:space="preserve"> IF( AND( OFFSET($A$1, 50 - 1, 66 - 1) = "1", OFFSET($A$1, 50 - 1, 67 - 1) = "1" ), 1, IF( AND( OFFSET($A$1, 50 - 1, 66 - 1) = "1", OFFSET($A$1, 50 - 1, 67 - 1) = "0" ), 2, IF( AND( OFFSET($A$1, 50 - 1, 66 - 1) = "0", OFFSET($A$1, 50 - 1, 67 - 1) = "1" ), 3, 4 ) ) )</f>
        <v>4</v>
      </c>
      <c r="BR50" s="6">
        <v>0.14116283645538094</v>
      </c>
      <c r="BS50" s="6" t="str">
        <f t="shared" si="7"/>
        <v>0</v>
      </c>
      <c r="BT50" t="str">
        <f ca="1">IF((OFFSET($A$1, 50 - 1, 70 - 1)) &gt;= (OFFSET($A$1, 168 - 1, 7 - 1)), "1","0")</f>
        <v>0</v>
      </c>
      <c r="BU50">
        <f ca="1" xml:space="preserve"> IF( AND( OFFSET($A$1, 50 - 1, 71 - 1) = "1", OFFSET($A$1, 50 - 1, 72 - 1) = "1" ), 1, IF( AND( OFFSET($A$1, 50 - 1, 71 - 1) = "1", OFFSET($A$1, 50 - 1, 72 - 1) = "0" ), 2, IF( AND( OFFSET($A$1, 50 - 1, 71 - 1) = "0", OFFSET($A$1, 50 - 1, 72 - 1) = "1" ), 3, 4 ) ) )</f>
        <v>4</v>
      </c>
    </row>
    <row r="51" spans="2:73" x14ac:dyDescent="0.25">
      <c r="C51" s="8" t="s">
        <v>53</v>
      </c>
      <c r="D51" s="8" t="s">
        <v>159</v>
      </c>
      <c r="BH51" s="6">
        <v>0.15473388264224167</v>
      </c>
      <c r="BI51" s="6" t="str">
        <f>"0"</f>
        <v>0</v>
      </c>
      <c r="BJ51" t="str">
        <f ca="1">IF((OFFSET($A$1, 51 - 1, 60 - 1)) &gt;= (OFFSET($A$1, 120 - 1, 7 - 1)), "1","0")</f>
        <v>0</v>
      </c>
      <c r="BK51">
        <f ca="1" xml:space="preserve"> IF( AND( OFFSET($A$1, 51 - 1, 61 - 1) = "1", OFFSET($A$1, 51 - 1, 62 - 1) = "1" ), 1, IF( AND( OFFSET($A$1, 51 - 1, 61 - 1) = "1", OFFSET($A$1, 51 - 1, 62 - 1) = "0" ), 2, IF( AND( OFFSET($A$1, 51 - 1, 61 - 1) = "0", OFFSET($A$1, 51 - 1, 62 - 1) = "1" ), 3, 4 ) ) )</f>
        <v>4</v>
      </c>
      <c r="BM51" s="6">
        <v>0.80386217543422744</v>
      </c>
      <c r="BN51" s="6" t="str">
        <f t="shared" si="8"/>
        <v>0</v>
      </c>
      <c r="BO51" t="str">
        <f ca="1">IF((OFFSET($A$1, 51 - 1, 65 - 1)) &gt;= (OFFSET($A$1, 144 - 1, 7 - 1)), "1","0")</f>
        <v>1</v>
      </c>
      <c r="BP51">
        <f ca="1" xml:space="preserve"> IF( AND( OFFSET($A$1, 51 - 1, 66 - 1) = "1", OFFSET($A$1, 51 - 1, 67 - 1) = "1" ), 1, IF( AND( OFFSET($A$1, 51 - 1, 66 - 1) = "1", OFFSET($A$1, 51 - 1, 67 - 1) = "0" ), 2, IF( AND( OFFSET($A$1, 51 - 1, 66 - 1) = "0", OFFSET($A$1, 51 - 1, 67 - 1) = "1" ), 3, 4 ) ) )</f>
        <v>3</v>
      </c>
      <c r="BR51" s="6">
        <v>0.30108929389066036</v>
      </c>
      <c r="BS51" s="6" t="str">
        <f t="shared" si="7"/>
        <v>0</v>
      </c>
      <c r="BT51" t="str">
        <f ca="1">IF((OFFSET($A$1, 51 - 1, 70 - 1)) &gt;= (OFFSET($A$1, 168 - 1, 7 - 1)), "1","0")</f>
        <v>0</v>
      </c>
      <c r="BU51">
        <f ca="1" xml:space="preserve"> IF( AND( OFFSET($A$1, 51 - 1, 71 - 1) = "1", OFFSET($A$1, 51 - 1, 72 - 1) = "1" ), 1, IF( AND( OFFSET($A$1, 51 - 1, 71 - 1) = "1", OFFSET($A$1, 51 - 1, 72 - 1) = "0" ), 2, IF( AND( OFFSET($A$1, 51 - 1, 71 - 1) = "0", OFFSET($A$1, 51 - 1, 72 - 1) = "1" ), 3, 4 ) ) )</f>
        <v>4</v>
      </c>
    </row>
    <row r="52" spans="2:73" x14ac:dyDescent="0.25">
      <c r="C52" s="7">
        <v>0</v>
      </c>
      <c r="D52" s="6">
        <v>0.5</v>
      </c>
      <c r="BH52" s="6">
        <v>0.61030618319240637</v>
      </c>
      <c r="BI52" s="6" t="str">
        <f>"0"</f>
        <v>0</v>
      </c>
      <c r="BJ52" t="str">
        <f ca="1">IF((OFFSET($A$1, 52 - 1, 60 - 1)) &gt;= (OFFSET($A$1, 120 - 1, 7 - 1)), "1","0")</f>
        <v>1</v>
      </c>
      <c r="BK52">
        <f ca="1" xml:space="preserve"> IF( AND( OFFSET($A$1, 52 - 1, 61 - 1) = "1", OFFSET($A$1, 52 - 1, 62 - 1) = "1" ), 1, IF( AND( OFFSET($A$1, 52 - 1, 61 - 1) = "1", OFFSET($A$1, 52 - 1, 62 - 1) = "0" ), 2, IF( AND( OFFSET($A$1, 52 - 1, 61 - 1) = "0", OFFSET($A$1, 52 - 1, 62 - 1) = "1" ), 3, 4 ) ) )</f>
        <v>3</v>
      </c>
      <c r="BM52" s="6">
        <v>9.6992107746490488E-2</v>
      </c>
      <c r="BN52" s="6" t="str">
        <f t="shared" si="8"/>
        <v>0</v>
      </c>
      <c r="BO52" t="str">
        <f ca="1">IF((OFFSET($A$1, 52 - 1, 65 - 1)) &gt;= (OFFSET($A$1, 144 - 1, 7 - 1)), "1","0")</f>
        <v>0</v>
      </c>
      <c r="BP52">
        <f ca="1" xml:space="preserve"> IF( AND( OFFSET($A$1, 52 - 1, 66 - 1) = "1", OFFSET($A$1, 52 - 1, 67 - 1) = "1" ), 1, IF( AND( OFFSET($A$1, 52 - 1, 66 - 1) = "1", OFFSET($A$1, 52 - 1, 67 - 1) = "0" ), 2, IF( AND( OFFSET($A$1, 52 - 1, 66 - 1) = "0", OFFSET($A$1, 52 - 1, 67 - 1) = "1" ), 3, 4 ) ) )</f>
        <v>4</v>
      </c>
      <c r="BR52" s="6">
        <v>0.11703941135531115</v>
      </c>
      <c r="BS52" s="6" t="str">
        <f t="shared" si="7"/>
        <v>0</v>
      </c>
      <c r="BT52" t="str">
        <f ca="1">IF((OFFSET($A$1, 52 - 1, 70 - 1)) &gt;= (OFFSET($A$1, 168 - 1, 7 - 1)), "1","0")</f>
        <v>0</v>
      </c>
      <c r="BU52">
        <f ca="1" xml:space="preserve"> IF( AND( OFFSET($A$1, 52 - 1, 71 - 1) = "1", OFFSET($A$1, 52 - 1, 72 - 1) = "1" ), 1, IF( AND( OFFSET($A$1, 52 - 1, 71 - 1) = "1", OFFSET($A$1, 52 - 1, 72 - 1) = "0" ), 2, IF( AND( OFFSET($A$1, 52 - 1, 71 - 1) = "0", OFFSET($A$1, 52 - 1, 72 - 1) = "1" ), 3, 4 ) ) )</f>
        <v>4</v>
      </c>
    </row>
    <row r="53" spans="2:73" x14ac:dyDescent="0.25">
      <c r="C53" s="7">
        <v>1</v>
      </c>
      <c r="D53" s="6">
        <v>0.5</v>
      </c>
      <c r="BH53" s="6">
        <v>0.5190708930398833</v>
      </c>
      <c r="BI53" s="6" t="str">
        <f>"1"</f>
        <v>1</v>
      </c>
      <c r="BJ53" t="str">
        <f ca="1">IF((OFFSET($A$1, 53 - 1, 60 - 1)) &gt;= (OFFSET($A$1, 120 - 1, 7 - 1)), "1","0")</f>
        <v>1</v>
      </c>
      <c r="BK53">
        <f ca="1" xml:space="preserve"> IF( AND( OFFSET($A$1, 53 - 1, 61 - 1) = "1", OFFSET($A$1, 53 - 1, 62 - 1) = "1" ), 1, IF( AND( OFFSET($A$1, 53 - 1, 61 - 1) = "1", OFFSET($A$1, 53 - 1, 62 - 1) = "0" ), 2, IF( AND( OFFSET($A$1, 53 - 1, 61 - 1) = "0", OFFSET($A$1, 53 - 1, 62 - 1) = "1" ), 3, 4 ) ) )</f>
        <v>1</v>
      </c>
      <c r="BM53" s="6">
        <v>0.17505019826395368</v>
      </c>
      <c r="BN53" s="6" t="str">
        <f t="shared" si="8"/>
        <v>0</v>
      </c>
      <c r="BO53" t="str">
        <f ca="1">IF((OFFSET($A$1, 53 - 1, 65 - 1)) &gt;= (OFFSET($A$1, 144 - 1, 7 - 1)), "1","0")</f>
        <v>0</v>
      </c>
      <c r="BP53">
        <f ca="1" xml:space="preserve"> IF( AND( OFFSET($A$1, 53 - 1, 66 - 1) = "1", OFFSET($A$1, 53 - 1, 67 - 1) = "1" ), 1, IF( AND( OFFSET($A$1, 53 - 1, 66 - 1) = "1", OFFSET($A$1, 53 - 1, 67 - 1) = "0" ), 2, IF( AND( OFFSET($A$1, 53 - 1, 66 - 1) = "0", OFFSET($A$1, 53 - 1, 67 - 1) = "1" ), 3, 4 ) ) )</f>
        <v>4</v>
      </c>
      <c r="BR53" s="6">
        <v>0.51634414313497623</v>
      </c>
      <c r="BS53" s="6" t="str">
        <f t="shared" si="7"/>
        <v>0</v>
      </c>
      <c r="BT53" t="str">
        <f ca="1">IF((OFFSET($A$1, 53 - 1, 70 - 1)) &gt;= (OFFSET($A$1, 168 - 1, 7 - 1)), "1","0")</f>
        <v>1</v>
      </c>
      <c r="BU53">
        <f ca="1" xml:space="preserve"> IF( AND( OFFSET($A$1, 53 - 1, 71 - 1) = "1", OFFSET($A$1, 53 - 1, 72 - 1) = "1" ), 1, IF( AND( OFFSET($A$1, 53 - 1, 71 - 1) = "1", OFFSET($A$1, 53 - 1, 72 - 1) = "0" ), 2, IF( AND( OFFSET($A$1, 53 - 1, 71 - 1) = "0", OFFSET($A$1, 53 - 1, 72 - 1) = "1" ), 3, 4 ) ) )</f>
        <v>3</v>
      </c>
    </row>
    <row r="54" spans="2:73" x14ac:dyDescent="0.25">
      <c r="BH54" s="6">
        <v>9.0756588143972527E-2</v>
      </c>
      <c r="BI54" s="6" t="str">
        <f>"0"</f>
        <v>0</v>
      </c>
      <c r="BJ54" t="str">
        <f ca="1">IF((OFFSET($A$1, 54 - 1, 60 - 1)) &gt;= (OFFSET($A$1, 120 - 1, 7 - 1)), "1","0")</f>
        <v>0</v>
      </c>
      <c r="BK54">
        <f ca="1" xml:space="preserve"> IF( AND( OFFSET($A$1, 54 - 1, 61 - 1) = "1", OFFSET($A$1, 54 - 1, 62 - 1) = "1" ), 1, IF( AND( OFFSET($A$1, 54 - 1, 61 - 1) = "1", OFFSET($A$1, 54 - 1, 62 - 1) = "0" ), 2, IF( AND( OFFSET($A$1, 54 - 1, 61 - 1) = "0", OFFSET($A$1, 54 - 1, 62 - 1) = "1" ), 3, 4 ) ) )</f>
        <v>4</v>
      </c>
      <c r="BM54" s="6">
        <v>0.25562602419896413</v>
      </c>
      <c r="BN54" s="6" t="str">
        <f t="shared" si="8"/>
        <v>0</v>
      </c>
      <c r="BO54" t="str">
        <f ca="1">IF((OFFSET($A$1, 54 - 1, 65 - 1)) &gt;= (OFFSET($A$1, 144 - 1, 7 - 1)), "1","0")</f>
        <v>0</v>
      </c>
      <c r="BP54">
        <f ca="1" xml:space="preserve"> IF( AND( OFFSET($A$1, 54 - 1, 66 - 1) = "1", OFFSET($A$1, 54 - 1, 67 - 1) = "1" ), 1, IF( AND( OFFSET($A$1, 54 - 1, 66 - 1) = "1", OFFSET($A$1, 54 - 1, 67 - 1) = "0" ), 2, IF( AND( OFFSET($A$1, 54 - 1, 66 - 1) = "0", OFFSET($A$1, 54 - 1, 67 - 1) = "1" ), 3, 4 ) ) )</f>
        <v>4</v>
      </c>
      <c r="BR54" s="6">
        <v>0.59893848893362855</v>
      </c>
      <c r="BS54" s="6" t="str">
        <f t="shared" si="7"/>
        <v>0</v>
      </c>
      <c r="BT54" t="str">
        <f ca="1">IF((OFFSET($A$1, 54 - 1, 70 - 1)) &gt;= (OFFSET($A$1, 168 - 1, 7 - 1)), "1","0")</f>
        <v>1</v>
      </c>
      <c r="BU54">
        <f ca="1" xml:space="preserve"> IF( AND( OFFSET($A$1, 54 - 1, 71 - 1) = "1", OFFSET($A$1, 54 - 1, 72 - 1) = "1" ), 1, IF( AND( OFFSET($A$1, 54 - 1, 71 - 1) = "1", OFFSET($A$1, 54 - 1, 72 - 1) = "0" ), 2, IF( AND( OFFSET($A$1, 54 - 1, 71 - 1) = "0", OFFSET($A$1, 54 - 1, 72 - 1) = "1" ), 3, 4 ) ) )</f>
        <v>3</v>
      </c>
    </row>
    <row r="55" spans="2:73" x14ac:dyDescent="0.25">
      <c r="BH55" s="6">
        <v>0.48024076531647153</v>
      </c>
      <c r="BI55" s="6" t="str">
        <f>"1"</f>
        <v>1</v>
      </c>
      <c r="BJ55" t="str">
        <f ca="1">IF((OFFSET($A$1, 55 - 1, 60 - 1)) &gt;= (OFFSET($A$1, 120 - 1, 7 - 1)), "1","0")</f>
        <v>0</v>
      </c>
      <c r="BK55">
        <f ca="1" xml:space="preserve"> IF( AND( OFFSET($A$1, 55 - 1, 61 - 1) = "1", OFFSET($A$1, 55 - 1, 62 - 1) = "1" ), 1, IF( AND( OFFSET($A$1, 55 - 1, 61 - 1) = "1", OFFSET($A$1, 55 - 1, 62 - 1) = "0" ), 2, IF( AND( OFFSET($A$1, 55 - 1, 61 - 1) = "0", OFFSET($A$1, 55 - 1, 62 - 1) = "1" ), 3, 4 ) ) )</f>
        <v>2</v>
      </c>
      <c r="BM55" s="6">
        <v>0.55259950649869005</v>
      </c>
      <c r="BN55" s="6" t="str">
        <f t="shared" si="8"/>
        <v>0</v>
      </c>
      <c r="BO55" t="str">
        <f ca="1">IF((OFFSET($A$1, 55 - 1, 65 - 1)) &gt;= (OFFSET($A$1, 144 - 1, 7 - 1)), "1","0")</f>
        <v>1</v>
      </c>
      <c r="BP55">
        <f ca="1" xml:space="preserve"> IF( AND( OFFSET($A$1, 55 - 1, 66 - 1) = "1", OFFSET($A$1, 55 - 1, 67 - 1) = "1" ), 1, IF( AND( OFFSET($A$1, 55 - 1, 66 - 1) = "1", OFFSET($A$1, 55 - 1, 67 - 1) = "0" ), 2, IF( AND( OFFSET($A$1, 55 - 1, 66 - 1) = "0", OFFSET($A$1, 55 - 1, 67 - 1) = "1" ), 3, 4 ) ) )</f>
        <v>3</v>
      </c>
      <c r="BR55" s="6">
        <v>9.1749983153698714E-2</v>
      </c>
      <c r="BS55" s="6" t="str">
        <f t="shared" si="7"/>
        <v>0</v>
      </c>
      <c r="BT55" t="str">
        <f ca="1">IF((OFFSET($A$1, 55 - 1, 70 - 1)) &gt;= (OFFSET($A$1, 168 - 1, 7 - 1)), "1","0")</f>
        <v>0</v>
      </c>
      <c r="BU55">
        <f ca="1" xml:space="preserve"> IF( AND( OFFSET($A$1, 55 - 1, 71 - 1) = "1", OFFSET($A$1, 55 - 1, 72 - 1) = "1" ), 1, IF( AND( OFFSET($A$1, 55 - 1, 71 - 1) = "1", OFFSET($A$1, 55 - 1, 72 - 1) = "0" ), 2, IF( AND( OFFSET($A$1, 55 - 1, 71 - 1) = "0", OFFSET($A$1, 55 - 1, 72 - 1) = "1" ), 3, 4 ) ) )</f>
        <v>4</v>
      </c>
    </row>
    <row r="56" spans="2:73" ht="18.75" x14ac:dyDescent="0.3">
      <c r="B56" s="11" t="s">
        <v>160</v>
      </c>
      <c r="BH56" s="6">
        <v>0.89822798043789587</v>
      </c>
      <c r="BI56" s="6" t="str">
        <f>"1"</f>
        <v>1</v>
      </c>
      <c r="BJ56" t="str">
        <f ca="1">IF((OFFSET($A$1, 56 - 1, 60 - 1)) &gt;= (OFFSET($A$1, 120 - 1, 7 - 1)), "1","0")</f>
        <v>1</v>
      </c>
      <c r="BK56">
        <f ca="1" xml:space="preserve"> IF( AND( OFFSET($A$1, 56 - 1, 61 - 1) = "1", OFFSET($A$1, 56 - 1, 62 - 1) = "1" ), 1, IF( AND( OFFSET($A$1, 56 - 1, 61 - 1) = "1", OFFSET($A$1, 56 - 1, 62 - 1) = "0" ), 2, IF( AND( OFFSET($A$1, 56 - 1, 61 - 1) = "0", OFFSET($A$1, 56 - 1, 62 - 1) = "1" ), 3, 4 ) ) )</f>
        <v>1</v>
      </c>
      <c r="BM56" s="6">
        <v>0.4852292092392026</v>
      </c>
      <c r="BN56" s="6" t="str">
        <f t="shared" si="8"/>
        <v>0</v>
      </c>
      <c r="BO56" t="str">
        <f ca="1">IF((OFFSET($A$1, 56 - 1, 65 - 1)) &gt;= (OFFSET($A$1, 144 - 1, 7 - 1)), "1","0")</f>
        <v>0</v>
      </c>
      <c r="BP56">
        <f ca="1" xml:space="preserve"> IF( AND( OFFSET($A$1, 56 - 1, 66 - 1) = "1", OFFSET($A$1, 56 - 1, 67 - 1) = "1" ), 1, IF( AND( OFFSET($A$1, 56 - 1, 66 - 1) = "1", OFFSET($A$1, 56 - 1, 67 - 1) = "0" ), 2, IF( AND( OFFSET($A$1, 56 - 1, 66 - 1) = "0", OFFSET($A$1, 56 - 1, 67 - 1) = "1" ), 3, 4 ) ) )</f>
        <v>4</v>
      </c>
      <c r="BR56" s="6">
        <v>0.51071511407105774</v>
      </c>
      <c r="BS56" s="6" t="str">
        <f t="shared" si="7"/>
        <v>0</v>
      </c>
      <c r="BT56" t="str">
        <f ca="1">IF((OFFSET($A$1, 56 - 1, 70 - 1)) &gt;= (OFFSET($A$1, 168 - 1, 7 - 1)), "1","0")</f>
        <v>1</v>
      </c>
      <c r="BU56">
        <f ca="1" xml:space="preserve"> IF( AND( OFFSET($A$1, 56 - 1, 71 - 1) = "1", OFFSET($A$1, 56 - 1, 72 - 1) = "1" ), 1, IF( AND( OFFSET($A$1, 56 - 1, 71 - 1) = "1", OFFSET($A$1, 56 - 1, 72 - 1) = "0" ), 2, IF( AND( OFFSET($A$1, 56 - 1, 71 - 1) = "0", OFFSET($A$1, 56 - 1, 72 - 1) = "1" ), 3, 4 ) ) )</f>
        <v>3</v>
      </c>
    </row>
    <row r="57" spans="2:73" x14ac:dyDescent="0.25">
      <c r="BH57" s="6">
        <v>0.10931457496035805</v>
      </c>
      <c r="BI57" s="6" t="str">
        <f>"0"</f>
        <v>0</v>
      </c>
      <c r="BJ57" t="str">
        <f ca="1">IF((OFFSET($A$1, 57 - 1, 60 - 1)) &gt;= (OFFSET($A$1, 120 - 1, 7 - 1)), "1","0")</f>
        <v>0</v>
      </c>
      <c r="BK57">
        <f ca="1" xml:space="preserve"> IF( AND( OFFSET($A$1, 57 - 1, 61 - 1) = "1", OFFSET($A$1, 57 - 1, 62 - 1) = "1" ), 1, IF( AND( OFFSET($A$1, 57 - 1, 61 - 1) = "1", OFFSET($A$1, 57 - 1, 62 - 1) = "0" ), 2, IF( AND( OFFSET($A$1, 57 - 1, 61 - 1) = "0", OFFSET($A$1, 57 - 1, 62 - 1) = "1" ), 3, 4 ) ) )</f>
        <v>4</v>
      </c>
      <c r="BM57" s="6">
        <v>0.57921995062761134</v>
      </c>
      <c r="BN57" s="6" t="str">
        <f t="shared" si="8"/>
        <v>0</v>
      </c>
      <c r="BO57" t="str">
        <f ca="1">IF((OFFSET($A$1, 57 - 1, 65 - 1)) &gt;= (OFFSET($A$1, 144 - 1, 7 - 1)), "1","0")</f>
        <v>1</v>
      </c>
      <c r="BP57">
        <f ca="1" xml:space="preserve"> IF( AND( OFFSET($A$1, 57 - 1, 66 - 1) = "1", OFFSET($A$1, 57 - 1, 67 - 1) = "1" ), 1, IF( AND( OFFSET($A$1, 57 - 1, 66 - 1) = "1", OFFSET($A$1, 57 - 1, 67 - 1) = "0" ), 2, IF( AND( OFFSET($A$1, 57 - 1, 66 - 1) = "0", OFFSET($A$1, 57 - 1, 67 - 1) = "1" ), 3, 4 ) ) )</f>
        <v>3</v>
      </c>
      <c r="BR57" s="6">
        <v>0.77210265502005782</v>
      </c>
      <c r="BS57" s="6" t="str">
        <f>"1"</f>
        <v>1</v>
      </c>
      <c r="BT57" t="str">
        <f ca="1">IF((OFFSET($A$1, 57 - 1, 70 - 1)) &gt;= (OFFSET($A$1, 168 - 1, 7 - 1)), "1","0")</f>
        <v>1</v>
      </c>
      <c r="BU57">
        <f ca="1" xml:space="preserve"> IF( AND( OFFSET($A$1, 57 - 1, 71 - 1) = "1", OFFSET($A$1, 57 - 1, 72 - 1) = "1" ), 1, IF( AND( OFFSET($A$1, 57 - 1, 71 - 1) = "1", OFFSET($A$1, 57 - 1, 72 - 1) = "0" ), 2, IF( AND( OFFSET($A$1, 57 - 1, 71 - 1) = "0", OFFSET($A$1, 57 - 1, 72 - 1) = "1" ), 3, 4 ) ) )</f>
        <v>1</v>
      </c>
    </row>
    <row r="58" spans="2:73" x14ac:dyDescent="0.25">
      <c r="C58" s="37" t="s">
        <v>161</v>
      </c>
      <c r="D58" s="38"/>
      <c r="E58" s="39"/>
      <c r="F58" s="6">
        <v>4.7534391305964491E-10</v>
      </c>
      <c r="BH58" s="6">
        <v>0.47598397585921859</v>
      </c>
      <c r="BI58" s="6" t="str">
        <f>"0"</f>
        <v>0</v>
      </c>
      <c r="BJ58" t="str">
        <f ca="1">IF((OFFSET($A$1, 58 - 1, 60 - 1)) &gt;= (OFFSET($A$1, 120 - 1, 7 - 1)), "1","0")</f>
        <v>0</v>
      </c>
      <c r="BK58">
        <f ca="1" xml:space="preserve"> IF( AND( OFFSET($A$1, 58 - 1, 61 - 1) = "1", OFFSET($A$1, 58 - 1, 62 - 1) = "1" ), 1, IF( AND( OFFSET($A$1, 58 - 1, 61 - 1) = "1", OFFSET($A$1, 58 - 1, 62 - 1) = "0" ), 2, IF( AND( OFFSET($A$1, 58 - 1, 61 - 1) = "0", OFFSET($A$1, 58 - 1, 62 - 1) = "1" ), 3, 4 ) ) )</f>
        <v>4</v>
      </c>
      <c r="BM58" s="6">
        <v>0.11661521699340881</v>
      </c>
      <c r="BN58" s="6" t="str">
        <f t="shared" si="8"/>
        <v>0</v>
      </c>
      <c r="BO58" t="str">
        <f ca="1">IF((OFFSET($A$1, 58 - 1, 65 - 1)) &gt;= (OFFSET($A$1, 144 - 1, 7 - 1)), "1","0")</f>
        <v>0</v>
      </c>
      <c r="BP58">
        <f ca="1" xml:space="preserve"> IF( AND( OFFSET($A$1, 58 - 1, 66 - 1) = "1", OFFSET($A$1, 58 - 1, 67 - 1) = "1" ), 1, IF( AND( OFFSET($A$1, 58 - 1, 66 - 1) = "1", OFFSET($A$1, 58 - 1, 67 - 1) = "0" ), 2, IF( AND( OFFSET($A$1, 58 - 1, 66 - 1) = "0", OFFSET($A$1, 58 - 1, 67 - 1) = "1" ), 3, 4 ) ) )</f>
        <v>4</v>
      </c>
      <c r="BR58" s="6">
        <v>3.8253568977855965E-2</v>
      </c>
      <c r="BS58" s="6" t="str">
        <f t="shared" ref="BS58:BS68" si="9">"0"</f>
        <v>0</v>
      </c>
      <c r="BT58" t="str">
        <f ca="1">IF((OFFSET($A$1, 58 - 1, 70 - 1)) &gt;= (OFFSET($A$1, 168 - 1, 7 - 1)), "1","0")</f>
        <v>0</v>
      </c>
      <c r="BU58">
        <f ca="1" xml:space="preserve"> IF( AND( OFFSET($A$1, 58 - 1, 71 - 1) = "1", OFFSET($A$1, 58 - 1, 72 - 1) = "1" ), 1, IF( AND( OFFSET($A$1, 58 - 1, 71 - 1) = "1", OFFSET($A$1, 58 - 1, 72 - 1) = "0" ), 2, IF( AND( OFFSET($A$1, 58 - 1, 71 - 1) = "0", OFFSET($A$1, 58 - 1, 72 - 1) = "1" ), 3, 4 ) ) )</f>
        <v>4</v>
      </c>
    </row>
    <row r="59" spans="2:73" x14ac:dyDescent="0.25">
      <c r="BH59" s="6">
        <v>0.23550030202353164</v>
      </c>
      <c r="BI59" s="6" t="str">
        <f>"0"</f>
        <v>0</v>
      </c>
      <c r="BJ59" t="str">
        <f ca="1">IF((OFFSET($A$1, 59 - 1, 60 - 1)) &gt;= (OFFSET($A$1, 120 - 1, 7 - 1)), "1","0")</f>
        <v>0</v>
      </c>
      <c r="BK59">
        <f ca="1" xml:space="preserve"> IF( AND( OFFSET($A$1, 59 - 1, 61 - 1) = "1", OFFSET($A$1, 59 - 1, 62 - 1) = "1" ), 1, IF( AND( OFFSET($A$1, 59 - 1, 61 - 1) = "1", OFFSET($A$1, 59 - 1, 62 - 1) = "0" ), 2, IF( AND( OFFSET($A$1, 59 - 1, 61 - 1) = "0", OFFSET($A$1, 59 - 1, 62 - 1) = "1" ), 3, 4 ) ) )</f>
        <v>4</v>
      </c>
      <c r="BM59" s="6">
        <v>0.53525363160931116</v>
      </c>
      <c r="BN59" s="6" t="str">
        <f t="shared" si="8"/>
        <v>0</v>
      </c>
      <c r="BO59" t="str">
        <f ca="1">IF((OFFSET($A$1, 59 - 1, 65 - 1)) &gt;= (OFFSET($A$1, 144 - 1, 7 - 1)), "1","0")</f>
        <v>1</v>
      </c>
      <c r="BP59">
        <f ca="1" xml:space="preserve"> IF( AND( OFFSET($A$1, 59 - 1, 66 - 1) = "1", OFFSET($A$1, 59 - 1, 67 - 1) = "1" ), 1, IF( AND( OFFSET($A$1, 59 - 1, 66 - 1) = "1", OFFSET($A$1, 59 - 1, 67 - 1) = "0" ), 2, IF( AND( OFFSET($A$1, 59 - 1, 66 - 1) = "0", OFFSET($A$1, 59 - 1, 67 - 1) = "1" ), 3, 4 ) ) )</f>
        <v>3</v>
      </c>
      <c r="BR59" s="6">
        <v>0.1522411071295045</v>
      </c>
      <c r="BS59" s="6" t="str">
        <f t="shared" si="9"/>
        <v>0</v>
      </c>
      <c r="BT59" t="str">
        <f ca="1">IF((OFFSET($A$1, 59 - 1, 70 - 1)) &gt;= (OFFSET($A$1, 168 - 1, 7 - 1)), "1","0")</f>
        <v>0</v>
      </c>
      <c r="BU59">
        <f ca="1" xml:space="preserve"> IF( AND( OFFSET($A$1, 59 - 1, 71 - 1) = "1", OFFSET($A$1, 59 - 1, 72 - 1) = "1" ), 1, IF( AND( OFFSET($A$1, 59 - 1, 71 - 1) = "1", OFFSET($A$1, 59 - 1, 72 - 1) = "0" ), 2, IF( AND( OFFSET($A$1, 59 - 1, 71 - 1) = "0", OFFSET($A$1, 59 - 1, 72 - 1) = "1" ), 3, 4 ) ) )</f>
        <v>4</v>
      </c>
    </row>
    <row r="60" spans="2:73" x14ac:dyDescent="0.25">
      <c r="C60" s="40" t="s">
        <v>162</v>
      </c>
      <c r="D60" s="41"/>
      <c r="E60" s="40" t="s">
        <v>163</v>
      </c>
      <c r="F60" s="41"/>
      <c r="BH60" s="6">
        <v>0.87292066130785151</v>
      </c>
      <c r="BI60" s="6" t="str">
        <f>"1"</f>
        <v>1</v>
      </c>
      <c r="BJ60" t="str">
        <f ca="1">IF((OFFSET($A$1, 60 - 1, 60 - 1)) &gt;= (OFFSET($A$1, 120 - 1, 7 - 1)), "1","0")</f>
        <v>1</v>
      </c>
      <c r="BK60">
        <f ca="1" xml:space="preserve"> IF( AND( OFFSET($A$1, 60 - 1, 61 - 1) = "1", OFFSET($A$1, 60 - 1, 62 - 1) = "1" ), 1, IF( AND( OFFSET($A$1, 60 - 1, 61 - 1) = "1", OFFSET($A$1, 60 - 1, 62 - 1) = "0" ), 2, IF( AND( OFFSET($A$1, 60 - 1, 61 - 1) = "0", OFFSET($A$1, 60 - 1, 62 - 1) = "1" ), 3, 4 ) ) )</f>
        <v>1</v>
      </c>
      <c r="BM60" s="6">
        <v>0.15165198665230328</v>
      </c>
      <c r="BN60" s="6" t="str">
        <f t="shared" si="8"/>
        <v>0</v>
      </c>
      <c r="BO60" t="str">
        <f ca="1">IF((OFFSET($A$1, 60 - 1, 65 - 1)) &gt;= (OFFSET($A$1, 144 - 1, 7 - 1)), "1","0")</f>
        <v>0</v>
      </c>
      <c r="BP60">
        <f ca="1" xml:space="preserve"> IF( AND( OFFSET($A$1, 60 - 1, 66 - 1) = "1", OFFSET($A$1, 60 - 1, 67 - 1) = "1" ), 1, IF( AND( OFFSET($A$1, 60 - 1, 66 - 1) = "1", OFFSET($A$1, 60 - 1, 67 - 1) = "0" ), 2, IF( AND( OFFSET($A$1, 60 - 1, 66 - 1) = "0", OFFSET($A$1, 60 - 1, 67 - 1) = "1" ), 3, 4 ) ) )</f>
        <v>4</v>
      </c>
      <c r="BR60" s="6">
        <v>5.7142853779378527E-2</v>
      </c>
      <c r="BS60" s="6" t="str">
        <f t="shared" si="9"/>
        <v>0</v>
      </c>
      <c r="BT60" t="str">
        <f ca="1">IF((OFFSET($A$1, 60 - 1, 70 - 1)) &gt;= (OFFSET($A$1, 168 - 1, 7 - 1)), "1","0")</f>
        <v>0</v>
      </c>
      <c r="BU60">
        <f ca="1" xml:space="preserve"> IF( AND( OFFSET($A$1, 60 - 1, 71 - 1) = "1", OFFSET($A$1, 60 - 1, 72 - 1) = "1" ), 1, IF( AND( OFFSET($A$1, 60 - 1, 71 - 1) = "1", OFFSET($A$1, 60 - 1, 72 - 1) = "0" ), 2, IF( AND( OFFSET($A$1, 60 - 1, 71 - 1) = "0", OFFSET($A$1, 60 - 1, 72 - 1) = "1" ), 3, 4 ) ) )</f>
        <v>4</v>
      </c>
    </row>
    <row r="61" spans="2:73" x14ac:dyDescent="0.25">
      <c r="C61" s="15" t="s">
        <v>164</v>
      </c>
      <c r="D61" s="15" t="s">
        <v>165</v>
      </c>
      <c r="E61" s="15" t="s">
        <v>164</v>
      </c>
      <c r="F61" s="15" t="s">
        <v>165</v>
      </c>
      <c r="BH61" s="6">
        <v>0.14982559824259503</v>
      </c>
      <c r="BI61" s="6" t="str">
        <f>"1"</f>
        <v>1</v>
      </c>
      <c r="BJ61" t="str">
        <f ca="1">IF((OFFSET($A$1, 61 - 1, 60 - 1)) &gt;= (OFFSET($A$1, 120 - 1, 7 - 1)), "1","0")</f>
        <v>0</v>
      </c>
      <c r="BK61">
        <f ca="1" xml:space="preserve"> IF( AND( OFFSET($A$1, 61 - 1, 61 - 1) = "1", OFFSET($A$1, 61 - 1, 62 - 1) = "1" ), 1, IF( AND( OFFSET($A$1, 61 - 1, 61 - 1) = "1", OFFSET($A$1, 61 - 1, 62 - 1) = "0" ), 2, IF( AND( OFFSET($A$1, 61 - 1, 61 - 1) = "0", OFFSET($A$1, 61 - 1, 62 - 1) = "1" ), 3, 4 ) ) )</f>
        <v>2</v>
      </c>
      <c r="BM61" s="6">
        <v>0.24131874231986822</v>
      </c>
      <c r="BN61" s="6" t="str">
        <f t="shared" si="8"/>
        <v>0</v>
      </c>
      <c r="BO61" t="str">
        <f ca="1">IF((OFFSET($A$1, 61 - 1, 65 - 1)) &gt;= (OFFSET($A$1, 144 - 1, 7 - 1)), "1","0")</f>
        <v>0</v>
      </c>
      <c r="BP61">
        <f ca="1" xml:space="preserve"> IF( AND( OFFSET($A$1, 61 - 1, 66 - 1) = "1", OFFSET($A$1, 61 - 1, 67 - 1) = "1" ), 1, IF( AND( OFFSET($A$1, 61 - 1, 66 - 1) = "1", OFFSET($A$1, 61 - 1, 67 - 1) = "0" ), 2, IF( AND( OFFSET($A$1, 61 - 1, 66 - 1) = "0", OFFSET($A$1, 61 - 1, 67 - 1) = "1" ), 3, 4 ) ) )</f>
        <v>4</v>
      </c>
      <c r="BR61" s="6">
        <v>0.5783958033899268</v>
      </c>
      <c r="BS61" s="6" t="str">
        <f t="shared" si="9"/>
        <v>0</v>
      </c>
      <c r="BT61" t="str">
        <f ca="1">IF((OFFSET($A$1, 61 - 1, 70 - 1)) &gt;= (OFFSET($A$1, 168 - 1, 7 - 1)), "1","0")</f>
        <v>1</v>
      </c>
      <c r="BU61">
        <f ca="1" xml:space="preserve"> IF( AND( OFFSET($A$1, 61 - 1, 71 - 1) = "1", OFFSET($A$1, 61 - 1, 72 - 1) = "1" ), 1, IF( AND( OFFSET($A$1, 61 - 1, 71 - 1) = "1", OFFSET($A$1, 61 - 1, 72 - 1) = "0" ), 2, IF( AND( OFFSET($A$1, 61 - 1, 71 - 1) = "0", OFFSET($A$1, 61 - 1, 72 - 1) = "1" ), 3, 4 ) ) )</f>
        <v>3</v>
      </c>
    </row>
    <row r="62" spans="2:73" x14ac:dyDescent="0.25">
      <c r="C62" s="7" t="s">
        <v>166</v>
      </c>
      <c r="D62" s="6">
        <v>2.5318242932698918</v>
      </c>
      <c r="BH62" s="6">
        <v>8.6666366548142651E-2</v>
      </c>
      <c r="BI62" s="6" t="str">
        <f>"0"</f>
        <v>0</v>
      </c>
      <c r="BJ62" t="str">
        <f ca="1">IF((OFFSET($A$1, 62 - 1, 60 - 1)) &gt;= (OFFSET($A$1, 120 - 1, 7 - 1)), "1","0")</f>
        <v>0</v>
      </c>
      <c r="BK62">
        <f ca="1" xml:space="preserve"> IF( AND( OFFSET($A$1, 62 - 1, 61 - 1) = "1", OFFSET($A$1, 62 - 1, 62 - 1) = "1" ), 1, IF( AND( OFFSET($A$1, 62 - 1, 61 - 1) = "1", OFFSET($A$1, 62 - 1, 62 - 1) = "0" ), 2, IF( AND( OFFSET($A$1, 62 - 1, 61 - 1) = "0", OFFSET($A$1, 62 - 1, 62 - 1) = "1" ), 3, 4 ) ) )</f>
        <v>4</v>
      </c>
      <c r="BM62" s="6">
        <v>0.53887800267352004</v>
      </c>
      <c r="BN62" s="6" t="str">
        <f t="shared" si="8"/>
        <v>0</v>
      </c>
      <c r="BO62" t="str">
        <f ca="1">IF((OFFSET($A$1, 62 - 1, 65 - 1)) &gt;= (OFFSET($A$1, 144 - 1, 7 - 1)), "1","0")</f>
        <v>1</v>
      </c>
      <c r="BP62">
        <f ca="1" xml:space="preserve"> IF( AND( OFFSET($A$1, 62 - 1, 66 - 1) = "1", OFFSET($A$1, 62 - 1, 67 - 1) = "1" ), 1, IF( AND( OFFSET($A$1, 62 - 1, 66 - 1) = "1", OFFSET($A$1, 62 - 1, 67 - 1) = "0" ), 2, IF( AND( OFFSET($A$1, 62 - 1, 66 - 1) = "0", OFFSET($A$1, 62 - 1, 67 - 1) = "1" ), 3, 4 ) ) )</f>
        <v>3</v>
      </c>
      <c r="BR62" s="6">
        <v>0.82393756427819842</v>
      </c>
      <c r="BS62" s="6" t="str">
        <f t="shared" si="9"/>
        <v>0</v>
      </c>
      <c r="BT62" t="str">
        <f ca="1">IF((OFFSET($A$1, 62 - 1, 70 - 1)) &gt;= (OFFSET($A$1, 168 - 1, 7 - 1)), "1","0")</f>
        <v>1</v>
      </c>
      <c r="BU62">
        <f ca="1" xml:space="preserve"> IF( AND( OFFSET($A$1, 62 - 1, 71 - 1) = "1", OFFSET($A$1, 62 - 1, 72 - 1) = "1" ), 1, IF( AND( OFFSET($A$1, 62 - 1, 71 - 1) = "1", OFFSET($A$1, 62 - 1, 72 - 1) = "0" ), 2, IF( AND( OFFSET($A$1, 62 - 1, 71 - 1) = "0", OFFSET($A$1, 62 - 1, 72 - 1) = "1" ), 3, 4 ) ) )</f>
        <v>3</v>
      </c>
    </row>
    <row r="63" spans="2:73" x14ac:dyDescent="0.25">
      <c r="C63" s="7" t="s">
        <v>4</v>
      </c>
      <c r="D63" s="6">
        <v>1089.32905991947</v>
      </c>
      <c r="BH63" s="6">
        <v>0.47270404949570416</v>
      </c>
      <c r="BI63" s="6" t="str">
        <f>"1"</f>
        <v>1</v>
      </c>
      <c r="BJ63" t="str">
        <f ca="1">IF((OFFSET($A$1, 63 - 1, 60 - 1)) &gt;= (OFFSET($A$1, 120 - 1, 7 - 1)), "1","0")</f>
        <v>0</v>
      </c>
      <c r="BK63">
        <f ca="1" xml:space="preserve"> IF( AND( OFFSET($A$1, 63 - 1, 61 - 1) = "1", OFFSET($A$1, 63 - 1, 62 - 1) = "1" ), 1, IF( AND( OFFSET($A$1, 63 - 1, 61 - 1) = "1", OFFSET($A$1, 63 - 1, 62 - 1) = "0" ), 2, IF( AND( OFFSET($A$1, 63 - 1, 61 - 1) = "0", OFFSET($A$1, 63 - 1, 62 - 1) = "1" ), 3, 4 ) ) )</f>
        <v>2</v>
      </c>
      <c r="BM63" s="6">
        <v>0.56026501415300434</v>
      </c>
      <c r="BN63" s="6" t="str">
        <f t="shared" si="8"/>
        <v>0</v>
      </c>
      <c r="BO63" t="str">
        <f ca="1">IF((OFFSET($A$1, 63 - 1, 65 - 1)) &gt;= (OFFSET($A$1, 144 - 1, 7 - 1)), "1","0")</f>
        <v>1</v>
      </c>
      <c r="BP63">
        <f ca="1" xml:space="preserve"> IF( AND( OFFSET($A$1, 63 - 1, 66 - 1) = "1", OFFSET($A$1, 63 - 1, 67 - 1) = "1" ), 1, IF( AND( OFFSET($A$1, 63 - 1, 66 - 1) = "1", OFFSET($A$1, 63 - 1, 67 - 1) = "0" ), 2, IF( AND( OFFSET($A$1, 63 - 1, 66 - 1) = "0", OFFSET($A$1, 63 - 1, 67 - 1) = "1" ), 3, 4 ) ) )</f>
        <v>3</v>
      </c>
      <c r="BR63" s="6">
        <v>0.79691799789735063</v>
      </c>
      <c r="BS63" s="6" t="str">
        <f t="shared" si="9"/>
        <v>0</v>
      </c>
      <c r="BT63" t="str">
        <f ca="1">IF((OFFSET($A$1, 63 - 1, 70 - 1)) &gt;= (OFFSET($A$1, 168 - 1, 7 - 1)), "1","0")</f>
        <v>1</v>
      </c>
      <c r="BU63">
        <f ca="1" xml:space="preserve"> IF( AND( OFFSET($A$1, 63 - 1, 71 - 1) = "1", OFFSET($A$1, 63 - 1, 72 - 1) = "1" ), 1, IF( AND( OFFSET($A$1, 63 - 1, 71 - 1) = "1", OFFSET($A$1, 63 - 1, 72 - 1) = "0" ), 2, IF( AND( OFFSET($A$1, 63 - 1, 71 - 1) = "0", OFFSET($A$1, 63 - 1, 72 - 1) = "1" ), 3, 4 ) ) )</f>
        <v>3</v>
      </c>
    </row>
    <row r="64" spans="2:73" x14ac:dyDescent="0.25">
      <c r="C64" s="7" t="s">
        <v>5</v>
      </c>
      <c r="D64" s="6">
        <v>8.5012646037375337</v>
      </c>
      <c r="BH64" s="6">
        <v>0.911964518948159</v>
      </c>
      <c r="BI64" s="6" t="str">
        <f>"1"</f>
        <v>1</v>
      </c>
      <c r="BJ64" t="str">
        <f ca="1">IF((OFFSET($A$1, 64 - 1, 60 - 1)) &gt;= (OFFSET($A$1, 120 - 1, 7 - 1)), "1","0")</f>
        <v>1</v>
      </c>
      <c r="BK64">
        <f ca="1" xml:space="preserve"> IF( AND( OFFSET($A$1, 64 - 1, 61 - 1) = "1", OFFSET($A$1, 64 - 1, 62 - 1) = "1" ), 1, IF( AND( OFFSET($A$1, 64 - 1, 61 - 1) = "1", OFFSET($A$1, 64 - 1, 62 - 1) = "0" ), 2, IF( AND( OFFSET($A$1, 64 - 1, 61 - 1) = "0", OFFSET($A$1, 64 - 1, 62 - 1) = "1" ), 3, 4 ) ) )</f>
        <v>1</v>
      </c>
      <c r="BM64" s="6">
        <v>0.24070882577750707</v>
      </c>
      <c r="BN64" s="6" t="str">
        <f t="shared" si="8"/>
        <v>0</v>
      </c>
      <c r="BO64" t="str">
        <f ca="1">IF((OFFSET($A$1, 64 - 1, 65 - 1)) &gt;= (OFFSET($A$1, 144 - 1, 7 - 1)), "1","0")</f>
        <v>0</v>
      </c>
      <c r="BP64">
        <f ca="1" xml:space="preserve"> IF( AND( OFFSET($A$1, 64 - 1, 66 - 1) = "1", OFFSET($A$1, 64 - 1, 67 - 1) = "1" ), 1, IF( AND( OFFSET($A$1, 64 - 1, 66 - 1) = "1", OFFSET($A$1, 64 - 1, 67 - 1) = "0" ), 2, IF( AND( OFFSET($A$1, 64 - 1, 66 - 1) = "0", OFFSET($A$1, 64 - 1, 67 - 1) = "1" ), 3, 4 ) ) )</f>
        <v>4</v>
      </c>
      <c r="BR64" s="6">
        <v>0.38243958133840406</v>
      </c>
      <c r="BS64" s="6" t="str">
        <f t="shared" si="9"/>
        <v>0</v>
      </c>
      <c r="BT64" t="str">
        <f ca="1">IF((OFFSET($A$1, 64 - 1, 70 - 1)) &gt;= (OFFSET($A$1, 168 - 1, 7 - 1)), "1","0")</f>
        <v>0</v>
      </c>
      <c r="BU64">
        <f ca="1" xml:space="preserve"> IF( AND( OFFSET($A$1, 64 - 1, 71 - 1) = "1", OFFSET($A$1, 64 - 1, 72 - 1) = "1" ), 1, IF( AND( OFFSET($A$1, 64 - 1, 71 - 1) = "1", OFFSET($A$1, 64 - 1, 72 - 1) = "0" ), 2, IF( AND( OFFSET($A$1, 64 - 1, 71 - 1) = "0", OFFSET($A$1, 64 - 1, 72 - 1) = "1" ), 3, 4 ) ) )</f>
        <v>4</v>
      </c>
    </row>
    <row r="65" spans="2:73" x14ac:dyDescent="0.25">
      <c r="C65" s="7" t="s">
        <v>6</v>
      </c>
      <c r="D65" s="6">
        <v>2.7698938825011989</v>
      </c>
      <c r="BH65" s="6">
        <v>0.24075930895884984</v>
      </c>
      <c r="BI65" s="6" t="str">
        <f>"0"</f>
        <v>0</v>
      </c>
      <c r="BJ65" t="str">
        <f ca="1">IF((OFFSET($A$1, 65 - 1, 60 - 1)) &gt;= (OFFSET($A$1, 120 - 1, 7 - 1)), "1","0")</f>
        <v>0</v>
      </c>
      <c r="BK65">
        <f ca="1" xml:space="preserve"> IF( AND( OFFSET($A$1, 65 - 1, 61 - 1) = "1", OFFSET($A$1, 65 - 1, 62 - 1) = "1" ), 1, IF( AND( OFFSET($A$1, 65 - 1, 61 - 1) = "1", OFFSET($A$1, 65 - 1, 62 - 1) = "0" ), 2, IF( AND( OFFSET($A$1, 65 - 1, 61 - 1) = "0", OFFSET($A$1, 65 - 1, 62 - 1) = "1" ), 3, 4 ) ) )</f>
        <v>4</v>
      </c>
      <c r="BM65" s="6">
        <v>0.6261588445905526</v>
      </c>
      <c r="BN65" s="6" t="str">
        <f t="shared" si="8"/>
        <v>0</v>
      </c>
      <c r="BO65" t="str">
        <f ca="1">IF((OFFSET($A$1, 65 - 1, 65 - 1)) &gt;= (OFFSET($A$1, 144 - 1, 7 - 1)), "1","0")</f>
        <v>1</v>
      </c>
      <c r="BP65">
        <f ca="1" xml:space="preserve"> IF( AND( OFFSET($A$1, 65 - 1, 66 - 1) = "1", OFFSET($A$1, 65 - 1, 67 - 1) = "1" ), 1, IF( AND( OFFSET($A$1, 65 - 1, 66 - 1) = "1", OFFSET($A$1, 65 - 1, 67 - 1) = "0" ), 2, IF( AND( OFFSET($A$1, 65 - 1, 66 - 1) = "0", OFFSET($A$1, 65 - 1, 67 - 1) = "1" ), 3, 4 ) ) )</f>
        <v>3</v>
      </c>
      <c r="BR65" s="6">
        <v>0.41391142173510342</v>
      </c>
      <c r="BS65" s="6" t="str">
        <f t="shared" si="9"/>
        <v>0</v>
      </c>
      <c r="BT65" t="str">
        <f ca="1">IF((OFFSET($A$1, 65 - 1, 70 - 1)) &gt;= (OFFSET($A$1, 168 - 1, 7 - 1)), "1","0")</f>
        <v>0</v>
      </c>
      <c r="BU65">
        <f ca="1" xml:space="preserve"> IF( AND( OFFSET($A$1, 65 - 1, 71 - 1) = "1", OFFSET($A$1, 65 - 1, 72 - 1) = "1" ), 1, IF( AND( OFFSET($A$1, 65 - 1, 71 - 1) = "1", OFFSET($A$1, 65 - 1, 72 - 1) = "0" ), 2, IF( AND( OFFSET($A$1, 65 - 1, 71 - 1) = "0", OFFSET($A$1, 65 - 1, 72 - 1) = "1" ), 3, 4 ) ) )</f>
        <v>4</v>
      </c>
    </row>
    <row r="66" spans="2:73" x14ac:dyDescent="0.25">
      <c r="C66" s="7" t="s">
        <v>7</v>
      </c>
      <c r="D66" s="6">
        <v>0.64936913386095563</v>
      </c>
      <c r="BH66" s="6">
        <v>0.62024689034486402</v>
      </c>
      <c r="BI66" s="6" t="str">
        <f>"1"</f>
        <v>1</v>
      </c>
      <c r="BJ66" t="str">
        <f ca="1">IF((OFFSET($A$1, 66 - 1, 60 - 1)) &gt;= (OFFSET($A$1, 120 - 1, 7 - 1)), "1","0")</f>
        <v>1</v>
      </c>
      <c r="BK66">
        <f ca="1" xml:space="preserve"> IF( AND( OFFSET($A$1, 66 - 1, 61 - 1) = "1", OFFSET($A$1, 66 - 1, 62 - 1) = "1" ), 1, IF( AND( OFFSET($A$1, 66 - 1, 61 - 1) = "1", OFFSET($A$1, 66 - 1, 62 - 1) = "0" ), 2, IF( AND( OFFSET($A$1, 66 - 1, 61 - 1) = "0", OFFSET($A$1, 66 - 1, 62 - 1) = "1" ), 3, 4 ) ) )</f>
        <v>1</v>
      </c>
      <c r="BM66" s="6">
        <v>0.12119699951185567</v>
      </c>
      <c r="BN66" s="6" t="str">
        <f t="shared" si="8"/>
        <v>0</v>
      </c>
      <c r="BO66" t="str">
        <f ca="1">IF((OFFSET($A$1, 66 - 1, 65 - 1)) &gt;= (OFFSET($A$1, 144 - 1, 7 - 1)), "1","0")</f>
        <v>0</v>
      </c>
      <c r="BP66">
        <f ca="1" xml:space="preserve"> IF( AND( OFFSET($A$1, 66 - 1, 66 - 1) = "1", OFFSET($A$1, 66 - 1, 67 - 1) = "1" ), 1, IF( AND( OFFSET($A$1, 66 - 1, 66 - 1) = "1", OFFSET($A$1, 66 - 1, 67 - 1) = "0" ), 2, IF( AND( OFFSET($A$1, 66 - 1, 66 - 1) = "0", OFFSET($A$1, 66 - 1, 67 - 1) = "1" ), 3, 4 ) ) )</f>
        <v>4</v>
      </c>
      <c r="BR66" s="6">
        <v>0.408107219189282</v>
      </c>
      <c r="BS66" s="6" t="str">
        <f t="shared" si="9"/>
        <v>0</v>
      </c>
      <c r="BT66" t="str">
        <f ca="1">IF((OFFSET($A$1, 66 - 1, 70 - 1)) &gt;= (OFFSET($A$1, 168 - 1, 7 - 1)), "1","0")</f>
        <v>0</v>
      </c>
      <c r="BU66">
        <f ca="1" xml:space="preserve"> IF( AND( OFFSET($A$1, 66 - 1, 71 - 1) = "1", OFFSET($A$1, 66 - 1, 72 - 1) = "1" ), 1, IF( AND( OFFSET($A$1, 66 - 1, 71 - 1) = "1", OFFSET($A$1, 66 - 1, 72 - 1) = "0" ), 2, IF( AND( OFFSET($A$1, 66 - 1, 71 - 1) = "0", OFFSET($A$1, 66 - 1, 72 - 1) = "1" ), 3, 4 ) ) )</f>
        <v>4</v>
      </c>
    </row>
    <row r="67" spans="2:73" x14ac:dyDescent="0.25">
      <c r="C67" s="7" t="s">
        <v>3</v>
      </c>
      <c r="D67" s="6">
        <v>35.251735360670317</v>
      </c>
      <c r="BH67" s="6">
        <v>0.42089612920496478</v>
      </c>
      <c r="BI67" s="6" t="str">
        <f>"0"</f>
        <v>0</v>
      </c>
      <c r="BJ67" t="str">
        <f ca="1">IF((OFFSET($A$1, 67 - 1, 60 - 1)) &gt;= (OFFSET($A$1, 120 - 1, 7 - 1)), "1","0")</f>
        <v>0</v>
      </c>
      <c r="BK67">
        <f ca="1" xml:space="preserve"> IF( AND( OFFSET($A$1, 67 - 1, 61 - 1) = "1", OFFSET($A$1, 67 - 1, 62 - 1) = "1" ), 1, IF( AND( OFFSET($A$1, 67 - 1, 61 - 1) = "1", OFFSET($A$1, 67 - 1, 62 - 1) = "0" ), 2, IF( AND( OFFSET($A$1, 67 - 1, 61 - 1) = "0", OFFSET($A$1, 67 - 1, 62 - 1) = "1" ), 3, 4 ) ) )</f>
        <v>4</v>
      </c>
      <c r="BM67" s="6">
        <v>7.6855436568877916E-2</v>
      </c>
      <c r="BN67" s="6" t="str">
        <f t="shared" si="8"/>
        <v>0</v>
      </c>
      <c r="BO67" t="str">
        <f ca="1">IF((OFFSET($A$1, 67 - 1, 65 - 1)) &gt;= (OFFSET($A$1, 144 - 1, 7 - 1)), "1","0")</f>
        <v>0</v>
      </c>
      <c r="BP67">
        <f ca="1" xml:space="preserve"> IF( AND( OFFSET($A$1, 67 - 1, 66 - 1) = "1", OFFSET($A$1, 67 - 1, 67 - 1) = "1" ), 1, IF( AND( OFFSET($A$1, 67 - 1, 66 - 1) = "1", OFFSET($A$1, 67 - 1, 67 - 1) = "0" ), 2, IF( AND( OFFSET($A$1, 67 - 1, 66 - 1) = "0", OFFSET($A$1, 67 - 1, 67 - 1) = "1" ), 3, 4 ) ) )</f>
        <v>4</v>
      </c>
      <c r="BR67" s="6">
        <v>7.5908783574760705E-2</v>
      </c>
      <c r="BS67" s="6" t="str">
        <f t="shared" si="9"/>
        <v>0</v>
      </c>
      <c r="BT67" t="str">
        <f ca="1">IF((OFFSET($A$1, 67 - 1, 70 - 1)) &gt;= (OFFSET($A$1, 168 - 1, 7 - 1)), "1","0")</f>
        <v>0</v>
      </c>
      <c r="BU67">
        <f ca="1" xml:space="preserve"> IF( AND( OFFSET($A$1, 67 - 1, 71 - 1) = "1", OFFSET($A$1, 67 - 1, 72 - 1) = "1" ), 1, IF( AND( OFFSET($A$1, 67 - 1, 71 - 1) = "1", OFFSET($A$1, 67 - 1, 72 - 1) = "0" ), 2, IF( AND( OFFSET($A$1, 67 - 1, 71 - 1) = "0", OFFSET($A$1, 67 - 1, 72 - 1) = "1" ), 3, 4 ) ) )</f>
        <v>4</v>
      </c>
    </row>
    <row r="68" spans="2:73" x14ac:dyDescent="0.25">
      <c r="C68" s="7" t="s">
        <v>1</v>
      </c>
      <c r="D68" s="6">
        <v>4441.5001395924783</v>
      </c>
      <c r="BH68" s="6">
        <v>0.62213587624532529</v>
      </c>
      <c r="BI68" s="6" t="str">
        <f>"1"</f>
        <v>1</v>
      </c>
      <c r="BJ68" t="str">
        <f ca="1">IF((OFFSET($A$1, 68 - 1, 60 - 1)) &gt;= (OFFSET($A$1, 120 - 1, 7 - 1)), "1","0")</f>
        <v>1</v>
      </c>
      <c r="BK68">
        <f ca="1" xml:space="preserve"> IF( AND( OFFSET($A$1, 68 - 1, 61 - 1) = "1", OFFSET($A$1, 68 - 1, 62 - 1) = "1" ), 1, IF( AND( OFFSET($A$1, 68 - 1, 61 - 1) = "1", OFFSET($A$1, 68 - 1, 62 - 1) = "0" ), 2, IF( AND( OFFSET($A$1, 68 - 1, 61 - 1) = "0", OFFSET($A$1, 68 - 1, 62 - 1) = "1" ), 3, 4 ) ) )</f>
        <v>1</v>
      </c>
      <c r="BM68" s="6">
        <v>4.3480588661004932E-2</v>
      </c>
      <c r="BN68" s="6" t="str">
        <f t="shared" si="8"/>
        <v>0</v>
      </c>
      <c r="BO68" t="str">
        <f ca="1">IF((OFFSET($A$1, 68 - 1, 65 - 1)) &gt;= (OFFSET($A$1, 144 - 1, 7 - 1)), "1","0")</f>
        <v>0</v>
      </c>
      <c r="BP68">
        <f ca="1" xml:space="preserve"> IF( AND( OFFSET($A$1, 68 - 1, 66 - 1) = "1", OFFSET($A$1, 68 - 1, 67 - 1) = "1" ), 1, IF( AND( OFFSET($A$1, 68 - 1, 66 - 1) = "1", OFFSET($A$1, 68 - 1, 67 - 1) = "0" ), 2, IF( AND( OFFSET($A$1, 68 - 1, 66 - 1) = "0", OFFSET($A$1, 68 - 1, 67 - 1) = "1" ), 3, 4 ) ) )</f>
        <v>4</v>
      </c>
      <c r="BR68" s="6">
        <v>0.15348174081463303</v>
      </c>
      <c r="BS68" s="6" t="str">
        <f t="shared" si="9"/>
        <v>0</v>
      </c>
      <c r="BT68" t="str">
        <f ca="1">IF((OFFSET($A$1, 68 - 1, 70 - 1)) &gt;= (OFFSET($A$1, 168 - 1, 7 - 1)), "1","0")</f>
        <v>0</v>
      </c>
      <c r="BU68">
        <f ca="1" xml:space="preserve"> IF( AND( OFFSET($A$1, 68 - 1, 71 - 1) = "1", OFFSET($A$1, 68 - 1, 72 - 1) = "1" ), 1, IF( AND( OFFSET($A$1, 68 - 1, 71 - 1) = "1", OFFSET($A$1, 68 - 1, 72 - 1) = "0" ), 2, IF( AND( OFFSET($A$1, 68 - 1, 71 - 1) = "0", OFFSET($A$1, 68 - 1, 72 - 1) = "1" ), 3, 4 ) ) )</f>
        <v>4</v>
      </c>
    </row>
    <row r="69" spans="2:73" x14ac:dyDescent="0.25">
      <c r="C69" s="7" t="s">
        <v>2</v>
      </c>
      <c r="D69" s="6">
        <v>656.74784484890176</v>
      </c>
      <c r="BH69" s="6">
        <v>0.78592572048332343</v>
      </c>
      <c r="BI69" s="6" t="str">
        <f>"1"</f>
        <v>1</v>
      </c>
      <c r="BJ69" t="str">
        <f ca="1">IF((OFFSET($A$1, 69 - 1, 60 - 1)) &gt;= (OFFSET($A$1, 120 - 1, 7 - 1)), "1","0")</f>
        <v>1</v>
      </c>
      <c r="BK69">
        <f ca="1" xml:space="preserve"> IF( AND( OFFSET($A$1, 69 - 1, 61 - 1) = "1", OFFSET($A$1, 69 - 1, 62 - 1) = "1" ), 1, IF( AND( OFFSET($A$1, 69 - 1, 61 - 1) = "1", OFFSET($A$1, 69 - 1, 62 - 1) = "0" ), 2, IF( AND( OFFSET($A$1, 69 - 1, 61 - 1) = "0", OFFSET($A$1, 69 - 1, 62 - 1) = "1" ), 3, 4 ) ) )</f>
        <v>1</v>
      </c>
      <c r="BM69" s="6">
        <v>0.91524148620048174</v>
      </c>
      <c r="BN69" s="6" t="str">
        <f t="shared" si="8"/>
        <v>0</v>
      </c>
      <c r="BO69" t="str">
        <f ca="1">IF((OFFSET($A$1, 69 - 1, 65 - 1)) &gt;= (OFFSET($A$1, 144 - 1, 7 - 1)), "1","0")</f>
        <v>1</v>
      </c>
      <c r="BP69">
        <f ca="1" xml:space="preserve"> IF( AND( OFFSET($A$1, 69 - 1, 66 - 1) = "1", OFFSET($A$1, 69 - 1, 67 - 1) = "1" ), 1, IF( AND( OFFSET($A$1, 69 - 1, 66 - 1) = "1", OFFSET($A$1, 69 - 1, 67 - 1) = "0" ), 2, IF( AND( OFFSET($A$1, 69 - 1, 66 - 1) = "0", OFFSET($A$1, 69 - 1, 67 - 1) = "1" ), 3, 4 ) ) )</f>
        <v>3</v>
      </c>
      <c r="BR69" s="6">
        <v>0.95369485832819401</v>
      </c>
      <c r="BS69" s="6" t="str">
        <f>"1"</f>
        <v>1</v>
      </c>
      <c r="BT69" t="str">
        <f ca="1">IF((OFFSET($A$1, 69 - 1, 70 - 1)) &gt;= (OFFSET($A$1, 168 - 1, 7 - 1)), "1","0")</f>
        <v>1</v>
      </c>
      <c r="BU69">
        <f ca="1" xml:space="preserve"> IF( AND( OFFSET($A$1, 69 - 1, 71 - 1) = "1", OFFSET($A$1, 69 - 1, 72 - 1) = "1" ), 1, IF( AND( OFFSET($A$1, 69 - 1, 71 - 1) = "1", OFFSET($A$1, 69 - 1, 72 - 1) = "0" ), 2, IF( AND( OFFSET($A$1, 69 - 1, 71 - 1) = "0", OFFSET($A$1, 69 - 1, 72 - 1) = "1" ), 3, 4 ) ) )</f>
        <v>1</v>
      </c>
    </row>
    <row r="70" spans="2:73" x14ac:dyDescent="0.25">
      <c r="C70" s="7" t="s">
        <v>8</v>
      </c>
      <c r="D70" s="6">
        <v>295.67063156437644</v>
      </c>
      <c r="BH70" s="6">
        <v>0.33076030274087831</v>
      </c>
      <c r="BI70" s="6" t="str">
        <f>"1"</f>
        <v>1</v>
      </c>
      <c r="BJ70" t="str">
        <f ca="1">IF((OFFSET($A$1, 70 - 1, 60 - 1)) &gt;= (OFFSET($A$1, 120 - 1, 7 - 1)), "1","0")</f>
        <v>0</v>
      </c>
      <c r="BK70">
        <f ca="1" xml:space="preserve"> IF( AND( OFFSET($A$1, 70 - 1, 61 - 1) = "1", OFFSET($A$1, 70 - 1, 62 - 1) = "1" ), 1, IF( AND( OFFSET($A$1, 70 - 1, 61 - 1) = "1", OFFSET($A$1, 70 - 1, 62 - 1) = "0" ), 2, IF( AND( OFFSET($A$1, 70 - 1, 61 - 1) = "0", OFFSET($A$1, 70 - 1, 62 - 1) = "1" ), 3, 4 ) ) )</f>
        <v>2</v>
      </c>
      <c r="BM70" s="6">
        <v>0.8980386187515752</v>
      </c>
      <c r="BN70" s="6" t="str">
        <f t="shared" si="8"/>
        <v>0</v>
      </c>
      <c r="BO70" t="str">
        <f ca="1">IF((OFFSET($A$1, 70 - 1, 65 - 1)) &gt;= (OFFSET($A$1, 144 - 1, 7 - 1)), "1","0")</f>
        <v>1</v>
      </c>
      <c r="BP70">
        <f ca="1" xml:space="preserve"> IF( AND( OFFSET($A$1, 70 - 1, 66 - 1) = "1", OFFSET($A$1, 70 - 1, 67 - 1) = "1" ), 1, IF( AND( OFFSET($A$1, 70 - 1, 66 - 1) = "1", OFFSET($A$1, 70 - 1, 67 - 1) = "0" ), 2, IF( AND( OFFSET($A$1, 70 - 1, 66 - 1) = "0", OFFSET($A$1, 70 - 1, 67 - 1) = "1" ), 3, 4 ) ) )</f>
        <v>3</v>
      </c>
      <c r="BR70" s="6">
        <v>0.47183213512519451</v>
      </c>
      <c r="BS70" s="6" t="str">
        <f t="shared" ref="BS70:BS75" si="10">"0"</f>
        <v>0</v>
      </c>
      <c r="BT70" t="str">
        <f ca="1">IF((OFFSET($A$1, 70 - 1, 70 - 1)) &gt;= (OFFSET($A$1, 168 - 1, 7 - 1)), "1","0")</f>
        <v>0</v>
      </c>
      <c r="BU70">
        <f ca="1" xml:space="preserve"> IF( AND( OFFSET($A$1, 70 - 1, 71 - 1) = "1", OFFSET($A$1, 70 - 1, 72 - 1) = "1" ), 1, IF( AND( OFFSET($A$1, 70 - 1, 71 - 1) = "1", OFFSET($A$1, 70 - 1, 72 - 1) = "0" ), 2, IF( AND( OFFSET($A$1, 70 - 1, 71 - 1) = "0", OFFSET($A$1, 70 - 1, 72 - 1) = "1" ), 3, 4 ) ) )</f>
        <v>4</v>
      </c>
    </row>
    <row r="71" spans="2:73" x14ac:dyDescent="0.25">
      <c r="C71" s="7" t="s">
        <v>9</v>
      </c>
      <c r="D71" s="6">
        <v>58.694845202031843</v>
      </c>
      <c r="BH71" s="6">
        <v>0.43006119998613879</v>
      </c>
      <c r="BI71" s="6" t="str">
        <f>"0"</f>
        <v>0</v>
      </c>
      <c r="BJ71" t="str">
        <f ca="1">IF((OFFSET($A$1, 71 - 1, 60 - 1)) &gt;= (OFFSET($A$1, 120 - 1, 7 - 1)), "1","0")</f>
        <v>0</v>
      </c>
      <c r="BK71">
        <f ca="1" xml:space="preserve"> IF( AND( OFFSET($A$1, 71 - 1, 61 - 1) = "1", OFFSET($A$1, 71 - 1, 62 - 1) = "1" ), 1, IF( AND( OFFSET($A$1, 71 - 1, 61 - 1) = "1", OFFSET($A$1, 71 - 1, 62 - 1) = "0" ), 2, IF( AND( OFFSET($A$1, 71 - 1, 61 - 1) = "0", OFFSET($A$1, 71 - 1, 62 - 1) = "1" ), 3, 4 ) ) )</f>
        <v>4</v>
      </c>
      <c r="BM71" s="6">
        <v>0.70121479439389922</v>
      </c>
      <c r="BN71" s="6" t="str">
        <f>"1"</f>
        <v>1</v>
      </c>
      <c r="BO71" t="str">
        <f ca="1">IF((OFFSET($A$1, 71 - 1, 65 - 1)) &gt;= (OFFSET($A$1, 144 - 1, 7 - 1)), "1","0")</f>
        <v>1</v>
      </c>
      <c r="BP71">
        <f ca="1" xml:space="preserve"> IF( AND( OFFSET($A$1, 71 - 1, 66 - 1) = "1", OFFSET($A$1, 71 - 1, 67 - 1) = "1" ), 1, IF( AND( OFFSET($A$1, 71 - 1, 66 - 1) = "1", OFFSET($A$1, 71 - 1, 67 - 1) = "0" ), 2, IF( AND( OFFSET($A$1, 71 - 1, 66 - 1) = "0", OFFSET($A$1, 71 - 1, 67 - 1) = "1" ), 3, 4 ) ) )</f>
        <v>1</v>
      </c>
      <c r="BR71" s="6">
        <v>0.53260531576023773</v>
      </c>
      <c r="BS71" s="6" t="str">
        <f t="shared" si="10"/>
        <v>0</v>
      </c>
      <c r="BT71" t="str">
        <f ca="1">IF((OFFSET($A$1, 71 - 1, 70 - 1)) &gt;= (OFFSET($A$1, 168 - 1, 7 - 1)), "1","0")</f>
        <v>1</v>
      </c>
      <c r="BU71">
        <f ca="1" xml:space="preserve"> IF( AND( OFFSET($A$1, 71 - 1, 71 - 1) = "1", OFFSET($A$1, 71 - 1, 72 - 1) = "1" ), 1, IF( AND( OFFSET($A$1, 71 - 1, 71 - 1) = "1", OFFSET($A$1, 71 - 1, 72 - 1) = "0" ), 2, IF( AND( OFFSET($A$1, 71 - 1, 71 - 1) = "0", OFFSET($A$1, 71 - 1, 72 - 1) = "1" ), 3, 4 ) ) )</f>
        <v>3</v>
      </c>
    </row>
    <row r="72" spans="2:73" x14ac:dyDescent="0.25">
      <c r="C72" s="7" t="s">
        <v>10</v>
      </c>
      <c r="D72" s="6">
        <v>71.602737119266322</v>
      </c>
      <c r="BH72" s="6">
        <v>0.20211893157188243</v>
      </c>
      <c r="BI72" s="6" t="str">
        <f>"1"</f>
        <v>1</v>
      </c>
      <c r="BJ72" t="str">
        <f ca="1">IF((OFFSET($A$1, 72 - 1, 60 - 1)) &gt;= (OFFSET($A$1, 120 - 1, 7 - 1)), "1","0")</f>
        <v>0</v>
      </c>
      <c r="BK72">
        <f ca="1" xml:space="preserve"> IF( AND( OFFSET($A$1, 72 - 1, 61 - 1) = "1", OFFSET($A$1, 72 - 1, 62 - 1) = "1" ), 1, IF( AND( OFFSET($A$1, 72 - 1, 61 - 1) = "1", OFFSET($A$1, 72 - 1, 62 - 1) = "0" ), 2, IF( AND( OFFSET($A$1, 72 - 1, 61 - 1) = "0", OFFSET($A$1, 72 - 1, 62 - 1) = "1" ), 3, 4 ) ) )</f>
        <v>2</v>
      </c>
      <c r="BM72" s="6">
        <v>0.33555716778173056</v>
      </c>
      <c r="BN72" s="6" t="str">
        <f>"0"</f>
        <v>0</v>
      </c>
      <c r="BO72" t="str">
        <f ca="1">IF((OFFSET($A$1, 72 - 1, 65 - 1)) &gt;= (OFFSET($A$1, 144 - 1, 7 - 1)), "1","0")</f>
        <v>0</v>
      </c>
      <c r="BP72">
        <f ca="1" xml:space="preserve"> IF( AND( OFFSET($A$1, 72 - 1, 66 - 1) = "1", OFFSET($A$1, 72 - 1, 67 - 1) = "1" ), 1, IF( AND( OFFSET($A$1, 72 - 1, 66 - 1) = "1", OFFSET($A$1, 72 - 1, 67 - 1) = "0" ), 2, IF( AND( OFFSET($A$1, 72 - 1, 66 - 1) = "0", OFFSET($A$1, 72 - 1, 67 - 1) = "1" ), 3, 4 ) ) )</f>
        <v>4</v>
      </c>
      <c r="BR72" s="6">
        <v>0.23711620974868339</v>
      </c>
      <c r="BS72" s="6" t="str">
        <f t="shared" si="10"/>
        <v>0</v>
      </c>
      <c r="BT72" t="str">
        <f ca="1">IF((OFFSET($A$1, 72 - 1, 70 - 1)) &gt;= (OFFSET($A$1, 168 - 1, 7 - 1)), "1","0")</f>
        <v>0</v>
      </c>
      <c r="BU72">
        <f ca="1" xml:space="preserve"> IF( AND( OFFSET($A$1, 72 - 1, 71 - 1) = "1", OFFSET($A$1, 72 - 1, 72 - 1) = "1" ), 1, IF( AND( OFFSET($A$1, 72 - 1, 71 - 1) = "1", OFFSET($A$1, 72 - 1, 72 - 1) = "0" ), 2, IF( AND( OFFSET($A$1, 72 - 1, 71 - 1) = "0", OFFSET($A$1, 72 - 1, 72 - 1) = "1" ), 3, 4 ) ) )</f>
        <v>4</v>
      </c>
    </row>
    <row r="73" spans="2:73" x14ac:dyDescent="0.25">
      <c r="BH73" s="6">
        <v>0.36474665311594417</v>
      </c>
      <c r="BI73" s="6" t="str">
        <f>"0"</f>
        <v>0</v>
      </c>
      <c r="BJ73" t="str">
        <f ca="1">IF((OFFSET($A$1, 73 - 1, 60 - 1)) &gt;= (OFFSET($A$1, 120 - 1, 7 - 1)), "1","0")</f>
        <v>0</v>
      </c>
      <c r="BK73">
        <f ca="1" xml:space="preserve"> IF( AND( OFFSET($A$1, 73 - 1, 61 - 1) = "1", OFFSET($A$1, 73 - 1, 62 - 1) = "1" ), 1, IF( AND( OFFSET($A$1, 73 - 1, 61 - 1) = "1", OFFSET($A$1, 73 - 1, 62 - 1) = "0" ), 2, IF( AND( OFFSET($A$1, 73 - 1, 61 - 1) = "0", OFFSET($A$1, 73 - 1, 62 - 1) = "1" ), 3, 4 ) ) )</f>
        <v>4</v>
      </c>
      <c r="BM73" s="6">
        <v>0.20096648018182472</v>
      </c>
      <c r="BN73" s="6" t="str">
        <f>"0"</f>
        <v>0</v>
      </c>
      <c r="BO73" t="str">
        <f ca="1">IF((OFFSET($A$1, 73 - 1, 65 - 1)) &gt;= (OFFSET($A$1, 144 - 1, 7 - 1)), "1","0")</f>
        <v>0</v>
      </c>
      <c r="BP73">
        <f ca="1" xml:space="preserve"> IF( AND( OFFSET($A$1, 73 - 1, 66 - 1) = "1", OFFSET($A$1, 73 - 1, 67 - 1) = "1" ), 1, IF( AND( OFFSET($A$1, 73 - 1, 66 - 1) = "1", OFFSET($A$1, 73 - 1, 67 - 1) = "0" ), 2, IF( AND( OFFSET($A$1, 73 - 1, 66 - 1) = "0", OFFSET($A$1, 73 - 1, 67 - 1) = "1" ), 3, 4 ) ) )</f>
        <v>4</v>
      </c>
      <c r="BR73" s="6">
        <v>0.20687620903160117</v>
      </c>
      <c r="BS73" s="6" t="str">
        <f t="shared" si="10"/>
        <v>0</v>
      </c>
      <c r="BT73" t="str">
        <f ca="1">IF((OFFSET($A$1, 73 - 1, 70 - 1)) &gt;= (OFFSET($A$1, 168 - 1, 7 - 1)), "1","0")</f>
        <v>0</v>
      </c>
      <c r="BU73">
        <f ca="1" xml:space="preserve"> IF( AND( OFFSET($A$1, 73 - 1, 71 - 1) = "1", OFFSET($A$1, 73 - 1, 72 - 1) = "1" ), 1, IF( AND( OFFSET($A$1, 73 - 1, 71 - 1) = "1", OFFSET($A$1, 73 - 1, 72 - 1) = "0" ), 2, IF( AND( OFFSET($A$1, 73 - 1, 71 - 1) = "0", OFFSET($A$1, 73 - 1, 72 - 1) = "1" ), 3, 4 ) ) )</f>
        <v>4</v>
      </c>
    </row>
    <row r="74" spans="2:73" x14ac:dyDescent="0.25">
      <c r="BH74" s="6">
        <v>0.4006702611537859</v>
      </c>
      <c r="BI74" s="6" t="str">
        <f>"1"</f>
        <v>1</v>
      </c>
      <c r="BJ74" t="str">
        <f ca="1">IF((OFFSET($A$1, 74 - 1, 60 - 1)) &gt;= (OFFSET($A$1, 120 - 1, 7 - 1)), "1","0")</f>
        <v>0</v>
      </c>
      <c r="BK74">
        <f ca="1" xml:space="preserve"> IF( AND( OFFSET($A$1, 74 - 1, 61 - 1) = "1", OFFSET($A$1, 74 - 1, 62 - 1) = "1" ), 1, IF( AND( OFFSET($A$1, 74 - 1, 61 - 1) = "1", OFFSET($A$1, 74 - 1, 62 - 1) = "0" ), 2, IF( AND( OFFSET($A$1, 74 - 1, 61 - 1) = "0", OFFSET($A$1, 74 - 1, 62 - 1) = "1" ), 3, 4 ) ) )</f>
        <v>2</v>
      </c>
      <c r="BM74" s="6">
        <v>0.291825492258103</v>
      </c>
      <c r="BN74" s="6" t="str">
        <f>"0"</f>
        <v>0</v>
      </c>
      <c r="BO74" t="str">
        <f ca="1">IF((OFFSET($A$1, 74 - 1, 65 - 1)) &gt;= (OFFSET($A$1, 144 - 1, 7 - 1)), "1","0")</f>
        <v>0</v>
      </c>
      <c r="BP74">
        <f ca="1" xml:space="preserve"> IF( AND( OFFSET($A$1, 74 - 1, 66 - 1) = "1", OFFSET($A$1, 74 - 1, 67 - 1) = "1" ), 1, IF( AND( OFFSET($A$1, 74 - 1, 66 - 1) = "1", OFFSET($A$1, 74 - 1, 67 - 1) = "0" ), 2, IF( AND( OFFSET($A$1, 74 - 1, 66 - 1) = "0", OFFSET($A$1, 74 - 1, 67 - 1) = "1" ), 3, 4 ) ) )</f>
        <v>4</v>
      </c>
      <c r="BR74" s="6">
        <v>0.19170013374031941</v>
      </c>
      <c r="BS74" s="6" t="str">
        <f t="shared" si="10"/>
        <v>0</v>
      </c>
      <c r="BT74" t="str">
        <f ca="1">IF((OFFSET($A$1, 74 - 1, 70 - 1)) &gt;= (OFFSET($A$1, 168 - 1, 7 - 1)), "1","0")</f>
        <v>0</v>
      </c>
      <c r="BU74">
        <f ca="1" xml:space="preserve"> IF( AND( OFFSET($A$1, 74 - 1, 71 - 1) = "1", OFFSET($A$1, 74 - 1, 72 - 1) = "1" ), 1, IF( AND( OFFSET($A$1, 74 - 1, 71 - 1) = "1", OFFSET($A$1, 74 - 1, 72 - 1) = "0" ), 2, IF( AND( OFFSET($A$1, 74 - 1, 71 - 1) = "0", OFFSET($A$1, 74 - 1, 72 - 1) = "1" ), 3, 4 ) ) )</f>
        <v>4</v>
      </c>
    </row>
    <row r="75" spans="2:73" ht="18.75" x14ac:dyDescent="0.3">
      <c r="B75" s="11" t="s">
        <v>167</v>
      </c>
      <c r="BH75" s="6">
        <v>0.94088531741007042</v>
      </c>
      <c r="BI75" s="6" t="str">
        <f>"1"</f>
        <v>1</v>
      </c>
      <c r="BJ75" t="str">
        <f ca="1">IF((OFFSET($A$1, 75 - 1, 60 - 1)) &gt;= (OFFSET($A$1, 120 - 1, 7 - 1)), "1","0")</f>
        <v>1</v>
      </c>
      <c r="BK75">
        <f ca="1" xml:space="preserve"> IF( AND( OFFSET($A$1, 75 - 1, 61 - 1) = "1", OFFSET($A$1, 75 - 1, 62 - 1) = "1" ), 1, IF( AND( OFFSET($A$1, 75 - 1, 61 - 1) = "1", OFFSET($A$1, 75 - 1, 62 - 1) = "0" ), 2, IF( AND( OFFSET($A$1, 75 - 1, 61 - 1) = "0", OFFSET($A$1, 75 - 1, 62 - 1) = "1" ), 3, 4 ) ) )</f>
        <v>1</v>
      </c>
      <c r="BM75" s="6">
        <v>0.76382273896854735</v>
      </c>
      <c r="BN75" s="6" t="str">
        <f>"1"</f>
        <v>1</v>
      </c>
      <c r="BO75" t="str">
        <f ca="1">IF((OFFSET($A$1, 75 - 1, 65 - 1)) &gt;= (OFFSET($A$1, 144 - 1, 7 - 1)), "1","0")</f>
        <v>1</v>
      </c>
      <c r="BP75">
        <f ca="1" xml:space="preserve"> IF( AND( OFFSET($A$1, 75 - 1, 66 - 1) = "1", OFFSET($A$1, 75 - 1, 67 - 1) = "1" ), 1, IF( AND( OFFSET($A$1, 75 - 1, 66 - 1) = "1", OFFSET($A$1, 75 - 1, 67 - 1) = "0" ), 2, IF( AND( OFFSET($A$1, 75 - 1, 66 - 1) = "0", OFFSET($A$1, 75 - 1, 67 - 1) = "1" ), 3, 4 ) ) )</f>
        <v>1</v>
      </c>
      <c r="BR75" s="6">
        <v>5.7251916194652579E-2</v>
      </c>
      <c r="BS75" s="6" t="str">
        <f t="shared" si="10"/>
        <v>0</v>
      </c>
      <c r="BT75" t="str">
        <f ca="1">IF((OFFSET($A$1, 75 - 1, 70 - 1)) &gt;= (OFFSET($A$1, 168 - 1, 7 - 1)), "1","0")</f>
        <v>0</v>
      </c>
      <c r="BU75">
        <f ca="1" xml:space="preserve"> IF( AND( OFFSET($A$1, 75 - 1, 71 - 1) = "1", OFFSET($A$1, 75 - 1, 72 - 1) = "1" ), 1, IF( AND( OFFSET($A$1, 75 - 1, 71 - 1) = "1", OFFSET($A$1, 75 - 1, 72 - 1) = "0" ), 2, IF( AND( OFFSET($A$1, 75 - 1, 71 - 1) = "0", OFFSET($A$1, 75 - 1, 72 - 1) = "1" ), 3, 4 ) ) )</f>
        <v>4</v>
      </c>
    </row>
    <row r="76" spans="2:73" x14ac:dyDescent="0.25">
      <c r="BH76" s="6">
        <v>0.89577431600747848</v>
      </c>
      <c r="BI76" s="6" t="str">
        <f>"1"</f>
        <v>1</v>
      </c>
      <c r="BJ76" t="str">
        <f ca="1">IF((OFFSET($A$1, 76 - 1, 60 - 1)) &gt;= (OFFSET($A$1, 120 - 1, 7 - 1)), "1","0")</f>
        <v>1</v>
      </c>
      <c r="BK76">
        <f ca="1" xml:space="preserve"> IF( AND( OFFSET($A$1, 76 - 1, 61 - 1) = "1", OFFSET($A$1, 76 - 1, 62 - 1) = "1" ), 1, IF( AND( OFFSET($A$1, 76 - 1, 61 - 1) = "1", OFFSET($A$1, 76 - 1, 62 - 1) = "0" ), 2, IF( AND( OFFSET($A$1, 76 - 1, 61 - 1) = "0", OFFSET($A$1, 76 - 1, 62 - 1) = "1" ), 3, 4 ) ) )</f>
        <v>1</v>
      </c>
      <c r="BM76" s="6">
        <v>0.57195188884807757</v>
      </c>
      <c r="BN76" s="6" t="str">
        <f>"0"</f>
        <v>0</v>
      </c>
      <c r="BO76" t="str">
        <f ca="1">IF((OFFSET($A$1, 76 - 1, 65 - 1)) &gt;= (OFFSET($A$1, 144 - 1, 7 - 1)), "1","0")</f>
        <v>1</v>
      </c>
      <c r="BP76">
        <f ca="1" xml:space="preserve"> IF( AND( OFFSET($A$1, 76 - 1, 66 - 1) = "1", OFFSET($A$1, 76 - 1, 67 - 1) = "1" ), 1, IF( AND( OFFSET($A$1, 76 - 1, 66 - 1) = "1", OFFSET($A$1, 76 - 1, 67 - 1) = "0" ), 2, IF( AND( OFFSET($A$1, 76 - 1, 66 - 1) = "0", OFFSET($A$1, 76 - 1, 67 - 1) = "1" ), 3, 4 ) ) )</f>
        <v>3</v>
      </c>
      <c r="BR76" s="6">
        <v>0.58198472090427356</v>
      </c>
      <c r="BS76" s="6" t="str">
        <f>"1"</f>
        <v>1</v>
      </c>
      <c r="BT76" t="str">
        <f ca="1">IF((OFFSET($A$1, 76 - 1, 70 - 1)) &gt;= (OFFSET($A$1, 168 - 1, 7 - 1)), "1","0")</f>
        <v>1</v>
      </c>
      <c r="BU76">
        <f ca="1" xml:space="preserve"> IF( AND( OFFSET($A$1, 76 - 1, 71 - 1) = "1", OFFSET($A$1, 76 - 1, 72 - 1) = "1" ), 1, IF( AND( OFFSET($A$1, 76 - 1, 71 - 1) = "1", OFFSET($A$1, 76 - 1, 72 - 1) = "0" ), 2, IF( AND( OFFSET($A$1, 76 - 1, 71 - 1) = "0", OFFSET($A$1, 76 - 1, 72 - 1) = "1" ), 3, 4 ) ) )</f>
        <v>1</v>
      </c>
    </row>
    <row r="77" spans="2:73" ht="25.5" x14ac:dyDescent="0.25">
      <c r="C77" s="16" t="s">
        <v>168</v>
      </c>
      <c r="D77" s="14" t="s">
        <v>169</v>
      </c>
      <c r="E77" s="14" t="s">
        <v>115</v>
      </c>
      <c r="F77" s="14" t="s">
        <v>170</v>
      </c>
      <c r="G77" s="14" t="s">
        <v>171</v>
      </c>
      <c r="H77" s="14" t="s">
        <v>172</v>
      </c>
      <c r="I77" s="14" t="s">
        <v>173</v>
      </c>
      <c r="J77" s="14" t="s">
        <v>174</v>
      </c>
      <c r="L77" s="7" t="s">
        <v>175</v>
      </c>
      <c r="M77" s="6">
        <v>471</v>
      </c>
      <c r="BH77" s="6">
        <v>0.37650867204752686</v>
      </c>
      <c r="BI77" s="6" t="str">
        <f>"0"</f>
        <v>0</v>
      </c>
      <c r="BJ77" t="str">
        <f ca="1">IF((OFFSET($A$1, 77 - 1, 60 - 1)) &gt;= (OFFSET($A$1, 120 - 1, 7 - 1)), "1","0")</f>
        <v>0</v>
      </c>
      <c r="BK77">
        <f ca="1" xml:space="preserve"> IF( AND( OFFSET($A$1, 77 - 1, 61 - 1) = "1", OFFSET($A$1, 77 - 1, 62 - 1) = "1" ), 1, IF( AND( OFFSET($A$1, 77 - 1, 61 - 1) = "1", OFFSET($A$1, 77 - 1, 62 - 1) = "0" ), 2, IF( AND( OFFSET($A$1, 77 - 1, 61 - 1) = "0", OFFSET($A$1, 77 - 1, 62 - 1) = "1" ), 3, 4 ) ) )</f>
        <v>4</v>
      </c>
      <c r="BM77" s="6">
        <v>0.37619906383162371</v>
      </c>
      <c r="BN77" s="6" t="str">
        <f>"1"</f>
        <v>1</v>
      </c>
      <c r="BO77" t="str">
        <f ca="1">IF((OFFSET($A$1, 77 - 1, 65 - 1)) &gt;= (OFFSET($A$1, 144 - 1, 7 - 1)), "1","0")</f>
        <v>0</v>
      </c>
      <c r="BP77">
        <f ca="1" xml:space="preserve"> IF( AND( OFFSET($A$1, 77 - 1, 66 - 1) = "1", OFFSET($A$1, 77 - 1, 67 - 1) = "1" ), 1, IF( AND( OFFSET($A$1, 77 - 1, 66 - 1) = "1", OFFSET($A$1, 77 - 1, 67 - 1) = "0" ), 2, IF( AND( OFFSET($A$1, 77 - 1, 66 - 1) = "0", OFFSET($A$1, 77 - 1, 67 - 1) = "1" ), 3, 4 ) ) )</f>
        <v>2</v>
      </c>
      <c r="BR77" s="6">
        <v>0.79214466310617893</v>
      </c>
      <c r="BS77" s="6" t="str">
        <f t="shared" ref="BS77:BS84" si="11">"0"</f>
        <v>0</v>
      </c>
      <c r="BT77" t="str">
        <f ca="1">IF((OFFSET($A$1, 77 - 1, 70 - 1)) &gt;= (OFFSET($A$1, 168 - 1, 7 - 1)), "1","0")</f>
        <v>1</v>
      </c>
      <c r="BU77">
        <f ca="1" xml:space="preserve"> IF( AND( OFFSET($A$1, 77 - 1, 71 - 1) = "1", OFFSET($A$1, 77 - 1, 72 - 1) = "1" ), 1, IF( AND( OFFSET($A$1, 77 - 1, 71 - 1) = "1", OFFSET($A$1, 77 - 1, 72 - 1) = "0" ), 2, IF( AND( OFFSET($A$1, 77 - 1, 71 - 1) = "0", OFFSET($A$1, 77 - 1, 72 - 1) = "1" ), 3, 4 ) ) )</f>
        <v>3</v>
      </c>
    </row>
    <row r="78" spans="2:73" x14ac:dyDescent="0.25">
      <c r="C78" s="7" t="s">
        <v>166</v>
      </c>
      <c r="D78" s="6">
        <v>-2.6799687009389648</v>
      </c>
      <c r="E78" s="6">
        <v>0.99358853956732296</v>
      </c>
      <c r="F78" s="6">
        <v>7.2752227827242848</v>
      </c>
      <c r="G78" s="6">
        <v>6.9912221317578538E-3</v>
      </c>
      <c r="H78" s="6">
        <v>6.8565300150208217E-2</v>
      </c>
      <c r="I78" s="6">
        <v>9.780482566814094E-3</v>
      </c>
      <c r="J78" s="6">
        <v>0.48067161845772982</v>
      </c>
      <c r="L78" s="7" t="s">
        <v>176</v>
      </c>
      <c r="M78" s="6">
        <v>491.16777953060915</v>
      </c>
      <c r="BH78" s="6">
        <v>0.98801024030509732</v>
      </c>
      <c r="BI78" s="6" t="str">
        <f>"1"</f>
        <v>1</v>
      </c>
      <c r="BJ78" t="str">
        <f ca="1">IF((OFFSET($A$1, 78 - 1, 60 - 1)) &gt;= (OFFSET($A$1, 120 - 1, 7 - 1)), "1","0")</f>
        <v>1</v>
      </c>
      <c r="BK78">
        <f ca="1" xml:space="preserve"> IF( AND( OFFSET($A$1, 78 - 1, 61 - 1) = "1", OFFSET($A$1, 78 - 1, 62 - 1) = "1" ), 1, IF( AND( OFFSET($A$1, 78 - 1, 61 - 1) = "1", OFFSET($A$1, 78 - 1, 62 - 1) = "0" ), 2, IF( AND( OFFSET($A$1, 78 - 1, 61 - 1) = "0", OFFSET($A$1, 78 - 1, 62 - 1) = "1" ), 3, 4 ) ) )</f>
        <v>1</v>
      </c>
      <c r="BM78" s="6">
        <v>2.0103700789499607E-2</v>
      </c>
      <c r="BN78" s="6" t="str">
        <f>"0"</f>
        <v>0</v>
      </c>
      <c r="BO78" t="str">
        <f ca="1">IF((OFFSET($A$1, 78 - 1, 65 - 1)) &gt;= (OFFSET($A$1, 144 - 1, 7 - 1)), "1","0")</f>
        <v>0</v>
      </c>
      <c r="BP78">
        <f ca="1" xml:space="preserve"> IF( AND( OFFSET($A$1, 78 - 1, 66 - 1) = "1", OFFSET($A$1, 78 - 1, 67 - 1) = "1" ), 1, IF( AND( OFFSET($A$1, 78 - 1, 66 - 1) = "1", OFFSET($A$1, 78 - 1, 67 - 1) = "0" ), 2, IF( AND( OFFSET($A$1, 78 - 1, 66 - 1) = "0", OFFSET($A$1, 78 - 1, 67 - 1) = "1" ), 3, 4 ) ) )</f>
        <v>4</v>
      </c>
      <c r="BR78" s="6">
        <v>5.3762755490275434E-2</v>
      </c>
      <c r="BS78" s="6" t="str">
        <f t="shared" si="11"/>
        <v>0</v>
      </c>
      <c r="BT78" t="str">
        <f ca="1">IF((OFFSET($A$1, 78 - 1, 70 - 1)) &gt;= (OFFSET($A$1, 168 - 1, 7 - 1)), "1","0")</f>
        <v>0</v>
      </c>
      <c r="BU78">
        <f ca="1" xml:space="preserve"> IF( AND( OFFSET($A$1, 78 - 1, 71 - 1) = "1", OFFSET($A$1, 78 - 1, 72 - 1) = "1" ), 1, IF( AND( OFFSET($A$1, 78 - 1, 71 - 1) = "1", OFFSET($A$1, 78 - 1, 72 - 1) = "0" ), 2, IF( AND( OFFSET($A$1, 78 - 1, 71 - 1) = "0", OFFSET($A$1, 78 - 1, 72 - 1) = "1" ), 3, 4 ) ) )</f>
        <v>4</v>
      </c>
    </row>
    <row r="79" spans="2:73" x14ac:dyDescent="0.25">
      <c r="C79" s="7" t="s">
        <v>4</v>
      </c>
      <c r="D79" s="6">
        <v>-6.1736404998100189E-4</v>
      </c>
      <c r="E79" s="6">
        <v>2.8495084489543877E-3</v>
      </c>
      <c r="F79" s="6">
        <v>4.6939966412773419E-2</v>
      </c>
      <c r="G79" s="6">
        <v>0.82847618125542066</v>
      </c>
      <c r="H79" s="6">
        <v>0.99938282647999332</v>
      </c>
      <c r="I79" s="6">
        <v>0.99381689656263039</v>
      </c>
      <c r="J79" s="6">
        <v>1.0049799287148649</v>
      </c>
      <c r="L79" s="7" t="s">
        <v>177</v>
      </c>
      <c r="M79" s="6">
        <v>3</v>
      </c>
      <c r="BH79" s="6">
        <v>0.63895715020067134</v>
      </c>
      <c r="BI79" s="6" t="str">
        <f>"0"</f>
        <v>0</v>
      </c>
      <c r="BJ79" t="str">
        <f ca="1">IF((OFFSET($A$1, 79 - 1, 60 - 1)) &gt;= (OFFSET($A$1, 120 - 1, 7 - 1)), "1","0")</f>
        <v>1</v>
      </c>
      <c r="BK79">
        <f ca="1" xml:space="preserve"> IF( AND( OFFSET($A$1, 79 - 1, 61 - 1) = "1", OFFSET($A$1, 79 - 1, 62 - 1) = "1" ), 1, IF( AND( OFFSET($A$1, 79 - 1, 61 - 1) = "1", OFFSET($A$1, 79 - 1, 62 - 1) = "0" ), 2, IF( AND( OFFSET($A$1, 79 - 1, 61 - 1) = "0", OFFSET($A$1, 79 - 1, 62 - 1) = "1" ), 3, 4 ) ) )</f>
        <v>3</v>
      </c>
      <c r="BM79" s="6">
        <v>0.29666945698349662</v>
      </c>
      <c r="BN79" s="6" t="str">
        <f>"0"</f>
        <v>0</v>
      </c>
      <c r="BO79" t="str">
        <f ca="1">IF((OFFSET($A$1, 79 - 1, 65 - 1)) &gt;= (OFFSET($A$1, 144 - 1, 7 - 1)), "1","0")</f>
        <v>0</v>
      </c>
      <c r="BP79">
        <f ca="1" xml:space="preserve"> IF( AND( OFFSET($A$1, 79 - 1, 66 - 1) = "1", OFFSET($A$1, 79 - 1, 67 - 1) = "1" ), 1, IF( AND( OFFSET($A$1, 79 - 1, 66 - 1) = "1", OFFSET($A$1, 79 - 1, 67 - 1) = "0" ), 2, IF( AND( OFFSET($A$1, 79 - 1, 66 - 1) = "0", OFFSET($A$1, 79 - 1, 67 - 1) = "1" ), 3, 4 ) ) )</f>
        <v>4</v>
      </c>
      <c r="BR79" s="6">
        <v>0.32106576693057687</v>
      </c>
      <c r="BS79" s="6" t="str">
        <f t="shared" si="11"/>
        <v>0</v>
      </c>
      <c r="BT79" t="str">
        <f ca="1">IF((OFFSET($A$1, 79 - 1, 70 - 1)) &gt;= (OFFSET($A$1, 168 - 1, 7 - 1)), "1","0")</f>
        <v>0</v>
      </c>
      <c r="BU79">
        <f ca="1" xml:space="preserve"> IF( AND( OFFSET($A$1, 79 - 1, 71 - 1) = "1", OFFSET($A$1, 79 - 1, 72 - 1) = "1" ), 1, IF( AND( OFFSET($A$1, 79 - 1, 71 - 1) = "1", OFFSET($A$1, 79 - 1, 72 - 1) = "0" ), 2, IF( AND( OFFSET($A$1, 79 - 1, 71 - 1) = "0", OFFSET($A$1, 79 - 1, 72 - 1) = "1" ), 3, 4 ) ) )</f>
        <v>4</v>
      </c>
    </row>
    <row r="80" spans="2:73" x14ac:dyDescent="0.25">
      <c r="C80" s="7" t="s">
        <v>5</v>
      </c>
      <c r="D80" s="6">
        <v>-2.620150721876144</v>
      </c>
      <c r="E80" s="6">
        <v>0.36304961248537843</v>
      </c>
      <c r="F80" s="6">
        <v>52.085950494985525</v>
      </c>
      <c r="G80" s="6">
        <v>5.3123665117616061E-13</v>
      </c>
      <c r="H80" s="6">
        <v>7.2791890670254419E-2</v>
      </c>
      <c r="I80" s="6">
        <v>3.5731776539696884E-2</v>
      </c>
      <c r="J80" s="6">
        <v>0.14828983779923813</v>
      </c>
      <c r="L80" s="7" t="s">
        <v>178</v>
      </c>
      <c r="M80" s="6">
        <v>0.2649322408991146</v>
      </c>
      <c r="BH80" s="6">
        <v>0.95291547615498284</v>
      </c>
      <c r="BI80" s="6" t="str">
        <f>"1"</f>
        <v>1</v>
      </c>
      <c r="BJ80" t="str">
        <f ca="1">IF((OFFSET($A$1, 80 - 1, 60 - 1)) &gt;= (OFFSET($A$1, 120 - 1, 7 - 1)), "1","0")</f>
        <v>1</v>
      </c>
      <c r="BK80">
        <f ca="1" xml:space="preserve"> IF( AND( OFFSET($A$1, 80 - 1, 61 - 1) = "1", OFFSET($A$1, 80 - 1, 62 - 1) = "1" ), 1, IF( AND( OFFSET($A$1, 80 - 1, 61 - 1) = "1", OFFSET($A$1, 80 - 1, 62 - 1) = "0" ), 2, IF( AND( OFFSET($A$1, 80 - 1, 61 - 1) = "0", OFFSET($A$1, 80 - 1, 62 - 1) = "1" ), 3, 4 ) ) )</f>
        <v>1</v>
      </c>
      <c r="BM80" s="6">
        <v>3.4942771281026401E-2</v>
      </c>
      <c r="BN80" s="6" t="str">
        <f>"1"</f>
        <v>1</v>
      </c>
      <c r="BO80" t="str">
        <f ca="1">IF((OFFSET($A$1, 80 - 1, 65 - 1)) &gt;= (OFFSET($A$1, 144 - 1, 7 - 1)), "1","0")</f>
        <v>0</v>
      </c>
      <c r="BP80">
        <f ca="1" xml:space="preserve"> IF( AND( OFFSET($A$1, 80 - 1, 66 - 1) = "1", OFFSET($A$1, 80 - 1, 67 - 1) = "1" ), 1, IF( AND( OFFSET($A$1, 80 - 1, 66 - 1) = "1", OFFSET($A$1, 80 - 1, 67 - 1) = "0" ), 2, IF( AND( OFFSET($A$1, 80 - 1, 66 - 1) = "0", OFFSET($A$1, 80 - 1, 67 - 1) = "1" ), 3, 4 ) ) )</f>
        <v>2</v>
      </c>
      <c r="BR80" s="6">
        <v>0.56962507023273412</v>
      </c>
      <c r="BS80" s="6" t="str">
        <f t="shared" si="11"/>
        <v>0</v>
      </c>
      <c r="BT80" t="str">
        <f ca="1">IF((OFFSET($A$1, 80 - 1, 70 - 1)) &gt;= (OFFSET($A$1, 168 - 1, 7 - 1)), "1","0")</f>
        <v>1</v>
      </c>
      <c r="BU80">
        <f ca="1" xml:space="preserve"> IF( AND( OFFSET($A$1, 80 - 1, 71 - 1) = "1", OFFSET($A$1, 80 - 1, 72 - 1) = "1" ), 1, IF( AND( OFFSET($A$1, 80 - 1, 71 - 1) = "1", OFFSET($A$1, 80 - 1, 72 - 1) = "0" ), 2, IF( AND( OFFSET($A$1, 80 - 1, 71 - 1) = "0", OFFSET($A$1, 80 - 1, 72 - 1) = "1" ), 3, 4 ) ) )</f>
        <v>3</v>
      </c>
    </row>
    <row r="81" spans="2:73" x14ac:dyDescent="0.25">
      <c r="C81" s="7" t="s">
        <v>6</v>
      </c>
      <c r="D81" s="6">
        <v>-0.54201539989834169</v>
      </c>
      <c r="E81" s="6">
        <v>0.92874531129646887</v>
      </c>
      <c r="F81" s="6">
        <v>0.34058850282709258</v>
      </c>
      <c r="G81" s="6">
        <v>0.55948972377138428</v>
      </c>
      <c r="H81" s="6">
        <v>0.58157496432484579</v>
      </c>
      <c r="I81" s="6">
        <v>9.4201162110174291E-2</v>
      </c>
      <c r="J81" s="6">
        <v>3.5905017682676226</v>
      </c>
      <c r="BH81" s="6">
        <v>0.3463760589313119</v>
      </c>
      <c r="BI81" s="6" t="str">
        <f>"0"</f>
        <v>0</v>
      </c>
      <c r="BJ81" t="str">
        <f ca="1">IF((OFFSET($A$1, 81 - 1, 60 - 1)) &gt;= (OFFSET($A$1, 120 - 1, 7 - 1)), "1","0")</f>
        <v>0</v>
      </c>
      <c r="BK81">
        <f ca="1" xml:space="preserve"> IF( AND( OFFSET($A$1, 81 - 1, 61 - 1) = "1", OFFSET($A$1, 81 - 1, 62 - 1) = "1" ), 1, IF( AND( OFFSET($A$1, 81 - 1, 61 - 1) = "1", OFFSET($A$1, 81 - 1, 62 - 1) = "0" ), 2, IF( AND( OFFSET($A$1, 81 - 1, 61 - 1) = "0", OFFSET($A$1, 81 - 1, 62 - 1) = "1" ), 3, 4 ) ) )</f>
        <v>4</v>
      </c>
      <c r="BM81" s="6">
        <v>0.40376781561143366</v>
      </c>
      <c r="BN81" s="6" t="str">
        <f t="shared" ref="BN81:BN86" si="12">"0"</f>
        <v>0</v>
      </c>
      <c r="BO81" t="str">
        <f ca="1">IF((OFFSET($A$1, 81 - 1, 65 - 1)) &gt;= (OFFSET($A$1, 144 - 1, 7 - 1)), "1","0")</f>
        <v>0</v>
      </c>
      <c r="BP81">
        <f ca="1" xml:space="preserve"> IF( AND( OFFSET($A$1, 81 - 1, 66 - 1) = "1", OFFSET($A$1, 81 - 1, 67 - 1) = "1" ), 1, IF( AND( OFFSET($A$1, 81 - 1, 66 - 1) = "1", OFFSET($A$1, 81 - 1, 67 - 1) = "0" ), 2, IF( AND( OFFSET($A$1, 81 - 1, 66 - 1) = "0", OFFSET($A$1, 81 - 1, 67 - 1) = "1" ), 3, 4 ) ) )</f>
        <v>4</v>
      </c>
      <c r="BR81" s="6">
        <v>0.19877021987845175</v>
      </c>
      <c r="BS81" s="6" t="str">
        <f t="shared" si="11"/>
        <v>0</v>
      </c>
      <c r="BT81" t="str">
        <f ca="1">IF((OFFSET($A$1, 81 - 1, 70 - 1)) &gt;= (OFFSET($A$1, 168 - 1, 7 - 1)), "1","0")</f>
        <v>0</v>
      </c>
      <c r="BU81">
        <f ca="1" xml:space="preserve"> IF( AND( OFFSET($A$1, 81 - 1, 71 - 1) = "1", OFFSET($A$1, 81 - 1, 72 - 1) = "1" ), 1, IF( AND( OFFSET($A$1, 81 - 1, 71 - 1) = "1", OFFSET($A$1, 81 - 1, 72 - 1) = "0" ), 2, IF( AND( OFFSET($A$1, 81 - 1, 71 - 1) = "0", OFFSET($A$1, 81 - 1, 72 - 1) = "1" ), 3, 4 ) ) )</f>
        <v>4</v>
      </c>
    </row>
    <row r="82" spans="2:73" x14ac:dyDescent="0.25">
      <c r="C82" s="7" t="s">
        <v>7</v>
      </c>
      <c r="D82" s="6">
        <v>5.5127046001340743</v>
      </c>
      <c r="E82" s="6">
        <v>3.7901189426528994</v>
      </c>
      <c r="F82" s="6">
        <v>2.1155522885211195</v>
      </c>
      <c r="G82" s="6">
        <v>0.14580944408602151</v>
      </c>
      <c r="H82" s="6">
        <v>247.82047679268882</v>
      </c>
      <c r="I82" s="6">
        <v>0.14722518043360339</v>
      </c>
      <c r="J82" s="6">
        <v>417150.03192305838</v>
      </c>
      <c r="BH82" s="6">
        <v>0.74660582025040867</v>
      </c>
      <c r="BI82" s="6" t="str">
        <f>"1"</f>
        <v>1</v>
      </c>
      <c r="BJ82" t="str">
        <f ca="1">IF((OFFSET($A$1, 82 - 1, 60 - 1)) &gt;= (OFFSET($A$1, 120 - 1, 7 - 1)), "1","0")</f>
        <v>1</v>
      </c>
      <c r="BK82">
        <f ca="1" xml:space="preserve"> IF( AND( OFFSET($A$1, 82 - 1, 61 - 1) = "1", OFFSET($A$1, 82 - 1, 62 - 1) = "1" ), 1, IF( AND( OFFSET($A$1, 82 - 1, 61 - 1) = "1", OFFSET($A$1, 82 - 1, 62 - 1) = "0" ), 2, IF( AND( OFFSET($A$1, 82 - 1, 61 - 1) = "0", OFFSET($A$1, 82 - 1, 62 - 1) = "1" ), 3, 4 ) ) )</f>
        <v>1</v>
      </c>
      <c r="BM82" s="6">
        <v>0.76401040104018891</v>
      </c>
      <c r="BN82" s="6" t="str">
        <f t="shared" si="12"/>
        <v>0</v>
      </c>
      <c r="BO82" t="str">
        <f ca="1">IF((OFFSET($A$1, 82 - 1, 65 - 1)) &gt;= (OFFSET($A$1, 144 - 1, 7 - 1)), "1","0")</f>
        <v>1</v>
      </c>
      <c r="BP82">
        <f ca="1" xml:space="preserve"> IF( AND( OFFSET($A$1, 82 - 1, 66 - 1) = "1", OFFSET($A$1, 82 - 1, 67 - 1) = "1" ), 1, IF( AND( OFFSET($A$1, 82 - 1, 66 - 1) = "1", OFFSET($A$1, 82 - 1, 67 - 1) = "0" ), 2, IF( AND( OFFSET($A$1, 82 - 1, 66 - 1) = "0", OFFSET($A$1, 82 - 1, 67 - 1) = "1" ), 3, 4 ) ) )</f>
        <v>3</v>
      </c>
      <c r="BR82" s="6">
        <v>0.24225462744354917</v>
      </c>
      <c r="BS82" s="6" t="str">
        <f t="shared" si="11"/>
        <v>0</v>
      </c>
      <c r="BT82" t="str">
        <f ca="1">IF((OFFSET($A$1, 82 - 1, 70 - 1)) &gt;= (OFFSET($A$1, 168 - 1, 7 - 1)), "1","0")</f>
        <v>0</v>
      </c>
      <c r="BU82">
        <f ca="1" xml:space="preserve"> IF( AND( OFFSET($A$1, 82 - 1, 71 - 1) = "1", OFFSET($A$1, 82 - 1, 72 - 1) = "1" ), 1, IF( AND( OFFSET($A$1, 82 - 1, 71 - 1) = "1", OFFSET($A$1, 82 - 1, 72 - 1) = "0" ), 2, IF( AND( OFFSET($A$1, 82 - 1, 71 - 1) = "0", OFFSET($A$1, 82 - 1, 72 - 1) = "1" ), 3, 4 ) ) )</f>
        <v>4</v>
      </c>
    </row>
    <row r="83" spans="2:73" x14ac:dyDescent="0.25">
      <c r="C83" s="7" t="s">
        <v>3</v>
      </c>
      <c r="D83" s="6">
        <v>0.62329957695014304</v>
      </c>
      <c r="E83" s="6">
        <v>8.2288149968106752E-2</v>
      </c>
      <c r="F83" s="6">
        <v>57.37452027688915</v>
      </c>
      <c r="G83" s="6">
        <v>3.6024404284001427E-14</v>
      </c>
      <c r="H83" s="6">
        <v>1.8650718483723183</v>
      </c>
      <c r="I83" s="6">
        <v>1.5872735035209262</v>
      </c>
      <c r="J83" s="6">
        <v>2.1914893632854477</v>
      </c>
      <c r="BH83" s="6">
        <v>0.26514528188190278</v>
      </c>
      <c r="BI83" s="6" t="str">
        <f>"0"</f>
        <v>0</v>
      </c>
      <c r="BJ83" t="str">
        <f ca="1">IF((OFFSET($A$1, 83 - 1, 60 - 1)) &gt;= (OFFSET($A$1, 120 - 1, 7 - 1)), "1","0")</f>
        <v>0</v>
      </c>
      <c r="BK83">
        <f ca="1" xml:space="preserve"> IF( AND( OFFSET($A$1, 83 - 1, 61 - 1) = "1", OFFSET($A$1, 83 - 1, 62 - 1) = "1" ), 1, IF( AND( OFFSET($A$1, 83 - 1, 61 - 1) = "1", OFFSET($A$1, 83 - 1, 62 - 1) = "0" ), 2, IF( AND( OFFSET($A$1, 83 - 1, 61 - 1) = "0", OFFSET($A$1, 83 - 1, 62 - 1) = "1" ), 3, 4 ) ) )</f>
        <v>4</v>
      </c>
      <c r="BM83" s="6">
        <v>0.20288069336367606</v>
      </c>
      <c r="BN83" s="6" t="str">
        <f t="shared" si="12"/>
        <v>0</v>
      </c>
      <c r="BO83" t="str">
        <f ca="1">IF((OFFSET($A$1, 83 - 1, 65 - 1)) &gt;= (OFFSET($A$1, 144 - 1, 7 - 1)), "1","0")</f>
        <v>0</v>
      </c>
      <c r="BP83">
        <f ca="1" xml:space="preserve"> IF( AND( OFFSET($A$1, 83 - 1, 66 - 1) = "1", OFFSET($A$1, 83 - 1, 67 - 1) = "1" ), 1, IF( AND( OFFSET($A$1, 83 - 1, 66 - 1) = "1", OFFSET($A$1, 83 - 1, 67 - 1) = "0" ), 2, IF( AND( OFFSET($A$1, 83 - 1, 66 - 1) = "0", OFFSET($A$1, 83 - 1, 67 - 1) = "1" ), 3, 4 ) ) )</f>
        <v>4</v>
      </c>
      <c r="BR83" s="6">
        <v>7.1712038862547192E-2</v>
      </c>
      <c r="BS83" s="6" t="str">
        <f t="shared" si="11"/>
        <v>0</v>
      </c>
      <c r="BT83" t="str">
        <f ca="1">IF((OFFSET($A$1, 83 - 1, 70 - 1)) &gt;= (OFFSET($A$1, 168 - 1, 7 - 1)), "1","0")</f>
        <v>0</v>
      </c>
      <c r="BU83">
        <f ca="1" xml:space="preserve"> IF( AND( OFFSET($A$1, 83 - 1, 71 - 1) = "1", OFFSET($A$1, 83 - 1, 72 - 1) = "1" ), 1, IF( AND( OFFSET($A$1, 83 - 1, 71 - 1) = "1", OFFSET($A$1, 83 - 1, 72 - 1) = "0" ), 2, IF( AND( OFFSET($A$1, 83 - 1, 71 - 1) = "0", OFFSET($A$1, 83 - 1, 72 - 1) = "1" ), 3, 4 ) ) )</f>
        <v>4</v>
      </c>
    </row>
    <row r="84" spans="2:73" x14ac:dyDescent="0.25">
      <c r="C84" s="7" t="s">
        <v>1</v>
      </c>
      <c r="D84" s="6">
        <v>0.10847089216042588</v>
      </c>
      <c r="E84" s="6">
        <v>6.4680456509846065E-2</v>
      </c>
      <c r="F84" s="6">
        <v>2.8124206073089262</v>
      </c>
      <c r="G84" s="6">
        <v>9.353714107319247E-2</v>
      </c>
      <c r="H84" s="6">
        <v>1.114572465269654</v>
      </c>
      <c r="I84" s="6">
        <v>0.98186596371808632</v>
      </c>
      <c r="J84" s="6">
        <v>1.2652152393928542</v>
      </c>
      <c r="BH84" s="6">
        <v>8.8764285094502252E-2</v>
      </c>
      <c r="BI84" s="6" t="str">
        <f>"0"</f>
        <v>0</v>
      </c>
      <c r="BJ84" t="str">
        <f ca="1">IF((OFFSET($A$1, 84 - 1, 60 - 1)) &gt;= (OFFSET($A$1, 120 - 1, 7 - 1)), "1","0")</f>
        <v>0</v>
      </c>
      <c r="BK84">
        <f ca="1" xml:space="preserve"> IF( AND( OFFSET($A$1, 84 - 1, 61 - 1) = "1", OFFSET($A$1, 84 - 1, 62 - 1) = "1" ), 1, IF( AND( OFFSET($A$1, 84 - 1, 61 - 1) = "1", OFFSET($A$1, 84 - 1, 62 - 1) = "0" ), 2, IF( AND( OFFSET($A$1, 84 - 1, 61 - 1) = "0", OFFSET($A$1, 84 - 1, 62 - 1) = "1" ), 3, 4 ) ) )</f>
        <v>4</v>
      </c>
      <c r="BM84" s="6">
        <v>0.25251852262823204</v>
      </c>
      <c r="BN84" s="6" t="str">
        <f t="shared" si="12"/>
        <v>0</v>
      </c>
      <c r="BO84" t="str">
        <f ca="1">IF((OFFSET($A$1, 84 - 1, 65 - 1)) &gt;= (OFFSET($A$1, 144 - 1, 7 - 1)), "1","0")</f>
        <v>0</v>
      </c>
      <c r="BP84">
        <f ca="1" xml:space="preserve"> IF( AND( OFFSET($A$1, 84 - 1, 66 - 1) = "1", OFFSET($A$1, 84 - 1, 67 - 1) = "1" ), 1, IF( AND( OFFSET($A$1, 84 - 1, 66 - 1) = "1", OFFSET($A$1, 84 - 1, 67 - 1) = "0" ), 2, IF( AND( OFFSET($A$1, 84 - 1, 66 - 1) = "0", OFFSET($A$1, 84 - 1, 67 - 1) = "1" ), 3, 4 ) ) )</f>
        <v>4</v>
      </c>
      <c r="BR84" s="6">
        <v>0.24131142870707586</v>
      </c>
      <c r="BS84" s="6" t="str">
        <f t="shared" si="11"/>
        <v>0</v>
      </c>
      <c r="BT84" t="str">
        <f ca="1">IF((OFFSET($A$1, 84 - 1, 70 - 1)) &gt;= (OFFSET($A$1, 168 - 1, 7 - 1)), "1","0")</f>
        <v>0</v>
      </c>
      <c r="BU84">
        <f ca="1" xml:space="preserve"> IF( AND( OFFSET($A$1, 84 - 1, 71 - 1) = "1", OFFSET($A$1, 84 - 1, 72 - 1) = "1" ), 1, IF( AND( OFFSET($A$1, 84 - 1, 71 - 1) = "1", OFFSET($A$1, 84 - 1, 72 - 1) = "0" ), 2, IF( AND( OFFSET($A$1, 84 - 1, 71 - 1) = "0", OFFSET($A$1, 84 - 1, 72 - 1) = "1" ), 3, 4 ) ) )</f>
        <v>4</v>
      </c>
    </row>
    <row r="85" spans="2:73" x14ac:dyDescent="0.25">
      <c r="C85" s="7" t="s">
        <v>2</v>
      </c>
      <c r="D85" s="6">
        <v>2.3482360736549793E-4</v>
      </c>
      <c r="E85" s="6">
        <v>5.5977099877332339E-3</v>
      </c>
      <c r="F85" s="6">
        <v>1.7597976045353268E-3</v>
      </c>
      <c r="G85" s="6">
        <v>0.96653860373184619</v>
      </c>
      <c r="H85" s="6">
        <v>1.000234851180587</v>
      </c>
      <c r="I85" s="6">
        <v>0.98932094398807613</v>
      </c>
      <c r="J85" s="6">
        <v>1.0112691574922419</v>
      </c>
      <c r="BH85" s="6">
        <v>0.27311567325981978</v>
      </c>
      <c r="BI85" s="6" t="str">
        <f>"1"</f>
        <v>1</v>
      </c>
      <c r="BJ85" t="str">
        <f ca="1">IF((OFFSET($A$1, 85 - 1, 60 - 1)) &gt;= (OFFSET($A$1, 120 - 1, 7 - 1)), "1","0")</f>
        <v>0</v>
      </c>
      <c r="BK85">
        <f ca="1" xml:space="preserve"> IF( AND( OFFSET($A$1, 85 - 1, 61 - 1) = "1", OFFSET($A$1, 85 - 1, 62 - 1) = "1" ), 1, IF( AND( OFFSET($A$1, 85 - 1, 61 - 1) = "1", OFFSET($A$1, 85 - 1, 62 - 1) = "0" ), 2, IF( AND( OFFSET($A$1, 85 - 1, 61 - 1) = "0", OFFSET($A$1, 85 - 1, 62 - 1) = "1" ), 3, 4 ) ) )</f>
        <v>2</v>
      </c>
      <c r="BM85" s="6">
        <v>0.21100443766961993</v>
      </c>
      <c r="BN85" s="6" t="str">
        <f t="shared" si="12"/>
        <v>0</v>
      </c>
      <c r="BO85" t="str">
        <f ca="1">IF((OFFSET($A$1, 85 - 1, 65 - 1)) &gt;= (OFFSET($A$1, 144 - 1, 7 - 1)), "1","0")</f>
        <v>0</v>
      </c>
      <c r="BP85">
        <f ca="1" xml:space="preserve"> IF( AND( OFFSET($A$1, 85 - 1, 66 - 1) = "1", OFFSET($A$1, 85 - 1, 67 - 1) = "1" ), 1, IF( AND( OFFSET($A$1, 85 - 1, 66 - 1) = "1", OFFSET($A$1, 85 - 1, 67 - 1) = "0" ), 2, IF( AND( OFFSET($A$1, 85 - 1, 66 - 1) = "0", OFFSET($A$1, 85 - 1, 67 - 1) = "1" ), 3, 4 ) ) )</f>
        <v>4</v>
      </c>
      <c r="BR85" s="6">
        <v>0.80757679502382451</v>
      </c>
      <c r="BS85" s="6" t="str">
        <f>"1"</f>
        <v>1</v>
      </c>
      <c r="BT85" t="str">
        <f ca="1">IF((OFFSET($A$1, 85 - 1, 70 - 1)) &gt;= (OFFSET($A$1, 168 - 1, 7 - 1)), "1","0")</f>
        <v>1</v>
      </c>
      <c r="BU85">
        <f ca="1" xml:space="preserve"> IF( AND( OFFSET($A$1, 85 - 1, 71 - 1) = "1", OFFSET($A$1, 85 - 1, 72 - 1) = "1" ), 1, IF( AND( OFFSET($A$1, 85 - 1, 71 - 1) = "1", OFFSET($A$1, 85 - 1, 72 - 1) = "0" ), 2, IF( AND( OFFSET($A$1, 85 - 1, 71 - 1) = "0", OFFSET($A$1, 85 - 1, 72 - 1) = "1" ), 3, 4 ) ) )</f>
        <v>1</v>
      </c>
    </row>
    <row r="86" spans="2:73" x14ac:dyDescent="0.25">
      <c r="C86" s="7" t="s">
        <v>8</v>
      </c>
      <c r="D86" s="6">
        <v>-0.56868920129575029</v>
      </c>
      <c r="E86" s="6">
        <v>0.37960732314083145</v>
      </c>
      <c r="F86" s="6">
        <v>2.2442994307030086</v>
      </c>
      <c r="G86" s="6">
        <v>0.13410763345947765</v>
      </c>
      <c r="H86" s="6">
        <v>0.56626721476514796</v>
      </c>
      <c r="I86" s="6">
        <v>0.26909094179701765</v>
      </c>
      <c r="J86" s="6">
        <v>1.1916363901976283</v>
      </c>
      <c r="BH86" s="6">
        <v>0.88913707489233729</v>
      </c>
      <c r="BI86" s="6" t="str">
        <f t="shared" ref="BI86:BI91" si="13">"0"</f>
        <v>0</v>
      </c>
      <c r="BJ86" t="str">
        <f ca="1">IF((OFFSET($A$1, 86 - 1, 60 - 1)) &gt;= (OFFSET($A$1, 120 - 1, 7 - 1)), "1","0")</f>
        <v>1</v>
      </c>
      <c r="BK86">
        <f ca="1" xml:space="preserve"> IF( AND( OFFSET($A$1, 86 - 1, 61 - 1) = "1", OFFSET($A$1, 86 - 1, 62 - 1) = "1" ), 1, IF( AND( OFFSET($A$1, 86 - 1, 61 - 1) = "1", OFFSET($A$1, 86 - 1, 62 - 1) = "0" ), 2, IF( AND( OFFSET($A$1, 86 - 1, 61 - 1) = "0", OFFSET($A$1, 86 - 1, 62 - 1) = "1" ), 3, 4 ) ) )</f>
        <v>3</v>
      </c>
      <c r="BM86" s="6">
        <v>0.12906557596646051</v>
      </c>
      <c r="BN86" s="6" t="str">
        <f t="shared" si="12"/>
        <v>0</v>
      </c>
      <c r="BO86" t="str">
        <f ca="1">IF((OFFSET($A$1, 86 - 1, 65 - 1)) &gt;= (OFFSET($A$1, 144 - 1, 7 - 1)), "1","0")</f>
        <v>0</v>
      </c>
      <c r="BP86">
        <f ca="1" xml:space="preserve"> IF( AND( OFFSET($A$1, 86 - 1, 66 - 1) = "1", OFFSET($A$1, 86 - 1, 67 - 1) = "1" ), 1, IF( AND( OFFSET($A$1, 86 - 1, 66 - 1) = "1", OFFSET($A$1, 86 - 1, 67 - 1) = "0" ), 2, IF( AND( OFFSET($A$1, 86 - 1, 66 - 1) = "0", OFFSET($A$1, 86 - 1, 67 - 1) = "1" ), 3, 4 ) ) )</f>
        <v>4</v>
      </c>
      <c r="BR86" s="6">
        <v>0.12665825237477241</v>
      </c>
      <c r="BS86" s="6" t="str">
        <f t="shared" ref="BS86:BS102" si="14">"0"</f>
        <v>0</v>
      </c>
      <c r="BT86" t="str">
        <f ca="1">IF((OFFSET($A$1, 86 - 1, 70 - 1)) &gt;= (OFFSET($A$1, 168 - 1, 7 - 1)), "1","0")</f>
        <v>0</v>
      </c>
      <c r="BU86">
        <f ca="1" xml:space="preserve"> IF( AND( OFFSET($A$1, 86 - 1, 71 - 1) = "1", OFFSET($A$1, 86 - 1, 72 - 1) = "1" ), 1, IF( AND( OFFSET($A$1, 86 - 1, 71 - 1) = "1", OFFSET($A$1, 86 - 1, 72 - 1) = "0" ), 2, IF( AND( OFFSET($A$1, 86 - 1, 71 - 1) = "0", OFFSET($A$1, 86 - 1, 72 - 1) = "1" ), 3, 4 ) ) )</f>
        <v>4</v>
      </c>
    </row>
    <row r="87" spans="2:73" x14ac:dyDescent="0.25">
      <c r="C87" s="7" t="s">
        <v>9</v>
      </c>
      <c r="D87" s="6">
        <v>1.108522283327962</v>
      </c>
      <c r="E87" s="6">
        <v>0.64955960197249496</v>
      </c>
      <c r="F87" s="6">
        <v>2.9123987854632354</v>
      </c>
      <c r="G87" s="6">
        <v>8.7901044929551184E-2</v>
      </c>
      <c r="H87" s="6">
        <v>3.029877783799138</v>
      </c>
      <c r="I87" s="6">
        <v>0.84824044279352007</v>
      </c>
      <c r="J87" s="6">
        <v>10.822591003237774</v>
      </c>
      <c r="BH87" s="6">
        <v>0.97897659543578042</v>
      </c>
      <c r="BI87" s="6" t="str">
        <f t="shared" si="13"/>
        <v>0</v>
      </c>
      <c r="BJ87" t="str">
        <f ca="1">IF((OFFSET($A$1, 87 - 1, 60 - 1)) &gt;= (OFFSET($A$1, 120 - 1, 7 - 1)), "1","0")</f>
        <v>1</v>
      </c>
      <c r="BK87">
        <f ca="1" xml:space="preserve"> IF( AND( OFFSET($A$1, 87 - 1, 61 - 1) = "1", OFFSET($A$1, 87 - 1, 62 - 1) = "1" ), 1, IF( AND( OFFSET($A$1, 87 - 1, 61 - 1) = "1", OFFSET($A$1, 87 - 1, 62 - 1) = "0" ), 2, IF( AND( OFFSET($A$1, 87 - 1, 61 - 1) = "0", OFFSET($A$1, 87 - 1, 62 - 1) = "1" ), 3, 4 ) ) )</f>
        <v>3</v>
      </c>
      <c r="BM87" s="6">
        <v>0.92311190094747431</v>
      </c>
      <c r="BN87" s="6" t="str">
        <f>"1"</f>
        <v>1</v>
      </c>
      <c r="BO87" t="str">
        <f ca="1">IF((OFFSET($A$1, 87 - 1, 65 - 1)) &gt;= (OFFSET($A$1, 144 - 1, 7 - 1)), "1","0")</f>
        <v>1</v>
      </c>
      <c r="BP87">
        <f ca="1" xml:space="preserve"> IF( AND( OFFSET($A$1, 87 - 1, 66 - 1) = "1", OFFSET($A$1, 87 - 1, 67 - 1) = "1" ), 1, IF( AND( OFFSET($A$1, 87 - 1, 66 - 1) = "1", OFFSET($A$1, 87 - 1, 67 - 1) = "0" ), 2, IF( AND( OFFSET($A$1, 87 - 1, 66 - 1) = "0", OFFSET($A$1, 87 - 1, 67 - 1) = "1" ), 3, 4 ) ) )</f>
        <v>1</v>
      </c>
      <c r="BR87" s="6">
        <v>0.1502813526181393</v>
      </c>
      <c r="BS87" s="6" t="str">
        <f t="shared" si="14"/>
        <v>0</v>
      </c>
      <c r="BT87" t="str">
        <f ca="1">IF((OFFSET($A$1, 87 - 1, 70 - 1)) &gt;= (OFFSET($A$1, 168 - 1, 7 - 1)), "1","0")</f>
        <v>0</v>
      </c>
      <c r="BU87">
        <f ca="1" xml:space="preserve"> IF( AND( OFFSET($A$1, 87 - 1, 71 - 1) = "1", OFFSET($A$1, 87 - 1, 72 - 1) = "1" ), 1, IF( AND( OFFSET($A$1, 87 - 1, 71 - 1) = "1", OFFSET($A$1, 87 - 1, 72 - 1) = "0" ), 2, IF( AND( OFFSET($A$1, 87 - 1, 71 - 1) = "0", OFFSET($A$1, 87 - 1, 72 - 1) = "1" ), 3, 4 ) ) )</f>
        <v>4</v>
      </c>
    </row>
    <row r="88" spans="2:73" x14ac:dyDescent="0.25">
      <c r="C88" s="7" t="s">
        <v>10</v>
      </c>
      <c r="D88" s="6">
        <v>5.981306083328404E-2</v>
      </c>
      <c r="E88" s="6">
        <v>4.3170158216050719E-2</v>
      </c>
      <c r="F88" s="6">
        <v>1.919662025876872</v>
      </c>
      <c r="G88" s="6">
        <v>0.16589392318775523</v>
      </c>
      <c r="H88" s="6">
        <v>1.0616380662586076</v>
      </c>
      <c r="I88" s="6">
        <v>0.97550607196197059</v>
      </c>
      <c r="J88" s="6">
        <v>1.1553750572382433</v>
      </c>
      <c r="BH88" s="6">
        <v>0.53061581241598421</v>
      </c>
      <c r="BI88" s="6" t="str">
        <f t="shared" si="13"/>
        <v>0</v>
      </c>
      <c r="BJ88" t="str">
        <f ca="1">IF((OFFSET($A$1, 88 - 1, 60 - 1)) &gt;= (OFFSET($A$1, 120 - 1, 7 - 1)), "1","0")</f>
        <v>1</v>
      </c>
      <c r="BK88">
        <f ca="1" xml:space="preserve"> IF( AND( OFFSET($A$1, 88 - 1, 61 - 1) = "1", OFFSET($A$1, 88 - 1, 62 - 1) = "1" ), 1, IF( AND( OFFSET($A$1, 88 - 1, 61 - 1) = "1", OFFSET($A$1, 88 - 1, 62 - 1) = "0" ), 2, IF( AND( OFFSET($A$1, 88 - 1, 61 - 1) = "0", OFFSET($A$1, 88 - 1, 62 - 1) = "1" ), 3, 4 ) ) )</f>
        <v>3</v>
      </c>
      <c r="BM88" s="6">
        <v>0.40300599963231259</v>
      </c>
      <c r="BN88" s="6" t="str">
        <f>"0"</f>
        <v>0</v>
      </c>
      <c r="BO88" t="str">
        <f ca="1">IF((OFFSET($A$1, 88 - 1, 65 - 1)) &gt;= (OFFSET($A$1, 144 - 1, 7 - 1)), "1","0")</f>
        <v>0</v>
      </c>
      <c r="BP88">
        <f ca="1" xml:space="preserve"> IF( AND( OFFSET($A$1, 88 - 1, 66 - 1) = "1", OFFSET($A$1, 88 - 1, 67 - 1) = "1" ), 1, IF( AND( OFFSET($A$1, 88 - 1, 66 - 1) = "1", OFFSET($A$1, 88 - 1, 67 - 1) = "0" ), 2, IF( AND( OFFSET($A$1, 88 - 1, 66 - 1) = "0", OFFSET($A$1, 88 - 1, 67 - 1) = "1" ), 3, 4 ) ) )</f>
        <v>4</v>
      </c>
      <c r="BR88" s="6">
        <v>0.97995858056677398</v>
      </c>
      <c r="BS88" s="6" t="str">
        <f t="shared" si="14"/>
        <v>0</v>
      </c>
      <c r="BT88" t="str">
        <f ca="1">IF((OFFSET($A$1, 88 - 1, 70 - 1)) &gt;= (OFFSET($A$1, 168 - 1, 7 - 1)), "1","0")</f>
        <v>1</v>
      </c>
      <c r="BU88">
        <f ca="1" xml:space="preserve"> IF( AND( OFFSET($A$1, 88 - 1, 71 - 1) = "1", OFFSET($A$1, 88 - 1, 72 - 1) = "1" ), 1, IF( AND( OFFSET($A$1, 88 - 1, 71 - 1) = "1", OFFSET($A$1, 88 - 1, 72 - 1) = "0" ), 2, IF( AND( OFFSET($A$1, 88 - 1, 71 - 1) = "0", OFFSET($A$1, 88 - 1, 72 - 1) = "1" ), 3, 4 ) ) )</f>
        <v>3</v>
      </c>
    </row>
    <row r="89" spans="2:73" x14ac:dyDescent="0.25">
      <c r="BH89" s="6">
        <v>0.33808861052683864</v>
      </c>
      <c r="BI89" s="6" t="str">
        <f t="shared" si="13"/>
        <v>0</v>
      </c>
      <c r="BJ89" t="str">
        <f ca="1">IF((OFFSET($A$1, 89 - 1, 60 - 1)) &gt;= (OFFSET($A$1, 120 - 1, 7 - 1)), "1","0")</f>
        <v>0</v>
      </c>
      <c r="BK89">
        <f ca="1" xml:space="preserve"> IF( AND( OFFSET($A$1, 89 - 1, 61 - 1) = "1", OFFSET($A$1, 89 - 1, 62 - 1) = "1" ), 1, IF( AND( OFFSET($A$1, 89 - 1, 61 - 1) = "1", OFFSET($A$1, 89 - 1, 62 - 1) = "0" ), 2, IF( AND( OFFSET($A$1, 89 - 1, 61 - 1) = "0", OFFSET($A$1, 89 - 1, 62 - 1) = "1" ), 3, 4 ) ) )</f>
        <v>4</v>
      </c>
      <c r="BM89" s="6">
        <v>0.21085707692832328</v>
      </c>
      <c r="BN89" s="6" t="str">
        <f>"0"</f>
        <v>0</v>
      </c>
      <c r="BO89" t="str">
        <f ca="1">IF((OFFSET($A$1, 89 - 1, 65 - 1)) &gt;= (OFFSET($A$1, 144 - 1, 7 - 1)), "1","0")</f>
        <v>0</v>
      </c>
      <c r="BP89">
        <f ca="1" xml:space="preserve"> IF( AND( OFFSET($A$1, 89 - 1, 66 - 1) = "1", OFFSET($A$1, 89 - 1, 67 - 1) = "1" ), 1, IF( AND( OFFSET($A$1, 89 - 1, 66 - 1) = "1", OFFSET($A$1, 89 - 1, 67 - 1) = "0" ), 2, IF( AND( OFFSET($A$1, 89 - 1, 66 - 1) = "0", OFFSET($A$1, 89 - 1, 67 - 1) = "1" ), 3, 4 ) ) )</f>
        <v>4</v>
      </c>
      <c r="BR89" s="6">
        <v>0.25371582333247983</v>
      </c>
      <c r="BS89" s="6" t="str">
        <f t="shared" si="14"/>
        <v>0</v>
      </c>
      <c r="BT89" t="str">
        <f ca="1">IF((OFFSET($A$1, 89 - 1, 70 - 1)) &gt;= (OFFSET($A$1, 168 - 1, 7 - 1)), "1","0")</f>
        <v>0</v>
      </c>
      <c r="BU89">
        <f ca="1" xml:space="preserve"> IF( AND( OFFSET($A$1, 89 - 1, 71 - 1) = "1", OFFSET($A$1, 89 - 1, 72 - 1) = "1" ), 1, IF( AND( OFFSET($A$1, 89 - 1, 71 - 1) = "1", OFFSET($A$1, 89 - 1, 72 - 1) = "0" ), 2, IF( AND( OFFSET($A$1, 89 - 1, 71 - 1) = "0", OFFSET($A$1, 89 - 1, 72 - 1) = "1" ), 3, 4 ) ) )</f>
        <v>4</v>
      </c>
    </row>
    <row r="90" spans="2:73" x14ac:dyDescent="0.25">
      <c r="BH90" s="6">
        <v>0.34140005013862296</v>
      </c>
      <c r="BI90" s="6" t="str">
        <f t="shared" si="13"/>
        <v>0</v>
      </c>
      <c r="BJ90" t="str">
        <f ca="1">IF((OFFSET($A$1, 90 - 1, 60 - 1)) &gt;= (OFFSET($A$1, 120 - 1, 7 - 1)), "1","0")</f>
        <v>0</v>
      </c>
      <c r="BK90">
        <f ca="1" xml:space="preserve"> IF( AND( OFFSET($A$1, 90 - 1, 61 - 1) = "1", OFFSET($A$1, 90 - 1, 62 - 1) = "1" ), 1, IF( AND( OFFSET($A$1, 90 - 1, 61 - 1) = "1", OFFSET($A$1, 90 - 1, 62 - 1) = "0" ), 2, IF( AND( OFFSET($A$1, 90 - 1, 61 - 1) = "0", OFFSET($A$1, 90 - 1, 62 - 1) = "1" ), 3, 4 ) ) )</f>
        <v>4</v>
      </c>
      <c r="BM90" s="6">
        <v>0.25390108040510589</v>
      </c>
      <c r="BN90" s="6" t="str">
        <f>"0"</f>
        <v>0</v>
      </c>
      <c r="BO90" t="str">
        <f ca="1">IF((OFFSET($A$1, 90 - 1, 65 - 1)) &gt;= (OFFSET($A$1, 144 - 1, 7 - 1)), "1","0")</f>
        <v>0</v>
      </c>
      <c r="BP90">
        <f ca="1" xml:space="preserve"> IF( AND( OFFSET($A$1, 90 - 1, 66 - 1) = "1", OFFSET($A$1, 90 - 1, 67 - 1) = "1" ), 1, IF( AND( OFFSET($A$1, 90 - 1, 66 - 1) = "1", OFFSET($A$1, 90 - 1, 67 - 1) = "0" ), 2, IF( AND( OFFSET($A$1, 90 - 1, 66 - 1) = "0", OFFSET($A$1, 90 - 1, 67 - 1) = "1" ), 3, 4 ) ) )</f>
        <v>4</v>
      </c>
      <c r="BR90" s="6">
        <v>0.85378156431580987</v>
      </c>
      <c r="BS90" s="6" t="str">
        <f t="shared" si="14"/>
        <v>0</v>
      </c>
      <c r="BT90" t="str">
        <f ca="1">IF((OFFSET($A$1, 90 - 1, 70 - 1)) &gt;= (OFFSET($A$1, 168 - 1, 7 - 1)), "1","0")</f>
        <v>1</v>
      </c>
      <c r="BU90">
        <f ca="1" xml:space="preserve"> IF( AND( OFFSET($A$1, 90 - 1, 71 - 1) = "1", OFFSET($A$1, 90 - 1, 72 - 1) = "1" ), 1, IF( AND( OFFSET($A$1, 90 - 1, 71 - 1) = "1", OFFSET($A$1, 90 - 1, 72 - 1) = "0" ), 2, IF( AND( OFFSET($A$1, 90 - 1, 71 - 1) = "0", OFFSET($A$1, 90 - 1, 72 - 1) = "1" ), 3, 4 ) ) )</f>
        <v>3</v>
      </c>
    </row>
    <row r="91" spans="2:73" ht="18.75" x14ac:dyDescent="0.3">
      <c r="B91" s="11" t="s">
        <v>138</v>
      </c>
      <c r="BH91" s="6">
        <v>0.70668379746414589</v>
      </c>
      <c r="BI91" s="6" t="str">
        <f t="shared" si="13"/>
        <v>0</v>
      </c>
      <c r="BJ91" t="str">
        <f ca="1">IF((OFFSET($A$1, 91 - 1, 60 - 1)) &gt;= (OFFSET($A$1, 120 - 1, 7 - 1)), "1","0")</f>
        <v>1</v>
      </c>
      <c r="BK91">
        <f ca="1" xml:space="preserve"> IF( AND( OFFSET($A$1, 91 - 1, 61 - 1) = "1", OFFSET($A$1, 91 - 1, 62 - 1) = "1" ), 1, IF( AND( OFFSET($A$1, 91 - 1, 61 - 1) = "1", OFFSET($A$1, 91 - 1, 62 - 1) = "0" ), 2, IF( AND( OFFSET($A$1, 91 - 1, 61 - 1) = "0", OFFSET($A$1, 91 - 1, 62 - 1) = "1" ), 3, 4 ) ) )</f>
        <v>3</v>
      </c>
      <c r="BM91" s="6">
        <v>0.10259783010768651</v>
      </c>
      <c r="BN91" s="6" t="str">
        <f>"0"</f>
        <v>0</v>
      </c>
      <c r="BO91" t="str">
        <f ca="1">IF((OFFSET($A$1, 91 - 1, 65 - 1)) &gt;= (OFFSET($A$1, 144 - 1, 7 - 1)), "1","0")</f>
        <v>0</v>
      </c>
      <c r="BP91">
        <f ca="1" xml:space="preserve"> IF( AND( OFFSET($A$1, 91 - 1, 66 - 1) = "1", OFFSET($A$1, 91 - 1, 67 - 1) = "1" ), 1, IF( AND( OFFSET($A$1, 91 - 1, 66 - 1) = "1", OFFSET($A$1, 91 - 1, 67 - 1) = "0" ), 2, IF( AND( OFFSET($A$1, 91 - 1, 66 - 1) = "0", OFFSET($A$1, 91 - 1, 67 - 1) = "1" ), 3, 4 ) ) )</f>
        <v>4</v>
      </c>
      <c r="BR91" s="6">
        <v>0.32101681463677695</v>
      </c>
      <c r="BS91" s="6" t="str">
        <f t="shared" si="14"/>
        <v>0</v>
      </c>
      <c r="BT91" t="str">
        <f ca="1">IF((OFFSET($A$1, 91 - 1, 70 - 1)) &gt;= (OFFSET($A$1, 168 - 1, 7 - 1)), "1","0")</f>
        <v>0</v>
      </c>
      <c r="BU91">
        <f ca="1" xml:space="preserve"> IF( AND( OFFSET($A$1, 91 - 1, 71 - 1) = "1", OFFSET($A$1, 91 - 1, 72 - 1) = "1" ), 1, IF( AND( OFFSET($A$1, 91 - 1, 71 - 1) = "1", OFFSET($A$1, 91 - 1, 72 - 1) = "0" ), 2, IF( AND( OFFSET($A$1, 91 - 1, 71 - 1) = "0", OFFSET($A$1, 91 - 1, 72 - 1) = "1" ), 3, 4 ) ) )</f>
        <v>4</v>
      </c>
    </row>
    <row r="92" spans="2:73" x14ac:dyDescent="0.25">
      <c r="BH92" s="6">
        <v>0.1976415412943614</v>
      </c>
      <c r="BI92" s="6" t="str">
        <f>"1"</f>
        <v>1</v>
      </c>
      <c r="BJ92" t="str">
        <f ca="1">IF((OFFSET($A$1, 92 - 1, 60 - 1)) &gt;= (OFFSET($A$1, 120 - 1, 7 - 1)), "1","0")</f>
        <v>0</v>
      </c>
      <c r="BK92">
        <f ca="1" xml:space="preserve"> IF( AND( OFFSET($A$1, 92 - 1, 61 - 1) = "1", OFFSET($A$1, 92 - 1, 62 - 1) = "1" ), 1, IF( AND( OFFSET($A$1, 92 - 1, 61 - 1) = "1", OFFSET($A$1, 92 - 1, 62 - 1) = "0" ), 2, IF( AND( OFFSET($A$1, 92 - 1, 61 - 1) = "0", OFFSET($A$1, 92 - 1, 62 - 1) = "1" ), 3, 4 ) ) )</f>
        <v>2</v>
      </c>
      <c r="BM92" s="6">
        <v>0.29199838992835692</v>
      </c>
      <c r="BN92" s="6" t="str">
        <f>"0"</f>
        <v>0</v>
      </c>
      <c r="BO92" t="str">
        <f ca="1">IF((OFFSET($A$1, 92 - 1, 65 - 1)) &gt;= (OFFSET($A$1, 144 - 1, 7 - 1)), "1","0")</f>
        <v>0</v>
      </c>
      <c r="BP92">
        <f ca="1" xml:space="preserve"> IF( AND( OFFSET($A$1, 92 - 1, 66 - 1) = "1", OFFSET($A$1, 92 - 1, 67 - 1) = "1" ), 1, IF( AND( OFFSET($A$1, 92 - 1, 66 - 1) = "1", OFFSET($A$1, 92 - 1, 67 - 1) = "0" ), 2, IF( AND( OFFSET($A$1, 92 - 1, 66 - 1) = "0", OFFSET($A$1, 92 - 1, 67 - 1) = "1" ), 3, 4 ) ) )</f>
        <v>4</v>
      </c>
      <c r="BR92" s="6">
        <v>0.49420697075908715</v>
      </c>
      <c r="BS92" s="6" t="str">
        <f t="shared" si="14"/>
        <v>0</v>
      </c>
      <c r="BT92" t="str">
        <f ca="1">IF((OFFSET($A$1, 92 - 1, 70 - 1)) &gt;= (OFFSET($A$1, 168 - 1, 7 - 1)), "1","0")</f>
        <v>0</v>
      </c>
      <c r="BU92">
        <f ca="1" xml:space="preserve"> IF( AND( OFFSET($A$1, 92 - 1, 71 - 1) = "1", OFFSET($A$1, 92 - 1, 72 - 1) = "1" ), 1, IF( AND( OFFSET($A$1, 92 - 1, 71 - 1) = "1", OFFSET($A$1, 92 - 1, 72 - 1) = "0" ), 2, IF( AND( OFFSET($A$1, 92 - 1, 71 - 1) = "0", OFFSET($A$1, 92 - 1, 72 - 1) = "1" ), 3, 4 ) ) )</f>
        <v>4</v>
      </c>
    </row>
    <row r="93" spans="2:73" x14ac:dyDescent="0.25">
      <c r="H93" s="25" t="s">
        <v>51</v>
      </c>
      <c r="I93" s="26"/>
      <c r="J93" s="26"/>
      <c r="K93" s="26"/>
      <c r="L93" s="26"/>
      <c r="M93" s="26"/>
      <c r="N93" s="26"/>
      <c r="O93" s="26"/>
      <c r="P93" s="26"/>
      <c r="Q93" s="26"/>
      <c r="R93" s="27"/>
      <c r="BH93" s="6">
        <v>0.16736029018097434</v>
      </c>
      <c r="BI93" s="6" t="str">
        <f>"1"</f>
        <v>1</v>
      </c>
      <c r="BJ93" t="str">
        <f ca="1">IF((OFFSET($A$1, 93 - 1, 60 - 1)) &gt;= (OFFSET($A$1, 120 - 1, 7 - 1)), "1","0")</f>
        <v>0</v>
      </c>
      <c r="BK93">
        <f ca="1" xml:space="preserve"> IF( AND( OFFSET($A$1, 93 - 1, 61 - 1) = "1", OFFSET($A$1, 93 - 1, 62 - 1) = "1" ), 1, IF( AND( OFFSET($A$1, 93 - 1, 61 - 1) = "1", OFFSET($A$1, 93 - 1, 62 - 1) = "0" ), 2, IF( AND( OFFSET($A$1, 93 - 1, 61 - 1) = "0", OFFSET($A$1, 93 - 1, 62 - 1) = "1" ), 3, 4 ) ) )</f>
        <v>2</v>
      </c>
      <c r="BM93" s="6">
        <v>0.39545725027293815</v>
      </c>
      <c r="BN93" s="6" t="str">
        <f>"1"</f>
        <v>1</v>
      </c>
      <c r="BO93" t="str">
        <f ca="1">IF((OFFSET($A$1, 93 - 1, 65 - 1)) &gt;= (OFFSET($A$1, 144 - 1, 7 - 1)), "1","0")</f>
        <v>0</v>
      </c>
      <c r="BP93">
        <f ca="1" xml:space="preserve"> IF( AND( OFFSET($A$1, 93 - 1, 66 - 1) = "1", OFFSET($A$1, 93 - 1, 67 - 1) = "1" ), 1, IF( AND( OFFSET($A$1, 93 - 1, 66 - 1) = "1", OFFSET($A$1, 93 - 1, 67 - 1) = "0" ), 2, IF( AND( OFFSET($A$1, 93 - 1, 66 - 1) = "0", OFFSET($A$1, 93 - 1, 67 - 1) = "1" ), 3, 4 ) ) )</f>
        <v>2</v>
      </c>
      <c r="BR93" s="6">
        <v>0.14650125505669634</v>
      </c>
      <c r="BS93" s="6" t="str">
        <f t="shared" si="14"/>
        <v>0</v>
      </c>
      <c r="BT93" t="str">
        <f ca="1">IF((OFFSET($A$1, 93 - 1, 70 - 1)) &gt;= (OFFSET($A$1, 168 - 1, 7 - 1)), "1","0")</f>
        <v>0</v>
      </c>
      <c r="BU93">
        <f ca="1" xml:space="preserve"> IF( AND( OFFSET($A$1, 93 - 1, 71 - 1) = "1", OFFSET($A$1, 93 - 1, 72 - 1) = "1" ), 1, IF( AND( OFFSET($A$1, 93 - 1, 71 - 1) = "1", OFFSET($A$1, 93 - 1, 72 - 1) = "0" ), 2, IF( AND( OFFSET($A$1, 93 - 1, 71 - 1) = "0", OFFSET($A$1, 93 - 1, 72 - 1) = "1" ), 3, 4 ) ) )</f>
        <v>4</v>
      </c>
    </row>
    <row r="94" spans="2:73" x14ac:dyDescent="0.25">
      <c r="C94" t="s">
        <v>179</v>
      </c>
      <c r="D94" t="s">
        <v>180</v>
      </c>
      <c r="E94" t="s">
        <v>181</v>
      </c>
      <c r="F94" t="s">
        <v>182</v>
      </c>
      <c r="G94" t="s">
        <v>117</v>
      </c>
      <c r="H94" t="s">
        <v>207</v>
      </c>
      <c r="I94" t="s">
        <v>208</v>
      </c>
      <c r="J94" t="s">
        <v>209</v>
      </c>
      <c r="K94" t="s">
        <v>210</v>
      </c>
      <c r="L94" t="s">
        <v>211</v>
      </c>
      <c r="M94" t="s">
        <v>212</v>
      </c>
      <c r="N94" t="s">
        <v>213</v>
      </c>
      <c r="O94" t="s">
        <v>214</v>
      </c>
      <c r="P94" t="s">
        <v>215</v>
      </c>
      <c r="Q94" t="s">
        <v>216</v>
      </c>
      <c r="R94" t="s">
        <v>217</v>
      </c>
      <c r="BH94" s="6">
        <v>0.23142910764436092</v>
      </c>
      <c r="BI94" s="6" t="str">
        <f>"1"</f>
        <v>1</v>
      </c>
      <c r="BJ94" t="str">
        <f ca="1">IF((OFFSET($A$1, 94 - 1, 60 - 1)) &gt;= (OFFSET($A$1, 120 - 1, 7 - 1)), "1","0")</f>
        <v>0</v>
      </c>
      <c r="BK94">
        <f ca="1" xml:space="preserve"> IF( AND( OFFSET($A$1, 94 - 1, 61 - 1) = "1", OFFSET($A$1, 94 - 1, 62 - 1) = "1" ), 1, IF( AND( OFFSET($A$1, 94 - 1, 61 - 1) = "1", OFFSET($A$1, 94 - 1, 62 - 1) = "0" ), 2, IF( AND( OFFSET($A$1, 94 - 1, 61 - 1) = "0", OFFSET($A$1, 94 - 1, 62 - 1) = "1" ), 3, 4 ) ) )</f>
        <v>2</v>
      </c>
      <c r="BM94" s="6">
        <v>0.41632021119752244</v>
      </c>
      <c r="BN94" s="6" t="str">
        <f t="shared" ref="BN94:BN99" si="15">"0"</f>
        <v>0</v>
      </c>
      <c r="BO94" t="str">
        <f ca="1">IF((OFFSET($A$1, 94 - 1, 65 - 1)) &gt;= (OFFSET($A$1, 144 - 1, 7 - 1)), "1","0")</f>
        <v>0</v>
      </c>
      <c r="BP94">
        <f ca="1" xml:space="preserve"> IF( AND( OFFSET($A$1, 94 - 1, 66 - 1) = "1", OFFSET($A$1, 94 - 1, 67 - 1) = "1" ), 1, IF( AND( OFFSET($A$1, 94 - 1, 66 - 1) = "1", OFFSET($A$1, 94 - 1, 67 - 1) = "0" ), 2, IF( AND( OFFSET($A$1, 94 - 1, 66 - 1) = "0", OFFSET($A$1, 94 - 1, 67 - 1) = "1" ), 3, 4 ) ) )</f>
        <v>4</v>
      </c>
      <c r="BR94" s="6">
        <v>0.67260153646313769</v>
      </c>
      <c r="BS94" s="6" t="str">
        <f t="shared" si="14"/>
        <v>0</v>
      </c>
      <c r="BT94" t="str">
        <f ca="1">IF((OFFSET($A$1, 94 - 1, 70 - 1)) &gt;= (OFFSET($A$1, 168 - 1, 7 - 1)), "1","0")</f>
        <v>1</v>
      </c>
      <c r="BU94">
        <f ca="1" xml:space="preserve"> IF( AND( OFFSET($A$1, 94 - 1, 71 - 1) = "1", OFFSET($A$1, 94 - 1, 72 - 1) = "1" ), 1, IF( AND( OFFSET($A$1, 94 - 1, 71 - 1) = "1", OFFSET($A$1, 94 - 1, 72 - 1) = "0" ), 2, IF( AND( OFFSET($A$1, 94 - 1, 71 - 1) = "0", OFFSET($A$1, 94 - 1, 72 - 1) = "1" ), 3, 4 ) ) )</f>
        <v>3</v>
      </c>
    </row>
    <row r="95" spans="2:73" x14ac:dyDescent="0.25">
      <c r="B95" s="17" t="s">
        <v>183</v>
      </c>
      <c r="C95" s="18" t="s">
        <v>206</v>
      </c>
      <c r="D95">
        <v>1</v>
      </c>
      <c r="E95" s="45">
        <v>627.01829999999995</v>
      </c>
      <c r="F95">
        <v>88.811800000000005</v>
      </c>
      <c r="G95">
        <v>0</v>
      </c>
      <c r="H95" t="s">
        <v>166</v>
      </c>
      <c r="BH95" s="6">
        <v>0.30544746092355346</v>
      </c>
      <c r="BI95" s="6" t="str">
        <f>"0"</f>
        <v>0</v>
      </c>
      <c r="BJ95" t="str">
        <f ca="1">IF((OFFSET($A$1, 95 - 1, 60 - 1)) &gt;= (OFFSET($A$1, 120 - 1, 7 - 1)), "1","0")</f>
        <v>0</v>
      </c>
      <c r="BK95">
        <f ca="1" xml:space="preserve"> IF( AND( OFFSET($A$1, 95 - 1, 61 - 1) = "1", OFFSET($A$1, 95 - 1, 62 - 1) = "1" ), 1, IF( AND( OFFSET($A$1, 95 - 1, 61 - 1) = "1", OFFSET($A$1, 95 - 1, 62 - 1) = "0" ), 2, IF( AND( OFFSET($A$1, 95 - 1, 61 - 1) = "0", OFFSET($A$1, 95 - 1, 62 - 1) = "1" ), 3, 4 ) ) )</f>
        <v>4</v>
      </c>
      <c r="BM95" s="6">
        <v>0.39296529150309467</v>
      </c>
      <c r="BN95" s="6" t="str">
        <f t="shared" si="15"/>
        <v>0</v>
      </c>
      <c r="BO95" t="str">
        <f ca="1">IF((OFFSET($A$1, 95 - 1, 65 - 1)) &gt;= (OFFSET($A$1, 144 - 1, 7 - 1)), "1","0")</f>
        <v>0</v>
      </c>
      <c r="BP95">
        <f ca="1" xml:space="preserve"> IF( AND( OFFSET($A$1, 95 - 1, 66 - 1) = "1", OFFSET($A$1, 95 - 1, 67 - 1) = "1" ), 1, IF( AND( OFFSET($A$1, 95 - 1, 66 - 1) = "1", OFFSET($A$1, 95 - 1, 67 - 1) = "0" ), 2, IF( AND( OFFSET($A$1, 95 - 1, 66 - 1) = "0", OFFSET($A$1, 95 - 1, 67 - 1) = "1" ), 3, 4 ) ) )</f>
        <v>4</v>
      </c>
      <c r="BR95" s="6">
        <v>0.5137357844592414</v>
      </c>
      <c r="BS95" s="6" t="str">
        <f t="shared" si="14"/>
        <v>0</v>
      </c>
      <c r="BT95" t="str">
        <f ca="1">IF((OFFSET($A$1, 95 - 1, 70 - 1)) &gt;= (OFFSET($A$1, 168 - 1, 7 - 1)), "1","0")</f>
        <v>1</v>
      </c>
      <c r="BU95">
        <f ca="1" xml:space="preserve"> IF( AND( OFFSET($A$1, 95 - 1, 71 - 1) = "1", OFFSET($A$1, 95 - 1, 72 - 1) = "1" ), 1, IF( AND( OFFSET($A$1, 95 - 1, 71 - 1) = "1", OFFSET($A$1, 95 - 1, 72 - 1) = "0" ), 2, IF( AND( OFFSET($A$1, 95 - 1, 71 - 1) = "0", OFFSET($A$1, 95 - 1, 72 - 1) = "1" ), 3, 4 ) ) )</f>
        <v>3</v>
      </c>
    </row>
    <row r="96" spans="2:73" x14ac:dyDescent="0.25">
      <c r="B96" s="17" t="s">
        <v>184</v>
      </c>
      <c r="C96" s="18" t="s">
        <v>206</v>
      </c>
      <c r="D96">
        <v>2</v>
      </c>
      <c r="E96" s="45">
        <v>610.16160000000002</v>
      </c>
      <c r="F96">
        <v>75.519900000000007</v>
      </c>
      <c r="G96">
        <v>0</v>
      </c>
      <c r="H96" t="s">
        <v>166</v>
      </c>
      <c r="M96" t="s">
        <v>3</v>
      </c>
      <c r="BH96" s="6">
        <v>0.38590325589930252</v>
      </c>
      <c r="BI96" s="6" t="str">
        <f>"0"</f>
        <v>0</v>
      </c>
      <c r="BJ96" t="str">
        <f ca="1">IF((OFFSET($A$1, 96 - 1, 60 - 1)) &gt;= (OFFSET($A$1, 120 - 1, 7 - 1)), "1","0")</f>
        <v>0</v>
      </c>
      <c r="BK96">
        <f ca="1" xml:space="preserve"> IF( AND( OFFSET($A$1, 96 - 1, 61 - 1) = "1", OFFSET($A$1, 96 - 1, 62 - 1) = "1" ), 1, IF( AND( OFFSET($A$1, 96 - 1, 61 - 1) = "1", OFFSET($A$1, 96 - 1, 62 - 1) = "0" ), 2, IF( AND( OFFSET($A$1, 96 - 1, 61 - 1) = "0", OFFSET($A$1, 96 - 1, 62 - 1) = "1" ), 3, 4 ) ) )</f>
        <v>4</v>
      </c>
      <c r="BM96" s="6">
        <v>0.88138810250354038</v>
      </c>
      <c r="BN96" s="6" t="str">
        <f t="shared" si="15"/>
        <v>0</v>
      </c>
      <c r="BO96" t="str">
        <f ca="1">IF((OFFSET($A$1, 96 - 1, 65 - 1)) &gt;= (OFFSET($A$1, 144 - 1, 7 - 1)), "1","0")</f>
        <v>1</v>
      </c>
      <c r="BP96">
        <f ca="1" xml:space="preserve"> IF( AND( OFFSET($A$1, 96 - 1, 66 - 1) = "1", OFFSET($A$1, 96 - 1, 67 - 1) = "1" ), 1, IF( AND( OFFSET($A$1, 96 - 1, 66 - 1) = "1", OFFSET($A$1, 96 - 1, 67 - 1) = "0" ), 2, IF( AND( OFFSET($A$1, 96 - 1, 66 - 1) = "0", OFFSET($A$1, 96 - 1, 67 - 1) = "1" ), 3, 4 ) ) )</f>
        <v>3</v>
      </c>
      <c r="BR96" s="6">
        <v>0.38447712726992805</v>
      </c>
      <c r="BS96" s="6" t="str">
        <f t="shared" si="14"/>
        <v>0</v>
      </c>
      <c r="BT96" t="str">
        <f ca="1">IF((OFFSET($A$1, 96 - 1, 70 - 1)) &gt;= (OFFSET($A$1, 168 - 1, 7 - 1)), "1","0")</f>
        <v>0</v>
      </c>
      <c r="BU96">
        <f ca="1" xml:space="preserve"> IF( AND( OFFSET($A$1, 96 - 1, 71 - 1) = "1", OFFSET($A$1, 96 - 1, 72 - 1) = "1" ), 1, IF( AND( OFFSET($A$1, 96 - 1, 71 - 1) = "1", OFFSET($A$1, 96 - 1, 72 - 1) = "0" ), 2, IF( AND( OFFSET($A$1, 96 - 1, 71 - 1) = "0", OFFSET($A$1, 96 - 1, 72 - 1) = "1" ), 3, 4 ) ) )</f>
        <v>4</v>
      </c>
    </row>
    <row r="97" spans="2:73" x14ac:dyDescent="0.25">
      <c r="B97" s="17" t="s">
        <v>185</v>
      </c>
      <c r="C97" s="18" t="s">
        <v>206</v>
      </c>
      <c r="D97">
        <v>2</v>
      </c>
      <c r="E97" s="45">
        <v>608.38109999999995</v>
      </c>
      <c r="F97">
        <v>73.904799999999994</v>
      </c>
      <c r="G97">
        <v>0</v>
      </c>
      <c r="H97" t="s">
        <v>166</v>
      </c>
      <c r="J97" t="s">
        <v>5</v>
      </c>
      <c r="BH97" s="6">
        <v>0.95006810354522286</v>
      </c>
      <c r="BI97" s="6" t="str">
        <f>"0"</f>
        <v>0</v>
      </c>
      <c r="BJ97" t="str">
        <f ca="1">IF((OFFSET($A$1, 97 - 1, 60 - 1)) &gt;= (OFFSET($A$1, 120 - 1, 7 - 1)), "1","0")</f>
        <v>1</v>
      </c>
      <c r="BK97">
        <f ca="1" xml:space="preserve"> IF( AND( OFFSET($A$1, 97 - 1, 61 - 1) = "1", OFFSET($A$1, 97 - 1, 62 - 1) = "1" ), 1, IF( AND( OFFSET($A$1, 97 - 1, 61 - 1) = "1", OFFSET($A$1, 97 - 1, 62 - 1) = "0" ), 2, IF( AND( OFFSET($A$1, 97 - 1, 61 - 1) = "0", OFFSET($A$1, 97 - 1, 62 - 1) = "1" ), 3, 4 ) ) )</f>
        <v>3</v>
      </c>
      <c r="BM97" s="6">
        <v>4.3467824871165107E-2</v>
      </c>
      <c r="BN97" s="6" t="str">
        <f t="shared" si="15"/>
        <v>0</v>
      </c>
      <c r="BO97" t="str">
        <f ca="1">IF((OFFSET($A$1, 97 - 1, 65 - 1)) &gt;= (OFFSET($A$1, 144 - 1, 7 - 1)), "1","0")</f>
        <v>0</v>
      </c>
      <c r="BP97">
        <f ca="1" xml:space="preserve"> IF( AND( OFFSET($A$1, 97 - 1, 66 - 1) = "1", OFFSET($A$1, 97 - 1, 67 - 1) = "1" ), 1, IF( AND( OFFSET($A$1, 97 - 1, 66 - 1) = "1", OFFSET($A$1, 97 - 1, 67 - 1) = "0" ), 2, IF( AND( OFFSET($A$1, 97 - 1, 66 - 1) = "0", OFFSET($A$1, 97 - 1, 67 - 1) = "1" ), 3, 4 ) ) )</f>
        <v>4</v>
      </c>
      <c r="BR97" s="6">
        <v>0.1498816617502956</v>
      </c>
      <c r="BS97" s="6" t="str">
        <f t="shared" si="14"/>
        <v>0</v>
      </c>
      <c r="BT97" t="str">
        <f ca="1">IF((OFFSET($A$1, 97 - 1, 70 - 1)) &gt;= (OFFSET($A$1, 168 - 1, 7 - 1)), "1","0")</f>
        <v>0</v>
      </c>
      <c r="BU97">
        <f ca="1" xml:space="preserve"> IF( AND( OFFSET($A$1, 97 - 1, 71 - 1) = "1", OFFSET($A$1, 97 - 1, 72 - 1) = "1" ), 1, IF( AND( OFFSET($A$1, 97 - 1, 71 - 1) = "1", OFFSET($A$1, 97 - 1, 72 - 1) = "0" ), 2, IF( AND( OFFSET($A$1, 97 - 1, 71 - 1) = "0", OFFSET($A$1, 97 - 1, 72 - 1) = "1" ), 3, 4 ) ) )</f>
        <v>4</v>
      </c>
    </row>
    <row r="98" spans="2:73" x14ac:dyDescent="0.25">
      <c r="B98" s="17" t="s">
        <v>186</v>
      </c>
      <c r="C98" s="18" t="s">
        <v>206</v>
      </c>
      <c r="D98">
        <v>3</v>
      </c>
      <c r="E98" s="45">
        <v>589.62379999999996</v>
      </c>
      <c r="F98">
        <v>58.8887</v>
      </c>
      <c r="G98">
        <v>0</v>
      </c>
      <c r="H98" t="s">
        <v>166</v>
      </c>
      <c r="M98" t="s">
        <v>3</v>
      </c>
      <c r="N98" t="s">
        <v>1</v>
      </c>
      <c r="BH98" s="6">
        <v>0.66756352047211065</v>
      </c>
      <c r="BI98" s="6" t="str">
        <f>"0"</f>
        <v>0</v>
      </c>
      <c r="BJ98" t="str">
        <f ca="1">IF((OFFSET($A$1, 98 - 1, 60 - 1)) &gt;= (OFFSET($A$1, 120 - 1, 7 - 1)), "1","0")</f>
        <v>1</v>
      </c>
      <c r="BK98">
        <f ca="1" xml:space="preserve"> IF( AND( OFFSET($A$1, 98 - 1, 61 - 1) = "1", OFFSET($A$1, 98 - 1, 62 - 1) = "1" ), 1, IF( AND( OFFSET($A$1, 98 - 1, 61 - 1) = "1", OFFSET($A$1, 98 - 1, 62 - 1) = "0" ), 2, IF( AND( OFFSET($A$1, 98 - 1, 61 - 1) = "0", OFFSET($A$1, 98 - 1, 62 - 1) = "1" ), 3, 4 ) ) )</f>
        <v>3</v>
      </c>
      <c r="BM98" s="6">
        <v>0.49238994667948105</v>
      </c>
      <c r="BN98" s="6" t="str">
        <f t="shared" si="15"/>
        <v>0</v>
      </c>
      <c r="BO98" t="str">
        <f ca="1">IF((OFFSET($A$1, 98 - 1, 65 - 1)) &gt;= (OFFSET($A$1, 144 - 1, 7 - 1)), "1","0")</f>
        <v>0</v>
      </c>
      <c r="BP98">
        <f ca="1" xml:space="preserve"> IF( AND( OFFSET($A$1, 98 - 1, 66 - 1) = "1", OFFSET($A$1, 98 - 1, 67 - 1) = "1" ), 1, IF( AND( OFFSET($A$1, 98 - 1, 66 - 1) = "1", OFFSET($A$1, 98 - 1, 67 - 1) = "0" ), 2, IF( AND( OFFSET($A$1, 98 - 1, 66 - 1) = "0", OFFSET($A$1, 98 - 1, 67 - 1) = "1" ), 3, 4 ) ) )</f>
        <v>4</v>
      </c>
      <c r="BR98" s="6">
        <v>0.35639458911335747</v>
      </c>
      <c r="BS98" s="6" t="str">
        <f t="shared" si="14"/>
        <v>0</v>
      </c>
      <c r="BT98" t="str">
        <f ca="1">IF((OFFSET($A$1, 98 - 1, 70 - 1)) &gt;= (OFFSET($A$1, 168 - 1, 7 - 1)), "1","0")</f>
        <v>0</v>
      </c>
      <c r="BU98">
        <f ca="1" xml:space="preserve"> IF( AND( OFFSET($A$1, 98 - 1, 71 - 1) = "1", OFFSET($A$1, 98 - 1, 72 - 1) = "1" ), 1, IF( AND( OFFSET($A$1, 98 - 1, 71 - 1) = "1", OFFSET($A$1, 98 - 1, 72 - 1) = "0" ), 2, IF( AND( OFFSET($A$1, 98 - 1, 71 - 1) = "0", OFFSET($A$1, 98 - 1, 72 - 1) = "1" ), 3, 4 ) ) )</f>
        <v>4</v>
      </c>
    </row>
    <row r="99" spans="2:73" x14ac:dyDescent="0.25">
      <c r="B99" s="17" t="s">
        <v>187</v>
      </c>
      <c r="C99" s="18" t="s">
        <v>206</v>
      </c>
      <c r="D99">
        <v>3</v>
      </c>
      <c r="E99" s="45">
        <v>582.49950000000001</v>
      </c>
      <c r="F99">
        <v>52.425800000000002</v>
      </c>
      <c r="G99">
        <v>0</v>
      </c>
      <c r="H99" t="s">
        <v>166</v>
      </c>
      <c r="J99" t="s">
        <v>5</v>
      </c>
      <c r="M99" t="s">
        <v>3</v>
      </c>
      <c r="BH99" s="6">
        <v>0.79621918087084997</v>
      </c>
      <c r="BI99" s="6" t="str">
        <f>"1"</f>
        <v>1</v>
      </c>
      <c r="BJ99" t="str">
        <f ca="1">IF((OFFSET($A$1, 99 - 1, 60 - 1)) &gt;= (OFFSET($A$1, 120 - 1, 7 - 1)), "1","0")</f>
        <v>1</v>
      </c>
      <c r="BK99">
        <f ca="1" xml:space="preserve"> IF( AND( OFFSET($A$1, 99 - 1, 61 - 1) = "1", OFFSET($A$1, 99 - 1, 62 - 1) = "1" ), 1, IF( AND( OFFSET($A$1, 99 - 1, 61 - 1) = "1", OFFSET($A$1, 99 - 1, 62 - 1) = "0" ), 2, IF( AND( OFFSET($A$1, 99 - 1, 61 - 1) = "0", OFFSET($A$1, 99 - 1, 62 - 1) = "1" ), 3, 4 ) ) )</f>
        <v>1</v>
      </c>
      <c r="BM99" s="6">
        <v>0.44969605734488149</v>
      </c>
      <c r="BN99" s="6" t="str">
        <f t="shared" si="15"/>
        <v>0</v>
      </c>
      <c r="BO99" t="str">
        <f ca="1">IF((OFFSET($A$1, 99 - 1, 65 - 1)) &gt;= (OFFSET($A$1, 144 - 1, 7 - 1)), "1","0")</f>
        <v>0</v>
      </c>
      <c r="BP99">
        <f ca="1" xml:space="preserve"> IF( AND( OFFSET($A$1, 99 - 1, 66 - 1) = "1", OFFSET($A$1, 99 - 1, 67 - 1) = "1" ), 1, IF( AND( OFFSET($A$1, 99 - 1, 66 - 1) = "1", OFFSET($A$1, 99 - 1, 67 - 1) = "0" ), 2, IF( AND( OFFSET($A$1, 99 - 1, 66 - 1) = "0", OFFSET($A$1, 99 - 1, 67 - 1) = "1" ), 3, 4 ) ) )</f>
        <v>4</v>
      </c>
      <c r="BR99" s="6">
        <v>0.28206253599086695</v>
      </c>
      <c r="BS99" s="6" t="str">
        <f t="shared" si="14"/>
        <v>0</v>
      </c>
      <c r="BT99" t="str">
        <f ca="1">IF((OFFSET($A$1, 99 - 1, 70 - 1)) &gt;= (OFFSET($A$1, 168 - 1, 7 - 1)), "1","0")</f>
        <v>0</v>
      </c>
      <c r="BU99">
        <f ca="1" xml:space="preserve"> IF( AND( OFFSET($A$1, 99 - 1, 71 - 1) = "1", OFFSET($A$1, 99 - 1, 72 - 1) = "1" ), 1, IF( AND( OFFSET($A$1, 99 - 1, 71 - 1) = "1", OFFSET($A$1, 99 - 1, 72 - 1) = "0" ), 2, IF( AND( OFFSET($A$1, 99 - 1, 71 - 1) = "0", OFFSET($A$1, 99 - 1, 72 - 1) = "1" ), 3, 4 ) ) )</f>
        <v>4</v>
      </c>
    </row>
    <row r="100" spans="2:73" x14ac:dyDescent="0.25">
      <c r="B100" s="17" t="s">
        <v>188</v>
      </c>
      <c r="C100" s="18" t="s">
        <v>206</v>
      </c>
      <c r="D100">
        <v>4</v>
      </c>
      <c r="E100" s="45">
        <v>567.8202</v>
      </c>
      <c r="F100">
        <v>41.109200000000001</v>
      </c>
      <c r="G100">
        <v>0</v>
      </c>
      <c r="H100" t="s">
        <v>166</v>
      </c>
      <c r="J100" t="s">
        <v>5</v>
      </c>
      <c r="K100" t="s">
        <v>6</v>
      </c>
      <c r="M100" t="s">
        <v>3</v>
      </c>
      <c r="BH100" s="6">
        <v>0.29419575661692066</v>
      </c>
      <c r="BI100" s="6" t="str">
        <f>"1"</f>
        <v>1</v>
      </c>
      <c r="BJ100" t="str">
        <f ca="1">IF((OFFSET($A$1, 100 - 1, 60 - 1)) &gt;= (OFFSET($A$1, 120 - 1, 7 - 1)), "1","0")</f>
        <v>0</v>
      </c>
      <c r="BK100">
        <f ca="1" xml:space="preserve"> IF( AND( OFFSET($A$1, 100 - 1, 61 - 1) = "1", OFFSET($A$1, 100 - 1, 62 - 1) = "1" ), 1, IF( AND( OFFSET($A$1, 100 - 1, 61 - 1) = "1", OFFSET($A$1, 100 - 1, 62 - 1) = "0" ), 2, IF( AND( OFFSET($A$1, 100 - 1, 61 - 1) = "0", OFFSET($A$1, 100 - 1, 62 - 1) = "1" ), 3, 4 ) ) )</f>
        <v>2</v>
      </c>
      <c r="BM100" s="6">
        <v>0.84233303154281436</v>
      </c>
      <c r="BN100" s="6" t="str">
        <f>"1"</f>
        <v>1</v>
      </c>
      <c r="BO100" t="str">
        <f ca="1">IF((OFFSET($A$1, 100 - 1, 65 - 1)) &gt;= (OFFSET($A$1, 144 - 1, 7 - 1)), "1","0")</f>
        <v>1</v>
      </c>
      <c r="BP100">
        <f ca="1" xml:space="preserve"> IF( AND( OFFSET($A$1, 100 - 1, 66 - 1) = "1", OFFSET($A$1, 100 - 1, 67 - 1) = "1" ), 1, IF( AND( OFFSET($A$1, 100 - 1, 66 - 1) = "1", OFFSET($A$1, 100 - 1, 67 - 1) = "0" ), 2, IF( AND( OFFSET($A$1, 100 - 1, 66 - 1) = "0", OFFSET($A$1, 100 - 1, 67 - 1) = "1" ), 3, 4 ) ) )</f>
        <v>1</v>
      </c>
      <c r="BR100" s="6">
        <v>0.68810069506440996</v>
      </c>
      <c r="BS100" s="6" t="str">
        <f t="shared" si="14"/>
        <v>0</v>
      </c>
      <c r="BT100" t="str">
        <f ca="1">IF((OFFSET($A$1, 100 - 1, 70 - 1)) &gt;= (OFFSET($A$1, 168 - 1, 7 - 1)), "1","0")</f>
        <v>1</v>
      </c>
      <c r="BU100">
        <f ca="1" xml:space="preserve"> IF( AND( OFFSET($A$1, 100 - 1, 71 - 1) = "1", OFFSET($A$1, 100 - 1, 72 - 1) = "1" ), 1, IF( AND( OFFSET($A$1, 100 - 1, 71 - 1) = "1", OFFSET($A$1, 100 - 1, 72 - 1) = "0" ), 2, IF( AND( OFFSET($A$1, 100 - 1, 71 - 1) = "0", OFFSET($A$1, 100 - 1, 72 - 1) = "1" ), 3, 4 ) ) )</f>
        <v>3</v>
      </c>
    </row>
    <row r="101" spans="2:73" x14ac:dyDescent="0.25">
      <c r="B101" s="17" t="s">
        <v>189</v>
      </c>
      <c r="C101" s="18" t="s">
        <v>206</v>
      </c>
      <c r="D101">
        <v>4</v>
      </c>
      <c r="E101" s="45">
        <v>547.0077</v>
      </c>
      <c r="F101">
        <v>22.2287</v>
      </c>
      <c r="G101">
        <v>8.9999999999999998E-4</v>
      </c>
      <c r="H101" t="s">
        <v>166</v>
      </c>
      <c r="J101" t="s">
        <v>5</v>
      </c>
      <c r="M101" t="s">
        <v>3</v>
      </c>
      <c r="N101" t="s">
        <v>1</v>
      </c>
      <c r="BH101" s="6">
        <v>5.0103849742166057E-2</v>
      </c>
      <c r="BI101" s="6" t="str">
        <f>"0"</f>
        <v>0</v>
      </c>
      <c r="BJ101" t="str">
        <f ca="1">IF((OFFSET($A$1, 101 - 1, 60 - 1)) &gt;= (OFFSET($A$1, 120 - 1, 7 - 1)), "1","0")</f>
        <v>0</v>
      </c>
      <c r="BK101">
        <f ca="1" xml:space="preserve"> IF( AND( OFFSET($A$1, 101 - 1, 61 - 1) = "1", OFFSET($A$1, 101 - 1, 62 - 1) = "1" ), 1, IF( AND( OFFSET($A$1, 101 - 1, 61 - 1) = "1", OFFSET($A$1, 101 - 1, 62 - 1) = "0" ), 2, IF( AND( OFFSET($A$1, 101 - 1, 61 - 1) = "0", OFFSET($A$1, 101 - 1, 62 - 1) = "1" ), 3, 4 ) ) )</f>
        <v>4</v>
      </c>
      <c r="BM101" s="6">
        <v>0.90980053192254218</v>
      </c>
      <c r="BN101" s="6" t="str">
        <f>"1"</f>
        <v>1</v>
      </c>
      <c r="BO101" t="str">
        <f ca="1">IF((OFFSET($A$1, 101 - 1, 65 - 1)) &gt;= (OFFSET($A$1, 144 - 1, 7 - 1)), "1","0")</f>
        <v>1</v>
      </c>
      <c r="BP101">
        <f ca="1" xml:space="preserve"> IF( AND( OFFSET($A$1, 101 - 1, 66 - 1) = "1", OFFSET($A$1, 101 - 1, 67 - 1) = "1" ), 1, IF( AND( OFFSET($A$1, 101 - 1, 66 - 1) = "1", OFFSET($A$1, 101 - 1, 67 - 1) = "0" ), 2, IF( AND( OFFSET($A$1, 101 - 1, 66 - 1) = "0", OFFSET($A$1, 101 - 1, 67 - 1) = "1" ), 3, 4 ) ) )</f>
        <v>1</v>
      </c>
      <c r="BR101" s="6">
        <v>0.16267255872427042</v>
      </c>
      <c r="BS101" s="6" t="str">
        <f t="shared" si="14"/>
        <v>0</v>
      </c>
      <c r="BT101" t="str">
        <f ca="1">IF((OFFSET($A$1, 101 - 1, 70 - 1)) &gt;= (OFFSET($A$1, 168 - 1, 7 - 1)), "1","0")</f>
        <v>0</v>
      </c>
      <c r="BU101">
        <f ca="1" xml:space="preserve"> IF( AND( OFFSET($A$1, 101 - 1, 71 - 1) = "1", OFFSET($A$1, 101 - 1, 72 - 1) = "1" ), 1, IF( AND( OFFSET($A$1, 101 - 1, 71 - 1) = "1", OFFSET($A$1, 101 - 1, 72 - 1) = "0" ), 2, IF( AND( OFFSET($A$1, 101 - 1, 71 - 1) = "0", OFFSET($A$1, 101 - 1, 72 - 1) = "1" ), 3, 4 ) ) )</f>
        <v>4</v>
      </c>
    </row>
    <row r="102" spans="2:73" x14ac:dyDescent="0.25">
      <c r="B102" s="17" t="s">
        <v>190</v>
      </c>
      <c r="C102" s="18" t="s">
        <v>206</v>
      </c>
      <c r="D102">
        <v>5</v>
      </c>
      <c r="E102" s="45">
        <v>528.41759999999999</v>
      </c>
      <c r="F102">
        <v>7.3643000000000001</v>
      </c>
      <c r="G102">
        <v>0.21510000000000001</v>
      </c>
      <c r="H102" t="s">
        <v>166</v>
      </c>
      <c r="J102" t="s">
        <v>5</v>
      </c>
      <c r="K102" t="s">
        <v>6</v>
      </c>
      <c r="M102" t="s">
        <v>3</v>
      </c>
      <c r="P102" t="s">
        <v>8</v>
      </c>
      <c r="BH102" s="6">
        <v>0.49902121144147249</v>
      </c>
      <c r="BI102" s="6" t="str">
        <f>"1"</f>
        <v>1</v>
      </c>
      <c r="BJ102" t="str">
        <f ca="1">IF((OFFSET($A$1, 102 - 1, 60 - 1)) &gt;= (OFFSET($A$1, 120 - 1, 7 - 1)), "1","0")</f>
        <v>0</v>
      </c>
      <c r="BK102">
        <f ca="1" xml:space="preserve"> IF( AND( OFFSET($A$1, 102 - 1, 61 - 1) = "1", OFFSET($A$1, 102 - 1, 62 - 1) = "1" ), 1, IF( AND( OFFSET($A$1, 102 - 1, 61 - 1) = "1", OFFSET($A$1, 102 - 1, 62 - 1) = "0" ), 2, IF( AND( OFFSET($A$1, 102 - 1, 61 - 1) = "0", OFFSET($A$1, 102 - 1, 62 - 1) = "1" ), 3, 4 ) ) )</f>
        <v>2</v>
      </c>
      <c r="BM102" s="6">
        <v>0.93033660874531465</v>
      </c>
      <c r="BN102" s="6" t="str">
        <f>"0"</f>
        <v>0</v>
      </c>
      <c r="BO102" t="str">
        <f ca="1">IF((OFFSET($A$1, 102 - 1, 65 - 1)) &gt;= (OFFSET($A$1, 144 - 1, 7 - 1)), "1","0")</f>
        <v>1</v>
      </c>
      <c r="BP102">
        <f ca="1" xml:space="preserve"> IF( AND( OFFSET($A$1, 102 - 1, 66 - 1) = "1", OFFSET($A$1, 102 - 1, 67 - 1) = "1" ), 1, IF( AND( OFFSET($A$1, 102 - 1, 66 - 1) = "1", OFFSET($A$1, 102 - 1, 67 - 1) = "0" ), 2, IF( AND( OFFSET($A$1, 102 - 1, 66 - 1) = "0", OFFSET($A$1, 102 - 1, 67 - 1) = "1" ), 3, 4 ) ) )</f>
        <v>3</v>
      </c>
      <c r="BR102" s="6">
        <v>0.61504303363882318</v>
      </c>
      <c r="BS102" s="6" t="str">
        <f t="shared" si="14"/>
        <v>0</v>
      </c>
      <c r="BT102" t="str">
        <f ca="1">IF((OFFSET($A$1, 102 - 1, 70 - 1)) &gt;= (OFFSET($A$1, 168 - 1, 7 - 1)), "1","0")</f>
        <v>1</v>
      </c>
      <c r="BU102">
        <f ca="1" xml:space="preserve"> IF( AND( OFFSET($A$1, 102 - 1, 71 - 1) = "1", OFFSET($A$1, 102 - 1, 72 - 1) = "1" ), 1, IF( AND( OFFSET($A$1, 102 - 1, 71 - 1) = "1", OFFSET($A$1, 102 - 1, 72 - 1) = "0" ), 2, IF( AND( OFFSET($A$1, 102 - 1, 71 - 1) = "0", OFFSET($A$1, 102 - 1, 72 - 1) = "1" ), 3, 4 ) ) )</f>
        <v>3</v>
      </c>
    </row>
    <row r="103" spans="2:73" x14ac:dyDescent="0.25">
      <c r="B103" s="17" t="s">
        <v>191</v>
      </c>
      <c r="C103" s="18" t="s">
        <v>206</v>
      </c>
      <c r="D103">
        <v>5</v>
      </c>
      <c r="E103" s="45">
        <v>525.61080000000004</v>
      </c>
      <c r="F103">
        <v>4.8181000000000003</v>
      </c>
      <c r="G103">
        <v>0.4451</v>
      </c>
      <c r="H103" t="s">
        <v>166</v>
      </c>
      <c r="J103" t="s">
        <v>5</v>
      </c>
      <c r="L103" t="s">
        <v>7</v>
      </c>
      <c r="M103" t="s">
        <v>3</v>
      </c>
      <c r="P103" t="s">
        <v>8</v>
      </c>
      <c r="BH103" s="6">
        <v>0.90235944572979088</v>
      </c>
      <c r="BI103" s="6" t="str">
        <f>"0"</f>
        <v>0</v>
      </c>
      <c r="BJ103" t="str">
        <f ca="1">IF((OFFSET($A$1, 103 - 1, 60 - 1)) &gt;= (OFFSET($A$1, 120 - 1, 7 - 1)), "1","0")</f>
        <v>1</v>
      </c>
      <c r="BK103">
        <f ca="1" xml:space="preserve"> IF( AND( OFFSET($A$1, 103 - 1, 61 - 1) = "1", OFFSET($A$1, 103 - 1, 62 - 1) = "1" ), 1, IF( AND( OFFSET($A$1, 103 - 1, 61 - 1) = "1", OFFSET($A$1, 103 - 1, 62 - 1) = "0" ), 2, IF( AND( OFFSET($A$1, 103 - 1, 61 - 1) = "0", OFFSET($A$1, 103 - 1, 62 - 1) = "1" ), 3, 4 ) ) )</f>
        <v>3</v>
      </c>
      <c r="BM103" s="6">
        <v>0.12136277601732244</v>
      </c>
      <c r="BN103" s="6" t="str">
        <f>"0"</f>
        <v>0</v>
      </c>
      <c r="BO103" t="str">
        <f ca="1">IF((OFFSET($A$1, 103 - 1, 65 - 1)) &gt;= (OFFSET($A$1, 144 - 1, 7 - 1)), "1","0")</f>
        <v>0</v>
      </c>
      <c r="BP103">
        <f ca="1" xml:space="preserve"> IF( AND( OFFSET($A$1, 103 - 1, 66 - 1) = "1", OFFSET($A$1, 103 - 1, 67 - 1) = "1" ), 1, IF( AND( OFFSET($A$1, 103 - 1, 66 - 1) = "1", OFFSET($A$1, 103 - 1, 67 - 1) = "0" ), 2, IF( AND( OFFSET($A$1, 103 - 1, 66 - 1) = "0", OFFSET($A$1, 103 - 1, 67 - 1) = "1" ), 3, 4 ) ) )</f>
        <v>4</v>
      </c>
      <c r="BR103" s="6">
        <v>0.30820928295623073</v>
      </c>
      <c r="BS103" s="6" t="str">
        <f>"1"</f>
        <v>1</v>
      </c>
      <c r="BT103" t="str">
        <f ca="1">IF((OFFSET($A$1, 103 - 1, 70 - 1)) &gt;= (OFFSET($A$1, 168 - 1, 7 - 1)), "1","0")</f>
        <v>0</v>
      </c>
      <c r="BU103">
        <f ca="1" xml:space="preserve"> IF( AND( OFFSET($A$1, 103 - 1, 71 - 1) = "1", OFFSET($A$1, 103 - 1, 72 - 1) = "1" ), 1, IF( AND( OFFSET($A$1, 103 - 1, 71 - 1) = "1", OFFSET($A$1, 103 - 1, 72 - 1) = "0" ), 2, IF( AND( OFFSET($A$1, 103 - 1, 71 - 1) = "0", OFFSET($A$1, 103 - 1, 72 - 1) = "1" ), 3, 4 ) ) )</f>
        <v>2</v>
      </c>
    </row>
    <row r="104" spans="2:73" x14ac:dyDescent="0.25">
      <c r="B104" s="17" t="s">
        <v>192</v>
      </c>
      <c r="C104" s="18" t="s">
        <v>206</v>
      </c>
      <c r="D104">
        <v>6</v>
      </c>
      <c r="E104" s="45">
        <v>523.16869999999994</v>
      </c>
      <c r="F104">
        <v>4.6026999999999996</v>
      </c>
      <c r="G104">
        <v>0.60829999999999995</v>
      </c>
      <c r="H104" t="s">
        <v>166</v>
      </c>
      <c r="J104" t="s">
        <v>5</v>
      </c>
      <c r="K104" t="s">
        <v>6</v>
      </c>
      <c r="M104" t="s">
        <v>3</v>
      </c>
      <c r="N104" t="s">
        <v>1</v>
      </c>
      <c r="Q104" t="s">
        <v>9</v>
      </c>
      <c r="BH104" s="6">
        <v>0.85667803027863831</v>
      </c>
      <c r="BI104" s="6" t="str">
        <f>"1"</f>
        <v>1</v>
      </c>
      <c r="BJ104" t="str">
        <f ca="1">IF((OFFSET($A$1, 104 - 1, 60 - 1)) &gt;= (OFFSET($A$1, 120 - 1, 7 - 1)), "1","0")</f>
        <v>1</v>
      </c>
      <c r="BK104">
        <f ca="1" xml:space="preserve"> IF( AND( OFFSET($A$1, 104 - 1, 61 - 1) = "1", OFFSET($A$1, 104 - 1, 62 - 1) = "1" ), 1, IF( AND( OFFSET($A$1, 104 - 1, 61 - 1) = "1", OFFSET($A$1, 104 - 1, 62 - 1) = "0" ), 2, IF( AND( OFFSET($A$1, 104 - 1, 61 - 1) = "0", OFFSET($A$1, 104 - 1, 62 - 1) = "1" ), 3, 4 ) ) )</f>
        <v>1</v>
      </c>
      <c r="BM104" s="6">
        <v>0.10222768700599785</v>
      </c>
      <c r="BN104" s="6" t="str">
        <f>"0"</f>
        <v>0</v>
      </c>
      <c r="BO104" t="str">
        <f ca="1">IF((OFFSET($A$1, 104 - 1, 65 - 1)) &gt;= (OFFSET($A$1, 144 - 1, 7 - 1)), "1","0")</f>
        <v>0</v>
      </c>
      <c r="BP104">
        <f ca="1" xml:space="preserve"> IF( AND( OFFSET($A$1, 104 - 1, 66 - 1) = "1", OFFSET($A$1, 104 - 1, 67 - 1) = "1" ), 1, IF( AND( OFFSET($A$1, 104 - 1, 66 - 1) = "1", OFFSET($A$1, 104 - 1, 67 - 1) = "0" ), 2, IF( AND( OFFSET($A$1, 104 - 1, 66 - 1) = "0", OFFSET($A$1, 104 - 1, 67 - 1) = "1" ), 3, 4 ) ) )</f>
        <v>4</v>
      </c>
      <c r="BR104" s="6">
        <v>0.40052654020377376</v>
      </c>
      <c r="BS104" s="6" t="str">
        <f>"1"</f>
        <v>1</v>
      </c>
      <c r="BT104" t="str">
        <f ca="1">IF((OFFSET($A$1, 104 - 1, 70 - 1)) &gt;= (OFFSET($A$1, 168 - 1, 7 - 1)), "1","0")</f>
        <v>0</v>
      </c>
      <c r="BU104">
        <f ca="1" xml:space="preserve"> IF( AND( OFFSET($A$1, 104 - 1, 71 - 1) = "1", OFFSET($A$1, 104 - 1, 72 - 1) = "1" ), 1, IF( AND( OFFSET($A$1, 104 - 1, 71 - 1) = "1", OFFSET($A$1, 104 - 1, 72 - 1) = "0" ), 2, IF( AND( OFFSET($A$1, 104 - 1, 71 - 1) = "0", OFFSET($A$1, 104 - 1, 72 - 1) = "1" ), 3, 4 ) ) )</f>
        <v>2</v>
      </c>
    </row>
    <row r="105" spans="2:73" x14ac:dyDescent="0.25">
      <c r="B105" s="17" t="s">
        <v>193</v>
      </c>
      <c r="C105" s="18" t="s">
        <v>206</v>
      </c>
      <c r="D105">
        <v>6</v>
      </c>
      <c r="E105" s="45">
        <v>522.66359999999997</v>
      </c>
      <c r="F105">
        <v>4.1444000000000001</v>
      </c>
      <c r="G105">
        <v>0.67779999999999996</v>
      </c>
      <c r="H105" t="s">
        <v>166</v>
      </c>
      <c r="J105" t="s">
        <v>5</v>
      </c>
      <c r="L105" t="s">
        <v>7</v>
      </c>
      <c r="M105" t="s">
        <v>3</v>
      </c>
      <c r="P105" t="s">
        <v>8</v>
      </c>
      <c r="R105" t="s">
        <v>10</v>
      </c>
      <c r="BH105" s="6">
        <v>0.96167577989839237</v>
      </c>
      <c r="BI105" s="6" t="str">
        <f>"1"</f>
        <v>1</v>
      </c>
      <c r="BJ105" t="str">
        <f ca="1">IF((OFFSET($A$1, 105 - 1, 60 - 1)) &gt;= (OFFSET($A$1, 120 - 1, 7 - 1)), "1","0")</f>
        <v>1</v>
      </c>
      <c r="BK105">
        <f ca="1" xml:space="preserve"> IF( AND( OFFSET($A$1, 105 - 1, 61 - 1) = "1", OFFSET($A$1, 105 - 1, 62 - 1) = "1" ), 1, IF( AND( OFFSET($A$1, 105 - 1, 61 - 1) = "1", OFFSET($A$1, 105 - 1, 62 - 1) = "0" ), 2, IF( AND( OFFSET($A$1, 105 - 1, 61 - 1) = "0", OFFSET($A$1, 105 - 1, 62 - 1) = "1" ), 3, 4 ) ) )</f>
        <v>1</v>
      </c>
      <c r="BM105" s="6">
        <v>0.34286109451057112</v>
      </c>
      <c r="BN105" s="6" t="str">
        <f>"1"</f>
        <v>1</v>
      </c>
      <c r="BO105" t="str">
        <f ca="1">IF((OFFSET($A$1, 105 - 1, 65 - 1)) &gt;= (OFFSET($A$1, 144 - 1, 7 - 1)), "1","0")</f>
        <v>0</v>
      </c>
      <c r="BP105">
        <f ca="1" xml:space="preserve"> IF( AND( OFFSET($A$1, 105 - 1, 66 - 1) = "1", OFFSET($A$1, 105 - 1, 67 - 1) = "1" ), 1, IF( AND( OFFSET($A$1, 105 - 1, 66 - 1) = "1", OFFSET($A$1, 105 - 1, 67 - 1) = "0" ), 2, IF( AND( OFFSET($A$1, 105 - 1, 66 - 1) = "0", OFFSET($A$1, 105 - 1, 67 - 1) = "1" ), 3, 4 ) ) )</f>
        <v>2</v>
      </c>
      <c r="BR105" s="6">
        <v>0.15119020750568765</v>
      </c>
      <c r="BS105" s="6" t="str">
        <f t="shared" ref="BS105:BS110" si="16">"0"</f>
        <v>0</v>
      </c>
      <c r="BT105" t="str">
        <f ca="1">IF((OFFSET($A$1, 105 - 1, 70 - 1)) &gt;= (OFFSET($A$1, 168 - 1, 7 - 1)), "1","0")</f>
        <v>0</v>
      </c>
      <c r="BU105">
        <f ca="1" xml:space="preserve"> IF( AND( OFFSET($A$1, 105 - 1, 71 - 1) = "1", OFFSET($A$1, 105 - 1, 72 - 1) = "1" ), 1, IF( AND( OFFSET($A$1, 105 - 1, 71 - 1) = "1", OFFSET($A$1, 105 - 1, 72 - 1) = "0" ), 2, IF( AND( OFFSET($A$1, 105 - 1, 71 - 1) = "0", OFFSET($A$1, 105 - 1, 72 - 1) = "1" ), 3, 4 ) ) )</f>
        <v>4</v>
      </c>
    </row>
    <row r="106" spans="2:73" x14ac:dyDescent="0.25">
      <c r="B106" s="17" t="s">
        <v>194</v>
      </c>
      <c r="C106" s="18" t="s">
        <v>206</v>
      </c>
      <c r="D106">
        <v>7</v>
      </c>
      <c r="E106" s="45">
        <v>521.67920000000004</v>
      </c>
      <c r="F106">
        <v>5.2514000000000003</v>
      </c>
      <c r="G106">
        <v>0.68969999999999998</v>
      </c>
      <c r="H106" t="s">
        <v>166</v>
      </c>
      <c r="J106" t="s">
        <v>5</v>
      </c>
      <c r="K106" t="s">
        <v>6</v>
      </c>
      <c r="M106" t="s">
        <v>3</v>
      </c>
      <c r="N106" t="s">
        <v>1</v>
      </c>
      <c r="Q106" t="s">
        <v>9</v>
      </c>
      <c r="R106" t="s">
        <v>10</v>
      </c>
      <c r="BH106" s="6">
        <v>0.51154909049009589</v>
      </c>
      <c r="BI106" s="6" t="str">
        <f>"0"</f>
        <v>0</v>
      </c>
      <c r="BJ106" t="str">
        <f ca="1">IF((OFFSET($A$1, 106 - 1, 60 - 1)) &gt;= (OFFSET($A$1, 120 - 1, 7 - 1)), "1","0")</f>
        <v>1</v>
      </c>
      <c r="BK106">
        <f ca="1" xml:space="preserve"> IF( AND( OFFSET($A$1, 106 - 1, 61 - 1) = "1", OFFSET($A$1, 106 - 1, 62 - 1) = "1" ), 1, IF( AND( OFFSET($A$1, 106 - 1, 61 - 1) = "1", OFFSET($A$1, 106 - 1, 62 - 1) = "0" ), 2, IF( AND( OFFSET($A$1, 106 - 1, 61 - 1) = "0", OFFSET($A$1, 106 - 1, 62 - 1) = "1" ), 3, 4 ) ) )</f>
        <v>3</v>
      </c>
      <c r="BM106" s="6">
        <v>0.45853350159167433</v>
      </c>
      <c r="BN106" s="6" t="str">
        <f>"0"</f>
        <v>0</v>
      </c>
      <c r="BO106" t="str">
        <f ca="1">IF((OFFSET($A$1, 106 - 1, 65 - 1)) &gt;= (OFFSET($A$1, 144 - 1, 7 - 1)), "1","0")</f>
        <v>0</v>
      </c>
      <c r="BP106">
        <f ca="1" xml:space="preserve"> IF( AND( OFFSET($A$1, 106 - 1, 66 - 1) = "1", OFFSET($A$1, 106 - 1, 67 - 1) = "1" ), 1, IF( AND( OFFSET($A$1, 106 - 1, 66 - 1) = "1", OFFSET($A$1, 106 - 1, 67 - 1) = "0" ), 2, IF( AND( OFFSET($A$1, 106 - 1, 66 - 1) = "0", OFFSET($A$1, 106 - 1, 67 - 1) = "1" ), 3, 4 ) ) )</f>
        <v>4</v>
      </c>
      <c r="BR106" s="6">
        <v>0.22192563434296123</v>
      </c>
      <c r="BS106" s="6" t="str">
        <f t="shared" si="16"/>
        <v>0</v>
      </c>
      <c r="BT106" t="str">
        <f ca="1">IF((OFFSET($A$1, 106 - 1, 70 - 1)) &gt;= (OFFSET($A$1, 168 - 1, 7 - 1)), "1","0")</f>
        <v>0</v>
      </c>
      <c r="BU106">
        <f ca="1" xml:space="preserve"> IF( AND( OFFSET($A$1, 106 - 1, 71 - 1) = "1", OFFSET($A$1, 106 - 1, 72 - 1) = "1" ), 1, IF( AND( OFFSET($A$1, 106 - 1, 71 - 1) = "1", OFFSET($A$1, 106 - 1, 72 - 1) = "0" ), 2, IF( AND( OFFSET($A$1, 106 - 1, 71 - 1) = "0", OFFSET($A$1, 106 - 1, 72 - 1) = "1" ), 3, 4 ) ) )</f>
        <v>4</v>
      </c>
    </row>
    <row r="107" spans="2:73" x14ac:dyDescent="0.25">
      <c r="B107" s="17" t="s">
        <v>195</v>
      </c>
      <c r="C107" s="18" t="s">
        <v>206</v>
      </c>
      <c r="D107">
        <v>7</v>
      </c>
      <c r="E107" s="45">
        <v>521.61170000000004</v>
      </c>
      <c r="F107">
        <v>5.1901999999999999</v>
      </c>
      <c r="G107">
        <v>0.70089999999999997</v>
      </c>
      <c r="H107" t="s">
        <v>166</v>
      </c>
      <c r="J107" t="s">
        <v>5</v>
      </c>
      <c r="M107" t="s">
        <v>3</v>
      </c>
      <c r="N107" t="s">
        <v>1</v>
      </c>
      <c r="P107" t="s">
        <v>8</v>
      </c>
      <c r="Q107" t="s">
        <v>9</v>
      </c>
      <c r="R107" t="s">
        <v>10</v>
      </c>
      <c r="BH107" s="6">
        <v>0.85295350675496762</v>
      </c>
      <c r="BI107" s="6" t="str">
        <f>"1"</f>
        <v>1</v>
      </c>
      <c r="BJ107" t="str">
        <f ca="1">IF((OFFSET($A$1, 107 - 1, 60 - 1)) &gt;= (OFFSET($A$1, 120 - 1, 7 - 1)), "1","0")</f>
        <v>1</v>
      </c>
      <c r="BK107">
        <f ca="1" xml:space="preserve"> IF( AND( OFFSET($A$1, 107 - 1, 61 - 1) = "1", OFFSET($A$1, 107 - 1, 62 - 1) = "1" ), 1, IF( AND( OFFSET($A$1, 107 - 1, 61 - 1) = "1", OFFSET($A$1, 107 - 1, 62 - 1) = "0" ), 2, IF( AND( OFFSET($A$1, 107 - 1, 61 - 1) = "0", OFFSET($A$1, 107 - 1, 62 - 1) = "1" ), 3, 4 ) ) )</f>
        <v>1</v>
      </c>
      <c r="BM107" s="6">
        <v>0.42103131972352015</v>
      </c>
      <c r="BN107" s="6" t="str">
        <f>"0"</f>
        <v>0</v>
      </c>
      <c r="BO107" t="str">
        <f ca="1">IF((OFFSET($A$1, 107 - 1, 65 - 1)) &gt;= (OFFSET($A$1, 144 - 1, 7 - 1)), "1","0")</f>
        <v>0</v>
      </c>
      <c r="BP107">
        <f ca="1" xml:space="preserve"> IF( AND( OFFSET($A$1, 107 - 1, 66 - 1) = "1", OFFSET($A$1, 107 - 1, 67 - 1) = "1" ), 1, IF( AND( OFFSET($A$1, 107 - 1, 66 - 1) = "1", OFFSET($A$1, 107 - 1, 67 - 1) = "0" ), 2, IF( AND( OFFSET($A$1, 107 - 1, 66 - 1) = "0", OFFSET($A$1, 107 - 1, 67 - 1) = "1" ), 3, 4 ) ) )</f>
        <v>4</v>
      </c>
      <c r="BR107" s="6">
        <v>0.73964852881638965</v>
      </c>
      <c r="BS107" s="6" t="str">
        <f t="shared" si="16"/>
        <v>0</v>
      </c>
      <c r="BT107" t="str">
        <f ca="1">IF((OFFSET($A$1, 107 - 1, 70 - 1)) &gt;= (OFFSET($A$1, 168 - 1, 7 - 1)), "1","0")</f>
        <v>1</v>
      </c>
      <c r="BU107">
        <f ca="1" xml:space="preserve"> IF( AND( OFFSET($A$1, 107 - 1, 71 - 1) = "1", OFFSET($A$1, 107 - 1, 72 - 1) = "1" ), 1, IF( AND( OFFSET($A$1, 107 - 1, 71 - 1) = "1", OFFSET($A$1, 107 - 1, 72 - 1) = "0" ), 2, IF( AND( OFFSET($A$1, 107 - 1, 71 - 1) = "0", OFFSET($A$1, 107 - 1, 72 - 1) = "1" ), 3, 4 ) ) )</f>
        <v>3</v>
      </c>
    </row>
    <row r="108" spans="2:73" x14ac:dyDescent="0.25">
      <c r="B108" s="17" t="s">
        <v>196</v>
      </c>
      <c r="C108" s="18" t="s">
        <v>206</v>
      </c>
      <c r="D108">
        <v>8</v>
      </c>
      <c r="E108" s="45">
        <v>521.18849999999998</v>
      </c>
      <c r="F108">
        <v>6.8063000000000002</v>
      </c>
      <c r="G108">
        <v>0.6139</v>
      </c>
      <c r="H108" t="s">
        <v>166</v>
      </c>
      <c r="J108" t="s">
        <v>5</v>
      </c>
      <c r="K108" t="s">
        <v>6</v>
      </c>
      <c r="L108" t="s">
        <v>7</v>
      </c>
      <c r="M108" t="s">
        <v>3</v>
      </c>
      <c r="N108" t="s">
        <v>1</v>
      </c>
      <c r="P108" t="s">
        <v>8</v>
      </c>
      <c r="Q108" t="s">
        <v>9</v>
      </c>
      <c r="BH108" s="6">
        <v>0.91557799079588509</v>
      </c>
      <c r="BI108" s="6" t="str">
        <f>"1"</f>
        <v>1</v>
      </c>
      <c r="BJ108" t="str">
        <f ca="1">IF((OFFSET($A$1, 108 - 1, 60 - 1)) &gt;= (OFFSET($A$1, 120 - 1, 7 - 1)), "1","0")</f>
        <v>1</v>
      </c>
      <c r="BK108">
        <f ca="1" xml:space="preserve"> IF( AND( OFFSET($A$1, 108 - 1, 61 - 1) = "1", OFFSET($A$1, 108 - 1, 62 - 1) = "1" ), 1, IF( AND( OFFSET($A$1, 108 - 1, 61 - 1) = "1", OFFSET($A$1, 108 - 1, 62 - 1) = "0" ), 2, IF( AND( OFFSET($A$1, 108 - 1, 61 - 1) = "0", OFFSET($A$1, 108 - 1, 62 - 1) = "1" ), 3, 4 ) ) )</f>
        <v>1</v>
      </c>
      <c r="BM108" s="6">
        <v>0.567550357848289</v>
      </c>
      <c r="BN108" s="6" t="str">
        <f>"0"</f>
        <v>0</v>
      </c>
      <c r="BO108" t="str">
        <f ca="1">IF((OFFSET($A$1, 108 - 1, 65 - 1)) &gt;= (OFFSET($A$1, 144 - 1, 7 - 1)), "1","0")</f>
        <v>1</v>
      </c>
      <c r="BP108">
        <f ca="1" xml:space="preserve"> IF( AND( OFFSET($A$1, 108 - 1, 66 - 1) = "1", OFFSET($A$1, 108 - 1, 67 - 1) = "1" ), 1, IF( AND( OFFSET($A$1, 108 - 1, 66 - 1) = "1", OFFSET($A$1, 108 - 1, 67 - 1) = "0" ), 2, IF( AND( OFFSET($A$1, 108 - 1, 66 - 1) = "0", OFFSET($A$1, 108 - 1, 67 - 1) = "1" ), 3, 4 ) ) )</f>
        <v>3</v>
      </c>
      <c r="BR108" s="6">
        <v>0.91431891296243817</v>
      </c>
      <c r="BS108" s="6" t="str">
        <f t="shared" si="16"/>
        <v>0</v>
      </c>
      <c r="BT108" t="str">
        <f ca="1">IF((OFFSET($A$1, 108 - 1, 70 - 1)) &gt;= (OFFSET($A$1, 168 - 1, 7 - 1)), "1","0")</f>
        <v>1</v>
      </c>
      <c r="BU108">
        <f ca="1" xml:space="preserve"> IF( AND( OFFSET($A$1, 108 - 1, 71 - 1) = "1", OFFSET($A$1, 108 - 1, 72 - 1) = "1" ), 1, IF( AND( OFFSET($A$1, 108 - 1, 71 - 1) = "1", OFFSET($A$1, 108 - 1, 72 - 1) = "0" ), 2, IF( AND( OFFSET($A$1, 108 - 1, 71 - 1) = "0", OFFSET($A$1, 108 - 1, 72 - 1) = "1" ), 3, 4 ) ) )</f>
        <v>3</v>
      </c>
    </row>
    <row r="109" spans="2:73" x14ac:dyDescent="0.25">
      <c r="B109" s="17" t="s">
        <v>197</v>
      </c>
      <c r="C109" s="18" t="s">
        <v>206</v>
      </c>
      <c r="D109">
        <v>8</v>
      </c>
      <c r="E109" s="45">
        <v>519.57730000000004</v>
      </c>
      <c r="F109">
        <v>5.3445999999999998</v>
      </c>
      <c r="G109">
        <v>0.95140000000000002</v>
      </c>
      <c r="H109" t="s">
        <v>166</v>
      </c>
      <c r="J109" t="s">
        <v>5</v>
      </c>
      <c r="L109" t="s">
        <v>7</v>
      </c>
      <c r="M109" t="s">
        <v>3</v>
      </c>
      <c r="N109" t="s">
        <v>1</v>
      </c>
      <c r="P109" t="s">
        <v>8</v>
      </c>
      <c r="Q109" t="s">
        <v>9</v>
      </c>
      <c r="R109" t="s">
        <v>10</v>
      </c>
      <c r="BH109" s="6">
        <v>0.58998767258444984</v>
      </c>
      <c r="BI109" s="6" t="str">
        <f>"1"</f>
        <v>1</v>
      </c>
      <c r="BJ109" t="str">
        <f ca="1">IF((OFFSET($A$1, 109 - 1, 60 - 1)) &gt;= (OFFSET($A$1, 120 - 1, 7 - 1)), "1","0")</f>
        <v>1</v>
      </c>
      <c r="BK109">
        <f ca="1" xml:space="preserve"> IF( AND( OFFSET($A$1, 109 - 1, 61 - 1) = "1", OFFSET($A$1, 109 - 1, 62 - 1) = "1" ), 1, IF( AND( OFFSET($A$1, 109 - 1, 61 - 1) = "1", OFFSET($A$1, 109 - 1, 62 - 1) = "0" ), 2, IF( AND( OFFSET($A$1, 109 - 1, 61 - 1) = "0", OFFSET($A$1, 109 - 1, 62 - 1) = "1" ), 3, 4 ) ) )</f>
        <v>1</v>
      </c>
      <c r="BM109" s="6">
        <v>0.39211966056523662</v>
      </c>
      <c r="BN109" s="6" t="str">
        <f>"0"</f>
        <v>0</v>
      </c>
      <c r="BO109" t="str">
        <f ca="1">IF((OFFSET($A$1, 109 - 1, 65 - 1)) &gt;= (OFFSET($A$1, 144 - 1, 7 - 1)), "1","0")</f>
        <v>0</v>
      </c>
      <c r="BP109">
        <f ca="1" xml:space="preserve"> IF( AND( OFFSET($A$1, 109 - 1, 66 - 1) = "1", OFFSET($A$1, 109 - 1, 67 - 1) = "1" ), 1, IF( AND( OFFSET($A$1, 109 - 1, 66 - 1) = "1", OFFSET($A$1, 109 - 1, 67 - 1) = "0" ), 2, IF( AND( OFFSET($A$1, 109 - 1, 66 - 1) = "0", OFFSET($A$1, 109 - 1, 67 - 1) = "1" ), 3, 4 ) ) )</f>
        <v>4</v>
      </c>
      <c r="BR109" s="6">
        <v>0.6709326094655762</v>
      </c>
      <c r="BS109" s="6" t="str">
        <f t="shared" si="16"/>
        <v>0</v>
      </c>
      <c r="BT109" t="str">
        <f ca="1">IF((OFFSET($A$1, 109 - 1, 70 - 1)) &gt;= (OFFSET($A$1, 168 - 1, 7 - 1)), "1","0")</f>
        <v>1</v>
      </c>
      <c r="BU109">
        <f ca="1" xml:space="preserve"> IF( AND( OFFSET($A$1, 109 - 1, 71 - 1) = "1", OFFSET($A$1, 109 - 1, 72 - 1) = "1" ), 1, IF( AND( OFFSET($A$1, 109 - 1, 71 - 1) = "1", OFFSET($A$1, 109 - 1, 72 - 1) = "0" ), 2, IF( AND( OFFSET($A$1, 109 - 1, 71 - 1) = "0", OFFSET($A$1, 109 - 1, 72 - 1) = "1" ), 3, 4 ) ) )</f>
        <v>3</v>
      </c>
    </row>
    <row r="110" spans="2:73" x14ac:dyDescent="0.25">
      <c r="B110" s="17" t="s">
        <v>198</v>
      </c>
      <c r="C110" s="18" t="s">
        <v>206</v>
      </c>
      <c r="D110">
        <v>9</v>
      </c>
      <c r="E110" s="45">
        <v>519.53800000000001</v>
      </c>
      <c r="F110">
        <v>7.3090000000000002</v>
      </c>
      <c r="G110">
        <v>0.8569</v>
      </c>
      <c r="H110" t="s">
        <v>166</v>
      </c>
      <c r="I110" t="s">
        <v>4</v>
      </c>
      <c r="J110" t="s">
        <v>5</v>
      </c>
      <c r="L110" t="s">
        <v>7</v>
      </c>
      <c r="M110" t="s">
        <v>3</v>
      </c>
      <c r="N110" t="s">
        <v>1</v>
      </c>
      <c r="P110" t="s">
        <v>8</v>
      </c>
      <c r="Q110" t="s">
        <v>9</v>
      </c>
      <c r="R110" t="s">
        <v>10</v>
      </c>
      <c r="BH110" s="6">
        <v>7.7455030984864587E-2</v>
      </c>
      <c r="BI110" s="6" t="str">
        <f t="shared" ref="BI110:BI115" si="17">"0"</f>
        <v>0</v>
      </c>
      <c r="BJ110" t="str">
        <f ca="1">IF((OFFSET($A$1, 110 - 1, 60 - 1)) &gt;= (OFFSET($A$1, 120 - 1, 7 - 1)), "1","0")</f>
        <v>0</v>
      </c>
      <c r="BK110">
        <f ca="1" xml:space="preserve"> IF( AND( OFFSET($A$1, 110 - 1, 61 - 1) = "1", OFFSET($A$1, 110 - 1, 62 - 1) = "1" ), 1, IF( AND( OFFSET($A$1, 110 - 1, 61 - 1) = "1", OFFSET($A$1, 110 - 1, 62 - 1) = "0" ), 2, IF( AND( OFFSET($A$1, 110 - 1, 61 - 1) = "0", OFFSET($A$1, 110 - 1, 62 - 1) = "1" ), 3, 4 ) ) )</f>
        <v>4</v>
      </c>
      <c r="BM110" s="6">
        <v>0.84206515456139719</v>
      </c>
      <c r="BN110" s="6" t="str">
        <f>"1"</f>
        <v>1</v>
      </c>
      <c r="BO110" t="str">
        <f ca="1">IF((OFFSET($A$1, 110 - 1, 65 - 1)) &gt;= (OFFSET($A$1, 144 - 1, 7 - 1)), "1","0")</f>
        <v>1</v>
      </c>
      <c r="BP110">
        <f ca="1" xml:space="preserve"> IF( AND( OFFSET($A$1, 110 - 1, 66 - 1) = "1", OFFSET($A$1, 110 - 1, 67 - 1) = "1" ), 1, IF( AND( OFFSET($A$1, 110 - 1, 66 - 1) = "1", OFFSET($A$1, 110 - 1, 67 - 1) = "0" ), 2, IF( AND( OFFSET($A$1, 110 - 1, 66 - 1) = "0", OFFSET($A$1, 110 - 1, 67 - 1) = "1" ), 3, 4 ) ) )</f>
        <v>1</v>
      </c>
      <c r="BR110" s="6">
        <v>0.12531865675346762</v>
      </c>
      <c r="BS110" s="6" t="str">
        <f t="shared" si="16"/>
        <v>0</v>
      </c>
      <c r="BT110" t="str">
        <f ca="1">IF((OFFSET($A$1, 110 - 1, 70 - 1)) &gt;= (OFFSET($A$1, 168 - 1, 7 - 1)), "1","0")</f>
        <v>0</v>
      </c>
      <c r="BU110">
        <f ca="1" xml:space="preserve"> IF( AND( OFFSET($A$1, 110 - 1, 71 - 1) = "1", OFFSET($A$1, 110 - 1, 72 - 1) = "1" ), 1, IF( AND( OFFSET($A$1, 110 - 1, 71 - 1) = "1", OFFSET($A$1, 110 - 1, 72 - 1) = "0" ), 2, IF( AND( OFFSET($A$1, 110 - 1, 71 - 1) = "0", OFFSET($A$1, 110 - 1, 72 - 1) = "1" ), 3, 4 ) ) )</f>
        <v>4</v>
      </c>
    </row>
    <row r="111" spans="2:73" x14ac:dyDescent="0.25">
      <c r="B111" s="17" t="s">
        <v>199</v>
      </c>
      <c r="C111" s="18" t="s">
        <v>206</v>
      </c>
      <c r="D111">
        <v>9</v>
      </c>
      <c r="E111" s="45">
        <v>519.24509999999998</v>
      </c>
      <c r="F111">
        <v>7.0433000000000003</v>
      </c>
      <c r="G111">
        <v>0.97860000000000003</v>
      </c>
      <c r="H111" t="s">
        <v>166</v>
      </c>
      <c r="J111" t="s">
        <v>5</v>
      </c>
      <c r="K111" t="s">
        <v>6</v>
      </c>
      <c r="L111" t="s">
        <v>7</v>
      </c>
      <c r="M111" t="s">
        <v>3</v>
      </c>
      <c r="N111" t="s">
        <v>1</v>
      </c>
      <c r="P111" t="s">
        <v>8</v>
      </c>
      <c r="Q111" t="s">
        <v>9</v>
      </c>
      <c r="R111" t="s">
        <v>10</v>
      </c>
      <c r="BH111" s="6">
        <v>0.42074275671732264</v>
      </c>
      <c r="BI111" s="6" t="str">
        <f t="shared" si="17"/>
        <v>0</v>
      </c>
      <c r="BJ111" t="str">
        <f ca="1">IF((OFFSET($A$1, 111 - 1, 60 - 1)) &gt;= (OFFSET($A$1, 120 - 1, 7 - 1)), "1","0")</f>
        <v>0</v>
      </c>
      <c r="BK111">
        <f ca="1" xml:space="preserve"> IF( AND( OFFSET($A$1, 111 - 1, 61 - 1) = "1", OFFSET($A$1, 111 - 1, 62 - 1) = "1" ), 1, IF( AND( OFFSET($A$1, 111 - 1, 61 - 1) = "1", OFFSET($A$1, 111 - 1, 62 - 1) = "0" ), 2, IF( AND( OFFSET($A$1, 111 - 1, 61 - 1) = "0", OFFSET($A$1, 111 - 1, 62 - 1) = "1" ), 3, 4 ) ) )</f>
        <v>4</v>
      </c>
      <c r="BM111" s="6">
        <v>0.19373007861671893</v>
      </c>
      <c r="BN111" s="6" t="str">
        <f t="shared" ref="BN111:BN119" si="18">"0"</f>
        <v>0</v>
      </c>
      <c r="BO111" t="str">
        <f ca="1">IF((OFFSET($A$1, 111 - 1, 65 - 1)) &gt;= (OFFSET($A$1, 144 - 1, 7 - 1)), "1","0")</f>
        <v>0</v>
      </c>
      <c r="BP111">
        <f ca="1" xml:space="preserve"> IF( AND( OFFSET($A$1, 111 - 1, 66 - 1) = "1", OFFSET($A$1, 111 - 1, 67 - 1) = "1" ), 1, IF( AND( OFFSET($A$1, 111 - 1, 66 - 1) = "1", OFFSET($A$1, 111 - 1, 67 - 1) = "0" ), 2, IF( AND( OFFSET($A$1, 111 - 1, 66 - 1) = "0", OFFSET($A$1, 111 - 1, 67 - 1) = "1" ), 3, 4 ) ) )</f>
        <v>4</v>
      </c>
      <c r="BR111" s="6">
        <v>0.53665049002350207</v>
      </c>
      <c r="BS111" s="6" t="str">
        <f>"1"</f>
        <v>1</v>
      </c>
      <c r="BT111" t="str">
        <f ca="1">IF((OFFSET($A$1, 111 - 1, 70 - 1)) &gt;= (OFFSET($A$1, 168 - 1, 7 - 1)), "1","0")</f>
        <v>1</v>
      </c>
      <c r="BU111">
        <f ca="1" xml:space="preserve"> IF( AND( OFFSET($A$1, 111 - 1, 71 - 1) = "1", OFFSET($A$1, 111 - 1, 72 - 1) = "1" ), 1, IF( AND( OFFSET($A$1, 111 - 1, 71 - 1) = "1", OFFSET($A$1, 111 - 1, 72 - 1) = "0" ), 2, IF( AND( OFFSET($A$1, 111 - 1, 71 - 1) = "0", OFFSET($A$1, 111 - 1, 72 - 1) = "1" ), 3, 4 ) ) )</f>
        <v>1</v>
      </c>
    </row>
    <row r="112" spans="2:73" x14ac:dyDescent="0.25">
      <c r="B112" s="17" t="s">
        <v>200</v>
      </c>
      <c r="C112" s="18" t="s">
        <v>206</v>
      </c>
      <c r="D112">
        <v>10</v>
      </c>
      <c r="E112" s="45">
        <v>519.24429999999995</v>
      </c>
      <c r="F112">
        <v>9.0426000000000002</v>
      </c>
      <c r="G112">
        <v>0.83660000000000001</v>
      </c>
      <c r="H112" t="s">
        <v>166</v>
      </c>
      <c r="J112" t="s">
        <v>5</v>
      </c>
      <c r="K112" t="s">
        <v>6</v>
      </c>
      <c r="L112" t="s">
        <v>7</v>
      </c>
      <c r="M112" t="s">
        <v>3</v>
      </c>
      <c r="N112" t="s">
        <v>1</v>
      </c>
      <c r="O112" t="s">
        <v>2</v>
      </c>
      <c r="P112" t="s">
        <v>8</v>
      </c>
      <c r="Q112" t="s">
        <v>9</v>
      </c>
      <c r="R112" t="s">
        <v>10</v>
      </c>
      <c r="BH112" s="6">
        <v>0.39360172223058859</v>
      </c>
      <c r="BI112" s="6" t="str">
        <f t="shared" si="17"/>
        <v>0</v>
      </c>
      <c r="BJ112" t="str">
        <f ca="1">IF((OFFSET($A$1, 112 - 1, 60 - 1)) &gt;= (OFFSET($A$1, 120 - 1, 7 - 1)), "1","0")</f>
        <v>0</v>
      </c>
      <c r="BK112">
        <f ca="1" xml:space="preserve"> IF( AND( OFFSET($A$1, 112 - 1, 61 - 1) = "1", OFFSET($A$1, 112 - 1, 62 - 1) = "1" ), 1, IF( AND( OFFSET($A$1, 112 - 1, 61 - 1) = "1", OFFSET($A$1, 112 - 1, 62 - 1) = "0" ), 2, IF( AND( OFFSET($A$1, 112 - 1, 61 - 1) = "0", OFFSET($A$1, 112 - 1, 62 - 1) = "1" ), 3, 4 ) ) )</f>
        <v>4</v>
      </c>
      <c r="BM112" s="6">
        <v>0.64025724483670898</v>
      </c>
      <c r="BN112" s="6" t="str">
        <f t="shared" si="18"/>
        <v>0</v>
      </c>
      <c r="BO112" t="str">
        <f ca="1">IF((OFFSET($A$1, 112 - 1, 65 - 1)) &gt;= (OFFSET($A$1, 144 - 1, 7 - 1)), "1","0")</f>
        <v>1</v>
      </c>
      <c r="BP112">
        <f ca="1" xml:space="preserve"> IF( AND( OFFSET($A$1, 112 - 1, 66 - 1) = "1", OFFSET($A$1, 112 - 1, 67 - 1) = "1" ), 1, IF( AND( OFFSET($A$1, 112 - 1, 66 - 1) = "1", OFFSET($A$1, 112 - 1, 67 - 1) = "0" ), 2, IF( AND( OFFSET($A$1, 112 - 1, 66 - 1) = "0", OFFSET($A$1, 112 - 1, 67 - 1) = "1" ), 3, 4 ) ) )</f>
        <v>3</v>
      </c>
      <c r="BR112" s="6">
        <v>0.70186444950777638</v>
      </c>
      <c r="BS112" s="6" t="str">
        <f t="shared" ref="BS112:BS119" si="19">"0"</f>
        <v>0</v>
      </c>
      <c r="BT112" t="str">
        <f ca="1">IF((OFFSET($A$1, 112 - 1, 70 - 1)) &gt;= (OFFSET($A$1, 168 - 1, 7 - 1)), "1","0")</f>
        <v>1</v>
      </c>
      <c r="BU112">
        <f ca="1" xml:space="preserve"> IF( AND( OFFSET($A$1, 112 - 1, 71 - 1) = "1", OFFSET($A$1, 112 - 1, 72 - 1) = "1" ), 1, IF( AND( OFFSET($A$1, 112 - 1, 71 - 1) = "1", OFFSET($A$1, 112 - 1, 72 - 1) = "0" ), 2, IF( AND( OFFSET($A$1, 112 - 1, 71 - 1) = "0", OFFSET($A$1, 112 - 1, 72 - 1) = "1" ), 3, 4 ) ) )</f>
        <v>3</v>
      </c>
    </row>
    <row r="113" spans="2:73" x14ac:dyDescent="0.25">
      <c r="B113" s="17" t="s">
        <v>201</v>
      </c>
      <c r="C113" s="18" t="s">
        <v>206</v>
      </c>
      <c r="D113">
        <v>10</v>
      </c>
      <c r="E113" s="45">
        <v>519.19910000000004</v>
      </c>
      <c r="F113">
        <v>9.0015999999999998</v>
      </c>
      <c r="G113">
        <v>0.96809999999999996</v>
      </c>
      <c r="H113" t="s">
        <v>166</v>
      </c>
      <c r="I113" t="s">
        <v>4</v>
      </c>
      <c r="J113" t="s">
        <v>5</v>
      </c>
      <c r="K113" t="s">
        <v>6</v>
      </c>
      <c r="L113" t="s">
        <v>7</v>
      </c>
      <c r="M113" t="s">
        <v>3</v>
      </c>
      <c r="N113" t="s">
        <v>1</v>
      </c>
      <c r="P113" t="s">
        <v>8</v>
      </c>
      <c r="Q113" t="s">
        <v>9</v>
      </c>
      <c r="R113" t="s">
        <v>10</v>
      </c>
      <c r="BH113" s="6">
        <v>9.5713616090564238E-2</v>
      </c>
      <c r="BI113" s="6" t="str">
        <f t="shared" si="17"/>
        <v>0</v>
      </c>
      <c r="BJ113" t="str">
        <f ca="1">IF((OFFSET($A$1, 113 - 1, 60 - 1)) &gt;= (OFFSET($A$1, 120 - 1, 7 - 1)), "1","0")</f>
        <v>0</v>
      </c>
      <c r="BK113">
        <f ca="1" xml:space="preserve"> IF( AND( OFFSET($A$1, 113 - 1, 61 - 1) = "1", OFFSET($A$1, 113 - 1, 62 - 1) = "1" ), 1, IF( AND( OFFSET($A$1, 113 - 1, 61 - 1) = "1", OFFSET($A$1, 113 - 1, 62 - 1) = "0" ), 2, IF( AND( OFFSET($A$1, 113 - 1, 61 - 1) = "0", OFFSET($A$1, 113 - 1, 62 - 1) = "1" ), 3, 4 ) ) )</f>
        <v>4</v>
      </c>
      <c r="BM113" s="6">
        <v>0.28561648659058886</v>
      </c>
      <c r="BN113" s="6" t="str">
        <f t="shared" si="18"/>
        <v>0</v>
      </c>
      <c r="BO113" t="str">
        <f ca="1">IF((OFFSET($A$1, 113 - 1, 65 - 1)) &gt;= (OFFSET($A$1, 144 - 1, 7 - 1)), "1","0")</f>
        <v>0</v>
      </c>
      <c r="BP113">
        <f ca="1" xml:space="preserve"> IF( AND( OFFSET($A$1, 113 - 1, 66 - 1) = "1", OFFSET($A$1, 113 - 1, 67 - 1) = "1" ), 1, IF( AND( OFFSET($A$1, 113 - 1, 66 - 1) = "1", OFFSET($A$1, 113 - 1, 67 - 1) = "0" ), 2, IF( AND( OFFSET($A$1, 113 - 1, 66 - 1) = "0", OFFSET($A$1, 113 - 1, 67 - 1) = "1" ), 3, 4 ) ) )</f>
        <v>4</v>
      </c>
      <c r="BR113" s="6">
        <v>0.90499212793012485</v>
      </c>
      <c r="BS113" s="6" t="str">
        <f t="shared" si="19"/>
        <v>0</v>
      </c>
      <c r="BT113" t="str">
        <f ca="1">IF((OFFSET($A$1, 113 - 1, 70 - 1)) &gt;= (OFFSET($A$1, 168 - 1, 7 - 1)), "1","0")</f>
        <v>1</v>
      </c>
      <c r="BU113">
        <f ca="1" xml:space="preserve"> IF( AND( OFFSET($A$1, 113 - 1, 71 - 1) = "1", OFFSET($A$1, 113 - 1, 72 - 1) = "1" ), 1, IF( AND( OFFSET($A$1, 113 - 1, 71 - 1) = "1", OFFSET($A$1, 113 - 1, 72 - 1) = "0" ), 2, IF( AND( OFFSET($A$1, 113 - 1, 71 - 1) = "0", OFFSET($A$1, 113 - 1, 72 - 1) = "1" ), 3, 4 ) ) )</f>
        <v>3</v>
      </c>
    </row>
    <row r="114" spans="2:73" x14ac:dyDescent="0.25">
      <c r="B114" s="17" t="s">
        <v>202</v>
      </c>
      <c r="C114" s="18" t="s">
        <v>206</v>
      </c>
      <c r="D114">
        <v>11</v>
      </c>
      <c r="E114" s="45">
        <v>519.19740000000002</v>
      </c>
      <c r="F114">
        <v>11</v>
      </c>
      <c r="G114">
        <v>1</v>
      </c>
      <c r="H114" t="s">
        <v>166</v>
      </c>
      <c r="I114" t="s">
        <v>4</v>
      </c>
      <c r="J114" t="s">
        <v>5</v>
      </c>
      <c r="K114" t="s">
        <v>6</v>
      </c>
      <c r="L114" t="s">
        <v>7</v>
      </c>
      <c r="M114" t="s">
        <v>3</v>
      </c>
      <c r="N114" t="s">
        <v>1</v>
      </c>
      <c r="O114" t="s">
        <v>2</v>
      </c>
      <c r="P114" t="s">
        <v>8</v>
      </c>
      <c r="Q114" t="s">
        <v>9</v>
      </c>
      <c r="R114" t="s">
        <v>10</v>
      </c>
      <c r="BH114" s="6">
        <v>0.13429387030369649</v>
      </c>
      <c r="BI114" s="6" t="str">
        <f t="shared" si="17"/>
        <v>0</v>
      </c>
      <c r="BJ114" t="str">
        <f ca="1">IF((OFFSET($A$1, 114 - 1, 60 - 1)) &gt;= (OFFSET($A$1, 120 - 1, 7 - 1)), "1","0")</f>
        <v>0</v>
      </c>
      <c r="BK114">
        <f ca="1" xml:space="preserve"> IF( AND( OFFSET($A$1, 114 - 1, 61 - 1) = "1", OFFSET($A$1, 114 - 1, 62 - 1) = "1" ), 1, IF( AND( OFFSET($A$1, 114 - 1, 61 - 1) = "1", OFFSET($A$1, 114 - 1, 62 - 1) = "0" ), 2, IF( AND( OFFSET($A$1, 114 - 1, 61 - 1) = "0", OFFSET($A$1, 114 - 1, 62 - 1) = "1" ), 3, 4 ) ) )</f>
        <v>4</v>
      </c>
      <c r="BM114" s="6">
        <v>9.2210481182115528E-2</v>
      </c>
      <c r="BN114" s="6" t="str">
        <f t="shared" si="18"/>
        <v>0</v>
      </c>
      <c r="BO114" t="str">
        <f ca="1">IF((OFFSET($A$1, 114 - 1, 65 - 1)) &gt;= (OFFSET($A$1, 144 - 1, 7 - 1)), "1","0")</f>
        <v>0</v>
      </c>
      <c r="BP114">
        <f ca="1" xml:space="preserve"> IF( AND( OFFSET($A$1, 114 - 1, 66 - 1) = "1", OFFSET($A$1, 114 - 1, 67 - 1) = "1" ), 1, IF( AND( OFFSET($A$1, 114 - 1, 66 - 1) = "1", OFFSET($A$1, 114 - 1, 67 - 1) = "0" ), 2, IF( AND( OFFSET($A$1, 114 - 1, 66 - 1) = "0", OFFSET($A$1, 114 - 1, 67 - 1) = "1" ), 3, 4 ) ) )</f>
        <v>4</v>
      </c>
      <c r="BR114" s="6">
        <v>8.1643311611827113E-2</v>
      </c>
      <c r="BS114" s="6" t="str">
        <f t="shared" si="19"/>
        <v>0</v>
      </c>
      <c r="BT114" t="str">
        <f ca="1">IF((OFFSET($A$1, 114 - 1, 70 - 1)) &gt;= (OFFSET($A$1, 168 - 1, 7 - 1)), "1","0")</f>
        <v>0</v>
      </c>
      <c r="BU114">
        <f ca="1" xml:space="preserve"> IF( AND( OFFSET($A$1, 114 - 1, 71 - 1) = "1", OFFSET($A$1, 114 - 1, 72 - 1) = "1" ), 1, IF( AND( OFFSET($A$1, 114 - 1, 71 - 1) = "1", OFFSET($A$1, 114 - 1, 72 - 1) = "0" ), 2, IF( AND( OFFSET($A$1, 114 - 1, 71 - 1) = "0", OFFSET($A$1, 114 - 1, 72 - 1) = "1" ), 3, 4 ) ) )</f>
        <v>4</v>
      </c>
    </row>
    <row r="115" spans="2:73" x14ac:dyDescent="0.25">
      <c r="BH115" s="6">
        <v>0.85046612373051134</v>
      </c>
      <c r="BI115" s="6" t="str">
        <f t="shared" si="17"/>
        <v>0</v>
      </c>
      <c r="BJ115" t="str">
        <f ca="1">IF((OFFSET($A$1, 115 - 1, 60 - 1)) &gt;= (OFFSET($A$1, 120 - 1, 7 - 1)), "1","0")</f>
        <v>1</v>
      </c>
      <c r="BK115">
        <f ca="1" xml:space="preserve"> IF( AND( OFFSET($A$1, 115 - 1, 61 - 1) = "1", OFFSET($A$1, 115 - 1, 62 - 1) = "1" ), 1, IF( AND( OFFSET($A$1, 115 - 1, 61 - 1) = "1", OFFSET($A$1, 115 - 1, 62 - 1) = "0" ), 2, IF( AND( OFFSET($A$1, 115 - 1, 61 - 1) = "0", OFFSET($A$1, 115 - 1, 62 - 1) = "1" ), 3, 4 ) ) )</f>
        <v>3</v>
      </c>
      <c r="BM115" s="6">
        <v>0.52415818318426055</v>
      </c>
      <c r="BN115" s="6" t="str">
        <f t="shared" si="18"/>
        <v>0</v>
      </c>
      <c r="BO115" t="str">
        <f ca="1">IF((OFFSET($A$1, 115 - 1, 65 - 1)) &gt;= (OFFSET($A$1, 144 - 1, 7 - 1)), "1","0")</f>
        <v>1</v>
      </c>
      <c r="BP115">
        <f ca="1" xml:space="preserve"> IF( AND( OFFSET($A$1, 115 - 1, 66 - 1) = "1", OFFSET($A$1, 115 - 1, 67 - 1) = "1" ), 1, IF( AND( OFFSET($A$1, 115 - 1, 66 - 1) = "1", OFFSET($A$1, 115 - 1, 67 - 1) = "0" ), 2, IF( AND( OFFSET($A$1, 115 - 1, 66 - 1) = "0", OFFSET($A$1, 115 - 1, 67 - 1) = "1" ), 3, 4 ) ) )</f>
        <v>3</v>
      </c>
      <c r="BR115" s="6">
        <v>0.88531620703910119</v>
      </c>
      <c r="BS115" s="6" t="str">
        <f t="shared" si="19"/>
        <v>0</v>
      </c>
      <c r="BT115" t="str">
        <f ca="1">IF((OFFSET($A$1, 115 - 1, 70 - 1)) &gt;= (OFFSET($A$1, 168 - 1, 7 - 1)), "1","0")</f>
        <v>1</v>
      </c>
      <c r="BU115">
        <f ca="1" xml:space="preserve"> IF( AND( OFFSET($A$1, 115 - 1, 71 - 1) = "1", OFFSET($A$1, 115 - 1, 72 - 1) = "1" ), 1, IF( AND( OFFSET($A$1, 115 - 1, 71 - 1) = "1", OFFSET($A$1, 115 - 1, 72 - 1) = "0" ), 2, IF( AND( OFFSET($A$1, 115 - 1, 71 - 1) = "0", OFFSET($A$1, 115 - 1, 72 - 1) = "1" ), 3, 4 ) ) )</f>
        <v>3</v>
      </c>
    </row>
    <row r="116" spans="2:73" x14ac:dyDescent="0.25">
      <c r="BH116" s="6">
        <v>0.98239583592442814</v>
      </c>
      <c r="BI116" s="6" t="str">
        <f>"1"</f>
        <v>1</v>
      </c>
      <c r="BJ116" t="str">
        <f ca="1">IF((OFFSET($A$1, 116 - 1, 60 - 1)) &gt;= (OFFSET($A$1, 120 - 1, 7 - 1)), "1","0")</f>
        <v>1</v>
      </c>
      <c r="BK116">
        <f ca="1" xml:space="preserve"> IF( AND( OFFSET($A$1, 116 - 1, 61 - 1) = "1", OFFSET($A$1, 116 - 1, 62 - 1) = "1" ), 1, IF( AND( OFFSET($A$1, 116 - 1, 61 - 1) = "1", OFFSET($A$1, 116 - 1, 62 - 1) = "0" ), 2, IF( AND( OFFSET($A$1, 116 - 1, 61 - 1) = "0", OFFSET($A$1, 116 - 1, 62 - 1) = "1" ), 3, 4 ) ) )</f>
        <v>1</v>
      </c>
      <c r="BM116" s="6">
        <v>0.67682480165836356</v>
      </c>
      <c r="BN116" s="6" t="str">
        <f t="shared" si="18"/>
        <v>0</v>
      </c>
      <c r="BO116" t="str">
        <f ca="1">IF((OFFSET($A$1, 116 - 1, 65 - 1)) &gt;= (OFFSET($A$1, 144 - 1, 7 - 1)), "1","0")</f>
        <v>1</v>
      </c>
      <c r="BP116">
        <f ca="1" xml:space="preserve"> IF( AND( OFFSET($A$1, 116 - 1, 66 - 1) = "1", OFFSET($A$1, 116 - 1, 67 - 1) = "1" ), 1, IF( AND( OFFSET($A$1, 116 - 1, 66 - 1) = "1", OFFSET($A$1, 116 - 1, 67 - 1) = "0" ), 2, IF( AND( OFFSET($A$1, 116 - 1, 66 - 1) = "0", OFFSET($A$1, 116 - 1, 67 - 1) = "1" ), 3, 4 ) ) )</f>
        <v>3</v>
      </c>
      <c r="BR116" s="6">
        <v>0.23628857263448788</v>
      </c>
      <c r="BS116" s="6" t="str">
        <f t="shared" si="19"/>
        <v>0</v>
      </c>
      <c r="BT116" t="str">
        <f ca="1">IF((OFFSET($A$1, 116 - 1, 70 - 1)) &gt;= (OFFSET($A$1, 168 - 1, 7 - 1)), "1","0")</f>
        <v>0</v>
      </c>
      <c r="BU116">
        <f ca="1" xml:space="preserve"> IF( AND( OFFSET($A$1, 116 - 1, 71 - 1) = "1", OFFSET($A$1, 116 - 1, 72 - 1) = "1" ), 1, IF( AND( OFFSET($A$1, 116 - 1, 71 - 1) = "1", OFFSET($A$1, 116 - 1, 72 - 1) = "0" ), 2, IF( AND( OFFSET($A$1, 116 - 1, 71 - 1) = "0", OFFSET($A$1, 116 - 1, 72 - 1) = "1" ), 3, 4 ) ) )</f>
        <v>4</v>
      </c>
    </row>
    <row r="117" spans="2:73" x14ac:dyDescent="0.25">
      <c r="BH117" s="6">
        <v>0.46521978833739286</v>
      </c>
      <c r="BI117" s="6" t="str">
        <f>"0"</f>
        <v>0</v>
      </c>
      <c r="BJ117" t="str">
        <f ca="1">IF((OFFSET($A$1, 117 - 1, 60 - 1)) &gt;= (OFFSET($A$1, 120 - 1, 7 - 1)), "1","0")</f>
        <v>0</v>
      </c>
      <c r="BK117">
        <f ca="1" xml:space="preserve"> IF( AND( OFFSET($A$1, 117 - 1, 61 - 1) = "1", OFFSET($A$1, 117 - 1, 62 - 1) = "1" ), 1, IF( AND( OFFSET($A$1, 117 - 1, 61 - 1) = "1", OFFSET($A$1, 117 - 1, 62 - 1) = "0" ), 2, IF( AND( OFFSET($A$1, 117 - 1, 61 - 1) = "0", OFFSET($A$1, 117 - 1, 62 - 1) = "1" ), 3, 4 ) ) )</f>
        <v>4</v>
      </c>
      <c r="BM117" s="6">
        <v>0.1973010180714363</v>
      </c>
      <c r="BN117" s="6" t="str">
        <f t="shared" si="18"/>
        <v>0</v>
      </c>
      <c r="BO117" t="str">
        <f ca="1">IF((OFFSET($A$1, 117 - 1, 65 - 1)) &gt;= (OFFSET($A$1, 144 - 1, 7 - 1)), "1","0")</f>
        <v>0</v>
      </c>
      <c r="BP117">
        <f ca="1" xml:space="preserve"> IF( AND( OFFSET($A$1, 117 - 1, 66 - 1) = "1", OFFSET($A$1, 117 - 1, 67 - 1) = "1" ), 1, IF( AND( OFFSET($A$1, 117 - 1, 66 - 1) = "1", OFFSET($A$1, 117 - 1, 67 - 1) = "0" ), 2, IF( AND( OFFSET($A$1, 117 - 1, 66 - 1) = "0", OFFSET($A$1, 117 - 1, 67 - 1) = "1" ), 3, 4 ) ) )</f>
        <v>4</v>
      </c>
      <c r="BR117" s="6">
        <v>8.9654335488645084E-2</v>
      </c>
      <c r="BS117" s="6" t="str">
        <f t="shared" si="19"/>
        <v>0</v>
      </c>
      <c r="BT117" t="str">
        <f ca="1">IF((OFFSET($A$1, 117 - 1, 70 - 1)) &gt;= (OFFSET($A$1, 168 - 1, 7 - 1)), "1","0")</f>
        <v>0</v>
      </c>
      <c r="BU117">
        <f ca="1" xml:space="preserve"> IF( AND( OFFSET($A$1, 117 - 1, 71 - 1) = "1", OFFSET($A$1, 117 - 1, 72 - 1) = "1" ), 1, IF( AND( OFFSET($A$1, 117 - 1, 71 - 1) = "1", OFFSET($A$1, 117 - 1, 72 - 1) = "0" ), 2, IF( AND( OFFSET($A$1, 117 - 1, 71 - 1) = "0", OFFSET($A$1, 117 - 1, 72 - 1) = "1" ), 3, 4 ) ) )</f>
        <v>4</v>
      </c>
    </row>
    <row r="118" spans="2:73" ht="18.75" x14ac:dyDescent="0.3">
      <c r="B118" s="11" t="s">
        <v>203</v>
      </c>
      <c r="BH118" s="6">
        <v>0.36142920654977662</v>
      </c>
      <c r="BI118" s="6" t="str">
        <f>"0"</f>
        <v>0</v>
      </c>
      <c r="BJ118" t="str">
        <f ca="1">IF((OFFSET($A$1, 118 - 1, 60 - 1)) &gt;= (OFFSET($A$1, 120 - 1, 7 - 1)), "1","0")</f>
        <v>0</v>
      </c>
      <c r="BK118">
        <f ca="1" xml:space="preserve"> IF( AND( OFFSET($A$1, 118 - 1, 61 - 1) = "1", OFFSET($A$1, 118 - 1, 62 - 1) = "1" ), 1, IF( AND( OFFSET($A$1, 118 - 1, 61 - 1) = "1", OFFSET($A$1, 118 - 1, 62 - 1) = "0" ), 2, IF( AND( OFFSET($A$1, 118 - 1, 61 - 1) = "0", OFFSET($A$1, 118 - 1, 62 - 1) = "1" ), 3, 4 ) ) )</f>
        <v>4</v>
      </c>
      <c r="BM118" s="6">
        <v>0.51719318199235986</v>
      </c>
      <c r="BN118" s="6" t="str">
        <f t="shared" si="18"/>
        <v>0</v>
      </c>
      <c r="BO118" t="str">
        <f ca="1">IF((OFFSET($A$1, 118 - 1, 65 - 1)) &gt;= (OFFSET($A$1, 144 - 1, 7 - 1)), "1","0")</f>
        <v>1</v>
      </c>
      <c r="BP118">
        <f ca="1" xml:space="preserve"> IF( AND( OFFSET($A$1, 118 - 1, 66 - 1) = "1", OFFSET($A$1, 118 - 1, 67 - 1) = "1" ), 1, IF( AND( OFFSET($A$1, 118 - 1, 66 - 1) = "1", OFFSET($A$1, 118 - 1, 67 - 1) = "0" ), 2, IF( AND( OFFSET($A$1, 118 - 1, 66 - 1) = "0", OFFSET($A$1, 118 - 1, 67 - 1) = "1" ), 3, 4 ) ) )</f>
        <v>3</v>
      </c>
      <c r="BR118" s="6">
        <v>8.9341142925888628E-2</v>
      </c>
      <c r="BS118" s="6" t="str">
        <f t="shared" si="19"/>
        <v>0</v>
      </c>
      <c r="BT118" t="str">
        <f ca="1">IF((OFFSET($A$1, 118 - 1, 70 - 1)) &gt;= (OFFSET($A$1, 168 - 1, 7 - 1)), "1","0")</f>
        <v>0</v>
      </c>
      <c r="BU118">
        <f ca="1" xml:space="preserve"> IF( AND( OFFSET($A$1, 118 - 1, 71 - 1) = "1", OFFSET($A$1, 118 - 1, 72 - 1) = "1" ), 1, IF( AND( OFFSET($A$1, 118 - 1, 71 - 1) = "1", OFFSET($A$1, 118 - 1, 72 - 1) = "0" ), 2, IF( AND( OFFSET($A$1, 118 - 1, 71 - 1) = "0", OFFSET($A$1, 118 - 1, 72 - 1) = "1" ), 3, 4 ) ) )</f>
        <v>4</v>
      </c>
    </row>
    <row r="119" spans="2:73" x14ac:dyDescent="0.25">
      <c r="BH119" s="6">
        <v>0.16364345175320993</v>
      </c>
      <c r="BI119" s="6" t="str">
        <f>"0"</f>
        <v>0</v>
      </c>
      <c r="BJ119" t="str">
        <f ca="1">IF((OFFSET($A$1, 119 - 1, 60 - 1)) &gt;= (OFFSET($A$1, 120 - 1, 7 - 1)), "1","0")</f>
        <v>0</v>
      </c>
      <c r="BK119">
        <f ca="1" xml:space="preserve"> IF( AND( OFFSET($A$1, 119 - 1, 61 - 1) = "1", OFFSET($A$1, 119 - 1, 62 - 1) = "1" ), 1, IF( AND( OFFSET($A$1, 119 - 1, 61 - 1) = "1", OFFSET($A$1, 119 - 1, 62 - 1) = "0" ), 2, IF( AND( OFFSET($A$1, 119 - 1, 61 - 1) = "0", OFFSET($A$1, 119 - 1, 62 - 1) = "1" ), 3, 4 ) ) )</f>
        <v>4</v>
      </c>
      <c r="BM119" s="6">
        <v>0.83049552765320256</v>
      </c>
      <c r="BN119" s="6" t="str">
        <f t="shared" si="18"/>
        <v>0</v>
      </c>
      <c r="BO119" t="str">
        <f ca="1">IF((OFFSET($A$1, 119 - 1, 65 - 1)) &gt;= (OFFSET($A$1, 144 - 1, 7 - 1)), "1","0")</f>
        <v>1</v>
      </c>
      <c r="BP119">
        <f ca="1" xml:space="preserve"> IF( AND( OFFSET($A$1, 119 - 1, 66 - 1) = "1", OFFSET($A$1, 119 - 1, 67 - 1) = "1" ), 1, IF( AND( OFFSET($A$1, 119 - 1, 66 - 1) = "1", OFFSET($A$1, 119 - 1, 67 - 1) = "0" ), 2, IF( AND( OFFSET($A$1, 119 - 1, 66 - 1) = "0", OFFSET($A$1, 119 - 1, 67 - 1) = "1" ), 3, 4 ) ) )</f>
        <v>3</v>
      </c>
      <c r="BR119" s="6">
        <v>0.72681987114171609</v>
      </c>
      <c r="BS119" s="6" t="str">
        <f t="shared" si="19"/>
        <v>0</v>
      </c>
      <c r="BT119" t="str">
        <f ca="1">IF((OFFSET($A$1, 119 - 1, 70 - 1)) &gt;= (OFFSET($A$1, 168 - 1, 7 - 1)), "1","0")</f>
        <v>1</v>
      </c>
      <c r="BU119">
        <f ca="1" xml:space="preserve"> IF( AND( OFFSET($A$1, 119 - 1, 71 - 1) = "1", OFFSET($A$1, 119 - 1, 72 - 1) = "1" ), 1, IF( AND( OFFSET($A$1, 119 - 1, 71 - 1) = "1", OFFSET($A$1, 119 - 1, 72 - 1) = "0" ), 2, IF( AND( OFFSET($A$1, 119 - 1, 71 - 1) = "0", OFFSET($A$1, 119 - 1, 72 - 1) = "1" ), 3, 4 ) ) )</f>
        <v>3</v>
      </c>
    </row>
    <row r="120" spans="2:73" x14ac:dyDescent="0.25">
      <c r="C120" s="34" t="s">
        <v>96</v>
      </c>
      <c r="D120" s="35"/>
      <c r="E120" s="35"/>
      <c r="F120" s="36"/>
      <c r="G120" s="13">
        <v>0.5</v>
      </c>
      <c r="H120" s="34" t="s">
        <v>97</v>
      </c>
      <c r="I120" s="35"/>
      <c r="J120" s="35"/>
      <c r="K120" s="35"/>
      <c r="L120" s="35"/>
      <c r="M120" s="36"/>
      <c r="BH120" s="6">
        <v>0.71385667035159361</v>
      </c>
      <c r="BI120" s="6" t="str">
        <f>"1"</f>
        <v>1</v>
      </c>
      <c r="BJ120" t="str">
        <f ca="1">IF((OFFSET($A$1, 120 - 1, 60 - 1)) &gt;= (OFFSET($A$1, 120 - 1, 7 - 1)), "1","0")</f>
        <v>1</v>
      </c>
      <c r="BK120">
        <f ca="1" xml:space="preserve"> IF( AND( OFFSET($A$1, 120 - 1, 61 - 1) = "1", OFFSET($A$1, 120 - 1, 62 - 1) = "1" ), 1, IF( AND( OFFSET($A$1, 120 - 1, 61 - 1) = "1", OFFSET($A$1, 120 - 1, 62 - 1) = "0" ), 2, IF( AND( OFFSET($A$1, 120 - 1, 61 - 1) = "0", OFFSET($A$1, 120 - 1, 62 - 1) = "1" ), 3, 4 ) ) )</f>
        <v>1</v>
      </c>
      <c r="BM120" s="6">
        <v>0.67907498657390208</v>
      </c>
      <c r="BN120" s="6" t="str">
        <f>"1"</f>
        <v>1</v>
      </c>
      <c r="BO120" t="str">
        <f ca="1">IF((OFFSET($A$1, 120 - 1, 65 - 1)) &gt;= (OFFSET($A$1, 144 - 1, 7 - 1)), "1","0")</f>
        <v>1</v>
      </c>
      <c r="BP120">
        <f ca="1" xml:space="preserve"> IF( AND( OFFSET($A$1, 120 - 1, 66 - 1) = "1", OFFSET($A$1, 120 - 1, 67 - 1) = "1" ), 1, IF( AND( OFFSET($A$1, 120 - 1, 66 - 1) = "1", OFFSET($A$1, 120 - 1, 67 - 1) = "0" ), 2, IF( AND( OFFSET($A$1, 120 - 1, 66 - 1) = "0", OFFSET($A$1, 120 - 1, 67 - 1) = "1" ), 3, 4 ) ) )</f>
        <v>1</v>
      </c>
      <c r="BR120" s="6">
        <v>0.92528763891818699</v>
      </c>
      <c r="BS120" s="6" t="str">
        <f>"1"</f>
        <v>1</v>
      </c>
      <c r="BT120" t="str">
        <f ca="1">IF((OFFSET($A$1, 120 - 1, 70 - 1)) &gt;= (OFFSET($A$1, 168 - 1, 7 - 1)), "1","0")</f>
        <v>1</v>
      </c>
      <c r="BU120">
        <f ca="1" xml:space="preserve"> IF( AND( OFFSET($A$1, 120 - 1, 71 - 1) = "1", OFFSET($A$1, 120 - 1, 72 - 1) = "1" ), 1, IF( AND( OFFSET($A$1, 120 - 1, 71 - 1) = "1", OFFSET($A$1, 120 - 1, 72 - 1) = "0" ), 2, IF( AND( OFFSET($A$1, 120 - 1, 71 - 1) = "0", OFFSET($A$1, 120 - 1, 72 - 1) = "1" ), 3, 4 ) ) )</f>
        <v>1</v>
      </c>
    </row>
    <row r="121" spans="2:73" x14ac:dyDescent="0.25">
      <c r="BH121" s="6">
        <v>0.8334964797183444</v>
      </c>
      <c r="BI121" s="6" t="str">
        <f>"0"</f>
        <v>0</v>
      </c>
      <c r="BJ121" t="str">
        <f ca="1">IF((OFFSET($A$1, 121 - 1, 60 - 1)) &gt;= (OFFSET($A$1, 120 - 1, 7 - 1)), "1","0")</f>
        <v>1</v>
      </c>
      <c r="BK121">
        <f ca="1" xml:space="preserve"> IF( AND( OFFSET($A$1, 121 - 1, 61 - 1) = "1", OFFSET($A$1, 121 - 1, 62 - 1) = "1" ), 1, IF( AND( OFFSET($A$1, 121 - 1, 61 - 1) = "1", OFFSET($A$1, 121 - 1, 62 - 1) = "0" ), 2, IF( AND( OFFSET($A$1, 121 - 1, 61 - 1) = "0", OFFSET($A$1, 121 - 1, 62 - 1) = "1" ), 3, 4 ) ) )</f>
        <v>3</v>
      </c>
      <c r="BM121" s="6">
        <v>0.13724233167136862</v>
      </c>
      <c r="BN121" s="6" t="str">
        <f>"0"</f>
        <v>0</v>
      </c>
      <c r="BO121" t="str">
        <f ca="1">IF((OFFSET($A$1, 121 - 1, 65 - 1)) &gt;= (OFFSET($A$1, 144 - 1, 7 - 1)), "1","0")</f>
        <v>0</v>
      </c>
      <c r="BP121">
        <f ca="1" xml:space="preserve"> IF( AND( OFFSET($A$1, 121 - 1, 66 - 1) = "1", OFFSET($A$1, 121 - 1, 67 - 1) = "1" ), 1, IF( AND( OFFSET($A$1, 121 - 1, 66 - 1) = "1", OFFSET($A$1, 121 - 1, 67 - 1) = "0" ), 2, IF( AND( OFFSET($A$1, 121 - 1, 66 - 1) = "0", OFFSET($A$1, 121 - 1, 67 - 1) = "1" ), 3, 4 ) ) )</f>
        <v>4</v>
      </c>
      <c r="BR121" s="6">
        <v>0.42231955635758589</v>
      </c>
      <c r="BS121" s="6" t="str">
        <f t="shared" ref="BS121:BS133" si="20">"0"</f>
        <v>0</v>
      </c>
      <c r="BT121" t="str">
        <f ca="1">IF((OFFSET($A$1, 121 - 1, 70 - 1)) &gt;= (OFFSET($A$1, 168 - 1, 7 - 1)), "1","0")</f>
        <v>0</v>
      </c>
      <c r="BU121">
        <f ca="1" xml:space="preserve"> IF( AND( OFFSET($A$1, 121 - 1, 71 - 1) = "1", OFFSET($A$1, 121 - 1, 72 - 1) = "1" ), 1, IF( AND( OFFSET($A$1, 121 - 1, 71 - 1) = "1", OFFSET($A$1, 121 - 1, 72 - 1) = "0" ), 2, IF( AND( OFFSET($A$1, 121 - 1, 71 - 1) = "0", OFFSET($A$1, 121 - 1, 72 - 1) = "1" ), 3, 4 ) ) )</f>
        <v>4</v>
      </c>
    </row>
    <row r="122" spans="2:73" x14ac:dyDescent="0.25">
      <c r="C122" s="25" t="s">
        <v>98</v>
      </c>
      <c r="D122" s="26"/>
      <c r="E122" s="27"/>
      <c r="BH122" s="6">
        <v>0.91346262933037692</v>
      </c>
      <c r="BI122" s="6" t="str">
        <f>"1"</f>
        <v>1</v>
      </c>
      <c r="BJ122" t="str">
        <f ca="1">IF((OFFSET($A$1, 122 - 1, 60 - 1)) &gt;= (OFFSET($A$1, 120 - 1, 7 - 1)), "1","0")</f>
        <v>1</v>
      </c>
      <c r="BK122">
        <f ca="1" xml:space="preserve"> IF( AND( OFFSET($A$1, 122 - 1, 61 - 1) = "1", OFFSET($A$1, 122 - 1, 62 - 1) = "1" ), 1, IF( AND( OFFSET($A$1, 122 - 1, 61 - 1) = "1", OFFSET($A$1, 122 - 1, 62 - 1) = "0" ), 2, IF( AND( OFFSET($A$1, 122 - 1, 61 - 1) = "0", OFFSET($A$1, 122 - 1, 62 - 1) = "1" ), 3, 4 ) ) )</f>
        <v>1</v>
      </c>
      <c r="BM122" s="6">
        <v>7.5874832936539002E-2</v>
      </c>
      <c r="BN122" s="6" t="str">
        <f>"0"</f>
        <v>0</v>
      </c>
      <c r="BO122" t="str">
        <f ca="1">IF((OFFSET($A$1, 122 - 1, 65 - 1)) &gt;= (OFFSET($A$1, 144 - 1, 7 - 1)), "1","0")</f>
        <v>0</v>
      </c>
      <c r="BP122">
        <f ca="1" xml:space="preserve"> IF( AND( OFFSET($A$1, 122 - 1, 66 - 1) = "1", OFFSET($A$1, 122 - 1, 67 - 1) = "1" ), 1, IF( AND( OFFSET($A$1, 122 - 1, 66 - 1) = "1", OFFSET($A$1, 122 - 1, 67 - 1) = "0" ), 2, IF( AND( OFFSET($A$1, 122 - 1, 66 - 1) = "0", OFFSET($A$1, 122 - 1, 67 - 1) = "1" ), 3, 4 ) ) )</f>
        <v>4</v>
      </c>
      <c r="BR122" s="6">
        <v>0.86973205710384571</v>
      </c>
      <c r="BS122" s="6" t="str">
        <f t="shared" si="20"/>
        <v>0</v>
      </c>
      <c r="BT122" t="str">
        <f ca="1">IF((OFFSET($A$1, 122 - 1, 70 - 1)) &gt;= (OFFSET($A$1, 168 - 1, 7 - 1)), "1","0")</f>
        <v>1</v>
      </c>
      <c r="BU122">
        <f ca="1" xml:space="preserve"> IF( AND( OFFSET($A$1, 122 - 1, 71 - 1) = "1", OFFSET($A$1, 122 - 1, 72 - 1) = "1" ), 1, IF( AND( OFFSET($A$1, 122 - 1, 71 - 1) = "1", OFFSET($A$1, 122 - 1, 72 - 1) = "0" ), 2, IF( AND( OFFSET($A$1, 122 - 1, 71 - 1) = "0", OFFSET($A$1, 122 - 1, 72 - 1) = "1" ), 3, 4 ) ) )</f>
        <v>3</v>
      </c>
    </row>
    <row r="123" spans="2:73" x14ac:dyDescent="0.25">
      <c r="C123" s="8"/>
      <c r="D123" s="32" t="s">
        <v>99</v>
      </c>
      <c r="E123" s="33"/>
      <c r="BH123" s="6">
        <v>0.55588038335708345</v>
      </c>
      <c r="BI123" s="6" t="str">
        <f>"1"</f>
        <v>1</v>
      </c>
      <c r="BJ123" t="str">
        <f ca="1">IF((OFFSET($A$1, 123 - 1, 60 - 1)) &gt;= (OFFSET($A$1, 120 - 1, 7 - 1)), "1","0")</f>
        <v>1</v>
      </c>
      <c r="BK123">
        <f ca="1" xml:space="preserve"> IF( AND( OFFSET($A$1, 123 - 1, 61 - 1) = "1", OFFSET($A$1, 123 - 1, 62 - 1) = "1" ), 1, IF( AND( OFFSET($A$1, 123 - 1, 61 - 1) = "1", OFFSET($A$1, 123 - 1, 62 - 1) = "0" ), 2, IF( AND( OFFSET($A$1, 123 - 1, 61 - 1) = "0", OFFSET($A$1, 123 - 1, 62 - 1) = "1" ), 3, 4 ) ) )</f>
        <v>1</v>
      </c>
      <c r="BM123" s="6">
        <v>0.27391196998056594</v>
      </c>
      <c r="BN123" s="6" t="str">
        <f>"0"</f>
        <v>0</v>
      </c>
      <c r="BO123" t="str">
        <f ca="1">IF((OFFSET($A$1, 123 - 1, 65 - 1)) &gt;= (OFFSET($A$1, 144 - 1, 7 - 1)), "1","0")</f>
        <v>0</v>
      </c>
      <c r="BP123">
        <f ca="1" xml:space="preserve"> IF( AND( OFFSET($A$1, 123 - 1, 66 - 1) = "1", OFFSET($A$1, 123 - 1, 67 - 1) = "1" ), 1, IF( AND( OFFSET($A$1, 123 - 1, 66 - 1) = "1", OFFSET($A$1, 123 - 1, 67 - 1) = "0" ), 2, IF( AND( OFFSET($A$1, 123 - 1, 66 - 1) = "0", OFFSET($A$1, 123 - 1, 67 - 1) = "1" ), 3, 4 ) ) )</f>
        <v>4</v>
      </c>
      <c r="BR123" s="6">
        <v>0.23416235457031301</v>
      </c>
      <c r="BS123" s="6" t="str">
        <f t="shared" si="20"/>
        <v>0</v>
      </c>
      <c r="BT123" t="str">
        <f ca="1">IF((OFFSET($A$1, 123 - 1, 70 - 1)) &gt;= (OFFSET($A$1, 168 - 1, 7 - 1)), "1","0")</f>
        <v>0</v>
      </c>
      <c r="BU123">
        <f ca="1" xml:space="preserve"> IF( AND( OFFSET($A$1, 123 - 1, 71 - 1) = "1", OFFSET($A$1, 123 - 1, 72 - 1) = "1" ), 1, IF( AND( OFFSET($A$1, 123 - 1, 71 - 1) = "1", OFFSET($A$1, 123 - 1, 72 - 1) = "0" ), 2, IF( AND( OFFSET($A$1, 123 - 1, 71 - 1) = "0", OFFSET($A$1, 123 - 1, 72 - 1) = "1" ), 3, 4 ) ) )</f>
        <v>4</v>
      </c>
    </row>
    <row r="124" spans="2:73" x14ac:dyDescent="0.25">
      <c r="C124" s="7" t="s">
        <v>100</v>
      </c>
      <c r="D124" s="8">
        <v>1</v>
      </c>
      <c r="E124" s="8">
        <v>0</v>
      </c>
      <c r="BH124" s="6">
        <v>0.15191369846496261</v>
      </c>
      <c r="BI124" s="6" t="str">
        <f>"0"</f>
        <v>0</v>
      </c>
      <c r="BJ124" t="str">
        <f ca="1">IF((OFFSET($A$1, 124 - 1, 60 - 1)) &gt;= (OFFSET($A$1, 120 - 1, 7 - 1)), "1","0")</f>
        <v>0</v>
      </c>
      <c r="BK124">
        <f ca="1" xml:space="preserve"> IF( AND( OFFSET($A$1, 124 - 1, 61 - 1) = "1", OFFSET($A$1, 124 - 1, 62 - 1) = "1" ), 1, IF( AND( OFFSET($A$1, 124 - 1, 61 - 1) = "1", OFFSET($A$1, 124 - 1, 62 - 1) = "0" ), 2, IF( AND( OFFSET($A$1, 124 - 1, 61 - 1) = "0", OFFSET($A$1, 124 - 1, 62 - 1) = "1" ), 3, 4 ) ) )</f>
        <v>4</v>
      </c>
      <c r="BM124" s="6">
        <v>0.1773375918295225</v>
      </c>
      <c r="BN124" s="6" t="str">
        <f>"0"</f>
        <v>0</v>
      </c>
      <c r="BO124" t="str">
        <f ca="1">IF((OFFSET($A$1, 124 - 1, 65 - 1)) &gt;= (OFFSET($A$1, 144 - 1, 7 - 1)), "1","0")</f>
        <v>0</v>
      </c>
      <c r="BP124">
        <f ca="1" xml:space="preserve"> IF( AND( OFFSET($A$1, 124 - 1, 66 - 1) = "1", OFFSET($A$1, 124 - 1, 67 - 1) = "1" ), 1, IF( AND( OFFSET($A$1, 124 - 1, 66 - 1) = "1", OFFSET($A$1, 124 - 1, 67 - 1) = "0" ), 2, IF( AND( OFFSET($A$1, 124 - 1, 66 - 1) = "0", OFFSET($A$1, 124 - 1, 67 - 1) = "1" ), 3, 4 ) ) )</f>
        <v>4</v>
      </c>
      <c r="BR124" s="6">
        <v>0.30501017277199433</v>
      </c>
      <c r="BS124" s="6" t="str">
        <f t="shared" si="20"/>
        <v>0</v>
      </c>
      <c r="BT124" t="str">
        <f ca="1">IF((OFFSET($A$1, 124 - 1, 70 - 1)) &gt;= (OFFSET($A$1, 168 - 1, 7 - 1)), "1","0")</f>
        <v>0</v>
      </c>
      <c r="BU124">
        <f ca="1" xml:space="preserve"> IF( AND( OFFSET($A$1, 124 - 1, 71 - 1) = "1", OFFSET($A$1, 124 - 1, 72 - 1) = "1" ), 1, IF( AND( OFFSET($A$1, 124 - 1, 71 - 1) = "1", OFFSET($A$1, 124 - 1, 72 - 1) = "0" ), 2, IF( AND( OFFSET($A$1, 124 - 1, 71 - 1) = "0", OFFSET($A$1, 124 - 1, 72 - 1) = "1" ), 3, 4 ) ) )</f>
        <v>4</v>
      </c>
    </row>
    <row r="125" spans="2:73" x14ac:dyDescent="0.25">
      <c r="C125" s="7">
        <v>1</v>
      </c>
      <c r="D125" s="6">
        <f ca="1" xml:space="preserve"> COUNTIF( OFFSET($A$1, 1 - 1, 63 - 1, 483, 1), 1 )</f>
        <v>179</v>
      </c>
      <c r="E125" s="6">
        <f ca="1" xml:space="preserve"> COUNTIF( OFFSET($A$1, 1 - 1, 63 - 1, 483, 1), 2 )</f>
        <v>62</v>
      </c>
      <c r="BH125" s="6">
        <v>0.79793851016008566</v>
      </c>
      <c r="BI125" s="6" t="str">
        <f>"0"</f>
        <v>0</v>
      </c>
      <c r="BJ125" t="str">
        <f ca="1">IF((OFFSET($A$1, 125 - 1, 60 - 1)) &gt;= (OFFSET($A$1, 120 - 1, 7 - 1)), "1","0")</f>
        <v>1</v>
      </c>
      <c r="BK125">
        <f ca="1" xml:space="preserve"> IF( AND( OFFSET($A$1, 125 - 1, 61 - 1) = "1", OFFSET($A$1, 125 - 1, 62 - 1) = "1" ), 1, IF( AND( OFFSET($A$1, 125 - 1, 61 - 1) = "1", OFFSET($A$1, 125 - 1, 62 - 1) = "0" ), 2, IF( AND( OFFSET($A$1, 125 - 1, 61 - 1) = "0", OFFSET($A$1, 125 - 1, 62 - 1) = "1" ), 3, 4 ) ) )</f>
        <v>3</v>
      </c>
      <c r="BM125" s="6">
        <v>6.6065610084366413E-2</v>
      </c>
      <c r="BN125" s="6" t="str">
        <f>"0"</f>
        <v>0</v>
      </c>
      <c r="BO125" t="str">
        <f ca="1">IF((OFFSET($A$1, 125 - 1, 65 - 1)) &gt;= (OFFSET($A$1, 144 - 1, 7 - 1)), "1","0")</f>
        <v>0</v>
      </c>
      <c r="BP125">
        <f ca="1" xml:space="preserve"> IF( AND( OFFSET($A$1, 125 - 1, 66 - 1) = "1", OFFSET($A$1, 125 - 1, 67 - 1) = "1" ), 1, IF( AND( OFFSET($A$1, 125 - 1, 66 - 1) = "1", OFFSET($A$1, 125 - 1, 67 - 1) = "0" ), 2, IF( AND( OFFSET($A$1, 125 - 1, 66 - 1) = "0", OFFSET($A$1, 125 - 1, 67 - 1) = "1" ), 3, 4 ) ) )</f>
        <v>4</v>
      </c>
      <c r="BR125" s="6">
        <v>0.32679069733023325</v>
      </c>
      <c r="BS125" s="6" t="str">
        <f t="shared" si="20"/>
        <v>0</v>
      </c>
      <c r="BT125" t="str">
        <f ca="1">IF((OFFSET($A$1, 125 - 1, 70 - 1)) &gt;= (OFFSET($A$1, 168 - 1, 7 - 1)), "1","0")</f>
        <v>0</v>
      </c>
      <c r="BU125">
        <f ca="1" xml:space="preserve"> IF( AND( OFFSET($A$1, 125 - 1, 71 - 1) = "1", OFFSET($A$1, 125 - 1, 72 - 1) = "1" ), 1, IF( AND( OFFSET($A$1, 125 - 1, 71 - 1) = "1", OFFSET($A$1, 125 - 1, 72 - 1) = "0" ), 2, IF( AND( OFFSET($A$1, 125 - 1, 71 - 1) = "0", OFFSET($A$1, 125 - 1, 72 - 1) = "1" ), 3, 4 ) ) )</f>
        <v>4</v>
      </c>
    </row>
    <row r="126" spans="2:73" x14ac:dyDescent="0.25">
      <c r="C126" s="7">
        <v>0</v>
      </c>
      <c r="D126" s="6">
        <f ca="1" xml:space="preserve"> COUNTIF( OFFSET($A$1, 1 - 1, 63 - 1, 483, 1), 3 )</f>
        <v>55</v>
      </c>
      <c r="E126" s="6">
        <f ca="1" xml:space="preserve"> COUNTIF( OFFSET($A$1, 1 - 1, 63 - 1, 483, 1), 4 )</f>
        <v>186</v>
      </c>
      <c r="BH126" s="6">
        <v>0.46881715647684569</v>
      </c>
      <c r="BI126" s="6" t="str">
        <f>"0"</f>
        <v>0</v>
      </c>
      <c r="BJ126" t="str">
        <f ca="1">IF((OFFSET($A$1, 126 - 1, 60 - 1)) &gt;= (OFFSET($A$1, 120 - 1, 7 - 1)), "1","0")</f>
        <v>0</v>
      </c>
      <c r="BK126">
        <f ca="1" xml:space="preserve"> IF( AND( OFFSET($A$1, 126 - 1, 61 - 1) = "1", OFFSET($A$1, 126 - 1, 62 - 1) = "1" ), 1, IF( AND( OFFSET($A$1, 126 - 1, 61 - 1) = "1", OFFSET($A$1, 126 - 1, 62 - 1) = "0" ), 2, IF( AND( OFFSET($A$1, 126 - 1, 61 - 1) = "0", OFFSET($A$1, 126 - 1, 62 - 1) = "1" ), 3, 4 ) ) )</f>
        <v>4</v>
      </c>
      <c r="BM126" s="6">
        <v>0.86053644696011911</v>
      </c>
      <c r="BN126" s="6" t="str">
        <f>"1"</f>
        <v>1</v>
      </c>
      <c r="BO126" t="str">
        <f ca="1">IF((OFFSET($A$1, 126 - 1, 65 - 1)) &gt;= (OFFSET($A$1, 144 - 1, 7 - 1)), "1","0")</f>
        <v>1</v>
      </c>
      <c r="BP126">
        <f ca="1" xml:space="preserve"> IF( AND( OFFSET($A$1, 126 - 1, 66 - 1) = "1", OFFSET($A$1, 126 - 1, 67 - 1) = "1" ), 1, IF( AND( OFFSET($A$1, 126 - 1, 66 - 1) = "1", OFFSET($A$1, 126 - 1, 67 - 1) = "0" ), 2, IF( AND( OFFSET($A$1, 126 - 1, 66 - 1) = "0", OFFSET($A$1, 126 - 1, 67 - 1) = "1" ), 3, 4 ) ) )</f>
        <v>1</v>
      </c>
      <c r="BR126" s="6">
        <v>0.10579673411489408</v>
      </c>
      <c r="BS126" s="6" t="str">
        <f t="shared" si="20"/>
        <v>0</v>
      </c>
      <c r="BT126" t="str">
        <f ca="1">IF((OFFSET($A$1, 126 - 1, 70 - 1)) &gt;= (OFFSET($A$1, 168 - 1, 7 - 1)), "1","0")</f>
        <v>0</v>
      </c>
      <c r="BU126">
        <f ca="1" xml:space="preserve"> IF( AND( OFFSET($A$1, 126 - 1, 71 - 1) = "1", OFFSET($A$1, 126 - 1, 72 - 1) = "1" ), 1, IF( AND( OFFSET($A$1, 126 - 1, 71 - 1) = "1", OFFSET($A$1, 126 - 1, 72 - 1) = "0" ), 2, IF( AND( OFFSET($A$1, 126 - 1, 71 - 1) = "0", OFFSET($A$1, 126 - 1, 72 - 1) = "1" ), 3, 4 ) ) )</f>
        <v>4</v>
      </c>
    </row>
    <row r="127" spans="2:73" x14ac:dyDescent="0.25">
      <c r="BH127" s="6">
        <v>0.76881626799652747</v>
      </c>
      <c r="BI127" s="6" t="str">
        <f>"1"</f>
        <v>1</v>
      </c>
      <c r="BJ127" t="str">
        <f ca="1">IF((OFFSET($A$1, 127 - 1, 60 - 1)) &gt;= (OFFSET($A$1, 120 - 1, 7 - 1)), "1","0")</f>
        <v>1</v>
      </c>
      <c r="BK127">
        <f ca="1" xml:space="preserve"> IF( AND( OFFSET($A$1, 127 - 1, 61 - 1) = "1", OFFSET($A$1, 127 - 1, 62 - 1) = "1" ), 1, IF( AND( OFFSET($A$1, 127 - 1, 61 - 1) = "1", OFFSET($A$1, 127 - 1, 62 - 1) = "0" ), 2, IF( AND( OFFSET($A$1, 127 - 1, 61 - 1) = "0", OFFSET($A$1, 127 - 1, 62 - 1) = "1" ), 3, 4 ) ) )</f>
        <v>1</v>
      </c>
      <c r="BM127" s="6">
        <v>0.15341920282656119</v>
      </c>
      <c r="BN127" s="6" t="str">
        <f t="shared" ref="BN127:BN138" si="21">"0"</f>
        <v>0</v>
      </c>
      <c r="BO127" t="str">
        <f ca="1">IF((OFFSET($A$1, 127 - 1, 65 - 1)) &gt;= (OFFSET($A$1, 144 - 1, 7 - 1)), "1","0")</f>
        <v>0</v>
      </c>
      <c r="BP127">
        <f ca="1" xml:space="preserve"> IF( AND( OFFSET($A$1, 127 - 1, 66 - 1) = "1", OFFSET($A$1, 127 - 1, 67 - 1) = "1" ), 1, IF( AND( OFFSET($A$1, 127 - 1, 66 - 1) = "1", OFFSET($A$1, 127 - 1, 67 - 1) = "0" ), 2, IF( AND( OFFSET($A$1, 127 - 1, 66 - 1) = "0", OFFSET($A$1, 127 - 1, 67 - 1) = "1" ), 3, 4 ) ) )</f>
        <v>4</v>
      </c>
      <c r="BR127" s="6">
        <v>0.57192011995447556</v>
      </c>
      <c r="BS127" s="6" t="str">
        <f t="shared" si="20"/>
        <v>0</v>
      </c>
      <c r="BT127" t="str">
        <f ca="1">IF((OFFSET($A$1, 127 - 1, 70 - 1)) &gt;= (OFFSET($A$1, 168 - 1, 7 - 1)), "1","0")</f>
        <v>1</v>
      </c>
      <c r="BU127">
        <f ca="1" xml:space="preserve"> IF( AND( OFFSET($A$1, 127 - 1, 71 - 1) = "1", OFFSET($A$1, 127 - 1, 72 - 1) = "1" ), 1, IF( AND( OFFSET($A$1, 127 - 1, 71 - 1) = "1", OFFSET($A$1, 127 - 1, 72 - 1) = "0" ), 2, IF( AND( OFFSET($A$1, 127 - 1, 71 - 1) = "0", OFFSET($A$1, 127 - 1, 72 - 1) = "1" ), 3, 4 ) ) )</f>
        <v>3</v>
      </c>
    </row>
    <row r="128" spans="2:73" x14ac:dyDescent="0.25">
      <c r="C128" s="25" t="s">
        <v>101</v>
      </c>
      <c r="D128" s="26"/>
      <c r="E128" s="26"/>
      <c r="F128" s="27"/>
      <c r="BH128" s="6">
        <v>0.44588745974653321</v>
      </c>
      <c r="BI128" s="6" t="str">
        <f>"1"</f>
        <v>1</v>
      </c>
      <c r="BJ128" t="str">
        <f ca="1">IF((OFFSET($A$1, 128 - 1, 60 - 1)) &gt;= (OFFSET($A$1, 120 - 1, 7 - 1)), "1","0")</f>
        <v>0</v>
      </c>
      <c r="BK128">
        <f ca="1" xml:space="preserve"> IF( AND( OFFSET($A$1, 128 - 1, 61 - 1) = "1", OFFSET($A$1, 128 - 1, 62 - 1) = "1" ), 1, IF( AND( OFFSET($A$1, 128 - 1, 61 - 1) = "1", OFFSET($A$1, 128 - 1, 62 - 1) = "0" ), 2, IF( AND( OFFSET($A$1, 128 - 1, 61 - 1) = "0", OFFSET($A$1, 128 - 1, 62 - 1) = "1" ), 3, 4 ) ) )</f>
        <v>2</v>
      </c>
      <c r="BM128" s="6">
        <v>0.22503059629499872</v>
      </c>
      <c r="BN128" s="6" t="str">
        <f t="shared" si="21"/>
        <v>0</v>
      </c>
      <c r="BO128" t="str">
        <f ca="1">IF((OFFSET($A$1, 128 - 1, 65 - 1)) &gt;= (OFFSET($A$1, 144 - 1, 7 - 1)), "1","0")</f>
        <v>0</v>
      </c>
      <c r="BP128">
        <f ca="1" xml:space="preserve"> IF( AND( OFFSET($A$1, 128 - 1, 66 - 1) = "1", OFFSET($A$1, 128 - 1, 67 - 1) = "1" ), 1, IF( AND( OFFSET($A$1, 128 - 1, 66 - 1) = "1", OFFSET($A$1, 128 - 1, 67 - 1) = "0" ), 2, IF( AND( OFFSET($A$1, 128 - 1, 66 - 1) = "0", OFFSET($A$1, 128 - 1, 67 - 1) = "1" ), 3, 4 ) ) )</f>
        <v>4</v>
      </c>
      <c r="BR128" s="6">
        <v>0.89080646587157741</v>
      </c>
      <c r="BS128" s="6" t="str">
        <f t="shared" si="20"/>
        <v>0</v>
      </c>
      <c r="BT128" t="str">
        <f ca="1">IF((OFFSET($A$1, 128 - 1, 70 - 1)) &gt;= (OFFSET($A$1, 168 - 1, 7 - 1)), "1","0")</f>
        <v>1</v>
      </c>
      <c r="BU128">
        <f ca="1" xml:space="preserve"> IF( AND( OFFSET($A$1, 128 - 1, 71 - 1) = "1", OFFSET($A$1, 128 - 1, 72 - 1) = "1" ), 1, IF( AND( OFFSET($A$1, 128 - 1, 71 - 1) = "1", OFFSET($A$1, 128 - 1, 72 - 1) = "0" ), 2, IF( AND( OFFSET($A$1, 128 - 1, 71 - 1) = "0", OFFSET($A$1, 128 - 1, 72 - 1) = "1" ), 3, 4 ) ) )</f>
        <v>3</v>
      </c>
    </row>
    <row r="129" spans="2:73" x14ac:dyDescent="0.25">
      <c r="C129" s="8" t="s">
        <v>53</v>
      </c>
      <c r="D129" s="8" t="s">
        <v>102</v>
      </c>
      <c r="E129" s="8" t="s">
        <v>103</v>
      </c>
      <c r="F129" s="8" t="s">
        <v>104</v>
      </c>
      <c r="BH129" s="6">
        <v>0.70809238925244244</v>
      </c>
      <c r="BI129" s="6" t="str">
        <f>"1"</f>
        <v>1</v>
      </c>
      <c r="BJ129" t="str">
        <f ca="1">IF((OFFSET($A$1, 129 - 1, 60 - 1)) &gt;= (OFFSET($A$1, 120 - 1, 7 - 1)), "1","0")</f>
        <v>1</v>
      </c>
      <c r="BK129">
        <f ca="1" xml:space="preserve"> IF( AND( OFFSET($A$1, 129 - 1, 61 - 1) = "1", OFFSET($A$1, 129 - 1, 62 - 1) = "1" ), 1, IF( AND( OFFSET($A$1, 129 - 1, 61 - 1) = "1", OFFSET($A$1, 129 - 1, 62 - 1) = "0" ), 2, IF( AND( OFFSET($A$1, 129 - 1, 61 - 1) = "0", OFFSET($A$1, 129 - 1, 62 - 1) = "1" ), 3, 4 ) ) )</f>
        <v>1</v>
      </c>
      <c r="BM129" s="6">
        <v>0.76287794101227402</v>
      </c>
      <c r="BN129" s="6" t="str">
        <f t="shared" si="21"/>
        <v>0</v>
      </c>
      <c r="BO129" t="str">
        <f ca="1">IF((OFFSET($A$1, 129 - 1, 65 - 1)) &gt;= (OFFSET($A$1, 144 - 1, 7 - 1)), "1","0")</f>
        <v>1</v>
      </c>
      <c r="BP129">
        <f ca="1" xml:space="preserve"> IF( AND( OFFSET($A$1, 129 - 1, 66 - 1) = "1", OFFSET($A$1, 129 - 1, 67 - 1) = "1" ), 1, IF( AND( OFFSET($A$1, 129 - 1, 66 - 1) = "1", OFFSET($A$1, 129 - 1, 67 - 1) = "0" ), 2, IF( AND( OFFSET($A$1, 129 - 1, 66 - 1) = "0", OFFSET($A$1, 129 - 1, 67 - 1) = "1" ), 3, 4 ) ) )</f>
        <v>3</v>
      </c>
      <c r="BR129" s="6">
        <v>0.37915001131628223</v>
      </c>
      <c r="BS129" s="6" t="str">
        <f t="shared" si="20"/>
        <v>0</v>
      </c>
      <c r="BT129" t="str">
        <f ca="1">IF((OFFSET($A$1, 129 - 1, 70 - 1)) &gt;= (OFFSET($A$1, 168 - 1, 7 - 1)), "1","0")</f>
        <v>0</v>
      </c>
      <c r="BU129">
        <f ca="1" xml:space="preserve"> IF( AND( OFFSET($A$1, 129 - 1, 71 - 1) = "1", OFFSET($A$1, 129 - 1, 72 - 1) = "1" ), 1, IF( AND( OFFSET($A$1, 129 - 1, 71 - 1) = "1", OFFSET($A$1, 129 - 1, 72 - 1) = "0" ), 2, IF( AND( OFFSET($A$1, 129 - 1, 71 - 1) = "0", OFFSET($A$1, 129 - 1, 72 - 1) = "1" ), 3, 4 ) ) )</f>
        <v>4</v>
      </c>
    </row>
    <row r="130" spans="2:73" x14ac:dyDescent="0.25">
      <c r="C130" s="7">
        <v>1</v>
      </c>
      <c r="D130" s="6">
        <f ca="1">SUM(OFFSET($A$1, 125 - 1, 4 - 1, 1, 2))</f>
        <v>241</v>
      </c>
      <c r="E130" s="6">
        <f ca="1">SUM(OFFSET($A$1, 125 - 1, 4 - 1, 1, 2)) - OFFSET($A$1, 125 - 1, 4 - 1)</f>
        <v>62</v>
      </c>
      <c r="F130" s="6">
        <f ca="1">IF(OFFSET($A$1, 130 - 1, 4 - 1)=0,"Undefined",((OFFSET($A$1, 130 - 1, 5 - 1))*100) / (OFFSET($A$1, 130 - 1, 4 - 1)))</f>
        <v>25.726141078838175</v>
      </c>
      <c r="BH130" s="6">
        <v>0.28405940558619802</v>
      </c>
      <c r="BI130" s="6" t="str">
        <f>"0"</f>
        <v>0</v>
      </c>
      <c r="BJ130" t="str">
        <f ca="1">IF((OFFSET($A$1, 130 - 1, 60 - 1)) &gt;= (OFFSET($A$1, 120 - 1, 7 - 1)), "1","0")</f>
        <v>0</v>
      </c>
      <c r="BK130">
        <f ca="1" xml:space="preserve"> IF( AND( OFFSET($A$1, 130 - 1, 61 - 1) = "1", OFFSET($A$1, 130 - 1, 62 - 1) = "1" ), 1, IF( AND( OFFSET($A$1, 130 - 1, 61 - 1) = "1", OFFSET($A$1, 130 - 1, 62 - 1) = "0" ), 2, IF( AND( OFFSET($A$1, 130 - 1, 61 - 1) = "0", OFFSET($A$1, 130 - 1, 62 - 1) = "1" ), 3, 4 ) ) )</f>
        <v>4</v>
      </c>
      <c r="BM130" s="6">
        <v>0.13230157866536621</v>
      </c>
      <c r="BN130" s="6" t="str">
        <f t="shared" si="21"/>
        <v>0</v>
      </c>
      <c r="BO130" t="str">
        <f ca="1">IF((OFFSET($A$1, 130 - 1, 65 - 1)) &gt;= (OFFSET($A$1, 144 - 1, 7 - 1)), "1","0")</f>
        <v>0</v>
      </c>
      <c r="BP130">
        <f ca="1" xml:space="preserve"> IF( AND( OFFSET($A$1, 130 - 1, 66 - 1) = "1", OFFSET($A$1, 130 - 1, 67 - 1) = "1" ), 1, IF( AND( OFFSET($A$1, 130 - 1, 66 - 1) = "1", OFFSET($A$1, 130 - 1, 67 - 1) = "0" ), 2, IF( AND( OFFSET($A$1, 130 - 1, 66 - 1) = "0", OFFSET($A$1, 130 - 1, 67 - 1) = "1" ), 3, 4 ) ) )</f>
        <v>4</v>
      </c>
      <c r="BR130" s="6">
        <v>0.94890953525505417</v>
      </c>
      <c r="BS130" s="6" t="str">
        <f t="shared" si="20"/>
        <v>0</v>
      </c>
      <c r="BT130" t="str">
        <f ca="1">IF((OFFSET($A$1, 130 - 1, 70 - 1)) &gt;= (OFFSET($A$1, 168 - 1, 7 - 1)), "1","0")</f>
        <v>1</v>
      </c>
      <c r="BU130">
        <f ca="1" xml:space="preserve"> IF( AND( OFFSET($A$1, 130 - 1, 71 - 1) = "1", OFFSET($A$1, 130 - 1, 72 - 1) = "1" ), 1, IF( AND( OFFSET($A$1, 130 - 1, 71 - 1) = "1", OFFSET($A$1, 130 - 1, 72 - 1) = "0" ), 2, IF( AND( OFFSET($A$1, 130 - 1, 71 - 1) = "0", OFFSET($A$1, 130 - 1, 72 - 1) = "1" ), 3, 4 ) ) )</f>
        <v>3</v>
      </c>
    </row>
    <row r="131" spans="2:73" x14ac:dyDescent="0.25">
      <c r="C131" s="7">
        <v>0</v>
      </c>
      <c r="D131" s="6">
        <f ca="1">SUM(OFFSET($A$1, 126 - 1, 4 - 1, 1, 2))</f>
        <v>241</v>
      </c>
      <c r="E131" s="6">
        <f ca="1">SUM(OFFSET($A$1, 126 - 1, 4 - 1, 1, 2)) - OFFSET($A$1, 126 - 1, 5 - 1)</f>
        <v>55</v>
      </c>
      <c r="F131" s="6">
        <f ca="1">IF(OFFSET($A$1, 131 - 1, 4 - 1)=0,"Undefined",((OFFSET($A$1, 131 - 1, 5 - 1))*100) / (OFFSET($A$1, 131 - 1, 4 - 1)))</f>
        <v>22.821576763485478</v>
      </c>
      <c r="BH131" s="6">
        <v>0.74520520524338263</v>
      </c>
      <c r="BI131" s="6" t="str">
        <f>"1"</f>
        <v>1</v>
      </c>
      <c r="BJ131" t="str">
        <f ca="1">IF((OFFSET($A$1, 131 - 1, 60 - 1)) &gt;= (OFFSET($A$1, 120 - 1, 7 - 1)), "1","0")</f>
        <v>1</v>
      </c>
      <c r="BK131">
        <f ca="1" xml:space="preserve"> IF( AND( OFFSET($A$1, 131 - 1, 61 - 1) = "1", OFFSET($A$1, 131 - 1, 62 - 1) = "1" ), 1, IF( AND( OFFSET($A$1, 131 - 1, 61 - 1) = "1", OFFSET($A$1, 131 - 1, 62 - 1) = "0" ), 2, IF( AND( OFFSET($A$1, 131 - 1, 61 - 1) = "0", OFFSET($A$1, 131 - 1, 62 - 1) = "1" ), 3, 4 ) ) )</f>
        <v>1</v>
      </c>
      <c r="BM131" s="6">
        <v>0.43775532892618224</v>
      </c>
      <c r="BN131" s="6" t="str">
        <f t="shared" si="21"/>
        <v>0</v>
      </c>
      <c r="BO131" t="str">
        <f ca="1">IF((OFFSET($A$1, 131 - 1, 65 - 1)) &gt;= (OFFSET($A$1, 144 - 1, 7 - 1)), "1","0")</f>
        <v>0</v>
      </c>
      <c r="BP131">
        <f ca="1" xml:space="preserve"> IF( AND( OFFSET($A$1, 131 - 1, 66 - 1) = "1", OFFSET($A$1, 131 - 1, 67 - 1) = "1" ), 1, IF( AND( OFFSET($A$1, 131 - 1, 66 - 1) = "1", OFFSET($A$1, 131 - 1, 67 - 1) = "0" ), 2, IF( AND( OFFSET($A$1, 131 - 1, 66 - 1) = "0", OFFSET($A$1, 131 - 1, 67 - 1) = "1" ), 3, 4 ) ) )</f>
        <v>4</v>
      </c>
      <c r="BR131" s="6">
        <v>0.20304775157196087</v>
      </c>
      <c r="BS131" s="6" t="str">
        <f t="shared" si="20"/>
        <v>0</v>
      </c>
      <c r="BT131" t="str">
        <f ca="1">IF((OFFSET($A$1, 131 - 1, 70 - 1)) &gt;= (OFFSET($A$1, 168 - 1, 7 - 1)), "1","0")</f>
        <v>0</v>
      </c>
      <c r="BU131">
        <f ca="1" xml:space="preserve"> IF( AND( OFFSET($A$1, 131 - 1, 71 - 1) = "1", OFFSET($A$1, 131 - 1, 72 - 1) = "1" ), 1, IF( AND( OFFSET($A$1, 131 - 1, 71 - 1) = "1", OFFSET($A$1, 131 - 1, 72 - 1) = "0" ), 2, IF( AND( OFFSET($A$1, 131 - 1, 71 - 1) = "0", OFFSET($A$1, 131 - 1, 72 - 1) = "1" ), 3, 4 ) ) )</f>
        <v>4</v>
      </c>
    </row>
    <row r="132" spans="2:73" x14ac:dyDescent="0.25">
      <c r="C132" s="7" t="s">
        <v>105</v>
      </c>
      <c r="D132" s="6">
        <f ca="1">SUM(OFFSET($A$1, 130 - 1, 4 - 1, 2, 1))</f>
        <v>482</v>
      </c>
      <c r="E132" s="6">
        <f ca="1">SUM(OFFSET($A$1, 130 - 1, 5 - 1, 2, 1))</f>
        <v>117</v>
      </c>
      <c r="F132" s="6">
        <f ca="1">IF(OFFSET($A$1, 132 - 1, 4 - 1)=0,"Undefined",((OFFSET($A$1, 132 - 1, 5 - 1))*100) / (OFFSET($A$1, 132 - 1, 4 - 1)))</f>
        <v>24.273858921161825</v>
      </c>
      <c r="BH132" s="6">
        <v>0.17458432931221024</v>
      </c>
      <c r="BI132" s="6" t="str">
        <f>"0"</f>
        <v>0</v>
      </c>
      <c r="BJ132" t="str">
        <f ca="1">IF((OFFSET($A$1, 132 - 1, 60 - 1)) &gt;= (OFFSET($A$1, 120 - 1, 7 - 1)), "1","0")</f>
        <v>0</v>
      </c>
      <c r="BK132">
        <f ca="1" xml:space="preserve"> IF( AND( OFFSET($A$1, 132 - 1, 61 - 1) = "1", OFFSET($A$1, 132 - 1, 62 - 1) = "1" ), 1, IF( AND( OFFSET($A$1, 132 - 1, 61 - 1) = "1", OFFSET($A$1, 132 - 1, 62 - 1) = "0" ), 2, IF( AND( OFFSET($A$1, 132 - 1, 61 - 1) = "0", OFFSET($A$1, 132 - 1, 62 - 1) = "1" ), 3, 4 ) ) )</f>
        <v>4</v>
      </c>
      <c r="BM132" s="6">
        <v>0.22321372844127921</v>
      </c>
      <c r="BN132" s="6" t="str">
        <f t="shared" si="21"/>
        <v>0</v>
      </c>
      <c r="BO132" t="str">
        <f ca="1">IF((OFFSET($A$1, 132 - 1, 65 - 1)) &gt;= (OFFSET($A$1, 144 - 1, 7 - 1)), "1","0")</f>
        <v>0</v>
      </c>
      <c r="BP132">
        <f ca="1" xml:space="preserve"> IF( AND( OFFSET($A$1, 132 - 1, 66 - 1) = "1", OFFSET($A$1, 132 - 1, 67 - 1) = "1" ), 1, IF( AND( OFFSET($A$1, 132 - 1, 66 - 1) = "1", OFFSET($A$1, 132 - 1, 67 - 1) = "0" ), 2, IF( AND( OFFSET($A$1, 132 - 1, 66 - 1) = "0", OFFSET($A$1, 132 - 1, 67 - 1) = "1" ), 3, 4 ) ) )</f>
        <v>4</v>
      </c>
      <c r="BR132" s="6">
        <v>0.38115575106494137</v>
      </c>
      <c r="BS132" s="6" t="str">
        <f t="shared" si="20"/>
        <v>0</v>
      </c>
      <c r="BT132" t="str">
        <f ca="1">IF((OFFSET($A$1, 132 - 1, 70 - 1)) &gt;= (OFFSET($A$1, 168 - 1, 7 - 1)), "1","0")</f>
        <v>0</v>
      </c>
      <c r="BU132">
        <f ca="1" xml:space="preserve"> IF( AND( OFFSET($A$1, 132 - 1, 71 - 1) = "1", OFFSET($A$1, 132 - 1, 72 - 1) = "1" ), 1, IF( AND( OFFSET($A$1, 132 - 1, 71 - 1) = "1", OFFSET($A$1, 132 - 1, 72 - 1) = "0" ), 2, IF( AND( OFFSET($A$1, 132 - 1, 71 - 1) = "0", OFFSET($A$1, 132 - 1, 72 - 1) = "1" ), 3, 4 ) ) )</f>
        <v>4</v>
      </c>
    </row>
    <row r="133" spans="2:73" x14ac:dyDescent="0.25">
      <c r="BH133" s="6">
        <v>0.92318871851452189</v>
      </c>
      <c r="BI133" s="6" t="str">
        <f>"1"</f>
        <v>1</v>
      </c>
      <c r="BJ133" t="str">
        <f ca="1">IF((OFFSET($A$1, 133 - 1, 60 - 1)) &gt;= (OFFSET($A$1, 120 - 1, 7 - 1)), "1","0")</f>
        <v>1</v>
      </c>
      <c r="BK133">
        <f ca="1" xml:space="preserve"> IF( AND( OFFSET($A$1, 133 - 1, 61 - 1) = "1", OFFSET($A$1, 133 - 1, 62 - 1) = "1" ), 1, IF( AND( OFFSET($A$1, 133 - 1, 61 - 1) = "1", OFFSET($A$1, 133 - 1, 62 - 1) = "0" ), 2, IF( AND( OFFSET($A$1, 133 - 1, 61 - 1) = "0", OFFSET($A$1, 133 - 1, 62 - 1) = "1" ), 3, 4 ) ) )</f>
        <v>1</v>
      </c>
      <c r="BM133" s="6">
        <v>0.17157305095510594</v>
      </c>
      <c r="BN133" s="6" t="str">
        <f t="shared" si="21"/>
        <v>0</v>
      </c>
      <c r="BO133" t="str">
        <f ca="1">IF((OFFSET($A$1, 133 - 1, 65 - 1)) &gt;= (OFFSET($A$1, 144 - 1, 7 - 1)), "1","0")</f>
        <v>0</v>
      </c>
      <c r="BP133">
        <f ca="1" xml:space="preserve"> IF( AND( OFFSET($A$1, 133 - 1, 66 - 1) = "1", OFFSET($A$1, 133 - 1, 67 - 1) = "1" ), 1, IF( AND( OFFSET($A$1, 133 - 1, 66 - 1) = "1", OFFSET($A$1, 133 - 1, 67 - 1) = "0" ), 2, IF( AND( OFFSET($A$1, 133 - 1, 66 - 1) = "0", OFFSET($A$1, 133 - 1, 67 - 1) = "1" ), 3, 4 ) ) )</f>
        <v>4</v>
      </c>
      <c r="BR133" s="6">
        <v>0.59161114992838704</v>
      </c>
      <c r="BS133" s="6" t="str">
        <f t="shared" si="20"/>
        <v>0</v>
      </c>
      <c r="BT133" t="str">
        <f ca="1">IF((OFFSET($A$1, 133 - 1, 70 - 1)) &gt;= (OFFSET($A$1, 168 - 1, 7 - 1)), "1","0")</f>
        <v>1</v>
      </c>
      <c r="BU133">
        <f ca="1" xml:space="preserve"> IF( AND( OFFSET($A$1, 133 - 1, 71 - 1) = "1", OFFSET($A$1, 133 - 1, 72 - 1) = "1" ), 1, IF( AND( OFFSET($A$1, 133 - 1, 71 - 1) = "1", OFFSET($A$1, 133 - 1, 72 - 1) = "0" ), 2, IF( AND( OFFSET($A$1, 133 - 1, 71 - 1) = "0", OFFSET($A$1, 133 - 1, 72 - 1) = "1" ), 3, 4 ) ) )</f>
        <v>3</v>
      </c>
    </row>
    <row r="134" spans="2:73" x14ac:dyDescent="0.25">
      <c r="C134" s="25" t="s">
        <v>106</v>
      </c>
      <c r="D134" s="26"/>
      <c r="E134" s="27"/>
      <c r="BH134" s="6">
        <v>0.5526566717941872</v>
      </c>
      <c r="BI134" s="6" t="str">
        <f>"0"</f>
        <v>0</v>
      </c>
      <c r="BJ134" t="str">
        <f ca="1">IF((OFFSET($A$1, 134 - 1, 60 - 1)) &gt;= (OFFSET($A$1, 120 - 1, 7 - 1)), "1","0")</f>
        <v>1</v>
      </c>
      <c r="BK134">
        <f ca="1" xml:space="preserve"> IF( AND( OFFSET($A$1, 134 - 1, 61 - 1) = "1", OFFSET($A$1, 134 - 1, 62 - 1) = "1" ), 1, IF( AND( OFFSET($A$1, 134 - 1, 61 - 1) = "1", OFFSET($A$1, 134 - 1, 62 - 1) = "0" ), 2, IF( AND( OFFSET($A$1, 134 - 1, 61 - 1) = "0", OFFSET($A$1, 134 - 1, 62 - 1) = "1" ), 3, 4 ) ) )</f>
        <v>3</v>
      </c>
      <c r="BM134" s="6">
        <v>0.30921982556622157</v>
      </c>
      <c r="BN134" s="6" t="str">
        <f t="shared" si="21"/>
        <v>0</v>
      </c>
      <c r="BO134" t="str">
        <f ca="1">IF((OFFSET($A$1, 134 - 1, 65 - 1)) &gt;= (OFFSET($A$1, 144 - 1, 7 - 1)), "1","0")</f>
        <v>0</v>
      </c>
      <c r="BP134">
        <f ca="1" xml:space="preserve"> IF( AND( OFFSET($A$1, 134 - 1, 66 - 1) = "1", OFFSET($A$1, 134 - 1, 67 - 1) = "1" ), 1, IF( AND( OFFSET($A$1, 134 - 1, 66 - 1) = "1", OFFSET($A$1, 134 - 1, 67 - 1) = "0" ), 2, IF( AND( OFFSET($A$1, 134 - 1, 66 - 1) = "0", OFFSET($A$1, 134 - 1, 67 - 1) = "1" ), 3, 4 ) ) )</f>
        <v>4</v>
      </c>
      <c r="BR134" s="6">
        <v>0.43614336299746698</v>
      </c>
      <c r="BS134" s="6" t="str">
        <f>"1"</f>
        <v>1</v>
      </c>
      <c r="BT134" t="str">
        <f ca="1">IF((OFFSET($A$1, 134 - 1, 70 - 1)) &gt;= (OFFSET($A$1, 168 - 1, 7 - 1)), "1","0")</f>
        <v>0</v>
      </c>
      <c r="BU134">
        <f ca="1" xml:space="preserve"> IF( AND( OFFSET($A$1, 134 - 1, 71 - 1) = "1", OFFSET($A$1, 134 - 1, 72 - 1) = "1" ), 1, IF( AND( OFFSET($A$1, 134 - 1, 71 - 1) = "1", OFFSET($A$1, 134 - 1, 72 - 1) = "0" ), 2, IF( AND( OFFSET($A$1, 134 - 1, 71 - 1) = "0", OFFSET($A$1, 134 - 1, 72 - 1) = "1" ), 3, 4 ) ) )</f>
        <v>2</v>
      </c>
    </row>
    <row r="135" spans="2:73" x14ac:dyDescent="0.25">
      <c r="C135" s="19" t="s">
        <v>56</v>
      </c>
      <c r="D135" s="21"/>
      <c r="E135" s="12">
        <v>1</v>
      </c>
      <c r="BH135" s="6">
        <v>0.72936841255113039</v>
      </c>
      <c r="BI135" s="6" t="str">
        <f>"1"</f>
        <v>1</v>
      </c>
      <c r="BJ135" t="str">
        <f ca="1">IF((OFFSET($A$1, 135 - 1, 60 - 1)) &gt;= (OFFSET($A$1, 120 - 1, 7 - 1)), "1","0")</f>
        <v>1</v>
      </c>
      <c r="BK135">
        <f ca="1" xml:space="preserve"> IF( AND( OFFSET($A$1, 135 - 1, 61 - 1) = "1", OFFSET($A$1, 135 - 1, 62 - 1) = "1" ), 1, IF( AND( OFFSET($A$1, 135 - 1, 61 - 1) = "1", OFFSET($A$1, 135 - 1, 62 - 1) = "0" ), 2, IF( AND( OFFSET($A$1, 135 - 1, 61 - 1) = "0", OFFSET($A$1, 135 - 1, 62 - 1) = "1" ), 3, 4 ) ) )</f>
        <v>1</v>
      </c>
      <c r="BM135" s="6">
        <v>0.78706817267705065</v>
      </c>
      <c r="BN135" s="6" t="str">
        <f t="shared" si="21"/>
        <v>0</v>
      </c>
      <c r="BO135" t="str">
        <f ca="1">IF((OFFSET($A$1, 135 - 1, 65 - 1)) &gt;= (OFFSET($A$1, 144 - 1, 7 - 1)), "1","0")</f>
        <v>1</v>
      </c>
      <c r="BP135">
        <f ca="1" xml:space="preserve"> IF( AND( OFFSET($A$1, 135 - 1, 66 - 1) = "1", OFFSET($A$1, 135 - 1, 67 - 1) = "1" ), 1, IF( AND( OFFSET($A$1, 135 - 1, 66 - 1) = "1", OFFSET($A$1, 135 - 1, 67 - 1) = "0" ), 2, IF( AND( OFFSET($A$1, 135 - 1, 66 - 1) = "0", OFFSET($A$1, 135 - 1, 67 - 1) = "1" ), 3, 4 ) ) )</f>
        <v>3</v>
      </c>
      <c r="BR135" s="6">
        <v>0.2638974108755609</v>
      </c>
      <c r="BS135" s="6" t="str">
        <f>"0"</f>
        <v>0</v>
      </c>
      <c r="BT135" t="str">
        <f ca="1">IF((OFFSET($A$1, 135 - 1, 70 - 1)) &gt;= (OFFSET($A$1, 168 - 1, 7 - 1)), "1","0")</f>
        <v>0</v>
      </c>
      <c r="BU135">
        <f ca="1" xml:space="preserve"> IF( AND( OFFSET($A$1, 135 - 1, 71 - 1) = "1", OFFSET($A$1, 135 - 1, 72 - 1) = "1" ), 1, IF( AND( OFFSET($A$1, 135 - 1, 71 - 1) = "1", OFFSET($A$1, 135 - 1, 72 - 1) = "0" ), 2, IF( AND( OFFSET($A$1, 135 - 1, 71 - 1) = "0", OFFSET($A$1, 135 - 1, 72 - 1) = "1" ), 3, 4 ) ) )</f>
        <v>4</v>
      </c>
    </row>
    <row r="136" spans="2:73" x14ac:dyDescent="0.25">
      <c r="C136" s="19" t="s">
        <v>107</v>
      </c>
      <c r="D136" s="21"/>
      <c r="E136" s="12">
        <f ca="1">IF((OFFSET($A$1, 125 - 1, 4 - 1) + OFFSET($A$1, 126 - 1, 4 - 1)) = 0,"Undefined",OFFSET($A$1, 125 - 1, 4 - 1)/(OFFSET($A$1, 125 - 1, 4 - 1) + OFFSET($A$1, 126 - 1, 4 - 1)))</f>
        <v>0.7649572649572649</v>
      </c>
      <c r="BH136" s="6">
        <v>0.36516248946367297</v>
      </c>
      <c r="BI136" s="6" t="str">
        <f>"1"</f>
        <v>1</v>
      </c>
      <c r="BJ136" t="str">
        <f ca="1">IF((OFFSET($A$1, 136 - 1, 60 - 1)) &gt;= (OFFSET($A$1, 120 - 1, 7 - 1)), "1","0")</f>
        <v>0</v>
      </c>
      <c r="BK136">
        <f ca="1" xml:space="preserve"> IF( AND( OFFSET($A$1, 136 - 1, 61 - 1) = "1", OFFSET($A$1, 136 - 1, 62 - 1) = "1" ), 1, IF( AND( OFFSET($A$1, 136 - 1, 61 - 1) = "1", OFFSET($A$1, 136 - 1, 62 - 1) = "0" ), 2, IF( AND( OFFSET($A$1, 136 - 1, 61 - 1) = "0", OFFSET($A$1, 136 - 1, 62 - 1) = "1" ), 3, 4 ) ) )</f>
        <v>2</v>
      </c>
      <c r="BM136" s="6">
        <v>0.48284218558162845</v>
      </c>
      <c r="BN136" s="6" t="str">
        <f t="shared" si="21"/>
        <v>0</v>
      </c>
      <c r="BO136" t="str">
        <f ca="1">IF((OFFSET($A$1, 136 - 1, 65 - 1)) &gt;= (OFFSET($A$1, 144 - 1, 7 - 1)), "1","0")</f>
        <v>0</v>
      </c>
      <c r="BP136">
        <f ca="1" xml:space="preserve"> IF( AND( OFFSET($A$1, 136 - 1, 66 - 1) = "1", OFFSET($A$1, 136 - 1, 67 - 1) = "1" ), 1, IF( AND( OFFSET($A$1, 136 - 1, 66 - 1) = "1", OFFSET($A$1, 136 - 1, 67 - 1) = "0" ), 2, IF( AND( OFFSET($A$1, 136 - 1, 66 - 1) = "0", OFFSET($A$1, 136 - 1, 67 - 1) = "1" ), 3, 4 ) ) )</f>
        <v>4</v>
      </c>
      <c r="BR136" s="6">
        <v>0.18648303398633978</v>
      </c>
      <c r="BS136" s="6" t="str">
        <f>"0"</f>
        <v>0</v>
      </c>
      <c r="BT136" t="str">
        <f ca="1">IF((OFFSET($A$1, 136 - 1, 70 - 1)) &gt;= (OFFSET($A$1, 168 - 1, 7 - 1)), "1","0")</f>
        <v>0</v>
      </c>
      <c r="BU136">
        <f ca="1" xml:space="preserve"> IF( AND( OFFSET($A$1, 136 - 1, 71 - 1) = "1", OFFSET($A$1, 136 - 1, 72 - 1) = "1" ), 1, IF( AND( OFFSET($A$1, 136 - 1, 71 - 1) = "1", OFFSET($A$1, 136 - 1, 72 - 1) = "0" ), 2, IF( AND( OFFSET($A$1, 136 - 1, 71 - 1) = "0", OFFSET($A$1, 136 - 1, 72 - 1) = "1" ), 3, 4 ) ) )</f>
        <v>4</v>
      </c>
    </row>
    <row r="137" spans="2:73" x14ac:dyDescent="0.25">
      <c r="C137" s="19" t="s">
        <v>108</v>
      </c>
      <c r="D137" s="21"/>
      <c r="E137" s="12">
        <f ca="1">IF((OFFSET($A$1, 125 - 1, 4 - 1) + OFFSET($A$1, 125 - 1, 5 - 1)) = 0,"Undefined",OFFSET($A$1, 125 - 1, 4 - 1)/(OFFSET($A$1, 125 - 1, 4 - 1) + OFFSET($A$1, 125 - 1, 5 - 1)))</f>
        <v>0.74273858921161828</v>
      </c>
      <c r="BH137" s="6">
        <v>0.51614773002855574</v>
      </c>
      <c r="BI137" s="6" t="str">
        <f>"1"</f>
        <v>1</v>
      </c>
      <c r="BJ137" t="str">
        <f ca="1">IF((OFFSET($A$1, 137 - 1, 60 - 1)) &gt;= (OFFSET($A$1, 120 - 1, 7 - 1)), "1","0")</f>
        <v>1</v>
      </c>
      <c r="BK137">
        <f ca="1" xml:space="preserve"> IF( AND( OFFSET($A$1, 137 - 1, 61 - 1) = "1", OFFSET($A$1, 137 - 1, 62 - 1) = "1" ), 1, IF( AND( OFFSET($A$1, 137 - 1, 61 - 1) = "1", OFFSET($A$1, 137 - 1, 62 - 1) = "0" ), 2, IF( AND( OFFSET($A$1, 137 - 1, 61 - 1) = "0", OFFSET($A$1, 137 - 1, 62 - 1) = "1" ), 3, 4 ) ) )</f>
        <v>1</v>
      </c>
      <c r="BM137" s="6">
        <v>0.19718328044688124</v>
      </c>
      <c r="BN137" s="6" t="str">
        <f t="shared" si="21"/>
        <v>0</v>
      </c>
      <c r="BO137" t="str">
        <f ca="1">IF((OFFSET($A$1, 137 - 1, 65 - 1)) &gt;= (OFFSET($A$1, 144 - 1, 7 - 1)), "1","0")</f>
        <v>0</v>
      </c>
      <c r="BP137">
        <f ca="1" xml:space="preserve"> IF( AND( OFFSET($A$1, 137 - 1, 66 - 1) = "1", OFFSET($A$1, 137 - 1, 67 - 1) = "1" ), 1, IF( AND( OFFSET($A$1, 137 - 1, 66 - 1) = "1", OFFSET($A$1, 137 - 1, 67 - 1) = "0" ), 2, IF( AND( OFFSET($A$1, 137 - 1, 66 - 1) = "0", OFFSET($A$1, 137 - 1, 67 - 1) = "1" ), 3, 4 ) ) )</f>
        <v>4</v>
      </c>
      <c r="BR137" s="6">
        <v>0.7269092492866438</v>
      </c>
      <c r="BS137" s="6" t="str">
        <f>"0"</f>
        <v>0</v>
      </c>
      <c r="BT137" t="str">
        <f ca="1">IF((OFFSET($A$1, 137 - 1, 70 - 1)) &gt;= (OFFSET($A$1, 168 - 1, 7 - 1)), "1","0")</f>
        <v>1</v>
      </c>
      <c r="BU137">
        <f ca="1" xml:space="preserve"> IF( AND( OFFSET($A$1, 137 - 1, 71 - 1) = "1", OFFSET($A$1, 137 - 1, 72 - 1) = "1" ), 1, IF( AND( OFFSET($A$1, 137 - 1, 71 - 1) = "1", OFFSET($A$1, 137 - 1, 72 - 1) = "0" ), 2, IF( AND( OFFSET($A$1, 137 - 1, 71 - 1) = "0", OFFSET($A$1, 137 - 1, 72 - 1) = "1" ), 3, 4 ) ) )</f>
        <v>3</v>
      </c>
    </row>
    <row r="138" spans="2:73" x14ac:dyDescent="0.25">
      <c r="C138" s="19" t="s">
        <v>109</v>
      </c>
      <c r="D138" s="21"/>
      <c r="E138" s="12">
        <f ca="1">IF((OFFSET($A$1, 126 - 1, 4 - 1) + OFFSET($A$1, 126 - 1, 5 - 1)) = 0,"Undefined",OFFSET($A$1, 126 - 1, 5 - 1)/(OFFSET($A$1, 126 - 1, 4 - 1) + OFFSET($A$1, 126 - 1, 5 - 1)))</f>
        <v>0.77178423236514526</v>
      </c>
      <c r="BH138" s="6">
        <v>0.59264552068804965</v>
      </c>
      <c r="BI138" s="6" t="str">
        <f>"1"</f>
        <v>1</v>
      </c>
      <c r="BJ138" t="str">
        <f ca="1">IF((OFFSET($A$1, 138 - 1, 60 - 1)) &gt;= (OFFSET($A$1, 120 - 1, 7 - 1)), "1","0")</f>
        <v>1</v>
      </c>
      <c r="BK138">
        <f ca="1" xml:space="preserve"> IF( AND( OFFSET($A$1, 138 - 1, 61 - 1) = "1", OFFSET($A$1, 138 - 1, 62 - 1) = "1" ), 1, IF( AND( OFFSET($A$1, 138 - 1, 61 - 1) = "1", OFFSET($A$1, 138 - 1, 62 - 1) = "0" ), 2, IF( AND( OFFSET($A$1, 138 - 1, 61 - 1) = "0", OFFSET($A$1, 138 - 1, 62 - 1) = "1" ), 3, 4 ) ) )</f>
        <v>1</v>
      </c>
      <c r="BM138" s="6">
        <v>0.79465745716433744</v>
      </c>
      <c r="BN138" s="6" t="str">
        <f t="shared" si="21"/>
        <v>0</v>
      </c>
      <c r="BO138" t="str">
        <f ca="1">IF((OFFSET($A$1, 138 - 1, 65 - 1)) &gt;= (OFFSET($A$1, 144 - 1, 7 - 1)), "1","0")</f>
        <v>1</v>
      </c>
      <c r="BP138">
        <f ca="1" xml:space="preserve"> IF( AND( OFFSET($A$1, 138 - 1, 66 - 1) = "1", OFFSET($A$1, 138 - 1, 67 - 1) = "1" ), 1, IF( AND( OFFSET($A$1, 138 - 1, 66 - 1) = "1", OFFSET($A$1, 138 - 1, 67 - 1) = "0" ), 2, IF( AND( OFFSET($A$1, 138 - 1, 66 - 1) = "0", OFFSET($A$1, 138 - 1, 67 - 1) = "1" ), 3, 4 ) ) )</f>
        <v>3</v>
      </c>
      <c r="BR138" s="6">
        <v>0.19319546670041646</v>
      </c>
      <c r="BS138" s="6" t="str">
        <f>"0"</f>
        <v>0</v>
      </c>
      <c r="BT138" t="str">
        <f ca="1">IF((OFFSET($A$1, 138 - 1, 70 - 1)) &gt;= (OFFSET($A$1, 168 - 1, 7 - 1)), "1","0")</f>
        <v>0</v>
      </c>
      <c r="BU138">
        <f ca="1" xml:space="preserve"> IF( AND( OFFSET($A$1, 138 - 1, 71 - 1) = "1", OFFSET($A$1, 138 - 1, 72 - 1) = "1" ), 1, IF( AND( OFFSET($A$1, 138 - 1, 71 - 1) = "1", OFFSET($A$1, 138 - 1, 72 - 1) = "0" ), 2, IF( AND( OFFSET($A$1, 138 - 1, 71 - 1) = "0", OFFSET($A$1, 138 - 1, 72 - 1) = "1" ), 3, 4 ) ) )</f>
        <v>4</v>
      </c>
    </row>
    <row r="139" spans="2:73" x14ac:dyDescent="0.25">
      <c r="C139" s="19" t="s">
        <v>110</v>
      </c>
      <c r="D139" s="21"/>
      <c r="E139" s="12">
        <f ca="1">IF(OR(OFFSET($A$1, 136 - 1, 5 - 1)="Undefined",OFFSET($A$1, 137 - 1, 5 - 1)="Undefined"),"Undefined",IF((OFFSET($A$1, 136 - 1, 5 - 1) + OFFSET($A$1, 137 - 1, 5 - 1))=0,"Undefined",2*OFFSET($A$1, 136 - 1, 5 - 1)*OFFSET($A$1, 137 - 1, 5 - 1)/(OFFSET($A$1, 136 - 1, 5 - 1)+OFFSET($A$1, 137 - 1, 5 - 1))))</f>
        <v>0.75368421052631573</v>
      </c>
      <c r="BH139" s="6">
        <v>0.53023107936459024</v>
      </c>
      <c r="BI139" s="6" t="str">
        <f>"0"</f>
        <v>0</v>
      </c>
      <c r="BJ139" t="str">
        <f ca="1">IF((OFFSET($A$1, 139 - 1, 60 - 1)) &gt;= (OFFSET($A$1, 120 - 1, 7 - 1)), "1","0")</f>
        <v>1</v>
      </c>
      <c r="BK139">
        <f ca="1" xml:space="preserve"> IF( AND( OFFSET($A$1, 139 - 1, 61 - 1) = "1", OFFSET($A$1, 139 - 1, 62 - 1) = "1" ), 1, IF( AND( OFFSET($A$1, 139 - 1, 61 - 1) = "1", OFFSET($A$1, 139 - 1, 62 - 1) = "0" ), 2, IF( AND( OFFSET($A$1, 139 - 1, 61 - 1) = "0", OFFSET($A$1, 139 - 1, 62 - 1) = "1" ), 3, 4 ) ) )</f>
        <v>3</v>
      </c>
      <c r="BM139" s="6">
        <v>0.77909336617758096</v>
      </c>
      <c r="BN139" s="6" t="str">
        <f>"1"</f>
        <v>1</v>
      </c>
      <c r="BO139" t="str">
        <f ca="1">IF((OFFSET($A$1, 139 - 1, 65 - 1)) &gt;= (OFFSET($A$1, 144 - 1, 7 - 1)), "1","0")</f>
        <v>1</v>
      </c>
      <c r="BP139">
        <f ca="1" xml:space="preserve"> IF( AND( OFFSET($A$1, 139 - 1, 66 - 1) = "1", OFFSET($A$1, 139 - 1, 67 - 1) = "1" ), 1, IF( AND( OFFSET($A$1, 139 - 1, 66 - 1) = "1", OFFSET($A$1, 139 - 1, 67 - 1) = "0" ), 2, IF( AND( OFFSET($A$1, 139 - 1, 66 - 1) = "0", OFFSET($A$1, 139 - 1, 67 - 1) = "1" ), 3, 4 ) ) )</f>
        <v>1</v>
      </c>
      <c r="BR139" s="6">
        <v>0.23589622480846975</v>
      </c>
      <c r="BS139" s="6" t="str">
        <f>"0"</f>
        <v>0</v>
      </c>
      <c r="BT139" t="str">
        <f ca="1">IF((OFFSET($A$1, 139 - 1, 70 - 1)) &gt;= (OFFSET($A$1, 168 - 1, 7 - 1)), "1","0")</f>
        <v>0</v>
      </c>
      <c r="BU139">
        <f ca="1" xml:space="preserve"> IF( AND( OFFSET($A$1, 139 - 1, 71 - 1) = "1", OFFSET($A$1, 139 - 1, 72 - 1) = "1" ), 1, IF( AND( OFFSET($A$1, 139 - 1, 71 - 1) = "1", OFFSET($A$1, 139 - 1, 72 - 1) = "0" ), 2, IF( AND( OFFSET($A$1, 139 - 1, 71 - 1) = "0", OFFSET($A$1, 139 - 1, 72 - 1) = "1" ), 3, 4 ) ) )</f>
        <v>4</v>
      </c>
    </row>
    <row r="140" spans="2:73" x14ac:dyDescent="0.25">
      <c r="BH140" s="6">
        <v>0.95456249782793501</v>
      </c>
      <c r="BI140" s="6" t="str">
        <f>"1"</f>
        <v>1</v>
      </c>
      <c r="BJ140" t="str">
        <f ca="1">IF((OFFSET($A$1, 140 - 1, 60 - 1)) &gt;= (OFFSET($A$1, 120 - 1, 7 - 1)), "1","0")</f>
        <v>1</v>
      </c>
      <c r="BK140">
        <f ca="1" xml:space="preserve"> IF( AND( OFFSET($A$1, 140 - 1, 61 - 1) = "1", OFFSET($A$1, 140 - 1, 62 - 1) = "1" ), 1, IF( AND( OFFSET($A$1, 140 - 1, 61 - 1) = "1", OFFSET($A$1, 140 - 1, 62 - 1) = "0" ), 2, IF( AND( OFFSET($A$1, 140 - 1, 61 - 1) = "0", OFFSET($A$1, 140 - 1, 62 - 1) = "1" ), 3, 4 ) ) )</f>
        <v>1</v>
      </c>
      <c r="BM140" s="6">
        <v>7.0786467382580695E-2</v>
      </c>
      <c r="BN140" s="6" t="str">
        <f t="shared" ref="BN140:BN145" si="22">"0"</f>
        <v>0</v>
      </c>
      <c r="BO140" t="str">
        <f ca="1">IF((OFFSET($A$1, 140 - 1, 65 - 1)) &gt;= (OFFSET($A$1, 144 - 1, 7 - 1)), "1","0")</f>
        <v>0</v>
      </c>
      <c r="BP140">
        <f ca="1" xml:space="preserve"> IF( AND( OFFSET($A$1, 140 - 1, 66 - 1) = "1", OFFSET($A$1, 140 - 1, 67 - 1) = "1" ), 1, IF( AND( OFFSET($A$1, 140 - 1, 66 - 1) = "1", OFFSET($A$1, 140 - 1, 67 - 1) = "0" ), 2, IF( AND( OFFSET($A$1, 140 - 1, 66 - 1) = "0", OFFSET($A$1, 140 - 1, 67 - 1) = "1" ), 3, 4 ) ) )</f>
        <v>4</v>
      </c>
      <c r="BR140" s="6">
        <v>0.71283016622650608</v>
      </c>
      <c r="BS140" s="6" t="str">
        <f>"1"</f>
        <v>1</v>
      </c>
      <c r="BT140" t="str">
        <f ca="1">IF((OFFSET($A$1, 140 - 1, 70 - 1)) &gt;= (OFFSET($A$1, 168 - 1, 7 - 1)), "1","0")</f>
        <v>1</v>
      </c>
      <c r="BU140">
        <f ca="1" xml:space="preserve"> IF( AND( OFFSET($A$1, 140 - 1, 71 - 1) = "1", OFFSET($A$1, 140 - 1, 72 - 1) = "1" ), 1, IF( AND( OFFSET($A$1, 140 - 1, 71 - 1) = "1", OFFSET($A$1, 140 - 1, 72 - 1) = "0" ), 2, IF( AND( OFFSET($A$1, 140 - 1, 71 - 1) = "0", OFFSET($A$1, 140 - 1, 72 - 1) = "1" ), 3, 4 ) ) )</f>
        <v>1</v>
      </c>
    </row>
    <row r="141" spans="2:73" x14ac:dyDescent="0.25">
      <c r="BH141" s="6">
        <v>0.16085940534539217</v>
      </c>
      <c r="BI141" s="6" t="str">
        <f>"0"</f>
        <v>0</v>
      </c>
      <c r="BJ141" t="str">
        <f ca="1">IF((OFFSET($A$1, 141 - 1, 60 - 1)) &gt;= (OFFSET($A$1, 120 - 1, 7 - 1)), "1","0")</f>
        <v>0</v>
      </c>
      <c r="BK141">
        <f ca="1" xml:space="preserve"> IF( AND( OFFSET($A$1, 141 - 1, 61 - 1) = "1", OFFSET($A$1, 141 - 1, 62 - 1) = "1" ), 1, IF( AND( OFFSET($A$1, 141 - 1, 61 - 1) = "1", OFFSET($A$1, 141 - 1, 62 - 1) = "0" ), 2, IF( AND( OFFSET($A$1, 141 - 1, 61 - 1) = "0", OFFSET($A$1, 141 - 1, 62 - 1) = "1" ), 3, 4 ) ) )</f>
        <v>4</v>
      </c>
      <c r="BM141" s="6">
        <v>0.16441760148299472</v>
      </c>
      <c r="BN141" s="6" t="str">
        <f t="shared" si="22"/>
        <v>0</v>
      </c>
      <c r="BO141" t="str">
        <f ca="1">IF((OFFSET($A$1, 141 - 1, 65 - 1)) &gt;= (OFFSET($A$1, 144 - 1, 7 - 1)), "1","0")</f>
        <v>0</v>
      </c>
      <c r="BP141">
        <f ca="1" xml:space="preserve"> IF( AND( OFFSET($A$1, 141 - 1, 66 - 1) = "1", OFFSET($A$1, 141 - 1, 67 - 1) = "1" ), 1, IF( AND( OFFSET($A$1, 141 - 1, 66 - 1) = "1", OFFSET($A$1, 141 - 1, 67 - 1) = "0" ), 2, IF( AND( OFFSET($A$1, 141 - 1, 66 - 1) = "0", OFFSET($A$1, 141 - 1, 67 - 1) = "1" ), 3, 4 ) ) )</f>
        <v>4</v>
      </c>
      <c r="BR141" s="6">
        <v>0.21518167718281514</v>
      </c>
      <c r="BS141" s="6" t="str">
        <f>"0"</f>
        <v>0</v>
      </c>
      <c r="BT141" t="str">
        <f ca="1">IF((OFFSET($A$1, 141 - 1, 70 - 1)) &gt;= (OFFSET($A$1, 168 - 1, 7 - 1)), "1","0")</f>
        <v>0</v>
      </c>
      <c r="BU141">
        <f ca="1" xml:space="preserve"> IF( AND( OFFSET($A$1, 141 - 1, 71 - 1) = "1", OFFSET($A$1, 141 - 1, 72 - 1) = "1" ), 1, IF( AND( OFFSET($A$1, 141 - 1, 71 - 1) = "1", OFFSET($A$1, 141 - 1, 72 - 1) = "0" ), 2, IF( AND( OFFSET($A$1, 141 - 1, 71 - 1) = "0", OFFSET($A$1, 141 - 1, 72 - 1) = "1" ), 3, 4 ) ) )</f>
        <v>4</v>
      </c>
    </row>
    <row r="142" spans="2:73" ht="18.75" x14ac:dyDescent="0.3">
      <c r="B142" s="11" t="s">
        <v>204</v>
      </c>
      <c r="BH142" s="6">
        <v>0.48437034933137596</v>
      </c>
      <c r="BI142" s="6" t="str">
        <f>"0"</f>
        <v>0</v>
      </c>
      <c r="BJ142" t="str">
        <f ca="1">IF((OFFSET($A$1, 142 - 1, 60 - 1)) &gt;= (OFFSET($A$1, 120 - 1, 7 - 1)), "1","0")</f>
        <v>0</v>
      </c>
      <c r="BK142">
        <f ca="1" xml:space="preserve"> IF( AND( OFFSET($A$1, 142 - 1, 61 - 1) = "1", OFFSET($A$1, 142 - 1, 62 - 1) = "1" ), 1, IF( AND( OFFSET($A$1, 142 - 1, 61 - 1) = "1", OFFSET($A$1, 142 - 1, 62 - 1) = "0" ), 2, IF( AND( OFFSET($A$1, 142 - 1, 61 - 1) = "0", OFFSET($A$1, 142 - 1, 62 - 1) = "1" ), 3, 4 ) ) )</f>
        <v>4</v>
      </c>
      <c r="BM142" s="6">
        <v>0.12846536629499108</v>
      </c>
      <c r="BN142" s="6" t="str">
        <f t="shared" si="22"/>
        <v>0</v>
      </c>
      <c r="BO142" t="str">
        <f ca="1">IF((OFFSET($A$1, 142 - 1, 65 - 1)) &gt;= (OFFSET($A$1, 144 - 1, 7 - 1)), "1","0")</f>
        <v>0</v>
      </c>
      <c r="BP142">
        <f ca="1" xml:space="preserve"> IF( AND( OFFSET($A$1, 142 - 1, 66 - 1) = "1", OFFSET($A$1, 142 - 1, 67 - 1) = "1" ), 1, IF( AND( OFFSET($A$1, 142 - 1, 66 - 1) = "1", OFFSET($A$1, 142 - 1, 67 - 1) = "0" ), 2, IF( AND( OFFSET($A$1, 142 - 1, 66 - 1) = "0", OFFSET($A$1, 142 - 1, 67 - 1) = "1" ), 3, 4 ) ) )</f>
        <v>4</v>
      </c>
      <c r="BR142" s="6">
        <v>0.11681672821450749</v>
      </c>
      <c r="BS142" s="6" t="str">
        <f>"0"</f>
        <v>0</v>
      </c>
      <c r="BT142" t="str">
        <f ca="1">IF((OFFSET($A$1, 142 - 1, 70 - 1)) &gt;= (OFFSET($A$1, 168 - 1, 7 - 1)), "1","0")</f>
        <v>0</v>
      </c>
      <c r="BU142">
        <f ca="1" xml:space="preserve"> IF( AND( OFFSET($A$1, 142 - 1, 71 - 1) = "1", OFFSET($A$1, 142 - 1, 72 - 1) = "1" ), 1, IF( AND( OFFSET($A$1, 142 - 1, 71 - 1) = "1", OFFSET($A$1, 142 - 1, 72 - 1) = "0" ), 2, IF( AND( OFFSET($A$1, 142 - 1, 71 - 1) = "0", OFFSET($A$1, 142 - 1, 72 - 1) = "1" ), 3, 4 ) ) )</f>
        <v>4</v>
      </c>
    </row>
    <row r="143" spans="2:73" x14ac:dyDescent="0.25">
      <c r="BH143" s="6">
        <v>0.38601989267940562</v>
      </c>
      <c r="BI143" s="6" t="str">
        <f>"1"</f>
        <v>1</v>
      </c>
      <c r="BJ143" t="str">
        <f ca="1">IF((OFFSET($A$1, 143 - 1, 60 - 1)) &gt;= (OFFSET($A$1, 120 - 1, 7 - 1)), "1","0")</f>
        <v>0</v>
      </c>
      <c r="BK143">
        <f ca="1" xml:space="preserve"> IF( AND( OFFSET($A$1, 143 - 1, 61 - 1) = "1", OFFSET($A$1, 143 - 1, 62 - 1) = "1" ), 1, IF( AND( OFFSET($A$1, 143 - 1, 61 - 1) = "1", OFFSET($A$1, 143 - 1, 62 - 1) = "0" ), 2, IF( AND( OFFSET($A$1, 143 - 1, 61 - 1) = "0", OFFSET($A$1, 143 - 1, 62 - 1) = "1" ), 3, 4 ) ) )</f>
        <v>2</v>
      </c>
      <c r="BM143" s="6">
        <v>0.11755052755913696</v>
      </c>
      <c r="BN143" s="6" t="str">
        <f t="shared" si="22"/>
        <v>0</v>
      </c>
      <c r="BO143" t="str">
        <f ca="1">IF((OFFSET($A$1, 143 - 1, 65 - 1)) &gt;= (OFFSET($A$1, 144 - 1, 7 - 1)), "1","0")</f>
        <v>0</v>
      </c>
      <c r="BP143">
        <f ca="1" xml:space="preserve"> IF( AND( OFFSET($A$1, 143 - 1, 66 - 1) = "1", OFFSET($A$1, 143 - 1, 67 - 1) = "1" ), 1, IF( AND( OFFSET($A$1, 143 - 1, 66 - 1) = "1", OFFSET($A$1, 143 - 1, 67 - 1) = "0" ), 2, IF( AND( OFFSET($A$1, 143 - 1, 66 - 1) = "0", OFFSET($A$1, 143 - 1, 67 - 1) = "1" ), 3, 4 ) ) )</f>
        <v>4</v>
      </c>
      <c r="BR143" s="6">
        <v>0.88695591013510178</v>
      </c>
      <c r="BS143" s="6" t="str">
        <f>"0"</f>
        <v>0</v>
      </c>
      <c r="BT143" t="str">
        <f ca="1">IF((OFFSET($A$1, 143 - 1, 70 - 1)) &gt;= (OFFSET($A$1, 168 - 1, 7 - 1)), "1","0")</f>
        <v>1</v>
      </c>
      <c r="BU143">
        <f ca="1" xml:space="preserve"> IF( AND( OFFSET($A$1, 143 - 1, 71 - 1) = "1", OFFSET($A$1, 143 - 1, 72 - 1) = "1" ), 1, IF( AND( OFFSET($A$1, 143 - 1, 71 - 1) = "1", OFFSET($A$1, 143 - 1, 72 - 1) = "0" ), 2, IF( AND( OFFSET($A$1, 143 - 1, 71 - 1) = "0", OFFSET($A$1, 143 - 1, 72 - 1) = "1" ), 3, 4 ) ) )</f>
        <v>3</v>
      </c>
    </row>
    <row r="144" spans="2:73" x14ac:dyDescent="0.25">
      <c r="C144" s="34" t="s">
        <v>96</v>
      </c>
      <c r="D144" s="35"/>
      <c r="E144" s="35"/>
      <c r="F144" s="36"/>
      <c r="G144" s="13">
        <v>0.5</v>
      </c>
      <c r="H144" s="34" t="s">
        <v>97</v>
      </c>
      <c r="I144" s="35"/>
      <c r="J144" s="35"/>
      <c r="K144" s="35"/>
      <c r="L144" s="35"/>
      <c r="M144" s="36"/>
      <c r="BH144" s="6">
        <v>0.24458998167843385</v>
      </c>
      <c r="BI144" s="6" t="str">
        <f>"0"</f>
        <v>0</v>
      </c>
      <c r="BJ144" t="str">
        <f ca="1">IF((OFFSET($A$1, 144 - 1, 60 - 1)) &gt;= (OFFSET($A$1, 120 - 1, 7 - 1)), "1","0")</f>
        <v>0</v>
      </c>
      <c r="BK144">
        <f ca="1" xml:space="preserve"> IF( AND( OFFSET($A$1, 144 - 1, 61 - 1) = "1", OFFSET($A$1, 144 - 1, 62 - 1) = "1" ), 1, IF( AND( OFFSET($A$1, 144 - 1, 61 - 1) = "1", OFFSET($A$1, 144 - 1, 62 - 1) = "0" ), 2, IF( AND( OFFSET($A$1, 144 - 1, 61 - 1) = "0", OFFSET($A$1, 144 - 1, 62 - 1) = "1" ), 3, 4 ) ) )</f>
        <v>4</v>
      </c>
      <c r="BM144" s="6">
        <v>0.15355219212180579</v>
      </c>
      <c r="BN144" s="6" t="str">
        <f t="shared" si="22"/>
        <v>0</v>
      </c>
      <c r="BO144" t="str">
        <f ca="1">IF((OFFSET($A$1, 144 - 1, 65 - 1)) &gt;= (OFFSET($A$1, 144 - 1, 7 - 1)), "1","0")</f>
        <v>0</v>
      </c>
      <c r="BP144">
        <f ca="1" xml:space="preserve"> IF( AND( OFFSET($A$1, 144 - 1, 66 - 1) = "1", OFFSET($A$1, 144 - 1, 67 - 1) = "1" ), 1, IF( AND( OFFSET($A$1, 144 - 1, 66 - 1) = "1", OFFSET($A$1, 144 - 1, 67 - 1) = "0" ), 2, IF( AND( OFFSET($A$1, 144 - 1, 66 - 1) = "0", OFFSET($A$1, 144 - 1, 67 - 1) = "1" ), 3, 4 ) ) )</f>
        <v>4</v>
      </c>
      <c r="BR144" s="6">
        <v>0.23258459505275192</v>
      </c>
      <c r="BS144" s="6" t="str">
        <f>"1"</f>
        <v>1</v>
      </c>
      <c r="BT144" t="str">
        <f ca="1">IF((OFFSET($A$1, 144 - 1, 70 - 1)) &gt;= (OFFSET($A$1, 168 - 1, 7 - 1)), "1","0")</f>
        <v>0</v>
      </c>
      <c r="BU144">
        <f ca="1" xml:space="preserve"> IF( AND( OFFSET($A$1, 144 - 1, 71 - 1) = "1", OFFSET($A$1, 144 - 1, 72 - 1) = "1" ), 1, IF( AND( OFFSET($A$1, 144 - 1, 71 - 1) = "1", OFFSET($A$1, 144 - 1, 72 - 1) = "0" ), 2, IF( AND( OFFSET($A$1, 144 - 1, 71 - 1) = "0", OFFSET($A$1, 144 - 1, 72 - 1) = "1" ), 3, 4 ) ) )</f>
        <v>2</v>
      </c>
    </row>
    <row r="145" spans="3:73" x14ac:dyDescent="0.25">
      <c r="BH145" s="6">
        <v>0.79280302070805886</v>
      </c>
      <c r="BI145" s="6" t="str">
        <f t="shared" ref="BI145:BI153" si="23">"1"</f>
        <v>1</v>
      </c>
      <c r="BJ145" t="str">
        <f ca="1">IF((OFFSET($A$1, 145 - 1, 60 - 1)) &gt;= (OFFSET($A$1, 120 - 1, 7 - 1)), "1","0")</f>
        <v>1</v>
      </c>
      <c r="BK145">
        <f ca="1" xml:space="preserve"> IF( AND( OFFSET($A$1, 145 - 1, 61 - 1) = "1", OFFSET($A$1, 145 - 1, 62 - 1) = "1" ), 1, IF( AND( OFFSET($A$1, 145 - 1, 61 - 1) = "1", OFFSET($A$1, 145 - 1, 62 - 1) = "0" ), 2, IF( AND( OFFSET($A$1, 145 - 1, 61 - 1) = "0", OFFSET($A$1, 145 - 1, 62 - 1) = "1" ), 3, 4 ) ) )</f>
        <v>1</v>
      </c>
      <c r="BM145" s="6">
        <v>0.41840222905729213</v>
      </c>
      <c r="BN145" s="6" t="str">
        <f t="shared" si="22"/>
        <v>0</v>
      </c>
      <c r="BO145" t="str">
        <f ca="1">IF((OFFSET($A$1, 145 - 1, 65 - 1)) &gt;= (OFFSET($A$1, 144 - 1, 7 - 1)), "1","0")</f>
        <v>0</v>
      </c>
      <c r="BP145">
        <f ca="1" xml:space="preserve"> IF( AND( OFFSET($A$1, 145 - 1, 66 - 1) = "1", OFFSET($A$1, 145 - 1, 67 - 1) = "1" ), 1, IF( AND( OFFSET($A$1, 145 - 1, 66 - 1) = "1", OFFSET($A$1, 145 - 1, 67 - 1) = "0" ), 2, IF( AND( OFFSET($A$1, 145 - 1, 66 - 1) = "0", OFFSET($A$1, 145 - 1, 67 - 1) = "1" ), 3, 4 ) ) )</f>
        <v>4</v>
      </c>
      <c r="BR145" s="6">
        <v>0.93559811732162712</v>
      </c>
      <c r="BS145" s="6" t="str">
        <f t="shared" ref="BS145:BS153" si="24">"0"</f>
        <v>0</v>
      </c>
      <c r="BT145" t="str">
        <f ca="1">IF((OFFSET($A$1, 145 - 1, 70 - 1)) &gt;= (OFFSET($A$1, 168 - 1, 7 - 1)), "1","0")</f>
        <v>1</v>
      </c>
      <c r="BU145">
        <f ca="1" xml:space="preserve"> IF( AND( OFFSET($A$1, 145 - 1, 71 - 1) = "1", OFFSET($A$1, 145 - 1, 72 - 1) = "1" ), 1, IF( AND( OFFSET($A$1, 145 - 1, 71 - 1) = "1", OFFSET($A$1, 145 - 1, 72 - 1) = "0" ), 2, IF( AND( OFFSET($A$1, 145 - 1, 71 - 1) = "0", OFFSET($A$1, 145 - 1, 72 - 1) = "1" ), 3, 4 ) ) )</f>
        <v>3</v>
      </c>
    </row>
    <row r="146" spans="3:73" x14ac:dyDescent="0.25">
      <c r="C146" s="25" t="s">
        <v>98</v>
      </c>
      <c r="D146" s="26"/>
      <c r="E146" s="27"/>
      <c r="BH146" s="6">
        <v>0.35889101849394983</v>
      </c>
      <c r="BI146" s="6" t="str">
        <f t="shared" si="23"/>
        <v>1</v>
      </c>
      <c r="BJ146" t="str">
        <f ca="1">IF((OFFSET($A$1, 146 - 1, 60 - 1)) &gt;= (OFFSET($A$1, 120 - 1, 7 - 1)), "1","0")</f>
        <v>0</v>
      </c>
      <c r="BK146">
        <f ca="1" xml:space="preserve"> IF( AND( OFFSET($A$1, 146 - 1, 61 - 1) = "1", OFFSET($A$1, 146 - 1, 62 - 1) = "1" ), 1, IF( AND( OFFSET($A$1, 146 - 1, 61 - 1) = "1", OFFSET($A$1, 146 - 1, 62 - 1) = "0" ), 2, IF( AND( OFFSET($A$1, 146 - 1, 61 - 1) = "0", OFFSET($A$1, 146 - 1, 62 - 1) = "1" ), 3, 4 ) ) )</f>
        <v>2</v>
      </c>
      <c r="BM146" s="6">
        <v>0.89409711172423534</v>
      </c>
      <c r="BN146" s="6" t="str">
        <f>"1"</f>
        <v>1</v>
      </c>
      <c r="BO146" t="str">
        <f ca="1">IF((OFFSET($A$1, 146 - 1, 65 - 1)) &gt;= (OFFSET($A$1, 144 - 1, 7 - 1)), "1","0")</f>
        <v>1</v>
      </c>
      <c r="BP146">
        <f ca="1" xml:space="preserve"> IF( AND( OFFSET($A$1, 146 - 1, 66 - 1) = "1", OFFSET($A$1, 146 - 1, 67 - 1) = "1" ), 1, IF( AND( OFFSET($A$1, 146 - 1, 66 - 1) = "1", OFFSET($A$1, 146 - 1, 67 - 1) = "0" ), 2, IF( AND( OFFSET($A$1, 146 - 1, 66 - 1) = "0", OFFSET($A$1, 146 - 1, 67 - 1) = "1" ), 3, 4 ) ) )</f>
        <v>1</v>
      </c>
      <c r="BR146" s="6">
        <v>0.21570528640493719</v>
      </c>
      <c r="BS146" s="6" t="str">
        <f t="shared" si="24"/>
        <v>0</v>
      </c>
      <c r="BT146" t="str">
        <f ca="1">IF((OFFSET($A$1, 146 - 1, 70 - 1)) &gt;= (OFFSET($A$1, 168 - 1, 7 - 1)), "1","0")</f>
        <v>0</v>
      </c>
      <c r="BU146">
        <f ca="1" xml:space="preserve"> IF( AND( OFFSET($A$1, 146 - 1, 71 - 1) = "1", OFFSET($A$1, 146 - 1, 72 - 1) = "1" ), 1, IF( AND( OFFSET($A$1, 146 - 1, 71 - 1) = "1", OFFSET($A$1, 146 - 1, 72 - 1) = "0" ), 2, IF( AND( OFFSET($A$1, 146 - 1, 71 - 1) = "0", OFFSET($A$1, 146 - 1, 72 - 1) = "1" ), 3, 4 ) ) )</f>
        <v>4</v>
      </c>
    </row>
    <row r="147" spans="3:73" x14ac:dyDescent="0.25">
      <c r="C147" s="8"/>
      <c r="D147" s="32" t="s">
        <v>99</v>
      </c>
      <c r="E147" s="33"/>
      <c r="BH147" s="6">
        <v>0.79318272100132292</v>
      </c>
      <c r="BI147" s="6" t="str">
        <f t="shared" si="23"/>
        <v>1</v>
      </c>
      <c r="BJ147" t="str">
        <f ca="1">IF((OFFSET($A$1, 147 - 1, 60 - 1)) &gt;= (OFFSET($A$1, 120 - 1, 7 - 1)), "1","0")</f>
        <v>1</v>
      </c>
      <c r="BK147">
        <f ca="1" xml:space="preserve"> IF( AND( OFFSET($A$1, 147 - 1, 61 - 1) = "1", OFFSET($A$1, 147 - 1, 62 - 1) = "1" ), 1, IF( AND( OFFSET($A$1, 147 - 1, 61 - 1) = "1", OFFSET($A$1, 147 - 1, 62 - 1) = "0" ), 2, IF( AND( OFFSET($A$1, 147 - 1, 61 - 1) = "0", OFFSET($A$1, 147 - 1, 62 - 1) = "1" ), 3, 4 ) ) )</f>
        <v>1</v>
      </c>
      <c r="BM147" s="6">
        <v>0.2574868567985385</v>
      </c>
      <c r="BN147" s="6" t="str">
        <f t="shared" ref="BN147:BN152" si="25">"0"</f>
        <v>0</v>
      </c>
      <c r="BO147" t="str">
        <f ca="1">IF((OFFSET($A$1, 147 - 1, 65 - 1)) &gt;= (OFFSET($A$1, 144 - 1, 7 - 1)), "1","0")</f>
        <v>0</v>
      </c>
      <c r="BP147">
        <f ca="1" xml:space="preserve"> IF( AND( OFFSET($A$1, 147 - 1, 66 - 1) = "1", OFFSET($A$1, 147 - 1, 67 - 1) = "1" ), 1, IF( AND( OFFSET($A$1, 147 - 1, 66 - 1) = "1", OFFSET($A$1, 147 - 1, 67 - 1) = "0" ), 2, IF( AND( OFFSET($A$1, 147 - 1, 66 - 1) = "0", OFFSET($A$1, 147 - 1, 67 - 1) = "1" ), 3, 4 ) ) )</f>
        <v>4</v>
      </c>
      <c r="BR147" s="6">
        <v>6.1338982577441643E-2</v>
      </c>
      <c r="BS147" s="6" t="str">
        <f t="shared" si="24"/>
        <v>0</v>
      </c>
      <c r="BT147" t="str">
        <f ca="1">IF((OFFSET($A$1, 147 - 1, 70 - 1)) &gt;= (OFFSET($A$1, 168 - 1, 7 - 1)), "1","0")</f>
        <v>0</v>
      </c>
      <c r="BU147">
        <f ca="1" xml:space="preserve"> IF( AND( OFFSET($A$1, 147 - 1, 71 - 1) = "1", OFFSET($A$1, 147 - 1, 72 - 1) = "1" ), 1, IF( AND( OFFSET($A$1, 147 - 1, 71 - 1) = "1", OFFSET($A$1, 147 - 1, 72 - 1) = "0" ), 2, IF( AND( OFFSET($A$1, 147 - 1, 71 - 1) = "0", OFFSET($A$1, 147 - 1, 72 - 1) = "1" ), 3, 4 ) ) )</f>
        <v>4</v>
      </c>
    </row>
    <row r="148" spans="3:73" x14ac:dyDescent="0.25">
      <c r="C148" s="7" t="s">
        <v>100</v>
      </c>
      <c r="D148" s="8">
        <v>1</v>
      </c>
      <c r="E148" s="8">
        <v>0</v>
      </c>
      <c r="BH148" s="6">
        <v>0.79995736026280539</v>
      </c>
      <c r="BI148" s="6" t="str">
        <f t="shared" si="23"/>
        <v>1</v>
      </c>
      <c r="BJ148" t="str">
        <f ca="1">IF((OFFSET($A$1, 148 - 1, 60 - 1)) &gt;= (OFFSET($A$1, 120 - 1, 7 - 1)), "1","0")</f>
        <v>1</v>
      </c>
      <c r="BK148">
        <f ca="1" xml:space="preserve"> IF( AND( OFFSET($A$1, 148 - 1, 61 - 1) = "1", OFFSET($A$1, 148 - 1, 62 - 1) = "1" ), 1, IF( AND( OFFSET($A$1, 148 - 1, 61 - 1) = "1", OFFSET($A$1, 148 - 1, 62 - 1) = "0" ), 2, IF( AND( OFFSET($A$1, 148 - 1, 61 - 1) = "0", OFFSET($A$1, 148 - 1, 62 - 1) = "1" ), 3, 4 ) ) )</f>
        <v>1</v>
      </c>
      <c r="BM148" s="6">
        <v>7.6447104444057085E-2</v>
      </c>
      <c r="BN148" s="6" t="str">
        <f t="shared" si="25"/>
        <v>0</v>
      </c>
      <c r="BO148" t="str">
        <f ca="1">IF((OFFSET($A$1, 148 - 1, 65 - 1)) &gt;= (OFFSET($A$1, 144 - 1, 7 - 1)), "1","0")</f>
        <v>0</v>
      </c>
      <c r="BP148">
        <f ca="1" xml:space="preserve"> IF( AND( OFFSET($A$1, 148 - 1, 66 - 1) = "1", OFFSET($A$1, 148 - 1, 67 - 1) = "1" ), 1, IF( AND( OFFSET($A$1, 148 - 1, 66 - 1) = "1", OFFSET($A$1, 148 - 1, 67 - 1) = "0" ), 2, IF( AND( OFFSET($A$1, 148 - 1, 66 - 1) = "0", OFFSET($A$1, 148 - 1, 67 - 1) = "1" ), 3, 4 ) ) )</f>
        <v>4</v>
      </c>
      <c r="BR148" s="6">
        <v>0.52142783275032745</v>
      </c>
      <c r="BS148" s="6" t="str">
        <f t="shared" si="24"/>
        <v>0</v>
      </c>
      <c r="BT148" t="str">
        <f ca="1">IF((OFFSET($A$1, 148 - 1, 70 - 1)) &gt;= (OFFSET($A$1, 168 - 1, 7 - 1)), "1","0")</f>
        <v>1</v>
      </c>
      <c r="BU148">
        <f ca="1" xml:space="preserve"> IF( AND( OFFSET($A$1, 148 - 1, 71 - 1) = "1", OFFSET($A$1, 148 - 1, 72 - 1) = "1" ), 1, IF( AND( OFFSET($A$1, 148 - 1, 71 - 1) = "1", OFFSET($A$1, 148 - 1, 72 - 1) = "0" ), 2, IF( AND( OFFSET($A$1, 148 - 1, 71 - 1) = "0", OFFSET($A$1, 148 - 1, 72 - 1) = "1" ), 3, 4 ) ) )</f>
        <v>3</v>
      </c>
    </row>
    <row r="149" spans="3:73" x14ac:dyDescent="0.25">
      <c r="C149" s="7">
        <v>1</v>
      </c>
      <c r="D149" s="6">
        <f ca="1" xml:space="preserve"> COUNTIF( OFFSET($A$1, 1 - 1, 68 - 1, 1001, 1), 1 )</f>
        <v>111</v>
      </c>
      <c r="E149" s="6">
        <f ca="1" xml:space="preserve"> COUNTIF( OFFSET($A$1, 1 - 1, 68 - 1, 1001, 1), 2 )</f>
        <v>34</v>
      </c>
      <c r="BH149" s="6">
        <v>0.90472202847670125</v>
      </c>
      <c r="BI149" s="6" t="str">
        <f t="shared" si="23"/>
        <v>1</v>
      </c>
      <c r="BJ149" t="str">
        <f ca="1">IF((OFFSET($A$1, 149 - 1, 60 - 1)) &gt;= (OFFSET($A$1, 120 - 1, 7 - 1)), "1","0")</f>
        <v>1</v>
      </c>
      <c r="BK149">
        <f ca="1" xml:space="preserve"> IF( AND( OFFSET($A$1, 149 - 1, 61 - 1) = "1", OFFSET($A$1, 149 - 1, 62 - 1) = "1" ), 1, IF( AND( OFFSET($A$1, 149 - 1, 61 - 1) = "1", OFFSET($A$1, 149 - 1, 62 - 1) = "0" ), 2, IF( AND( OFFSET($A$1, 149 - 1, 61 - 1) = "0", OFFSET($A$1, 149 - 1, 62 - 1) = "1" ), 3, 4 ) ) )</f>
        <v>1</v>
      </c>
      <c r="BM149" s="6">
        <v>0.20468788382988998</v>
      </c>
      <c r="BN149" s="6" t="str">
        <f t="shared" si="25"/>
        <v>0</v>
      </c>
      <c r="BO149" t="str">
        <f ca="1">IF((OFFSET($A$1, 149 - 1, 65 - 1)) &gt;= (OFFSET($A$1, 144 - 1, 7 - 1)), "1","0")</f>
        <v>0</v>
      </c>
      <c r="BP149">
        <f ca="1" xml:space="preserve"> IF( AND( OFFSET($A$1, 149 - 1, 66 - 1) = "1", OFFSET($A$1, 149 - 1, 67 - 1) = "1" ), 1, IF( AND( OFFSET($A$1, 149 - 1, 66 - 1) = "1", OFFSET($A$1, 149 - 1, 67 - 1) = "0" ), 2, IF( AND( OFFSET($A$1, 149 - 1, 66 - 1) = "0", OFFSET($A$1, 149 - 1, 67 - 1) = "1" ), 3, 4 ) ) )</f>
        <v>4</v>
      </c>
      <c r="BR149" s="6">
        <v>0.24084670565658869</v>
      </c>
      <c r="BS149" s="6" t="str">
        <f t="shared" si="24"/>
        <v>0</v>
      </c>
      <c r="BT149" t="str">
        <f ca="1">IF((OFFSET($A$1, 149 - 1, 70 - 1)) &gt;= (OFFSET($A$1, 168 - 1, 7 - 1)), "1","0")</f>
        <v>0</v>
      </c>
      <c r="BU149">
        <f ca="1" xml:space="preserve"> IF( AND( OFFSET($A$1, 149 - 1, 71 - 1) = "1", OFFSET($A$1, 149 - 1, 72 - 1) = "1" ), 1, IF( AND( OFFSET($A$1, 149 - 1, 71 - 1) = "1", OFFSET($A$1, 149 - 1, 72 - 1) = "0" ), 2, IF( AND( OFFSET($A$1, 149 - 1, 71 - 1) = "0", OFFSET($A$1, 149 - 1, 72 - 1) = "1" ), 3, 4 ) ) )</f>
        <v>4</v>
      </c>
    </row>
    <row r="150" spans="3:73" x14ac:dyDescent="0.25">
      <c r="C150" s="7">
        <v>0</v>
      </c>
      <c r="D150" s="6">
        <f ca="1" xml:space="preserve"> COUNTIF( OFFSET($A$1, 1 - 1, 68 - 1, 1001, 1), 3 )</f>
        <v>206</v>
      </c>
      <c r="E150" s="6">
        <f ca="1" xml:space="preserve"> COUNTIF( OFFSET($A$1, 1 - 1, 68 - 1, 1001, 1), 4 )</f>
        <v>649</v>
      </c>
      <c r="BH150" s="6">
        <v>0.89689150982927068</v>
      </c>
      <c r="BI150" s="6" t="str">
        <f t="shared" si="23"/>
        <v>1</v>
      </c>
      <c r="BJ150" t="str">
        <f ca="1">IF((OFFSET($A$1, 150 - 1, 60 - 1)) &gt;= (OFFSET($A$1, 120 - 1, 7 - 1)), "1","0")</f>
        <v>1</v>
      </c>
      <c r="BK150">
        <f ca="1" xml:space="preserve"> IF( AND( OFFSET($A$1, 150 - 1, 61 - 1) = "1", OFFSET($A$1, 150 - 1, 62 - 1) = "1" ), 1, IF( AND( OFFSET($A$1, 150 - 1, 61 - 1) = "1", OFFSET($A$1, 150 - 1, 62 - 1) = "0" ), 2, IF( AND( OFFSET($A$1, 150 - 1, 61 - 1) = "0", OFFSET($A$1, 150 - 1, 62 - 1) = "1" ), 3, 4 ) ) )</f>
        <v>1</v>
      </c>
      <c r="BM150" s="6">
        <v>0.42100188432331381</v>
      </c>
      <c r="BN150" s="6" t="str">
        <f t="shared" si="25"/>
        <v>0</v>
      </c>
      <c r="BO150" t="str">
        <f ca="1">IF((OFFSET($A$1, 150 - 1, 65 - 1)) &gt;= (OFFSET($A$1, 144 - 1, 7 - 1)), "1","0")</f>
        <v>0</v>
      </c>
      <c r="BP150">
        <f ca="1" xml:space="preserve"> IF( AND( OFFSET($A$1, 150 - 1, 66 - 1) = "1", OFFSET($A$1, 150 - 1, 67 - 1) = "1" ), 1, IF( AND( OFFSET($A$1, 150 - 1, 66 - 1) = "1", OFFSET($A$1, 150 - 1, 67 - 1) = "0" ), 2, IF( AND( OFFSET($A$1, 150 - 1, 66 - 1) = "0", OFFSET($A$1, 150 - 1, 67 - 1) = "1" ), 3, 4 ) ) )</f>
        <v>4</v>
      </c>
      <c r="BR150" s="6">
        <v>0.70686805035432199</v>
      </c>
      <c r="BS150" s="6" t="str">
        <f t="shared" si="24"/>
        <v>0</v>
      </c>
      <c r="BT150" t="str">
        <f ca="1">IF((OFFSET($A$1, 150 - 1, 70 - 1)) &gt;= (OFFSET($A$1, 168 - 1, 7 - 1)), "1","0")</f>
        <v>1</v>
      </c>
      <c r="BU150">
        <f ca="1" xml:space="preserve"> IF( AND( OFFSET($A$1, 150 - 1, 71 - 1) = "1", OFFSET($A$1, 150 - 1, 72 - 1) = "1" ), 1, IF( AND( OFFSET($A$1, 150 - 1, 71 - 1) = "1", OFFSET($A$1, 150 - 1, 72 - 1) = "0" ), 2, IF( AND( OFFSET($A$1, 150 - 1, 71 - 1) = "0", OFFSET($A$1, 150 - 1, 72 - 1) = "1" ), 3, 4 ) ) )</f>
        <v>3</v>
      </c>
    </row>
    <row r="151" spans="3:73" x14ac:dyDescent="0.25">
      <c r="BH151" s="6">
        <v>0.68629090827322481</v>
      </c>
      <c r="BI151" s="6" t="str">
        <f t="shared" si="23"/>
        <v>1</v>
      </c>
      <c r="BJ151" t="str">
        <f ca="1">IF((OFFSET($A$1, 151 - 1, 60 - 1)) &gt;= (OFFSET($A$1, 120 - 1, 7 - 1)), "1","0")</f>
        <v>1</v>
      </c>
      <c r="BK151">
        <f ca="1" xml:space="preserve"> IF( AND( OFFSET($A$1, 151 - 1, 61 - 1) = "1", OFFSET($A$1, 151 - 1, 62 - 1) = "1" ), 1, IF( AND( OFFSET($A$1, 151 - 1, 61 - 1) = "1", OFFSET($A$1, 151 - 1, 62 - 1) = "0" ), 2, IF( AND( OFFSET($A$1, 151 - 1, 61 - 1) = "0", OFFSET($A$1, 151 - 1, 62 - 1) = "1" ), 3, 4 ) ) )</f>
        <v>1</v>
      </c>
      <c r="BM151" s="6">
        <v>0.36570103230474887</v>
      </c>
      <c r="BN151" s="6" t="str">
        <f t="shared" si="25"/>
        <v>0</v>
      </c>
      <c r="BO151" t="str">
        <f ca="1">IF((OFFSET($A$1, 151 - 1, 65 - 1)) &gt;= (OFFSET($A$1, 144 - 1, 7 - 1)), "1","0")</f>
        <v>0</v>
      </c>
      <c r="BP151">
        <f ca="1" xml:space="preserve"> IF( AND( OFFSET($A$1, 151 - 1, 66 - 1) = "1", OFFSET($A$1, 151 - 1, 67 - 1) = "1" ), 1, IF( AND( OFFSET($A$1, 151 - 1, 66 - 1) = "1", OFFSET($A$1, 151 - 1, 67 - 1) = "0" ), 2, IF( AND( OFFSET($A$1, 151 - 1, 66 - 1) = "0", OFFSET($A$1, 151 - 1, 67 - 1) = "1" ), 3, 4 ) ) )</f>
        <v>4</v>
      </c>
      <c r="BR151" s="6">
        <v>0.12420539473341209</v>
      </c>
      <c r="BS151" s="6" t="str">
        <f t="shared" si="24"/>
        <v>0</v>
      </c>
      <c r="BT151" t="str">
        <f ca="1">IF((OFFSET($A$1, 151 - 1, 70 - 1)) &gt;= (OFFSET($A$1, 168 - 1, 7 - 1)), "1","0")</f>
        <v>0</v>
      </c>
      <c r="BU151">
        <f ca="1" xml:space="preserve"> IF( AND( OFFSET($A$1, 151 - 1, 71 - 1) = "1", OFFSET($A$1, 151 - 1, 72 - 1) = "1" ), 1, IF( AND( OFFSET($A$1, 151 - 1, 71 - 1) = "1", OFFSET($A$1, 151 - 1, 72 - 1) = "0" ), 2, IF( AND( OFFSET($A$1, 151 - 1, 71 - 1) = "0", OFFSET($A$1, 151 - 1, 72 - 1) = "1" ), 3, 4 ) ) )</f>
        <v>4</v>
      </c>
    </row>
    <row r="152" spans="3:73" x14ac:dyDescent="0.25">
      <c r="C152" s="25" t="s">
        <v>101</v>
      </c>
      <c r="D152" s="26"/>
      <c r="E152" s="26"/>
      <c r="F152" s="27"/>
      <c r="BH152" s="6">
        <v>0.96555614022162639</v>
      </c>
      <c r="BI152" s="6" t="str">
        <f t="shared" si="23"/>
        <v>1</v>
      </c>
      <c r="BJ152" t="str">
        <f ca="1">IF((OFFSET($A$1, 152 - 1, 60 - 1)) &gt;= (OFFSET($A$1, 120 - 1, 7 - 1)), "1","0")</f>
        <v>1</v>
      </c>
      <c r="BK152">
        <f ca="1" xml:space="preserve"> IF( AND( OFFSET($A$1, 152 - 1, 61 - 1) = "1", OFFSET($A$1, 152 - 1, 62 - 1) = "1" ), 1, IF( AND( OFFSET($A$1, 152 - 1, 61 - 1) = "1", OFFSET($A$1, 152 - 1, 62 - 1) = "0" ), 2, IF( AND( OFFSET($A$1, 152 - 1, 61 - 1) = "0", OFFSET($A$1, 152 - 1, 62 - 1) = "1" ), 3, 4 ) ) )</f>
        <v>1</v>
      </c>
      <c r="BM152" s="6">
        <v>0.89321553447887048</v>
      </c>
      <c r="BN152" s="6" t="str">
        <f t="shared" si="25"/>
        <v>0</v>
      </c>
      <c r="BO152" t="str">
        <f ca="1">IF((OFFSET($A$1, 152 - 1, 65 - 1)) &gt;= (OFFSET($A$1, 144 - 1, 7 - 1)), "1","0")</f>
        <v>1</v>
      </c>
      <c r="BP152">
        <f ca="1" xml:space="preserve"> IF( AND( OFFSET($A$1, 152 - 1, 66 - 1) = "1", OFFSET($A$1, 152 - 1, 67 - 1) = "1" ), 1, IF( AND( OFFSET($A$1, 152 - 1, 66 - 1) = "1", OFFSET($A$1, 152 - 1, 67 - 1) = "0" ), 2, IF( AND( OFFSET($A$1, 152 - 1, 66 - 1) = "0", OFFSET($A$1, 152 - 1, 67 - 1) = "1" ), 3, 4 ) ) )</f>
        <v>3</v>
      </c>
      <c r="BR152" s="6">
        <v>0.27812135495989415</v>
      </c>
      <c r="BS152" s="6" t="str">
        <f t="shared" si="24"/>
        <v>0</v>
      </c>
      <c r="BT152" t="str">
        <f ca="1">IF((OFFSET($A$1, 152 - 1, 70 - 1)) &gt;= (OFFSET($A$1, 168 - 1, 7 - 1)), "1","0")</f>
        <v>0</v>
      </c>
      <c r="BU152">
        <f ca="1" xml:space="preserve"> IF( AND( OFFSET($A$1, 152 - 1, 71 - 1) = "1", OFFSET($A$1, 152 - 1, 72 - 1) = "1" ), 1, IF( AND( OFFSET($A$1, 152 - 1, 71 - 1) = "1", OFFSET($A$1, 152 - 1, 72 - 1) = "0" ), 2, IF( AND( OFFSET($A$1, 152 - 1, 71 - 1) = "0", OFFSET($A$1, 152 - 1, 72 - 1) = "1" ), 3, 4 ) ) )</f>
        <v>4</v>
      </c>
    </row>
    <row r="153" spans="3:73" x14ac:dyDescent="0.25">
      <c r="C153" s="8" t="s">
        <v>53</v>
      </c>
      <c r="D153" s="8" t="s">
        <v>102</v>
      </c>
      <c r="E153" s="8" t="s">
        <v>103</v>
      </c>
      <c r="F153" s="8" t="s">
        <v>104</v>
      </c>
      <c r="BH153" s="6">
        <v>0.83244370327806161</v>
      </c>
      <c r="BI153" s="6" t="str">
        <f t="shared" si="23"/>
        <v>1</v>
      </c>
      <c r="BJ153" t="str">
        <f ca="1">IF((OFFSET($A$1, 153 - 1, 60 - 1)) &gt;= (OFFSET($A$1, 120 - 1, 7 - 1)), "1","0")</f>
        <v>1</v>
      </c>
      <c r="BK153">
        <f ca="1" xml:space="preserve"> IF( AND( OFFSET($A$1, 153 - 1, 61 - 1) = "1", OFFSET($A$1, 153 - 1, 62 - 1) = "1" ), 1, IF( AND( OFFSET($A$1, 153 - 1, 61 - 1) = "1", OFFSET($A$1, 153 - 1, 62 - 1) = "0" ), 2, IF( AND( OFFSET($A$1, 153 - 1, 61 - 1) = "0", OFFSET($A$1, 153 - 1, 62 - 1) = "1" ), 3, 4 ) ) )</f>
        <v>1</v>
      </c>
      <c r="BM153" s="6">
        <v>0.12213358592982215</v>
      </c>
      <c r="BN153" s="6" t="str">
        <f>"1"</f>
        <v>1</v>
      </c>
      <c r="BO153" t="str">
        <f ca="1">IF((OFFSET($A$1, 153 - 1, 65 - 1)) &gt;= (OFFSET($A$1, 144 - 1, 7 - 1)), "1","0")</f>
        <v>0</v>
      </c>
      <c r="BP153">
        <f ca="1" xml:space="preserve"> IF( AND( OFFSET($A$1, 153 - 1, 66 - 1) = "1", OFFSET($A$1, 153 - 1, 67 - 1) = "1" ), 1, IF( AND( OFFSET($A$1, 153 - 1, 66 - 1) = "1", OFFSET($A$1, 153 - 1, 67 - 1) = "0" ), 2, IF( AND( OFFSET($A$1, 153 - 1, 66 - 1) = "0", OFFSET($A$1, 153 - 1, 67 - 1) = "1" ), 3, 4 ) ) )</f>
        <v>2</v>
      </c>
      <c r="BR153" s="6">
        <v>6.0614788574227391E-2</v>
      </c>
      <c r="BS153" s="6" t="str">
        <f t="shared" si="24"/>
        <v>0</v>
      </c>
      <c r="BT153" t="str">
        <f ca="1">IF((OFFSET($A$1, 153 - 1, 70 - 1)) &gt;= (OFFSET($A$1, 168 - 1, 7 - 1)), "1","0")</f>
        <v>0</v>
      </c>
      <c r="BU153">
        <f ca="1" xml:space="preserve"> IF( AND( OFFSET($A$1, 153 - 1, 71 - 1) = "1", OFFSET($A$1, 153 - 1, 72 - 1) = "1" ), 1, IF( AND( OFFSET($A$1, 153 - 1, 71 - 1) = "1", OFFSET($A$1, 153 - 1, 72 - 1) = "0" ), 2, IF( AND( OFFSET($A$1, 153 - 1, 71 - 1) = "0", OFFSET($A$1, 153 - 1, 72 - 1) = "1" ), 3, 4 ) ) )</f>
        <v>4</v>
      </c>
    </row>
    <row r="154" spans="3:73" x14ac:dyDescent="0.25">
      <c r="C154" s="7">
        <v>1</v>
      </c>
      <c r="D154" s="6">
        <f ca="1">SUM(OFFSET($A$1, 149 - 1, 4 - 1, 1, 2))</f>
        <v>145</v>
      </c>
      <c r="E154" s="6">
        <f ca="1">SUM(OFFSET($A$1, 149 - 1, 4 - 1, 1, 2)) - OFFSET($A$1, 149 - 1, 4 - 1)</f>
        <v>34</v>
      </c>
      <c r="F154" s="6">
        <f ca="1">IF(OFFSET($A$1, 154 - 1, 4 - 1)=0,"Undefined",((OFFSET($A$1, 154 - 1, 5 - 1))*100) / (OFFSET($A$1, 154 - 1, 4 - 1)))</f>
        <v>23.448275862068964</v>
      </c>
      <c r="BH154" s="6">
        <v>0.10261397011701101</v>
      </c>
      <c r="BI154" s="6" t="str">
        <f>"0"</f>
        <v>0</v>
      </c>
      <c r="BJ154" t="str">
        <f ca="1">IF((OFFSET($A$1, 154 - 1, 60 - 1)) &gt;= (OFFSET($A$1, 120 - 1, 7 - 1)), "1","0")</f>
        <v>0</v>
      </c>
      <c r="BK154">
        <f ca="1" xml:space="preserve"> IF( AND( OFFSET($A$1, 154 - 1, 61 - 1) = "1", OFFSET($A$1, 154 - 1, 62 - 1) = "1" ), 1, IF( AND( OFFSET($A$1, 154 - 1, 61 - 1) = "1", OFFSET($A$1, 154 - 1, 62 - 1) = "0" ), 2, IF( AND( OFFSET($A$1, 154 - 1, 61 - 1) = "0", OFFSET($A$1, 154 - 1, 62 - 1) = "1" ), 3, 4 ) ) )</f>
        <v>4</v>
      </c>
      <c r="BM154" s="6">
        <v>0.31786048621310375</v>
      </c>
      <c r="BN154" s="6" t="str">
        <f t="shared" ref="BN154:BN159" si="26">"0"</f>
        <v>0</v>
      </c>
      <c r="BO154" t="str">
        <f ca="1">IF((OFFSET($A$1, 154 - 1, 65 - 1)) &gt;= (OFFSET($A$1, 144 - 1, 7 - 1)), "1","0")</f>
        <v>0</v>
      </c>
      <c r="BP154">
        <f ca="1" xml:space="preserve"> IF( AND( OFFSET($A$1, 154 - 1, 66 - 1) = "1", OFFSET($A$1, 154 - 1, 67 - 1) = "1" ), 1, IF( AND( OFFSET($A$1, 154 - 1, 66 - 1) = "1", OFFSET($A$1, 154 - 1, 67 - 1) = "0" ), 2, IF( AND( OFFSET($A$1, 154 - 1, 66 - 1) = "0", OFFSET($A$1, 154 - 1, 67 - 1) = "1" ), 3, 4 ) ) )</f>
        <v>4</v>
      </c>
      <c r="BR154" s="6">
        <v>0.65911066734470702</v>
      </c>
      <c r="BS154" s="6" t="str">
        <f>"1"</f>
        <v>1</v>
      </c>
      <c r="BT154" t="str">
        <f ca="1">IF((OFFSET($A$1, 154 - 1, 70 - 1)) &gt;= (OFFSET($A$1, 168 - 1, 7 - 1)), "1","0")</f>
        <v>1</v>
      </c>
      <c r="BU154">
        <f ca="1" xml:space="preserve"> IF( AND( OFFSET($A$1, 154 - 1, 71 - 1) = "1", OFFSET($A$1, 154 - 1, 72 - 1) = "1" ), 1, IF( AND( OFFSET($A$1, 154 - 1, 71 - 1) = "1", OFFSET($A$1, 154 - 1, 72 - 1) = "0" ), 2, IF( AND( OFFSET($A$1, 154 - 1, 71 - 1) = "0", OFFSET($A$1, 154 - 1, 72 - 1) = "1" ), 3, 4 ) ) )</f>
        <v>1</v>
      </c>
    </row>
    <row r="155" spans="3:73" x14ac:dyDescent="0.25">
      <c r="C155" s="7">
        <v>0</v>
      </c>
      <c r="D155" s="6">
        <f ca="1">SUM(OFFSET($A$1, 150 - 1, 4 - 1, 1, 2))</f>
        <v>855</v>
      </c>
      <c r="E155" s="6">
        <f ca="1">SUM(OFFSET($A$1, 150 - 1, 4 - 1, 1, 2)) - OFFSET($A$1, 150 - 1, 5 - 1)</f>
        <v>206</v>
      </c>
      <c r="F155" s="6">
        <f ca="1">IF(OFFSET($A$1, 155 - 1, 4 - 1)=0,"Undefined",((OFFSET($A$1, 155 - 1, 5 - 1))*100) / (OFFSET($A$1, 155 - 1, 4 - 1)))</f>
        <v>24.093567251461987</v>
      </c>
      <c r="BH155" s="6">
        <v>0.35155570643051043</v>
      </c>
      <c r="BI155" s="6" t="str">
        <f>"0"</f>
        <v>0</v>
      </c>
      <c r="BJ155" t="str">
        <f ca="1">IF((OFFSET($A$1, 155 - 1, 60 - 1)) &gt;= (OFFSET($A$1, 120 - 1, 7 - 1)), "1","0")</f>
        <v>0</v>
      </c>
      <c r="BK155">
        <f ca="1" xml:space="preserve"> IF( AND( OFFSET($A$1, 155 - 1, 61 - 1) = "1", OFFSET($A$1, 155 - 1, 62 - 1) = "1" ), 1, IF( AND( OFFSET($A$1, 155 - 1, 61 - 1) = "1", OFFSET($A$1, 155 - 1, 62 - 1) = "0" ), 2, IF( AND( OFFSET($A$1, 155 - 1, 61 - 1) = "0", OFFSET($A$1, 155 - 1, 62 - 1) = "1" ), 3, 4 ) ) )</f>
        <v>4</v>
      </c>
      <c r="BM155" s="6">
        <v>0.1397862129447873</v>
      </c>
      <c r="BN155" s="6" t="str">
        <f t="shared" si="26"/>
        <v>0</v>
      </c>
      <c r="BO155" t="str">
        <f ca="1">IF((OFFSET($A$1, 155 - 1, 65 - 1)) &gt;= (OFFSET($A$1, 144 - 1, 7 - 1)), "1","0")</f>
        <v>0</v>
      </c>
      <c r="BP155">
        <f ca="1" xml:space="preserve"> IF( AND( OFFSET($A$1, 155 - 1, 66 - 1) = "1", OFFSET($A$1, 155 - 1, 67 - 1) = "1" ), 1, IF( AND( OFFSET($A$1, 155 - 1, 66 - 1) = "1", OFFSET($A$1, 155 - 1, 67 - 1) = "0" ), 2, IF( AND( OFFSET($A$1, 155 - 1, 66 - 1) = "0", OFFSET($A$1, 155 - 1, 67 - 1) = "1" ), 3, 4 ) ) )</f>
        <v>4</v>
      </c>
      <c r="BR155" s="6">
        <v>0.11904616342297486</v>
      </c>
      <c r="BS155" s="6" t="str">
        <f t="shared" ref="BS155:BS160" si="27">"0"</f>
        <v>0</v>
      </c>
      <c r="BT155" t="str">
        <f ca="1">IF((OFFSET($A$1, 155 - 1, 70 - 1)) &gt;= (OFFSET($A$1, 168 - 1, 7 - 1)), "1","0")</f>
        <v>0</v>
      </c>
      <c r="BU155">
        <f ca="1" xml:space="preserve"> IF( AND( OFFSET($A$1, 155 - 1, 71 - 1) = "1", OFFSET($A$1, 155 - 1, 72 - 1) = "1" ), 1, IF( AND( OFFSET($A$1, 155 - 1, 71 - 1) = "1", OFFSET($A$1, 155 - 1, 72 - 1) = "0" ), 2, IF( AND( OFFSET($A$1, 155 - 1, 71 - 1) = "0", OFFSET($A$1, 155 - 1, 72 - 1) = "1" ), 3, 4 ) ) )</f>
        <v>4</v>
      </c>
    </row>
    <row r="156" spans="3:73" x14ac:dyDescent="0.25">
      <c r="C156" s="7" t="s">
        <v>105</v>
      </c>
      <c r="D156" s="6">
        <f ca="1">SUM(OFFSET($A$1, 154 - 1, 4 - 1, 2, 1))</f>
        <v>1000</v>
      </c>
      <c r="E156" s="6">
        <f ca="1">SUM(OFFSET($A$1, 154 - 1, 5 - 1, 2, 1))</f>
        <v>240</v>
      </c>
      <c r="F156" s="6">
        <f ca="1">IF(OFFSET($A$1, 156 - 1, 4 - 1)=0,"Undefined",((OFFSET($A$1, 156 - 1, 5 - 1))*100) / (OFFSET($A$1, 156 - 1, 4 - 1)))</f>
        <v>24</v>
      </c>
      <c r="BH156" s="6">
        <v>0.21191477968977296</v>
      </c>
      <c r="BI156" s="6" t="str">
        <f>"0"</f>
        <v>0</v>
      </c>
      <c r="BJ156" t="str">
        <f ca="1">IF((OFFSET($A$1, 156 - 1, 60 - 1)) &gt;= (OFFSET($A$1, 120 - 1, 7 - 1)), "1","0")</f>
        <v>0</v>
      </c>
      <c r="BK156">
        <f ca="1" xml:space="preserve"> IF( AND( OFFSET($A$1, 156 - 1, 61 - 1) = "1", OFFSET($A$1, 156 - 1, 62 - 1) = "1" ), 1, IF( AND( OFFSET($A$1, 156 - 1, 61 - 1) = "1", OFFSET($A$1, 156 - 1, 62 - 1) = "0" ), 2, IF( AND( OFFSET($A$1, 156 - 1, 61 - 1) = "0", OFFSET($A$1, 156 - 1, 62 - 1) = "1" ), 3, 4 ) ) )</f>
        <v>4</v>
      </c>
      <c r="BM156" s="6">
        <v>0.45014987125557193</v>
      </c>
      <c r="BN156" s="6" t="str">
        <f t="shared" si="26"/>
        <v>0</v>
      </c>
      <c r="BO156" t="str">
        <f ca="1">IF((OFFSET($A$1, 156 - 1, 65 - 1)) &gt;= (OFFSET($A$1, 144 - 1, 7 - 1)), "1","0")</f>
        <v>0</v>
      </c>
      <c r="BP156">
        <f ca="1" xml:space="preserve"> IF( AND( OFFSET($A$1, 156 - 1, 66 - 1) = "1", OFFSET($A$1, 156 - 1, 67 - 1) = "1" ), 1, IF( AND( OFFSET($A$1, 156 - 1, 66 - 1) = "1", OFFSET($A$1, 156 - 1, 67 - 1) = "0" ), 2, IF( AND( OFFSET($A$1, 156 - 1, 66 - 1) = "0", OFFSET($A$1, 156 - 1, 67 - 1) = "1" ), 3, 4 ) ) )</f>
        <v>4</v>
      </c>
      <c r="BR156" s="6">
        <v>0.69381791989762343</v>
      </c>
      <c r="BS156" s="6" t="str">
        <f t="shared" si="27"/>
        <v>0</v>
      </c>
      <c r="BT156" t="str">
        <f ca="1">IF((OFFSET($A$1, 156 - 1, 70 - 1)) &gt;= (OFFSET($A$1, 168 - 1, 7 - 1)), "1","0")</f>
        <v>1</v>
      </c>
      <c r="BU156">
        <f ca="1" xml:space="preserve"> IF( AND( OFFSET($A$1, 156 - 1, 71 - 1) = "1", OFFSET($A$1, 156 - 1, 72 - 1) = "1" ), 1, IF( AND( OFFSET($A$1, 156 - 1, 71 - 1) = "1", OFFSET($A$1, 156 - 1, 72 - 1) = "0" ), 2, IF( AND( OFFSET($A$1, 156 - 1, 71 - 1) = "0", OFFSET($A$1, 156 - 1, 72 - 1) = "1" ), 3, 4 ) ) )</f>
        <v>3</v>
      </c>
    </row>
    <row r="157" spans="3:73" x14ac:dyDescent="0.25">
      <c r="BH157" s="6">
        <v>0.77974194043876366</v>
      </c>
      <c r="BI157" s="6" t="str">
        <f>"1"</f>
        <v>1</v>
      </c>
      <c r="BJ157" t="str">
        <f ca="1">IF((OFFSET($A$1, 157 - 1, 60 - 1)) &gt;= (OFFSET($A$1, 120 - 1, 7 - 1)), "1","0")</f>
        <v>1</v>
      </c>
      <c r="BK157">
        <f ca="1" xml:space="preserve"> IF( AND( OFFSET($A$1, 157 - 1, 61 - 1) = "1", OFFSET($A$1, 157 - 1, 62 - 1) = "1" ), 1, IF( AND( OFFSET($A$1, 157 - 1, 61 - 1) = "1", OFFSET($A$1, 157 - 1, 62 - 1) = "0" ), 2, IF( AND( OFFSET($A$1, 157 - 1, 61 - 1) = "0", OFFSET($A$1, 157 - 1, 62 - 1) = "1" ), 3, 4 ) ) )</f>
        <v>1</v>
      </c>
      <c r="BM157" s="6">
        <v>0.12016892270985255</v>
      </c>
      <c r="BN157" s="6" t="str">
        <f t="shared" si="26"/>
        <v>0</v>
      </c>
      <c r="BO157" t="str">
        <f ca="1">IF((OFFSET($A$1, 157 - 1, 65 - 1)) &gt;= (OFFSET($A$1, 144 - 1, 7 - 1)), "1","0")</f>
        <v>0</v>
      </c>
      <c r="BP157">
        <f ca="1" xml:space="preserve"> IF( AND( OFFSET($A$1, 157 - 1, 66 - 1) = "1", OFFSET($A$1, 157 - 1, 67 - 1) = "1" ), 1, IF( AND( OFFSET($A$1, 157 - 1, 66 - 1) = "1", OFFSET($A$1, 157 - 1, 67 - 1) = "0" ), 2, IF( AND( OFFSET($A$1, 157 - 1, 66 - 1) = "0", OFFSET($A$1, 157 - 1, 67 - 1) = "1" ), 3, 4 ) ) )</f>
        <v>4</v>
      </c>
      <c r="BR157" s="6">
        <v>0.14560465882051823</v>
      </c>
      <c r="BS157" s="6" t="str">
        <f t="shared" si="27"/>
        <v>0</v>
      </c>
      <c r="BT157" t="str">
        <f ca="1">IF((OFFSET($A$1, 157 - 1, 70 - 1)) &gt;= (OFFSET($A$1, 168 - 1, 7 - 1)), "1","0")</f>
        <v>0</v>
      </c>
      <c r="BU157">
        <f ca="1" xml:space="preserve"> IF( AND( OFFSET($A$1, 157 - 1, 71 - 1) = "1", OFFSET($A$1, 157 - 1, 72 - 1) = "1" ), 1, IF( AND( OFFSET($A$1, 157 - 1, 71 - 1) = "1", OFFSET($A$1, 157 - 1, 72 - 1) = "0" ), 2, IF( AND( OFFSET($A$1, 157 - 1, 71 - 1) = "0", OFFSET($A$1, 157 - 1, 72 - 1) = "1" ), 3, 4 ) ) )</f>
        <v>4</v>
      </c>
    </row>
    <row r="158" spans="3:73" x14ac:dyDescent="0.25">
      <c r="C158" s="25" t="s">
        <v>106</v>
      </c>
      <c r="D158" s="26"/>
      <c r="E158" s="27"/>
      <c r="BH158" s="6">
        <v>0.80667380310922143</v>
      </c>
      <c r="BI158" s="6" t="str">
        <f>"1"</f>
        <v>1</v>
      </c>
      <c r="BJ158" t="str">
        <f ca="1">IF((OFFSET($A$1, 158 - 1, 60 - 1)) &gt;= (OFFSET($A$1, 120 - 1, 7 - 1)), "1","0")</f>
        <v>1</v>
      </c>
      <c r="BK158">
        <f ca="1" xml:space="preserve"> IF( AND( OFFSET($A$1, 158 - 1, 61 - 1) = "1", OFFSET($A$1, 158 - 1, 62 - 1) = "1" ), 1, IF( AND( OFFSET($A$1, 158 - 1, 61 - 1) = "1", OFFSET($A$1, 158 - 1, 62 - 1) = "0" ), 2, IF( AND( OFFSET($A$1, 158 - 1, 61 - 1) = "0", OFFSET($A$1, 158 - 1, 62 - 1) = "1" ), 3, 4 ) ) )</f>
        <v>1</v>
      </c>
      <c r="BM158" s="6">
        <v>0.20544789211397482</v>
      </c>
      <c r="BN158" s="6" t="str">
        <f t="shared" si="26"/>
        <v>0</v>
      </c>
      <c r="BO158" t="str">
        <f ca="1">IF((OFFSET($A$1, 158 - 1, 65 - 1)) &gt;= (OFFSET($A$1, 144 - 1, 7 - 1)), "1","0")</f>
        <v>0</v>
      </c>
      <c r="BP158">
        <f ca="1" xml:space="preserve"> IF( AND( OFFSET($A$1, 158 - 1, 66 - 1) = "1", OFFSET($A$1, 158 - 1, 67 - 1) = "1" ), 1, IF( AND( OFFSET($A$1, 158 - 1, 66 - 1) = "1", OFFSET($A$1, 158 - 1, 67 - 1) = "0" ), 2, IF( AND( OFFSET($A$1, 158 - 1, 66 - 1) = "0", OFFSET($A$1, 158 - 1, 67 - 1) = "1" ), 3, 4 ) ) )</f>
        <v>4</v>
      </c>
      <c r="BR158" s="6">
        <v>0.27742039625424009</v>
      </c>
      <c r="BS158" s="6" t="str">
        <f t="shared" si="27"/>
        <v>0</v>
      </c>
      <c r="BT158" t="str">
        <f ca="1">IF((OFFSET($A$1, 158 - 1, 70 - 1)) &gt;= (OFFSET($A$1, 168 - 1, 7 - 1)), "1","0")</f>
        <v>0</v>
      </c>
      <c r="BU158">
        <f ca="1" xml:space="preserve"> IF( AND( OFFSET($A$1, 158 - 1, 71 - 1) = "1", OFFSET($A$1, 158 - 1, 72 - 1) = "1" ), 1, IF( AND( OFFSET($A$1, 158 - 1, 71 - 1) = "1", OFFSET($A$1, 158 - 1, 72 - 1) = "0" ), 2, IF( AND( OFFSET($A$1, 158 - 1, 71 - 1) = "0", OFFSET($A$1, 158 - 1, 72 - 1) = "1" ), 3, 4 ) ) )</f>
        <v>4</v>
      </c>
    </row>
    <row r="159" spans="3:73" x14ac:dyDescent="0.25">
      <c r="C159" s="19" t="s">
        <v>56</v>
      </c>
      <c r="D159" s="21"/>
      <c r="E159" s="12">
        <v>1</v>
      </c>
      <c r="BH159" s="6">
        <v>0.17637892110963369</v>
      </c>
      <c r="BI159" s="6" t="str">
        <f>"0"</f>
        <v>0</v>
      </c>
      <c r="BJ159" t="str">
        <f ca="1">IF((OFFSET($A$1, 159 - 1, 60 - 1)) &gt;= (OFFSET($A$1, 120 - 1, 7 - 1)), "1","0")</f>
        <v>0</v>
      </c>
      <c r="BK159">
        <f ca="1" xml:space="preserve"> IF( AND( OFFSET($A$1, 159 - 1, 61 - 1) = "1", OFFSET($A$1, 159 - 1, 62 - 1) = "1" ), 1, IF( AND( OFFSET($A$1, 159 - 1, 61 - 1) = "1", OFFSET($A$1, 159 - 1, 62 - 1) = "0" ), 2, IF( AND( OFFSET($A$1, 159 - 1, 61 - 1) = "0", OFFSET($A$1, 159 - 1, 62 - 1) = "1" ), 3, 4 ) ) )</f>
        <v>4</v>
      </c>
      <c r="BM159" s="6">
        <v>0.71542431878418677</v>
      </c>
      <c r="BN159" s="6" t="str">
        <f t="shared" si="26"/>
        <v>0</v>
      </c>
      <c r="BO159" t="str">
        <f ca="1">IF((OFFSET($A$1, 159 - 1, 65 - 1)) &gt;= (OFFSET($A$1, 144 - 1, 7 - 1)), "1","0")</f>
        <v>1</v>
      </c>
      <c r="BP159">
        <f ca="1" xml:space="preserve"> IF( AND( OFFSET($A$1, 159 - 1, 66 - 1) = "1", OFFSET($A$1, 159 - 1, 67 - 1) = "1" ), 1, IF( AND( OFFSET($A$1, 159 - 1, 66 - 1) = "1", OFFSET($A$1, 159 - 1, 67 - 1) = "0" ), 2, IF( AND( OFFSET($A$1, 159 - 1, 66 - 1) = "0", OFFSET($A$1, 159 - 1, 67 - 1) = "1" ), 3, 4 ) ) )</f>
        <v>3</v>
      </c>
      <c r="BR159" s="6">
        <v>0.28690768815563827</v>
      </c>
      <c r="BS159" s="6" t="str">
        <f t="shared" si="27"/>
        <v>0</v>
      </c>
      <c r="BT159" t="str">
        <f ca="1">IF((OFFSET($A$1, 159 - 1, 70 - 1)) &gt;= (OFFSET($A$1, 168 - 1, 7 - 1)), "1","0")</f>
        <v>0</v>
      </c>
      <c r="BU159">
        <f ca="1" xml:space="preserve"> IF( AND( OFFSET($A$1, 159 - 1, 71 - 1) = "1", OFFSET($A$1, 159 - 1, 72 - 1) = "1" ), 1, IF( AND( OFFSET($A$1, 159 - 1, 71 - 1) = "1", OFFSET($A$1, 159 - 1, 72 - 1) = "0" ), 2, IF( AND( OFFSET($A$1, 159 - 1, 71 - 1) = "0", OFFSET($A$1, 159 - 1, 72 - 1) = "1" ), 3, 4 ) ) )</f>
        <v>4</v>
      </c>
    </row>
    <row r="160" spans="3:73" x14ac:dyDescent="0.25">
      <c r="C160" s="19" t="s">
        <v>107</v>
      </c>
      <c r="D160" s="21"/>
      <c r="E160" s="12">
        <f ca="1">IF((OFFSET($A$1, 149 - 1, 4 - 1) + OFFSET($A$1, 150 - 1, 4 - 1)) = 0,"Undefined",OFFSET($A$1, 149 - 1, 4 - 1)/(OFFSET($A$1, 149 - 1, 4 - 1) + OFFSET($A$1, 150 - 1, 4 - 1)))</f>
        <v>0.35015772870662459</v>
      </c>
      <c r="BH160" s="6">
        <v>0.3325309162547091</v>
      </c>
      <c r="BI160" s="6" t="str">
        <f>"1"</f>
        <v>1</v>
      </c>
      <c r="BJ160" t="str">
        <f ca="1">IF((OFFSET($A$1, 160 - 1, 60 - 1)) &gt;= (OFFSET($A$1, 120 - 1, 7 - 1)), "1","0")</f>
        <v>0</v>
      </c>
      <c r="BK160">
        <f ca="1" xml:space="preserve"> IF( AND( OFFSET($A$1, 160 - 1, 61 - 1) = "1", OFFSET($A$1, 160 - 1, 62 - 1) = "1" ), 1, IF( AND( OFFSET($A$1, 160 - 1, 61 - 1) = "1", OFFSET($A$1, 160 - 1, 62 - 1) = "0" ), 2, IF( AND( OFFSET($A$1, 160 - 1, 61 - 1) = "0", OFFSET($A$1, 160 - 1, 62 - 1) = "1" ), 3, 4 ) ) )</f>
        <v>2</v>
      </c>
      <c r="BM160" s="6">
        <v>0.56596630607127896</v>
      </c>
      <c r="BN160" s="6" t="str">
        <f>"1"</f>
        <v>1</v>
      </c>
      <c r="BO160" t="str">
        <f ca="1">IF((OFFSET($A$1, 160 - 1, 65 - 1)) &gt;= (OFFSET($A$1, 144 - 1, 7 - 1)), "1","0")</f>
        <v>1</v>
      </c>
      <c r="BP160">
        <f ca="1" xml:space="preserve"> IF( AND( OFFSET($A$1, 160 - 1, 66 - 1) = "1", OFFSET($A$1, 160 - 1, 67 - 1) = "1" ), 1, IF( AND( OFFSET($A$1, 160 - 1, 66 - 1) = "1", OFFSET($A$1, 160 - 1, 67 - 1) = "0" ), 2, IF( AND( OFFSET($A$1, 160 - 1, 66 - 1) = "0", OFFSET($A$1, 160 - 1, 67 - 1) = "1" ), 3, 4 ) ) )</f>
        <v>1</v>
      </c>
      <c r="BR160" s="6">
        <v>0.70326476538846894</v>
      </c>
      <c r="BS160" s="6" t="str">
        <f t="shared" si="27"/>
        <v>0</v>
      </c>
      <c r="BT160" t="str">
        <f ca="1">IF((OFFSET($A$1, 160 - 1, 70 - 1)) &gt;= (OFFSET($A$1, 168 - 1, 7 - 1)), "1","0")</f>
        <v>1</v>
      </c>
      <c r="BU160">
        <f ca="1" xml:space="preserve"> IF( AND( OFFSET($A$1, 160 - 1, 71 - 1) = "1", OFFSET($A$1, 160 - 1, 72 - 1) = "1" ), 1, IF( AND( OFFSET($A$1, 160 - 1, 71 - 1) = "1", OFFSET($A$1, 160 - 1, 72 - 1) = "0" ), 2, IF( AND( OFFSET($A$1, 160 - 1, 71 - 1) = "0", OFFSET($A$1, 160 - 1, 72 - 1) = "1" ), 3, 4 ) ) )</f>
        <v>3</v>
      </c>
    </row>
    <row r="161" spans="2:73" x14ac:dyDescent="0.25">
      <c r="C161" s="19" t="s">
        <v>108</v>
      </c>
      <c r="D161" s="21"/>
      <c r="E161" s="12">
        <f ca="1">IF((OFFSET($A$1, 149 - 1, 4 - 1) + OFFSET($A$1, 149 - 1, 5 - 1)) = 0,"Undefined",OFFSET($A$1, 149 - 1, 4 - 1)/(OFFSET($A$1, 149 - 1, 4 - 1) + OFFSET($A$1, 149 - 1, 5 - 1)))</f>
        <v>0.76551724137931032</v>
      </c>
      <c r="BH161" s="6">
        <v>0.47041826600271108</v>
      </c>
      <c r="BI161" s="6" t="str">
        <f>"0"</f>
        <v>0</v>
      </c>
      <c r="BJ161" t="str">
        <f ca="1">IF((OFFSET($A$1, 161 - 1, 60 - 1)) &gt;= (OFFSET($A$1, 120 - 1, 7 - 1)), "1","0")</f>
        <v>0</v>
      </c>
      <c r="BK161">
        <f ca="1" xml:space="preserve"> IF( AND( OFFSET($A$1, 161 - 1, 61 - 1) = "1", OFFSET($A$1, 161 - 1, 62 - 1) = "1" ), 1, IF( AND( OFFSET($A$1, 161 - 1, 61 - 1) = "1", OFFSET($A$1, 161 - 1, 62 - 1) = "0" ), 2, IF( AND( OFFSET($A$1, 161 - 1, 61 - 1) = "0", OFFSET($A$1, 161 - 1, 62 - 1) = "1" ), 3, 4 ) ) )</f>
        <v>4</v>
      </c>
      <c r="BM161" s="6">
        <v>9.3233373821716981E-2</v>
      </c>
      <c r="BN161" s="6" t="str">
        <f>"0"</f>
        <v>0</v>
      </c>
      <c r="BO161" t="str">
        <f ca="1">IF((OFFSET($A$1, 161 - 1, 65 - 1)) &gt;= (OFFSET($A$1, 144 - 1, 7 - 1)), "1","0")</f>
        <v>0</v>
      </c>
      <c r="BP161">
        <f ca="1" xml:space="preserve"> IF( AND( OFFSET($A$1, 161 - 1, 66 - 1) = "1", OFFSET($A$1, 161 - 1, 67 - 1) = "1" ), 1, IF( AND( OFFSET($A$1, 161 - 1, 66 - 1) = "1", OFFSET($A$1, 161 - 1, 67 - 1) = "0" ), 2, IF( AND( OFFSET($A$1, 161 - 1, 66 - 1) = "0", OFFSET($A$1, 161 - 1, 67 - 1) = "1" ), 3, 4 ) ) )</f>
        <v>4</v>
      </c>
      <c r="BR161" s="6">
        <v>0.33632150551713419</v>
      </c>
      <c r="BS161" s="6" t="str">
        <f>"1"</f>
        <v>1</v>
      </c>
      <c r="BT161" t="str">
        <f ca="1">IF((OFFSET($A$1, 161 - 1, 70 - 1)) &gt;= (OFFSET($A$1, 168 - 1, 7 - 1)), "1","0")</f>
        <v>0</v>
      </c>
      <c r="BU161">
        <f ca="1" xml:space="preserve"> IF( AND( OFFSET($A$1, 161 - 1, 71 - 1) = "1", OFFSET($A$1, 161 - 1, 72 - 1) = "1" ), 1, IF( AND( OFFSET($A$1, 161 - 1, 71 - 1) = "1", OFFSET($A$1, 161 - 1, 72 - 1) = "0" ), 2, IF( AND( OFFSET($A$1, 161 - 1, 71 - 1) = "0", OFFSET($A$1, 161 - 1, 72 - 1) = "1" ), 3, 4 ) ) )</f>
        <v>2</v>
      </c>
    </row>
    <row r="162" spans="2:73" x14ac:dyDescent="0.25">
      <c r="C162" s="19" t="s">
        <v>109</v>
      </c>
      <c r="D162" s="21"/>
      <c r="E162" s="12">
        <f ca="1">IF((OFFSET($A$1, 150 - 1, 4 - 1) + OFFSET($A$1, 150 - 1, 5 - 1)) = 0,"Undefined",OFFSET($A$1, 150 - 1, 5 - 1)/(OFFSET($A$1, 150 - 1, 4 - 1) + OFFSET($A$1, 150 - 1, 5 - 1)))</f>
        <v>0.75906432748538011</v>
      </c>
      <c r="BH162" s="6">
        <v>0.50408545275997274</v>
      </c>
      <c r="BI162" s="6" t="str">
        <f>"1"</f>
        <v>1</v>
      </c>
      <c r="BJ162" t="str">
        <f ca="1">IF((OFFSET($A$1, 162 - 1, 60 - 1)) &gt;= (OFFSET($A$1, 120 - 1, 7 - 1)), "1","0")</f>
        <v>1</v>
      </c>
      <c r="BK162">
        <f ca="1" xml:space="preserve"> IF( AND( OFFSET($A$1, 162 - 1, 61 - 1) = "1", OFFSET($A$1, 162 - 1, 62 - 1) = "1" ), 1, IF( AND( OFFSET($A$1, 162 - 1, 61 - 1) = "1", OFFSET($A$1, 162 - 1, 62 - 1) = "0" ), 2, IF( AND( OFFSET($A$1, 162 - 1, 61 - 1) = "0", OFFSET($A$1, 162 - 1, 62 - 1) = "1" ), 3, 4 ) ) )</f>
        <v>1</v>
      </c>
      <c r="BM162" s="6">
        <v>0.18304885491144396</v>
      </c>
      <c r="BN162" s="6" t="str">
        <f>"0"</f>
        <v>0</v>
      </c>
      <c r="BO162" t="str">
        <f ca="1">IF((OFFSET($A$1, 162 - 1, 65 - 1)) &gt;= (OFFSET($A$1, 144 - 1, 7 - 1)), "1","0")</f>
        <v>0</v>
      </c>
      <c r="BP162">
        <f ca="1" xml:space="preserve"> IF( AND( OFFSET($A$1, 162 - 1, 66 - 1) = "1", OFFSET($A$1, 162 - 1, 67 - 1) = "1" ), 1, IF( AND( OFFSET($A$1, 162 - 1, 66 - 1) = "1", OFFSET($A$1, 162 - 1, 67 - 1) = "0" ), 2, IF( AND( OFFSET($A$1, 162 - 1, 66 - 1) = "0", OFFSET($A$1, 162 - 1, 67 - 1) = "1" ), 3, 4 ) ) )</f>
        <v>4</v>
      </c>
      <c r="BR162" s="6">
        <v>0.28660689641824261</v>
      </c>
      <c r="BS162" s="6" t="str">
        <f>"0"</f>
        <v>0</v>
      </c>
      <c r="BT162" t="str">
        <f ca="1">IF((OFFSET($A$1, 162 - 1, 70 - 1)) &gt;= (OFFSET($A$1, 168 - 1, 7 - 1)), "1","0")</f>
        <v>0</v>
      </c>
      <c r="BU162">
        <f ca="1" xml:space="preserve"> IF( AND( OFFSET($A$1, 162 - 1, 71 - 1) = "1", OFFSET($A$1, 162 - 1, 72 - 1) = "1" ), 1, IF( AND( OFFSET($A$1, 162 - 1, 71 - 1) = "1", OFFSET($A$1, 162 - 1, 72 - 1) = "0" ), 2, IF( AND( OFFSET($A$1, 162 - 1, 71 - 1) = "0", OFFSET($A$1, 162 - 1, 72 - 1) = "1" ), 3, 4 ) ) )</f>
        <v>4</v>
      </c>
    </row>
    <row r="163" spans="2:73" x14ac:dyDescent="0.25">
      <c r="C163" s="19" t="s">
        <v>110</v>
      </c>
      <c r="D163" s="21"/>
      <c r="E163" s="12">
        <f ca="1">IF(OR(OFFSET($A$1, 160 - 1, 5 - 1)="Undefined",OFFSET($A$1, 161 - 1, 5 - 1)="Undefined"),"Undefined",IF((OFFSET($A$1, 160 - 1, 5 - 1) + OFFSET($A$1, 161 - 1, 5 - 1))=0,"Undefined",2*OFFSET($A$1, 160 - 1, 5 - 1)*OFFSET($A$1, 161 - 1, 5 - 1)/(OFFSET($A$1, 160 - 1, 5 - 1)+OFFSET($A$1, 161 - 1, 5 - 1))))</f>
        <v>0.48051948051948046</v>
      </c>
      <c r="BH163" s="6">
        <v>5.0625557764994777E-2</v>
      </c>
      <c r="BI163" s="6" t="str">
        <f>"0"</f>
        <v>0</v>
      </c>
      <c r="BJ163" t="str">
        <f ca="1">IF((OFFSET($A$1, 163 - 1, 60 - 1)) &gt;= (OFFSET($A$1, 120 - 1, 7 - 1)), "1","0")</f>
        <v>0</v>
      </c>
      <c r="BK163">
        <f ca="1" xml:space="preserve"> IF( AND( OFFSET($A$1, 163 - 1, 61 - 1) = "1", OFFSET($A$1, 163 - 1, 62 - 1) = "1" ), 1, IF( AND( OFFSET($A$1, 163 - 1, 61 - 1) = "1", OFFSET($A$1, 163 - 1, 62 - 1) = "0" ), 2, IF( AND( OFFSET($A$1, 163 - 1, 61 - 1) = "0", OFFSET($A$1, 163 - 1, 62 - 1) = "1" ), 3, 4 ) ) )</f>
        <v>4</v>
      </c>
      <c r="BM163" s="6">
        <v>0.35148220233637834</v>
      </c>
      <c r="BN163" s="6" t="str">
        <f>"0"</f>
        <v>0</v>
      </c>
      <c r="BO163" t="str">
        <f ca="1">IF((OFFSET($A$1, 163 - 1, 65 - 1)) &gt;= (OFFSET($A$1, 144 - 1, 7 - 1)), "1","0")</f>
        <v>0</v>
      </c>
      <c r="BP163">
        <f ca="1" xml:space="preserve"> IF( AND( OFFSET($A$1, 163 - 1, 66 - 1) = "1", OFFSET($A$1, 163 - 1, 67 - 1) = "1" ), 1, IF( AND( OFFSET($A$1, 163 - 1, 66 - 1) = "1", OFFSET($A$1, 163 - 1, 67 - 1) = "0" ), 2, IF( AND( OFFSET($A$1, 163 - 1, 66 - 1) = "0", OFFSET($A$1, 163 - 1, 67 - 1) = "1" ), 3, 4 ) ) )</f>
        <v>4</v>
      </c>
      <c r="BR163" s="6">
        <v>0.13734774276499723</v>
      </c>
      <c r="BS163" s="6" t="str">
        <f>"0"</f>
        <v>0</v>
      </c>
      <c r="BT163" t="str">
        <f ca="1">IF((OFFSET($A$1, 163 - 1, 70 - 1)) &gt;= (OFFSET($A$1, 168 - 1, 7 - 1)), "1","0")</f>
        <v>0</v>
      </c>
      <c r="BU163">
        <f ca="1" xml:space="preserve"> IF( AND( OFFSET($A$1, 163 - 1, 71 - 1) = "1", OFFSET($A$1, 163 - 1, 72 - 1) = "1" ), 1, IF( AND( OFFSET($A$1, 163 - 1, 71 - 1) = "1", OFFSET($A$1, 163 - 1, 72 - 1) = "0" ), 2, IF( AND( OFFSET($A$1, 163 - 1, 71 - 1) = "0", OFFSET($A$1, 163 - 1, 72 - 1) = "1" ), 3, 4 ) ) )</f>
        <v>4</v>
      </c>
    </row>
    <row r="164" spans="2:73" x14ac:dyDescent="0.25">
      <c r="BH164" s="6">
        <v>0.77422063546316644</v>
      </c>
      <c r="BI164" s="6" t="str">
        <f>"1"</f>
        <v>1</v>
      </c>
      <c r="BJ164" t="str">
        <f ca="1">IF((OFFSET($A$1, 164 - 1, 60 - 1)) &gt;= (OFFSET($A$1, 120 - 1, 7 - 1)), "1","0")</f>
        <v>1</v>
      </c>
      <c r="BK164">
        <f ca="1" xml:space="preserve"> IF( AND( OFFSET($A$1, 164 - 1, 61 - 1) = "1", OFFSET($A$1, 164 - 1, 62 - 1) = "1" ), 1, IF( AND( OFFSET($A$1, 164 - 1, 61 - 1) = "1", OFFSET($A$1, 164 - 1, 62 - 1) = "0" ), 2, IF( AND( OFFSET($A$1, 164 - 1, 61 - 1) = "0", OFFSET($A$1, 164 - 1, 62 - 1) = "1" ), 3, 4 ) ) )</f>
        <v>1</v>
      </c>
      <c r="BM164" s="6">
        <v>0.55293812426210331</v>
      </c>
      <c r="BN164" s="6" t="str">
        <f>"1"</f>
        <v>1</v>
      </c>
      <c r="BO164" t="str">
        <f ca="1">IF((OFFSET($A$1, 164 - 1, 65 - 1)) &gt;= (OFFSET($A$1, 144 - 1, 7 - 1)), "1","0")</f>
        <v>1</v>
      </c>
      <c r="BP164">
        <f ca="1" xml:space="preserve"> IF( AND( OFFSET($A$1, 164 - 1, 66 - 1) = "1", OFFSET($A$1, 164 - 1, 67 - 1) = "1" ), 1, IF( AND( OFFSET($A$1, 164 - 1, 66 - 1) = "1", OFFSET($A$1, 164 - 1, 67 - 1) = "0" ), 2, IF( AND( OFFSET($A$1, 164 - 1, 66 - 1) = "0", OFFSET($A$1, 164 - 1, 67 - 1) = "1" ), 3, 4 ) ) )</f>
        <v>1</v>
      </c>
      <c r="BR164" s="6">
        <v>0.25443247158744847</v>
      </c>
      <c r="BS164" s="6" t="str">
        <f>"0"</f>
        <v>0</v>
      </c>
      <c r="BT164" t="str">
        <f ca="1">IF((OFFSET($A$1, 164 - 1, 70 - 1)) &gt;= (OFFSET($A$1, 168 - 1, 7 - 1)), "1","0")</f>
        <v>0</v>
      </c>
      <c r="BU164">
        <f ca="1" xml:space="preserve"> IF( AND( OFFSET($A$1, 164 - 1, 71 - 1) = "1", OFFSET($A$1, 164 - 1, 72 - 1) = "1" ), 1, IF( AND( OFFSET($A$1, 164 - 1, 71 - 1) = "1", OFFSET($A$1, 164 - 1, 72 - 1) = "0" ), 2, IF( AND( OFFSET($A$1, 164 - 1, 71 - 1) = "0", OFFSET($A$1, 164 - 1, 72 - 1) = "1" ), 3, 4 ) ) )</f>
        <v>4</v>
      </c>
    </row>
    <row r="165" spans="2:73" x14ac:dyDescent="0.25">
      <c r="BH165" s="6">
        <v>0.20929244252037657</v>
      </c>
      <c r="BI165" s="6" t="str">
        <f>"0"</f>
        <v>0</v>
      </c>
      <c r="BJ165" t="str">
        <f ca="1">IF((OFFSET($A$1, 165 - 1, 60 - 1)) &gt;= (OFFSET($A$1, 120 - 1, 7 - 1)), "1","0")</f>
        <v>0</v>
      </c>
      <c r="BK165">
        <f ca="1" xml:space="preserve"> IF( AND( OFFSET($A$1, 165 - 1, 61 - 1) = "1", OFFSET($A$1, 165 - 1, 62 - 1) = "1" ), 1, IF( AND( OFFSET($A$1, 165 - 1, 61 - 1) = "1", OFFSET($A$1, 165 - 1, 62 - 1) = "0" ), 2, IF( AND( OFFSET($A$1, 165 - 1, 61 - 1) = "0", OFFSET($A$1, 165 - 1, 62 - 1) = "1" ), 3, 4 ) ) )</f>
        <v>4</v>
      </c>
      <c r="BM165" s="6">
        <v>0.27758216815507392</v>
      </c>
      <c r="BN165" s="6" t="str">
        <f>"0"</f>
        <v>0</v>
      </c>
      <c r="BO165" t="str">
        <f ca="1">IF((OFFSET($A$1, 165 - 1, 65 - 1)) &gt;= (OFFSET($A$1, 144 - 1, 7 - 1)), "1","0")</f>
        <v>0</v>
      </c>
      <c r="BP165">
        <f ca="1" xml:space="preserve"> IF( AND( OFFSET($A$1, 165 - 1, 66 - 1) = "1", OFFSET($A$1, 165 - 1, 67 - 1) = "1" ), 1, IF( AND( OFFSET($A$1, 165 - 1, 66 - 1) = "1", OFFSET($A$1, 165 - 1, 67 - 1) = "0" ), 2, IF( AND( OFFSET($A$1, 165 - 1, 66 - 1) = "0", OFFSET($A$1, 165 - 1, 67 - 1) = "1" ), 3, 4 ) ) )</f>
        <v>4</v>
      </c>
      <c r="BR165" s="6">
        <v>0.18533359775916933</v>
      </c>
      <c r="BS165" s="6" t="str">
        <f>"0"</f>
        <v>0</v>
      </c>
      <c r="BT165" t="str">
        <f ca="1">IF((OFFSET($A$1, 165 - 1, 70 - 1)) &gt;= (OFFSET($A$1, 168 - 1, 7 - 1)), "1","0")</f>
        <v>0</v>
      </c>
      <c r="BU165">
        <f ca="1" xml:space="preserve"> IF( AND( OFFSET($A$1, 165 - 1, 71 - 1) = "1", OFFSET($A$1, 165 - 1, 72 - 1) = "1" ), 1, IF( AND( OFFSET($A$1, 165 - 1, 71 - 1) = "1", OFFSET($A$1, 165 - 1, 72 - 1) = "0" ), 2, IF( AND( OFFSET($A$1, 165 - 1, 71 - 1) = "0", OFFSET($A$1, 165 - 1, 72 - 1) = "1" ), 3, 4 ) ) )</f>
        <v>4</v>
      </c>
    </row>
    <row r="166" spans="2:73" ht="18.75" x14ac:dyDescent="0.3">
      <c r="B166" s="11" t="s">
        <v>205</v>
      </c>
      <c r="BH166" s="6">
        <v>0.32607420921592972</v>
      </c>
      <c r="BI166" s="6" t="str">
        <f>"1"</f>
        <v>1</v>
      </c>
      <c r="BJ166" t="str">
        <f ca="1">IF((OFFSET($A$1, 166 - 1, 60 - 1)) &gt;= (OFFSET($A$1, 120 - 1, 7 - 1)), "1","0")</f>
        <v>0</v>
      </c>
      <c r="BK166">
        <f ca="1" xml:space="preserve"> IF( AND( OFFSET($A$1, 166 - 1, 61 - 1) = "1", OFFSET($A$1, 166 - 1, 62 - 1) = "1" ), 1, IF( AND( OFFSET($A$1, 166 - 1, 61 - 1) = "1", OFFSET($A$1, 166 - 1, 62 - 1) = "0" ), 2, IF( AND( OFFSET($A$1, 166 - 1, 61 - 1) = "0", OFFSET($A$1, 166 - 1, 62 - 1) = "1" ), 3, 4 ) ) )</f>
        <v>2</v>
      </c>
      <c r="BM166" s="6">
        <v>0.79423935479037622</v>
      </c>
      <c r="BN166" s="6" t="str">
        <f>"1"</f>
        <v>1</v>
      </c>
      <c r="BO166" t="str">
        <f ca="1">IF((OFFSET($A$1, 166 - 1, 65 - 1)) &gt;= (OFFSET($A$1, 144 - 1, 7 - 1)), "1","0")</f>
        <v>1</v>
      </c>
      <c r="BP166">
        <f ca="1" xml:space="preserve"> IF( AND( OFFSET($A$1, 166 - 1, 66 - 1) = "1", OFFSET($A$1, 166 - 1, 67 - 1) = "1" ), 1, IF( AND( OFFSET($A$1, 166 - 1, 66 - 1) = "1", OFFSET($A$1, 166 - 1, 67 - 1) = "0" ), 2, IF( AND( OFFSET($A$1, 166 - 1, 66 - 1) = "0", OFFSET($A$1, 166 - 1, 67 - 1) = "1" ), 3, 4 ) ) )</f>
        <v>1</v>
      </c>
      <c r="BR166" s="6">
        <v>7.7883803666706497E-2</v>
      </c>
      <c r="BS166" s="6" t="str">
        <f>"0"</f>
        <v>0</v>
      </c>
      <c r="BT166" t="str">
        <f ca="1">IF((OFFSET($A$1, 166 - 1, 70 - 1)) &gt;= (OFFSET($A$1, 168 - 1, 7 - 1)), "1","0")</f>
        <v>0</v>
      </c>
      <c r="BU166">
        <f ca="1" xml:space="preserve"> IF( AND( OFFSET($A$1, 166 - 1, 71 - 1) = "1", OFFSET($A$1, 166 - 1, 72 - 1) = "1" ), 1, IF( AND( OFFSET($A$1, 166 - 1, 71 - 1) = "1", OFFSET($A$1, 166 - 1, 72 - 1) = "0" ), 2, IF( AND( OFFSET($A$1, 166 - 1, 71 - 1) = "0", OFFSET($A$1, 166 - 1, 72 - 1) = "1" ), 3, 4 ) ) )</f>
        <v>4</v>
      </c>
    </row>
    <row r="167" spans="2:73" x14ac:dyDescent="0.25">
      <c r="BH167" s="6">
        <v>0.21711439635811136</v>
      </c>
      <c r="BI167" s="6" t="str">
        <f>"0"</f>
        <v>0</v>
      </c>
      <c r="BJ167" t="str">
        <f ca="1">IF((OFFSET($A$1, 167 - 1, 60 - 1)) &gt;= (OFFSET($A$1, 120 - 1, 7 - 1)), "1","0")</f>
        <v>0</v>
      </c>
      <c r="BK167">
        <f ca="1" xml:space="preserve"> IF( AND( OFFSET($A$1, 167 - 1, 61 - 1) = "1", OFFSET($A$1, 167 - 1, 62 - 1) = "1" ), 1, IF( AND( OFFSET($A$1, 167 - 1, 61 - 1) = "1", OFFSET($A$1, 167 - 1, 62 - 1) = "0" ), 2, IF( AND( OFFSET($A$1, 167 - 1, 61 - 1) = "0", OFFSET($A$1, 167 - 1, 62 - 1) = "1" ), 3, 4 ) ) )</f>
        <v>4</v>
      </c>
      <c r="BM167" s="6">
        <v>6.2958773065091705E-2</v>
      </c>
      <c r="BN167" s="6" t="str">
        <f t="shared" ref="BN167:BN174" si="28">"0"</f>
        <v>0</v>
      </c>
      <c r="BO167" t="str">
        <f ca="1">IF((OFFSET($A$1, 167 - 1, 65 - 1)) &gt;= (OFFSET($A$1, 144 - 1, 7 - 1)), "1","0")</f>
        <v>0</v>
      </c>
      <c r="BP167">
        <f ca="1" xml:space="preserve"> IF( AND( OFFSET($A$1, 167 - 1, 66 - 1) = "1", OFFSET($A$1, 167 - 1, 67 - 1) = "1" ), 1, IF( AND( OFFSET($A$1, 167 - 1, 66 - 1) = "1", OFFSET($A$1, 167 - 1, 67 - 1) = "0" ), 2, IF( AND( OFFSET($A$1, 167 - 1, 66 - 1) = "0", OFFSET($A$1, 167 - 1, 67 - 1) = "1" ), 3, 4 ) ) )</f>
        <v>4</v>
      </c>
      <c r="BR167" s="6">
        <v>0.68600793701383422</v>
      </c>
      <c r="BS167" s="6" t="str">
        <f>"1"</f>
        <v>1</v>
      </c>
      <c r="BT167" t="str">
        <f ca="1">IF((OFFSET($A$1, 167 - 1, 70 - 1)) &gt;= (OFFSET($A$1, 168 - 1, 7 - 1)), "1","0")</f>
        <v>1</v>
      </c>
      <c r="BU167">
        <f ca="1" xml:space="preserve"> IF( AND( OFFSET($A$1, 167 - 1, 71 - 1) = "1", OFFSET($A$1, 167 - 1, 72 - 1) = "1" ), 1, IF( AND( OFFSET($A$1, 167 - 1, 71 - 1) = "1", OFFSET($A$1, 167 - 1, 72 - 1) = "0" ), 2, IF( AND( OFFSET($A$1, 167 - 1, 71 - 1) = "0", OFFSET($A$1, 167 - 1, 72 - 1) = "1" ), 3, 4 ) ) )</f>
        <v>1</v>
      </c>
    </row>
    <row r="168" spans="2:73" x14ac:dyDescent="0.25">
      <c r="C168" s="34" t="s">
        <v>96</v>
      </c>
      <c r="D168" s="35"/>
      <c r="E168" s="35"/>
      <c r="F168" s="36"/>
      <c r="G168" s="13">
        <v>0.5</v>
      </c>
      <c r="H168" s="34" t="s">
        <v>97</v>
      </c>
      <c r="I168" s="35"/>
      <c r="J168" s="35"/>
      <c r="K168" s="35"/>
      <c r="L168" s="35"/>
      <c r="M168" s="36"/>
      <c r="BH168" s="6">
        <v>0.6800249935077407</v>
      </c>
      <c r="BI168" s="6" t="str">
        <f>"1"</f>
        <v>1</v>
      </c>
      <c r="BJ168" t="str">
        <f ca="1">IF((OFFSET($A$1, 168 - 1, 60 - 1)) &gt;= (OFFSET($A$1, 120 - 1, 7 - 1)), "1","0")</f>
        <v>1</v>
      </c>
      <c r="BK168">
        <f ca="1" xml:space="preserve"> IF( AND( OFFSET($A$1, 168 - 1, 61 - 1) = "1", OFFSET($A$1, 168 - 1, 62 - 1) = "1" ), 1, IF( AND( OFFSET($A$1, 168 - 1, 61 - 1) = "1", OFFSET($A$1, 168 - 1, 62 - 1) = "0" ), 2, IF( AND( OFFSET($A$1, 168 - 1, 61 - 1) = "0", OFFSET($A$1, 168 - 1, 62 - 1) = "1" ), 3, 4 ) ) )</f>
        <v>1</v>
      </c>
      <c r="BM168" s="6">
        <v>0.20809683177247748</v>
      </c>
      <c r="BN168" s="6" t="str">
        <f t="shared" si="28"/>
        <v>0</v>
      </c>
      <c r="BO168" t="str">
        <f ca="1">IF((OFFSET($A$1, 168 - 1, 65 - 1)) &gt;= (OFFSET($A$1, 144 - 1, 7 - 1)), "1","0")</f>
        <v>0</v>
      </c>
      <c r="BP168">
        <f ca="1" xml:space="preserve"> IF( AND( OFFSET($A$1, 168 - 1, 66 - 1) = "1", OFFSET($A$1, 168 - 1, 67 - 1) = "1" ), 1, IF( AND( OFFSET($A$1, 168 - 1, 66 - 1) = "1", OFFSET($A$1, 168 - 1, 67 - 1) = "0" ), 2, IF( AND( OFFSET($A$1, 168 - 1, 66 - 1) = "0", OFFSET($A$1, 168 - 1, 67 - 1) = "1" ), 3, 4 ) ) )</f>
        <v>4</v>
      </c>
      <c r="BR168" s="6">
        <v>0.9696089562579</v>
      </c>
      <c r="BS168" s="6" t="str">
        <f>"0"</f>
        <v>0</v>
      </c>
      <c r="BT168" t="str">
        <f ca="1">IF((OFFSET($A$1, 168 - 1, 70 - 1)) &gt;= (OFFSET($A$1, 168 - 1, 7 - 1)), "1","0")</f>
        <v>1</v>
      </c>
      <c r="BU168">
        <f ca="1" xml:space="preserve"> IF( AND( OFFSET($A$1, 168 - 1, 71 - 1) = "1", OFFSET($A$1, 168 - 1, 72 - 1) = "1" ), 1, IF( AND( OFFSET($A$1, 168 - 1, 71 - 1) = "1", OFFSET($A$1, 168 - 1, 72 - 1) = "0" ), 2, IF( AND( OFFSET($A$1, 168 - 1, 71 - 1) = "0", OFFSET($A$1, 168 - 1, 72 - 1) = "1" ), 3, 4 ) ) )</f>
        <v>3</v>
      </c>
    </row>
    <row r="169" spans="2:73" x14ac:dyDescent="0.25">
      <c r="BH169" s="6">
        <v>0.64989972065829449</v>
      </c>
      <c r="BI169" s="6" t="str">
        <f>"1"</f>
        <v>1</v>
      </c>
      <c r="BJ169" t="str">
        <f ca="1">IF((OFFSET($A$1, 169 - 1, 60 - 1)) &gt;= (OFFSET($A$1, 120 - 1, 7 - 1)), "1","0")</f>
        <v>1</v>
      </c>
      <c r="BK169">
        <f ca="1" xml:space="preserve"> IF( AND( OFFSET($A$1, 169 - 1, 61 - 1) = "1", OFFSET($A$1, 169 - 1, 62 - 1) = "1" ), 1, IF( AND( OFFSET($A$1, 169 - 1, 61 - 1) = "1", OFFSET($A$1, 169 - 1, 62 - 1) = "0" ), 2, IF( AND( OFFSET($A$1, 169 - 1, 61 - 1) = "0", OFFSET($A$1, 169 - 1, 62 - 1) = "1" ), 3, 4 ) ) )</f>
        <v>1</v>
      </c>
      <c r="BM169" s="6">
        <v>0.3375810282323321</v>
      </c>
      <c r="BN169" s="6" t="str">
        <f t="shared" si="28"/>
        <v>0</v>
      </c>
      <c r="BO169" t="str">
        <f ca="1">IF((OFFSET($A$1, 169 - 1, 65 - 1)) &gt;= (OFFSET($A$1, 144 - 1, 7 - 1)), "1","0")</f>
        <v>0</v>
      </c>
      <c r="BP169">
        <f ca="1" xml:space="preserve"> IF( AND( OFFSET($A$1, 169 - 1, 66 - 1) = "1", OFFSET($A$1, 169 - 1, 67 - 1) = "1" ), 1, IF( AND( OFFSET($A$1, 169 - 1, 66 - 1) = "1", OFFSET($A$1, 169 - 1, 67 - 1) = "0" ), 2, IF( AND( OFFSET($A$1, 169 - 1, 66 - 1) = "0", OFFSET($A$1, 169 - 1, 67 - 1) = "1" ), 3, 4 ) ) )</f>
        <v>4</v>
      </c>
      <c r="BR169" s="6">
        <v>0.48760822843354718</v>
      </c>
      <c r="BS169" s="6" t="str">
        <f>"1"</f>
        <v>1</v>
      </c>
      <c r="BT169" t="str">
        <f ca="1">IF((OFFSET($A$1, 169 - 1, 70 - 1)) &gt;= (OFFSET($A$1, 168 - 1, 7 - 1)), "1","0")</f>
        <v>0</v>
      </c>
      <c r="BU169">
        <f ca="1" xml:space="preserve"> IF( AND( OFFSET($A$1, 169 - 1, 71 - 1) = "1", OFFSET($A$1, 169 - 1, 72 - 1) = "1" ), 1, IF( AND( OFFSET($A$1, 169 - 1, 71 - 1) = "1", OFFSET($A$1, 169 - 1, 72 - 1) = "0" ), 2, IF( AND( OFFSET($A$1, 169 - 1, 71 - 1) = "0", OFFSET($A$1, 169 - 1, 72 - 1) = "1" ), 3, 4 ) ) )</f>
        <v>2</v>
      </c>
    </row>
    <row r="170" spans="2:73" x14ac:dyDescent="0.25">
      <c r="C170" s="25" t="s">
        <v>98</v>
      </c>
      <c r="D170" s="26"/>
      <c r="E170" s="27"/>
      <c r="BH170" s="6">
        <v>0.2022797507753023</v>
      </c>
      <c r="BI170" s="6" t="str">
        <f>"0"</f>
        <v>0</v>
      </c>
      <c r="BJ170" t="str">
        <f ca="1">IF((OFFSET($A$1, 170 - 1, 60 - 1)) &gt;= (OFFSET($A$1, 120 - 1, 7 - 1)), "1","0")</f>
        <v>0</v>
      </c>
      <c r="BK170">
        <f ca="1" xml:space="preserve"> IF( AND( OFFSET($A$1, 170 - 1, 61 - 1) = "1", OFFSET($A$1, 170 - 1, 62 - 1) = "1" ), 1, IF( AND( OFFSET($A$1, 170 - 1, 61 - 1) = "1", OFFSET($A$1, 170 - 1, 62 - 1) = "0" ), 2, IF( AND( OFFSET($A$1, 170 - 1, 61 - 1) = "0", OFFSET($A$1, 170 - 1, 62 - 1) = "1" ), 3, 4 ) ) )</f>
        <v>4</v>
      </c>
      <c r="BM170" s="6">
        <v>0.46850989642848051</v>
      </c>
      <c r="BN170" s="6" t="str">
        <f t="shared" si="28"/>
        <v>0</v>
      </c>
      <c r="BO170" t="str">
        <f ca="1">IF((OFFSET($A$1, 170 - 1, 65 - 1)) &gt;= (OFFSET($A$1, 144 - 1, 7 - 1)), "1","0")</f>
        <v>0</v>
      </c>
      <c r="BP170">
        <f ca="1" xml:space="preserve"> IF( AND( OFFSET($A$1, 170 - 1, 66 - 1) = "1", OFFSET($A$1, 170 - 1, 67 - 1) = "1" ), 1, IF( AND( OFFSET($A$1, 170 - 1, 66 - 1) = "1", OFFSET($A$1, 170 - 1, 67 - 1) = "0" ), 2, IF( AND( OFFSET($A$1, 170 - 1, 66 - 1) = "0", OFFSET($A$1, 170 - 1, 67 - 1) = "1" ), 3, 4 ) ) )</f>
        <v>4</v>
      </c>
      <c r="BR170" s="6">
        <v>0.59629433487722272</v>
      </c>
      <c r="BS170" s="6" t="str">
        <f>"0"</f>
        <v>0</v>
      </c>
      <c r="BT170" t="str">
        <f ca="1">IF((OFFSET($A$1, 170 - 1, 70 - 1)) &gt;= (OFFSET($A$1, 168 - 1, 7 - 1)), "1","0")</f>
        <v>1</v>
      </c>
      <c r="BU170">
        <f ca="1" xml:space="preserve"> IF( AND( OFFSET($A$1, 170 - 1, 71 - 1) = "1", OFFSET($A$1, 170 - 1, 72 - 1) = "1" ), 1, IF( AND( OFFSET($A$1, 170 - 1, 71 - 1) = "1", OFFSET($A$1, 170 - 1, 72 - 1) = "0" ), 2, IF( AND( OFFSET($A$1, 170 - 1, 71 - 1) = "0", OFFSET($A$1, 170 - 1, 72 - 1) = "1" ), 3, 4 ) ) )</f>
        <v>3</v>
      </c>
    </row>
    <row r="171" spans="2:73" x14ac:dyDescent="0.25">
      <c r="C171" s="8"/>
      <c r="D171" s="32" t="s">
        <v>99</v>
      </c>
      <c r="E171" s="33"/>
      <c r="BH171" s="6">
        <v>0.93336856995001938</v>
      </c>
      <c r="BI171" s="6" t="str">
        <f>"1"</f>
        <v>1</v>
      </c>
      <c r="BJ171" t="str">
        <f ca="1">IF((OFFSET($A$1, 171 - 1, 60 - 1)) &gt;= (OFFSET($A$1, 120 - 1, 7 - 1)), "1","0")</f>
        <v>1</v>
      </c>
      <c r="BK171">
        <f ca="1" xml:space="preserve"> IF( AND( OFFSET($A$1, 171 - 1, 61 - 1) = "1", OFFSET($A$1, 171 - 1, 62 - 1) = "1" ), 1, IF( AND( OFFSET($A$1, 171 - 1, 61 - 1) = "1", OFFSET($A$1, 171 - 1, 62 - 1) = "0" ), 2, IF( AND( OFFSET($A$1, 171 - 1, 61 - 1) = "0", OFFSET($A$1, 171 - 1, 62 - 1) = "1" ), 3, 4 ) ) )</f>
        <v>1</v>
      </c>
      <c r="BM171" s="6">
        <v>0.31064797596573651</v>
      </c>
      <c r="BN171" s="6" t="str">
        <f t="shared" si="28"/>
        <v>0</v>
      </c>
      <c r="BO171" t="str">
        <f ca="1">IF((OFFSET($A$1, 171 - 1, 65 - 1)) &gt;= (OFFSET($A$1, 144 - 1, 7 - 1)), "1","0")</f>
        <v>0</v>
      </c>
      <c r="BP171">
        <f ca="1" xml:space="preserve"> IF( AND( OFFSET($A$1, 171 - 1, 66 - 1) = "1", OFFSET($A$1, 171 - 1, 67 - 1) = "1" ), 1, IF( AND( OFFSET($A$1, 171 - 1, 66 - 1) = "1", OFFSET($A$1, 171 - 1, 67 - 1) = "0" ), 2, IF( AND( OFFSET($A$1, 171 - 1, 66 - 1) = "0", OFFSET($A$1, 171 - 1, 67 - 1) = "1" ), 3, 4 ) ) )</f>
        <v>4</v>
      </c>
      <c r="BR171" s="6">
        <v>0.19930882144091913</v>
      </c>
      <c r="BS171" s="6" t="str">
        <f>"0"</f>
        <v>0</v>
      </c>
      <c r="BT171" t="str">
        <f ca="1">IF((OFFSET($A$1, 171 - 1, 70 - 1)) &gt;= (OFFSET($A$1, 168 - 1, 7 - 1)), "1","0")</f>
        <v>0</v>
      </c>
      <c r="BU171">
        <f ca="1" xml:space="preserve"> IF( AND( OFFSET($A$1, 171 - 1, 71 - 1) = "1", OFFSET($A$1, 171 - 1, 72 - 1) = "1" ), 1, IF( AND( OFFSET($A$1, 171 - 1, 71 - 1) = "1", OFFSET($A$1, 171 - 1, 72 - 1) = "0" ), 2, IF( AND( OFFSET($A$1, 171 - 1, 71 - 1) = "0", OFFSET($A$1, 171 - 1, 72 - 1) = "1" ), 3, 4 ) ) )</f>
        <v>4</v>
      </c>
    </row>
    <row r="172" spans="2:73" x14ac:dyDescent="0.25">
      <c r="C172" s="7" t="s">
        <v>100</v>
      </c>
      <c r="D172" s="8">
        <v>1</v>
      </c>
      <c r="E172" s="8">
        <v>0</v>
      </c>
      <c r="BH172" s="6">
        <v>0.92010944776273762</v>
      </c>
      <c r="BI172" s="6" t="str">
        <f>"0"</f>
        <v>0</v>
      </c>
      <c r="BJ172" t="str">
        <f ca="1">IF((OFFSET($A$1, 172 - 1, 60 - 1)) &gt;= (OFFSET($A$1, 120 - 1, 7 - 1)), "1","0")</f>
        <v>1</v>
      </c>
      <c r="BK172">
        <f ca="1" xml:space="preserve"> IF( AND( OFFSET($A$1, 172 - 1, 61 - 1) = "1", OFFSET($A$1, 172 - 1, 62 - 1) = "1" ), 1, IF( AND( OFFSET($A$1, 172 - 1, 61 - 1) = "1", OFFSET($A$1, 172 - 1, 62 - 1) = "0" ), 2, IF( AND( OFFSET($A$1, 172 - 1, 61 - 1) = "0", OFFSET($A$1, 172 - 1, 62 - 1) = "1" ), 3, 4 ) ) )</f>
        <v>3</v>
      </c>
      <c r="BM172" s="6">
        <v>0.30583424539715326</v>
      </c>
      <c r="BN172" s="6" t="str">
        <f t="shared" si="28"/>
        <v>0</v>
      </c>
      <c r="BO172" t="str">
        <f ca="1">IF((OFFSET($A$1, 172 - 1, 65 - 1)) &gt;= (OFFSET($A$1, 144 - 1, 7 - 1)), "1","0")</f>
        <v>0</v>
      </c>
      <c r="BP172">
        <f ca="1" xml:space="preserve"> IF( AND( OFFSET($A$1, 172 - 1, 66 - 1) = "1", OFFSET($A$1, 172 - 1, 67 - 1) = "1" ), 1, IF( AND( OFFSET($A$1, 172 - 1, 66 - 1) = "1", OFFSET($A$1, 172 - 1, 67 - 1) = "0" ), 2, IF( AND( OFFSET($A$1, 172 - 1, 66 - 1) = "0", OFFSET($A$1, 172 - 1, 67 - 1) = "1" ), 3, 4 ) ) )</f>
        <v>4</v>
      </c>
      <c r="BR172" s="6">
        <v>0.58111766334149884</v>
      </c>
      <c r="BS172" s="6" t="str">
        <f>"1"</f>
        <v>1</v>
      </c>
      <c r="BT172" t="str">
        <f ca="1">IF((OFFSET($A$1, 172 - 1, 70 - 1)) &gt;= (OFFSET($A$1, 168 - 1, 7 - 1)), "1","0")</f>
        <v>1</v>
      </c>
      <c r="BU172">
        <f ca="1" xml:space="preserve"> IF( AND( OFFSET($A$1, 172 - 1, 71 - 1) = "1", OFFSET($A$1, 172 - 1, 72 - 1) = "1" ), 1, IF( AND( OFFSET($A$1, 172 - 1, 71 - 1) = "1", OFFSET($A$1, 172 - 1, 72 - 1) = "0" ), 2, IF( AND( OFFSET($A$1, 172 - 1, 71 - 1) = "0", OFFSET($A$1, 172 - 1, 72 - 1) = "1" ), 3, 4 ) ) )</f>
        <v>1</v>
      </c>
    </row>
    <row r="173" spans="2:73" x14ac:dyDescent="0.25">
      <c r="C173" s="7">
        <v>1</v>
      </c>
      <c r="D173" s="6">
        <f ca="1" xml:space="preserve"> COUNTIF( OFFSET($A$1, 1 - 1, 73 - 1, 670, 1), 1 )</f>
        <v>77</v>
      </c>
      <c r="E173" s="6">
        <f ca="1" xml:space="preserve"> COUNTIF( OFFSET($A$1, 1 - 1, 73 - 1, 670, 1), 2 )</f>
        <v>20</v>
      </c>
      <c r="BH173" s="6">
        <v>0.78572634657287155</v>
      </c>
      <c r="BI173" s="6" t="str">
        <f>"0"</f>
        <v>0</v>
      </c>
      <c r="BJ173" t="str">
        <f ca="1">IF((OFFSET($A$1, 173 - 1, 60 - 1)) &gt;= (OFFSET($A$1, 120 - 1, 7 - 1)), "1","0")</f>
        <v>1</v>
      </c>
      <c r="BK173">
        <f ca="1" xml:space="preserve"> IF( AND( OFFSET($A$1, 173 - 1, 61 - 1) = "1", OFFSET($A$1, 173 - 1, 62 - 1) = "1" ), 1, IF( AND( OFFSET($A$1, 173 - 1, 61 - 1) = "1", OFFSET($A$1, 173 - 1, 62 - 1) = "0" ), 2, IF( AND( OFFSET($A$1, 173 - 1, 61 - 1) = "0", OFFSET($A$1, 173 - 1, 62 - 1) = "1" ), 3, 4 ) ) )</f>
        <v>3</v>
      </c>
      <c r="BM173" s="6">
        <v>0.91045026904599369</v>
      </c>
      <c r="BN173" s="6" t="str">
        <f t="shared" si="28"/>
        <v>0</v>
      </c>
      <c r="BO173" t="str">
        <f ca="1">IF((OFFSET($A$1, 173 - 1, 65 - 1)) &gt;= (OFFSET($A$1, 144 - 1, 7 - 1)), "1","0")</f>
        <v>1</v>
      </c>
      <c r="BP173">
        <f ca="1" xml:space="preserve"> IF( AND( OFFSET($A$1, 173 - 1, 66 - 1) = "1", OFFSET($A$1, 173 - 1, 67 - 1) = "1" ), 1, IF( AND( OFFSET($A$1, 173 - 1, 66 - 1) = "1", OFFSET($A$1, 173 - 1, 67 - 1) = "0" ), 2, IF( AND( OFFSET($A$1, 173 - 1, 66 - 1) = "0", OFFSET($A$1, 173 - 1, 67 - 1) = "1" ), 3, 4 ) ) )</f>
        <v>3</v>
      </c>
      <c r="BR173" s="6">
        <v>0.40635048142418023</v>
      </c>
      <c r="BS173" s="6" t="str">
        <f>"0"</f>
        <v>0</v>
      </c>
      <c r="BT173" t="str">
        <f ca="1">IF((OFFSET($A$1, 173 - 1, 70 - 1)) &gt;= (OFFSET($A$1, 168 - 1, 7 - 1)), "1","0")</f>
        <v>0</v>
      </c>
      <c r="BU173">
        <f ca="1" xml:space="preserve"> IF( AND( OFFSET($A$1, 173 - 1, 71 - 1) = "1", OFFSET($A$1, 173 - 1, 72 - 1) = "1" ), 1, IF( AND( OFFSET($A$1, 173 - 1, 71 - 1) = "1", OFFSET($A$1, 173 - 1, 72 - 1) = "0" ), 2, IF( AND( OFFSET($A$1, 173 - 1, 71 - 1) = "0", OFFSET($A$1, 173 - 1, 72 - 1) = "1" ), 3, 4 ) ) )</f>
        <v>4</v>
      </c>
    </row>
    <row r="174" spans="2:73" x14ac:dyDescent="0.25">
      <c r="C174" s="7">
        <v>0</v>
      </c>
      <c r="D174" s="6">
        <f ca="1" xml:space="preserve"> COUNTIF( OFFSET($A$1, 1 - 1, 73 - 1, 670, 1), 3 )</f>
        <v>146</v>
      </c>
      <c r="E174" s="6">
        <f ca="1" xml:space="preserve"> COUNTIF( OFFSET($A$1, 1 - 1, 73 - 1, 670, 1), 4 )</f>
        <v>426</v>
      </c>
      <c r="BH174" s="6">
        <v>0.65160770392107104</v>
      </c>
      <c r="BI174" s="6" t="str">
        <f>"1"</f>
        <v>1</v>
      </c>
      <c r="BJ174" t="str">
        <f ca="1">IF((OFFSET($A$1, 174 - 1, 60 - 1)) &gt;= (OFFSET($A$1, 120 - 1, 7 - 1)), "1","0")</f>
        <v>1</v>
      </c>
      <c r="BK174">
        <f ca="1" xml:space="preserve"> IF( AND( OFFSET($A$1, 174 - 1, 61 - 1) = "1", OFFSET($A$1, 174 - 1, 62 - 1) = "1" ), 1, IF( AND( OFFSET($A$1, 174 - 1, 61 - 1) = "1", OFFSET($A$1, 174 - 1, 62 - 1) = "0" ), 2, IF( AND( OFFSET($A$1, 174 - 1, 61 - 1) = "0", OFFSET($A$1, 174 - 1, 62 - 1) = "1" ), 3, 4 ) ) )</f>
        <v>1</v>
      </c>
      <c r="BM174" s="6">
        <v>8.0376947731372217E-2</v>
      </c>
      <c r="BN174" s="6" t="str">
        <f t="shared" si="28"/>
        <v>0</v>
      </c>
      <c r="BO174" t="str">
        <f ca="1">IF((OFFSET($A$1, 174 - 1, 65 - 1)) &gt;= (OFFSET($A$1, 144 - 1, 7 - 1)), "1","0")</f>
        <v>0</v>
      </c>
      <c r="BP174">
        <f ca="1" xml:space="preserve"> IF( AND( OFFSET($A$1, 174 - 1, 66 - 1) = "1", OFFSET($A$1, 174 - 1, 67 - 1) = "1" ), 1, IF( AND( OFFSET($A$1, 174 - 1, 66 - 1) = "1", OFFSET($A$1, 174 - 1, 67 - 1) = "0" ), 2, IF( AND( OFFSET($A$1, 174 - 1, 66 - 1) = "0", OFFSET($A$1, 174 - 1, 67 - 1) = "1" ), 3, 4 ) ) )</f>
        <v>4</v>
      </c>
      <c r="BR174" s="6">
        <v>0.80243020774513663</v>
      </c>
      <c r="BS174" s="6" t="str">
        <f>"0"</f>
        <v>0</v>
      </c>
      <c r="BT174" t="str">
        <f ca="1">IF((OFFSET($A$1, 174 - 1, 70 - 1)) &gt;= (OFFSET($A$1, 168 - 1, 7 - 1)), "1","0")</f>
        <v>1</v>
      </c>
      <c r="BU174">
        <f ca="1" xml:space="preserve"> IF( AND( OFFSET($A$1, 174 - 1, 71 - 1) = "1", OFFSET($A$1, 174 - 1, 72 - 1) = "1" ), 1, IF( AND( OFFSET($A$1, 174 - 1, 71 - 1) = "1", OFFSET($A$1, 174 - 1, 72 - 1) = "0" ), 2, IF( AND( OFFSET($A$1, 174 - 1, 71 - 1) = "0", OFFSET($A$1, 174 - 1, 72 - 1) = "1" ), 3, 4 ) ) )</f>
        <v>3</v>
      </c>
    </row>
    <row r="175" spans="2:73" x14ac:dyDescent="0.25">
      <c r="BH175" s="6">
        <v>0.47118441297567309</v>
      </c>
      <c r="BI175" s="6" t="str">
        <f>"1"</f>
        <v>1</v>
      </c>
      <c r="BJ175" t="str">
        <f ca="1">IF((OFFSET($A$1, 175 - 1, 60 - 1)) &gt;= (OFFSET($A$1, 120 - 1, 7 - 1)), "1","0")</f>
        <v>0</v>
      </c>
      <c r="BK175">
        <f ca="1" xml:space="preserve"> IF( AND( OFFSET($A$1, 175 - 1, 61 - 1) = "1", OFFSET($A$1, 175 - 1, 62 - 1) = "1" ), 1, IF( AND( OFFSET($A$1, 175 - 1, 61 - 1) = "1", OFFSET($A$1, 175 - 1, 62 - 1) = "0" ), 2, IF( AND( OFFSET($A$1, 175 - 1, 61 - 1) = "0", OFFSET($A$1, 175 - 1, 62 - 1) = "1" ), 3, 4 ) ) )</f>
        <v>2</v>
      </c>
      <c r="BM175" s="6">
        <v>0.69333076535438787</v>
      </c>
      <c r="BN175" s="6" t="str">
        <f>"1"</f>
        <v>1</v>
      </c>
      <c r="BO175" t="str">
        <f ca="1">IF((OFFSET($A$1, 175 - 1, 65 - 1)) &gt;= (OFFSET($A$1, 144 - 1, 7 - 1)), "1","0")</f>
        <v>1</v>
      </c>
      <c r="BP175">
        <f ca="1" xml:space="preserve"> IF( AND( OFFSET($A$1, 175 - 1, 66 - 1) = "1", OFFSET($A$1, 175 - 1, 67 - 1) = "1" ), 1, IF( AND( OFFSET($A$1, 175 - 1, 66 - 1) = "1", OFFSET($A$1, 175 - 1, 67 - 1) = "0" ), 2, IF( AND( OFFSET($A$1, 175 - 1, 66 - 1) = "0", OFFSET($A$1, 175 - 1, 67 - 1) = "1" ), 3, 4 ) ) )</f>
        <v>1</v>
      </c>
      <c r="BR175" s="6">
        <v>0.31151771732999661</v>
      </c>
      <c r="BS175" s="6" t="str">
        <f>"0"</f>
        <v>0</v>
      </c>
      <c r="BT175" t="str">
        <f ca="1">IF((OFFSET($A$1, 175 - 1, 70 - 1)) &gt;= (OFFSET($A$1, 168 - 1, 7 - 1)), "1","0")</f>
        <v>0</v>
      </c>
      <c r="BU175">
        <f ca="1" xml:space="preserve"> IF( AND( OFFSET($A$1, 175 - 1, 71 - 1) = "1", OFFSET($A$1, 175 - 1, 72 - 1) = "1" ), 1, IF( AND( OFFSET($A$1, 175 - 1, 71 - 1) = "1", OFFSET($A$1, 175 - 1, 72 - 1) = "0" ), 2, IF( AND( OFFSET($A$1, 175 - 1, 71 - 1) = "0", OFFSET($A$1, 175 - 1, 72 - 1) = "1" ), 3, 4 ) ) )</f>
        <v>4</v>
      </c>
    </row>
    <row r="176" spans="2:73" x14ac:dyDescent="0.25">
      <c r="C176" s="25" t="s">
        <v>101</v>
      </c>
      <c r="D176" s="26"/>
      <c r="E176" s="26"/>
      <c r="F176" s="27"/>
      <c r="BH176" s="6">
        <v>0.59818385103876193</v>
      </c>
      <c r="BI176" s="6" t="str">
        <f>"0"</f>
        <v>0</v>
      </c>
      <c r="BJ176" t="str">
        <f ca="1">IF((OFFSET($A$1, 176 - 1, 60 - 1)) &gt;= (OFFSET($A$1, 120 - 1, 7 - 1)), "1","0")</f>
        <v>1</v>
      </c>
      <c r="BK176">
        <f ca="1" xml:space="preserve"> IF( AND( OFFSET($A$1, 176 - 1, 61 - 1) = "1", OFFSET($A$1, 176 - 1, 62 - 1) = "1" ), 1, IF( AND( OFFSET($A$1, 176 - 1, 61 - 1) = "1", OFFSET($A$1, 176 - 1, 62 - 1) = "0" ), 2, IF( AND( OFFSET($A$1, 176 - 1, 61 - 1) = "0", OFFSET($A$1, 176 - 1, 62 - 1) = "1" ), 3, 4 ) ) )</f>
        <v>3</v>
      </c>
      <c r="BM176" s="6">
        <v>0.5188324018054542</v>
      </c>
      <c r="BN176" s="6" t="str">
        <f t="shared" ref="BN176:BN181" si="29">"0"</f>
        <v>0</v>
      </c>
      <c r="BO176" t="str">
        <f ca="1">IF((OFFSET($A$1, 176 - 1, 65 - 1)) &gt;= (OFFSET($A$1, 144 - 1, 7 - 1)), "1","0")</f>
        <v>1</v>
      </c>
      <c r="BP176">
        <f ca="1" xml:space="preserve"> IF( AND( OFFSET($A$1, 176 - 1, 66 - 1) = "1", OFFSET($A$1, 176 - 1, 67 - 1) = "1" ), 1, IF( AND( OFFSET($A$1, 176 - 1, 66 - 1) = "1", OFFSET($A$1, 176 - 1, 67 - 1) = "0" ), 2, IF( AND( OFFSET($A$1, 176 - 1, 66 - 1) = "0", OFFSET($A$1, 176 - 1, 67 - 1) = "1" ), 3, 4 ) ) )</f>
        <v>3</v>
      </c>
      <c r="BR176" s="6">
        <v>0.74042377978024221</v>
      </c>
      <c r="BS176" s="6" t="str">
        <f>"0"</f>
        <v>0</v>
      </c>
      <c r="BT176" t="str">
        <f ca="1">IF((OFFSET($A$1, 176 - 1, 70 - 1)) &gt;= (OFFSET($A$1, 168 - 1, 7 - 1)), "1","0")</f>
        <v>1</v>
      </c>
      <c r="BU176">
        <f ca="1" xml:space="preserve"> IF( AND( OFFSET($A$1, 176 - 1, 71 - 1) = "1", OFFSET($A$1, 176 - 1, 72 - 1) = "1" ), 1, IF( AND( OFFSET($A$1, 176 - 1, 71 - 1) = "1", OFFSET($A$1, 176 - 1, 72 - 1) = "0" ), 2, IF( AND( OFFSET($A$1, 176 - 1, 71 - 1) = "0", OFFSET($A$1, 176 - 1, 72 - 1) = "1" ), 3, 4 ) ) )</f>
        <v>3</v>
      </c>
    </row>
    <row r="177" spans="3:73" x14ac:dyDescent="0.25">
      <c r="C177" s="8" t="s">
        <v>53</v>
      </c>
      <c r="D177" s="8" t="s">
        <v>102</v>
      </c>
      <c r="E177" s="8" t="s">
        <v>103</v>
      </c>
      <c r="F177" s="8" t="s">
        <v>104</v>
      </c>
      <c r="BH177" s="6">
        <v>0.87965411216669909</v>
      </c>
      <c r="BI177" s="6" t="str">
        <f>"1"</f>
        <v>1</v>
      </c>
      <c r="BJ177" t="str">
        <f ca="1">IF((OFFSET($A$1, 177 - 1, 60 - 1)) &gt;= (OFFSET($A$1, 120 - 1, 7 - 1)), "1","0")</f>
        <v>1</v>
      </c>
      <c r="BK177">
        <f ca="1" xml:space="preserve"> IF( AND( OFFSET($A$1, 177 - 1, 61 - 1) = "1", OFFSET($A$1, 177 - 1, 62 - 1) = "1" ), 1, IF( AND( OFFSET($A$1, 177 - 1, 61 - 1) = "1", OFFSET($A$1, 177 - 1, 62 - 1) = "0" ), 2, IF( AND( OFFSET($A$1, 177 - 1, 61 - 1) = "0", OFFSET($A$1, 177 - 1, 62 - 1) = "1" ), 3, 4 ) ) )</f>
        <v>1</v>
      </c>
      <c r="BM177" s="6">
        <v>0.10438544133952869</v>
      </c>
      <c r="BN177" s="6" t="str">
        <f t="shared" si="29"/>
        <v>0</v>
      </c>
      <c r="BO177" t="str">
        <f ca="1">IF((OFFSET($A$1, 177 - 1, 65 - 1)) &gt;= (OFFSET($A$1, 144 - 1, 7 - 1)), "1","0")</f>
        <v>0</v>
      </c>
      <c r="BP177">
        <f ca="1" xml:space="preserve"> IF( AND( OFFSET($A$1, 177 - 1, 66 - 1) = "1", OFFSET($A$1, 177 - 1, 67 - 1) = "1" ), 1, IF( AND( OFFSET($A$1, 177 - 1, 66 - 1) = "1", OFFSET($A$1, 177 - 1, 67 - 1) = "0" ), 2, IF( AND( OFFSET($A$1, 177 - 1, 66 - 1) = "0", OFFSET($A$1, 177 - 1, 67 - 1) = "1" ), 3, 4 ) ) )</f>
        <v>4</v>
      </c>
      <c r="BR177" s="6">
        <v>9.5066584586578379E-2</v>
      </c>
      <c r="BS177" s="6" t="str">
        <f>"0"</f>
        <v>0</v>
      </c>
      <c r="BT177" t="str">
        <f ca="1">IF((OFFSET($A$1, 177 - 1, 70 - 1)) &gt;= (OFFSET($A$1, 168 - 1, 7 - 1)), "1","0")</f>
        <v>0</v>
      </c>
      <c r="BU177">
        <f ca="1" xml:space="preserve"> IF( AND( OFFSET($A$1, 177 - 1, 71 - 1) = "1", OFFSET($A$1, 177 - 1, 72 - 1) = "1" ), 1, IF( AND( OFFSET($A$1, 177 - 1, 71 - 1) = "1", OFFSET($A$1, 177 - 1, 72 - 1) = "0" ), 2, IF( AND( OFFSET($A$1, 177 - 1, 71 - 1) = "0", OFFSET($A$1, 177 - 1, 72 - 1) = "1" ), 3, 4 ) ) )</f>
        <v>4</v>
      </c>
    </row>
    <row r="178" spans="3:73" x14ac:dyDescent="0.25">
      <c r="C178" s="7">
        <v>1</v>
      </c>
      <c r="D178" s="6">
        <f ca="1">SUM(OFFSET($A$1, 173 - 1, 4 - 1, 1, 2))</f>
        <v>97</v>
      </c>
      <c r="E178" s="6">
        <f ca="1">SUM(OFFSET($A$1, 173 - 1, 4 - 1, 1, 2)) - OFFSET($A$1, 173 - 1, 4 - 1)</f>
        <v>20</v>
      </c>
      <c r="F178" s="6">
        <f ca="1">IF(OFFSET($A$1, 178 - 1, 4 - 1)=0,"Undefined",((OFFSET($A$1, 178 - 1, 5 - 1))*100) / (OFFSET($A$1, 178 - 1, 4 - 1)))</f>
        <v>20.618556701030929</v>
      </c>
      <c r="BH178" s="6">
        <v>0.70201711702173042</v>
      </c>
      <c r="BI178" s="6" t="str">
        <f>"0"</f>
        <v>0</v>
      </c>
      <c r="BJ178" t="str">
        <f ca="1">IF((OFFSET($A$1, 178 - 1, 60 - 1)) &gt;= (OFFSET($A$1, 120 - 1, 7 - 1)), "1","0")</f>
        <v>1</v>
      </c>
      <c r="BK178">
        <f ca="1" xml:space="preserve"> IF( AND( OFFSET($A$1, 178 - 1, 61 - 1) = "1", OFFSET($A$1, 178 - 1, 62 - 1) = "1" ), 1, IF( AND( OFFSET($A$1, 178 - 1, 61 - 1) = "1", OFFSET($A$1, 178 - 1, 62 - 1) = "0" ), 2, IF( AND( OFFSET($A$1, 178 - 1, 61 - 1) = "0", OFFSET($A$1, 178 - 1, 62 - 1) = "1" ), 3, 4 ) ) )</f>
        <v>3</v>
      </c>
      <c r="BM178" s="6">
        <v>0.40222172168301401</v>
      </c>
      <c r="BN178" s="6" t="str">
        <f t="shared" si="29"/>
        <v>0</v>
      </c>
      <c r="BO178" t="str">
        <f ca="1">IF((OFFSET($A$1, 178 - 1, 65 - 1)) &gt;= (OFFSET($A$1, 144 - 1, 7 - 1)), "1","0")</f>
        <v>0</v>
      </c>
      <c r="BP178">
        <f ca="1" xml:space="preserve"> IF( AND( OFFSET($A$1, 178 - 1, 66 - 1) = "1", OFFSET($A$1, 178 - 1, 67 - 1) = "1" ), 1, IF( AND( OFFSET($A$1, 178 - 1, 66 - 1) = "1", OFFSET($A$1, 178 - 1, 67 - 1) = "0" ), 2, IF( AND( OFFSET($A$1, 178 - 1, 66 - 1) = "0", OFFSET($A$1, 178 - 1, 67 - 1) = "1" ), 3, 4 ) ) )</f>
        <v>4</v>
      </c>
      <c r="BR178" s="6">
        <v>0.5974616160877152</v>
      </c>
      <c r="BS178" s="6" t="str">
        <f>"1"</f>
        <v>1</v>
      </c>
      <c r="BT178" t="str">
        <f ca="1">IF((OFFSET($A$1, 178 - 1, 70 - 1)) &gt;= (OFFSET($A$1, 168 - 1, 7 - 1)), "1","0")</f>
        <v>1</v>
      </c>
      <c r="BU178">
        <f ca="1" xml:space="preserve"> IF( AND( OFFSET($A$1, 178 - 1, 71 - 1) = "1", OFFSET($A$1, 178 - 1, 72 - 1) = "1" ), 1, IF( AND( OFFSET($A$1, 178 - 1, 71 - 1) = "1", OFFSET($A$1, 178 - 1, 72 - 1) = "0" ), 2, IF( AND( OFFSET($A$1, 178 - 1, 71 - 1) = "0", OFFSET($A$1, 178 - 1, 72 - 1) = "1" ), 3, 4 ) ) )</f>
        <v>1</v>
      </c>
    </row>
    <row r="179" spans="3:73" x14ac:dyDescent="0.25">
      <c r="C179" s="7">
        <v>0</v>
      </c>
      <c r="D179" s="6">
        <f ca="1">SUM(OFFSET($A$1, 174 - 1, 4 - 1, 1, 2))</f>
        <v>572</v>
      </c>
      <c r="E179" s="6">
        <f ca="1">SUM(OFFSET($A$1, 174 - 1, 4 - 1, 1, 2)) - OFFSET($A$1, 174 - 1, 5 - 1)</f>
        <v>146</v>
      </c>
      <c r="F179" s="6">
        <f ca="1">IF(OFFSET($A$1, 179 - 1, 4 - 1)=0,"Undefined",((OFFSET($A$1, 179 - 1, 5 - 1))*100) / (OFFSET($A$1, 179 - 1, 4 - 1)))</f>
        <v>25.524475524475523</v>
      </c>
      <c r="BH179" s="6">
        <v>0.19536730878277414</v>
      </c>
      <c r="BI179" s="6" t="str">
        <f>"0"</f>
        <v>0</v>
      </c>
      <c r="BJ179" t="str">
        <f ca="1">IF((OFFSET($A$1, 179 - 1, 60 - 1)) &gt;= (OFFSET($A$1, 120 - 1, 7 - 1)), "1","0")</f>
        <v>0</v>
      </c>
      <c r="BK179">
        <f ca="1" xml:space="preserve"> IF( AND( OFFSET($A$1, 179 - 1, 61 - 1) = "1", OFFSET($A$1, 179 - 1, 62 - 1) = "1" ), 1, IF( AND( OFFSET($A$1, 179 - 1, 61 - 1) = "1", OFFSET($A$1, 179 - 1, 62 - 1) = "0" ), 2, IF( AND( OFFSET($A$1, 179 - 1, 61 - 1) = "0", OFFSET($A$1, 179 - 1, 62 - 1) = "1" ), 3, 4 ) ) )</f>
        <v>4</v>
      </c>
      <c r="BM179" s="6">
        <v>0.28766478453948302</v>
      </c>
      <c r="BN179" s="6" t="str">
        <f t="shared" si="29"/>
        <v>0</v>
      </c>
      <c r="BO179" t="str">
        <f ca="1">IF((OFFSET($A$1, 179 - 1, 65 - 1)) &gt;= (OFFSET($A$1, 144 - 1, 7 - 1)), "1","0")</f>
        <v>0</v>
      </c>
      <c r="BP179">
        <f ca="1" xml:space="preserve"> IF( AND( OFFSET($A$1, 179 - 1, 66 - 1) = "1", OFFSET($A$1, 179 - 1, 67 - 1) = "1" ), 1, IF( AND( OFFSET($A$1, 179 - 1, 66 - 1) = "1", OFFSET($A$1, 179 - 1, 67 - 1) = "0" ), 2, IF( AND( OFFSET($A$1, 179 - 1, 66 - 1) = "0", OFFSET($A$1, 179 - 1, 67 - 1) = "1" ), 3, 4 ) ) )</f>
        <v>4</v>
      </c>
      <c r="BR179" s="6">
        <v>0.1539647438269916</v>
      </c>
      <c r="BS179" s="6" t="str">
        <f t="shared" ref="BS179:BS184" si="30">"0"</f>
        <v>0</v>
      </c>
      <c r="BT179" t="str">
        <f ca="1">IF((OFFSET($A$1, 179 - 1, 70 - 1)) &gt;= (OFFSET($A$1, 168 - 1, 7 - 1)), "1","0")</f>
        <v>0</v>
      </c>
      <c r="BU179">
        <f ca="1" xml:space="preserve"> IF( AND( OFFSET($A$1, 179 - 1, 71 - 1) = "1", OFFSET($A$1, 179 - 1, 72 - 1) = "1" ), 1, IF( AND( OFFSET($A$1, 179 - 1, 71 - 1) = "1", OFFSET($A$1, 179 - 1, 72 - 1) = "0" ), 2, IF( AND( OFFSET($A$1, 179 - 1, 71 - 1) = "0", OFFSET($A$1, 179 - 1, 72 - 1) = "1" ), 3, 4 ) ) )</f>
        <v>4</v>
      </c>
    </row>
    <row r="180" spans="3:73" x14ac:dyDescent="0.25">
      <c r="C180" s="7" t="s">
        <v>105</v>
      </c>
      <c r="D180" s="6">
        <f ca="1">SUM(OFFSET($A$1, 178 - 1, 4 - 1, 2, 1))</f>
        <v>669</v>
      </c>
      <c r="E180" s="6">
        <f ca="1">SUM(OFFSET($A$1, 178 - 1, 5 - 1, 2, 1))</f>
        <v>166</v>
      </c>
      <c r="F180" s="6">
        <f ca="1">IF(OFFSET($A$1, 180 - 1, 4 - 1)=0,"Undefined",((OFFSET($A$1, 180 - 1, 5 - 1))*100) / (OFFSET($A$1, 180 - 1, 4 - 1)))</f>
        <v>24.813153961136024</v>
      </c>
      <c r="BH180" s="6">
        <v>0.67071870262008793</v>
      </c>
      <c r="BI180" s="6" t="str">
        <f>"1"</f>
        <v>1</v>
      </c>
      <c r="BJ180" t="str">
        <f ca="1">IF((OFFSET($A$1, 180 - 1, 60 - 1)) &gt;= (OFFSET($A$1, 120 - 1, 7 - 1)), "1","0")</f>
        <v>1</v>
      </c>
      <c r="BK180">
        <f ca="1" xml:space="preserve"> IF( AND( OFFSET($A$1, 180 - 1, 61 - 1) = "1", OFFSET($A$1, 180 - 1, 62 - 1) = "1" ), 1, IF( AND( OFFSET($A$1, 180 - 1, 61 - 1) = "1", OFFSET($A$1, 180 - 1, 62 - 1) = "0" ), 2, IF( AND( OFFSET($A$1, 180 - 1, 61 - 1) = "0", OFFSET($A$1, 180 - 1, 62 - 1) = "1" ), 3, 4 ) ) )</f>
        <v>1</v>
      </c>
      <c r="BM180" s="6">
        <v>9.7906079911251553E-2</v>
      </c>
      <c r="BN180" s="6" t="str">
        <f t="shared" si="29"/>
        <v>0</v>
      </c>
      <c r="BO180" t="str">
        <f ca="1">IF((OFFSET($A$1, 180 - 1, 65 - 1)) &gt;= (OFFSET($A$1, 144 - 1, 7 - 1)), "1","0")</f>
        <v>0</v>
      </c>
      <c r="BP180">
        <f ca="1" xml:space="preserve"> IF( AND( OFFSET($A$1, 180 - 1, 66 - 1) = "1", OFFSET($A$1, 180 - 1, 67 - 1) = "1" ), 1, IF( AND( OFFSET($A$1, 180 - 1, 66 - 1) = "1", OFFSET($A$1, 180 - 1, 67 - 1) = "0" ), 2, IF( AND( OFFSET($A$1, 180 - 1, 66 - 1) = "0", OFFSET($A$1, 180 - 1, 67 - 1) = "1" ), 3, 4 ) ) )</f>
        <v>4</v>
      </c>
      <c r="BR180" s="6">
        <v>0.44611796477481341</v>
      </c>
      <c r="BS180" s="6" t="str">
        <f t="shared" si="30"/>
        <v>0</v>
      </c>
      <c r="BT180" t="str">
        <f ca="1">IF((OFFSET($A$1, 180 - 1, 70 - 1)) &gt;= (OFFSET($A$1, 168 - 1, 7 - 1)), "1","0")</f>
        <v>0</v>
      </c>
      <c r="BU180">
        <f ca="1" xml:space="preserve"> IF( AND( OFFSET($A$1, 180 - 1, 71 - 1) = "1", OFFSET($A$1, 180 - 1, 72 - 1) = "1" ), 1, IF( AND( OFFSET($A$1, 180 - 1, 71 - 1) = "1", OFFSET($A$1, 180 - 1, 72 - 1) = "0" ), 2, IF( AND( OFFSET($A$1, 180 - 1, 71 - 1) = "0", OFFSET($A$1, 180 - 1, 72 - 1) = "1" ), 3, 4 ) ) )</f>
        <v>4</v>
      </c>
    </row>
    <row r="181" spans="3:73" x14ac:dyDescent="0.25">
      <c r="BH181" s="6">
        <v>0.41042120775431551</v>
      </c>
      <c r="BI181" s="6" t="str">
        <f>"1"</f>
        <v>1</v>
      </c>
      <c r="BJ181" t="str">
        <f ca="1">IF((OFFSET($A$1, 181 - 1, 60 - 1)) &gt;= (OFFSET($A$1, 120 - 1, 7 - 1)), "1","0")</f>
        <v>0</v>
      </c>
      <c r="BK181">
        <f ca="1" xml:space="preserve"> IF( AND( OFFSET($A$1, 181 - 1, 61 - 1) = "1", OFFSET($A$1, 181 - 1, 62 - 1) = "1" ), 1, IF( AND( OFFSET($A$1, 181 - 1, 61 - 1) = "1", OFFSET($A$1, 181 - 1, 62 - 1) = "0" ), 2, IF( AND( OFFSET($A$1, 181 - 1, 61 - 1) = "0", OFFSET($A$1, 181 - 1, 62 - 1) = "1" ), 3, 4 ) ) )</f>
        <v>2</v>
      </c>
      <c r="BM181" s="6">
        <v>0.46746155968048236</v>
      </c>
      <c r="BN181" s="6" t="str">
        <f t="shared" si="29"/>
        <v>0</v>
      </c>
      <c r="BO181" t="str">
        <f ca="1">IF((OFFSET($A$1, 181 - 1, 65 - 1)) &gt;= (OFFSET($A$1, 144 - 1, 7 - 1)), "1","0")</f>
        <v>0</v>
      </c>
      <c r="BP181">
        <f ca="1" xml:space="preserve"> IF( AND( OFFSET($A$1, 181 - 1, 66 - 1) = "1", OFFSET($A$1, 181 - 1, 67 - 1) = "1" ), 1, IF( AND( OFFSET($A$1, 181 - 1, 66 - 1) = "1", OFFSET($A$1, 181 - 1, 67 - 1) = "0" ), 2, IF( AND( OFFSET($A$1, 181 - 1, 66 - 1) = "0", OFFSET($A$1, 181 - 1, 67 - 1) = "1" ), 3, 4 ) ) )</f>
        <v>4</v>
      </c>
      <c r="BR181" s="6">
        <v>0.29804474716958168</v>
      </c>
      <c r="BS181" s="6" t="str">
        <f t="shared" si="30"/>
        <v>0</v>
      </c>
      <c r="BT181" t="str">
        <f ca="1">IF((OFFSET($A$1, 181 - 1, 70 - 1)) &gt;= (OFFSET($A$1, 168 - 1, 7 - 1)), "1","0")</f>
        <v>0</v>
      </c>
      <c r="BU181">
        <f ca="1" xml:space="preserve"> IF( AND( OFFSET($A$1, 181 - 1, 71 - 1) = "1", OFFSET($A$1, 181 - 1, 72 - 1) = "1" ), 1, IF( AND( OFFSET($A$1, 181 - 1, 71 - 1) = "1", OFFSET($A$1, 181 - 1, 72 - 1) = "0" ), 2, IF( AND( OFFSET($A$1, 181 - 1, 71 - 1) = "0", OFFSET($A$1, 181 - 1, 72 - 1) = "1" ), 3, 4 ) ) )</f>
        <v>4</v>
      </c>
    </row>
    <row r="182" spans="3:73" x14ac:dyDescent="0.25">
      <c r="C182" s="25" t="s">
        <v>106</v>
      </c>
      <c r="D182" s="26"/>
      <c r="E182" s="27"/>
      <c r="BH182" s="6">
        <v>8.9573701893700938E-2</v>
      </c>
      <c r="BI182" s="6" t="str">
        <f>"0"</f>
        <v>0</v>
      </c>
      <c r="BJ182" t="str">
        <f ca="1">IF((OFFSET($A$1, 182 - 1, 60 - 1)) &gt;= (OFFSET($A$1, 120 - 1, 7 - 1)), "1","0")</f>
        <v>0</v>
      </c>
      <c r="BK182">
        <f ca="1" xml:space="preserve"> IF( AND( OFFSET($A$1, 182 - 1, 61 - 1) = "1", OFFSET($A$1, 182 - 1, 62 - 1) = "1" ), 1, IF( AND( OFFSET($A$1, 182 - 1, 61 - 1) = "1", OFFSET($A$1, 182 - 1, 62 - 1) = "0" ), 2, IF( AND( OFFSET($A$1, 182 - 1, 61 - 1) = "0", OFFSET($A$1, 182 - 1, 62 - 1) = "1" ), 3, 4 ) ) )</f>
        <v>4</v>
      </c>
      <c r="BM182" s="6">
        <v>0.80832547722827552</v>
      </c>
      <c r="BN182" s="6" t="str">
        <f>"1"</f>
        <v>1</v>
      </c>
      <c r="BO182" t="str">
        <f ca="1">IF((OFFSET($A$1, 182 - 1, 65 - 1)) &gt;= (OFFSET($A$1, 144 - 1, 7 - 1)), "1","0")</f>
        <v>1</v>
      </c>
      <c r="BP182">
        <f ca="1" xml:space="preserve"> IF( AND( OFFSET($A$1, 182 - 1, 66 - 1) = "1", OFFSET($A$1, 182 - 1, 67 - 1) = "1" ), 1, IF( AND( OFFSET($A$1, 182 - 1, 66 - 1) = "1", OFFSET($A$1, 182 - 1, 67 - 1) = "0" ), 2, IF( AND( OFFSET($A$1, 182 - 1, 66 - 1) = "0", OFFSET($A$1, 182 - 1, 67 - 1) = "1" ), 3, 4 ) ) )</f>
        <v>1</v>
      </c>
      <c r="BR182" s="6">
        <v>0.52456631088030092</v>
      </c>
      <c r="BS182" s="6" t="str">
        <f t="shared" si="30"/>
        <v>0</v>
      </c>
      <c r="BT182" t="str">
        <f ca="1">IF((OFFSET($A$1, 182 - 1, 70 - 1)) &gt;= (OFFSET($A$1, 168 - 1, 7 - 1)), "1","0")</f>
        <v>1</v>
      </c>
      <c r="BU182">
        <f ca="1" xml:space="preserve"> IF( AND( OFFSET($A$1, 182 - 1, 71 - 1) = "1", OFFSET($A$1, 182 - 1, 72 - 1) = "1" ), 1, IF( AND( OFFSET($A$1, 182 - 1, 71 - 1) = "1", OFFSET($A$1, 182 - 1, 72 - 1) = "0" ), 2, IF( AND( OFFSET($A$1, 182 - 1, 71 - 1) = "0", OFFSET($A$1, 182 - 1, 72 - 1) = "1" ), 3, 4 ) ) )</f>
        <v>3</v>
      </c>
    </row>
    <row r="183" spans="3:73" x14ac:dyDescent="0.25">
      <c r="C183" s="19" t="s">
        <v>56</v>
      </c>
      <c r="D183" s="21"/>
      <c r="E183" s="12">
        <v>1</v>
      </c>
      <c r="BH183" s="6">
        <v>0.31199512791409273</v>
      </c>
      <c r="BI183" s="6" t="str">
        <f>"0"</f>
        <v>0</v>
      </c>
      <c r="BJ183" t="str">
        <f ca="1">IF((OFFSET($A$1, 183 - 1, 60 - 1)) &gt;= (OFFSET($A$1, 120 - 1, 7 - 1)), "1","0")</f>
        <v>0</v>
      </c>
      <c r="BK183">
        <f ca="1" xml:space="preserve"> IF( AND( OFFSET($A$1, 183 - 1, 61 - 1) = "1", OFFSET($A$1, 183 - 1, 62 - 1) = "1" ), 1, IF( AND( OFFSET($A$1, 183 - 1, 61 - 1) = "1", OFFSET($A$1, 183 - 1, 62 - 1) = "0" ), 2, IF( AND( OFFSET($A$1, 183 - 1, 61 - 1) = "0", OFFSET($A$1, 183 - 1, 62 - 1) = "1" ), 3, 4 ) ) )</f>
        <v>4</v>
      </c>
      <c r="BM183" s="6">
        <v>0.11776163725670837</v>
      </c>
      <c r="BN183" s="6" t="str">
        <f>"0"</f>
        <v>0</v>
      </c>
      <c r="BO183" t="str">
        <f ca="1">IF((OFFSET($A$1, 183 - 1, 65 - 1)) &gt;= (OFFSET($A$1, 144 - 1, 7 - 1)), "1","0")</f>
        <v>0</v>
      </c>
      <c r="BP183">
        <f ca="1" xml:space="preserve"> IF( AND( OFFSET($A$1, 183 - 1, 66 - 1) = "1", OFFSET($A$1, 183 - 1, 67 - 1) = "1" ), 1, IF( AND( OFFSET($A$1, 183 - 1, 66 - 1) = "1", OFFSET($A$1, 183 - 1, 67 - 1) = "0" ), 2, IF( AND( OFFSET($A$1, 183 - 1, 66 - 1) = "0", OFFSET($A$1, 183 - 1, 67 - 1) = "1" ), 3, 4 ) ) )</f>
        <v>4</v>
      </c>
      <c r="BR183" s="6">
        <v>9.6531729978661135E-2</v>
      </c>
      <c r="BS183" s="6" t="str">
        <f t="shared" si="30"/>
        <v>0</v>
      </c>
      <c r="BT183" t="str">
        <f ca="1">IF((OFFSET($A$1, 183 - 1, 70 - 1)) &gt;= (OFFSET($A$1, 168 - 1, 7 - 1)), "1","0")</f>
        <v>0</v>
      </c>
      <c r="BU183">
        <f ca="1" xml:space="preserve"> IF( AND( OFFSET($A$1, 183 - 1, 71 - 1) = "1", OFFSET($A$1, 183 - 1, 72 - 1) = "1" ), 1, IF( AND( OFFSET($A$1, 183 - 1, 71 - 1) = "1", OFFSET($A$1, 183 - 1, 72 - 1) = "0" ), 2, IF( AND( OFFSET($A$1, 183 - 1, 71 - 1) = "0", OFFSET($A$1, 183 - 1, 72 - 1) = "1" ), 3, 4 ) ) )</f>
        <v>4</v>
      </c>
    </row>
    <row r="184" spans="3:73" x14ac:dyDescent="0.25">
      <c r="C184" s="19" t="s">
        <v>107</v>
      </c>
      <c r="D184" s="21"/>
      <c r="E184" s="12">
        <f ca="1">IF((OFFSET($A$1, 173 - 1, 4 - 1) + OFFSET($A$1, 174 - 1, 4 - 1)) = 0,"Undefined",OFFSET($A$1, 173 - 1, 4 - 1)/(OFFSET($A$1, 173 - 1, 4 - 1) + OFFSET($A$1, 174 - 1, 4 - 1)))</f>
        <v>0.3452914798206278</v>
      </c>
      <c r="BH184" s="6">
        <v>0.61324894107648742</v>
      </c>
      <c r="BI184" s="6" t="str">
        <f>"1"</f>
        <v>1</v>
      </c>
      <c r="BJ184" t="str">
        <f ca="1">IF((OFFSET($A$1, 184 - 1, 60 - 1)) &gt;= (OFFSET($A$1, 120 - 1, 7 - 1)), "1","0")</f>
        <v>1</v>
      </c>
      <c r="BK184">
        <f ca="1" xml:space="preserve"> IF( AND( OFFSET($A$1, 184 - 1, 61 - 1) = "1", OFFSET($A$1, 184 - 1, 62 - 1) = "1" ), 1, IF( AND( OFFSET($A$1, 184 - 1, 61 - 1) = "1", OFFSET($A$1, 184 - 1, 62 - 1) = "0" ), 2, IF( AND( OFFSET($A$1, 184 - 1, 61 - 1) = "0", OFFSET($A$1, 184 - 1, 62 - 1) = "1" ), 3, 4 ) ) )</f>
        <v>1</v>
      </c>
      <c r="BM184" s="6">
        <v>0.4574238123626832</v>
      </c>
      <c r="BN184" s="6" t="str">
        <f>"0"</f>
        <v>0</v>
      </c>
      <c r="BO184" t="str">
        <f ca="1">IF((OFFSET($A$1, 184 - 1, 65 - 1)) &gt;= (OFFSET($A$1, 144 - 1, 7 - 1)), "1","0")</f>
        <v>0</v>
      </c>
      <c r="BP184">
        <f ca="1" xml:space="preserve"> IF( AND( OFFSET($A$1, 184 - 1, 66 - 1) = "1", OFFSET($A$1, 184 - 1, 67 - 1) = "1" ), 1, IF( AND( OFFSET($A$1, 184 - 1, 66 - 1) = "1", OFFSET($A$1, 184 - 1, 67 - 1) = "0" ), 2, IF( AND( OFFSET($A$1, 184 - 1, 66 - 1) = "0", OFFSET($A$1, 184 - 1, 67 - 1) = "1" ), 3, 4 ) ) )</f>
        <v>4</v>
      </c>
      <c r="BR184" s="6">
        <v>4.9160563706417394E-2</v>
      </c>
      <c r="BS184" s="6" t="str">
        <f t="shared" si="30"/>
        <v>0</v>
      </c>
      <c r="BT184" t="str">
        <f ca="1">IF((OFFSET($A$1, 184 - 1, 70 - 1)) &gt;= (OFFSET($A$1, 168 - 1, 7 - 1)), "1","0")</f>
        <v>0</v>
      </c>
      <c r="BU184">
        <f ca="1" xml:space="preserve"> IF( AND( OFFSET($A$1, 184 - 1, 71 - 1) = "1", OFFSET($A$1, 184 - 1, 72 - 1) = "1" ), 1, IF( AND( OFFSET($A$1, 184 - 1, 71 - 1) = "1", OFFSET($A$1, 184 - 1, 72 - 1) = "0" ), 2, IF( AND( OFFSET($A$1, 184 - 1, 71 - 1) = "0", OFFSET($A$1, 184 - 1, 72 - 1) = "1" ), 3, 4 ) ) )</f>
        <v>4</v>
      </c>
    </row>
    <row r="185" spans="3:73" x14ac:dyDescent="0.25">
      <c r="C185" s="19" t="s">
        <v>108</v>
      </c>
      <c r="D185" s="21"/>
      <c r="E185" s="12">
        <f ca="1">IF((OFFSET($A$1, 173 - 1, 4 - 1) + OFFSET($A$1, 173 - 1, 5 - 1)) = 0,"Undefined",OFFSET($A$1, 173 - 1, 4 - 1)/(OFFSET($A$1, 173 - 1, 4 - 1) + OFFSET($A$1, 173 - 1, 5 - 1)))</f>
        <v>0.79381443298969068</v>
      </c>
      <c r="BH185" s="6">
        <v>0.67466058054598343</v>
      </c>
      <c r="BI185" s="6" t="str">
        <f>"1"</f>
        <v>1</v>
      </c>
      <c r="BJ185" t="str">
        <f ca="1">IF((OFFSET($A$1, 185 - 1, 60 - 1)) &gt;= (OFFSET($A$1, 120 - 1, 7 - 1)), "1","0")</f>
        <v>1</v>
      </c>
      <c r="BK185">
        <f ca="1" xml:space="preserve"> IF( AND( OFFSET($A$1, 185 - 1, 61 - 1) = "1", OFFSET($A$1, 185 - 1, 62 - 1) = "1" ), 1, IF( AND( OFFSET($A$1, 185 - 1, 61 - 1) = "1", OFFSET($A$1, 185 - 1, 62 - 1) = "0" ), 2, IF( AND( OFFSET($A$1, 185 - 1, 61 - 1) = "0", OFFSET($A$1, 185 - 1, 62 - 1) = "1" ), 3, 4 ) ) )</f>
        <v>1</v>
      </c>
      <c r="BM185" s="6">
        <v>0.41944224965231069</v>
      </c>
      <c r="BN185" s="6" t="str">
        <f>"0"</f>
        <v>0</v>
      </c>
      <c r="BO185" t="str">
        <f ca="1">IF((OFFSET($A$1, 185 - 1, 65 - 1)) &gt;= (OFFSET($A$1, 144 - 1, 7 - 1)), "1","0")</f>
        <v>0</v>
      </c>
      <c r="BP185">
        <f ca="1" xml:space="preserve"> IF( AND( OFFSET($A$1, 185 - 1, 66 - 1) = "1", OFFSET($A$1, 185 - 1, 67 - 1) = "1" ), 1, IF( AND( OFFSET($A$1, 185 - 1, 66 - 1) = "1", OFFSET($A$1, 185 - 1, 67 - 1) = "0" ), 2, IF( AND( OFFSET($A$1, 185 - 1, 66 - 1) = "0", OFFSET($A$1, 185 - 1, 67 - 1) = "1" ), 3, 4 ) ) )</f>
        <v>4</v>
      </c>
      <c r="BR185" s="6">
        <v>0.89585283443876362</v>
      </c>
      <c r="BS185" s="6" t="str">
        <f>"1"</f>
        <v>1</v>
      </c>
      <c r="BT185" t="str">
        <f ca="1">IF((OFFSET($A$1, 185 - 1, 70 - 1)) &gt;= (OFFSET($A$1, 168 - 1, 7 - 1)), "1","0")</f>
        <v>1</v>
      </c>
      <c r="BU185">
        <f ca="1" xml:space="preserve"> IF( AND( OFFSET($A$1, 185 - 1, 71 - 1) = "1", OFFSET($A$1, 185 - 1, 72 - 1) = "1" ), 1, IF( AND( OFFSET($A$1, 185 - 1, 71 - 1) = "1", OFFSET($A$1, 185 - 1, 72 - 1) = "0" ), 2, IF( AND( OFFSET($A$1, 185 - 1, 71 - 1) = "0", OFFSET($A$1, 185 - 1, 72 - 1) = "1" ), 3, 4 ) ) )</f>
        <v>1</v>
      </c>
    </row>
    <row r="186" spans="3:73" x14ac:dyDescent="0.25">
      <c r="C186" s="19" t="s">
        <v>109</v>
      </c>
      <c r="D186" s="21"/>
      <c r="E186" s="12">
        <f ca="1">IF((OFFSET($A$1, 174 - 1, 4 - 1) + OFFSET($A$1, 174 - 1, 5 - 1)) = 0,"Undefined",OFFSET($A$1, 174 - 1, 5 - 1)/(OFFSET($A$1, 174 - 1, 4 - 1) + OFFSET($A$1, 174 - 1, 5 - 1)))</f>
        <v>0.74475524475524479</v>
      </c>
      <c r="BH186" s="6">
        <v>0.67265641826114142</v>
      </c>
      <c r="BI186" s="6" t="str">
        <f>"1"</f>
        <v>1</v>
      </c>
      <c r="BJ186" t="str">
        <f ca="1">IF((OFFSET($A$1, 186 - 1, 60 - 1)) &gt;= (OFFSET($A$1, 120 - 1, 7 - 1)), "1","0")</f>
        <v>1</v>
      </c>
      <c r="BK186">
        <f ca="1" xml:space="preserve"> IF( AND( OFFSET($A$1, 186 - 1, 61 - 1) = "1", OFFSET($A$1, 186 - 1, 62 - 1) = "1" ), 1, IF( AND( OFFSET($A$1, 186 - 1, 61 - 1) = "1", OFFSET($A$1, 186 - 1, 62 - 1) = "0" ), 2, IF( AND( OFFSET($A$1, 186 - 1, 61 - 1) = "0", OFFSET($A$1, 186 - 1, 62 - 1) = "1" ), 3, 4 ) ) )</f>
        <v>1</v>
      </c>
      <c r="BM186" s="6">
        <v>0.12013538601367962</v>
      </c>
      <c r="BN186" s="6" t="str">
        <f>"0"</f>
        <v>0</v>
      </c>
      <c r="BO186" t="str">
        <f ca="1">IF((OFFSET($A$1, 186 - 1, 65 - 1)) &gt;= (OFFSET($A$1, 144 - 1, 7 - 1)), "1","0")</f>
        <v>0</v>
      </c>
      <c r="BP186">
        <f ca="1" xml:space="preserve"> IF( AND( OFFSET($A$1, 186 - 1, 66 - 1) = "1", OFFSET($A$1, 186 - 1, 67 - 1) = "1" ), 1, IF( AND( OFFSET($A$1, 186 - 1, 66 - 1) = "1", OFFSET($A$1, 186 - 1, 67 - 1) = "0" ), 2, IF( AND( OFFSET($A$1, 186 - 1, 66 - 1) = "0", OFFSET($A$1, 186 - 1, 67 - 1) = "1" ), 3, 4 ) ) )</f>
        <v>4</v>
      </c>
      <c r="BR186" s="6">
        <v>7.1203379387992552E-2</v>
      </c>
      <c r="BS186" s="6" t="str">
        <f>"0"</f>
        <v>0</v>
      </c>
      <c r="BT186" t="str">
        <f ca="1">IF((OFFSET($A$1, 186 - 1, 70 - 1)) &gt;= (OFFSET($A$1, 168 - 1, 7 - 1)), "1","0")</f>
        <v>0</v>
      </c>
      <c r="BU186">
        <f ca="1" xml:space="preserve"> IF( AND( OFFSET($A$1, 186 - 1, 71 - 1) = "1", OFFSET($A$1, 186 - 1, 72 - 1) = "1" ), 1, IF( AND( OFFSET($A$1, 186 - 1, 71 - 1) = "1", OFFSET($A$1, 186 - 1, 72 - 1) = "0" ), 2, IF( AND( OFFSET($A$1, 186 - 1, 71 - 1) = "0", OFFSET($A$1, 186 - 1, 72 - 1) = "1" ), 3, 4 ) ) )</f>
        <v>4</v>
      </c>
    </row>
    <row r="187" spans="3:73" x14ac:dyDescent="0.25">
      <c r="C187" s="19" t="s">
        <v>110</v>
      </c>
      <c r="D187" s="21"/>
      <c r="E187" s="12">
        <f ca="1">IF(OR(OFFSET($A$1, 184 - 1, 5 - 1)="Undefined",OFFSET($A$1, 185 - 1, 5 - 1)="Undefined"),"Undefined",IF((OFFSET($A$1, 184 - 1, 5 - 1) + OFFSET($A$1, 185 - 1, 5 - 1))=0,"Undefined",2*OFFSET($A$1, 184 - 1, 5 - 1)*OFFSET($A$1, 185 - 1, 5 - 1)/(OFFSET($A$1, 184 - 1, 5 - 1)+OFFSET($A$1, 185 - 1, 5 - 1))))</f>
        <v>0.48125000000000001</v>
      </c>
      <c r="BH187" s="6">
        <v>0.54290697510276609</v>
      </c>
      <c r="BI187" s="6" t="str">
        <f>"0"</f>
        <v>0</v>
      </c>
      <c r="BJ187" t="str">
        <f ca="1">IF((OFFSET($A$1, 187 - 1, 60 - 1)) &gt;= (OFFSET($A$1, 120 - 1, 7 - 1)), "1","0")</f>
        <v>1</v>
      </c>
      <c r="BK187">
        <f ca="1" xml:space="preserve"> IF( AND( OFFSET($A$1, 187 - 1, 61 - 1) = "1", OFFSET($A$1, 187 - 1, 62 - 1) = "1" ), 1, IF( AND( OFFSET($A$1, 187 - 1, 61 - 1) = "1", OFFSET($A$1, 187 - 1, 62 - 1) = "0" ), 2, IF( AND( OFFSET($A$1, 187 - 1, 61 - 1) = "0", OFFSET($A$1, 187 - 1, 62 - 1) = "1" ), 3, 4 ) ) )</f>
        <v>3</v>
      </c>
      <c r="BM187" s="6">
        <v>0.29797757306273126</v>
      </c>
      <c r="BN187" s="6" t="str">
        <f>"0"</f>
        <v>0</v>
      </c>
      <c r="BO187" t="str">
        <f ca="1">IF((OFFSET($A$1, 187 - 1, 65 - 1)) &gt;= (OFFSET($A$1, 144 - 1, 7 - 1)), "1","0")</f>
        <v>0</v>
      </c>
      <c r="BP187">
        <f ca="1" xml:space="preserve"> IF( AND( OFFSET($A$1, 187 - 1, 66 - 1) = "1", OFFSET($A$1, 187 - 1, 67 - 1) = "1" ), 1, IF( AND( OFFSET($A$1, 187 - 1, 66 - 1) = "1", OFFSET($A$1, 187 - 1, 67 - 1) = "0" ), 2, IF( AND( OFFSET($A$1, 187 - 1, 66 - 1) = "0", OFFSET($A$1, 187 - 1, 67 - 1) = "1" ), 3, 4 ) ) )</f>
        <v>4</v>
      </c>
      <c r="BR187" s="6">
        <v>0.69675214988187284</v>
      </c>
      <c r="BS187" s="6" t="str">
        <f>"0"</f>
        <v>0</v>
      </c>
      <c r="BT187" t="str">
        <f ca="1">IF((OFFSET($A$1, 187 - 1, 70 - 1)) &gt;= (OFFSET($A$1, 168 - 1, 7 - 1)), "1","0")</f>
        <v>1</v>
      </c>
      <c r="BU187">
        <f ca="1" xml:space="preserve"> IF( AND( OFFSET($A$1, 187 - 1, 71 - 1) = "1", OFFSET($A$1, 187 - 1, 72 - 1) = "1" ), 1, IF( AND( OFFSET($A$1, 187 - 1, 71 - 1) = "1", OFFSET($A$1, 187 - 1, 72 - 1) = "0" ), 2, IF( AND( OFFSET($A$1, 187 - 1, 71 - 1) = "0", OFFSET($A$1, 187 - 1, 72 - 1) = "1" ), 3, 4 ) ) )</f>
        <v>3</v>
      </c>
    </row>
    <row r="188" spans="3:73" x14ac:dyDescent="0.25">
      <c r="BH188" s="6">
        <v>0.2928775216272505</v>
      </c>
      <c r="BI188" s="6" t="str">
        <f>"1"</f>
        <v>1</v>
      </c>
      <c r="BJ188" t="str">
        <f ca="1">IF((OFFSET($A$1, 188 - 1, 60 - 1)) &gt;= (OFFSET($A$1, 120 - 1, 7 - 1)), "1","0")</f>
        <v>0</v>
      </c>
      <c r="BK188">
        <f ca="1" xml:space="preserve"> IF( AND( OFFSET($A$1, 188 - 1, 61 - 1) = "1", OFFSET($A$1, 188 - 1, 62 - 1) = "1" ), 1, IF( AND( OFFSET($A$1, 188 - 1, 61 - 1) = "1", OFFSET($A$1, 188 - 1, 62 - 1) = "0" ), 2, IF( AND( OFFSET($A$1, 188 - 1, 61 - 1) = "0", OFFSET($A$1, 188 - 1, 62 - 1) = "1" ), 3, 4 ) ) )</f>
        <v>2</v>
      </c>
      <c r="BM188" s="6">
        <v>0.34926469976899188</v>
      </c>
      <c r="BN188" s="6" t="str">
        <f>"1"</f>
        <v>1</v>
      </c>
      <c r="BO188" t="str">
        <f ca="1">IF((OFFSET($A$1, 188 - 1, 65 - 1)) &gt;= (OFFSET($A$1, 144 - 1, 7 - 1)), "1","0")</f>
        <v>0</v>
      </c>
      <c r="BP188">
        <f ca="1" xml:space="preserve"> IF( AND( OFFSET($A$1, 188 - 1, 66 - 1) = "1", OFFSET($A$1, 188 - 1, 67 - 1) = "1" ), 1, IF( AND( OFFSET($A$1, 188 - 1, 66 - 1) = "1", OFFSET($A$1, 188 - 1, 67 - 1) = "0" ), 2, IF( AND( OFFSET($A$1, 188 - 1, 66 - 1) = "0", OFFSET($A$1, 188 - 1, 67 - 1) = "1" ), 3, 4 ) ) )</f>
        <v>2</v>
      </c>
      <c r="BR188" s="6">
        <v>0.31836800813096505</v>
      </c>
      <c r="BS188" s="6" t="str">
        <f>"0"</f>
        <v>0</v>
      </c>
      <c r="BT188" t="str">
        <f ca="1">IF((OFFSET($A$1, 188 - 1, 70 - 1)) &gt;= (OFFSET($A$1, 168 - 1, 7 - 1)), "1","0")</f>
        <v>0</v>
      </c>
      <c r="BU188">
        <f ca="1" xml:space="preserve"> IF( AND( OFFSET($A$1, 188 - 1, 71 - 1) = "1", OFFSET($A$1, 188 - 1, 72 - 1) = "1" ), 1, IF( AND( OFFSET($A$1, 188 - 1, 71 - 1) = "1", OFFSET($A$1, 188 - 1, 72 - 1) = "0" ), 2, IF( AND( OFFSET($A$1, 188 - 1, 71 - 1) = "0", OFFSET($A$1, 188 - 1, 72 - 1) = "1" ), 3, 4 ) ) )</f>
        <v>4</v>
      </c>
    </row>
    <row r="189" spans="3:73" x14ac:dyDescent="0.25">
      <c r="BH189" s="6">
        <v>0.194186172380966</v>
      </c>
      <c r="BI189" s="6" t="str">
        <f>"0"</f>
        <v>0</v>
      </c>
      <c r="BJ189" t="str">
        <f ca="1">IF((OFFSET($A$1, 189 - 1, 60 - 1)) &gt;= (OFFSET($A$1, 120 - 1, 7 - 1)), "1","0")</f>
        <v>0</v>
      </c>
      <c r="BK189">
        <f ca="1" xml:space="preserve"> IF( AND( OFFSET($A$1, 189 - 1, 61 - 1) = "1", OFFSET($A$1, 189 - 1, 62 - 1) = "1" ), 1, IF( AND( OFFSET($A$1, 189 - 1, 61 - 1) = "1", OFFSET($A$1, 189 - 1, 62 - 1) = "0" ), 2, IF( AND( OFFSET($A$1, 189 - 1, 61 - 1) = "0", OFFSET($A$1, 189 - 1, 62 - 1) = "1" ), 3, 4 ) ) )</f>
        <v>4</v>
      </c>
      <c r="BM189" s="6">
        <v>0.59452071760381486</v>
      </c>
      <c r="BN189" s="6" t="str">
        <f t="shared" ref="BN189:BN202" si="31">"0"</f>
        <v>0</v>
      </c>
      <c r="BO189" t="str">
        <f ca="1">IF((OFFSET($A$1, 189 - 1, 65 - 1)) &gt;= (OFFSET($A$1, 144 - 1, 7 - 1)), "1","0")</f>
        <v>1</v>
      </c>
      <c r="BP189">
        <f ca="1" xml:space="preserve"> IF( AND( OFFSET($A$1, 189 - 1, 66 - 1) = "1", OFFSET($A$1, 189 - 1, 67 - 1) = "1" ), 1, IF( AND( OFFSET($A$1, 189 - 1, 66 - 1) = "1", OFFSET($A$1, 189 - 1, 67 - 1) = "0" ), 2, IF( AND( OFFSET($A$1, 189 - 1, 66 - 1) = "0", OFFSET($A$1, 189 - 1, 67 - 1) = "1" ), 3, 4 ) ) )</f>
        <v>3</v>
      </c>
      <c r="BR189" s="6">
        <v>0.96960393748639984</v>
      </c>
      <c r="BS189" s="6" t="str">
        <f>"1"</f>
        <v>1</v>
      </c>
      <c r="BT189" t="str">
        <f ca="1">IF((OFFSET($A$1, 189 - 1, 70 - 1)) &gt;= (OFFSET($A$1, 168 - 1, 7 - 1)), "1","0")</f>
        <v>1</v>
      </c>
      <c r="BU189">
        <f ca="1" xml:space="preserve"> IF( AND( OFFSET($A$1, 189 - 1, 71 - 1) = "1", OFFSET($A$1, 189 - 1, 72 - 1) = "1" ), 1, IF( AND( OFFSET($A$1, 189 - 1, 71 - 1) = "1", OFFSET($A$1, 189 - 1, 72 - 1) = "0" ), 2, IF( AND( OFFSET($A$1, 189 - 1, 71 - 1) = "0", OFFSET($A$1, 189 - 1, 72 - 1) = "1" ), 3, 4 ) ) )</f>
        <v>1</v>
      </c>
    </row>
    <row r="190" spans="3:73" x14ac:dyDescent="0.25">
      <c r="BH190" s="6">
        <v>0.43907896813146341</v>
      </c>
      <c r="BI190" s="6" t="str">
        <f>"1"</f>
        <v>1</v>
      </c>
      <c r="BJ190" t="str">
        <f ca="1">IF((OFFSET($A$1, 190 - 1, 60 - 1)) &gt;= (OFFSET($A$1, 120 - 1, 7 - 1)), "1","0")</f>
        <v>0</v>
      </c>
      <c r="BK190">
        <f ca="1" xml:space="preserve"> IF( AND( OFFSET($A$1, 190 - 1, 61 - 1) = "1", OFFSET($A$1, 190 - 1, 62 - 1) = "1" ), 1, IF( AND( OFFSET($A$1, 190 - 1, 61 - 1) = "1", OFFSET($A$1, 190 - 1, 62 - 1) = "0" ), 2, IF( AND( OFFSET($A$1, 190 - 1, 61 - 1) = "0", OFFSET($A$1, 190 - 1, 62 - 1) = "1" ), 3, 4 ) ) )</f>
        <v>2</v>
      </c>
      <c r="BM190" s="6">
        <v>6.5372596958123377E-2</v>
      </c>
      <c r="BN190" s="6" t="str">
        <f t="shared" si="31"/>
        <v>0</v>
      </c>
      <c r="BO190" t="str">
        <f ca="1">IF((OFFSET($A$1, 190 - 1, 65 - 1)) &gt;= (OFFSET($A$1, 144 - 1, 7 - 1)), "1","0")</f>
        <v>0</v>
      </c>
      <c r="BP190">
        <f ca="1" xml:space="preserve"> IF( AND( OFFSET($A$1, 190 - 1, 66 - 1) = "1", OFFSET($A$1, 190 - 1, 67 - 1) = "1" ), 1, IF( AND( OFFSET($A$1, 190 - 1, 66 - 1) = "1", OFFSET($A$1, 190 - 1, 67 - 1) = "0" ), 2, IF( AND( OFFSET($A$1, 190 - 1, 66 - 1) = "0", OFFSET($A$1, 190 - 1, 67 - 1) = "1" ), 3, 4 ) ) )</f>
        <v>4</v>
      </c>
      <c r="BR190" s="6">
        <v>0.26488671872957248</v>
      </c>
      <c r="BS190" s="6" t="str">
        <f t="shared" ref="BS190:BS197" si="32">"0"</f>
        <v>0</v>
      </c>
      <c r="BT190" t="str">
        <f ca="1">IF((OFFSET($A$1, 190 - 1, 70 - 1)) &gt;= (OFFSET($A$1, 168 - 1, 7 - 1)), "1","0")</f>
        <v>0</v>
      </c>
      <c r="BU190">
        <f ca="1" xml:space="preserve"> IF( AND( OFFSET($A$1, 190 - 1, 71 - 1) = "1", OFFSET($A$1, 190 - 1, 72 - 1) = "1" ), 1, IF( AND( OFFSET($A$1, 190 - 1, 71 - 1) = "1", OFFSET($A$1, 190 - 1, 72 - 1) = "0" ), 2, IF( AND( OFFSET($A$1, 190 - 1, 71 - 1) = "0", OFFSET($A$1, 190 - 1, 72 - 1) = "1" ), 3, 4 ) ) )</f>
        <v>4</v>
      </c>
    </row>
    <row r="191" spans="3:73" x14ac:dyDescent="0.25">
      <c r="BH191" s="6">
        <v>0.71209280945952624</v>
      </c>
      <c r="BI191" s="6" t="str">
        <f>"1"</f>
        <v>1</v>
      </c>
      <c r="BJ191" t="str">
        <f ca="1">IF((OFFSET($A$1, 191 - 1, 60 - 1)) &gt;= (OFFSET($A$1, 120 - 1, 7 - 1)), "1","0")</f>
        <v>1</v>
      </c>
      <c r="BK191">
        <f ca="1" xml:space="preserve"> IF( AND( OFFSET($A$1, 191 - 1, 61 - 1) = "1", OFFSET($A$1, 191 - 1, 62 - 1) = "1" ), 1, IF( AND( OFFSET($A$1, 191 - 1, 61 - 1) = "1", OFFSET($A$1, 191 - 1, 62 - 1) = "0" ), 2, IF( AND( OFFSET($A$1, 191 - 1, 61 - 1) = "0", OFFSET($A$1, 191 - 1, 62 - 1) = "1" ), 3, 4 ) ) )</f>
        <v>1</v>
      </c>
      <c r="BM191" s="6">
        <v>5.3993137681433635E-2</v>
      </c>
      <c r="BN191" s="6" t="str">
        <f t="shared" si="31"/>
        <v>0</v>
      </c>
      <c r="BO191" t="str">
        <f ca="1">IF((OFFSET($A$1, 191 - 1, 65 - 1)) &gt;= (OFFSET($A$1, 144 - 1, 7 - 1)), "1","0")</f>
        <v>0</v>
      </c>
      <c r="BP191">
        <f ca="1" xml:space="preserve"> IF( AND( OFFSET($A$1, 191 - 1, 66 - 1) = "1", OFFSET($A$1, 191 - 1, 67 - 1) = "1" ), 1, IF( AND( OFFSET($A$1, 191 - 1, 66 - 1) = "1", OFFSET($A$1, 191 - 1, 67 - 1) = "0" ), 2, IF( AND( OFFSET($A$1, 191 - 1, 66 - 1) = "0", OFFSET($A$1, 191 - 1, 67 - 1) = "1" ), 3, 4 ) ) )</f>
        <v>4</v>
      </c>
      <c r="BR191" s="6">
        <v>0.73485871666426095</v>
      </c>
      <c r="BS191" s="6" t="str">
        <f t="shared" si="32"/>
        <v>0</v>
      </c>
      <c r="BT191" t="str">
        <f ca="1">IF((OFFSET($A$1, 191 - 1, 70 - 1)) &gt;= (OFFSET($A$1, 168 - 1, 7 - 1)), "1","0")</f>
        <v>1</v>
      </c>
      <c r="BU191">
        <f ca="1" xml:space="preserve"> IF( AND( OFFSET($A$1, 191 - 1, 71 - 1) = "1", OFFSET($A$1, 191 - 1, 72 - 1) = "1" ), 1, IF( AND( OFFSET($A$1, 191 - 1, 71 - 1) = "1", OFFSET($A$1, 191 - 1, 72 - 1) = "0" ), 2, IF( AND( OFFSET($A$1, 191 - 1, 71 - 1) = "0", OFFSET($A$1, 191 - 1, 72 - 1) = "1" ), 3, 4 ) ) )</f>
        <v>3</v>
      </c>
    </row>
    <row r="192" spans="3:73" x14ac:dyDescent="0.25">
      <c r="BH192" s="6">
        <v>0.55393166585592712</v>
      </c>
      <c r="BI192" s="6" t="str">
        <f>"1"</f>
        <v>1</v>
      </c>
      <c r="BJ192" t="str">
        <f ca="1">IF((OFFSET($A$1, 192 - 1, 60 - 1)) &gt;= (OFFSET($A$1, 120 - 1, 7 - 1)), "1","0")</f>
        <v>1</v>
      </c>
      <c r="BK192">
        <f ca="1" xml:space="preserve"> IF( AND( OFFSET($A$1, 192 - 1, 61 - 1) = "1", OFFSET($A$1, 192 - 1, 62 - 1) = "1" ), 1, IF( AND( OFFSET($A$1, 192 - 1, 61 - 1) = "1", OFFSET($A$1, 192 - 1, 62 - 1) = "0" ), 2, IF( AND( OFFSET($A$1, 192 - 1, 61 - 1) = "0", OFFSET($A$1, 192 - 1, 62 - 1) = "1" ), 3, 4 ) ) )</f>
        <v>1</v>
      </c>
      <c r="BM192" s="6">
        <v>0.52118578292429452</v>
      </c>
      <c r="BN192" s="6" t="str">
        <f t="shared" si="31"/>
        <v>0</v>
      </c>
      <c r="BO192" t="str">
        <f ca="1">IF((OFFSET($A$1, 192 - 1, 65 - 1)) &gt;= (OFFSET($A$1, 144 - 1, 7 - 1)), "1","0")</f>
        <v>1</v>
      </c>
      <c r="BP192">
        <f ca="1" xml:space="preserve"> IF( AND( OFFSET($A$1, 192 - 1, 66 - 1) = "1", OFFSET($A$1, 192 - 1, 67 - 1) = "1" ), 1, IF( AND( OFFSET($A$1, 192 - 1, 66 - 1) = "1", OFFSET($A$1, 192 - 1, 67 - 1) = "0" ), 2, IF( AND( OFFSET($A$1, 192 - 1, 66 - 1) = "0", OFFSET($A$1, 192 - 1, 67 - 1) = "1" ), 3, 4 ) ) )</f>
        <v>3</v>
      </c>
      <c r="BR192" s="6">
        <v>8.8407301814551822E-2</v>
      </c>
      <c r="BS192" s="6" t="str">
        <f t="shared" si="32"/>
        <v>0</v>
      </c>
      <c r="BT192" t="str">
        <f ca="1">IF((OFFSET($A$1, 192 - 1, 70 - 1)) &gt;= (OFFSET($A$1, 168 - 1, 7 - 1)), "1","0")</f>
        <v>0</v>
      </c>
      <c r="BU192">
        <f ca="1" xml:space="preserve"> IF( AND( OFFSET($A$1, 192 - 1, 71 - 1) = "1", OFFSET($A$1, 192 - 1, 72 - 1) = "1" ), 1, IF( AND( OFFSET($A$1, 192 - 1, 71 - 1) = "1", OFFSET($A$1, 192 - 1, 72 - 1) = "0" ), 2, IF( AND( OFFSET($A$1, 192 - 1, 71 - 1) = "0", OFFSET($A$1, 192 - 1, 72 - 1) = "1" ), 3, 4 ) ) )</f>
        <v>4</v>
      </c>
    </row>
    <row r="193" spans="60:73" x14ac:dyDescent="0.25">
      <c r="BH193" s="6">
        <v>9.2331164041984951E-2</v>
      </c>
      <c r="BI193" s="6" t="str">
        <f>"0"</f>
        <v>0</v>
      </c>
      <c r="BJ193" t="str">
        <f ca="1">IF((OFFSET($A$1, 193 - 1, 60 - 1)) &gt;= (OFFSET($A$1, 120 - 1, 7 - 1)), "1","0")</f>
        <v>0</v>
      </c>
      <c r="BK193">
        <f ca="1" xml:space="preserve"> IF( AND( OFFSET($A$1, 193 - 1, 61 - 1) = "1", OFFSET($A$1, 193 - 1, 62 - 1) = "1" ), 1, IF( AND( OFFSET($A$1, 193 - 1, 61 - 1) = "1", OFFSET($A$1, 193 - 1, 62 - 1) = "0" ), 2, IF( AND( OFFSET($A$1, 193 - 1, 61 - 1) = "0", OFFSET($A$1, 193 - 1, 62 - 1) = "1" ), 3, 4 ) ) )</f>
        <v>4</v>
      </c>
      <c r="BM193" s="6">
        <v>0.4152097949194668</v>
      </c>
      <c r="BN193" s="6" t="str">
        <f t="shared" si="31"/>
        <v>0</v>
      </c>
      <c r="BO193" t="str">
        <f ca="1">IF((OFFSET($A$1, 193 - 1, 65 - 1)) &gt;= (OFFSET($A$1, 144 - 1, 7 - 1)), "1","0")</f>
        <v>0</v>
      </c>
      <c r="BP193">
        <f ca="1" xml:space="preserve"> IF( AND( OFFSET($A$1, 193 - 1, 66 - 1) = "1", OFFSET($A$1, 193 - 1, 67 - 1) = "1" ), 1, IF( AND( OFFSET($A$1, 193 - 1, 66 - 1) = "1", OFFSET($A$1, 193 - 1, 67 - 1) = "0" ), 2, IF( AND( OFFSET($A$1, 193 - 1, 66 - 1) = "0", OFFSET($A$1, 193 - 1, 67 - 1) = "1" ), 3, 4 ) ) )</f>
        <v>4</v>
      </c>
      <c r="BR193" s="6">
        <v>8.6096203109505803E-2</v>
      </c>
      <c r="BS193" s="6" t="str">
        <f t="shared" si="32"/>
        <v>0</v>
      </c>
      <c r="BT193" t="str">
        <f ca="1">IF((OFFSET($A$1, 193 - 1, 70 - 1)) &gt;= (OFFSET($A$1, 168 - 1, 7 - 1)), "1","0")</f>
        <v>0</v>
      </c>
      <c r="BU193">
        <f ca="1" xml:space="preserve"> IF( AND( OFFSET($A$1, 193 - 1, 71 - 1) = "1", OFFSET($A$1, 193 - 1, 72 - 1) = "1" ), 1, IF( AND( OFFSET($A$1, 193 - 1, 71 - 1) = "1", OFFSET($A$1, 193 - 1, 72 - 1) = "0" ), 2, IF( AND( OFFSET($A$1, 193 - 1, 71 - 1) = "0", OFFSET($A$1, 193 - 1, 72 - 1) = "1" ), 3, 4 ) ) )</f>
        <v>4</v>
      </c>
    </row>
    <row r="194" spans="60:73" x14ac:dyDescent="0.25">
      <c r="BH194" s="6">
        <v>0.76680747660204485</v>
      </c>
      <c r="BI194" s="6" t="str">
        <f>"1"</f>
        <v>1</v>
      </c>
      <c r="BJ194" t="str">
        <f ca="1">IF((OFFSET($A$1, 194 - 1, 60 - 1)) &gt;= (OFFSET($A$1, 120 - 1, 7 - 1)), "1","0")</f>
        <v>1</v>
      </c>
      <c r="BK194">
        <f ca="1" xml:space="preserve"> IF( AND( OFFSET($A$1, 194 - 1, 61 - 1) = "1", OFFSET($A$1, 194 - 1, 62 - 1) = "1" ), 1, IF( AND( OFFSET($A$1, 194 - 1, 61 - 1) = "1", OFFSET($A$1, 194 - 1, 62 - 1) = "0" ), 2, IF( AND( OFFSET($A$1, 194 - 1, 61 - 1) = "0", OFFSET($A$1, 194 - 1, 62 - 1) = "1" ), 3, 4 ) ) )</f>
        <v>1</v>
      </c>
      <c r="BM194" s="6">
        <v>0.54454138384110118</v>
      </c>
      <c r="BN194" s="6" t="str">
        <f t="shared" si="31"/>
        <v>0</v>
      </c>
      <c r="BO194" t="str">
        <f ca="1">IF((OFFSET($A$1, 194 - 1, 65 - 1)) &gt;= (OFFSET($A$1, 144 - 1, 7 - 1)), "1","0")</f>
        <v>1</v>
      </c>
      <c r="BP194">
        <f ca="1" xml:space="preserve"> IF( AND( OFFSET($A$1, 194 - 1, 66 - 1) = "1", OFFSET($A$1, 194 - 1, 67 - 1) = "1" ), 1, IF( AND( OFFSET($A$1, 194 - 1, 66 - 1) = "1", OFFSET($A$1, 194 - 1, 67 - 1) = "0" ), 2, IF( AND( OFFSET($A$1, 194 - 1, 66 - 1) = "0", OFFSET($A$1, 194 - 1, 67 - 1) = "1" ), 3, 4 ) ) )</f>
        <v>3</v>
      </c>
      <c r="BR194" s="6">
        <v>0.23751331721625771</v>
      </c>
      <c r="BS194" s="6" t="str">
        <f t="shared" si="32"/>
        <v>0</v>
      </c>
      <c r="BT194" t="str">
        <f ca="1">IF((OFFSET($A$1, 194 - 1, 70 - 1)) &gt;= (OFFSET($A$1, 168 - 1, 7 - 1)), "1","0")</f>
        <v>0</v>
      </c>
      <c r="BU194">
        <f ca="1" xml:space="preserve"> IF( AND( OFFSET($A$1, 194 - 1, 71 - 1) = "1", OFFSET($A$1, 194 - 1, 72 - 1) = "1" ), 1, IF( AND( OFFSET($A$1, 194 - 1, 71 - 1) = "1", OFFSET($A$1, 194 - 1, 72 - 1) = "0" ), 2, IF( AND( OFFSET($A$1, 194 - 1, 71 - 1) = "0", OFFSET($A$1, 194 - 1, 72 - 1) = "1" ), 3, 4 ) ) )</f>
        <v>4</v>
      </c>
    </row>
    <row r="195" spans="60:73" x14ac:dyDescent="0.25">
      <c r="BH195" s="6">
        <v>0.76509406530808266</v>
      </c>
      <c r="BI195" s="6" t="str">
        <f>"1"</f>
        <v>1</v>
      </c>
      <c r="BJ195" t="str">
        <f ca="1">IF((OFFSET($A$1, 195 - 1, 60 - 1)) &gt;= (OFFSET($A$1, 120 - 1, 7 - 1)), "1","0")</f>
        <v>1</v>
      </c>
      <c r="BK195">
        <f ca="1" xml:space="preserve"> IF( AND( OFFSET($A$1, 195 - 1, 61 - 1) = "1", OFFSET($A$1, 195 - 1, 62 - 1) = "1" ), 1, IF( AND( OFFSET($A$1, 195 - 1, 61 - 1) = "1", OFFSET($A$1, 195 - 1, 62 - 1) = "0" ), 2, IF( AND( OFFSET($A$1, 195 - 1, 61 - 1) = "0", OFFSET($A$1, 195 - 1, 62 - 1) = "1" ), 3, 4 ) ) )</f>
        <v>1</v>
      </c>
      <c r="BM195" s="6">
        <v>6.5329766795306679E-2</v>
      </c>
      <c r="BN195" s="6" t="str">
        <f t="shared" si="31"/>
        <v>0</v>
      </c>
      <c r="BO195" t="str">
        <f ca="1">IF((OFFSET($A$1, 195 - 1, 65 - 1)) &gt;= (OFFSET($A$1, 144 - 1, 7 - 1)), "1","0")</f>
        <v>0</v>
      </c>
      <c r="BP195">
        <f ca="1" xml:space="preserve"> IF( AND( OFFSET($A$1, 195 - 1, 66 - 1) = "1", OFFSET($A$1, 195 - 1, 67 - 1) = "1" ), 1, IF( AND( OFFSET($A$1, 195 - 1, 66 - 1) = "1", OFFSET($A$1, 195 - 1, 67 - 1) = "0" ), 2, IF( AND( OFFSET($A$1, 195 - 1, 66 - 1) = "0", OFFSET($A$1, 195 - 1, 67 - 1) = "1" ), 3, 4 ) ) )</f>
        <v>4</v>
      </c>
      <c r="BR195" s="6">
        <v>0.45167855574771881</v>
      </c>
      <c r="BS195" s="6" t="str">
        <f t="shared" si="32"/>
        <v>0</v>
      </c>
      <c r="BT195" t="str">
        <f ca="1">IF((OFFSET($A$1, 195 - 1, 70 - 1)) &gt;= (OFFSET($A$1, 168 - 1, 7 - 1)), "1","0")</f>
        <v>0</v>
      </c>
      <c r="BU195">
        <f ca="1" xml:space="preserve"> IF( AND( OFFSET($A$1, 195 - 1, 71 - 1) = "1", OFFSET($A$1, 195 - 1, 72 - 1) = "1" ), 1, IF( AND( OFFSET($A$1, 195 - 1, 71 - 1) = "1", OFFSET($A$1, 195 - 1, 72 - 1) = "0" ), 2, IF( AND( OFFSET($A$1, 195 - 1, 71 - 1) = "0", OFFSET($A$1, 195 - 1, 72 - 1) = "1" ), 3, 4 ) ) )</f>
        <v>4</v>
      </c>
    </row>
    <row r="196" spans="60:73" x14ac:dyDescent="0.25">
      <c r="BH196" s="6">
        <v>0.33692994866241266</v>
      </c>
      <c r="BI196" s="6" t="str">
        <f>"1"</f>
        <v>1</v>
      </c>
      <c r="BJ196" t="str">
        <f ca="1">IF((OFFSET($A$1, 196 - 1, 60 - 1)) &gt;= (OFFSET($A$1, 120 - 1, 7 - 1)), "1","0")</f>
        <v>0</v>
      </c>
      <c r="BK196">
        <f ca="1" xml:space="preserve"> IF( AND( OFFSET($A$1, 196 - 1, 61 - 1) = "1", OFFSET($A$1, 196 - 1, 62 - 1) = "1" ), 1, IF( AND( OFFSET($A$1, 196 - 1, 61 - 1) = "1", OFFSET($A$1, 196 - 1, 62 - 1) = "0" ), 2, IF( AND( OFFSET($A$1, 196 - 1, 61 - 1) = "0", OFFSET($A$1, 196 - 1, 62 - 1) = "1" ), 3, 4 ) ) )</f>
        <v>2</v>
      </c>
      <c r="BM196" s="6">
        <v>0.19050662034484792</v>
      </c>
      <c r="BN196" s="6" t="str">
        <f t="shared" si="31"/>
        <v>0</v>
      </c>
      <c r="BO196" t="str">
        <f ca="1">IF((OFFSET($A$1, 196 - 1, 65 - 1)) &gt;= (OFFSET($A$1, 144 - 1, 7 - 1)), "1","0")</f>
        <v>0</v>
      </c>
      <c r="BP196">
        <f ca="1" xml:space="preserve"> IF( AND( OFFSET($A$1, 196 - 1, 66 - 1) = "1", OFFSET($A$1, 196 - 1, 67 - 1) = "1" ), 1, IF( AND( OFFSET($A$1, 196 - 1, 66 - 1) = "1", OFFSET($A$1, 196 - 1, 67 - 1) = "0" ), 2, IF( AND( OFFSET($A$1, 196 - 1, 66 - 1) = "0", OFFSET($A$1, 196 - 1, 67 - 1) = "1" ), 3, 4 ) ) )</f>
        <v>4</v>
      </c>
      <c r="BR196" s="6">
        <v>0.29981363840307967</v>
      </c>
      <c r="BS196" s="6" t="str">
        <f t="shared" si="32"/>
        <v>0</v>
      </c>
      <c r="BT196" t="str">
        <f ca="1">IF((OFFSET($A$1, 196 - 1, 70 - 1)) &gt;= (OFFSET($A$1, 168 - 1, 7 - 1)), "1","0")</f>
        <v>0</v>
      </c>
      <c r="BU196">
        <f ca="1" xml:space="preserve"> IF( AND( OFFSET($A$1, 196 - 1, 71 - 1) = "1", OFFSET($A$1, 196 - 1, 72 - 1) = "1" ), 1, IF( AND( OFFSET($A$1, 196 - 1, 71 - 1) = "1", OFFSET($A$1, 196 - 1, 72 - 1) = "0" ), 2, IF( AND( OFFSET($A$1, 196 - 1, 71 - 1) = "0", OFFSET($A$1, 196 - 1, 72 - 1) = "1" ), 3, 4 ) ) )</f>
        <v>4</v>
      </c>
    </row>
    <row r="197" spans="60:73" x14ac:dyDescent="0.25">
      <c r="BH197" s="6">
        <v>0.72213390243209041</v>
      </c>
      <c r="BI197" s="6" t="str">
        <f>"1"</f>
        <v>1</v>
      </c>
      <c r="BJ197" t="str">
        <f ca="1">IF((OFFSET($A$1, 197 - 1, 60 - 1)) &gt;= (OFFSET($A$1, 120 - 1, 7 - 1)), "1","0")</f>
        <v>1</v>
      </c>
      <c r="BK197">
        <f ca="1" xml:space="preserve"> IF( AND( OFFSET($A$1, 197 - 1, 61 - 1) = "1", OFFSET($A$1, 197 - 1, 62 - 1) = "1" ), 1, IF( AND( OFFSET($A$1, 197 - 1, 61 - 1) = "1", OFFSET($A$1, 197 - 1, 62 - 1) = "0" ), 2, IF( AND( OFFSET($A$1, 197 - 1, 61 - 1) = "0", OFFSET($A$1, 197 - 1, 62 - 1) = "1" ), 3, 4 ) ) )</f>
        <v>1</v>
      </c>
      <c r="BM197" s="6">
        <v>0.17401493536230297</v>
      </c>
      <c r="BN197" s="6" t="str">
        <f t="shared" si="31"/>
        <v>0</v>
      </c>
      <c r="BO197" t="str">
        <f ca="1">IF((OFFSET($A$1, 197 - 1, 65 - 1)) &gt;= (OFFSET($A$1, 144 - 1, 7 - 1)), "1","0")</f>
        <v>0</v>
      </c>
      <c r="BP197">
        <f ca="1" xml:space="preserve"> IF( AND( OFFSET($A$1, 197 - 1, 66 - 1) = "1", OFFSET($A$1, 197 - 1, 67 - 1) = "1" ), 1, IF( AND( OFFSET($A$1, 197 - 1, 66 - 1) = "1", OFFSET($A$1, 197 - 1, 67 - 1) = "0" ), 2, IF( AND( OFFSET($A$1, 197 - 1, 66 - 1) = "0", OFFSET($A$1, 197 - 1, 67 - 1) = "1" ), 3, 4 ) ) )</f>
        <v>4</v>
      </c>
      <c r="BR197" s="6">
        <v>0.18413988839778597</v>
      </c>
      <c r="BS197" s="6" t="str">
        <f t="shared" si="32"/>
        <v>0</v>
      </c>
      <c r="BT197" t="str">
        <f ca="1">IF((OFFSET($A$1, 197 - 1, 70 - 1)) &gt;= (OFFSET($A$1, 168 - 1, 7 - 1)), "1","0")</f>
        <v>0</v>
      </c>
      <c r="BU197">
        <f ca="1" xml:space="preserve"> IF( AND( OFFSET($A$1, 197 - 1, 71 - 1) = "1", OFFSET($A$1, 197 - 1, 72 - 1) = "1" ), 1, IF( AND( OFFSET($A$1, 197 - 1, 71 - 1) = "1", OFFSET($A$1, 197 - 1, 72 - 1) = "0" ), 2, IF( AND( OFFSET($A$1, 197 - 1, 71 - 1) = "0", OFFSET($A$1, 197 - 1, 72 - 1) = "1" ), 3, 4 ) ) )</f>
        <v>4</v>
      </c>
    </row>
    <row r="198" spans="60:73" x14ac:dyDescent="0.25">
      <c r="BH198" s="6">
        <v>0.94573857238478898</v>
      </c>
      <c r="BI198" s="6" t="str">
        <f>"1"</f>
        <v>1</v>
      </c>
      <c r="BJ198" t="str">
        <f ca="1">IF((OFFSET($A$1, 198 - 1, 60 - 1)) &gt;= (OFFSET($A$1, 120 - 1, 7 - 1)), "1","0")</f>
        <v>1</v>
      </c>
      <c r="BK198">
        <f ca="1" xml:space="preserve"> IF( AND( OFFSET($A$1, 198 - 1, 61 - 1) = "1", OFFSET($A$1, 198 - 1, 62 - 1) = "1" ), 1, IF( AND( OFFSET($A$1, 198 - 1, 61 - 1) = "1", OFFSET($A$1, 198 - 1, 62 - 1) = "0" ), 2, IF( AND( OFFSET($A$1, 198 - 1, 61 - 1) = "0", OFFSET($A$1, 198 - 1, 62 - 1) = "1" ), 3, 4 ) ) )</f>
        <v>1</v>
      </c>
      <c r="BM198" s="6">
        <v>0.64563762146537917</v>
      </c>
      <c r="BN198" s="6" t="str">
        <f t="shared" si="31"/>
        <v>0</v>
      </c>
      <c r="BO198" t="str">
        <f ca="1">IF((OFFSET($A$1, 198 - 1, 65 - 1)) &gt;= (OFFSET($A$1, 144 - 1, 7 - 1)), "1","0")</f>
        <v>1</v>
      </c>
      <c r="BP198">
        <f ca="1" xml:space="preserve"> IF( AND( OFFSET($A$1, 198 - 1, 66 - 1) = "1", OFFSET($A$1, 198 - 1, 67 - 1) = "1" ), 1, IF( AND( OFFSET($A$1, 198 - 1, 66 - 1) = "1", OFFSET($A$1, 198 - 1, 67 - 1) = "0" ), 2, IF( AND( OFFSET($A$1, 198 - 1, 66 - 1) = "0", OFFSET($A$1, 198 - 1, 67 - 1) = "1" ), 3, 4 ) ) )</f>
        <v>3</v>
      </c>
      <c r="BR198" s="6">
        <v>0.16162575116829039</v>
      </c>
      <c r="BS198" s="6" t="str">
        <f>"1"</f>
        <v>1</v>
      </c>
      <c r="BT198" t="str">
        <f ca="1">IF((OFFSET($A$1, 198 - 1, 70 - 1)) &gt;= (OFFSET($A$1, 168 - 1, 7 - 1)), "1","0")</f>
        <v>0</v>
      </c>
      <c r="BU198">
        <f ca="1" xml:space="preserve"> IF( AND( OFFSET($A$1, 198 - 1, 71 - 1) = "1", OFFSET($A$1, 198 - 1, 72 - 1) = "1" ), 1, IF( AND( OFFSET($A$1, 198 - 1, 71 - 1) = "1", OFFSET($A$1, 198 - 1, 72 - 1) = "0" ), 2, IF( AND( OFFSET($A$1, 198 - 1, 71 - 1) = "0", OFFSET($A$1, 198 - 1, 72 - 1) = "1" ), 3, 4 ) ) )</f>
        <v>2</v>
      </c>
    </row>
    <row r="199" spans="60:73" x14ac:dyDescent="0.25">
      <c r="BH199" s="6">
        <v>0.23949388135385039</v>
      </c>
      <c r="BI199" s="6" t="str">
        <f>"0"</f>
        <v>0</v>
      </c>
      <c r="BJ199" t="str">
        <f ca="1">IF((OFFSET($A$1, 199 - 1, 60 - 1)) &gt;= (OFFSET($A$1, 120 - 1, 7 - 1)), "1","0")</f>
        <v>0</v>
      </c>
      <c r="BK199">
        <f ca="1" xml:space="preserve"> IF( AND( OFFSET($A$1, 199 - 1, 61 - 1) = "1", OFFSET($A$1, 199 - 1, 62 - 1) = "1" ), 1, IF( AND( OFFSET($A$1, 199 - 1, 61 - 1) = "1", OFFSET($A$1, 199 - 1, 62 - 1) = "0" ), 2, IF( AND( OFFSET($A$1, 199 - 1, 61 - 1) = "0", OFFSET($A$1, 199 - 1, 62 - 1) = "1" ), 3, 4 ) ) )</f>
        <v>4</v>
      </c>
      <c r="BM199" s="6">
        <v>0.45587940502592916</v>
      </c>
      <c r="BN199" s="6" t="str">
        <f t="shared" si="31"/>
        <v>0</v>
      </c>
      <c r="BO199" t="str">
        <f ca="1">IF((OFFSET($A$1, 199 - 1, 65 - 1)) &gt;= (OFFSET($A$1, 144 - 1, 7 - 1)), "1","0")</f>
        <v>0</v>
      </c>
      <c r="BP199">
        <f ca="1" xml:space="preserve"> IF( AND( OFFSET($A$1, 199 - 1, 66 - 1) = "1", OFFSET($A$1, 199 - 1, 67 - 1) = "1" ), 1, IF( AND( OFFSET($A$1, 199 - 1, 66 - 1) = "1", OFFSET($A$1, 199 - 1, 67 - 1) = "0" ), 2, IF( AND( OFFSET($A$1, 199 - 1, 66 - 1) = "0", OFFSET($A$1, 199 - 1, 67 - 1) = "1" ), 3, 4 ) ) )</f>
        <v>4</v>
      </c>
      <c r="BR199" s="6">
        <v>0.7118547628633165</v>
      </c>
      <c r="BS199" s="6" t="str">
        <f>"0"</f>
        <v>0</v>
      </c>
      <c r="BT199" t="str">
        <f ca="1">IF((OFFSET($A$1, 199 - 1, 70 - 1)) &gt;= (OFFSET($A$1, 168 - 1, 7 - 1)), "1","0")</f>
        <v>1</v>
      </c>
      <c r="BU199">
        <f ca="1" xml:space="preserve"> IF( AND( OFFSET($A$1, 199 - 1, 71 - 1) = "1", OFFSET($A$1, 199 - 1, 72 - 1) = "1" ), 1, IF( AND( OFFSET($A$1, 199 - 1, 71 - 1) = "1", OFFSET($A$1, 199 - 1, 72 - 1) = "0" ), 2, IF( AND( OFFSET($A$1, 199 - 1, 71 - 1) = "0", OFFSET($A$1, 199 - 1, 72 - 1) = "1" ), 3, 4 ) ) )</f>
        <v>3</v>
      </c>
    </row>
    <row r="200" spans="60:73" x14ac:dyDescent="0.25">
      <c r="BH200" s="6">
        <v>0.24947068234725894</v>
      </c>
      <c r="BI200" s="6" t="str">
        <f>"0"</f>
        <v>0</v>
      </c>
      <c r="BJ200" t="str">
        <f ca="1">IF((OFFSET($A$1, 200 - 1, 60 - 1)) &gt;= (OFFSET($A$1, 120 - 1, 7 - 1)), "1","0")</f>
        <v>0</v>
      </c>
      <c r="BK200">
        <f ca="1" xml:space="preserve"> IF( AND( OFFSET($A$1, 200 - 1, 61 - 1) = "1", OFFSET($A$1, 200 - 1, 62 - 1) = "1" ), 1, IF( AND( OFFSET($A$1, 200 - 1, 61 - 1) = "1", OFFSET($A$1, 200 - 1, 62 - 1) = "0" ), 2, IF( AND( OFFSET($A$1, 200 - 1, 61 - 1) = "0", OFFSET($A$1, 200 - 1, 62 - 1) = "1" ), 3, 4 ) ) )</f>
        <v>4</v>
      </c>
      <c r="BM200" s="6">
        <v>0.38725600808116384</v>
      </c>
      <c r="BN200" s="6" t="str">
        <f t="shared" si="31"/>
        <v>0</v>
      </c>
      <c r="BO200" t="str">
        <f ca="1">IF((OFFSET($A$1, 200 - 1, 65 - 1)) &gt;= (OFFSET($A$1, 144 - 1, 7 - 1)), "1","0")</f>
        <v>0</v>
      </c>
      <c r="BP200">
        <f ca="1" xml:space="preserve"> IF( AND( OFFSET($A$1, 200 - 1, 66 - 1) = "1", OFFSET($A$1, 200 - 1, 67 - 1) = "1" ), 1, IF( AND( OFFSET($A$1, 200 - 1, 66 - 1) = "1", OFFSET($A$1, 200 - 1, 67 - 1) = "0" ), 2, IF( AND( OFFSET($A$1, 200 - 1, 66 - 1) = "0", OFFSET($A$1, 200 - 1, 67 - 1) = "1" ), 3, 4 ) ) )</f>
        <v>4</v>
      </c>
      <c r="BR200" s="6">
        <v>0.10745260662246921</v>
      </c>
      <c r="BS200" s="6" t="str">
        <f>"0"</f>
        <v>0</v>
      </c>
      <c r="BT200" t="str">
        <f ca="1">IF((OFFSET($A$1, 200 - 1, 70 - 1)) &gt;= (OFFSET($A$1, 168 - 1, 7 - 1)), "1","0")</f>
        <v>0</v>
      </c>
      <c r="BU200">
        <f ca="1" xml:space="preserve"> IF( AND( OFFSET($A$1, 200 - 1, 71 - 1) = "1", OFFSET($A$1, 200 - 1, 72 - 1) = "1" ), 1, IF( AND( OFFSET($A$1, 200 - 1, 71 - 1) = "1", OFFSET($A$1, 200 - 1, 72 - 1) = "0" ), 2, IF( AND( OFFSET($A$1, 200 - 1, 71 - 1) = "0", OFFSET($A$1, 200 - 1, 72 - 1) = "1" ), 3, 4 ) ) )</f>
        <v>4</v>
      </c>
    </row>
    <row r="201" spans="60:73" x14ac:dyDescent="0.25">
      <c r="BH201" s="6">
        <v>0.206867744830596</v>
      </c>
      <c r="BI201" s="6" t="str">
        <f>"0"</f>
        <v>0</v>
      </c>
      <c r="BJ201" t="str">
        <f ca="1">IF((OFFSET($A$1, 201 - 1, 60 - 1)) &gt;= (OFFSET($A$1, 120 - 1, 7 - 1)), "1","0")</f>
        <v>0</v>
      </c>
      <c r="BK201">
        <f ca="1" xml:space="preserve"> IF( AND( OFFSET($A$1, 201 - 1, 61 - 1) = "1", OFFSET($A$1, 201 - 1, 62 - 1) = "1" ), 1, IF( AND( OFFSET($A$1, 201 - 1, 61 - 1) = "1", OFFSET($A$1, 201 - 1, 62 - 1) = "0" ), 2, IF( AND( OFFSET($A$1, 201 - 1, 61 - 1) = "0", OFFSET($A$1, 201 - 1, 62 - 1) = "1" ), 3, 4 ) ) )</f>
        <v>4</v>
      </c>
      <c r="BM201" s="6">
        <v>0.34769895890414598</v>
      </c>
      <c r="BN201" s="6" t="str">
        <f t="shared" si="31"/>
        <v>0</v>
      </c>
      <c r="BO201" t="str">
        <f ca="1">IF((OFFSET($A$1, 201 - 1, 65 - 1)) &gt;= (OFFSET($A$1, 144 - 1, 7 - 1)), "1","0")</f>
        <v>0</v>
      </c>
      <c r="BP201">
        <f ca="1" xml:space="preserve"> IF( AND( OFFSET($A$1, 201 - 1, 66 - 1) = "1", OFFSET($A$1, 201 - 1, 67 - 1) = "1" ), 1, IF( AND( OFFSET($A$1, 201 - 1, 66 - 1) = "1", OFFSET($A$1, 201 - 1, 67 - 1) = "0" ), 2, IF( AND( OFFSET($A$1, 201 - 1, 66 - 1) = "0", OFFSET($A$1, 201 - 1, 67 - 1) = "1" ), 3, 4 ) ) )</f>
        <v>4</v>
      </c>
      <c r="BR201" s="6">
        <v>0.79968282745952113</v>
      </c>
      <c r="BS201" s="6" t="str">
        <f>"1"</f>
        <v>1</v>
      </c>
      <c r="BT201" t="str">
        <f ca="1">IF((OFFSET($A$1, 201 - 1, 70 - 1)) &gt;= (OFFSET($A$1, 168 - 1, 7 - 1)), "1","0")</f>
        <v>1</v>
      </c>
      <c r="BU201">
        <f ca="1" xml:space="preserve"> IF( AND( OFFSET($A$1, 201 - 1, 71 - 1) = "1", OFFSET($A$1, 201 - 1, 72 - 1) = "1" ), 1, IF( AND( OFFSET($A$1, 201 - 1, 71 - 1) = "1", OFFSET($A$1, 201 - 1, 72 - 1) = "0" ), 2, IF( AND( OFFSET($A$1, 201 - 1, 71 - 1) = "0", OFFSET($A$1, 201 - 1, 72 - 1) = "1" ), 3, 4 ) ) )</f>
        <v>1</v>
      </c>
    </row>
    <row r="202" spans="60:73" x14ac:dyDescent="0.25">
      <c r="BH202" s="6">
        <v>0.76059635544799553</v>
      </c>
      <c r="BI202" s="6" t="str">
        <f>"1"</f>
        <v>1</v>
      </c>
      <c r="BJ202" t="str">
        <f ca="1">IF((OFFSET($A$1, 202 - 1, 60 - 1)) &gt;= (OFFSET($A$1, 120 - 1, 7 - 1)), "1","0")</f>
        <v>1</v>
      </c>
      <c r="BK202">
        <f ca="1" xml:space="preserve"> IF( AND( OFFSET($A$1, 202 - 1, 61 - 1) = "1", OFFSET($A$1, 202 - 1, 62 - 1) = "1" ), 1, IF( AND( OFFSET($A$1, 202 - 1, 61 - 1) = "1", OFFSET($A$1, 202 - 1, 62 - 1) = "0" ), 2, IF( AND( OFFSET($A$1, 202 - 1, 61 - 1) = "0", OFFSET($A$1, 202 - 1, 62 - 1) = "1" ), 3, 4 ) ) )</f>
        <v>1</v>
      </c>
      <c r="BM202" s="6">
        <v>0.31858282552828499</v>
      </c>
      <c r="BN202" s="6" t="str">
        <f t="shared" si="31"/>
        <v>0</v>
      </c>
      <c r="BO202" t="str">
        <f ca="1">IF((OFFSET($A$1, 202 - 1, 65 - 1)) &gt;= (OFFSET($A$1, 144 - 1, 7 - 1)), "1","0")</f>
        <v>0</v>
      </c>
      <c r="BP202">
        <f ca="1" xml:space="preserve"> IF( AND( OFFSET($A$1, 202 - 1, 66 - 1) = "1", OFFSET($A$1, 202 - 1, 67 - 1) = "1" ), 1, IF( AND( OFFSET($A$1, 202 - 1, 66 - 1) = "1", OFFSET($A$1, 202 - 1, 67 - 1) = "0" ), 2, IF( AND( OFFSET($A$1, 202 - 1, 66 - 1) = "0", OFFSET($A$1, 202 - 1, 67 - 1) = "1" ), 3, 4 ) ) )</f>
        <v>4</v>
      </c>
      <c r="BR202" s="6">
        <v>0.3563072102062082</v>
      </c>
      <c r="BS202" s="6" t="str">
        <f>"0"</f>
        <v>0</v>
      </c>
      <c r="BT202" t="str">
        <f ca="1">IF((OFFSET($A$1, 202 - 1, 70 - 1)) &gt;= (OFFSET($A$1, 168 - 1, 7 - 1)), "1","0")</f>
        <v>0</v>
      </c>
      <c r="BU202">
        <f ca="1" xml:space="preserve"> IF( AND( OFFSET($A$1, 202 - 1, 71 - 1) = "1", OFFSET($A$1, 202 - 1, 72 - 1) = "1" ), 1, IF( AND( OFFSET($A$1, 202 - 1, 71 - 1) = "1", OFFSET($A$1, 202 - 1, 72 - 1) = "0" ), 2, IF( AND( OFFSET($A$1, 202 - 1, 71 - 1) = "0", OFFSET($A$1, 202 - 1, 72 - 1) = "1" ), 3, 4 ) ) )</f>
        <v>4</v>
      </c>
    </row>
    <row r="203" spans="60:73" x14ac:dyDescent="0.25">
      <c r="BH203" s="6">
        <v>0.39792735572536714</v>
      </c>
      <c r="BI203" s="6" t="str">
        <f>"0"</f>
        <v>0</v>
      </c>
      <c r="BJ203" t="str">
        <f ca="1">IF((OFFSET($A$1, 203 - 1, 60 - 1)) &gt;= (OFFSET($A$1, 120 - 1, 7 - 1)), "1","0")</f>
        <v>0</v>
      </c>
      <c r="BK203">
        <f ca="1" xml:space="preserve"> IF( AND( OFFSET($A$1, 203 - 1, 61 - 1) = "1", OFFSET($A$1, 203 - 1, 62 - 1) = "1" ), 1, IF( AND( OFFSET($A$1, 203 - 1, 61 - 1) = "1", OFFSET($A$1, 203 - 1, 62 - 1) = "0" ), 2, IF( AND( OFFSET($A$1, 203 - 1, 61 - 1) = "0", OFFSET($A$1, 203 - 1, 62 - 1) = "1" ), 3, 4 ) ) )</f>
        <v>4</v>
      </c>
      <c r="BM203" s="6">
        <v>0.41406877813028953</v>
      </c>
      <c r="BN203" s="6" t="str">
        <f>"1"</f>
        <v>1</v>
      </c>
      <c r="BO203" t="str">
        <f ca="1">IF((OFFSET($A$1, 203 - 1, 65 - 1)) &gt;= (OFFSET($A$1, 144 - 1, 7 - 1)), "1","0")</f>
        <v>0</v>
      </c>
      <c r="BP203">
        <f ca="1" xml:space="preserve"> IF( AND( OFFSET($A$1, 203 - 1, 66 - 1) = "1", OFFSET($A$1, 203 - 1, 67 - 1) = "1" ), 1, IF( AND( OFFSET($A$1, 203 - 1, 66 - 1) = "1", OFFSET($A$1, 203 - 1, 67 - 1) = "0" ), 2, IF( AND( OFFSET($A$1, 203 - 1, 66 - 1) = "0", OFFSET($A$1, 203 - 1, 67 - 1) = "1" ), 3, 4 ) ) )</f>
        <v>2</v>
      </c>
      <c r="BR203" s="6">
        <v>0.23411572761116414</v>
      </c>
      <c r="BS203" s="6" t="str">
        <f>"0"</f>
        <v>0</v>
      </c>
      <c r="BT203" t="str">
        <f ca="1">IF((OFFSET($A$1, 203 - 1, 70 - 1)) &gt;= (OFFSET($A$1, 168 - 1, 7 - 1)), "1","0")</f>
        <v>0</v>
      </c>
      <c r="BU203">
        <f ca="1" xml:space="preserve"> IF( AND( OFFSET($A$1, 203 - 1, 71 - 1) = "1", OFFSET($A$1, 203 - 1, 72 - 1) = "1" ), 1, IF( AND( OFFSET($A$1, 203 - 1, 71 - 1) = "1", OFFSET($A$1, 203 - 1, 72 - 1) = "0" ), 2, IF( AND( OFFSET($A$1, 203 - 1, 71 - 1) = "0", OFFSET($A$1, 203 - 1, 72 - 1) = "1" ), 3, 4 ) ) )</f>
        <v>4</v>
      </c>
    </row>
    <row r="204" spans="60:73" x14ac:dyDescent="0.25">
      <c r="BH204" s="6">
        <v>0.97199213415961583</v>
      </c>
      <c r="BI204" s="6" t="str">
        <f>"1"</f>
        <v>1</v>
      </c>
      <c r="BJ204" t="str">
        <f ca="1">IF((OFFSET($A$1, 204 - 1, 60 - 1)) &gt;= (OFFSET($A$1, 120 - 1, 7 - 1)), "1","0")</f>
        <v>1</v>
      </c>
      <c r="BK204">
        <f ca="1" xml:space="preserve"> IF( AND( OFFSET($A$1, 204 - 1, 61 - 1) = "1", OFFSET($A$1, 204 - 1, 62 - 1) = "1" ), 1, IF( AND( OFFSET($A$1, 204 - 1, 61 - 1) = "1", OFFSET($A$1, 204 - 1, 62 - 1) = "0" ), 2, IF( AND( OFFSET($A$1, 204 - 1, 61 - 1) = "0", OFFSET($A$1, 204 - 1, 62 - 1) = "1" ), 3, 4 ) ) )</f>
        <v>1</v>
      </c>
      <c r="BM204" s="6">
        <v>9.6192200227783631E-2</v>
      </c>
      <c r="BN204" s="6" t="str">
        <f t="shared" ref="BN204:BN212" si="33">"0"</f>
        <v>0</v>
      </c>
      <c r="BO204" t="str">
        <f ca="1">IF((OFFSET($A$1, 204 - 1, 65 - 1)) &gt;= (OFFSET($A$1, 144 - 1, 7 - 1)), "1","0")</f>
        <v>0</v>
      </c>
      <c r="BP204">
        <f ca="1" xml:space="preserve"> IF( AND( OFFSET($A$1, 204 - 1, 66 - 1) = "1", OFFSET($A$1, 204 - 1, 67 - 1) = "1" ), 1, IF( AND( OFFSET($A$1, 204 - 1, 66 - 1) = "1", OFFSET($A$1, 204 - 1, 67 - 1) = "0" ), 2, IF( AND( OFFSET($A$1, 204 - 1, 66 - 1) = "0", OFFSET($A$1, 204 - 1, 67 - 1) = "1" ), 3, 4 ) ) )</f>
        <v>4</v>
      </c>
      <c r="BR204" s="6">
        <v>0.10273494451066319</v>
      </c>
      <c r="BS204" s="6" t="str">
        <f>"0"</f>
        <v>0</v>
      </c>
      <c r="BT204" t="str">
        <f ca="1">IF((OFFSET($A$1, 204 - 1, 70 - 1)) &gt;= (OFFSET($A$1, 168 - 1, 7 - 1)), "1","0")</f>
        <v>0</v>
      </c>
      <c r="BU204">
        <f ca="1" xml:space="preserve"> IF( AND( OFFSET($A$1, 204 - 1, 71 - 1) = "1", OFFSET($A$1, 204 - 1, 72 - 1) = "1" ), 1, IF( AND( OFFSET($A$1, 204 - 1, 71 - 1) = "1", OFFSET($A$1, 204 - 1, 72 - 1) = "0" ), 2, IF( AND( OFFSET($A$1, 204 - 1, 71 - 1) = "0", OFFSET($A$1, 204 - 1, 72 - 1) = "1" ), 3, 4 ) ) )</f>
        <v>4</v>
      </c>
    </row>
    <row r="205" spans="60:73" x14ac:dyDescent="0.25">
      <c r="BH205" s="6">
        <v>0.41446676581882008</v>
      </c>
      <c r="BI205" s="6" t="str">
        <f>"0"</f>
        <v>0</v>
      </c>
      <c r="BJ205" t="str">
        <f ca="1">IF((OFFSET($A$1, 205 - 1, 60 - 1)) &gt;= (OFFSET($A$1, 120 - 1, 7 - 1)), "1","0")</f>
        <v>0</v>
      </c>
      <c r="BK205">
        <f ca="1" xml:space="preserve"> IF( AND( OFFSET($A$1, 205 - 1, 61 - 1) = "1", OFFSET($A$1, 205 - 1, 62 - 1) = "1" ), 1, IF( AND( OFFSET($A$1, 205 - 1, 61 - 1) = "1", OFFSET($A$1, 205 - 1, 62 - 1) = "0" ), 2, IF( AND( OFFSET($A$1, 205 - 1, 61 - 1) = "0", OFFSET($A$1, 205 - 1, 62 - 1) = "1" ), 3, 4 ) ) )</f>
        <v>4</v>
      </c>
      <c r="BM205" s="6">
        <v>4.8369628806100011E-2</v>
      </c>
      <c r="BN205" s="6" t="str">
        <f t="shared" si="33"/>
        <v>0</v>
      </c>
      <c r="BO205" t="str">
        <f ca="1">IF((OFFSET($A$1, 205 - 1, 65 - 1)) &gt;= (OFFSET($A$1, 144 - 1, 7 - 1)), "1","0")</f>
        <v>0</v>
      </c>
      <c r="BP205">
        <f ca="1" xml:space="preserve"> IF( AND( OFFSET($A$1, 205 - 1, 66 - 1) = "1", OFFSET($A$1, 205 - 1, 67 - 1) = "1" ), 1, IF( AND( OFFSET($A$1, 205 - 1, 66 - 1) = "1", OFFSET($A$1, 205 - 1, 67 - 1) = "0" ), 2, IF( AND( OFFSET($A$1, 205 - 1, 66 - 1) = "0", OFFSET($A$1, 205 - 1, 67 - 1) = "1" ), 3, 4 ) ) )</f>
        <v>4</v>
      </c>
      <c r="BR205" s="6">
        <v>0.73603792318324135</v>
      </c>
      <c r="BS205" s="6" t="str">
        <f>"0"</f>
        <v>0</v>
      </c>
      <c r="BT205" t="str">
        <f ca="1">IF((OFFSET($A$1, 205 - 1, 70 - 1)) &gt;= (OFFSET($A$1, 168 - 1, 7 - 1)), "1","0")</f>
        <v>1</v>
      </c>
      <c r="BU205">
        <f ca="1" xml:space="preserve"> IF( AND( OFFSET($A$1, 205 - 1, 71 - 1) = "1", OFFSET($A$1, 205 - 1, 72 - 1) = "1" ), 1, IF( AND( OFFSET($A$1, 205 - 1, 71 - 1) = "1", OFFSET($A$1, 205 - 1, 72 - 1) = "0" ), 2, IF( AND( OFFSET($A$1, 205 - 1, 71 - 1) = "0", OFFSET($A$1, 205 - 1, 72 - 1) = "1" ), 3, 4 ) ) )</f>
        <v>3</v>
      </c>
    </row>
    <row r="206" spans="60:73" x14ac:dyDescent="0.25">
      <c r="BH206" s="6">
        <v>0.97924011550386636</v>
      </c>
      <c r="BI206" s="6" t="str">
        <f>"1"</f>
        <v>1</v>
      </c>
      <c r="BJ206" t="str">
        <f ca="1">IF((OFFSET($A$1, 206 - 1, 60 - 1)) &gt;= (OFFSET($A$1, 120 - 1, 7 - 1)), "1","0")</f>
        <v>1</v>
      </c>
      <c r="BK206">
        <f ca="1" xml:space="preserve"> IF( AND( OFFSET($A$1, 206 - 1, 61 - 1) = "1", OFFSET($A$1, 206 - 1, 62 - 1) = "1" ), 1, IF( AND( OFFSET($A$1, 206 - 1, 61 - 1) = "1", OFFSET($A$1, 206 - 1, 62 - 1) = "0" ), 2, IF( AND( OFFSET($A$1, 206 - 1, 61 - 1) = "0", OFFSET($A$1, 206 - 1, 62 - 1) = "1" ), 3, 4 ) ) )</f>
        <v>1</v>
      </c>
      <c r="BM206" s="6">
        <v>0.39573907081074333</v>
      </c>
      <c r="BN206" s="6" t="str">
        <f t="shared" si="33"/>
        <v>0</v>
      </c>
      <c r="BO206" t="str">
        <f ca="1">IF((OFFSET($A$1, 206 - 1, 65 - 1)) &gt;= (OFFSET($A$1, 144 - 1, 7 - 1)), "1","0")</f>
        <v>0</v>
      </c>
      <c r="BP206">
        <f ca="1" xml:space="preserve"> IF( AND( OFFSET($A$1, 206 - 1, 66 - 1) = "1", OFFSET($A$1, 206 - 1, 67 - 1) = "1" ), 1, IF( AND( OFFSET($A$1, 206 - 1, 66 - 1) = "1", OFFSET($A$1, 206 - 1, 67 - 1) = "0" ), 2, IF( AND( OFFSET($A$1, 206 - 1, 66 - 1) = "0", OFFSET($A$1, 206 - 1, 67 - 1) = "1" ), 3, 4 ) ) )</f>
        <v>4</v>
      </c>
      <c r="BR206" s="6">
        <v>0.96232459454335773</v>
      </c>
      <c r="BS206" s="6" t="str">
        <f>"1"</f>
        <v>1</v>
      </c>
      <c r="BT206" t="str">
        <f ca="1">IF((OFFSET($A$1, 206 - 1, 70 - 1)) &gt;= (OFFSET($A$1, 168 - 1, 7 - 1)), "1","0")</f>
        <v>1</v>
      </c>
      <c r="BU206">
        <f ca="1" xml:space="preserve"> IF( AND( OFFSET($A$1, 206 - 1, 71 - 1) = "1", OFFSET($A$1, 206 - 1, 72 - 1) = "1" ), 1, IF( AND( OFFSET($A$1, 206 - 1, 71 - 1) = "1", OFFSET($A$1, 206 - 1, 72 - 1) = "0" ), 2, IF( AND( OFFSET($A$1, 206 - 1, 71 - 1) = "0", OFFSET($A$1, 206 - 1, 72 - 1) = "1" ), 3, 4 ) ) )</f>
        <v>1</v>
      </c>
    </row>
    <row r="207" spans="60:73" x14ac:dyDescent="0.25">
      <c r="BH207" s="6">
        <v>0.37845287945401179</v>
      </c>
      <c r="BI207" s="6" t="str">
        <f>"0"</f>
        <v>0</v>
      </c>
      <c r="BJ207" t="str">
        <f ca="1">IF((OFFSET($A$1, 207 - 1, 60 - 1)) &gt;= (OFFSET($A$1, 120 - 1, 7 - 1)), "1","0")</f>
        <v>0</v>
      </c>
      <c r="BK207">
        <f ca="1" xml:space="preserve"> IF( AND( OFFSET($A$1, 207 - 1, 61 - 1) = "1", OFFSET($A$1, 207 - 1, 62 - 1) = "1" ), 1, IF( AND( OFFSET($A$1, 207 - 1, 61 - 1) = "1", OFFSET($A$1, 207 - 1, 62 - 1) = "0" ), 2, IF( AND( OFFSET($A$1, 207 - 1, 61 - 1) = "0", OFFSET($A$1, 207 - 1, 62 - 1) = "1" ), 3, 4 ) ) )</f>
        <v>4</v>
      </c>
      <c r="BM207" s="6">
        <v>8.3681136191794847E-2</v>
      </c>
      <c r="BN207" s="6" t="str">
        <f t="shared" si="33"/>
        <v>0</v>
      </c>
      <c r="BO207" t="str">
        <f ca="1">IF((OFFSET($A$1, 207 - 1, 65 - 1)) &gt;= (OFFSET($A$1, 144 - 1, 7 - 1)), "1","0")</f>
        <v>0</v>
      </c>
      <c r="BP207">
        <f ca="1" xml:space="preserve"> IF( AND( OFFSET($A$1, 207 - 1, 66 - 1) = "1", OFFSET($A$1, 207 - 1, 67 - 1) = "1" ), 1, IF( AND( OFFSET($A$1, 207 - 1, 66 - 1) = "1", OFFSET($A$1, 207 - 1, 67 - 1) = "0" ), 2, IF( AND( OFFSET($A$1, 207 - 1, 66 - 1) = "0", OFFSET($A$1, 207 - 1, 67 - 1) = "1" ), 3, 4 ) ) )</f>
        <v>4</v>
      </c>
      <c r="BR207" s="6">
        <v>0.53340650607581042</v>
      </c>
      <c r="BS207" s="6" t="str">
        <f>"0"</f>
        <v>0</v>
      </c>
      <c r="BT207" t="str">
        <f ca="1">IF((OFFSET($A$1, 207 - 1, 70 - 1)) &gt;= (OFFSET($A$1, 168 - 1, 7 - 1)), "1","0")</f>
        <v>1</v>
      </c>
      <c r="BU207">
        <f ca="1" xml:space="preserve"> IF( AND( OFFSET($A$1, 207 - 1, 71 - 1) = "1", OFFSET($A$1, 207 - 1, 72 - 1) = "1" ), 1, IF( AND( OFFSET($A$1, 207 - 1, 71 - 1) = "1", OFFSET($A$1, 207 - 1, 72 - 1) = "0" ), 2, IF( AND( OFFSET($A$1, 207 - 1, 71 - 1) = "0", OFFSET($A$1, 207 - 1, 72 - 1) = "1" ), 3, 4 ) ) )</f>
        <v>3</v>
      </c>
    </row>
    <row r="208" spans="60:73" x14ac:dyDescent="0.25">
      <c r="BH208" s="6">
        <v>0.39468762463672635</v>
      </c>
      <c r="BI208" s="6" t="str">
        <f>"1"</f>
        <v>1</v>
      </c>
      <c r="BJ208" t="str">
        <f ca="1">IF((OFFSET($A$1, 208 - 1, 60 - 1)) &gt;= (OFFSET($A$1, 120 - 1, 7 - 1)), "1","0")</f>
        <v>0</v>
      </c>
      <c r="BK208">
        <f ca="1" xml:space="preserve"> IF( AND( OFFSET($A$1, 208 - 1, 61 - 1) = "1", OFFSET($A$1, 208 - 1, 62 - 1) = "1" ), 1, IF( AND( OFFSET($A$1, 208 - 1, 61 - 1) = "1", OFFSET($A$1, 208 - 1, 62 - 1) = "0" ), 2, IF( AND( OFFSET($A$1, 208 - 1, 61 - 1) = "0", OFFSET($A$1, 208 - 1, 62 - 1) = "1" ), 3, 4 ) ) )</f>
        <v>2</v>
      </c>
      <c r="BM208" s="6">
        <v>0.30489899935322329</v>
      </c>
      <c r="BN208" s="6" t="str">
        <f t="shared" si="33"/>
        <v>0</v>
      </c>
      <c r="BO208" t="str">
        <f ca="1">IF((OFFSET($A$1, 208 - 1, 65 - 1)) &gt;= (OFFSET($A$1, 144 - 1, 7 - 1)), "1","0")</f>
        <v>0</v>
      </c>
      <c r="BP208">
        <f ca="1" xml:space="preserve"> IF( AND( OFFSET($A$1, 208 - 1, 66 - 1) = "1", OFFSET($A$1, 208 - 1, 67 - 1) = "1" ), 1, IF( AND( OFFSET($A$1, 208 - 1, 66 - 1) = "1", OFFSET($A$1, 208 - 1, 67 - 1) = "0" ), 2, IF( AND( OFFSET($A$1, 208 - 1, 66 - 1) = "0", OFFSET($A$1, 208 - 1, 67 - 1) = "1" ), 3, 4 ) ) )</f>
        <v>4</v>
      </c>
      <c r="BR208" s="6">
        <v>0.98282106421779891</v>
      </c>
      <c r="BS208" s="6" t="str">
        <f>"1"</f>
        <v>1</v>
      </c>
      <c r="BT208" t="str">
        <f ca="1">IF((OFFSET($A$1, 208 - 1, 70 - 1)) &gt;= (OFFSET($A$1, 168 - 1, 7 - 1)), "1","0")</f>
        <v>1</v>
      </c>
      <c r="BU208">
        <f ca="1" xml:space="preserve"> IF( AND( OFFSET($A$1, 208 - 1, 71 - 1) = "1", OFFSET($A$1, 208 - 1, 72 - 1) = "1" ), 1, IF( AND( OFFSET($A$1, 208 - 1, 71 - 1) = "1", OFFSET($A$1, 208 - 1, 72 - 1) = "0" ), 2, IF( AND( OFFSET($A$1, 208 - 1, 71 - 1) = "0", OFFSET($A$1, 208 - 1, 72 - 1) = "1" ), 3, 4 ) ) )</f>
        <v>1</v>
      </c>
    </row>
    <row r="209" spans="60:73" x14ac:dyDescent="0.25">
      <c r="BH209" s="6">
        <v>0.65696502107965349</v>
      </c>
      <c r="BI209" s="6" t="str">
        <f>"1"</f>
        <v>1</v>
      </c>
      <c r="BJ209" t="str">
        <f ca="1">IF((OFFSET($A$1, 209 - 1, 60 - 1)) &gt;= (OFFSET($A$1, 120 - 1, 7 - 1)), "1","0")</f>
        <v>1</v>
      </c>
      <c r="BK209">
        <f ca="1" xml:space="preserve"> IF( AND( OFFSET($A$1, 209 - 1, 61 - 1) = "1", OFFSET($A$1, 209 - 1, 62 - 1) = "1" ), 1, IF( AND( OFFSET($A$1, 209 - 1, 61 - 1) = "1", OFFSET($A$1, 209 - 1, 62 - 1) = "0" ), 2, IF( AND( OFFSET($A$1, 209 - 1, 61 - 1) = "0", OFFSET($A$1, 209 - 1, 62 - 1) = "1" ), 3, 4 ) ) )</f>
        <v>1</v>
      </c>
      <c r="BM209" s="6">
        <v>0.86653423133797081</v>
      </c>
      <c r="BN209" s="6" t="str">
        <f t="shared" si="33"/>
        <v>0</v>
      </c>
      <c r="BO209" t="str">
        <f ca="1">IF((OFFSET($A$1, 209 - 1, 65 - 1)) &gt;= (OFFSET($A$1, 144 - 1, 7 - 1)), "1","0")</f>
        <v>1</v>
      </c>
      <c r="BP209">
        <f ca="1" xml:space="preserve"> IF( AND( OFFSET($A$1, 209 - 1, 66 - 1) = "1", OFFSET($A$1, 209 - 1, 67 - 1) = "1" ), 1, IF( AND( OFFSET($A$1, 209 - 1, 66 - 1) = "1", OFFSET($A$1, 209 - 1, 67 - 1) = "0" ), 2, IF( AND( OFFSET($A$1, 209 - 1, 66 - 1) = "0", OFFSET($A$1, 209 - 1, 67 - 1) = "1" ), 3, 4 ) ) )</f>
        <v>3</v>
      </c>
      <c r="BR209" s="6">
        <v>0.43147684646510231</v>
      </c>
      <c r="BS209" s="6" t="str">
        <f>"0"</f>
        <v>0</v>
      </c>
      <c r="BT209" t="str">
        <f ca="1">IF((OFFSET($A$1, 209 - 1, 70 - 1)) &gt;= (OFFSET($A$1, 168 - 1, 7 - 1)), "1","0")</f>
        <v>0</v>
      </c>
      <c r="BU209">
        <f ca="1" xml:space="preserve"> IF( AND( OFFSET($A$1, 209 - 1, 71 - 1) = "1", OFFSET($A$1, 209 - 1, 72 - 1) = "1" ), 1, IF( AND( OFFSET($A$1, 209 - 1, 71 - 1) = "1", OFFSET($A$1, 209 - 1, 72 - 1) = "0" ), 2, IF( AND( OFFSET($A$1, 209 - 1, 71 - 1) = "0", OFFSET($A$1, 209 - 1, 72 - 1) = "1" ), 3, 4 ) ) )</f>
        <v>4</v>
      </c>
    </row>
    <row r="210" spans="60:73" x14ac:dyDescent="0.25">
      <c r="BH210" s="6">
        <v>0.55703280631102492</v>
      </c>
      <c r="BI210" s="6" t="str">
        <f>"0"</f>
        <v>0</v>
      </c>
      <c r="BJ210" t="str">
        <f ca="1">IF((OFFSET($A$1, 210 - 1, 60 - 1)) &gt;= (OFFSET($A$1, 120 - 1, 7 - 1)), "1","0")</f>
        <v>1</v>
      </c>
      <c r="BK210">
        <f ca="1" xml:space="preserve"> IF( AND( OFFSET($A$1, 210 - 1, 61 - 1) = "1", OFFSET($A$1, 210 - 1, 62 - 1) = "1" ), 1, IF( AND( OFFSET($A$1, 210 - 1, 61 - 1) = "1", OFFSET($A$1, 210 - 1, 62 - 1) = "0" ), 2, IF( AND( OFFSET($A$1, 210 - 1, 61 - 1) = "0", OFFSET($A$1, 210 - 1, 62 - 1) = "1" ), 3, 4 ) ) )</f>
        <v>3</v>
      </c>
      <c r="BM210" s="6">
        <v>0.14120291860837095</v>
      </c>
      <c r="BN210" s="6" t="str">
        <f t="shared" si="33"/>
        <v>0</v>
      </c>
      <c r="BO210" t="str">
        <f ca="1">IF((OFFSET($A$1, 210 - 1, 65 - 1)) &gt;= (OFFSET($A$1, 144 - 1, 7 - 1)), "1","0")</f>
        <v>0</v>
      </c>
      <c r="BP210">
        <f ca="1" xml:space="preserve"> IF( AND( OFFSET($A$1, 210 - 1, 66 - 1) = "1", OFFSET($A$1, 210 - 1, 67 - 1) = "1" ), 1, IF( AND( OFFSET($A$1, 210 - 1, 66 - 1) = "1", OFFSET($A$1, 210 - 1, 67 - 1) = "0" ), 2, IF( AND( OFFSET($A$1, 210 - 1, 66 - 1) = "0", OFFSET($A$1, 210 - 1, 67 - 1) = "1" ), 3, 4 ) ) )</f>
        <v>4</v>
      </c>
      <c r="BR210" s="6">
        <v>0.28384198020606405</v>
      </c>
      <c r="BS210" s="6" t="str">
        <f>"0"</f>
        <v>0</v>
      </c>
      <c r="BT210" t="str">
        <f ca="1">IF((OFFSET($A$1, 210 - 1, 70 - 1)) &gt;= (OFFSET($A$1, 168 - 1, 7 - 1)), "1","0")</f>
        <v>0</v>
      </c>
      <c r="BU210">
        <f ca="1" xml:space="preserve"> IF( AND( OFFSET($A$1, 210 - 1, 71 - 1) = "1", OFFSET($A$1, 210 - 1, 72 - 1) = "1" ), 1, IF( AND( OFFSET($A$1, 210 - 1, 71 - 1) = "1", OFFSET($A$1, 210 - 1, 72 - 1) = "0" ), 2, IF( AND( OFFSET($A$1, 210 - 1, 71 - 1) = "0", OFFSET($A$1, 210 - 1, 72 - 1) = "1" ), 3, 4 ) ) )</f>
        <v>4</v>
      </c>
    </row>
    <row r="211" spans="60:73" x14ac:dyDescent="0.25">
      <c r="BH211" s="6">
        <v>0.19217281192144084</v>
      </c>
      <c r="BI211" s="6" t="str">
        <f>"0"</f>
        <v>0</v>
      </c>
      <c r="BJ211" t="str">
        <f ca="1">IF((OFFSET($A$1, 211 - 1, 60 - 1)) &gt;= (OFFSET($A$1, 120 - 1, 7 - 1)), "1","0")</f>
        <v>0</v>
      </c>
      <c r="BK211">
        <f ca="1" xml:space="preserve"> IF( AND( OFFSET($A$1, 211 - 1, 61 - 1) = "1", OFFSET($A$1, 211 - 1, 62 - 1) = "1" ), 1, IF( AND( OFFSET($A$1, 211 - 1, 61 - 1) = "1", OFFSET($A$1, 211 - 1, 62 - 1) = "0" ), 2, IF( AND( OFFSET($A$1, 211 - 1, 61 - 1) = "0", OFFSET($A$1, 211 - 1, 62 - 1) = "1" ), 3, 4 ) ) )</f>
        <v>4</v>
      </c>
      <c r="BM211" s="6">
        <v>3.8851923796913247E-2</v>
      </c>
      <c r="BN211" s="6" t="str">
        <f t="shared" si="33"/>
        <v>0</v>
      </c>
      <c r="BO211" t="str">
        <f ca="1">IF((OFFSET($A$1, 211 - 1, 65 - 1)) &gt;= (OFFSET($A$1, 144 - 1, 7 - 1)), "1","0")</f>
        <v>0</v>
      </c>
      <c r="BP211">
        <f ca="1" xml:space="preserve"> IF( AND( OFFSET($A$1, 211 - 1, 66 - 1) = "1", OFFSET($A$1, 211 - 1, 67 - 1) = "1" ), 1, IF( AND( OFFSET($A$1, 211 - 1, 66 - 1) = "1", OFFSET($A$1, 211 - 1, 67 - 1) = "0" ), 2, IF( AND( OFFSET($A$1, 211 - 1, 66 - 1) = "0", OFFSET($A$1, 211 - 1, 67 - 1) = "1" ), 3, 4 ) ) )</f>
        <v>4</v>
      </c>
      <c r="BR211" s="6">
        <v>0.36017755450790601</v>
      </c>
      <c r="BS211" s="6" t="str">
        <f>"0"</f>
        <v>0</v>
      </c>
      <c r="BT211" t="str">
        <f ca="1">IF((OFFSET($A$1, 211 - 1, 70 - 1)) &gt;= (OFFSET($A$1, 168 - 1, 7 - 1)), "1","0")</f>
        <v>0</v>
      </c>
      <c r="BU211">
        <f ca="1" xml:space="preserve"> IF( AND( OFFSET($A$1, 211 - 1, 71 - 1) = "1", OFFSET($A$1, 211 - 1, 72 - 1) = "1" ), 1, IF( AND( OFFSET($A$1, 211 - 1, 71 - 1) = "1", OFFSET($A$1, 211 - 1, 72 - 1) = "0" ), 2, IF( AND( OFFSET($A$1, 211 - 1, 71 - 1) = "0", OFFSET($A$1, 211 - 1, 72 - 1) = "1" ), 3, 4 ) ) )</f>
        <v>4</v>
      </c>
    </row>
    <row r="212" spans="60:73" x14ac:dyDescent="0.25">
      <c r="BH212" s="6">
        <v>0.15369455929651371</v>
      </c>
      <c r="BI212" s="6" t="str">
        <f>"0"</f>
        <v>0</v>
      </c>
      <c r="BJ212" t="str">
        <f ca="1">IF((OFFSET($A$1, 212 - 1, 60 - 1)) &gt;= (OFFSET($A$1, 120 - 1, 7 - 1)), "1","0")</f>
        <v>0</v>
      </c>
      <c r="BK212">
        <f ca="1" xml:space="preserve"> IF( AND( OFFSET($A$1, 212 - 1, 61 - 1) = "1", OFFSET($A$1, 212 - 1, 62 - 1) = "1" ), 1, IF( AND( OFFSET($A$1, 212 - 1, 61 - 1) = "1", OFFSET($A$1, 212 - 1, 62 - 1) = "0" ), 2, IF( AND( OFFSET($A$1, 212 - 1, 61 - 1) = "0", OFFSET($A$1, 212 - 1, 62 - 1) = "1" ), 3, 4 ) ) )</f>
        <v>4</v>
      </c>
      <c r="BM212" s="6">
        <v>0.76252296830146604</v>
      </c>
      <c r="BN212" s="6" t="str">
        <f t="shared" si="33"/>
        <v>0</v>
      </c>
      <c r="BO212" t="str">
        <f ca="1">IF((OFFSET($A$1, 212 - 1, 65 - 1)) &gt;= (OFFSET($A$1, 144 - 1, 7 - 1)), "1","0")</f>
        <v>1</v>
      </c>
      <c r="BP212">
        <f ca="1" xml:space="preserve"> IF( AND( OFFSET($A$1, 212 - 1, 66 - 1) = "1", OFFSET($A$1, 212 - 1, 67 - 1) = "1" ), 1, IF( AND( OFFSET($A$1, 212 - 1, 66 - 1) = "1", OFFSET($A$1, 212 - 1, 67 - 1) = "0" ), 2, IF( AND( OFFSET($A$1, 212 - 1, 66 - 1) = "0", OFFSET($A$1, 212 - 1, 67 - 1) = "1" ), 3, 4 ) ) )</f>
        <v>3</v>
      </c>
      <c r="BR212" s="6">
        <v>0.54922483495086483</v>
      </c>
      <c r="BS212" s="6" t="str">
        <f>"1"</f>
        <v>1</v>
      </c>
      <c r="BT212" t="str">
        <f ca="1">IF((OFFSET($A$1, 212 - 1, 70 - 1)) &gt;= (OFFSET($A$1, 168 - 1, 7 - 1)), "1","0")</f>
        <v>1</v>
      </c>
      <c r="BU212">
        <f ca="1" xml:space="preserve"> IF( AND( OFFSET($A$1, 212 - 1, 71 - 1) = "1", OFFSET($A$1, 212 - 1, 72 - 1) = "1" ), 1, IF( AND( OFFSET($A$1, 212 - 1, 71 - 1) = "1", OFFSET($A$1, 212 - 1, 72 - 1) = "0" ), 2, IF( AND( OFFSET($A$1, 212 - 1, 71 - 1) = "0", OFFSET($A$1, 212 - 1, 72 - 1) = "1" ), 3, 4 ) ) )</f>
        <v>1</v>
      </c>
    </row>
    <row r="213" spans="60:73" x14ac:dyDescent="0.25">
      <c r="BH213" s="6">
        <v>0.23332657298760229</v>
      </c>
      <c r="BI213" s="6" t="str">
        <f>"0"</f>
        <v>0</v>
      </c>
      <c r="BJ213" t="str">
        <f ca="1">IF((OFFSET($A$1, 213 - 1, 60 - 1)) &gt;= (OFFSET($A$1, 120 - 1, 7 - 1)), "1","0")</f>
        <v>0</v>
      </c>
      <c r="BK213">
        <f ca="1" xml:space="preserve"> IF( AND( OFFSET($A$1, 213 - 1, 61 - 1) = "1", OFFSET($A$1, 213 - 1, 62 - 1) = "1" ), 1, IF( AND( OFFSET($A$1, 213 - 1, 61 - 1) = "1", OFFSET($A$1, 213 - 1, 62 - 1) = "0" ), 2, IF( AND( OFFSET($A$1, 213 - 1, 61 - 1) = "0", OFFSET($A$1, 213 - 1, 62 - 1) = "1" ), 3, 4 ) ) )</f>
        <v>4</v>
      </c>
      <c r="BM213" s="6">
        <v>0.212334081039005</v>
      </c>
      <c r="BN213" s="6" t="str">
        <f>"1"</f>
        <v>1</v>
      </c>
      <c r="BO213" t="str">
        <f ca="1">IF((OFFSET($A$1, 213 - 1, 65 - 1)) &gt;= (OFFSET($A$1, 144 - 1, 7 - 1)), "1","0")</f>
        <v>0</v>
      </c>
      <c r="BP213">
        <f ca="1" xml:space="preserve"> IF( AND( OFFSET($A$1, 213 - 1, 66 - 1) = "1", OFFSET($A$1, 213 - 1, 67 - 1) = "1" ), 1, IF( AND( OFFSET($A$1, 213 - 1, 66 - 1) = "1", OFFSET($A$1, 213 - 1, 67 - 1) = "0" ), 2, IF( AND( OFFSET($A$1, 213 - 1, 66 - 1) = "0", OFFSET($A$1, 213 - 1, 67 - 1) = "1" ), 3, 4 ) ) )</f>
        <v>2</v>
      </c>
      <c r="BR213" s="6">
        <v>0.39900387260571363</v>
      </c>
      <c r="BS213" s="6" t="str">
        <f>"0"</f>
        <v>0</v>
      </c>
      <c r="BT213" t="str">
        <f ca="1">IF((OFFSET($A$1, 213 - 1, 70 - 1)) &gt;= (OFFSET($A$1, 168 - 1, 7 - 1)), "1","0")</f>
        <v>0</v>
      </c>
      <c r="BU213">
        <f ca="1" xml:space="preserve"> IF( AND( OFFSET($A$1, 213 - 1, 71 - 1) = "1", OFFSET($A$1, 213 - 1, 72 - 1) = "1" ), 1, IF( AND( OFFSET($A$1, 213 - 1, 71 - 1) = "1", OFFSET($A$1, 213 - 1, 72 - 1) = "0" ), 2, IF( AND( OFFSET($A$1, 213 - 1, 71 - 1) = "0", OFFSET($A$1, 213 - 1, 72 - 1) = "1" ), 3, 4 ) ) )</f>
        <v>4</v>
      </c>
    </row>
    <row r="214" spans="60:73" x14ac:dyDescent="0.25">
      <c r="BH214" s="6">
        <v>0.56191133742691046</v>
      </c>
      <c r="BI214" s="6" t="str">
        <f>"1"</f>
        <v>1</v>
      </c>
      <c r="BJ214" t="str">
        <f ca="1">IF((OFFSET($A$1, 214 - 1, 60 - 1)) &gt;= (OFFSET($A$1, 120 - 1, 7 - 1)), "1","0")</f>
        <v>1</v>
      </c>
      <c r="BK214">
        <f ca="1" xml:space="preserve"> IF( AND( OFFSET($A$1, 214 - 1, 61 - 1) = "1", OFFSET($A$1, 214 - 1, 62 - 1) = "1" ), 1, IF( AND( OFFSET($A$1, 214 - 1, 61 - 1) = "1", OFFSET($A$1, 214 - 1, 62 - 1) = "0" ), 2, IF( AND( OFFSET($A$1, 214 - 1, 61 - 1) = "0", OFFSET($A$1, 214 - 1, 62 - 1) = "1" ), 3, 4 ) ) )</f>
        <v>1</v>
      </c>
      <c r="BM214" s="6">
        <v>0.2512565765612424</v>
      </c>
      <c r="BN214" s="6" t="str">
        <f>"0"</f>
        <v>0</v>
      </c>
      <c r="BO214" t="str">
        <f ca="1">IF((OFFSET($A$1, 214 - 1, 65 - 1)) &gt;= (OFFSET($A$1, 144 - 1, 7 - 1)), "1","0")</f>
        <v>0</v>
      </c>
      <c r="BP214">
        <f ca="1" xml:space="preserve"> IF( AND( OFFSET($A$1, 214 - 1, 66 - 1) = "1", OFFSET($A$1, 214 - 1, 67 - 1) = "1" ), 1, IF( AND( OFFSET($A$1, 214 - 1, 66 - 1) = "1", OFFSET($A$1, 214 - 1, 67 - 1) = "0" ), 2, IF( AND( OFFSET($A$1, 214 - 1, 66 - 1) = "0", OFFSET($A$1, 214 - 1, 67 - 1) = "1" ), 3, 4 ) ) )</f>
        <v>4</v>
      </c>
      <c r="BR214" s="6">
        <v>0.35309297342324641</v>
      </c>
      <c r="BS214" s="6" t="str">
        <f>"0"</f>
        <v>0</v>
      </c>
      <c r="BT214" t="str">
        <f ca="1">IF((OFFSET($A$1, 214 - 1, 70 - 1)) &gt;= (OFFSET($A$1, 168 - 1, 7 - 1)), "1","0")</f>
        <v>0</v>
      </c>
      <c r="BU214">
        <f ca="1" xml:space="preserve"> IF( AND( OFFSET($A$1, 214 - 1, 71 - 1) = "1", OFFSET($A$1, 214 - 1, 72 - 1) = "1" ), 1, IF( AND( OFFSET($A$1, 214 - 1, 71 - 1) = "1", OFFSET($A$1, 214 - 1, 72 - 1) = "0" ), 2, IF( AND( OFFSET($A$1, 214 - 1, 71 - 1) = "0", OFFSET($A$1, 214 - 1, 72 - 1) = "1" ), 3, 4 ) ) )</f>
        <v>4</v>
      </c>
    </row>
    <row r="215" spans="60:73" x14ac:dyDescent="0.25">
      <c r="BH215" s="6">
        <v>0.54161416856637856</v>
      </c>
      <c r="BI215" s="6" t="str">
        <f>"1"</f>
        <v>1</v>
      </c>
      <c r="BJ215" t="str">
        <f ca="1">IF((OFFSET($A$1, 215 - 1, 60 - 1)) &gt;= (OFFSET($A$1, 120 - 1, 7 - 1)), "1","0")</f>
        <v>1</v>
      </c>
      <c r="BK215">
        <f ca="1" xml:space="preserve"> IF( AND( OFFSET($A$1, 215 - 1, 61 - 1) = "1", OFFSET($A$1, 215 - 1, 62 - 1) = "1" ), 1, IF( AND( OFFSET($A$1, 215 - 1, 61 - 1) = "1", OFFSET($A$1, 215 - 1, 62 - 1) = "0" ), 2, IF( AND( OFFSET($A$1, 215 - 1, 61 - 1) = "0", OFFSET($A$1, 215 - 1, 62 - 1) = "1" ), 3, 4 ) ) )</f>
        <v>1</v>
      </c>
      <c r="BM215" s="6">
        <v>0.14139563451788617</v>
      </c>
      <c r="BN215" s="6" t="str">
        <f>"0"</f>
        <v>0</v>
      </c>
      <c r="BO215" t="str">
        <f ca="1">IF((OFFSET($A$1, 215 - 1, 65 - 1)) &gt;= (OFFSET($A$1, 144 - 1, 7 - 1)), "1","0")</f>
        <v>0</v>
      </c>
      <c r="BP215">
        <f ca="1" xml:space="preserve"> IF( AND( OFFSET($A$1, 215 - 1, 66 - 1) = "1", OFFSET($A$1, 215 - 1, 67 - 1) = "1" ), 1, IF( AND( OFFSET($A$1, 215 - 1, 66 - 1) = "1", OFFSET($A$1, 215 - 1, 67 - 1) = "0" ), 2, IF( AND( OFFSET($A$1, 215 - 1, 66 - 1) = "0", OFFSET($A$1, 215 - 1, 67 - 1) = "1" ), 3, 4 ) ) )</f>
        <v>4</v>
      </c>
      <c r="BR215" s="6">
        <v>0.30146986384066199</v>
      </c>
      <c r="BS215" s="6" t="str">
        <f>"0"</f>
        <v>0</v>
      </c>
      <c r="BT215" t="str">
        <f ca="1">IF((OFFSET($A$1, 215 - 1, 70 - 1)) &gt;= (OFFSET($A$1, 168 - 1, 7 - 1)), "1","0")</f>
        <v>0</v>
      </c>
      <c r="BU215">
        <f ca="1" xml:space="preserve"> IF( AND( OFFSET($A$1, 215 - 1, 71 - 1) = "1", OFFSET($A$1, 215 - 1, 72 - 1) = "1" ), 1, IF( AND( OFFSET($A$1, 215 - 1, 71 - 1) = "1", OFFSET($A$1, 215 - 1, 72 - 1) = "0" ), 2, IF( AND( OFFSET($A$1, 215 - 1, 71 - 1) = "0", OFFSET($A$1, 215 - 1, 72 - 1) = "1" ), 3, 4 ) ) )</f>
        <v>4</v>
      </c>
    </row>
    <row r="216" spans="60:73" x14ac:dyDescent="0.25">
      <c r="BH216" s="6">
        <v>0.79473719184675051</v>
      </c>
      <c r="BI216" s="6" t="str">
        <f>"1"</f>
        <v>1</v>
      </c>
      <c r="BJ216" t="str">
        <f ca="1">IF((OFFSET($A$1, 216 - 1, 60 - 1)) &gt;= (OFFSET($A$1, 120 - 1, 7 - 1)), "1","0")</f>
        <v>1</v>
      </c>
      <c r="BK216">
        <f ca="1" xml:space="preserve"> IF( AND( OFFSET($A$1, 216 - 1, 61 - 1) = "1", OFFSET($A$1, 216 - 1, 62 - 1) = "1" ), 1, IF( AND( OFFSET($A$1, 216 - 1, 61 - 1) = "1", OFFSET($A$1, 216 - 1, 62 - 1) = "0" ), 2, IF( AND( OFFSET($A$1, 216 - 1, 61 - 1) = "0", OFFSET($A$1, 216 - 1, 62 - 1) = "1" ), 3, 4 ) ) )</f>
        <v>1</v>
      </c>
      <c r="BM216" s="6">
        <v>0.32028702701880996</v>
      </c>
      <c r="BN216" s="6" t="str">
        <f>"0"</f>
        <v>0</v>
      </c>
      <c r="BO216" t="str">
        <f ca="1">IF((OFFSET($A$1, 216 - 1, 65 - 1)) &gt;= (OFFSET($A$1, 144 - 1, 7 - 1)), "1","0")</f>
        <v>0</v>
      </c>
      <c r="BP216">
        <f ca="1" xml:space="preserve"> IF( AND( OFFSET($A$1, 216 - 1, 66 - 1) = "1", OFFSET($A$1, 216 - 1, 67 - 1) = "1" ), 1, IF( AND( OFFSET($A$1, 216 - 1, 66 - 1) = "1", OFFSET($A$1, 216 - 1, 67 - 1) = "0" ), 2, IF( AND( OFFSET($A$1, 216 - 1, 66 - 1) = "0", OFFSET($A$1, 216 - 1, 67 - 1) = "1" ), 3, 4 ) ) )</f>
        <v>4</v>
      </c>
      <c r="BR216" s="6">
        <v>0.32858861894992364</v>
      </c>
      <c r="BS216" s="6" t="str">
        <f>"0"</f>
        <v>0</v>
      </c>
      <c r="BT216" t="str">
        <f ca="1">IF((OFFSET($A$1, 216 - 1, 70 - 1)) &gt;= (OFFSET($A$1, 168 - 1, 7 - 1)), "1","0")</f>
        <v>0</v>
      </c>
      <c r="BU216">
        <f ca="1" xml:space="preserve"> IF( AND( OFFSET($A$1, 216 - 1, 71 - 1) = "1", OFFSET($A$1, 216 - 1, 72 - 1) = "1" ), 1, IF( AND( OFFSET($A$1, 216 - 1, 71 - 1) = "1", OFFSET($A$1, 216 - 1, 72 - 1) = "0" ), 2, IF( AND( OFFSET($A$1, 216 - 1, 71 - 1) = "0", OFFSET($A$1, 216 - 1, 72 - 1) = "1" ), 3, 4 ) ) )</f>
        <v>4</v>
      </c>
    </row>
    <row r="217" spans="60:73" x14ac:dyDescent="0.25">
      <c r="BH217" s="6">
        <v>0.19096088851306878</v>
      </c>
      <c r="BI217" s="6" t="str">
        <f>"0"</f>
        <v>0</v>
      </c>
      <c r="BJ217" t="str">
        <f ca="1">IF((OFFSET($A$1, 217 - 1, 60 - 1)) &gt;= (OFFSET($A$1, 120 - 1, 7 - 1)), "1","0")</f>
        <v>0</v>
      </c>
      <c r="BK217">
        <f ca="1" xml:space="preserve"> IF( AND( OFFSET($A$1, 217 - 1, 61 - 1) = "1", OFFSET($A$1, 217 - 1, 62 - 1) = "1" ), 1, IF( AND( OFFSET($A$1, 217 - 1, 61 - 1) = "1", OFFSET($A$1, 217 - 1, 62 - 1) = "0" ), 2, IF( AND( OFFSET($A$1, 217 - 1, 61 - 1) = "0", OFFSET($A$1, 217 - 1, 62 - 1) = "1" ), 3, 4 ) ) )</f>
        <v>4</v>
      </c>
      <c r="BM217" s="6">
        <v>0.28533868091530595</v>
      </c>
      <c r="BN217" s="6" t="str">
        <f>"0"</f>
        <v>0</v>
      </c>
      <c r="BO217" t="str">
        <f ca="1">IF((OFFSET($A$1, 217 - 1, 65 - 1)) &gt;= (OFFSET($A$1, 144 - 1, 7 - 1)), "1","0")</f>
        <v>0</v>
      </c>
      <c r="BP217">
        <f ca="1" xml:space="preserve"> IF( AND( OFFSET($A$1, 217 - 1, 66 - 1) = "1", OFFSET($A$1, 217 - 1, 67 - 1) = "1" ), 1, IF( AND( OFFSET($A$1, 217 - 1, 66 - 1) = "1", OFFSET($A$1, 217 - 1, 67 - 1) = "0" ), 2, IF( AND( OFFSET($A$1, 217 - 1, 66 - 1) = "0", OFFSET($A$1, 217 - 1, 67 - 1) = "1" ), 3, 4 ) ) )</f>
        <v>4</v>
      </c>
      <c r="BR217" s="6">
        <v>0.91279105669546978</v>
      </c>
      <c r="BS217" s="6" t="str">
        <f>"1"</f>
        <v>1</v>
      </c>
      <c r="BT217" t="str">
        <f ca="1">IF((OFFSET($A$1, 217 - 1, 70 - 1)) &gt;= (OFFSET($A$1, 168 - 1, 7 - 1)), "1","0")</f>
        <v>1</v>
      </c>
      <c r="BU217">
        <f ca="1" xml:space="preserve"> IF( AND( OFFSET($A$1, 217 - 1, 71 - 1) = "1", OFFSET($A$1, 217 - 1, 72 - 1) = "1" ), 1, IF( AND( OFFSET($A$1, 217 - 1, 71 - 1) = "1", OFFSET($A$1, 217 - 1, 72 - 1) = "0" ), 2, IF( AND( OFFSET($A$1, 217 - 1, 71 - 1) = "0", OFFSET($A$1, 217 - 1, 72 - 1) = "1" ), 3, 4 ) ) )</f>
        <v>1</v>
      </c>
    </row>
    <row r="218" spans="60:73" x14ac:dyDescent="0.25">
      <c r="BH218" s="6">
        <v>0.43120336032493167</v>
      </c>
      <c r="BI218" s="6" t="str">
        <f>"1"</f>
        <v>1</v>
      </c>
      <c r="BJ218" t="str">
        <f ca="1">IF((OFFSET($A$1, 218 - 1, 60 - 1)) &gt;= (OFFSET($A$1, 120 - 1, 7 - 1)), "1","0")</f>
        <v>0</v>
      </c>
      <c r="BK218">
        <f ca="1" xml:space="preserve"> IF( AND( OFFSET($A$1, 218 - 1, 61 - 1) = "1", OFFSET($A$1, 218 - 1, 62 - 1) = "1" ), 1, IF( AND( OFFSET($A$1, 218 - 1, 61 - 1) = "1", OFFSET($A$1, 218 - 1, 62 - 1) = "0" ), 2, IF( AND( OFFSET($A$1, 218 - 1, 61 - 1) = "0", OFFSET($A$1, 218 - 1, 62 - 1) = "1" ), 3, 4 ) ) )</f>
        <v>2</v>
      </c>
      <c r="BM218" s="6">
        <v>0.2190151307244308</v>
      </c>
      <c r="BN218" s="6" t="str">
        <f>"0"</f>
        <v>0</v>
      </c>
      <c r="BO218" t="str">
        <f ca="1">IF((OFFSET($A$1, 218 - 1, 65 - 1)) &gt;= (OFFSET($A$1, 144 - 1, 7 - 1)), "1","0")</f>
        <v>0</v>
      </c>
      <c r="BP218">
        <f ca="1" xml:space="preserve"> IF( AND( OFFSET($A$1, 218 - 1, 66 - 1) = "1", OFFSET($A$1, 218 - 1, 67 - 1) = "1" ), 1, IF( AND( OFFSET($A$1, 218 - 1, 66 - 1) = "1", OFFSET($A$1, 218 - 1, 67 - 1) = "0" ), 2, IF( AND( OFFSET($A$1, 218 - 1, 66 - 1) = "0", OFFSET($A$1, 218 - 1, 67 - 1) = "1" ), 3, 4 ) ) )</f>
        <v>4</v>
      </c>
      <c r="BR218" s="6">
        <v>0.37357556806991182</v>
      </c>
      <c r="BS218" s="6" t="str">
        <f t="shared" ref="BS218:BS229" si="34">"0"</f>
        <v>0</v>
      </c>
      <c r="BT218" t="str">
        <f ca="1">IF((OFFSET($A$1, 218 - 1, 70 - 1)) &gt;= (OFFSET($A$1, 168 - 1, 7 - 1)), "1","0")</f>
        <v>0</v>
      </c>
      <c r="BU218">
        <f ca="1" xml:space="preserve"> IF( AND( OFFSET($A$1, 218 - 1, 71 - 1) = "1", OFFSET($A$1, 218 - 1, 72 - 1) = "1" ), 1, IF( AND( OFFSET($A$1, 218 - 1, 71 - 1) = "1", OFFSET($A$1, 218 - 1, 72 - 1) = "0" ), 2, IF( AND( OFFSET($A$1, 218 - 1, 71 - 1) = "0", OFFSET($A$1, 218 - 1, 72 - 1) = "1" ), 3, 4 ) ) )</f>
        <v>4</v>
      </c>
    </row>
    <row r="219" spans="60:73" x14ac:dyDescent="0.25">
      <c r="BH219" s="6">
        <v>2.3395447047396014E-2</v>
      </c>
      <c r="BI219" s="6" t="str">
        <f>"0"</f>
        <v>0</v>
      </c>
      <c r="BJ219" t="str">
        <f ca="1">IF((OFFSET($A$1, 219 - 1, 60 - 1)) &gt;= (OFFSET($A$1, 120 - 1, 7 - 1)), "1","0")</f>
        <v>0</v>
      </c>
      <c r="BK219">
        <f ca="1" xml:space="preserve"> IF( AND( OFFSET($A$1, 219 - 1, 61 - 1) = "1", OFFSET($A$1, 219 - 1, 62 - 1) = "1" ), 1, IF( AND( OFFSET($A$1, 219 - 1, 61 - 1) = "1", OFFSET($A$1, 219 - 1, 62 - 1) = "0" ), 2, IF( AND( OFFSET($A$1, 219 - 1, 61 - 1) = "0", OFFSET($A$1, 219 - 1, 62 - 1) = "1" ), 3, 4 ) ) )</f>
        <v>4</v>
      </c>
      <c r="BM219" s="6">
        <v>0.56350463495710323</v>
      </c>
      <c r="BN219" s="6" t="str">
        <f>"1"</f>
        <v>1</v>
      </c>
      <c r="BO219" t="str">
        <f ca="1">IF((OFFSET($A$1, 219 - 1, 65 - 1)) &gt;= (OFFSET($A$1, 144 - 1, 7 - 1)), "1","0")</f>
        <v>1</v>
      </c>
      <c r="BP219">
        <f ca="1" xml:space="preserve"> IF( AND( OFFSET($A$1, 219 - 1, 66 - 1) = "1", OFFSET($A$1, 219 - 1, 67 - 1) = "1" ), 1, IF( AND( OFFSET($A$1, 219 - 1, 66 - 1) = "1", OFFSET($A$1, 219 - 1, 67 - 1) = "0" ), 2, IF( AND( OFFSET($A$1, 219 - 1, 66 - 1) = "0", OFFSET($A$1, 219 - 1, 67 - 1) = "1" ), 3, 4 ) ) )</f>
        <v>1</v>
      </c>
      <c r="BR219" s="6">
        <v>2.0184949548779429E-2</v>
      </c>
      <c r="BS219" s="6" t="str">
        <f t="shared" si="34"/>
        <v>0</v>
      </c>
      <c r="BT219" t="str">
        <f ca="1">IF((OFFSET($A$1, 219 - 1, 70 - 1)) &gt;= (OFFSET($A$1, 168 - 1, 7 - 1)), "1","0")</f>
        <v>0</v>
      </c>
      <c r="BU219">
        <f ca="1" xml:space="preserve"> IF( AND( OFFSET($A$1, 219 - 1, 71 - 1) = "1", OFFSET($A$1, 219 - 1, 72 - 1) = "1" ), 1, IF( AND( OFFSET($A$1, 219 - 1, 71 - 1) = "1", OFFSET($A$1, 219 - 1, 72 - 1) = "0" ), 2, IF( AND( OFFSET($A$1, 219 - 1, 71 - 1) = "0", OFFSET($A$1, 219 - 1, 72 - 1) = "1" ), 3, 4 ) ) )</f>
        <v>4</v>
      </c>
    </row>
    <row r="220" spans="60:73" x14ac:dyDescent="0.25">
      <c r="BH220" s="6">
        <v>0.71456784801880757</v>
      </c>
      <c r="BI220" s="6" t="str">
        <f>"1"</f>
        <v>1</v>
      </c>
      <c r="BJ220" t="str">
        <f ca="1">IF((OFFSET($A$1, 220 - 1, 60 - 1)) &gt;= (OFFSET($A$1, 120 - 1, 7 - 1)), "1","0")</f>
        <v>1</v>
      </c>
      <c r="BK220">
        <f ca="1" xml:space="preserve"> IF( AND( OFFSET($A$1, 220 - 1, 61 - 1) = "1", OFFSET($A$1, 220 - 1, 62 - 1) = "1" ), 1, IF( AND( OFFSET($A$1, 220 - 1, 61 - 1) = "1", OFFSET($A$1, 220 - 1, 62 - 1) = "0" ), 2, IF( AND( OFFSET($A$1, 220 - 1, 61 - 1) = "0", OFFSET($A$1, 220 - 1, 62 - 1) = "1" ), 3, 4 ) ) )</f>
        <v>1</v>
      </c>
      <c r="BM220" s="6">
        <v>0.11488328782666817</v>
      </c>
      <c r="BN220" s="6" t="str">
        <f>"1"</f>
        <v>1</v>
      </c>
      <c r="BO220" t="str">
        <f ca="1">IF((OFFSET($A$1, 220 - 1, 65 - 1)) &gt;= (OFFSET($A$1, 144 - 1, 7 - 1)), "1","0")</f>
        <v>0</v>
      </c>
      <c r="BP220">
        <f ca="1" xml:space="preserve"> IF( AND( OFFSET($A$1, 220 - 1, 66 - 1) = "1", OFFSET($A$1, 220 - 1, 67 - 1) = "1" ), 1, IF( AND( OFFSET($A$1, 220 - 1, 66 - 1) = "1", OFFSET($A$1, 220 - 1, 67 - 1) = "0" ), 2, IF( AND( OFFSET($A$1, 220 - 1, 66 - 1) = "0", OFFSET($A$1, 220 - 1, 67 - 1) = "1" ), 3, 4 ) ) )</f>
        <v>2</v>
      </c>
      <c r="BR220" s="6">
        <v>0.86768720666192312</v>
      </c>
      <c r="BS220" s="6" t="str">
        <f t="shared" si="34"/>
        <v>0</v>
      </c>
      <c r="BT220" t="str">
        <f ca="1">IF((OFFSET($A$1, 220 - 1, 70 - 1)) &gt;= (OFFSET($A$1, 168 - 1, 7 - 1)), "1","0")</f>
        <v>1</v>
      </c>
      <c r="BU220">
        <f ca="1" xml:space="preserve"> IF( AND( OFFSET($A$1, 220 - 1, 71 - 1) = "1", OFFSET($A$1, 220 - 1, 72 - 1) = "1" ), 1, IF( AND( OFFSET($A$1, 220 - 1, 71 - 1) = "1", OFFSET($A$1, 220 - 1, 72 - 1) = "0" ), 2, IF( AND( OFFSET($A$1, 220 - 1, 71 - 1) = "0", OFFSET($A$1, 220 - 1, 72 - 1) = "1" ), 3, 4 ) ) )</f>
        <v>3</v>
      </c>
    </row>
    <row r="221" spans="60:73" x14ac:dyDescent="0.25">
      <c r="BH221" s="6">
        <v>0.90778084205483212</v>
      </c>
      <c r="BI221" s="6" t="str">
        <f>"1"</f>
        <v>1</v>
      </c>
      <c r="BJ221" t="str">
        <f ca="1">IF((OFFSET($A$1, 221 - 1, 60 - 1)) &gt;= (OFFSET($A$1, 120 - 1, 7 - 1)), "1","0")</f>
        <v>1</v>
      </c>
      <c r="BK221">
        <f ca="1" xml:space="preserve"> IF( AND( OFFSET($A$1, 221 - 1, 61 - 1) = "1", OFFSET($A$1, 221 - 1, 62 - 1) = "1" ), 1, IF( AND( OFFSET($A$1, 221 - 1, 61 - 1) = "1", OFFSET($A$1, 221 - 1, 62 - 1) = "0" ), 2, IF( AND( OFFSET($A$1, 221 - 1, 61 - 1) = "0", OFFSET($A$1, 221 - 1, 62 - 1) = "1" ), 3, 4 ) ) )</f>
        <v>1</v>
      </c>
      <c r="BM221" s="6">
        <v>2.0290630694228234E-2</v>
      </c>
      <c r="BN221" s="6" t="str">
        <f>"0"</f>
        <v>0</v>
      </c>
      <c r="BO221" t="str">
        <f ca="1">IF((OFFSET($A$1, 221 - 1, 65 - 1)) &gt;= (OFFSET($A$1, 144 - 1, 7 - 1)), "1","0")</f>
        <v>0</v>
      </c>
      <c r="BP221">
        <f ca="1" xml:space="preserve"> IF( AND( OFFSET($A$1, 221 - 1, 66 - 1) = "1", OFFSET($A$1, 221 - 1, 67 - 1) = "1" ), 1, IF( AND( OFFSET($A$1, 221 - 1, 66 - 1) = "1", OFFSET($A$1, 221 - 1, 67 - 1) = "0" ), 2, IF( AND( OFFSET($A$1, 221 - 1, 66 - 1) = "0", OFFSET($A$1, 221 - 1, 67 - 1) = "1" ), 3, 4 ) ) )</f>
        <v>4</v>
      </c>
      <c r="BR221" s="6">
        <v>0.2085097645938489</v>
      </c>
      <c r="BS221" s="6" t="str">
        <f t="shared" si="34"/>
        <v>0</v>
      </c>
      <c r="BT221" t="str">
        <f ca="1">IF((OFFSET($A$1, 221 - 1, 70 - 1)) &gt;= (OFFSET($A$1, 168 - 1, 7 - 1)), "1","0")</f>
        <v>0</v>
      </c>
      <c r="BU221">
        <f ca="1" xml:space="preserve"> IF( AND( OFFSET($A$1, 221 - 1, 71 - 1) = "1", OFFSET($A$1, 221 - 1, 72 - 1) = "1" ), 1, IF( AND( OFFSET($A$1, 221 - 1, 71 - 1) = "1", OFFSET($A$1, 221 - 1, 72 - 1) = "0" ), 2, IF( AND( OFFSET($A$1, 221 - 1, 71 - 1) = "0", OFFSET($A$1, 221 - 1, 72 - 1) = "1" ), 3, 4 ) ) )</f>
        <v>4</v>
      </c>
    </row>
    <row r="222" spans="60:73" x14ac:dyDescent="0.25">
      <c r="BH222" s="6">
        <v>0.23951886563302227</v>
      </c>
      <c r="BI222" s="6" t="str">
        <f>"1"</f>
        <v>1</v>
      </c>
      <c r="BJ222" t="str">
        <f ca="1">IF((OFFSET($A$1, 222 - 1, 60 - 1)) &gt;= (OFFSET($A$1, 120 - 1, 7 - 1)), "1","0")</f>
        <v>0</v>
      </c>
      <c r="BK222">
        <f ca="1" xml:space="preserve"> IF( AND( OFFSET($A$1, 222 - 1, 61 - 1) = "1", OFFSET($A$1, 222 - 1, 62 - 1) = "1" ), 1, IF( AND( OFFSET($A$1, 222 - 1, 61 - 1) = "1", OFFSET($A$1, 222 - 1, 62 - 1) = "0" ), 2, IF( AND( OFFSET($A$1, 222 - 1, 61 - 1) = "0", OFFSET($A$1, 222 - 1, 62 - 1) = "1" ), 3, 4 ) ) )</f>
        <v>2</v>
      </c>
      <c r="BM222" s="6">
        <v>5.2329774268783324E-2</v>
      </c>
      <c r="BN222" s="6" t="str">
        <f>"0"</f>
        <v>0</v>
      </c>
      <c r="BO222" t="str">
        <f ca="1">IF((OFFSET($A$1, 222 - 1, 65 - 1)) &gt;= (OFFSET($A$1, 144 - 1, 7 - 1)), "1","0")</f>
        <v>0</v>
      </c>
      <c r="BP222">
        <f ca="1" xml:space="preserve"> IF( AND( OFFSET($A$1, 222 - 1, 66 - 1) = "1", OFFSET($A$1, 222 - 1, 67 - 1) = "1" ), 1, IF( AND( OFFSET($A$1, 222 - 1, 66 - 1) = "1", OFFSET($A$1, 222 - 1, 67 - 1) = "0" ), 2, IF( AND( OFFSET($A$1, 222 - 1, 66 - 1) = "0", OFFSET($A$1, 222 - 1, 67 - 1) = "1" ), 3, 4 ) ) )</f>
        <v>4</v>
      </c>
      <c r="BR222" s="6">
        <v>0.6328559206658132</v>
      </c>
      <c r="BS222" s="6" t="str">
        <f t="shared" si="34"/>
        <v>0</v>
      </c>
      <c r="BT222" t="str">
        <f ca="1">IF((OFFSET($A$1, 222 - 1, 70 - 1)) &gt;= (OFFSET($A$1, 168 - 1, 7 - 1)), "1","0")</f>
        <v>1</v>
      </c>
      <c r="BU222">
        <f ca="1" xml:space="preserve"> IF( AND( OFFSET($A$1, 222 - 1, 71 - 1) = "1", OFFSET($A$1, 222 - 1, 72 - 1) = "1" ), 1, IF( AND( OFFSET($A$1, 222 - 1, 71 - 1) = "1", OFFSET($A$1, 222 - 1, 72 - 1) = "0" ), 2, IF( AND( OFFSET($A$1, 222 - 1, 71 - 1) = "0", OFFSET($A$1, 222 - 1, 72 - 1) = "1" ), 3, 4 ) ) )</f>
        <v>3</v>
      </c>
    </row>
    <row r="223" spans="60:73" x14ac:dyDescent="0.25">
      <c r="BH223" s="6">
        <v>0.24524412245376645</v>
      </c>
      <c r="BI223" s="6" t="str">
        <f>"0"</f>
        <v>0</v>
      </c>
      <c r="BJ223" t="str">
        <f ca="1">IF((OFFSET($A$1, 223 - 1, 60 - 1)) &gt;= (OFFSET($A$1, 120 - 1, 7 - 1)), "1","0")</f>
        <v>0</v>
      </c>
      <c r="BK223">
        <f ca="1" xml:space="preserve"> IF( AND( OFFSET($A$1, 223 - 1, 61 - 1) = "1", OFFSET($A$1, 223 - 1, 62 - 1) = "1" ), 1, IF( AND( OFFSET($A$1, 223 - 1, 61 - 1) = "1", OFFSET($A$1, 223 - 1, 62 - 1) = "0" ), 2, IF( AND( OFFSET($A$1, 223 - 1, 61 - 1) = "0", OFFSET($A$1, 223 - 1, 62 - 1) = "1" ), 3, 4 ) ) )</f>
        <v>4</v>
      </c>
      <c r="BM223" s="6">
        <v>0.20392241910567629</v>
      </c>
      <c r="BN223" s="6" t="str">
        <f>"0"</f>
        <v>0</v>
      </c>
      <c r="BO223" t="str">
        <f ca="1">IF((OFFSET($A$1, 223 - 1, 65 - 1)) &gt;= (OFFSET($A$1, 144 - 1, 7 - 1)), "1","0")</f>
        <v>0</v>
      </c>
      <c r="BP223">
        <f ca="1" xml:space="preserve"> IF( AND( OFFSET($A$1, 223 - 1, 66 - 1) = "1", OFFSET($A$1, 223 - 1, 67 - 1) = "1" ), 1, IF( AND( OFFSET($A$1, 223 - 1, 66 - 1) = "1", OFFSET($A$1, 223 - 1, 67 - 1) = "0" ), 2, IF( AND( OFFSET($A$1, 223 - 1, 66 - 1) = "0", OFFSET($A$1, 223 - 1, 67 - 1) = "1" ), 3, 4 ) ) )</f>
        <v>4</v>
      </c>
      <c r="BR223" s="6">
        <v>0.20880632178140054</v>
      </c>
      <c r="BS223" s="6" t="str">
        <f t="shared" si="34"/>
        <v>0</v>
      </c>
      <c r="BT223" t="str">
        <f ca="1">IF((OFFSET($A$1, 223 - 1, 70 - 1)) &gt;= (OFFSET($A$1, 168 - 1, 7 - 1)), "1","0")</f>
        <v>0</v>
      </c>
      <c r="BU223">
        <f ca="1" xml:space="preserve"> IF( AND( OFFSET($A$1, 223 - 1, 71 - 1) = "1", OFFSET($A$1, 223 - 1, 72 - 1) = "1" ), 1, IF( AND( OFFSET($A$1, 223 - 1, 71 - 1) = "1", OFFSET($A$1, 223 - 1, 72 - 1) = "0" ), 2, IF( AND( OFFSET($A$1, 223 - 1, 71 - 1) = "0", OFFSET($A$1, 223 - 1, 72 - 1) = "1" ), 3, 4 ) ) )</f>
        <v>4</v>
      </c>
    </row>
    <row r="224" spans="60:73" x14ac:dyDescent="0.25">
      <c r="BH224" s="6">
        <v>0.43429068484115513</v>
      </c>
      <c r="BI224" s="6" t="str">
        <f>"1"</f>
        <v>1</v>
      </c>
      <c r="BJ224" t="str">
        <f ca="1">IF((OFFSET($A$1, 224 - 1, 60 - 1)) &gt;= (OFFSET($A$1, 120 - 1, 7 - 1)), "1","0")</f>
        <v>0</v>
      </c>
      <c r="BK224">
        <f ca="1" xml:space="preserve"> IF( AND( OFFSET($A$1, 224 - 1, 61 - 1) = "1", OFFSET($A$1, 224 - 1, 62 - 1) = "1" ), 1, IF( AND( OFFSET($A$1, 224 - 1, 61 - 1) = "1", OFFSET($A$1, 224 - 1, 62 - 1) = "0" ), 2, IF( AND( OFFSET($A$1, 224 - 1, 61 - 1) = "0", OFFSET($A$1, 224 - 1, 62 - 1) = "1" ), 3, 4 ) ) )</f>
        <v>2</v>
      </c>
      <c r="BM224" s="6">
        <v>5.6324553445423836E-2</v>
      </c>
      <c r="BN224" s="6" t="str">
        <f>"0"</f>
        <v>0</v>
      </c>
      <c r="BO224" t="str">
        <f ca="1">IF((OFFSET($A$1, 224 - 1, 65 - 1)) &gt;= (OFFSET($A$1, 144 - 1, 7 - 1)), "1","0")</f>
        <v>0</v>
      </c>
      <c r="BP224">
        <f ca="1" xml:space="preserve"> IF( AND( OFFSET($A$1, 224 - 1, 66 - 1) = "1", OFFSET($A$1, 224 - 1, 67 - 1) = "1" ), 1, IF( AND( OFFSET($A$1, 224 - 1, 66 - 1) = "1", OFFSET($A$1, 224 - 1, 67 - 1) = "0" ), 2, IF( AND( OFFSET($A$1, 224 - 1, 66 - 1) = "0", OFFSET($A$1, 224 - 1, 67 - 1) = "1" ), 3, 4 ) ) )</f>
        <v>4</v>
      </c>
      <c r="BR224" s="6">
        <v>0.14084845451928457</v>
      </c>
      <c r="BS224" s="6" t="str">
        <f t="shared" si="34"/>
        <v>0</v>
      </c>
      <c r="BT224" t="str">
        <f ca="1">IF((OFFSET($A$1, 224 - 1, 70 - 1)) &gt;= (OFFSET($A$1, 168 - 1, 7 - 1)), "1","0")</f>
        <v>0</v>
      </c>
      <c r="BU224">
        <f ca="1" xml:space="preserve"> IF( AND( OFFSET($A$1, 224 - 1, 71 - 1) = "1", OFFSET($A$1, 224 - 1, 72 - 1) = "1" ), 1, IF( AND( OFFSET($A$1, 224 - 1, 71 - 1) = "1", OFFSET($A$1, 224 - 1, 72 - 1) = "0" ), 2, IF( AND( OFFSET($A$1, 224 - 1, 71 - 1) = "0", OFFSET($A$1, 224 - 1, 72 - 1) = "1" ), 3, 4 ) ) )</f>
        <v>4</v>
      </c>
    </row>
    <row r="225" spans="60:73" x14ac:dyDescent="0.25">
      <c r="BH225" s="6">
        <v>0.40607156670484734</v>
      </c>
      <c r="BI225" s="6" t="str">
        <f>"0"</f>
        <v>0</v>
      </c>
      <c r="BJ225" t="str">
        <f ca="1">IF((OFFSET($A$1, 225 - 1, 60 - 1)) &gt;= (OFFSET($A$1, 120 - 1, 7 - 1)), "1","0")</f>
        <v>0</v>
      </c>
      <c r="BK225">
        <f ca="1" xml:space="preserve"> IF( AND( OFFSET($A$1, 225 - 1, 61 - 1) = "1", OFFSET($A$1, 225 - 1, 62 - 1) = "1" ), 1, IF( AND( OFFSET($A$1, 225 - 1, 61 - 1) = "1", OFFSET($A$1, 225 - 1, 62 - 1) = "0" ), 2, IF( AND( OFFSET($A$1, 225 - 1, 61 - 1) = "0", OFFSET($A$1, 225 - 1, 62 - 1) = "1" ), 3, 4 ) ) )</f>
        <v>4</v>
      </c>
      <c r="BM225" s="6">
        <v>0.16557958932712794</v>
      </c>
      <c r="BN225" s="6" t="str">
        <f>"0"</f>
        <v>0</v>
      </c>
      <c r="BO225" t="str">
        <f ca="1">IF((OFFSET($A$1, 225 - 1, 65 - 1)) &gt;= (OFFSET($A$1, 144 - 1, 7 - 1)), "1","0")</f>
        <v>0</v>
      </c>
      <c r="BP225">
        <f ca="1" xml:space="preserve"> IF( AND( OFFSET($A$1, 225 - 1, 66 - 1) = "1", OFFSET($A$1, 225 - 1, 67 - 1) = "1" ), 1, IF( AND( OFFSET($A$1, 225 - 1, 66 - 1) = "1", OFFSET($A$1, 225 - 1, 67 - 1) = "0" ), 2, IF( AND( OFFSET($A$1, 225 - 1, 66 - 1) = "0", OFFSET($A$1, 225 - 1, 67 - 1) = "1" ), 3, 4 ) ) )</f>
        <v>4</v>
      </c>
      <c r="BR225" s="6">
        <v>0.21695919205506833</v>
      </c>
      <c r="BS225" s="6" t="str">
        <f t="shared" si="34"/>
        <v>0</v>
      </c>
      <c r="BT225" t="str">
        <f ca="1">IF((OFFSET($A$1, 225 - 1, 70 - 1)) &gt;= (OFFSET($A$1, 168 - 1, 7 - 1)), "1","0")</f>
        <v>0</v>
      </c>
      <c r="BU225">
        <f ca="1" xml:space="preserve"> IF( AND( OFFSET($A$1, 225 - 1, 71 - 1) = "1", OFFSET($A$1, 225 - 1, 72 - 1) = "1" ), 1, IF( AND( OFFSET($A$1, 225 - 1, 71 - 1) = "1", OFFSET($A$1, 225 - 1, 72 - 1) = "0" ), 2, IF( AND( OFFSET($A$1, 225 - 1, 71 - 1) = "0", OFFSET($A$1, 225 - 1, 72 - 1) = "1" ), 3, 4 ) ) )</f>
        <v>4</v>
      </c>
    </row>
    <row r="226" spans="60:73" x14ac:dyDescent="0.25">
      <c r="BH226" s="6">
        <v>0.96164129330800396</v>
      </c>
      <c r="BI226" s="6" t="str">
        <f>"1"</f>
        <v>1</v>
      </c>
      <c r="BJ226" t="str">
        <f ca="1">IF((OFFSET($A$1, 226 - 1, 60 - 1)) &gt;= (OFFSET($A$1, 120 - 1, 7 - 1)), "1","0")</f>
        <v>1</v>
      </c>
      <c r="BK226">
        <f ca="1" xml:space="preserve"> IF( AND( OFFSET($A$1, 226 - 1, 61 - 1) = "1", OFFSET($A$1, 226 - 1, 62 - 1) = "1" ), 1, IF( AND( OFFSET($A$1, 226 - 1, 61 - 1) = "1", OFFSET($A$1, 226 - 1, 62 - 1) = "0" ), 2, IF( AND( OFFSET($A$1, 226 - 1, 61 - 1) = "0", OFFSET($A$1, 226 - 1, 62 - 1) = "1" ), 3, 4 ) ) )</f>
        <v>1</v>
      </c>
      <c r="BM226" s="6">
        <v>0.86504193922988581</v>
      </c>
      <c r="BN226" s="6" t="str">
        <f>"1"</f>
        <v>1</v>
      </c>
      <c r="BO226" t="str">
        <f ca="1">IF((OFFSET($A$1, 226 - 1, 65 - 1)) &gt;= (OFFSET($A$1, 144 - 1, 7 - 1)), "1","0")</f>
        <v>1</v>
      </c>
      <c r="BP226">
        <f ca="1" xml:space="preserve"> IF( AND( OFFSET($A$1, 226 - 1, 66 - 1) = "1", OFFSET($A$1, 226 - 1, 67 - 1) = "1" ), 1, IF( AND( OFFSET($A$1, 226 - 1, 66 - 1) = "1", OFFSET($A$1, 226 - 1, 67 - 1) = "0" ), 2, IF( AND( OFFSET($A$1, 226 - 1, 66 - 1) = "0", OFFSET($A$1, 226 - 1, 67 - 1) = "1" ), 3, 4 ) ) )</f>
        <v>1</v>
      </c>
      <c r="BR226" s="6">
        <v>0.19613812657779436</v>
      </c>
      <c r="BS226" s="6" t="str">
        <f t="shared" si="34"/>
        <v>0</v>
      </c>
      <c r="BT226" t="str">
        <f ca="1">IF((OFFSET($A$1, 226 - 1, 70 - 1)) &gt;= (OFFSET($A$1, 168 - 1, 7 - 1)), "1","0")</f>
        <v>0</v>
      </c>
      <c r="BU226">
        <f ca="1" xml:space="preserve"> IF( AND( OFFSET($A$1, 226 - 1, 71 - 1) = "1", OFFSET($A$1, 226 - 1, 72 - 1) = "1" ), 1, IF( AND( OFFSET($A$1, 226 - 1, 71 - 1) = "1", OFFSET($A$1, 226 - 1, 72 - 1) = "0" ), 2, IF( AND( OFFSET($A$1, 226 - 1, 71 - 1) = "0", OFFSET($A$1, 226 - 1, 72 - 1) = "1" ), 3, 4 ) ) )</f>
        <v>4</v>
      </c>
    </row>
    <row r="227" spans="60:73" x14ac:dyDescent="0.25">
      <c r="BH227" s="6">
        <v>0.29964848259373433</v>
      </c>
      <c r="BI227" s="6" t="str">
        <f>"0"</f>
        <v>0</v>
      </c>
      <c r="BJ227" t="str">
        <f ca="1">IF((OFFSET($A$1, 227 - 1, 60 - 1)) &gt;= (OFFSET($A$1, 120 - 1, 7 - 1)), "1","0")</f>
        <v>0</v>
      </c>
      <c r="BK227">
        <f ca="1" xml:space="preserve"> IF( AND( OFFSET($A$1, 227 - 1, 61 - 1) = "1", OFFSET($A$1, 227 - 1, 62 - 1) = "1" ), 1, IF( AND( OFFSET($A$1, 227 - 1, 61 - 1) = "1", OFFSET($A$1, 227 - 1, 62 - 1) = "0" ), 2, IF( AND( OFFSET($A$1, 227 - 1, 61 - 1) = "0", OFFSET($A$1, 227 - 1, 62 - 1) = "1" ), 3, 4 ) ) )</f>
        <v>4</v>
      </c>
      <c r="BM227" s="6">
        <v>1.5233928465963496E-2</v>
      </c>
      <c r="BN227" s="6" t="str">
        <f>"0"</f>
        <v>0</v>
      </c>
      <c r="BO227" t="str">
        <f ca="1">IF((OFFSET($A$1, 227 - 1, 65 - 1)) &gt;= (OFFSET($A$1, 144 - 1, 7 - 1)), "1","0")</f>
        <v>0</v>
      </c>
      <c r="BP227">
        <f ca="1" xml:space="preserve"> IF( AND( OFFSET($A$1, 227 - 1, 66 - 1) = "1", OFFSET($A$1, 227 - 1, 67 - 1) = "1" ), 1, IF( AND( OFFSET($A$1, 227 - 1, 66 - 1) = "1", OFFSET($A$1, 227 - 1, 67 - 1) = "0" ), 2, IF( AND( OFFSET($A$1, 227 - 1, 66 - 1) = "0", OFFSET($A$1, 227 - 1, 67 - 1) = "1" ), 3, 4 ) ) )</f>
        <v>4</v>
      </c>
      <c r="BR227" s="6">
        <v>0.18462648631533468</v>
      </c>
      <c r="BS227" s="6" t="str">
        <f t="shared" si="34"/>
        <v>0</v>
      </c>
      <c r="BT227" t="str">
        <f ca="1">IF((OFFSET($A$1, 227 - 1, 70 - 1)) &gt;= (OFFSET($A$1, 168 - 1, 7 - 1)), "1","0")</f>
        <v>0</v>
      </c>
      <c r="BU227">
        <f ca="1" xml:space="preserve"> IF( AND( OFFSET($A$1, 227 - 1, 71 - 1) = "1", OFFSET($A$1, 227 - 1, 72 - 1) = "1" ), 1, IF( AND( OFFSET($A$1, 227 - 1, 71 - 1) = "1", OFFSET($A$1, 227 - 1, 72 - 1) = "0" ), 2, IF( AND( OFFSET($A$1, 227 - 1, 71 - 1) = "0", OFFSET($A$1, 227 - 1, 72 - 1) = "1" ), 3, 4 ) ) )</f>
        <v>4</v>
      </c>
    </row>
    <row r="228" spans="60:73" x14ac:dyDescent="0.25">
      <c r="BH228" s="6">
        <v>0.89428989162498651</v>
      </c>
      <c r="BI228" s="6" t="str">
        <f>"1"</f>
        <v>1</v>
      </c>
      <c r="BJ228" t="str">
        <f ca="1">IF((OFFSET($A$1, 228 - 1, 60 - 1)) &gt;= (OFFSET($A$1, 120 - 1, 7 - 1)), "1","0")</f>
        <v>1</v>
      </c>
      <c r="BK228">
        <f ca="1" xml:space="preserve"> IF( AND( OFFSET($A$1, 228 - 1, 61 - 1) = "1", OFFSET($A$1, 228 - 1, 62 - 1) = "1" ), 1, IF( AND( OFFSET($A$1, 228 - 1, 61 - 1) = "1", OFFSET($A$1, 228 - 1, 62 - 1) = "0" ), 2, IF( AND( OFFSET($A$1, 228 - 1, 61 - 1) = "0", OFFSET($A$1, 228 - 1, 62 - 1) = "1" ), 3, 4 ) ) )</f>
        <v>1</v>
      </c>
      <c r="BM228" s="6">
        <v>0.27230927698393587</v>
      </c>
      <c r="BN228" s="6" t="str">
        <f>"0"</f>
        <v>0</v>
      </c>
      <c r="BO228" t="str">
        <f ca="1">IF((OFFSET($A$1, 228 - 1, 65 - 1)) &gt;= (OFFSET($A$1, 144 - 1, 7 - 1)), "1","0")</f>
        <v>0</v>
      </c>
      <c r="BP228">
        <f ca="1" xml:space="preserve"> IF( AND( OFFSET($A$1, 228 - 1, 66 - 1) = "1", OFFSET($A$1, 228 - 1, 67 - 1) = "1" ), 1, IF( AND( OFFSET($A$1, 228 - 1, 66 - 1) = "1", OFFSET($A$1, 228 - 1, 67 - 1) = "0" ), 2, IF( AND( OFFSET($A$1, 228 - 1, 66 - 1) = "0", OFFSET($A$1, 228 - 1, 67 - 1) = "1" ), 3, 4 ) ) )</f>
        <v>4</v>
      </c>
      <c r="BR228" s="6">
        <v>0.30871973251006202</v>
      </c>
      <c r="BS228" s="6" t="str">
        <f t="shared" si="34"/>
        <v>0</v>
      </c>
      <c r="BT228" t="str">
        <f ca="1">IF((OFFSET($A$1, 228 - 1, 70 - 1)) &gt;= (OFFSET($A$1, 168 - 1, 7 - 1)), "1","0")</f>
        <v>0</v>
      </c>
      <c r="BU228">
        <f ca="1" xml:space="preserve"> IF( AND( OFFSET($A$1, 228 - 1, 71 - 1) = "1", OFFSET($A$1, 228 - 1, 72 - 1) = "1" ), 1, IF( AND( OFFSET($A$1, 228 - 1, 71 - 1) = "1", OFFSET($A$1, 228 - 1, 72 - 1) = "0" ), 2, IF( AND( OFFSET($A$1, 228 - 1, 71 - 1) = "0", OFFSET($A$1, 228 - 1, 72 - 1) = "1" ), 3, 4 ) ) )</f>
        <v>4</v>
      </c>
    </row>
    <row r="229" spans="60:73" x14ac:dyDescent="0.25">
      <c r="BH229" s="6">
        <v>0.90927354153429141</v>
      </c>
      <c r="BI229" s="6" t="str">
        <f>"1"</f>
        <v>1</v>
      </c>
      <c r="BJ229" t="str">
        <f ca="1">IF((OFFSET($A$1, 229 - 1, 60 - 1)) &gt;= (OFFSET($A$1, 120 - 1, 7 - 1)), "1","0")</f>
        <v>1</v>
      </c>
      <c r="BK229">
        <f ca="1" xml:space="preserve"> IF( AND( OFFSET($A$1, 229 - 1, 61 - 1) = "1", OFFSET($A$1, 229 - 1, 62 - 1) = "1" ), 1, IF( AND( OFFSET($A$1, 229 - 1, 61 - 1) = "1", OFFSET($A$1, 229 - 1, 62 - 1) = "0" ), 2, IF( AND( OFFSET($A$1, 229 - 1, 61 - 1) = "0", OFFSET($A$1, 229 - 1, 62 - 1) = "1" ), 3, 4 ) ) )</f>
        <v>1</v>
      </c>
      <c r="BM229" s="6">
        <v>0.41698477039608994</v>
      </c>
      <c r="BN229" s="6" t="str">
        <f>"0"</f>
        <v>0</v>
      </c>
      <c r="BO229" t="str">
        <f ca="1">IF((OFFSET($A$1, 229 - 1, 65 - 1)) &gt;= (OFFSET($A$1, 144 - 1, 7 - 1)), "1","0")</f>
        <v>0</v>
      </c>
      <c r="BP229">
        <f ca="1" xml:space="preserve"> IF( AND( OFFSET($A$1, 229 - 1, 66 - 1) = "1", OFFSET($A$1, 229 - 1, 67 - 1) = "1" ), 1, IF( AND( OFFSET($A$1, 229 - 1, 66 - 1) = "1", OFFSET($A$1, 229 - 1, 67 - 1) = "0" ), 2, IF( AND( OFFSET($A$1, 229 - 1, 66 - 1) = "0", OFFSET($A$1, 229 - 1, 67 - 1) = "1" ), 3, 4 ) ) )</f>
        <v>4</v>
      </c>
      <c r="BR229" s="6">
        <v>9.0728506554163969E-3</v>
      </c>
      <c r="BS229" s="6" t="str">
        <f t="shared" si="34"/>
        <v>0</v>
      </c>
      <c r="BT229" t="str">
        <f ca="1">IF((OFFSET($A$1, 229 - 1, 70 - 1)) &gt;= (OFFSET($A$1, 168 - 1, 7 - 1)), "1","0")</f>
        <v>0</v>
      </c>
      <c r="BU229">
        <f ca="1" xml:space="preserve"> IF( AND( OFFSET($A$1, 229 - 1, 71 - 1) = "1", OFFSET($A$1, 229 - 1, 72 - 1) = "1" ), 1, IF( AND( OFFSET($A$1, 229 - 1, 71 - 1) = "1", OFFSET($A$1, 229 - 1, 72 - 1) = "0" ), 2, IF( AND( OFFSET($A$1, 229 - 1, 71 - 1) = "0", OFFSET($A$1, 229 - 1, 72 - 1) = "1" ), 3, 4 ) ) )</f>
        <v>4</v>
      </c>
    </row>
    <row r="230" spans="60:73" x14ac:dyDescent="0.25">
      <c r="BH230" s="6">
        <v>0.78765062622617643</v>
      </c>
      <c r="BI230" s="6" t="str">
        <f>"1"</f>
        <v>1</v>
      </c>
      <c r="BJ230" t="str">
        <f ca="1">IF((OFFSET($A$1, 230 - 1, 60 - 1)) &gt;= (OFFSET($A$1, 120 - 1, 7 - 1)), "1","0")</f>
        <v>1</v>
      </c>
      <c r="BK230">
        <f ca="1" xml:space="preserve"> IF( AND( OFFSET($A$1, 230 - 1, 61 - 1) = "1", OFFSET($A$1, 230 - 1, 62 - 1) = "1" ), 1, IF( AND( OFFSET($A$1, 230 - 1, 61 - 1) = "1", OFFSET($A$1, 230 - 1, 62 - 1) = "0" ), 2, IF( AND( OFFSET($A$1, 230 - 1, 61 - 1) = "0", OFFSET($A$1, 230 - 1, 62 - 1) = "1" ), 3, 4 ) ) )</f>
        <v>1</v>
      </c>
      <c r="BM230" s="6">
        <v>0.16856226886275705</v>
      </c>
      <c r="BN230" s="6" t="str">
        <f>"0"</f>
        <v>0</v>
      </c>
      <c r="BO230" t="str">
        <f ca="1">IF((OFFSET($A$1, 230 - 1, 65 - 1)) &gt;= (OFFSET($A$1, 144 - 1, 7 - 1)), "1","0")</f>
        <v>0</v>
      </c>
      <c r="BP230">
        <f ca="1" xml:space="preserve"> IF( AND( OFFSET($A$1, 230 - 1, 66 - 1) = "1", OFFSET($A$1, 230 - 1, 67 - 1) = "1" ), 1, IF( AND( OFFSET($A$1, 230 - 1, 66 - 1) = "1", OFFSET($A$1, 230 - 1, 67 - 1) = "0" ), 2, IF( AND( OFFSET($A$1, 230 - 1, 66 - 1) = "0", OFFSET($A$1, 230 - 1, 67 - 1) = "1" ), 3, 4 ) ) )</f>
        <v>4</v>
      </c>
      <c r="BR230" s="6">
        <v>8.1672723874261804E-2</v>
      </c>
      <c r="BS230" s="6" t="str">
        <f>"1"</f>
        <v>1</v>
      </c>
      <c r="BT230" t="str">
        <f ca="1">IF((OFFSET($A$1, 230 - 1, 70 - 1)) &gt;= (OFFSET($A$1, 168 - 1, 7 - 1)), "1","0")</f>
        <v>0</v>
      </c>
      <c r="BU230">
        <f ca="1" xml:space="preserve"> IF( AND( OFFSET($A$1, 230 - 1, 71 - 1) = "1", OFFSET($A$1, 230 - 1, 72 - 1) = "1" ), 1, IF( AND( OFFSET($A$1, 230 - 1, 71 - 1) = "1", OFFSET($A$1, 230 - 1, 72 - 1) = "0" ), 2, IF( AND( OFFSET($A$1, 230 - 1, 71 - 1) = "0", OFFSET($A$1, 230 - 1, 72 - 1) = "1" ), 3, 4 ) ) )</f>
        <v>2</v>
      </c>
    </row>
    <row r="231" spans="60:73" x14ac:dyDescent="0.25">
      <c r="BH231" s="6">
        <v>9.1325811036578164E-2</v>
      </c>
      <c r="BI231" s="6" t="str">
        <f>"0"</f>
        <v>0</v>
      </c>
      <c r="BJ231" t="str">
        <f ca="1">IF((OFFSET($A$1, 231 - 1, 60 - 1)) &gt;= (OFFSET($A$1, 120 - 1, 7 - 1)), "1","0")</f>
        <v>0</v>
      </c>
      <c r="BK231">
        <f ca="1" xml:space="preserve"> IF( AND( OFFSET($A$1, 231 - 1, 61 - 1) = "1", OFFSET($A$1, 231 - 1, 62 - 1) = "1" ), 1, IF( AND( OFFSET($A$1, 231 - 1, 61 - 1) = "1", OFFSET($A$1, 231 - 1, 62 - 1) = "0" ), 2, IF( AND( OFFSET($A$1, 231 - 1, 61 - 1) = "0", OFFSET($A$1, 231 - 1, 62 - 1) = "1" ), 3, 4 ) ) )</f>
        <v>4</v>
      </c>
      <c r="BM231" s="6">
        <v>0.60819073836349247</v>
      </c>
      <c r="BN231" s="6" t="str">
        <f>"1"</f>
        <v>1</v>
      </c>
      <c r="BO231" t="str">
        <f ca="1">IF((OFFSET($A$1, 231 - 1, 65 - 1)) &gt;= (OFFSET($A$1, 144 - 1, 7 - 1)), "1","0")</f>
        <v>1</v>
      </c>
      <c r="BP231">
        <f ca="1" xml:space="preserve"> IF( AND( OFFSET($A$1, 231 - 1, 66 - 1) = "1", OFFSET($A$1, 231 - 1, 67 - 1) = "1" ), 1, IF( AND( OFFSET($A$1, 231 - 1, 66 - 1) = "1", OFFSET($A$1, 231 - 1, 67 - 1) = "0" ), 2, IF( AND( OFFSET($A$1, 231 - 1, 66 - 1) = "0", OFFSET($A$1, 231 - 1, 67 - 1) = "1" ), 3, 4 ) ) )</f>
        <v>1</v>
      </c>
      <c r="BR231" s="6">
        <v>0.35659952834055902</v>
      </c>
      <c r="BS231" s="6" t="str">
        <f t="shared" ref="BS231:BS242" si="35">"0"</f>
        <v>0</v>
      </c>
      <c r="BT231" t="str">
        <f ca="1">IF((OFFSET($A$1, 231 - 1, 70 - 1)) &gt;= (OFFSET($A$1, 168 - 1, 7 - 1)), "1","0")</f>
        <v>0</v>
      </c>
      <c r="BU231">
        <f ca="1" xml:space="preserve"> IF( AND( OFFSET($A$1, 231 - 1, 71 - 1) = "1", OFFSET($A$1, 231 - 1, 72 - 1) = "1" ), 1, IF( AND( OFFSET($A$1, 231 - 1, 71 - 1) = "1", OFFSET($A$1, 231 - 1, 72 - 1) = "0" ), 2, IF( AND( OFFSET($A$1, 231 - 1, 71 - 1) = "0", OFFSET($A$1, 231 - 1, 72 - 1) = "1" ), 3, 4 ) ) )</f>
        <v>4</v>
      </c>
    </row>
    <row r="232" spans="60:73" x14ac:dyDescent="0.25">
      <c r="BH232" s="6">
        <v>0.12309610433536992</v>
      </c>
      <c r="BI232" s="6" t="str">
        <f>"0"</f>
        <v>0</v>
      </c>
      <c r="BJ232" t="str">
        <f ca="1">IF((OFFSET($A$1, 232 - 1, 60 - 1)) &gt;= (OFFSET($A$1, 120 - 1, 7 - 1)), "1","0")</f>
        <v>0</v>
      </c>
      <c r="BK232">
        <f ca="1" xml:space="preserve"> IF( AND( OFFSET($A$1, 232 - 1, 61 - 1) = "1", OFFSET($A$1, 232 - 1, 62 - 1) = "1" ), 1, IF( AND( OFFSET($A$1, 232 - 1, 61 - 1) = "1", OFFSET($A$1, 232 - 1, 62 - 1) = "0" ), 2, IF( AND( OFFSET($A$1, 232 - 1, 61 - 1) = "0", OFFSET($A$1, 232 - 1, 62 - 1) = "1" ), 3, 4 ) ) )</f>
        <v>4</v>
      </c>
      <c r="BM232" s="6">
        <v>0.42564315593256807</v>
      </c>
      <c r="BN232" s="6" t="str">
        <f>"0"</f>
        <v>0</v>
      </c>
      <c r="BO232" t="str">
        <f ca="1">IF((OFFSET($A$1, 232 - 1, 65 - 1)) &gt;= (OFFSET($A$1, 144 - 1, 7 - 1)), "1","0")</f>
        <v>0</v>
      </c>
      <c r="BP232">
        <f ca="1" xml:space="preserve"> IF( AND( OFFSET($A$1, 232 - 1, 66 - 1) = "1", OFFSET($A$1, 232 - 1, 67 - 1) = "1" ), 1, IF( AND( OFFSET($A$1, 232 - 1, 66 - 1) = "1", OFFSET($A$1, 232 - 1, 67 - 1) = "0" ), 2, IF( AND( OFFSET($A$1, 232 - 1, 66 - 1) = "0", OFFSET($A$1, 232 - 1, 67 - 1) = "1" ), 3, 4 ) ) )</f>
        <v>4</v>
      </c>
      <c r="BR232" s="6">
        <v>0.40647445272399974</v>
      </c>
      <c r="BS232" s="6" t="str">
        <f t="shared" si="35"/>
        <v>0</v>
      </c>
      <c r="BT232" t="str">
        <f ca="1">IF((OFFSET($A$1, 232 - 1, 70 - 1)) &gt;= (OFFSET($A$1, 168 - 1, 7 - 1)), "1","0")</f>
        <v>0</v>
      </c>
      <c r="BU232">
        <f ca="1" xml:space="preserve"> IF( AND( OFFSET($A$1, 232 - 1, 71 - 1) = "1", OFFSET($A$1, 232 - 1, 72 - 1) = "1" ), 1, IF( AND( OFFSET($A$1, 232 - 1, 71 - 1) = "1", OFFSET($A$1, 232 - 1, 72 - 1) = "0" ), 2, IF( AND( OFFSET($A$1, 232 - 1, 71 - 1) = "0", OFFSET($A$1, 232 - 1, 72 - 1) = "1" ), 3, 4 ) ) )</f>
        <v>4</v>
      </c>
    </row>
    <row r="233" spans="60:73" x14ac:dyDescent="0.25">
      <c r="BH233" s="6">
        <v>0.52543605119014858</v>
      </c>
      <c r="BI233" s="6" t="str">
        <f>"1"</f>
        <v>1</v>
      </c>
      <c r="BJ233" t="str">
        <f ca="1">IF((OFFSET($A$1, 233 - 1, 60 - 1)) &gt;= (OFFSET($A$1, 120 - 1, 7 - 1)), "1","0")</f>
        <v>1</v>
      </c>
      <c r="BK233">
        <f ca="1" xml:space="preserve"> IF( AND( OFFSET($A$1, 233 - 1, 61 - 1) = "1", OFFSET($A$1, 233 - 1, 62 - 1) = "1" ), 1, IF( AND( OFFSET($A$1, 233 - 1, 61 - 1) = "1", OFFSET($A$1, 233 - 1, 62 - 1) = "0" ), 2, IF( AND( OFFSET($A$1, 233 - 1, 61 - 1) = "0", OFFSET($A$1, 233 - 1, 62 - 1) = "1" ), 3, 4 ) ) )</f>
        <v>1</v>
      </c>
      <c r="BM233" s="6">
        <v>0.95105731682381844</v>
      </c>
      <c r="BN233" s="6" t="str">
        <f>"1"</f>
        <v>1</v>
      </c>
      <c r="BO233" t="str">
        <f ca="1">IF((OFFSET($A$1, 233 - 1, 65 - 1)) &gt;= (OFFSET($A$1, 144 - 1, 7 - 1)), "1","0")</f>
        <v>1</v>
      </c>
      <c r="BP233">
        <f ca="1" xml:space="preserve"> IF( AND( OFFSET($A$1, 233 - 1, 66 - 1) = "1", OFFSET($A$1, 233 - 1, 67 - 1) = "1" ), 1, IF( AND( OFFSET($A$1, 233 - 1, 66 - 1) = "1", OFFSET($A$1, 233 - 1, 67 - 1) = "0" ), 2, IF( AND( OFFSET($A$1, 233 - 1, 66 - 1) = "0", OFFSET($A$1, 233 - 1, 67 - 1) = "1" ), 3, 4 ) ) )</f>
        <v>1</v>
      </c>
      <c r="BR233" s="6">
        <v>0.36321378198215842</v>
      </c>
      <c r="BS233" s="6" t="str">
        <f t="shared" si="35"/>
        <v>0</v>
      </c>
      <c r="BT233" t="str">
        <f ca="1">IF((OFFSET($A$1, 233 - 1, 70 - 1)) &gt;= (OFFSET($A$1, 168 - 1, 7 - 1)), "1","0")</f>
        <v>0</v>
      </c>
      <c r="BU233">
        <f ca="1" xml:space="preserve"> IF( AND( OFFSET($A$1, 233 - 1, 71 - 1) = "1", OFFSET($A$1, 233 - 1, 72 - 1) = "1" ), 1, IF( AND( OFFSET($A$1, 233 - 1, 71 - 1) = "1", OFFSET($A$1, 233 - 1, 72 - 1) = "0" ), 2, IF( AND( OFFSET($A$1, 233 - 1, 71 - 1) = "0", OFFSET($A$1, 233 - 1, 72 - 1) = "1" ), 3, 4 ) ) )</f>
        <v>4</v>
      </c>
    </row>
    <row r="234" spans="60:73" x14ac:dyDescent="0.25">
      <c r="BH234" s="6">
        <v>0.12342338714935538</v>
      </c>
      <c r="BI234" s="6" t="str">
        <f>"0"</f>
        <v>0</v>
      </c>
      <c r="BJ234" t="str">
        <f ca="1">IF((OFFSET($A$1, 234 - 1, 60 - 1)) &gt;= (OFFSET($A$1, 120 - 1, 7 - 1)), "1","0")</f>
        <v>0</v>
      </c>
      <c r="BK234">
        <f ca="1" xml:space="preserve"> IF( AND( OFFSET($A$1, 234 - 1, 61 - 1) = "1", OFFSET($A$1, 234 - 1, 62 - 1) = "1" ), 1, IF( AND( OFFSET($A$1, 234 - 1, 61 - 1) = "1", OFFSET($A$1, 234 - 1, 62 - 1) = "0" ), 2, IF( AND( OFFSET($A$1, 234 - 1, 61 - 1) = "0", OFFSET($A$1, 234 - 1, 62 - 1) = "1" ), 3, 4 ) ) )</f>
        <v>4</v>
      </c>
      <c r="BM234" s="6">
        <v>0.3689422710176592</v>
      </c>
      <c r="BN234" s="6" t="str">
        <f>"0"</f>
        <v>0</v>
      </c>
      <c r="BO234" t="str">
        <f ca="1">IF((OFFSET($A$1, 234 - 1, 65 - 1)) &gt;= (OFFSET($A$1, 144 - 1, 7 - 1)), "1","0")</f>
        <v>0</v>
      </c>
      <c r="BP234">
        <f ca="1" xml:space="preserve"> IF( AND( OFFSET($A$1, 234 - 1, 66 - 1) = "1", OFFSET($A$1, 234 - 1, 67 - 1) = "1" ), 1, IF( AND( OFFSET($A$1, 234 - 1, 66 - 1) = "1", OFFSET($A$1, 234 - 1, 67 - 1) = "0" ), 2, IF( AND( OFFSET($A$1, 234 - 1, 66 - 1) = "0", OFFSET($A$1, 234 - 1, 67 - 1) = "1" ), 3, 4 ) ) )</f>
        <v>4</v>
      </c>
      <c r="BR234" s="6">
        <v>0.57639799937625835</v>
      </c>
      <c r="BS234" s="6" t="str">
        <f t="shared" si="35"/>
        <v>0</v>
      </c>
      <c r="BT234" t="str">
        <f ca="1">IF((OFFSET($A$1, 234 - 1, 70 - 1)) &gt;= (OFFSET($A$1, 168 - 1, 7 - 1)), "1","0")</f>
        <v>1</v>
      </c>
      <c r="BU234">
        <f ca="1" xml:space="preserve"> IF( AND( OFFSET($A$1, 234 - 1, 71 - 1) = "1", OFFSET($A$1, 234 - 1, 72 - 1) = "1" ), 1, IF( AND( OFFSET($A$1, 234 - 1, 71 - 1) = "1", OFFSET($A$1, 234 - 1, 72 - 1) = "0" ), 2, IF( AND( OFFSET($A$1, 234 - 1, 71 - 1) = "0", OFFSET($A$1, 234 - 1, 72 - 1) = "1" ), 3, 4 ) ) )</f>
        <v>3</v>
      </c>
    </row>
    <row r="235" spans="60:73" x14ac:dyDescent="0.25">
      <c r="BH235" s="6">
        <v>0.18870137593694572</v>
      </c>
      <c r="BI235" s="6" t="str">
        <f>"1"</f>
        <v>1</v>
      </c>
      <c r="BJ235" t="str">
        <f ca="1">IF((OFFSET($A$1, 235 - 1, 60 - 1)) &gt;= (OFFSET($A$1, 120 - 1, 7 - 1)), "1","0")</f>
        <v>0</v>
      </c>
      <c r="BK235">
        <f ca="1" xml:space="preserve"> IF( AND( OFFSET($A$1, 235 - 1, 61 - 1) = "1", OFFSET($A$1, 235 - 1, 62 - 1) = "1" ), 1, IF( AND( OFFSET($A$1, 235 - 1, 61 - 1) = "1", OFFSET($A$1, 235 - 1, 62 - 1) = "0" ), 2, IF( AND( OFFSET($A$1, 235 - 1, 61 - 1) = "0", OFFSET($A$1, 235 - 1, 62 - 1) = "1" ), 3, 4 ) ) )</f>
        <v>2</v>
      </c>
      <c r="BM235" s="6">
        <v>0.13434756818109589</v>
      </c>
      <c r="BN235" s="6" t="str">
        <f>"0"</f>
        <v>0</v>
      </c>
      <c r="BO235" t="str">
        <f ca="1">IF((OFFSET($A$1, 235 - 1, 65 - 1)) &gt;= (OFFSET($A$1, 144 - 1, 7 - 1)), "1","0")</f>
        <v>0</v>
      </c>
      <c r="BP235">
        <f ca="1" xml:space="preserve"> IF( AND( OFFSET($A$1, 235 - 1, 66 - 1) = "1", OFFSET($A$1, 235 - 1, 67 - 1) = "1" ), 1, IF( AND( OFFSET($A$1, 235 - 1, 66 - 1) = "1", OFFSET($A$1, 235 - 1, 67 - 1) = "0" ), 2, IF( AND( OFFSET($A$1, 235 - 1, 66 - 1) = "0", OFFSET($A$1, 235 - 1, 67 - 1) = "1" ), 3, 4 ) ) )</f>
        <v>4</v>
      </c>
      <c r="BR235" s="6">
        <v>0.72752501861492203</v>
      </c>
      <c r="BS235" s="6" t="str">
        <f t="shared" si="35"/>
        <v>0</v>
      </c>
      <c r="BT235" t="str">
        <f ca="1">IF((OFFSET($A$1, 235 - 1, 70 - 1)) &gt;= (OFFSET($A$1, 168 - 1, 7 - 1)), "1","0")</f>
        <v>1</v>
      </c>
      <c r="BU235">
        <f ca="1" xml:space="preserve"> IF( AND( OFFSET($A$1, 235 - 1, 71 - 1) = "1", OFFSET($A$1, 235 - 1, 72 - 1) = "1" ), 1, IF( AND( OFFSET($A$1, 235 - 1, 71 - 1) = "1", OFFSET($A$1, 235 - 1, 72 - 1) = "0" ), 2, IF( AND( OFFSET($A$1, 235 - 1, 71 - 1) = "0", OFFSET($A$1, 235 - 1, 72 - 1) = "1" ), 3, 4 ) ) )</f>
        <v>3</v>
      </c>
    </row>
    <row r="236" spans="60:73" x14ac:dyDescent="0.25">
      <c r="BH236" s="6">
        <v>0.48182135861316178</v>
      </c>
      <c r="BI236" s="6" t="str">
        <f>"1"</f>
        <v>1</v>
      </c>
      <c r="BJ236" t="str">
        <f ca="1">IF((OFFSET($A$1, 236 - 1, 60 - 1)) &gt;= (OFFSET($A$1, 120 - 1, 7 - 1)), "1","0")</f>
        <v>0</v>
      </c>
      <c r="BK236">
        <f ca="1" xml:space="preserve"> IF( AND( OFFSET($A$1, 236 - 1, 61 - 1) = "1", OFFSET($A$1, 236 - 1, 62 - 1) = "1" ), 1, IF( AND( OFFSET($A$1, 236 - 1, 61 - 1) = "1", OFFSET($A$1, 236 - 1, 62 - 1) = "0" ), 2, IF( AND( OFFSET($A$1, 236 - 1, 61 - 1) = "0", OFFSET($A$1, 236 - 1, 62 - 1) = "1" ), 3, 4 ) ) )</f>
        <v>2</v>
      </c>
      <c r="BM236" s="6">
        <v>0.3763643936652144</v>
      </c>
      <c r="BN236" s="6" t="str">
        <f>"0"</f>
        <v>0</v>
      </c>
      <c r="BO236" t="str">
        <f ca="1">IF((OFFSET($A$1, 236 - 1, 65 - 1)) &gt;= (OFFSET($A$1, 144 - 1, 7 - 1)), "1","0")</f>
        <v>0</v>
      </c>
      <c r="BP236">
        <f ca="1" xml:space="preserve"> IF( AND( OFFSET($A$1, 236 - 1, 66 - 1) = "1", OFFSET($A$1, 236 - 1, 67 - 1) = "1" ), 1, IF( AND( OFFSET($A$1, 236 - 1, 66 - 1) = "1", OFFSET($A$1, 236 - 1, 67 - 1) = "0" ), 2, IF( AND( OFFSET($A$1, 236 - 1, 66 - 1) = "0", OFFSET($A$1, 236 - 1, 67 - 1) = "1" ), 3, 4 ) ) )</f>
        <v>4</v>
      </c>
      <c r="BR236" s="6">
        <v>1.4552085471065682E-2</v>
      </c>
      <c r="BS236" s="6" t="str">
        <f t="shared" si="35"/>
        <v>0</v>
      </c>
      <c r="BT236" t="str">
        <f ca="1">IF((OFFSET($A$1, 236 - 1, 70 - 1)) &gt;= (OFFSET($A$1, 168 - 1, 7 - 1)), "1","0")</f>
        <v>0</v>
      </c>
      <c r="BU236">
        <f ca="1" xml:space="preserve"> IF( AND( OFFSET($A$1, 236 - 1, 71 - 1) = "1", OFFSET($A$1, 236 - 1, 72 - 1) = "1" ), 1, IF( AND( OFFSET($A$1, 236 - 1, 71 - 1) = "1", OFFSET($A$1, 236 - 1, 72 - 1) = "0" ), 2, IF( AND( OFFSET($A$1, 236 - 1, 71 - 1) = "0", OFFSET($A$1, 236 - 1, 72 - 1) = "1" ), 3, 4 ) ) )</f>
        <v>4</v>
      </c>
    </row>
    <row r="237" spans="60:73" x14ac:dyDescent="0.25">
      <c r="BH237" s="6">
        <v>0.1364027846638772</v>
      </c>
      <c r="BI237" s="6" t="str">
        <f>"0"</f>
        <v>0</v>
      </c>
      <c r="BJ237" t="str">
        <f ca="1">IF((OFFSET($A$1, 237 - 1, 60 - 1)) &gt;= (OFFSET($A$1, 120 - 1, 7 - 1)), "1","0")</f>
        <v>0</v>
      </c>
      <c r="BK237">
        <f ca="1" xml:space="preserve"> IF( AND( OFFSET($A$1, 237 - 1, 61 - 1) = "1", OFFSET($A$1, 237 - 1, 62 - 1) = "1" ), 1, IF( AND( OFFSET($A$1, 237 - 1, 61 - 1) = "1", OFFSET($A$1, 237 - 1, 62 - 1) = "0" ), 2, IF( AND( OFFSET($A$1, 237 - 1, 61 - 1) = "0", OFFSET($A$1, 237 - 1, 62 - 1) = "1" ), 3, 4 ) ) )</f>
        <v>4</v>
      </c>
      <c r="BM237" s="6">
        <v>0.13063225495822856</v>
      </c>
      <c r="BN237" s="6" t="str">
        <f>"0"</f>
        <v>0</v>
      </c>
      <c r="BO237" t="str">
        <f ca="1">IF((OFFSET($A$1, 237 - 1, 65 - 1)) &gt;= (OFFSET($A$1, 144 - 1, 7 - 1)), "1","0")</f>
        <v>0</v>
      </c>
      <c r="BP237">
        <f ca="1" xml:space="preserve"> IF( AND( OFFSET($A$1, 237 - 1, 66 - 1) = "1", OFFSET($A$1, 237 - 1, 67 - 1) = "1" ), 1, IF( AND( OFFSET($A$1, 237 - 1, 66 - 1) = "1", OFFSET($A$1, 237 - 1, 67 - 1) = "0" ), 2, IF( AND( OFFSET($A$1, 237 - 1, 66 - 1) = "0", OFFSET($A$1, 237 - 1, 67 - 1) = "1" ), 3, 4 ) ) )</f>
        <v>4</v>
      </c>
      <c r="BR237" s="6">
        <v>0.33311187853453528</v>
      </c>
      <c r="BS237" s="6" t="str">
        <f t="shared" si="35"/>
        <v>0</v>
      </c>
      <c r="BT237" t="str">
        <f ca="1">IF((OFFSET($A$1, 237 - 1, 70 - 1)) &gt;= (OFFSET($A$1, 168 - 1, 7 - 1)), "1","0")</f>
        <v>0</v>
      </c>
      <c r="BU237">
        <f ca="1" xml:space="preserve"> IF( AND( OFFSET($A$1, 237 - 1, 71 - 1) = "1", OFFSET($A$1, 237 - 1, 72 - 1) = "1" ), 1, IF( AND( OFFSET($A$1, 237 - 1, 71 - 1) = "1", OFFSET($A$1, 237 - 1, 72 - 1) = "0" ), 2, IF( AND( OFFSET($A$1, 237 - 1, 71 - 1) = "0", OFFSET($A$1, 237 - 1, 72 - 1) = "1" ), 3, 4 ) ) )</f>
        <v>4</v>
      </c>
    </row>
    <row r="238" spans="60:73" x14ac:dyDescent="0.25">
      <c r="BH238" s="6">
        <v>0.40646193807336223</v>
      </c>
      <c r="BI238" s="6" t="str">
        <f>"0"</f>
        <v>0</v>
      </c>
      <c r="BJ238" t="str">
        <f ca="1">IF((OFFSET($A$1, 238 - 1, 60 - 1)) &gt;= (OFFSET($A$1, 120 - 1, 7 - 1)), "1","0")</f>
        <v>0</v>
      </c>
      <c r="BK238">
        <f ca="1" xml:space="preserve"> IF( AND( OFFSET($A$1, 238 - 1, 61 - 1) = "1", OFFSET($A$1, 238 - 1, 62 - 1) = "1" ), 1, IF( AND( OFFSET($A$1, 238 - 1, 61 - 1) = "1", OFFSET($A$1, 238 - 1, 62 - 1) = "0" ), 2, IF( AND( OFFSET($A$1, 238 - 1, 61 - 1) = "0", OFFSET($A$1, 238 - 1, 62 - 1) = "1" ), 3, 4 ) ) )</f>
        <v>4</v>
      </c>
      <c r="BM238" s="6">
        <v>0.16586753419121983</v>
      </c>
      <c r="BN238" s="6" t="str">
        <f>"0"</f>
        <v>0</v>
      </c>
      <c r="BO238" t="str">
        <f ca="1">IF((OFFSET($A$1, 238 - 1, 65 - 1)) &gt;= (OFFSET($A$1, 144 - 1, 7 - 1)), "1","0")</f>
        <v>0</v>
      </c>
      <c r="BP238">
        <f ca="1" xml:space="preserve"> IF( AND( OFFSET($A$1, 238 - 1, 66 - 1) = "1", OFFSET($A$1, 238 - 1, 67 - 1) = "1" ), 1, IF( AND( OFFSET($A$1, 238 - 1, 66 - 1) = "1", OFFSET($A$1, 238 - 1, 67 - 1) = "0" ), 2, IF( AND( OFFSET($A$1, 238 - 1, 66 - 1) = "0", OFFSET($A$1, 238 - 1, 67 - 1) = "1" ), 3, 4 ) ) )</f>
        <v>4</v>
      </c>
      <c r="BR238" s="6">
        <v>0.11648015974376982</v>
      </c>
      <c r="BS238" s="6" t="str">
        <f t="shared" si="35"/>
        <v>0</v>
      </c>
      <c r="BT238" t="str">
        <f ca="1">IF((OFFSET($A$1, 238 - 1, 70 - 1)) &gt;= (OFFSET($A$1, 168 - 1, 7 - 1)), "1","0")</f>
        <v>0</v>
      </c>
      <c r="BU238">
        <f ca="1" xml:space="preserve"> IF( AND( OFFSET($A$1, 238 - 1, 71 - 1) = "1", OFFSET($A$1, 238 - 1, 72 - 1) = "1" ), 1, IF( AND( OFFSET($A$1, 238 - 1, 71 - 1) = "1", OFFSET($A$1, 238 - 1, 72 - 1) = "0" ), 2, IF( AND( OFFSET($A$1, 238 - 1, 71 - 1) = "0", OFFSET($A$1, 238 - 1, 72 - 1) = "1" ), 3, 4 ) ) )</f>
        <v>4</v>
      </c>
    </row>
    <row r="239" spans="60:73" x14ac:dyDescent="0.25">
      <c r="BH239" s="6">
        <v>0.502696701683224</v>
      </c>
      <c r="BI239" s="6" t="str">
        <f>"1"</f>
        <v>1</v>
      </c>
      <c r="BJ239" t="str">
        <f ca="1">IF((OFFSET($A$1, 239 - 1, 60 - 1)) &gt;= (OFFSET($A$1, 120 - 1, 7 - 1)), "1","0")</f>
        <v>1</v>
      </c>
      <c r="BK239">
        <f ca="1" xml:space="preserve"> IF( AND( OFFSET($A$1, 239 - 1, 61 - 1) = "1", OFFSET($A$1, 239 - 1, 62 - 1) = "1" ), 1, IF( AND( OFFSET($A$1, 239 - 1, 61 - 1) = "1", OFFSET($A$1, 239 - 1, 62 - 1) = "0" ), 2, IF( AND( OFFSET($A$1, 239 - 1, 61 - 1) = "0", OFFSET($A$1, 239 - 1, 62 - 1) = "1" ), 3, 4 ) ) )</f>
        <v>1</v>
      </c>
      <c r="BM239" s="6">
        <v>0.50000792951027329</v>
      </c>
      <c r="BN239" s="6" t="str">
        <f>"1"</f>
        <v>1</v>
      </c>
      <c r="BO239" t="str">
        <f ca="1">IF((OFFSET($A$1, 239 - 1, 65 - 1)) &gt;= (OFFSET($A$1, 144 - 1, 7 - 1)), "1","0")</f>
        <v>1</v>
      </c>
      <c r="BP239">
        <f ca="1" xml:space="preserve"> IF( AND( OFFSET($A$1, 239 - 1, 66 - 1) = "1", OFFSET($A$1, 239 - 1, 67 - 1) = "1" ), 1, IF( AND( OFFSET($A$1, 239 - 1, 66 - 1) = "1", OFFSET($A$1, 239 - 1, 67 - 1) = "0" ), 2, IF( AND( OFFSET($A$1, 239 - 1, 66 - 1) = "0", OFFSET($A$1, 239 - 1, 67 - 1) = "1" ), 3, 4 ) ) )</f>
        <v>1</v>
      </c>
      <c r="BR239" s="6">
        <v>0.83727826434966435</v>
      </c>
      <c r="BS239" s="6" t="str">
        <f t="shared" si="35"/>
        <v>0</v>
      </c>
      <c r="BT239" t="str">
        <f ca="1">IF((OFFSET($A$1, 239 - 1, 70 - 1)) &gt;= (OFFSET($A$1, 168 - 1, 7 - 1)), "1","0")</f>
        <v>1</v>
      </c>
      <c r="BU239">
        <f ca="1" xml:space="preserve"> IF( AND( OFFSET($A$1, 239 - 1, 71 - 1) = "1", OFFSET($A$1, 239 - 1, 72 - 1) = "1" ), 1, IF( AND( OFFSET($A$1, 239 - 1, 71 - 1) = "1", OFFSET($A$1, 239 - 1, 72 - 1) = "0" ), 2, IF( AND( OFFSET($A$1, 239 - 1, 71 - 1) = "0", OFFSET($A$1, 239 - 1, 72 - 1) = "1" ), 3, 4 ) ) )</f>
        <v>3</v>
      </c>
    </row>
    <row r="240" spans="60:73" x14ac:dyDescent="0.25">
      <c r="BH240" s="6">
        <v>0.87209310274498675</v>
      </c>
      <c r="BI240" s="6" t="str">
        <f>"1"</f>
        <v>1</v>
      </c>
      <c r="BJ240" t="str">
        <f ca="1">IF((OFFSET($A$1, 240 - 1, 60 - 1)) &gt;= (OFFSET($A$1, 120 - 1, 7 - 1)), "1","0")</f>
        <v>1</v>
      </c>
      <c r="BK240">
        <f ca="1" xml:space="preserve"> IF( AND( OFFSET($A$1, 240 - 1, 61 - 1) = "1", OFFSET($A$1, 240 - 1, 62 - 1) = "1" ), 1, IF( AND( OFFSET($A$1, 240 - 1, 61 - 1) = "1", OFFSET($A$1, 240 - 1, 62 - 1) = "0" ), 2, IF( AND( OFFSET($A$1, 240 - 1, 61 - 1) = "0", OFFSET($A$1, 240 - 1, 62 - 1) = "1" ), 3, 4 ) ) )</f>
        <v>1</v>
      </c>
      <c r="BM240" s="6">
        <v>0.23764380748220376</v>
      </c>
      <c r="BN240" s="6" t="str">
        <f>"0"</f>
        <v>0</v>
      </c>
      <c r="BO240" t="str">
        <f ca="1">IF((OFFSET($A$1, 240 - 1, 65 - 1)) &gt;= (OFFSET($A$1, 144 - 1, 7 - 1)), "1","0")</f>
        <v>0</v>
      </c>
      <c r="BP240">
        <f ca="1" xml:space="preserve"> IF( AND( OFFSET($A$1, 240 - 1, 66 - 1) = "1", OFFSET($A$1, 240 - 1, 67 - 1) = "1" ), 1, IF( AND( OFFSET($A$1, 240 - 1, 66 - 1) = "1", OFFSET($A$1, 240 - 1, 67 - 1) = "0" ), 2, IF( AND( OFFSET($A$1, 240 - 1, 66 - 1) = "0", OFFSET($A$1, 240 - 1, 67 - 1) = "1" ), 3, 4 ) ) )</f>
        <v>4</v>
      </c>
      <c r="BR240" s="6">
        <v>0.14505407764784356</v>
      </c>
      <c r="BS240" s="6" t="str">
        <f t="shared" si="35"/>
        <v>0</v>
      </c>
      <c r="BT240" t="str">
        <f ca="1">IF((OFFSET($A$1, 240 - 1, 70 - 1)) &gt;= (OFFSET($A$1, 168 - 1, 7 - 1)), "1","0")</f>
        <v>0</v>
      </c>
      <c r="BU240">
        <f ca="1" xml:space="preserve"> IF( AND( OFFSET($A$1, 240 - 1, 71 - 1) = "1", OFFSET($A$1, 240 - 1, 72 - 1) = "1" ), 1, IF( AND( OFFSET($A$1, 240 - 1, 71 - 1) = "1", OFFSET($A$1, 240 - 1, 72 - 1) = "0" ), 2, IF( AND( OFFSET($A$1, 240 - 1, 71 - 1) = "0", OFFSET($A$1, 240 - 1, 72 - 1) = "1" ), 3, 4 ) ) )</f>
        <v>4</v>
      </c>
    </row>
    <row r="241" spans="60:73" x14ac:dyDescent="0.25">
      <c r="BH241" s="6">
        <v>0.64278613623915393</v>
      </c>
      <c r="BI241" s="6" t="str">
        <f>"1"</f>
        <v>1</v>
      </c>
      <c r="BJ241" t="str">
        <f ca="1">IF((OFFSET($A$1, 241 - 1, 60 - 1)) &gt;= (OFFSET($A$1, 120 - 1, 7 - 1)), "1","0")</f>
        <v>1</v>
      </c>
      <c r="BK241">
        <f ca="1" xml:space="preserve"> IF( AND( OFFSET($A$1, 241 - 1, 61 - 1) = "1", OFFSET($A$1, 241 - 1, 62 - 1) = "1" ), 1, IF( AND( OFFSET($A$1, 241 - 1, 61 - 1) = "1", OFFSET($A$1, 241 - 1, 62 - 1) = "0" ), 2, IF( AND( OFFSET($A$1, 241 - 1, 61 - 1) = "0", OFFSET($A$1, 241 - 1, 62 - 1) = "1" ), 3, 4 ) ) )</f>
        <v>1</v>
      </c>
      <c r="BM241" s="6">
        <v>7.8114602595595162E-2</v>
      </c>
      <c r="BN241" s="6" t="str">
        <f>"0"</f>
        <v>0</v>
      </c>
      <c r="BO241" t="str">
        <f ca="1">IF((OFFSET($A$1, 241 - 1, 65 - 1)) &gt;= (OFFSET($A$1, 144 - 1, 7 - 1)), "1","0")</f>
        <v>0</v>
      </c>
      <c r="BP241">
        <f ca="1" xml:space="preserve"> IF( AND( OFFSET($A$1, 241 - 1, 66 - 1) = "1", OFFSET($A$1, 241 - 1, 67 - 1) = "1" ), 1, IF( AND( OFFSET($A$1, 241 - 1, 66 - 1) = "1", OFFSET($A$1, 241 - 1, 67 - 1) = "0" ), 2, IF( AND( OFFSET($A$1, 241 - 1, 66 - 1) = "0", OFFSET($A$1, 241 - 1, 67 - 1) = "1" ), 3, 4 ) ) )</f>
        <v>4</v>
      </c>
      <c r="BR241" s="6">
        <v>0.44649887512066427</v>
      </c>
      <c r="BS241" s="6" t="str">
        <f t="shared" si="35"/>
        <v>0</v>
      </c>
      <c r="BT241" t="str">
        <f ca="1">IF((OFFSET($A$1, 241 - 1, 70 - 1)) &gt;= (OFFSET($A$1, 168 - 1, 7 - 1)), "1","0")</f>
        <v>0</v>
      </c>
      <c r="BU241">
        <f ca="1" xml:space="preserve"> IF( AND( OFFSET($A$1, 241 - 1, 71 - 1) = "1", OFFSET($A$1, 241 - 1, 72 - 1) = "1" ), 1, IF( AND( OFFSET($A$1, 241 - 1, 71 - 1) = "1", OFFSET($A$1, 241 - 1, 72 - 1) = "0" ), 2, IF( AND( OFFSET($A$1, 241 - 1, 71 - 1) = "0", OFFSET($A$1, 241 - 1, 72 - 1) = "1" ), 3, 4 ) ) )</f>
        <v>4</v>
      </c>
    </row>
    <row r="242" spans="60:73" x14ac:dyDescent="0.25">
      <c r="BH242" s="6">
        <v>0.46602777820041325</v>
      </c>
      <c r="BI242" s="6" t="str">
        <f>"0"</f>
        <v>0</v>
      </c>
      <c r="BJ242" t="str">
        <f ca="1">IF((OFFSET($A$1, 242 - 1, 60 - 1)) &gt;= (OFFSET($A$1, 120 - 1, 7 - 1)), "1","0")</f>
        <v>0</v>
      </c>
      <c r="BK242">
        <f ca="1" xml:space="preserve"> IF( AND( OFFSET($A$1, 242 - 1, 61 - 1) = "1", OFFSET($A$1, 242 - 1, 62 - 1) = "1" ), 1, IF( AND( OFFSET($A$1, 242 - 1, 61 - 1) = "1", OFFSET($A$1, 242 - 1, 62 - 1) = "0" ), 2, IF( AND( OFFSET($A$1, 242 - 1, 61 - 1) = "0", OFFSET($A$1, 242 - 1, 62 - 1) = "1" ), 3, 4 ) ) )</f>
        <v>4</v>
      </c>
      <c r="BM242" s="6">
        <v>0.12627674972781691</v>
      </c>
      <c r="BN242" s="6" t="str">
        <f>"0"</f>
        <v>0</v>
      </c>
      <c r="BO242" t="str">
        <f ca="1">IF((OFFSET($A$1, 242 - 1, 65 - 1)) &gt;= (OFFSET($A$1, 144 - 1, 7 - 1)), "1","0")</f>
        <v>0</v>
      </c>
      <c r="BP242">
        <f ca="1" xml:space="preserve"> IF( AND( OFFSET($A$1, 242 - 1, 66 - 1) = "1", OFFSET($A$1, 242 - 1, 67 - 1) = "1" ), 1, IF( AND( OFFSET($A$1, 242 - 1, 66 - 1) = "1", OFFSET($A$1, 242 - 1, 67 - 1) = "0" ), 2, IF( AND( OFFSET($A$1, 242 - 1, 66 - 1) = "0", OFFSET($A$1, 242 - 1, 67 - 1) = "1" ), 3, 4 ) ) )</f>
        <v>4</v>
      </c>
      <c r="BR242" s="6">
        <v>0.216318757545896</v>
      </c>
      <c r="BS242" s="6" t="str">
        <f t="shared" si="35"/>
        <v>0</v>
      </c>
      <c r="BT242" t="str">
        <f ca="1">IF((OFFSET($A$1, 242 - 1, 70 - 1)) &gt;= (OFFSET($A$1, 168 - 1, 7 - 1)), "1","0")</f>
        <v>0</v>
      </c>
      <c r="BU242">
        <f ca="1" xml:space="preserve"> IF( AND( OFFSET($A$1, 242 - 1, 71 - 1) = "1", OFFSET($A$1, 242 - 1, 72 - 1) = "1" ), 1, IF( AND( OFFSET($A$1, 242 - 1, 71 - 1) = "1", OFFSET($A$1, 242 - 1, 72 - 1) = "0" ), 2, IF( AND( OFFSET($A$1, 242 - 1, 71 - 1) = "0", OFFSET($A$1, 242 - 1, 72 - 1) = "1" ), 3, 4 ) ) )</f>
        <v>4</v>
      </c>
    </row>
    <row r="243" spans="60:73" x14ac:dyDescent="0.25">
      <c r="BH243" s="6">
        <v>0.76160450365797816</v>
      </c>
      <c r="BI243" s="6" t="str">
        <f>"1"</f>
        <v>1</v>
      </c>
      <c r="BJ243" t="str">
        <f ca="1">IF((OFFSET($A$1, 243 - 1, 60 - 1)) &gt;= (OFFSET($A$1, 120 - 1, 7 - 1)), "1","0")</f>
        <v>1</v>
      </c>
      <c r="BK243">
        <f ca="1" xml:space="preserve"> IF( AND( OFFSET($A$1, 243 - 1, 61 - 1) = "1", OFFSET($A$1, 243 - 1, 62 - 1) = "1" ), 1, IF( AND( OFFSET($A$1, 243 - 1, 61 - 1) = "1", OFFSET($A$1, 243 - 1, 62 - 1) = "0" ), 2, IF( AND( OFFSET($A$1, 243 - 1, 61 - 1) = "0", OFFSET($A$1, 243 - 1, 62 - 1) = "1" ), 3, 4 ) ) )</f>
        <v>1</v>
      </c>
      <c r="BM243" s="6">
        <v>0.90506805929309908</v>
      </c>
      <c r="BN243" s="6" t="str">
        <f>"1"</f>
        <v>1</v>
      </c>
      <c r="BO243" t="str">
        <f ca="1">IF((OFFSET($A$1, 243 - 1, 65 - 1)) &gt;= (OFFSET($A$1, 144 - 1, 7 - 1)), "1","0")</f>
        <v>1</v>
      </c>
      <c r="BP243">
        <f ca="1" xml:space="preserve"> IF( AND( OFFSET($A$1, 243 - 1, 66 - 1) = "1", OFFSET($A$1, 243 - 1, 67 - 1) = "1" ), 1, IF( AND( OFFSET($A$1, 243 - 1, 66 - 1) = "1", OFFSET($A$1, 243 - 1, 67 - 1) = "0" ), 2, IF( AND( OFFSET($A$1, 243 - 1, 66 - 1) = "0", OFFSET($A$1, 243 - 1, 67 - 1) = "1" ), 3, 4 ) ) )</f>
        <v>1</v>
      </c>
      <c r="BR243" s="6">
        <v>0.63389646725745663</v>
      </c>
      <c r="BS243" s="6" t="str">
        <f>"1"</f>
        <v>1</v>
      </c>
      <c r="BT243" t="str">
        <f ca="1">IF((OFFSET($A$1, 243 - 1, 70 - 1)) &gt;= (OFFSET($A$1, 168 - 1, 7 - 1)), "1","0")</f>
        <v>1</v>
      </c>
      <c r="BU243">
        <f ca="1" xml:space="preserve"> IF( AND( OFFSET($A$1, 243 - 1, 71 - 1) = "1", OFFSET($A$1, 243 - 1, 72 - 1) = "1" ), 1, IF( AND( OFFSET($A$1, 243 - 1, 71 - 1) = "1", OFFSET($A$1, 243 - 1, 72 - 1) = "0" ), 2, IF( AND( OFFSET($A$1, 243 - 1, 71 - 1) = "0", OFFSET($A$1, 243 - 1, 72 - 1) = "1" ), 3, 4 ) ) )</f>
        <v>1</v>
      </c>
    </row>
    <row r="244" spans="60:73" x14ac:dyDescent="0.25">
      <c r="BH244" s="6">
        <v>0.10389114966007366</v>
      </c>
      <c r="BI244" s="6" t="str">
        <f>"0"</f>
        <v>0</v>
      </c>
      <c r="BJ244" t="str">
        <f ca="1">IF((OFFSET($A$1, 244 - 1, 60 - 1)) &gt;= (OFFSET($A$1, 120 - 1, 7 - 1)), "1","0")</f>
        <v>0</v>
      </c>
      <c r="BK244">
        <f ca="1" xml:space="preserve"> IF( AND( OFFSET($A$1, 244 - 1, 61 - 1) = "1", OFFSET($A$1, 244 - 1, 62 - 1) = "1" ), 1, IF( AND( OFFSET($A$1, 244 - 1, 61 - 1) = "1", OFFSET($A$1, 244 - 1, 62 - 1) = "0" ), 2, IF( AND( OFFSET($A$1, 244 - 1, 61 - 1) = "0", OFFSET($A$1, 244 - 1, 62 - 1) = "1" ), 3, 4 ) ) )</f>
        <v>4</v>
      </c>
      <c r="BM244" s="6">
        <v>0.14904574457294348</v>
      </c>
      <c r="BN244" s="6" t="str">
        <f t="shared" ref="BN244:BN253" si="36">"0"</f>
        <v>0</v>
      </c>
      <c r="BO244" t="str">
        <f ca="1">IF((OFFSET($A$1, 244 - 1, 65 - 1)) &gt;= (OFFSET($A$1, 144 - 1, 7 - 1)), "1","0")</f>
        <v>0</v>
      </c>
      <c r="BP244">
        <f ca="1" xml:space="preserve"> IF( AND( OFFSET($A$1, 244 - 1, 66 - 1) = "1", OFFSET($A$1, 244 - 1, 67 - 1) = "1" ), 1, IF( AND( OFFSET($A$1, 244 - 1, 66 - 1) = "1", OFFSET($A$1, 244 - 1, 67 - 1) = "0" ), 2, IF( AND( OFFSET($A$1, 244 - 1, 66 - 1) = "0", OFFSET($A$1, 244 - 1, 67 - 1) = "1" ), 3, 4 ) ) )</f>
        <v>4</v>
      </c>
      <c r="BR244" s="6">
        <v>0.17319697184029753</v>
      </c>
      <c r="BS244" s="6" t="str">
        <f>"0"</f>
        <v>0</v>
      </c>
      <c r="BT244" t="str">
        <f ca="1">IF((OFFSET($A$1, 244 - 1, 70 - 1)) &gt;= (OFFSET($A$1, 168 - 1, 7 - 1)), "1","0")</f>
        <v>0</v>
      </c>
      <c r="BU244">
        <f ca="1" xml:space="preserve"> IF( AND( OFFSET($A$1, 244 - 1, 71 - 1) = "1", OFFSET($A$1, 244 - 1, 72 - 1) = "1" ), 1, IF( AND( OFFSET($A$1, 244 - 1, 71 - 1) = "1", OFFSET($A$1, 244 - 1, 72 - 1) = "0" ), 2, IF( AND( OFFSET($A$1, 244 - 1, 71 - 1) = "0", OFFSET($A$1, 244 - 1, 72 - 1) = "1" ), 3, 4 ) ) )</f>
        <v>4</v>
      </c>
    </row>
    <row r="245" spans="60:73" x14ac:dyDescent="0.25">
      <c r="BH245" s="6">
        <v>0.67959949736129743</v>
      </c>
      <c r="BI245" s="6" t="str">
        <f>"1"</f>
        <v>1</v>
      </c>
      <c r="BJ245" t="str">
        <f ca="1">IF((OFFSET($A$1, 245 - 1, 60 - 1)) &gt;= (OFFSET($A$1, 120 - 1, 7 - 1)), "1","0")</f>
        <v>1</v>
      </c>
      <c r="BK245">
        <f ca="1" xml:space="preserve"> IF( AND( OFFSET($A$1, 245 - 1, 61 - 1) = "1", OFFSET($A$1, 245 - 1, 62 - 1) = "1" ), 1, IF( AND( OFFSET($A$1, 245 - 1, 61 - 1) = "1", OFFSET($A$1, 245 - 1, 62 - 1) = "0" ), 2, IF( AND( OFFSET($A$1, 245 - 1, 61 - 1) = "0", OFFSET($A$1, 245 - 1, 62 - 1) = "1" ), 3, 4 ) ) )</f>
        <v>1</v>
      </c>
      <c r="BM245" s="6">
        <v>0.34518530285172616</v>
      </c>
      <c r="BN245" s="6" t="str">
        <f t="shared" si="36"/>
        <v>0</v>
      </c>
      <c r="BO245" t="str">
        <f ca="1">IF((OFFSET($A$1, 245 - 1, 65 - 1)) &gt;= (OFFSET($A$1, 144 - 1, 7 - 1)), "1","0")</f>
        <v>0</v>
      </c>
      <c r="BP245">
        <f ca="1" xml:space="preserve"> IF( AND( OFFSET($A$1, 245 - 1, 66 - 1) = "1", OFFSET($A$1, 245 - 1, 67 - 1) = "1" ), 1, IF( AND( OFFSET($A$1, 245 - 1, 66 - 1) = "1", OFFSET($A$1, 245 - 1, 67 - 1) = "0" ), 2, IF( AND( OFFSET($A$1, 245 - 1, 66 - 1) = "0", OFFSET($A$1, 245 - 1, 67 - 1) = "1" ), 3, 4 ) ) )</f>
        <v>4</v>
      </c>
      <c r="BR245" s="6">
        <v>0.6918070635103637</v>
      </c>
      <c r="BS245" s="6" t="str">
        <f>"1"</f>
        <v>1</v>
      </c>
      <c r="BT245" t="str">
        <f ca="1">IF((OFFSET($A$1, 245 - 1, 70 - 1)) &gt;= (OFFSET($A$1, 168 - 1, 7 - 1)), "1","0")</f>
        <v>1</v>
      </c>
      <c r="BU245">
        <f ca="1" xml:space="preserve"> IF( AND( OFFSET($A$1, 245 - 1, 71 - 1) = "1", OFFSET($A$1, 245 - 1, 72 - 1) = "1" ), 1, IF( AND( OFFSET($A$1, 245 - 1, 71 - 1) = "1", OFFSET($A$1, 245 - 1, 72 - 1) = "0" ), 2, IF( AND( OFFSET($A$1, 245 - 1, 71 - 1) = "0", OFFSET($A$1, 245 - 1, 72 - 1) = "1" ), 3, 4 ) ) )</f>
        <v>1</v>
      </c>
    </row>
    <row r="246" spans="60:73" x14ac:dyDescent="0.25">
      <c r="BH246" s="6">
        <v>0.45895514499876666</v>
      </c>
      <c r="BI246" s="6" t="str">
        <f>"0"</f>
        <v>0</v>
      </c>
      <c r="BJ246" t="str">
        <f ca="1">IF((OFFSET($A$1, 246 - 1, 60 - 1)) &gt;= (OFFSET($A$1, 120 - 1, 7 - 1)), "1","0")</f>
        <v>0</v>
      </c>
      <c r="BK246">
        <f ca="1" xml:space="preserve"> IF( AND( OFFSET($A$1, 246 - 1, 61 - 1) = "1", OFFSET($A$1, 246 - 1, 62 - 1) = "1" ), 1, IF( AND( OFFSET($A$1, 246 - 1, 61 - 1) = "1", OFFSET($A$1, 246 - 1, 62 - 1) = "0" ), 2, IF( AND( OFFSET($A$1, 246 - 1, 61 - 1) = "0", OFFSET($A$1, 246 - 1, 62 - 1) = "1" ), 3, 4 ) ) )</f>
        <v>4</v>
      </c>
      <c r="BM246" s="6">
        <v>0.57411027961326544</v>
      </c>
      <c r="BN246" s="6" t="str">
        <f t="shared" si="36"/>
        <v>0</v>
      </c>
      <c r="BO246" t="str">
        <f ca="1">IF((OFFSET($A$1, 246 - 1, 65 - 1)) &gt;= (OFFSET($A$1, 144 - 1, 7 - 1)), "1","0")</f>
        <v>1</v>
      </c>
      <c r="BP246">
        <f ca="1" xml:space="preserve"> IF( AND( OFFSET($A$1, 246 - 1, 66 - 1) = "1", OFFSET($A$1, 246 - 1, 67 - 1) = "1" ), 1, IF( AND( OFFSET($A$1, 246 - 1, 66 - 1) = "1", OFFSET($A$1, 246 - 1, 67 - 1) = "0" ), 2, IF( AND( OFFSET($A$1, 246 - 1, 66 - 1) = "0", OFFSET($A$1, 246 - 1, 67 - 1) = "1" ), 3, 4 ) ) )</f>
        <v>3</v>
      </c>
      <c r="BR246" s="6">
        <v>0.22069072974984902</v>
      </c>
      <c r="BS246" s="6" t="str">
        <f t="shared" ref="BS246:BS256" si="37">"0"</f>
        <v>0</v>
      </c>
      <c r="BT246" t="str">
        <f ca="1">IF((OFFSET($A$1, 246 - 1, 70 - 1)) &gt;= (OFFSET($A$1, 168 - 1, 7 - 1)), "1","0")</f>
        <v>0</v>
      </c>
      <c r="BU246">
        <f ca="1" xml:space="preserve"> IF( AND( OFFSET($A$1, 246 - 1, 71 - 1) = "1", OFFSET($A$1, 246 - 1, 72 - 1) = "1" ), 1, IF( AND( OFFSET($A$1, 246 - 1, 71 - 1) = "1", OFFSET($A$1, 246 - 1, 72 - 1) = "0" ), 2, IF( AND( OFFSET($A$1, 246 - 1, 71 - 1) = "0", OFFSET($A$1, 246 - 1, 72 - 1) = "1" ), 3, 4 ) ) )</f>
        <v>4</v>
      </c>
    </row>
    <row r="247" spans="60:73" x14ac:dyDescent="0.25">
      <c r="BH247" s="6">
        <v>0.88654125482374013</v>
      </c>
      <c r="BI247" s="6" t="str">
        <f>"1"</f>
        <v>1</v>
      </c>
      <c r="BJ247" t="str">
        <f ca="1">IF((OFFSET($A$1, 247 - 1, 60 - 1)) &gt;= (OFFSET($A$1, 120 - 1, 7 - 1)), "1","0")</f>
        <v>1</v>
      </c>
      <c r="BK247">
        <f ca="1" xml:space="preserve"> IF( AND( OFFSET($A$1, 247 - 1, 61 - 1) = "1", OFFSET($A$1, 247 - 1, 62 - 1) = "1" ), 1, IF( AND( OFFSET($A$1, 247 - 1, 61 - 1) = "1", OFFSET($A$1, 247 - 1, 62 - 1) = "0" ), 2, IF( AND( OFFSET($A$1, 247 - 1, 61 - 1) = "0", OFFSET($A$1, 247 - 1, 62 - 1) = "1" ), 3, 4 ) ) )</f>
        <v>1</v>
      </c>
      <c r="BM247" s="6">
        <v>0.98253590936975566</v>
      </c>
      <c r="BN247" s="6" t="str">
        <f t="shared" si="36"/>
        <v>0</v>
      </c>
      <c r="BO247" t="str">
        <f ca="1">IF((OFFSET($A$1, 247 - 1, 65 - 1)) &gt;= (OFFSET($A$1, 144 - 1, 7 - 1)), "1","0")</f>
        <v>1</v>
      </c>
      <c r="BP247">
        <f ca="1" xml:space="preserve"> IF( AND( OFFSET($A$1, 247 - 1, 66 - 1) = "1", OFFSET($A$1, 247 - 1, 67 - 1) = "1" ), 1, IF( AND( OFFSET($A$1, 247 - 1, 66 - 1) = "1", OFFSET($A$1, 247 - 1, 67 - 1) = "0" ), 2, IF( AND( OFFSET($A$1, 247 - 1, 66 - 1) = "0", OFFSET($A$1, 247 - 1, 67 - 1) = "1" ), 3, 4 ) ) )</f>
        <v>3</v>
      </c>
      <c r="BR247" s="6">
        <v>0.14097304542494873</v>
      </c>
      <c r="BS247" s="6" t="str">
        <f t="shared" si="37"/>
        <v>0</v>
      </c>
      <c r="BT247" t="str">
        <f ca="1">IF((OFFSET($A$1, 247 - 1, 70 - 1)) &gt;= (OFFSET($A$1, 168 - 1, 7 - 1)), "1","0")</f>
        <v>0</v>
      </c>
      <c r="BU247">
        <f ca="1" xml:space="preserve"> IF( AND( OFFSET($A$1, 247 - 1, 71 - 1) = "1", OFFSET($A$1, 247 - 1, 72 - 1) = "1" ), 1, IF( AND( OFFSET($A$1, 247 - 1, 71 - 1) = "1", OFFSET($A$1, 247 - 1, 72 - 1) = "0" ), 2, IF( AND( OFFSET($A$1, 247 - 1, 71 - 1) = "0", OFFSET($A$1, 247 - 1, 72 - 1) = "1" ), 3, 4 ) ) )</f>
        <v>4</v>
      </c>
    </row>
    <row r="248" spans="60:73" x14ac:dyDescent="0.25">
      <c r="BH248" s="6">
        <v>9.9049633307655566E-2</v>
      </c>
      <c r="BI248" s="6" t="str">
        <f>"0"</f>
        <v>0</v>
      </c>
      <c r="BJ248" t="str">
        <f ca="1">IF((OFFSET($A$1, 248 - 1, 60 - 1)) &gt;= (OFFSET($A$1, 120 - 1, 7 - 1)), "1","0")</f>
        <v>0</v>
      </c>
      <c r="BK248">
        <f ca="1" xml:space="preserve"> IF( AND( OFFSET($A$1, 248 - 1, 61 - 1) = "1", OFFSET($A$1, 248 - 1, 62 - 1) = "1" ), 1, IF( AND( OFFSET($A$1, 248 - 1, 61 - 1) = "1", OFFSET($A$1, 248 - 1, 62 - 1) = "0" ), 2, IF( AND( OFFSET($A$1, 248 - 1, 61 - 1) = "0", OFFSET($A$1, 248 - 1, 62 - 1) = "1" ), 3, 4 ) ) )</f>
        <v>4</v>
      </c>
      <c r="BM248" s="6">
        <v>0.16295544125914349</v>
      </c>
      <c r="BN248" s="6" t="str">
        <f t="shared" si="36"/>
        <v>0</v>
      </c>
      <c r="BO248" t="str">
        <f ca="1">IF((OFFSET($A$1, 248 - 1, 65 - 1)) &gt;= (OFFSET($A$1, 144 - 1, 7 - 1)), "1","0")</f>
        <v>0</v>
      </c>
      <c r="BP248">
        <f ca="1" xml:space="preserve"> IF( AND( OFFSET($A$1, 248 - 1, 66 - 1) = "1", OFFSET($A$1, 248 - 1, 67 - 1) = "1" ), 1, IF( AND( OFFSET($A$1, 248 - 1, 66 - 1) = "1", OFFSET($A$1, 248 - 1, 67 - 1) = "0" ), 2, IF( AND( OFFSET($A$1, 248 - 1, 66 - 1) = "0", OFFSET($A$1, 248 - 1, 67 - 1) = "1" ), 3, 4 ) ) )</f>
        <v>4</v>
      </c>
      <c r="BR248" s="6">
        <v>0.64652938761700329</v>
      </c>
      <c r="BS248" s="6" t="str">
        <f t="shared" si="37"/>
        <v>0</v>
      </c>
      <c r="BT248" t="str">
        <f ca="1">IF((OFFSET($A$1, 248 - 1, 70 - 1)) &gt;= (OFFSET($A$1, 168 - 1, 7 - 1)), "1","0")</f>
        <v>1</v>
      </c>
      <c r="BU248">
        <f ca="1" xml:space="preserve"> IF( AND( OFFSET($A$1, 248 - 1, 71 - 1) = "1", OFFSET($A$1, 248 - 1, 72 - 1) = "1" ), 1, IF( AND( OFFSET($A$1, 248 - 1, 71 - 1) = "1", OFFSET($A$1, 248 - 1, 72 - 1) = "0" ), 2, IF( AND( OFFSET($A$1, 248 - 1, 71 - 1) = "0", OFFSET($A$1, 248 - 1, 72 - 1) = "1" ), 3, 4 ) ) )</f>
        <v>3</v>
      </c>
    </row>
    <row r="249" spans="60:73" x14ac:dyDescent="0.25">
      <c r="BH249" s="6">
        <v>0.11176366985172538</v>
      </c>
      <c r="BI249" s="6" t="str">
        <f>"0"</f>
        <v>0</v>
      </c>
      <c r="BJ249" t="str">
        <f ca="1">IF((OFFSET($A$1, 249 - 1, 60 - 1)) &gt;= (OFFSET($A$1, 120 - 1, 7 - 1)), "1","0")</f>
        <v>0</v>
      </c>
      <c r="BK249">
        <f ca="1" xml:space="preserve"> IF( AND( OFFSET($A$1, 249 - 1, 61 - 1) = "1", OFFSET($A$1, 249 - 1, 62 - 1) = "1" ), 1, IF( AND( OFFSET($A$1, 249 - 1, 61 - 1) = "1", OFFSET($A$1, 249 - 1, 62 - 1) = "0" ), 2, IF( AND( OFFSET($A$1, 249 - 1, 61 - 1) = "0", OFFSET($A$1, 249 - 1, 62 - 1) = "1" ), 3, 4 ) ) )</f>
        <v>4</v>
      </c>
      <c r="BM249" s="6">
        <v>0.20671600669894552</v>
      </c>
      <c r="BN249" s="6" t="str">
        <f t="shared" si="36"/>
        <v>0</v>
      </c>
      <c r="BO249" t="str">
        <f ca="1">IF((OFFSET($A$1, 249 - 1, 65 - 1)) &gt;= (OFFSET($A$1, 144 - 1, 7 - 1)), "1","0")</f>
        <v>0</v>
      </c>
      <c r="BP249">
        <f ca="1" xml:space="preserve"> IF( AND( OFFSET($A$1, 249 - 1, 66 - 1) = "1", OFFSET($A$1, 249 - 1, 67 - 1) = "1" ), 1, IF( AND( OFFSET($A$1, 249 - 1, 66 - 1) = "1", OFFSET($A$1, 249 - 1, 67 - 1) = "0" ), 2, IF( AND( OFFSET($A$1, 249 - 1, 66 - 1) = "0", OFFSET($A$1, 249 - 1, 67 - 1) = "1" ), 3, 4 ) ) )</f>
        <v>4</v>
      </c>
      <c r="BR249" s="6">
        <v>0.69953561771232953</v>
      </c>
      <c r="BS249" s="6" t="str">
        <f t="shared" si="37"/>
        <v>0</v>
      </c>
      <c r="BT249" t="str">
        <f ca="1">IF((OFFSET($A$1, 249 - 1, 70 - 1)) &gt;= (OFFSET($A$1, 168 - 1, 7 - 1)), "1","0")</f>
        <v>1</v>
      </c>
      <c r="BU249">
        <f ca="1" xml:space="preserve"> IF( AND( OFFSET($A$1, 249 - 1, 71 - 1) = "1", OFFSET($A$1, 249 - 1, 72 - 1) = "1" ), 1, IF( AND( OFFSET($A$1, 249 - 1, 71 - 1) = "1", OFFSET($A$1, 249 - 1, 72 - 1) = "0" ), 2, IF( AND( OFFSET($A$1, 249 - 1, 71 - 1) = "0", OFFSET($A$1, 249 - 1, 72 - 1) = "1" ), 3, 4 ) ) )</f>
        <v>3</v>
      </c>
    </row>
    <row r="250" spans="60:73" x14ac:dyDescent="0.25">
      <c r="BH250" s="6">
        <v>0.80235534135814268</v>
      </c>
      <c r="BI250" s="6" t="str">
        <f>"1"</f>
        <v>1</v>
      </c>
      <c r="BJ250" t="str">
        <f ca="1">IF((OFFSET($A$1, 250 - 1, 60 - 1)) &gt;= (OFFSET($A$1, 120 - 1, 7 - 1)), "1","0")</f>
        <v>1</v>
      </c>
      <c r="BK250">
        <f ca="1" xml:space="preserve"> IF( AND( OFFSET($A$1, 250 - 1, 61 - 1) = "1", OFFSET($A$1, 250 - 1, 62 - 1) = "1" ), 1, IF( AND( OFFSET($A$1, 250 - 1, 61 - 1) = "1", OFFSET($A$1, 250 - 1, 62 - 1) = "0" ), 2, IF( AND( OFFSET($A$1, 250 - 1, 61 - 1) = "0", OFFSET($A$1, 250 - 1, 62 - 1) = "1" ), 3, 4 ) ) )</f>
        <v>1</v>
      </c>
      <c r="BM250" s="6">
        <v>0.30485803964357455</v>
      </c>
      <c r="BN250" s="6" t="str">
        <f t="shared" si="36"/>
        <v>0</v>
      </c>
      <c r="BO250" t="str">
        <f ca="1">IF((OFFSET($A$1, 250 - 1, 65 - 1)) &gt;= (OFFSET($A$1, 144 - 1, 7 - 1)), "1","0")</f>
        <v>0</v>
      </c>
      <c r="BP250">
        <f ca="1" xml:space="preserve"> IF( AND( OFFSET($A$1, 250 - 1, 66 - 1) = "1", OFFSET($A$1, 250 - 1, 67 - 1) = "1" ), 1, IF( AND( OFFSET($A$1, 250 - 1, 66 - 1) = "1", OFFSET($A$1, 250 - 1, 67 - 1) = "0" ), 2, IF( AND( OFFSET($A$1, 250 - 1, 66 - 1) = "0", OFFSET($A$1, 250 - 1, 67 - 1) = "1" ), 3, 4 ) ) )</f>
        <v>4</v>
      </c>
      <c r="BR250" s="6">
        <v>0.34651120652631789</v>
      </c>
      <c r="BS250" s="6" t="str">
        <f t="shared" si="37"/>
        <v>0</v>
      </c>
      <c r="BT250" t="str">
        <f ca="1">IF((OFFSET($A$1, 250 - 1, 70 - 1)) &gt;= (OFFSET($A$1, 168 - 1, 7 - 1)), "1","0")</f>
        <v>0</v>
      </c>
      <c r="BU250">
        <f ca="1" xml:space="preserve"> IF( AND( OFFSET($A$1, 250 - 1, 71 - 1) = "1", OFFSET($A$1, 250 - 1, 72 - 1) = "1" ), 1, IF( AND( OFFSET($A$1, 250 - 1, 71 - 1) = "1", OFFSET($A$1, 250 - 1, 72 - 1) = "0" ), 2, IF( AND( OFFSET($A$1, 250 - 1, 71 - 1) = "0", OFFSET($A$1, 250 - 1, 72 - 1) = "1" ), 3, 4 ) ) )</f>
        <v>4</v>
      </c>
    </row>
    <row r="251" spans="60:73" x14ac:dyDescent="0.25">
      <c r="BH251" s="6">
        <v>0.83180306033508145</v>
      </c>
      <c r="BI251" s="6" t="str">
        <f>"1"</f>
        <v>1</v>
      </c>
      <c r="BJ251" t="str">
        <f ca="1">IF((OFFSET($A$1, 251 - 1, 60 - 1)) &gt;= (OFFSET($A$1, 120 - 1, 7 - 1)), "1","0")</f>
        <v>1</v>
      </c>
      <c r="BK251">
        <f ca="1" xml:space="preserve"> IF( AND( OFFSET($A$1, 251 - 1, 61 - 1) = "1", OFFSET($A$1, 251 - 1, 62 - 1) = "1" ), 1, IF( AND( OFFSET($A$1, 251 - 1, 61 - 1) = "1", OFFSET($A$1, 251 - 1, 62 - 1) = "0" ), 2, IF( AND( OFFSET($A$1, 251 - 1, 61 - 1) = "0", OFFSET($A$1, 251 - 1, 62 - 1) = "1" ), 3, 4 ) ) )</f>
        <v>1</v>
      </c>
      <c r="BM251" s="6">
        <v>5.5339840870866561E-2</v>
      </c>
      <c r="BN251" s="6" t="str">
        <f t="shared" si="36"/>
        <v>0</v>
      </c>
      <c r="BO251" t="str">
        <f ca="1">IF((OFFSET($A$1, 251 - 1, 65 - 1)) &gt;= (OFFSET($A$1, 144 - 1, 7 - 1)), "1","0")</f>
        <v>0</v>
      </c>
      <c r="BP251">
        <f ca="1" xml:space="preserve"> IF( AND( OFFSET($A$1, 251 - 1, 66 - 1) = "1", OFFSET($A$1, 251 - 1, 67 - 1) = "1" ), 1, IF( AND( OFFSET($A$1, 251 - 1, 66 - 1) = "1", OFFSET($A$1, 251 - 1, 67 - 1) = "0" ), 2, IF( AND( OFFSET($A$1, 251 - 1, 66 - 1) = "0", OFFSET($A$1, 251 - 1, 67 - 1) = "1" ), 3, 4 ) ) )</f>
        <v>4</v>
      </c>
      <c r="BR251" s="6">
        <v>0.19009737488438669</v>
      </c>
      <c r="BS251" s="6" t="str">
        <f t="shared" si="37"/>
        <v>0</v>
      </c>
      <c r="BT251" t="str">
        <f ca="1">IF((OFFSET($A$1, 251 - 1, 70 - 1)) &gt;= (OFFSET($A$1, 168 - 1, 7 - 1)), "1","0")</f>
        <v>0</v>
      </c>
      <c r="BU251">
        <f ca="1" xml:space="preserve"> IF( AND( OFFSET($A$1, 251 - 1, 71 - 1) = "1", OFFSET($A$1, 251 - 1, 72 - 1) = "1" ), 1, IF( AND( OFFSET($A$1, 251 - 1, 71 - 1) = "1", OFFSET($A$1, 251 - 1, 72 - 1) = "0" ), 2, IF( AND( OFFSET($A$1, 251 - 1, 71 - 1) = "0", OFFSET($A$1, 251 - 1, 72 - 1) = "1" ), 3, 4 ) ) )</f>
        <v>4</v>
      </c>
    </row>
    <row r="252" spans="60:73" x14ac:dyDescent="0.25">
      <c r="BH252" s="6">
        <v>0.29902203618598605</v>
      </c>
      <c r="BI252" s="6" t="str">
        <f>"1"</f>
        <v>1</v>
      </c>
      <c r="BJ252" t="str">
        <f ca="1">IF((OFFSET($A$1, 252 - 1, 60 - 1)) &gt;= (OFFSET($A$1, 120 - 1, 7 - 1)), "1","0")</f>
        <v>0</v>
      </c>
      <c r="BK252">
        <f ca="1" xml:space="preserve"> IF( AND( OFFSET($A$1, 252 - 1, 61 - 1) = "1", OFFSET($A$1, 252 - 1, 62 - 1) = "1" ), 1, IF( AND( OFFSET($A$1, 252 - 1, 61 - 1) = "1", OFFSET($A$1, 252 - 1, 62 - 1) = "0" ), 2, IF( AND( OFFSET($A$1, 252 - 1, 61 - 1) = "0", OFFSET($A$1, 252 - 1, 62 - 1) = "1" ), 3, 4 ) ) )</f>
        <v>2</v>
      </c>
      <c r="BM252" s="6">
        <v>0.67985369190023193</v>
      </c>
      <c r="BN252" s="6" t="str">
        <f t="shared" si="36"/>
        <v>0</v>
      </c>
      <c r="BO252" t="str">
        <f ca="1">IF((OFFSET($A$1, 252 - 1, 65 - 1)) &gt;= (OFFSET($A$1, 144 - 1, 7 - 1)), "1","0")</f>
        <v>1</v>
      </c>
      <c r="BP252">
        <f ca="1" xml:space="preserve"> IF( AND( OFFSET($A$1, 252 - 1, 66 - 1) = "1", OFFSET($A$1, 252 - 1, 67 - 1) = "1" ), 1, IF( AND( OFFSET($A$1, 252 - 1, 66 - 1) = "1", OFFSET($A$1, 252 - 1, 67 - 1) = "0" ), 2, IF( AND( OFFSET($A$1, 252 - 1, 66 - 1) = "0", OFFSET($A$1, 252 - 1, 67 - 1) = "1" ), 3, 4 ) ) )</f>
        <v>3</v>
      </c>
      <c r="BR252" s="6">
        <v>0.20310108019774983</v>
      </c>
      <c r="BS252" s="6" t="str">
        <f t="shared" si="37"/>
        <v>0</v>
      </c>
      <c r="BT252" t="str">
        <f ca="1">IF((OFFSET($A$1, 252 - 1, 70 - 1)) &gt;= (OFFSET($A$1, 168 - 1, 7 - 1)), "1","0")</f>
        <v>0</v>
      </c>
      <c r="BU252">
        <f ca="1" xml:space="preserve"> IF( AND( OFFSET($A$1, 252 - 1, 71 - 1) = "1", OFFSET($A$1, 252 - 1, 72 - 1) = "1" ), 1, IF( AND( OFFSET($A$1, 252 - 1, 71 - 1) = "1", OFFSET($A$1, 252 - 1, 72 - 1) = "0" ), 2, IF( AND( OFFSET($A$1, 252 - 1, 71 - 1) = "0", OFFSET($A$1, 252 - 1, 72 - 1) = "1" ), 3, 4 ) ) )</f>
        <v>4</v>
      </c>
    </row>
    <row r="253" spans="60:73" x14ac:dyDescent="0.25">
      <c r="BH253" s="6">
        <v>0.70005478918664987</v>
      </c>
      <c r="BI253" s="6" t="str">
        <f>"1"</f>
        <v>1</v>
      </c>
      <c r="BJ253" t="str">
        <f ca="1">IF((OFFSET($A$1, 253 - 1, 60 - 1)) &gt;= (OFFSET($A$1, 120 - 1, 7 - 1)), "1","0")</f>
        <v>1</v>
      </c>
      <c r="BK253">
        <f ca="1" xml:space="preserve"> IF( AND( OFFSET($A$1, 253 - 1, 61 - 1) = "1", OFFSET($A$1, 253 - 1, 62 - 1) = "1" ), 1, IF( AND( OFFSET($A$1, 253 - 1, 61 - 1) = "1", OFFSET($A$1, 253 - 1, 62 - 1) = "0" ), 2, IF( AND( OFFSET($A$1, 253 - 1, 61 - 1) = "0", OFFSET($A$1, 253 - 1, 62 - 1) = "1" ), 3, 4 ) ) )</f>
        <v>1</v>
      </c>
      <c r="BM253" s="6">
        <v>0.35146443024184637</v>
      </c>
      <c r="BN253" s="6" t="str">
        <f t="shared" si="36"/>
        <v>0</v>
      </c>
      <c r="BO253" t="str">
        <f ca="1">IF((OFFSET($A$1, 253 - 1, 65 - 1)) &gt;= (OFFSET($A$1, 144 - 1, 7 - 1)), "1","0")</f>
        <v>0</v>
      </c>
      <c r="BP253">
        <f ca="1" xml:space="preserve"> IF( AND( OFFSET($A$1, 253 - 1, 66 - 1) = "1", OFFSET($A$1, 253 - 1, 67 - 1) = "1" ), 1, IF( AND( OFFSET($A$1, 253 - 1, 66 - 1) = "1", OFFSET($A$1, 253 - 1, 67 - 1) = "0" ), 2, IF( AND( OFFSET($A$1, 253 - 1, 66 - 1) = "0", OFFSET($A$1, 253 - 1, 67 - 1) = "1" ), 3, 4 ) ) )</f>
        <v>4</v>
      </c>
      <c r="BR253" s="6">
        <v>0.18110198618855941</v>
      </c>
      <c r="BS253" s="6" t="str">
        <f t="shared" si="37"/>
        <v>0</v>
      </c>
      <c r="BT253" t="str">
        <f ca="1">IF((OFFSET($A$1, 253 - 1, 70 - 1)) &gt;= (OFFSET($A$1, 168 - 1, 7 - 1)), "1","0")</f>
        <v>0</v>
      </c>
      <c r="BU253">
        <f ca="1" xml:space="preserve"> IF( AND( OFFSET($A$1, 253 - 1, 71 - 1) = "1", OFFSET($A$1, 253 - 1, 72 - 1) = "1" ), 1, IF( AND( OFFSET($A$1, 253 - 1, 71 - 1) = "1", OFFSET($A$1, 253 - 1, 72 - 1) = "0" ), 2, IF( AND( OFFSET($A$1, 253 - 1, 71 - 1) = "0", OFFSET($A$1, 253 - 1, 72 - 1) = "1" ), 3, 4 ) ) )</f>
        <v>4</v>
      </c>
    </row>
    <row r="254" spans="60:73" x14ac:dyDescent="0.25">
      <c r="BH254" s="6">
        <v>0.66609584853579895</v>
      </c>
      <c r="BI254" s="6" t="str">
        <f>"0"</f>
        <v>0</v>
      </c>
      <c r="BJ254" t="str">
        <f ca="1">IF((OFFSET($A$1, 254 - 1, 60 - 1)) &gt;= (OFFSET($A$1, 120 - 1, 7 - 1)), "1","0")</f>
        <v>1</v>
      </c>
      <c r="BK254">
        <f ca="1" xml:space="preserve"> IF( AND( OFFSET($A$1, 254 - 1, 61 - 1) = "1", OFFSET($A$1, 254 - 1, 62 - 1) = "1" ), 1, IF( AND( OFFSET($A$1, 254 - 1, 61 - 1) = "1", OFFSET($A$1, 254 - 1, 62 - 1) = "0" ), 2, IF( AND( OFFSET($A$1, 254 - 1, 61 - 1) = "0", OFFSET($A$1, 254 - 1, 62 - 1) = "1" ), 3, 4 ) ) )</f>
        <v>3</v>
      </c>
      <c r="BM254" s="6">
        <v>0.96729239351869156</v>
      </c>
      <c r="BN254" s="6" t="str">
        <f>"1"</f>
        <v>1</v>
      </c>
      <c r="BO254" t="str">
        <f ca="1">IF((OFFSET($A$1, 254 - 1, 65 - 1)) &gt;= (OFFSET($A$1, 144 - 1, 7 - 1)), "1","0")</f>
        <v>1</v>
      </c>
      <c r="BP254">
        <f ca="1" xml:space="preserve"> IF( AND( OFFSET($A$1, 254 - 1, 66 - 1) = "1", OFFSET($A$1, 254 - 1, 67 - 1) = "1" ), 1, IF( AND( OFFSET($A$1, 254 - 1, 66 - 1) = "1", OFFSET($A$1, 254 - 1, 67 - 1) = "0" ), 2, IF( AND( OFFSET($A$1, 254 - 1, 66 - 1) = "0", OFFSET($A$1, 254 - 1, 67 - 1) = "1" ), 3, 4 ) ) )</f>
        <v>1</v>
      </c>
      <c r="BR254" s="6">
        <v>0.48552210315277511</v>
      </c>
      <c r="BS254" s="6" t="str">
        <f t="shared" si="37"/>
        <v>0</v>
      </c>
      <c r="BT254" t="str">
        <f ca="1">IF((OFFSET($A$1, 254 - 1, 70 - 1)) &gt;= (OFFSET($A$1, 168 - 1, 7 - 1)), "1","0")</f>
        <v>0</v>
      </c>
      <c r="BU254">
        <f ca="1" xml:space="preserve"> IF( AND( OFFSET($A$1, 254 - 1, 71 - 1) = "1", OFFSET($A$1, 254 - 1, 72 - 1) = "1" ), 1, IF( AND( OFFSET($A$1, 254 - 1, 71 - 1) = "1", OFFSET($A$1, 254 - 1, 72 - 1) = "0" ), 2, IF( AND( OFFSET($A$1, 254 - 1, 71 - 1) = "0", OFFSET($A$1, 254 - 1, 72 - 1) = "1" ), 3, 4 ) ) )</f>
        <v>4</v>
      </c>
    </row>
    <row r="255" spans="60:73" x14ac:dyDescent="0.25">
      <c r="BH255" s="6">
        <v>0.39424466875472397</v>
      </c>
      <c r="BI255" s="6" t="str">
        <f>"0"</f>
        <v>0</v>
      </c>
      <c r="BJ255" t="str">
        <f ca="1">IF((OFFSET($A$1, 255 - 1, 60 - 1)) &gt;= (OFFSET($A$1, 120 - 1, 7 - 1)), "1","0")</f>
        <v>0</v>
      </c>
      <c r="BK255">
        <f ca="1" xml:space="preserve"> IF( AND( OFFSET($A$1, 255 - 1, 61 - 1) = "1", OFFSET($A$1, 255 - 1, 62 - 1) = "1" ), 1, IF( AND( OFFSET($A$1, 255 - 1, 61 - 1) = "1", OFFSET($A$1, 255 - 1, 62 - 1) = "0" ), 2, IF( AND( OFFSET($A$1, 255 - 1, 61 - 1) = "0", OFFSET($A$1, 255 - 1, 62 - 1) = "1" ), 3, 4 ) ) )</f>
        <v>4</v>
      </c>
      <c r="BM255" s="6">
        <v>0.33044243258387923</v>
      </c>
      <c r="BN255" s="6" t="str">
        <f>"0"</f>
        <v>0</v>
      </c>
      <c r="BO255" t="str">
        <f ca="1">IF((OFFSET($A$1, 255 - 1, 65 - 1)) &gt;= (OFFSET($A$1, 144 - 1, 7 - 1)), "1","0")</f>
        <v>0</v>
      </c>
      <c r="BP255">
        <f ca="1" xml:space="preserve"> IF( AND( OFFSET($A$1, 255 - 1, 66 - 1) = "1", OFFSET($A$1, 255 - 1, 67 - 1) = "1" ), 1, IF( AND( OFFSET($A$1, 255 - 1, 66 - 1) = "1", OFFSET($A$1, 255 - 1, 67 - 1) = "0" ), 2, IF( AND( OFFSET($A$1, 255 - 1, 66 - 1) = "0", OFFSET($A$1, 255 - 1, 67 - 1) = "1" ), 3, 4 ) ) )</f>
        <v>4</v>
      </c>
      <c r="BR255" s="6">
        <v>0.44532984540683035</v>
      </c>
      <c r="BS255" s="6" t="str">
        <f t="shared" si="37"/>
        <v>0</v>
      </c>
      <c r="BT255" t="str">
        <f ca="1">IF((OFFSET($A$1, 255 - 1, 70 - 1)) &gt;= (OFFSET($A$1, 168 - 1, 7 - 1)), "1","0")</f>
        <v>0</v>
      </c>
      <c r="BU255">
        <f ca="1" xml:space="preserve"> IF( AND( OFFSET($A$1, 255 - 1, 71 - 1) = "1", OFFSET($A$1, 255 - 1, 72 - 1) = "1" ), 1, IF( AND( OFFSET($A$1, 255 - 1, 71 - 1) = "1", OFFSET($A$1, 255 - 1, 72 - 1) = "0" ), 2, IF( AND( OFFSET($A$1, 255 - 1, 71 - 1) = "0", OFFSET($A$1, 255 - 1, 72 - 1) = "1" ), 3, 4 ) ) )</f>
        <v>4</v>
      </c>
    </row>
    <row r="256" spans="60:73" x14ac:dyDescent="0.25">
      <c r="BH256" s="6">
        <v>0.63237815511973205</v>
      </c>
      <c r="BI256" s="6" t="str">
        <f>"1"</f>
        <v>1</v>
      </c>
      <c r="BJ256" t="str">
        <f ca="1">IF((OFFSET($A$1, 256 - 1, 60 - 1)) &gt;= (OFFSET($A$1, 120 - 1, 7 - 1)), "1","0")</f>
        <v>1</v>
      </c>
      <c r="BK256">
        <f ca="1" xml:space="preserve"> IF( AND( OFFSET($A$1, 256 - 1, 61 - 1) = "1", OFFSET($A$1, 256 - 1, 62 - 1) = "1" ), 1, IF( AND( OFFSET($A$1, 256 - 1, 61 - 1) = "1", OFFSET($A$1, 256 - 1, 62 - 1) = "0" ), 2, IF( AND( OFFSET($A$1, 256 - 1, 61 - 1) = "0", OFFSET($A$1, 256 - 1, 62 - 1) = "1" ), 3, 4 ) ) )</f>
        <v>1</v>
      </c>
      <c r="BM256" s="6">
        <v>0.28445325016151479</v>
      </c>
      <c r="BN256" s="6" t="str">
        <f>"0"</f>
        <v>0</v>
      </c>
      <c r="BO256" t="str">
        <f ca="1">IF((OFFSET($A$1, 256 - 1, 65 - 1)) &gt;= (OFFSET($A$1, 144 - 1, 7 - 1)), "1","0")</f>
        <v>0</v>
      </c>
      <c r="BP256">
        <f ca="1" xml:space="preserve"> IF( AND( OFFSET($A$1, 256 - 1, 66 - 1) = "1", OFFSET($A$1, 256 - 1, 67 - 1) = "1" ), 1, IF( AND( OFFSET($A$1, 256 - 1, 66 - 1) = "1", OFFSET($A$1, 256 - 1, 67 - 1) = "0" ), 2, IF( AND( OFFSET($A$1, 256 - 1, 66 - 1) = "0", OFFSET($A$1, 256 - 1, 67 - 1) = "1" ), 3, 4 ) ) )</f>
        <v>4</v>
      </c>
      <c r="BR256" s="6">
        <v>0.55224336473782376</v>
      </c>
      <c r="BS256" s="6" t="str">
        <f t="shared" si="37"/>
        <v>0</v>
      </c>
      <c r="BT256" t="str">
        <f ca="1">IF((OFFSET($A$1, 256 - 1, 70 - 1)) &gt;= (OFFSET($A$1, 168 - 1, 7 - 1)), "1","0")</f>
        <v>1</v>
      </c>
      <c r="BU256">
        <f ca="1" xml:space="preserve"> IF( AND( OFFSET($A$1, 256 - 1, 71 - 1) = "1", OFFSET($A$1, 256 - 1, 72 - 1) = "1" ), 1, IF( AND( OFFSET($A$1, 256 - 1, 71 - 1) = "1", OFFSET($A$1, 256 - 1, 72 - 1) = "0" ), 2, IF( AND( OFFSET($A$1, 256 - 1, 71 - 1) = "0", OFFSET($A$1, 256 - 1, 72 - 1) = "1" ), 3, 4 ) ) )</f>
        <v>3</v>
      </c>
    </row>
    <row r="257" spans="60:73" x14ac:dyDescent="0.25">
      <c r="BH257" s="6">
        <v>0.64887460674752928</v>
      </c>
      <c r="BI257" s="6" t="str">
        <f>"0"</f>
        <v>0</v>
      </c>
      <c r="BJ257" t="str">
        <f ca="1">IF((OFFSET($A$1, 257 - 1, 60 - 1)) &gt;= (OFFSET($A$1, 120 - 1, 7 - 1)), "1","0")</f>
        <v>1</v>
      </c>
      <c r="BK257">
        <f ca="1" xml:space="preserve"> IF( AND( OFFSET($A$1, 257 - 1, 61 - 1) = "1", OFFSET($A$1, 257 - 1, 62 - 1) = "1" ), 1, IF( AND( OFFSET($A$1, 257 - 1, 61 - 1) = "1", OFFSET($A$1, 257 - 1, 62 - 1) = "0" ), 2, IF( AND( OFFSET($A$1, 257 - 1, 61 - 1) = "0", OFFSET($A$1, 257 - 1, 62 - 1) = "1" ), 3, 4 ) ) )</f>
        <v>3</v>
      </c>
      <c r="BM257" s="6">
        <v>0.73032926800896547</v>
      </c>
      <c r="BN257" s="6" t="str">
        <f>"1"</f>
        <v>1</v>
      </c>
      <c r="BO257" t="str">
        <f ca="1">IF((OFFSET($A$1, 257 - 1, 65 - 1)) &gt;= (OFFSET($A$1, 144 - 1, 7 - 1)), "1","0")</f>
        <v>1</v>
      </c>
      <c r="BP257">
        <f ca="1" xml:space="preserve"> IF( AND( OFFSET($A$1, 257 - 1, 66 - 1) = "1", OFFSET($A$1, 257 - 1, 67 - 1) = "1" ), 1, IF( AND( OFFSET($A$1, 257 - 1, 66 - 1) = "1", OFFSET($A$1, 257 - 1, 67 - 1) = "0" ), 2, IF( AND( OFFSET($A$1, 257 - 1, 66 - 1) = "0", OFFSET($A$1, 257 - 1, 67 - 1) = "1" ), 3, 4 ) ) )</f>
        <v>1</v>
      </c>
      <c r="BR257" s="6">
        <v>0.52540887601424424</v>
      </c>
      <c r="BS257" s="6" t="str">
        <f>"1"</f>
        <v>1</v>
      </c>
      <c r="BT257" t="str">
        <f ca="1">IF((OFFSET($A$1, 257 - 1, 70 - 1)) &gt;= (OFFSET($A$1, 168 - 1, 7 - 1)), "1","0")</f>
        <v>1</v>
      </c>
      <c r="BU257">
        <f ca="1" xml:space="preserve"> IF( AND( OFFSET($A$1, 257 - 1, 71 - 1) = "1", OFFSET($A$1, 257 - 1, 72 - 1) = "1" ), 1, IF( AND( OFFSET($A$1, 257 - 1, 71 - 1) = "1", OFFSET($A$1, 257 - 1, 72 - 1) = "0" ), 2, IF( AND( OFFSET($A$1, 257 - 1, 71 - 1) = "0", OFFSET($A$1, 257 - 1, 72 - 1) = "1" ), 3, 4 ) ) )</f>
        <v>1</v>
      </c>
    </row>
    <row r="258" spans="60:73" x14ac:dyDescent="0.25">
      <c r="BH258" s="6">
        <v>5.0865676111166255E-2</v>
      </c>
      <c r="BI258" s="6" t="str">
        <f>"0"</f>
        <v>0</v>
      </c>
      <c r="BJ258" t="str">
        <f ca="1">IF((OFFSET($A$1, 258 - 1, 60 - 1)) &gt;= (OFFSET($A$1, 120 - 1, 7 - 1)), "1","0")</f>
        <v>0</v>
      </c>
      <c r="BK258">
        <f ca="1" xml:space="preserve"> IF( AND( OFFSET($A$1, 258 - 1, 61 - 1) = "1", OFFSET($A$1, 258 - 1, 62 - 1) = "1" ), 1, IF( AND( OFFSET($A$1, 258 - 1, 61 - 1) = "1", OFFSET($A$1, 258 - 1, 62 - 1) = "0" ), 2, IF( AND( OFFSET($A$1, 258 - 1, 61 - 1) = "0", OFFSET($A$1, 258 - 1, 62 - 1) = "1" ), 3, 4 ) ) )</f>
        <v>4</v>
      </c>
      <c r="BM258" s="6">
        <v>0.62283144534847579</v>
      </c>
      <c r="BN258" s="6" t="str">
        <f>"1"</f>
        <v>1</v>
      </c>
      <c r="BO258" t="str">
        <f ca="1">IF((OFFSET($A$1, 258 - 1, 65 - 1)) &gt;= (OFFSET($A$1, 144 - 1, 7 - 1)), "1","0")</f>
        <v>1</v>
      </c>
      <c r="BP258">
        <f ca="1" xml:space="preserve"> IF( AND( OFFSET($A$1, 258 - 1, 66 - 1) = "1", OFFSET($A$1, 258 - 1, 67 - 1) = "1" ), 1, IF( AND( OFFSET($A$1, 258 - 1, 66 - 1) = "1", OFFSET($A$1, 258 - 1, 67 - 1) = "0" ), 2, IF( AND( OFFSET($A$1, 258 - 1, 66 - 1) = "0", OFFSET($A$1, 258 - 1, 67 - 1) = "1" ), 3, 4 ) ) )</f>
        <v>1</v>
      </c>
      <c r="BR258" s="6">
        <v>0.19668676942079291</v>
      </c>
      <c r="BS258" s="6" t="str">
        <f>"0"</f>
        <v>0</v>
      </c>
      <c r="BT258" t="str">
        <f ca="1">IF((OFFSET($A$1, 258 - 1, 70 - 1)) &gt;= (OFFSET($A$1, 168 - 1, 7 - 1)), "1","0")</f>
        <v>0</v>
      </c>
      <c r="BU258">
        <f ca="1" xml:space="preserve"> IF( AND( OFFSET($A$1, 258 - 1, 71 - 1) = "1", OFFSET($A$1, 258 - 1, 72 - 1) = "1" ), 1, IF( AND( OFFSET($A$1, 258 - 1, 71 - 1) = "1", OFFSET($A$1, 258 - 1, 72 - 1) = "0" ), 2, IF( AND( OFFSET($A$1, 258 - 1, 71 - 1) = "0", OFFSET($A$1, 258 - 1, 72 - 1) = "1" ), 3, 4 ) ) )</f>
        <v>4</v>
      </c>
    </row>
    <row r="259" spans="60:73" x14ac:dyDescent="0.25">
      <c r="BH259" s="6">
        <v>0.86508191346313679</v>
      </c>
      <c r="BI259" s="6" t="str">
        <f>"1"</f>
        <v>1</v>
      </c>
      <c r="BJ259" t="str">
        <f ca="1">IF((OFFSET($A$1, 259 - 1, 60 - 1)) &gt;= (OFFSET($A$1, 120 - 1, 7 - 1)), "1","0")</f>
        <v>1</v>
      </c>
      <c r="BK259">
        <f ca="1" xml:space="preserve"> IF( AND( OFFSET($A$1, 259 - 1, 61 - 1) = "1", OFFSET($A$1, 259 - 1, 62 - 1) = "1" ), 1, IF( AND( OFFSET($A$1, 259 - 1, 61 - 1) = "1", OFFSET($A$1, 259 - 1, 62 - 1) = "0" ), 2, IF( AND( OFFSET($A$1, 259 - 1, 61 - 1) = "0", OFFSET($A$1, 259 - 1, 62 - 1) = "1" ), 3, 4 ) ) )</f>
        <v>1</v>
      </c>
      <c r="BM259" s="6">
        <v>0.41124169900287405</v>
      </c>
      <c r="BN259" s="6" t="str">
        <f t="shared" ref="BN259:BN264" si="38">"0"</f>
        <v>0</v>
      </c>
      <c r="BO259" t="str">
        <f ca="1">IF((OFFSET($A$1, 259 - 1, 65 - 1)) &gt;= (OFFSET($A$1, 144 - 1, 7 - 1)), "1","0")</f>
        <v>0</v>
      </c>
      <c r="BP259">
        <f ca="1" xml:space="preserve"> IF( AND( OFFSET($A$1, 259 - 1, 66 - 1) = "1", OFFSET($A$1, 259 - 1, 67 - 1) = "1" ), 1, IF( AND( OFFSET($A$1, 259 - 1, 66 - 1) = "1", OFFSET($A$1, 259 - 1, 67 - 1) = "0" ), 2, IF( AND( OFFSET($A$1, 259 - 1, 66 - 1) = "0", OFFSET($A$1, 259 - 1, 67 - 1) = "1" ), 3, 4 ) ) )</f>
        <v>4</v>
      </c>
      <c r="BR259" s="6">
        <v>0.27911000083071913</v>
      </c>
      <c r="BS259" s="6" t="str">
        <f>"0"</f>
        <v>0</v>
      </c>
      <c r="BT259" t="str">
        <f ca="1">IF((OFFSET($A$1, 259 - 1, 70 - 1)) &gt;= (OFFSET($A$1, 168 - 1, 7 - 1)), "1","0")</f>
        <v>0</v>
      </c>
      <c r="BU259">
        <f ca="1" xml:space="preserve"> IF( AND( OFFSET($A$1, 259 - 1, 71 - 1) = "1", OFFSET($A$1, 259 - 1, 72 - 1) = "1" ), 1, IF( AND( OFFSET($A$1, 259 - 1, 71 - 1) = "1", OFFSET($A$1, 259 - 1, 72 - 1) = "0" ), 2, IF( AND( OFFSET($A$1, 259 - 1, 71 - 1) = "0", OFFSET($A$1, 259 - 1, 72 - 1) = "1" ), 3, 4 ) ) )</f>
        <v>4</v>
      </c>
    </row>
    <row r="260" spans="60:73" x14ac:dyDescent="0.25">
      <c r="BH260" s="6">
        <v>0.14719032585220462</v>
      </c>
      <c r="BI260" s="6" t="str">
        <f>"1"</f>
        <v>1</v>
      </c>
      <c r="BJ260" t="str">
        <f ca="1">IF((OFFSET($A$1, 260 - 1, 60 - 1)) &gt;= (OFFSET($A$1, 120 - 1, 7 - 1)), "1","0")</f>
        <v>0</v>
      </c>
      <c r="BK260">
        <f ca="1" xml:space="preserve"> IF( AND( OFFSET($A$1, 260 - 1, 61 - 1) = "1", OFFSET($A$1, 260 - 1, 62 - 1) = "1" ), 1, IF( AND( OFFSET($A$1, 260 - 1, 61 - 1) = "1", OFFSET($A$1, 260 - 1, 62 - 1) = "0" ), 2, IF( AND( OFFSET($A$1, 260 - 1, 61 - 1) = "0", OFFSET($A$1, 260 - 1, 62 - 1) = "1" ), 3, 4 ) ) )</f>
        <v>2</v>
      </c>
      <c r="BM260" s="6">
        <v>0.14788819366424261</v>
      </c>
      <c r="BN260" s="6" t="str">
        <f t="shared" si="38"/>
        <v>0</v>
      </c>
      <c r="BO260" t="str">
        <f ca="1">IF((OFFSET($A$1, 260 - 1, 65 - 1)) &gt;= (OFFSET($A$1, 144 - 1, 7 - 1)), "1","0")</f>
        <v>0</v>
      </c>
      <c r="BP260">
        <f ca="1" xml:space="preserve"> IF( AND( OFFSET($A$1, 260 - 1, 66 - 1) = "1", OFFSET($A$1, 260 - 1, 67 - 1) = "1" ), 1, IF( AND( OFFSET($A$1, 260 - 1, 66 - 1) = "1", OFFSET($A$1, 260 - 1, 67 - 1) = "0" ), 2, IF( AND( OFFSET($A$1, 260 - 1, 66 - 1) = "0", OFFSET($A$1, 260 - 1, 67 - 1) = "1" ), 3, 4 ) ) )</f>
        <v>4</v>
      </c>
      <c r="BR260" s="6">
        <v>0.77169076868334452</v>
      </c>
      <c r="BS260" s="6" t="str">
        <f>"1"</f>
        <v>1</v>
      </c>
      <c r="BT260" t="str">
        <f ca="1">IF((OFFSET($A$1, 260 - 1, 70 - 1)) &gt;= (OFFSET($A$1, 168 - 1, 7 - 1)), "1","0")</f>
        <v>1</v>
      </c>
      <c r="BU260">
        <f ca="1" xml:space="preserve"> IF( AND( OFFSET($A$1, 260 - 1, 71 - 1) = "1", OFFSET($A$1, 260 - 1, 72 - 1) = "1" ), 1, IF( AND( OFFSET($A$1, 260 - 1, 71 - 1) = "1", OFFSET($A$1, 260 - 1, 72 - 1) = "0" ), 2, IF( AND( OFFSET($A$1, 260 - 1, 71 - 1) = "0", OFFSET($A$1, 260 - 1, 72 - 1) = "1" ), 3, 4 ) ) )</f>
        <v>1</v>
      </c>
    </row>
    <row r="261" spans="60:73" x14ac:dyDescent="0.25">
      <c r="BH261" s="6">
        <v>0.17368874885225141</v>
      </c>
      <c r="BI261" s="6" t="str">
        <f>"1"</f>
        <v>1</v>
      </c>
      <c r="BJ261" t="str">
        <f ca="1">IF((OFFSET($A$1, 261 - 1, 60 - 1)) &gt;= (OFFSET($A$1, 120 - 1, 7 - 1)), "1","0")</f>
        <v>0</v>
      </c>
      <c r="BK261">
        <f ca="1" xml:space="preserve"> IF( AND( OFFSET($A$1, 261 - 1, 61 - 1) = "1", OFFSET($A$1, 261 - 1, 62 - 1) = "1" ), 1, IF( AND( OFFSET($A$1, 261 - 1, 61 - 1) = "1", OFFSET($A$1, 261 - 1, 62 - 1) = "0" ), 2, IF( AND( OFFSET($A$1, 261 - 1, 61 - 1) = "0", OFFSET($A$1, 261 - 1, 62 - 1) = "1" ), 3, 4 ) ) )</f>
        <v>2</v>
      </c>
      <c r="BM261" s="6">
        <v>0.47616587149466399</v>
      </c>
      <c r="BN261" s="6" t="str">
        <f t="shared" si="38"/>
        <v>0</v>
      </c>
      <c r="BO261" t="str">
        <f ca="1">IF((OFFSET($A$1, 261 - 1, 65 - 1)) &gt;= (OFFSET($A$1, 144 - 1, 7 - 1)), "1","0")</f>
        <v>0</v>
      </c>
      <c r="BP261">
        <f ca="1" xml:space="preserve"> IF( AND( OFFSET($A$1, 261 - 1, 66 - 1) = "1", OFFSET($A$1, 261 - 1, 67 - 1) = "1" ), 1, IF( AND( OFFSET($A$1, 261 - 1, 66 - 1) = "1", OFFSET($A$1, 261 - 1, 67 - 1) = "0" ), 2, IF( AND( OFFSET($A$1, 261 - 1, 66 - 1) = "0", OFFSET($A$1, 261 - 1, 67 - 1) = "1" ), 3, 4 ) ) )</f>
        <v>4</v>
      </c>
      <c r="BR261" s="6">
        <v>0.34119030067510681</v>
      </c>
      <c r="BS261" s="6" t="str">
        <f>"0"</f>
        <v>0</v>
      </c>
      <c r="BT261" t="str">
        <f ca="1">IF((OFFSET($A$1, 261 - 1, 70 - 1)) &gt;= (OFFSET($A$1, 168 - 1, 7 - 1)), "1","0")</f>
        <v>0</v>
      </c>
      <c r="BU261">
        <f ca="1" xml:space="preserve"> IF( AND( OFFSET($A$1, 261 - 1, 71 - 1) = "1", OFFSET($A$1, 261 - 1, 72 - 1) = "1" ), 1, IF( AND( OFFSET($A$1, 261 - 1, 71 - 1) = "1", OFFSET($A$1, 261 - 1, 72 - 1) = "0" ), 2, IF( AND( OFFSET($A$1, 261 - 1, 71 - 1) = "0", OFFSET($A$1, 261 - 1, 72 - 1) = "1" ), 3, 4 ) ) )</f>
        <v>4</v>
      </c>
    </row>
    <row r="262" spans="60:73" x14ac:dyDescent="0.25">
      <c r="BH262" s="6">
        <v>0.16721465240688202</v>
      </c>
      <c r="BI262" s="6" t="str">
        <f>"0"</f>
        <v>0</v>
      </c>
      <c r="BJ262" t="str">
        <f ca="1">IF((OFFSET($A$1, 262 - 1, 60 - 1)) &gt;= (OFFSET($A$1, 120 - 1, 7 - 1)), "1","0")</f>
        <v>0</v>
      </c>
      <c r="BK262">
        <f ca="1" xml:space="preserve"> IF( AND( OFFSET($A$1, 262 - 1, 61 - 1) = "1", OFFSET($A$1, 262 - 1, 62 - 1) = "1" ), 1, IF( AND( OFFSET($A$1, 262 - 1, 61 - 1) = "1", OFFSET($A$1, 262 - 1, 62 - 1) = "0" ), 2, IF( AND( OFFSET($A$1, 262 - 1, 61 - 1) = "0", OFFSET($A$1, 262 - 1, 62 - 1) = "1" ), 3, 4 ) ) )</f>
        <v>4</v>
      </c>
      <c r="BM262" s="6">
        <v>0.42252597991352098</v>
      </c>
      <c r="BN262" s="6" t="str">
        <f t="shared" si="38"/>
        <v>0</v>
      </c>
      <c r="BO262" t="str">
        <f ca="1">IF((OFFSET($A$1, 262 - 1, 65 - 1)) &gt;= (OFFSET($A$1, 144 - 1, 7 - 1)), "1","0")</f>
        <v>0</v>
      </c>
      <c r="BP262">
        <f ca="1" xml:space="preserve"> IF( AND( OFFSET($A$1, 262 - 1, 66 - 1) = "1", OFFSET($A$1, 262 - 1, 67 - 1) = "1" ), 1, IF( AND( OFFSET($A$1, 262 - 1, 66 - 1) = "1", OFFSET($A$1, 262 - 1, 67 - 1) = "0" ), 2, IF( AND( OFFSET($A$1, 262 - 1, 66 - 1) = "0", OFFSET($A$1, 262 - 1, 67 - 1) = "1" ), 3, 4 ) ) )</f>
        <v>4</v>
      </c>
      <c r="BR262" s="6">
        <v>0.289685131475036</v>
      </c>
      <c r="BS262" s="6" t="str">
        <f>"0"</f>
        <v>0</v>
      </c>
      <c r="BT262" t="str">
        <f ca="1">IF((OFFSET($A$1, 262 - 1, 70 - 1)) &gt;= (OFFSET($A$1, 168 - 1, 7 - 1)), "1","0")</f>
        <v>0</v>
      </c>
      <c r="BU262">
        <f ca="1" xml:space="preserve"> IF( AND( OFFSET($A$1, 262 - 1, 71 - 1) = "1", OFFSET($A$1, 262 - 1, 72 - 1) = "1" ), 1, IF( AND( OFFSET($A$1, 262 - 1, 71 - 1) = "1", OFFSET($A$1, 262 - 1, 72 - 1) = "0" ), 2, IF( AND( OFFSET($A$1, 262 - 1, 71 - 1) = "0", OFFSET($A$1, 262 - 1, 72 - 1) = "1" ), 3, 4 ) ) )</f>
        <v>4</v>
      </c>
    </row>
    <row r="263" spans="60:73" x14ac:dyDescent="0.25">
      <c r="BH263" s="6">
        <v>0.23239553950180683</v>
      </c>
      <c r="BI263" s="6" t="str">
        <f>"0"</f>
        <v>0</v>
      </c>
      <c r="BJ263" t="str">
        <f ca="1">IF((OFFSET($A$1, 263 - 1, 60 - 1)) &gt;= (OFFSET($A$1, 120 - 1, 7 - 1)), "1","0")</f>
        <v>0</v>
      </c>
      <c r="BK263">
        <f ca="1" xml:space="preserve"> IF( AND( OFFSET($A$1, 263 - 1, 61 - 1) = "1", OFFSET($A$1, 263 - 1, 62 - 1) = "1" ), 1, IF( AND( OFFSET($A$1, 263 - 1, 61 - 1) = "1", OFFSET($A$1, 263 - 1, 62 - 1) = "0" ), 2, IF( AND( OFFSET($A$1, 263 - 1, 61 - 1) = "0", OFFSET($A$1, 263 - 1, 62 - 1) = "1" ), 3, 4 ) ) )</f>
        <v>4</v>
      </c>
      <c r="BM263" s="6">
        <v>0.32712725103778822</v>
      </c>
      <c r="BN263" s="6" t="str">
        <f t="shared" si="38"/>
        <v>0</v>
      </c>
      <c r="BO263" t="str">
        <f ca="1">IF((OFFSET($A$1, 263 - 1, 65 - 1)) &gt;= (OFFSET($A$1, 144 - 1, 7 - 1)), "1","0")</f>
        <v>0</v>
      </c>
      <c r="BP263">
        <f ca="1" xml:space="preserve"> IF( AND( OFFSET($A$1, 263 - 1, 66 - 1) = "1", OFFSET($A$1, 263 - 1, 67 - 1) = "1" ), 1, IF( AND( OFFSET($A$1, 263 - 1, 66 - 1) = "1", OFFSET($A$1, 263 - 1, 67 - 1) = "0" ), 2, IF( AND( OFFSET($A$1, 263 - 1, 66 - 1) = "0", OFFSET($A$1, 263 - 1, 67 - 1) = "1" ), 3, 4 ) ) )</f>
        <v>4</v>
      </c>
      <c r="BR263" s="6">
        <v>0.99913536923550805</v>
      </c>
      <c r="BS263" s="6" t="str">
        <f>"1"</f>
        <v>1</v>
      </c>
      <c r="BT263" t="str">
        <f ca="1">IF((OFFSET($A$1, 263 - 1, 70 - 1)) &gt;= (OFFSET($A$1, 168 - 1, 7 - 1)), "1","0")</f>
        <v>1</v>
      </c>
      <c r="BU263">
        <f ca="1" xml:space="preserve"> IF( AND( OFFSET($A$1, 263 - 1, 71 - 1) = "1", OFFSET($A$1, 263 - 1, 72 - 1) = "1" ), 1, IF( AND( OFFSET($A$1, 263 - 1, 71 - 1) = "1", OFFSET($A$1, 263 - 1, 72 - 1) = "0" ), 2, IF( AND( OFFSET($A$1, 263 - 1, 71 - 1) = "0", OFFSET($A$1, 263 - 1, 72 - 1) = "1" ), 3, 4 ) ) )</f>
        <v>1</v>
      </c>
    </row>
    <row r="264" spans="60:73" x14ac:dyDescent="0.25">
      <c r="BH264" s="6">
        <v>0.56491230281671134</v>
      </c>
      <c r="BI264" s="6" t="str">
        <f>"1"</f>
        <v>1</v>
      </c>
      <c r="BJ264" t="str">
        <f ca="1">IF((OFFSET($A$1, 264 - 1, 60 - 1)) &gt;= (OFFSET($A$1, 120 - 1, 7 - 1)), "1","0")</f>
        <v>1</v>
      </c>
      <c r="BK264">
        <f ca="1" xml:space="preserve"> IF( AND( OFFSET($A$1, 264 - 1, 61 - 1) = "1", OFFSET($A$1, 264 - 1, 62 - 1) = "1" ), 1, IF( AND( OFFSET($A$1, 264 - 1, 61 - 1) = "1", OFFSET($A$1, 264 - 1, 62 - 1) = "0" ), 2, IF( AND( OFFSET($A$1, 264 - 1, 61 - 1) = "0", OFFSET($A$1, 264 - 1, 62 - 1) = "1" ), 3, 4 ) ) )</f>
        <v>1</v>
      </c>
      <c r="BM264" s="6">
        <v>0.13337957081880772</v>
      </c>
      <c r="BN264" s="6" t="str">
        <f t="shared" si="38"/>
        <v>0</v>
      </c>
      <c r="BO264" t="str">
        <f ca="1">IF((OFFSET($A$1, 264 - 1, 65 - 1)) &gt;= (OFFSET($A$1, 144 - 1, 7 - 1)), "1","0")</f>
        <v>0</v>
      </c>
      <c r="BP264">
        <f ca="1" xml:space="preserve"> IF( AND( OFFSET($A$1, 264 - 1, 66 - 1) = "1", OFFSET($A$1, 264 - 1, 67 - 1) = "1" ), 1, IF( AND( OFFSET($A$1, 264 - 1, 66 - 1) = "1", OFFSET($A$1, 264 - 1, 67 - 1) = "0" ), 2, IF( AND( OFFSET($A$1, 264 - 1, 66 - 1) = "0", OFFSET($A$1, 264 - 1, 67 - 1) = "1" ), 3, 4 ) ) )</f>
        <v>4</v>
      </c>
      <c r="BR264" s="6">
        <v>0.17243511916372001</v>
      </c>
      <c r="BS264" s="6" t="str">
        <f t="shared" ref="BS264:BS285" si="39">"0"</f>
        <v>0</v>
      </c>
      <c r="BT264" t="str">
        <f ca="1">IF((OFFSET($A$1, 264 - 1, 70 - 1)) &gt;= (OFFSET($A$1, 168 - 1, 7 - 1)), "1","0")</f>
        <v>0</v>
      </c>
      <c r="BU264">
        <f ca="1" xml:space="preserve"> IF( AND( OFFSET($A$1, 264 - 1, 71 - 1) = "1", OFFSET($A$1, 264 - 1, 72 - 1) = "1" ), 1, IF( AND( OFFSET($A$1, 264 - 1, 71 - 1) = "1", OFFSET($A$1, 264 - 1, 72 - 1) = "0" ), 2, IF( AND( OFFSET($A$1, 264 - 1, 71 - 1) = "0", OFFSET($A$1, 264 - 1, 72 - 1) = "1" ), 3, 4 ) ) )</f>
        <v>4</v>
      </c>
    </row>
    <row r="265" spans="60:73" x14ac:dyDescent="0.25">
      <c r="BH265" s="6">
        <v>0.92863495415872865</v>
      </c>
      <c r="BI265" s="6" t="str">
        <f>"1"</f>
        <v>1</v>
      </c>
      <c r="BJ265" t="str">
        <f ca="1">IF((OFFSET($A$1, 265 - 1, 60 - 1)) &gt;= (OFFSET($A$1, 120 - 1, 7 - 1)), "1","0")</f>
        <v>1</v>
      </c>
      <c r="BK265">
        <f ca="1" xml:space="preserve"> IF( AND( OFFSET($A$1, 265 - 1, 61 - 1) = "1", OFFSET($A$1, 265 - 1, 62 - 1) = "1" ), 1, IF( AND( OFFSET($A$1, 265 - 1, 61 - 1) = "1", OFFSET($A$1, 265 - 1, 62 - 1) = "0" ), 2, IF( AND( OFFSET($A$1, 265 - 1, 61 - 1) = "0", OFFSET($A$1, 265 - 1, 62 - 1) = "1" ), 3, 4 ) ) )</f>
        <v>1</v>
      </c>
      <c r="BM265" s="6">
        <v>0.79328812405705196</v>
      </c>
      <c r="BN265" s="6" t="str">
        <f>"1"</f>
        <v>1</v>
      </c>
      <c r="BO265" t="str">
        <f ca="1">IF((OFFSET($A$1, 265 - 1, 65 - 1)) &gt;= (OFFSET($A$1, 144 - 1, 7 - 1)), "1","0")</f>
        <v>1</v>
      </c>
      <c r="BP265">
        <f ca="1" xml:space="preserve"> IF( AND( OFFSET($A$1, 265 - 1, 66 - 1) = "1", OFFSET($A$1, 265 - 1, 67 - 1) = "1" ), 1, IF( AND( OFFSET($A$1, 265 - 1, 66 - 1) = "1", OFFSET($A$1, 265 - 1, 67 - 1) = "0" ), 2, IF( AND( OFFSET($A$1, 265 - 1, 66 - 1) = "0", OFFSET($A$1, 265 - 1, 67 - 1) = "1" ), 3, 4 ) ) )</f>
        <v>1</v>
      </c>
      <c r="BR265" s="6">
        <v>0.62159785109830623</v>
      </c>
      <c r="BS265" s="6" t="str">
        <f t="shared" si="39"/>
        <v>0</v>
      </c>
      <c r="BT265" t="str">
        <f ca="1">IF((OFFSET($A$1, 265 - 1, 70 - 1)) &gt;= (OFFSET($A$1, 168 - 1, 7 - 1)), "1","0")</f>
        <v>1</v>
      </c>
      <c r="BU265">
        <f ca="1" xml:space="preserve"> IF( AND( OFFSET($A$1, 265 - 1, 71 - 1) = "1", OFFSET($A$1, 265 - 1, 72 - 1) = "1" ), 1, IF( AND( OFFSET($A$1, 265 - 1, 71 - 1) = "1", OFFSET($A$1, 265 - 1, 72 - 1) = "0" ), 2, IF( AND( OFFSET($A$1, 265 - 1, 71 - 1) = "0", OFFSET($A$1, 265 - 1, 72 - 1) = "1" ), 3, 4 ) ) )</f>
        <v>3</v>
      </c>
    </row>
    <row r="266" spans="60:73" x14ac:dyDescent="0.25">
      <c r="BH266" s="6">
        <v>0.21822881508179098</v>
      </c>
      <c r="BI266" s="6" t="str">
        <f>"1"</f>
        <v>1</v>
      </c>
      <c r="BJ266" t="str">
        <f ca="1">IF((OFFSET($A$1, 266 - 1, 60 - 1)) &gt;= (OFFSET($A$1, 120 - 1, 7 - 1)), "1","0")</f>
        <v>0</v>
      </c>
      <c r="BK266">
        <f ca="1" xml:space="preserve"> IF( AND( OFFSET($A$1, 266 - 1, 61 - 1) = "1", OFFSET($A$1, 266 - 1, 62 - 1) = "1" ), 1, IF( AND( OFFSET($A$1, 266 - 1, 61 - 1) = "1", OFFSET($A$1, 266 - 1, 62 - 1) = "0" ), 2, IF( AND( OFFSET($A$1, 266 - 1, 61 - 1) = "0", OFFSET($A$1, 266 - 1, 62 - 1) = "1" ), 3, 4 ) ) )</f>
        <v>2</v>
      </c>
      <c r="BM266" s="6">
        <v>0.2834657983375708</v>
      </c>
      <c r="BN266" s="6" t="str">
        <f t="shared" ref="BN266:BN271" si="40">"0"</f>
        <v>0</v>
      </c>
      <c r="BO266" t="str">
        <f ca="1">IF((OFFSET($A$1, 266 - 1, 65 - 1)) &gt;= (OFFSET($A$1, 144 - 1, 7 - 1)), "1","0")</f>
        <v>0</v>
      </c>
      <c r="BP266">
        <f ca="1" xml:space="preserve"> IF( AND( OFFSET($A$1, 266 - 1, 66 - 1) = "1", OFFSET($A$1, 266 - 1, 67 - 1) = "1" ), 1, IF( AND( OFFSET($A$1, 266 - 1, 66 - 1) = "1", OFFSET($A$1, 266 - 1, 67 - 1) = "0" ), 2, IF( AND( OFFSET($A$1, 266 - 1, 66 - 1) = "0", OFFSET($A$1, 266 - 1, 67 - 1) = "1" ), 3, 4 ) ) )</f>
        <v>4</v>
      </c>
      <c r="BR266" s="6">
        <v>0.41394704357044076</v>
      </c>
      <c r="BS266" s="6" t="str">
        <f t="shared" si="39"/>
        <v>0</v>
      </c>
      <c r="BT266" t="str">
        <f ca="1">IF((OFFSET($A$1, 266 - 1, 70 - 1)) &gt;= (OFFSET($A$1, 168 - 1, 7 - 1)), "1","0")</f>
        <v>0</v>
      </c>
      <c r="BU266">
        <f ca="1" xml:space="preserve"> IF( AND( OFFSET($A$1, 266 - 1, 71 - 1) = "1", OFFSET($A$1, 266 - 1, 72 - 1) = "1" ), 1, IF( AND( OFFSET($A$1, 266 - 1, 71 - 1) = "1", OFFSET($A$1, 266 - 1, 72 - 1) = "0" ), 2, IF( AND( OFFSET($A$1, 266 - 1, 71 - 1) = "0", OFFSET($A$1, 266 - 1, 72 - 1) = "1" ), 3, 4 ) ) )</f>
        <v>4</v>
      </c>
    </row>
    <row r="267" spans="60:73" x14ac:dyDescent="0.25">
      <c r="BH267" s="6">
        <v>3.8625634170820711E-2</v>
      </c>
      <c r="BI267" s="6" t="str">
        <f>"0"</f>
        <v>0</v>
      </c>
      <c r="BJ267" t="str">
        <f ca="1">IF((OFFSET($A$1, 267 - 1, 60 - 1)) &gt;= (OFFSET($A$1, 120 - 1, 7 - 1)), "1","0")</f>
        <v>0</v>
      </c>
      <c r="BK267">
        <f ca="1" xml:space="preserve"> IF( AND( OFFSET($A$1, 267 - 1, 61 - 1) = "1", OFFSET($A$1, 267 - 1, 62 - 1) = "1" ), 1, IF( AND( OFFSET($A$1, 267 - 1, 61 - 1) = "1", OFFSET($A$1, 267 - 1, 62 - 1) = "0" ), 2, IF( AND( OFFSET($A$1, 267 - 1, 61 - 1) = "0", OFFSET($A$1, 267 - 1, 62 - 1) = "1" ), 3, 4 ) ) )</f>
        <v>4</v>
      </c>
      <c r="BM267" s="6">
        <v>7.2511368317775479E-2</v>
      </c>
      <c r="BN267" s="6" t="str">
        <f t="shared" si="40"/>
        <v>0</v>
      </c>
      <c r="BO267" t="str">
        <f ca="1">IF((OFFSET($A$1, 267 - 1, 65 - 1)) &gt;= (OFFSET($A$1, 144 - 1, 7 - 1)), "1","0")</f>
        <v>0</v>
      </c>
      <c r="BP267">
        <f ca="1" xml:space="preserve"> IF( AND( OFFSET($A$1, 267 - 1, 66 - 1) = "1", OFFSET($A$1, 267 - 1, 67 - 1) = "1" ), 1, IF( AND( OFFSET($A$1, 267 - 1, 66 - 1) = "1", OFFSET($A$1, 267 - 1, 67 - 1) = "0" ), 2, IF( AND( OFFSET($A$1, 267 - 1, 66 - 1) = "0", OFFSET($A$1, 267 - 1, 67 - 1) = "1" ), 3, 4 ) ) )</f>
        <v>4</v>
      </c>
      <c r="BR267" s="6">
        <v>0.16719603105777853</v>
      </c>
      <c r="BS267" s="6" t="str">
        <f t="shared" si="39"/>
        <v>0</v>
      </c>
      <c r="BT267" t="str">
        <f ca="1">IF((OFFSET($A$1, 267 - 1, 70 - 1)) &gt;= (OFFSET($A$1, 168 - 1, 7 - 1)), "1","0")</f>
        <v>0</v>
      </c>
      <c r="BU267">
        <f ca="1" xml:space="preserve"> IF( AND( OFFSET($A$1, 267 - 1, 71 - 1) = "1", OFFSET($A$1, 267 - 1, 72 - 1) = "1" ), 1, IF( AND( OFFSET($A$1, 267 - 1, 71 - 1) = "1", OFFSET($A$1, 267 - 1, 72 - 1) = "0" ), 2, IF( AND( OFFSET($A$1, 267 - 1, 71 - 1) = "0", OFFSET($A$1, 267 - 1, 72 - 1) = "1" ), 3, 4 ) ) )</f>
        <v>4</v>
      </c>
    </row>
    <row r="268" spans="60:73" x14ac:dyDescent="0.25">
      <c r="BH268" s="6">
        <v>0.15883517685094187</v>
      </c>
      <c r="BI268" s="6" t="str">
        <f>"0"</f>
        <v>0</v>
      </c>
      <c r="BJ268" t="str">
        <f ca="1">IF((OFFSET($A$1, 268 - 1, 60 - 1)) &gt;= (OFFSET($A$1, 120 - 1, 7 - 1)), "1","0")</f>
        <v>0</v>
      </c>
      <c r="BK268">
        <f ca="1" xml:space="preserve"> IF( AND( OFFSET($A$1, 268 - 1, 61 - 1) = "1", OFFSET($A$1, 268 - 1, 62 - 1) = "1" ), 1, IF( AND( OFFSET($A$1, 268 - 1, 61 - 1) = "1", OFFSET($A$1, 268 - 1, 62 - 1) = "0" ), 2, IF( AND( OFFSET($A$1, 268 - 1, 61 - 1) = "0", OFFSET($A$1, 268 - 1, 62 - 1) = "1" ), 3, 4 ) ) )</f>
        <v>4</v>
      </c>
      <c r="BM268" s="6">
        <v>0.33806037774454695</v>
      </c>
      <c r="BN268" s="6" t="str">
        <f t="shared" si="40"/>
        <v>0</v>
      </c>
      <c r="BO268" t="str">
        <f ca="1">IF((OFFSET($A$1, 268 - 1, 65 - 1)) &gt;= (OFFSET($A$1, 144 - 1, 7 - 1)), "1","0")</f>
        <v>0</v>
      </c>
      <c r="BP268">
        <f ca="1" xml:space="preserve"> IF( AND( OFFSET($A$1, 268 - 1, 66 - 1) = "1", OFFSET($A$1, 268 - 1, 67 - 1) = "1" ), 1, IF( AND( OFFSET($A$1, 268 - 1, 66 - 1) = "1", OFFSET($A$1, 268 - 1, 67 - 1) = "0" ), 2, IF( AND( OFFSET($A$1, 268 - 1, 66 - 1) = "0", OFFSET($A$1, 268 - 1, 67 - 1) = "1" ), 3, 4 ) ) )</f>
        <v>4</v>
      </c>
      <c r="BR268" s="6">
        <v>0.28420794106336833</v>
      </c>
      <c r="BS268" s="6" t="str">
        <f t="shared" si="39"/>
        <v>0</v>
      </c>
      <c r="BT268" t="str">
        <f ca="1">IF((OFFSET($A$1, 268 - 1, 70 - 1)) &gt;= (OFFSET($A$1, 168 - 1, 7 - 1)), "1","0")</f>
        <v>0</v>
      </c>
      <c r="BU268">
        <f ca="1" xml:space="preserve"> IF( AND( OFFSET($A$1, 268 - 1, 71 - 1) = "1", OFFSET($A$1, 268 - 1, 72 - 1) = "1" ), 1, IF( AND( OFFSET($A$1, 268 - 1, 71 - 1) = "1", OFFSET($A$1, 268 - 1, 72 - 1) = "0" ), 2, IF( AND( OFFSET($A$1, 268 - 1, 71 - 1) = "0", OFFSET($A$1, 268 - 1, 72 - 1) = "1" ), 3, 4 ) ) )</f>
        <v>4</v>
      </c>
    </row>
    <row r="269" spans="60:73" x14ac:dyDescent="0.25">
      <c r="BH269" s="6">
        <v>0.63749870198950376</v>
      </c>
      <c r="BI269" s="6" t="str">
        <f>"1"</f>
        <v>1</v>
      </c>
      <c r="BJ269" t="str">
        <f ca="1">IF((OFFSET($A$1, 269 - 1, 60 - 1)) &gt;= (OFFSET($A$1, 120 - 1, 7 - 1)), "1","0")</f>
        <v>1</v>
      </c>
      <c r="BK269">
        <f ca="1" xml:space="preserve"> IF( AND( OFFSET($A$1, 269 - 1, 61 - 1) = "1", OFFSET($A$1, 269 - 1, 62 - 1) = "1" ), 1, IF( AND( OFFSET($A$1, 269 - 1, 61 - 1) = "1", OFFSET($A$1, 269 - 1, 62 - 1) = "0" ), 2, IF( AND( OFFSET($A$1, 269 - 1, 61 - 1) = "0", OFFSET($A$1, 269 - 1, 62 - 1) = "1" ), 3, 4 ) ) )</f>
        <v>1</v>
      </c>
      <c r="BM269" s="6">
        <v>0.40611964437441422</v>
      </c>
      <c r="BN269" s="6" t="str">
        <f t="shared" si="40"/>
        <v>0</v>
      </c>
      <c r="BO269" t="str">
        <f ca="1">IF((OFFSET($A$1, 269 - 1, 65 - 1)) &gt;= (OFFSET($A$1, 144 - 1, 7 - 1)), "1","0")</f>
        <v>0</v>
      </c>
      <c r="BP269">
        <f ca="1" xml:space="preserve"> IF( AND( OFFSET($A$1, 269 - 1, 66 - 1) = "1", OFFSET($A$1, 269 - 1, 67 - 1) = "1" ), 1, IF( AND( OFFSET($A$1, 269 - 1, 66 - 1) = "1", OFFSET($A$1, 269 - 1, 67 - 1) = "0" ), 2, IF( AND( OFFSET($A$1, 269 - 1, 66 - 1) = "0", OFFSET($A$1, 269 - 1, 67 - 1) = "1" ), 3, 4 ) ) )</f>
        <v>4</v>
      </c>
      <c r="BR269" s="6">
        <v>0.90773185722175453</v>
      </c>
      <c r="BS269" s="6" t="str">
        <f t="shared" si="39"/>
        <v>0</v>
      </c>
      <c r="BT269" t="str">
        <f ca="1">IF((OFFSET($A$1, 269 - 1, 70 - 1)) &gt;= (OFFSET($A$1, 168 - 1, 7 - 1)), "1","0")</f>
        <v>1</v>
      </c>
      <c r="BU269">
        <f ca="1" xml:space="preserve"> IF( AND( OFFSET($A$1, 269 - 1, 71 - 1) = "1", OFFSET($A$1, 269 - 1, 72 - 1) = "1" ), 1, IF( AND( OFFSET($A$1, 269 - 1, 71 - 1) = "1", OFFSET($A$1, 269 - 1, 72 - 1) = "0" ), 2, IF( AND( OFFSET($A$1, 269 - 1, 71 - 1) = "0", OFFSET($A$1, 269 - 1, 72 - 1) = "1" ), 3, 4 ) ) )</f>
        <v>3</v>
      </c>
    </row>
    <row r="270" spans="60:73" x14ac:dyDescent="0.25">
      <c r="BH270" s="6">
        <v>0.72390625683345078</v>
      </c>
      <c r="BI270" s="6" t="str">
        <f>"0"</f>
        <v>0</v>
      </c>
      <c r="BJ270" t="str">
        <f ca="1">IF((OFFSET($A$1, 270 - 1, 60 - 1)) &gt;= (OFFSET($A$1, 120 - 1, 7 - 1)), "1","0")</f>
        <v>1</v>
      </c>
      <c r="BK270">
        <f ca="1" xml:space="preserve"> IF( AND( OFFSET($A$1, 270 - 1, 61 - 1) = "1", OFFSET($A$1, 270 - 1, 62 - 1) = "1" ), 1, IF( AND( OFFSET($A$1, 270 - 1, 61 - 1) = "1", OFFSET($A$1, 270 - 1, 62 - 1) = "0" ), 2, IF( AND( OFFSET($A$1, 270 - 1, 61 - 1) = "0", OFFSET($A$1, 270 - 1, 62 - 1) = "1" ), 3, 4 ) ) )</f>
        <v>3</v>
      </c>
      <c r="BM270" s="6">
        <v>0.38951343038292685</v>
      </c>
      <c r="BN270" s="6" t="str">
        <f t="shared" si="40"/>
        <v>0</v>
      </c>
      <c r="BO270" t="str">
        <f ca="1">IF((OFFSET($A$1, 270 - 1, 65 - 1)) &gt;= (OFFSET($A$1, 144 - 1, 7 - 1)), "1","0")</f>
        <v>0</v>
      </c>
      <c r="BP270">
        <f ca="1" xml:space="preserve"> IF( AND( OFFSET($A$1, 270 - 1, 66 - 1) = "1", OFFSET($A$1, 270 - 1, 67 - 1) = "1" ), 1, IF( AND( OFFSET($A$1, 270 - 1, 66 - 1) = "1", OFFSET($A$1, 270 - 1, 67 - 1) = "0" ), 2, IF( AND( OFFSET($A$1, 270 - 1, 66 - 1) = "0", OFFSET($A$1, 270 - 1, 67 - 1) = "1" ), 3, 4 ) ) )</f>
        <v>4</v>
      </c>
      <c r="BR270" s="6">
        <v>7.1297919528535564E-2</v>
      </c>
      <c r="BS270" s="6" t="str">
        <f t="shared" si="39"/>
        <v>0</v>
      </c>
      <c r="BT270" t="str">
        <f ca="1">IF((OFFSET($A$1, 270 - 1, 70 - 1)) &gt;= (OFFSET($A$1, 168 - 1, 7 - 1)), "1","0")</f>
        <v>0</v>
      </c>
      <c r="BU270">
        <f ca="1" xml:space="preserve"> IF( AND( OFFSET($A$1, 270 - 1, 71 - 1) = "1", OFFSET($A$1, 270 - 1, 72 - 1) = "1" ), 1, IF( AND( OFFSET($A$1, 270 - 1, 71 - 1) = "1", OFFSET($A$1, 270 - 1, 72 - 1) = "0" ), 2, IF( AND( OFFSET($A$1, 270 - 1, 71 - 1) = "0", OFFSET($A$1, 270 - 1, 72 - 1) = "1" ), 3, 4 ) ) )</f>
        <v>4</v>
      </c>
    </row>
    <row r="271" spans="60:73" x14ac:dyDescent="0.25">
      <c r="BH271" s="6">
        <v>0.14696585999828296</v>
      </c>
      <c r="BI271" s="6" t="str">
        <f>"0"</f>
        <v>0</v>
      </c>
      <c r="BJ271" t="str">
        <f ca="1">IF((OFFSET($A$1, 271 - 1, 60 - 1)) &gt;= (OFFSET($A$1, 120 - 1, 7 - 1)), "1","0")</f>
        <v>0</v>
      </c>
      <c r="BK271">
        <f ca="1" xml:space="preserve"> IF( AND( OFFSET($A$1, 271 - 1, 61 - 1) = "1", OFFSET($A$1, 271 - 1, 62 - 1) = "1" ), 1, IF( AND( OFFSET($A$1, 271 - 1, 61 - 1) = "1", OFFSET($A$1, 271 - 1, 62 - 1) = "0" ), 2, IF( AND( OFFSET($A$1, 271 - 1, 61 - 1) = "0", OFFSET($A$1, 271 - 1, 62 - 1) = "1" ), 3, 4 ) ) )</f>
        <v>4</v>
      </c>
      <c r="BM271" s="6">
        <v>0.18225012262923729</v>
      </c>
      <c r="BN271" s="6" t="str">
        <f t="shared" si="40"/>
        <v>0</v>
      </c>
      <c r="BO271" t="str">
        <f ca="1">IF((OFFSET($A$1, 271 - 1, 65 - 1)) &gt;= (OFFSET($A$1, 144 - 1, 7 - 1)), "1","0")</f>
        <v>0</v>
      </c>
      <c r="BP271">
        <f ca="1" xml:space="preserve"> IF( AND( OFFSET($A$1, 271 - 1, 66 - 1) = "1", OFFSET($A$1, 271 - 1, 67 - 1) = "1" ), 1, IF( AND( OFFSET($A$1, 271 - 1, 66 - 1) = "1", OFFSET($A$1, 271 - 1, 67 - 1) = "0" ), 2, IF( AND( OFFSET($A$1, 271 - 1, 66 - 1) = "0", OFFSET($A$1, 271 - 1, 67 - 1) = "1" ), 3, 4 ) ) )</f>
        <v>4</v>
      </c>
      <c r="BR271" s="6">
        <v>0.35324398497706039</v>
      </c>
      <c r="BS271" s="6" t="str">
        <f t="shared" si="39"/>
        <v>0</v>
      </c>
      <c r="BT271" t="str">
        <f ca="1">IF((OFFSET($A$1, 271 - 1, 70 - 1)) &gt;= (OFFSET($A$1, 168 - 1, 7 - 1)), "1","0")</f>
        <v>0</v>
      </c>
      <c r="BU271">
        <f ca="1" xml:space="preserve"> IF( AND( OFFSET($A$1, 271 - 1, 71 - 1) = "1", OFFSET($A$1, 271 - 1, 72 - 1) = "1" ), 1, IF( AND( OFFSET($A$1, 271 - 1, 71 - 1) = "1", OFFSET($A$1, 271 - 1, 72 - 1) = "0" ), 2, IF( AND( OFFSET($A$1, 271 - 1, 71 - 1) = "0", OFFSET($A$1, 271 - 1, 72 - 1) = "1" ), 3, 4 ) ) )</f>
        <v>4</v>
      </c>
    </row>
    <row r="272" spans="60:73" x14ac:dyDescent="0.25">
      <c r="BH272" s="6">
        <v>0.407851819903155</v>
      </c>
      <c r="BI272" s="6" t="str">
        <f>"0"</f>
        <v>0</v>
      </c>
      <c r="BJ272" t="str">
        <f ca="1">IF((OFFSET($A$1, 272 - 1, 60 - 1)) &gt;= (OFFSET($A$1, 120 - 1, 7 - 1)), "1","0")</f>
        <v>0</v>
      </c>
      <c r="BK272">
        <f ca="1" xml:space="preserve"> IF( AND( OFFSET($A$1, 272 - 1, 61 - 1) = "1", OFFSET($A$1, 272 - 1, 62 - 1) = "1" ), 1, IF( AND( OFFSET($A$1, 272 - 1, 61 - 1) = "1", OFFSET($A$1, 272 - 1, 62 - 1) = "0" ), 2, IF( AND( OFFSET($A$1, 272 - 1, 61 - 1) = "0", OFFSET($A$1, 272 - 1, 62 - 1) = "1" ), 3, 4 ) ) )</f>
        <v>4</v>
      </c>
      <c r="BM272" s="6">
        <v>0.64169469553570568</v>
      </c>
      <c r="BN272" s="6" t="str">
        <f>"1"</f>
        <v>1</v>
      </c>
      <c r="BO272" t="str">
        <f ca="1">IF((OFFSET($A$1, 272 - 1, 65 - 1)) &gt;= (OFFSET($A$1, 144 - 1, 7 - 1)), "1","0")</f>
        <v>1</v>
      </c>
      <c r="BP272">
        <f ca="1" xml:space="preserve"> IF( AND( OFFSET($A$1, 272 - 1, 66 - 1) = "1", OFFSET($A$1, 272 - 1, 67 - 1) = "1" ), 1, IF( AND( OFFSET($A$1, 272 - 1, 66 - 1) = "1", OFFSET($A$1, 272 - 1, 67 - 1) = "0" ), 2, IF( AND( OFFSET($A$1, 272 - 1, 66 - 1) = "0", OFFSET($A$1, 272 - 1, 67 - 1) = "1" ), 3, 4 ) ) )</f>
        <v>1</v>
      </c>
      <c r="BR272" s="6">
        <v>0.48136207358543215</v>
      </c>
      <c r="BS272" s="6" t="str">
        <f t="shared" si="39"/>
        <v>0</v>
      </c>
      <c r="BT272" t="str">
        <f ca="1">IF((OFFSET($A$1, 272 - 1, 70 - 1)) &gt;= (OFFSET($A$1, 168 - 1, 7 - 1)), "1","0")</f>
        <v>0</v>
      </c>
      <c r="BU272">
        <f ca="1" xml:space="preserve"> IF( AND( OFFSET($A$1, 272 - 1, 71 - 1) = "1", OFFSET($A$1, 272 - 1, 72 - 1) = "1" ), 1, IF( AND( OFFSET($A$1, 272 - 1, 71 - 1) = "1", OFFSET($A$1, 272 - 1, 72 - 1) = "0" ), 2, IF( AND( OFFSET($A$1, 272 - 1, 71 - 1) = "0", OFFSET($A$1, 272 - 1, 72 - 1) = "1" ), 3, 4 ) ) )</f>
        <v>4</v>
      </c>
    </row>
    <row r="273" spans="60:73" x14ac:dyDescent="0.25">
      <c r="BH273" s="6">
        <v>0.74316126465992705</v>
      </c>
      <c r="BI273" s="6" t="str">
        <f>"1"</f>
        <v>1</v>
      </c>
      <c r="BJ273" t="str">
        <f ca="1">IF((OFFSET($A$1, 273 - 1, 60 - 1)) &gt;= (OFFSET($A$1, 120 - 1, 7 - 1)), "1","0")</f>
        <v>1</v>
      </c>
      <c r="BK273">
        <f ca="1" xml:space="preserve"> IF( AND( OFFSET($A$1, 273 - 1, 61 - 1) = "1", OFFSET($A$1, 273 - 1, 62 - 1) = "1" ), 1, IF( AND( OFFSET($A$1, 273 - 1, 61 - 1) = "1", OFFSET($A$1, 273 - 1, 62 - 1) = "0" ), 2, IF( AND( OFFSET($A$1, 273 - 1, 61 - 1) = "0", OFFSET($A$1, 273 - 1, 62 - 1) = "1" ), 3, 4 ) ) )</f>
        <v>1</v>
      </c>
      <c r="BM273" s="6">
        <v>0.49193431158467099</v>
      </c>
      <c r="BN273" s="6" t="str">
        <f>"0"</f>
        <v>0</v>
      </c>
      <c r="BO273" t="str">
        <f ca="1">IF((OFFSET($A$1, 273 - 1, 65 - 1)) &gt;= (OFFSET($A$1, 144 - 1, 7 - 1)), "1","0")</f>
        <v>0</v>
      </c>
      <c r="BP273">
        <f ca="1" xml:space="preserve"> IF( AND( OFFSET($A$1, 273 - 1, 66 - 1) = "1", OFFSET($A$1, 273 - 1, 67 - 1) = "1" ), 1, IF( AND( OFFSET($A$1, 273 - 1, 66 - 1) = "1", OFFSET($A$1, 273 - 1, 67 - 1) = "0" ), 2, IF( AND( OFFSET($A$1, 273 - 1, 66 - 1) = "0", OFFSET($A$1, 273 - 1, 67 - 1) = "1" ), 3, 4 ) ) )</f>
        <v>4</v>
      </c>
      <c r="BR273" s="6">
        <v>0.18842241112160149</v>
      </c>
      <c r="BS273" s="6" t="str">
        <f t="shared" si="39"/>
        <v>0</v>
      </c>
      <c r="BT273" t="str">
        <f ca="1">IF((OFFSET($A$1, 273 - 1, 70 - 1)) &gt;= (OFFSET($A$1, 168 - 1, 7 - 1)), "1","0")</f>
        <v>0</v>
      </c>
      <c r="BU273">
        <f ca="1" xml:space="preserve"> IF( AND( OFFSET($A$1, 273 - 1, 71 - 1) = "1", OFFSET($A$1, 273 - 1, 72 - 1) = "1" ), 1, IF( AND( OFFSET($A$1, 273 - 1, 71 - 1) = "1", OFFSET($A$1, 273 - 1, 72 - 1) = "0" ), 2, IF( AND( OFFSET($A$1, 273 - 1, 71 - 1) = "0", OFFSET($A$1, 273 - 1, 72 - 1) = "1" ), 3, 4 ) ) )</f>
        <v>4</v>
      </c>
    </row>
    <row r="274" spans="60:73" x14ac:dyDescent="0.25">
      <c r="BH274" s="6">
        <v>0.66933610307053393</v>
      </c>
      <c r="BI274" s="6" t="str">
        <f>"0"</f>
        <v>0</v>
      </c>
      <c r="BJ274" t="str">
        <f ca="1">IF((OFFSET($A$1, 274 - 1, 60 - 1)) &gt;= (OFFSET($A$1, 120 - 1, 7 - 1)), "1","0")</f>
        <v>1</v>
      </c>
      <c r="BK274">
        <f ca="1" xml:space="preserve"> IF( AND( OFFSET($A$1, 274 - 1, 61 - 1) = "1", OFFSET($A$1, 274 - 1, 62 - 1) = "1" ), 1, IF( AND( OFFSET($A$1, 274 - 1, 61 - 1) = "1", OFFSET($A$1, 274 - 1, 62 - 1) = "0" ), 2, IF( AND( OFFSET($A$1, 274 - 1, 61 - 1) = "0", OFFSET($A$1, 274 - 1, 62 - 1) = "1" ), 3, 4 ) ) )</f>
        <v>3</v>
      </c>
      <c r="BM274" s="6">
        <v>0.38949523080764253</v>
      </c>
      <c r="BN274" s="6" t="str">
        <f>"0"</f>
        <v>0</v>
      </c>
      <c r="BO274" t="str">
        <f ca="1">IF((OFFSET($A$1, 274 - 1, 65 - 1)) &gt;= (OFFSET($A$1, 144 - 1, 7 - 1)), "1","0")</f>
        <v>0</v>
      </c>
      <c r="BP274">
        <f ca="1" xml:space="preserve"> IF( AND( OFFSET($A$1, 274 - 1, 66 - 1) = "1", OFFSET($A$1, 274 - 1, 67 - 1) = "1" ), 1, IF( AND( OFFSET($A$1, 274 - 1, 66 - 1) = "1", OFFSET($A$1, 274 - 1, 67 - 1) = "0" ), 2, IF( AND( OFFSET($A$1, 274 - 1, 66 - 1) = "0", OFFSET($A$1, 274 - 1, 67 - 1) = "1" ), 3, 4 ) ) )</f>
        <v>4</v>
      </c>
      <c r="BR274" s="6">
        <v>0.52831898777189046</v>
      </c>
      <c r="BS274" s="6" t="str">
        <f t="shared" si="39"/>
        <v>0</v>
      </c>
      <c r="BT274" t="str">
        <f ca="1">IF((OFFSET($A$1, 274 - 1, 70 - 1)) &gt;= (OFFSET($A$1, 168 - 1, 7 - 1)), "1","0")</f>
        <v>1</v>
      </c>
      <c r="BU274">
        <f ca="1" xml:space="preserve"> IF( AND( OFFSET($A$1, 274 - 1, 71 - 1) = "1", OFFSET($A$1, 274 - 1, 72 - 1) = "1" ), 1, IF( AND( OFFSET($A$1, 274 - 1, 71 - 1) = "1", OFFSET($A$1, 274 - 1, 72 - 1) = "0" ), 2, IF( AND( OFFSET($A$1, 274 - 1, 71 - 1) = "0", OFFSET($A$1, 274 - 1, 72 - 1) = "1" ), 3, 4 ) ) )</f>
        <v>3</v>
      </c>
    </row>
    <row r="275" spans="60:73" x14ac:dyDescent="0.25">
      <c r="BH275" s="6">
        <v>0.61390997523057989</v>
      </c>
      <c r="BI275" s="6" t="str">
        <f>"1"</f>
        <v>1</v>
      </c>
      <c r="BJ275" t="str">
        <f ca="1">IF((OFFSET($A$1, 275 - 1, 60 - 1)) &gt;= (OFFSET($A$1, 120 - 1, 7 - 1)), "1","0")</f>
        <v>1</v>
      </c>
      <c r="BK275">
        <f ca="1" xml:space="preserve"> IF( AND( OFFSET($A$1, 275 - 1, 61 - 1) = "1", OFFSET($A$1, 275 - 1, 62 - 1) = "1" ), 1, IF( AND( OFFSET($A$1, 275 - 1, 61 - 1) = "1", OFFSET($A$1, 275 - 1, 62 - 1) = "0" ), 2, IF( AND( OFFSET($A$1, 275 - 1, 61 - 1) = "0", OFFSET($A$1, 275 - 1, 62 - 1) = "1" ), 3, 4 ) ) )</f>
        <v>1</v>
      </c>
      <c r="BM275" s="6">
        <v>6.2302313281089546E-2</v>
      </c>
      <c r="BN275" s="6" t="str">
        <f>"0"</f>
        <v>0</v>
      </c>
      <c r="BO275" t="str">
        <f ca="1">IF((OFFSET($A$1, 275 - 1, 65 - 1)) &gt;= (OFFSET($A$1, 144 - 1, 7 - 1)), "1","0")</f>
        <v>0</v>
      </c>
      <c r="BP275">
        <f ca="1" xml:space="preserve"> IF( AND( OFFSET($A$1, 275 - 1, 66 - 1) = "1", OFFSET($A$1, 275 - 1, 67 - 1) = "1" ), 1, IF( AND( OFFSET($A$1, 275 - 1, 66 - 1) = "1", OFFSET($A$1, 275 - 1, 67 - 1) = "0" ), 2, IF( AND( OFFSET($A$1, 275 - 1, 66 - 1) = "0", OFFSET($A$1, 275 - 1, 67 - 1) = "1" ), 3, 4 ) ) )</f>
        <v>4</v>
      </c>
      <c r="BR275" s="6">
        <v>0.12732408707664311</v>
      </c>
      <c r="BS275" s="6" t="str">
        <f t="shared" si="39"/>
        <v>0</v>
      </c>
      <c r="BT275" t="str">
        <f ca="1">IF((OFFSET($A$1, 275 - 1, 70 - 1)) &gt;= (OFFSET($A$1, 168 - 1, 7 - 1)), "1","0")</f>
        <v>0</v>
      </c>
      <c r="BU275">
        <f ca="1" xml:space="preserve"> IF( AND( OFFSET($A$1, 275 - 1, 71 - 1) = "1", OFFSET($A$1, 275 - 1, 72 - 1) = "1" ), 1, IF( AND( OFFSET($A$1, 275 - 1, 71 - 1) = "1", OFFSET($A$1, 275 - 1, 72 - 1) = "0" ), 2, IF( AND( OFFSET($A$1, 275 - 1, 71 - 1) = "0", OFFSET($A$1, 275 - 1, 72 - 1) = "1" ), 3, 4 ) ) )</f>
        <v>4</v>
      </c>
    </row>
    <row r="276" spans="60:73" x14ac:dyDescent="0.25">
      <c r="BH276" s="6">
        <v>0.15561026868427352</v>
      </c>
      <c r="BI276" s="6" t="str">
        <f>"0"</f>
        <v>0</v>
      </c>
      <c r="BJ276" t="str">
        <f ca="1">IF((OFFSET($A$1, 276 - 1, 60 - 1)) &gt;= (OFFSET($A$1, 120 - 1, 7 - 1)), "1","0")</f>
        <v>0</v>
      </c>
      <c r="BK276">
        <f ca="1" xml:space="preserve"> IF( AND( OFFSET($A$1, 276 - 1, 61 - 1) = "1", OFFSET($A$1, 276 - 1, 62 - 1) = "1" ), 1, IF( AND( OFFSET($A$1, 276 - 1, 61 - 1) = "1", OFFSET($A$1, 276 - 1, 62 - 1) = "0" ), 2, IF( AND( OFFSET($A$1, 276 - 1, 61 - 1) = "0", OFFSET($A$1, 276 - 1, 62 - 1) = "1" ), 3, 4 ) ) )</f>
        <v>4</v>
      </c>
      <c r="BM276" s="6">
        <v>0.28804694963348559</v>
      </c>
      <c r="BN276" s="6" t="str">
        <f>"0"</f>
        <v>0</v>
      </c>
      <c r="BO276" t="str">
        <f ca="1">IF((OFFSET($A$1, 276 - 1, 65 - 1)) &gt;= (OFFSET($A$1, 144 - 1, 7 - 1)), "1","0")</f>
        <v>0</v>
      </c>
      <c r="BP276">
        <f ca="1" xml:space="preserve"> IF( AND( OFFSET($A$1, 276 - 1, 66 - 1) = "1", OFFSET($A$1, 276 - 1, 67 - 1) = "1" ), 1, IF( AND( OFFSET($A$1, 276 - 1, 66 - 1) = "1", OFFSET($A$1, 276 - 1, 67 - 1) = "0" ), 2, IF( AND( OFFSET($A$1, 276 - 1, 66 - 1) = "0", OFFSET($A$1, 276 - 1, 67 - 1) = "1" ), 3, 4 ) ) )</f>
        <v>4</v>
      </c>
      <c r="BR276" s="6">
        <v>0.94910400129452577</v>
      </c>
      <c r="BS276" s="6" t="str">
        <f t="shared" si="39"/>
        <v>0</v>
      </c>
      <c r="BT276" t="str">
        <f ca="1">IF((OFFSET($A$1, 276 - 1, 70 - 1)) &gt;= (OFFSET($A$1, 168 - 1, 7 - 1)), "1","0")</f>
        <v>1</v>
      </c>
      <c r="BU276">
        <f ca="1" xml:space="preserve"> IF( AND( OFFSET($A$1, 276 - 1, 71 - 1) = "1", OFFSET($A$1, 276 - 1, 72 - 1) = "1" ), 1, IF( AND( OFFSET($A$1, 276 - 1, 71 - 1) = "1", OFFSET($A$1, 276 - 1, 72 - 1) = "0" ), 2, IF( AND( OFFSET($A$1, 276 - 1, 71 - 1) = "0", OFFSET($A$1, 276 - 1, 72 - 1) = "1" ), 3, 4 ) ) )</f>
        <v>3</v>
      </c>
    </row>
    <row r="277" spans="60:73" x14ac:dyDescent="0.25">
      <c r="BH277" s="6">
        <v>0.56452296952115666</v>
      </c>
      <c r="BI277" s="6" t="str">
        <f>"1"</f>
        <v>1</v>
      </c>
      <c r="BJ277" t="str">
        <f ca="1">IF((OFFSET($A$1, 277 - 1, 60 - 1)) &gt;= (OFFSET($A$1, 120 - 1, 7 - 1)), "1","0")</f>
        <v>1</v>
      </c>
      <c r="BK277">
        <f ca="1" xml:space="preserve"> IF( AND( OFFSET($A$1, 277 - 1, 61 - 1) = "1", OFFSET($A$1, 277 - 1, 62 - 1) = "1" ), 1, IF( AND( OFFSET($A$1, 277 - 1, 61 - 1) = "1", OFFSET($A$1, 277 - 1, 62 - 1) = "0" ), 2, IF( AND( OFFSET($A$1, 277 - 1, 61 - 1) = "0", OFFSET($A$1, 277 - 1, 62 - 1) = "1" ), 3, 4 ) ) )</f>
        <v>1</v>
      </c>
      <c r="BM277" s="6">
        <v>0.78864032745221535</v>
      </c>
      <c r="BN277" s="6" t="str">
        <f>"0"</f>
        <v>0</v>
      </c>
      <c r="BO277" t="str">
        <f ca="1">IF((OFFSET($A$1, 277 - 1, 65 - 1)) &gt;= (OFFSET($A$1, 144 - 1, 7 - 1)), "1","0")</f>
        <v>1</v>
      </c>
      <c r="BP277">
        <f ca="1" xml:space="preserve"> IF( AND( OFFSET($A$1, 277 - 1, 66 - 1) = "1", OFFSET($A$1, 277 - 1, 67 - 1) = "1" ), 1, IF( AND( OFFSET($A$1, 277 - 1, 66 - 1) = "1", OFFSET($A$1, 277 - 1, 67 - 1) = "0" ), 2, IF( AND( OFFSET($A$1, 277 - 1, 66 - 1) = "0", OFFSET($A$1, 277 - 1, 67 - 1) = "1" ), 3, 4 ) ) )</f>
        <v>3</v>
      </c>
      <c r="BR277" s="6">
        <v>0.4995588042552831</v>
      </c>
      <c r="BS277" s="6" t="str">
        <f t="shared" si="39"/>
        <v>0</v>
      </c>
      <c r="BT277" t="str">
        <f ca="1">IF((OFFSET($A$1, 277 - 1, 70 - 1)) &gt;= (OFFSET($A$1, 168 - 1, 7 - 1)), "1","0")</f>
        <v>0</v>
      </c>
      <c r="BU277">
        <f ca="1" xml:space="preserve"> IF( AND( OFFSET($A$1, 277 - 1, 71 - 1) = "1", OFFSET($A$1, 277 - 1, 72 - 1) = "1" ), 1, IF( AND( OFFSET($A$1, 277 - 1, 71 - 1) = "1", OFFSET($A$1, 277 - 1, 72 - 1) = "0" ), 2, IF( AND( OFFSET($A$1, 277 - 1, 71 - 1) = "0", OFFSET($A$1, 277 - 1, 72 - 1) = "1" ), 3, 4 ) ) )</f>
        <v>4</v>
      </c>
    </row>
    <row r="278" spans="60:73" x14ac:dyDescent="0.25">
      <c r="BH278" s="6">
        <v>0.65470256921588998</v>
      </c>
      <c r="BI278" s="6" t="str">
        <f>"0"</f>
        <v>0</v>
      </c>
      <c r="BJ278" t="str">
        <f ca="1">IF((OFFSET($A$1, 278 - 1, 60 - 1)) &gt;= (OFFSET($A$1, 120 - 1, 7 - 1)), "1","0")</f>
        <v>1</v>
      </c>
      <c r="BK278">
        <f ca="1" xml:space="preserve"> IF( AND( OFFSET($A$1, 278 - 1, 61 - 1) = "1", OFFSET($A$1, 278 - 1, 62 - 1) = "1" ), 1, IF( AND( OFFSET($A$1, 278 - 1, 61 - 1) = "1", OFFSET($A$1, 278 - 1, 62 - 1) = "0" ), 2, IF( AND( OFFSET($A$1, 278 - 1, 61 - 1) = "0", OFFSET($A$1, 278 - 1, 62 - 1) = "1" ), 3, 4 ) ) )</f>
        <v>3</v>
      </c>
      <c r="BM278" s="6">
        <v>0.86155230685712181</v>
      </c>
      <c r="BN278" s="6" t="str">
        <f>"1"</f>
        <v>1</v>
      </c>
      <c r="BO278" t="str">
        <f ca="1">IF((OFFSET($A$1, 278 - 1, 65 - 1)) &gt;= (OFFSET($A$1, 144 - 1, 7 - 1)), "1","0")</f>
        <v>1</v>
      </c>
      <c r="BP278">
        <f ca="1" xml:space="preserve"> IF( AND( OFFSET($A$1, 278 - 1, 66 - 1) = "1", OFFSET($A$1, 278 - 1, 67 - 1) = "1" ), 1, IF( AND( OFFSET($A$1, 278 - 1, 66 - 1) = "1", OFFSET($A$1, 278 - 1, 67 - 1) = "0" ), 2, IF( AND( OFFSET($A$1, 278 - 1, 66 - 1) = "0", OFFSET($A$1, 278 - 1, 67 - 1) = "1" ), 3, 4 ) ) )</f>
        <v>1</v>
      </c>
      <c r="BR278" s="6">
        <v>0.13856596325267886</v>
      </c>
      <c r="BS278" s="6" t="str">
        <f t="shared" si="39"/>
        <v>0</v>
      </c>
      <c r="BT278" t="str">
        <f ca="1">IF((OFFSET($A$1, 278 - 1, 70 - 1)) &gt;= (OFFSET($A$1, 168 - 1, 7 - 1)), "1","0")</f>
        <v>0</v>
      </c>
      <c r="BU278">
        <f ca="1" xml:space="preserve"> IF( AND( OFFSET($A$1, 278 - 1, 71 - 1) = "1", OFFSET($A$1, 278 - 1, 72 - 1) = "1" ), 1, IF( AND( OFFSET($A$1, 278 - 1, 71 - 1) = "1", OFFSET($A$1, 278 - 1, 72 - 1) = "0" ), 2, IF( AND( OFFSET($A$1, 278 - 1, 71 - 1) = "0", OFFSET($A$1, 278 - 1, 72 - 1) = "1" ), 3, 4 ) ) )</f>
        <v>4</v>
      </c>
    </row>
    <row r="279" spans="60:73" x14ac:dyDescent="0.25">
      <c r="BH279" s="6">
        <v>0.24908482110183586</v>
      </c>
      <c r="BI279" s="6" t="str">
        <f>"0"</f>
        <v>0</v>
      </c>
      <c r="BJ279" t="str">
        <f ca="1">IF((OFFSET($A$1, 279 - 1, 60 - 1)) &gt;= (OFFSET($A$1, 120 - 1, 7 - 1)), "1","0")</f>
        <v>0</v>
      </c>
      <c r="BK279">
        <f ca="1" xml:space="preserve"> IF( AND( OFFSET($A$1, 279 - 1, 61 - 1) = "1", OFFSET($A$1, 279 - 1, 62 - 1) = "1" ), 1, IF( AND( OFFSET($A$1, 279 - 1, 61 - 1) = "1", OFFSET($A$1, 279 - 1, 62 - 1) = "0" ), 2, IF( AND( OFFSET($A$1, 279 - 1, 61 - 1) = "0", OFFSET($A$1, 279 - 1, 62 - 1) = "1" ), 3, 4 ) ) )</f>
        <v>4</v>
      </c>
      <c r="BM279" s="6">
        <v>0.9910499360061652</v>
      </c>
      <c r="BN279" s="6" t="str">
        <f>"1"</f>
        <v>1</v>
      </c>
      <c r="BO279" t="str">
        <f ca="1">IF((OFFSET($A$1, 279 - 1, 65 - 1)) &gt;= (OFFSET($A$1, 144 - 1, 7 - 1)), "1","0")</f>
        <v>1</v>
      </c>
      <c r="BP279">
        <f ca="1" xml:space="preserve"> IF( AND( OFFSET($A$1, 279 - 1, 66 - 1) = "1", OFFSET($A$1, 279 - 1, 67 - 1) = "1" ), 1, IF( AND( OFFSET($A$1, 279 - 1, 66 - 1) = "1", OFFSET($A$1, 279 - 1, 67 - 1) = "0" ), 2, IF( AND( OFFSET($A$1, 279 - 1, 66 - 1) = "0", OFFSET($A$1, 279 - 1, 67 - 1) = "1" ), 3, 4 ) ) )</f>
        <v>1</v>
      </c>
      <c r="BR279" s="6">
        <v>0.15494358751450904</v>
      </c>
      <c r="BS279" s="6" t="str">
        <f t="shared" si="39"/>
        <v>0</v>
      </c>
      <c r="BT279" t="str">
        <f ca="1">IF((OFFSET($A$1, 279 - 1, 70 - 1)) &gt;= (OFFSET($A$1, 168 - 1, 7 - 1)), "1","0")</f>
        <v>0</v>
      </c>
      <c r="BU279">
        <f ca="1" xml:space="preserve"> IF( AND( OFFSET($A$1, 279 - 1, 71 - 1) = "1", OFFSET($A$1, 279 - 1, 72 - 1) = "1" ), 1, IF( AND( OFFSET($A$1, 279 - 1, 71 - 1) = "1", OFFSET($A$1, 279 - 1, 72 - 1) = "0" ), 2, IF( AND( OFFSET($A$1, 279 - 1, 71 - 1) = "0", OFFSET($A$1, 279 - 1, 72 - 1) = "1" ), 3, 4 ) ) )</f>
        <v>4</v>
      </c>
    </row>
    <row r="280" spans="60:73" x14ac:dyDescent="0.25">
      <c r="BH280" s="6">
        <v>0.80812565064149555</v>
      </c>
      <c r="BI280" s="6" t="str">
        <f t="shared" ref="BI280:BI286" si="41">"1"</f>
        <v>1</v>
      </c>
      <c r="BJ280" t="str">
        <f ca="1">IF((OFFSET($A$1, 280 - 1, 60 - 1)) &gt;= (OFFSET($A$1, 120 - 1, 7 - 1)), "1","0")</f>
        <v>1</v>
      </c>
      <c r="BK280">
        <f ca="1" xml:space="preserve"> IF( AND( OFFSET($A$1, 280 - 1, 61 - 1) = "1", OFFSET($A$1, 280 - 1, 62 - 1) = "1" ), 1, IF( AND( OFFSET($A$1, 280 - 1, 61 - 1) = "1", OFFSET($A$1, 280 - 1, 62 - 1) = "0" ), 2, IF( AND( OFFSET($A$1, 280 - 1, 61 - 1) = "0", OFFSET($A$1, 280 - 1, 62 - 1) = "1" ), 3, 4 ) ) )</f>
        <v>1</v>
      </c>
      <c r="BM280" s="6">
        <v>0.3103323630647643</v>
      </c>
      <c r="BN280" s="6" t="str">
        <f t="shared" ref="BN280:BN289" si="42">"0"</f>
        <v>0</v>
      </c>
      <c r="BO280" t="str">
        <f ca="1">IF((OFFSET($A$1, 280 - 1, 65 - 1)) &gt;= (OFFSET($A$1, 144 - 1, 7 - 1)), "1","0")</f>
        <v>0</v>
      </c>
      <c r="BP280">
        <f ca="1" xml:space="preserve"> IF( AND( OFFSET($A$1, 280 - 1, 66 - 1) = "1", OFFSET($A$1, 280 - 1, 67 - 1) = "1" ), 1, IF( AND( OFFSET($A$1, 280 - 1, 66 - 1) = "1", OFFSET($A$1, 280 - 1, 67 - 1) = "0" ), 2, IF( AND( OFFSET($A$1, 280 - 1, 66 - 1) = "0", OFFSET($A$1, 280 - 1, 67 - 1) = "1" ), 3, 4 ) ) )</f>
        <v>4</v>
      </c>
      <c r="BR280" s="6">
        <v>0.17569032752811098</v>
      </c>
      <c r="BS280" s="6" t="str">
        <f t="shared" si="39"/>
        <v>0</v>
      </c>
      <c r="BT280" t="str">
        <f ca="1">IF((OFFSET($A$1, 280 - 1, 70 - 1)) &gt;= (OFFSET($A$1, 168 - 1, 7 - 1)), "1","0")</f>
        <v>0</v>
      </c>
      <c r="BU280">
        <f ca="1" xml:space="preserve"> IF( AND( OFFSET($A$1, 280 - 1, 71 - 1) = "1", OFFSET($A$1, 280 - 1, 72 - 1) = "1" ), 1, IF( AND( OFFSET($A$1, 280 - 1, 71 - 1) = "1", OFFSET($A$1, 280 - 1, 72 - 1) = "0" ), 2, IF( AND( OFFSET($A$1, 280 - 1, 71 - 1) = "0", OFFSET($A$1, 280 - 1, 72 - 1) = "1" ), 3, 4 ) ) )</f>
        <v>4</v>
      </c>
    </row>
    <row r="281" spans="60:73" x14ac:dyDescent="0.25">
      <c r="BH281" s="6">
        <v>0.4198649313482325</v>
      </c>
      <c r="BI281" s="6" t="str">
        <f t="shared" si="41"/>
        <v>1</v>
      </c>
      <c r="BJ281" t="str">
        <f ca="1">IF((OFFSET($A$1, 281 - 1, 60 - 1)) &gt;= (OFFSET($A$1, 120 - 1, 7 - 1)), "1","0")</f>
        <v>0</v>
      </c>
      <c r="BK281">
        <f ca="1" xml:space="preserve"> IF( AND( OFFSET($A$1, 281 - 1, 61 - 1) = "1", OFFSET($A$1, 281 - 1, 62 - 1) = "1" ), 1, IF( AND( OFFSET($A$1, 281 - 1, 61 - 1) = "1", OFFSET($A$1, 281 - 1, 62 - 1) = "0" ), 2, IF( AND( OFFSET($A$1, 281 - 1, 61 - 1) = "0", OFFSET($A$1, 281 - 1, 62 - 1) = "1" ), 3, 4 ) ) )</f>
        <v>2</v>
      </c>
      <c r="BM281" s="6">
        <v>0.76289398475545311</v>
      </c>
      <c r="BN281" s="6" t="str">
        <f t="shared" si="42"/>
        <v>0</v>
      </c>
      <c r="BO281" t="str">
        <f ca="1">IF((OFFSET($A$1, 281 - 1, 65 - 1)) &gt;= (OFFSET($A$1, 144 - 1, 7 - 1)), "1","0")</f>
        <v>1</v>
      </c>
      <c r="BP281">
        <f ca="1" xml:space="preserve"> IF( AND( OFFSET($A$1, 281 - 1, 66 - 1) = "1", OFFSET($A$1, 281 - 1, 67 - 1) = "1" ), 1, IF( AND( OFFSET($A$1, 281 - 1, 66 - 1) = "1", OFFSET($A$1, 281 - 1, 67 - 1) = "0" ), 2, IF( AND( OFFSET($A$1, 281 - 1, 66 - 1) = "0", OFFSET($A$1, 281 - 1, 67 - 1) = "1" ), 3, 4 ) ) )</f>
        <v>3</v>
      </c>
      <c r="BR281" s="6">
        <v>0.14458221456988377</v>
      </c>
      <c r="BS281" s="6" t="str">
        <f t="shared" si="39"/>
        <v>0</v>
      </c>
      <c r="BT281" t="str">
        <f ca="1">IF((OFFSET($A$1, 281 - 1, 70 - 1)) &gt;= (OFFSET($A$1, 168 - 1, 7 - 1)), "1","0")</f>
        <v>0</v>
      </c>
      <c r="BU281">
        <f ca="1" xml:space="preserve"> IF( AND( OFFSET($A$1, 281 - 1, 71 - 1) = "1", OFFSET($A$1, 281 - 1, 72 - 1) = "1" ), 1, IF( AND( OFFSET($A$1, 281 - 1, 71 - 1) = "1", OFFSET($A$1, 281 - 1, 72 - 1) = "0" ), 2, IF( AND( OFFSET($A$1, 281 - 1, 71 - 1) = "0", OFFSET($A$1, 281 - 1, 72 - 1) = "1" ), 3, 4 ) ) )</f>
        <v>4</v>
      </c>
    </row>
    <row r="282" spans="60:73" x14ac:dyDescent="0.25">
      <c r="BH282" s="6">
        <v>0.97610504246747154</v>
      </c>
      <c r="BI282" s="6" t="str">
        <f t="shared" si="41"/>
        <v>1</v>
      </c>
      <c r="BJ282" t="str">
        <f ca="1">IF((OFFSET($A$1, 282 - 1, 60 - 1)) &gt;= (OFFSET($A$1, 120 - 1, 7 - 1)), "1","0")</f>
        <v>1</v>
      </c>
      <c r="BK282">
        <f ca="1" xml:space="preserve"> IF( AND( OFFSET($A$1, 282 - 1, 61 - 1) = "1", OFFSET($A$1, 282 - 1, 62 - 1) = "1" ), 1, IF( AND( OFFSET($A$1, 282 - 1, 61 - 1) = "1", OFFSET($A$1, 282 - 1, 62 - 1) = "0" ), 2, IF( AND( OFFSET($A$1, 282 - 1, 61 - 1) = "0", OFFSET($A$1, 282 - 1, 62 - 1) = "1" ), 3, 4 ) ) )</f>
        <v>1</v>
      </c>
      <c r="BM282" s="6">
        <v>0.11156789407114286</v>
      </c>
      <c r="BN282" s="6" t="str">
        <f t="shared" si="42"/>
        <v>0</v>
      </c>
      <c r="BO282" t="str">
        <f ca="1">IF((OFFSET($A$1, 282 - 1, 65 - 1)) &gt;= (OFFSET($A$1, 144 - 1, 7 - 1)), "1","0")</f>
        <v>0</v>
      </c>
      <c r="BP282">
        <f ca="1" xml:space="preserve"> IF( AND( OFFSET($A$1, 282 - 1, 66 - 1) = "1", OFFSET($A$1, 282 - 1, 67 - 1) = "1" ), 1, IF( AND( OFFSET($A$1, 282 - 1, 66 - 1) = "1", OFFSET($A$1, 282 - 1, 67 - 1) = "0" ), 2, IF( AND( OFFSET($A$1, 282 - 1, 66 - 1) = "0", OFFSET($A$1, 282 - 1, 67 - 1) = "1" ), 3, 4 ) ) )</f>
        <v>4</v>
      </c>
      <c r="BR282" s="6">
        <v>0.27982494061223295</v>
      </c>
      <c r="BS282" s="6" t="str">
        <f t="shared" si="39"/>
        <v>0</v>
      </c>
      <c r="BT282" t="str">
        <f ca="1">IF((OFFSET($A$1, 282 - 1, 70 - 1)) &gt;= (OFFSET($A$1, 168 - 1, 7 - 1)), "1","0")</f>
        <v>0</v>
      </c>
      <c r="BU282">
        <f ca="1" xml:space="preserve"> IF( AND( OFFSET($A$1, 282 - 1, 71 - 1) = "1", OFFSET($A$1, 282 - 1, 72 - 1) = "1" ), 1, IF( AND( OFFSET($A$1, 282 - 1, 71 - 1) = "1", OFFSET($A$1, 282 - 1, 72 - 1) = "0" ), 2, IF( AND( OFFSET($A$1, 282 - 1, 71 - 1) = "0", OFFSET($A$1, 282 - 1, 72 - 1) = "1" ), 3, 4 ) ) )</f>
        <v>4</v>
      </c>
    </row>
    <row r="283" spans="60:73" x14ac:dyDescent="0.25">
      <c r="BH283" s="6">
        <v>0.75379314034760314</v>
      </c>
      <c r="BI283" s="6" t="str">
        <f t="shared" si="41"/>
        <v>1</v>
      </c>
      <c r="BJ283" t="str">
        <f ca="1">IF((OFFSET($A$1, 283 - 1, 60 - 1)) &gt;= (OFFSET($A$1, 120 - 1, 7 - 1)), "1","0")</f>
        <v>1</v>
      </c>
      <c r="BK283">
        <f ca="1" xml:space="preserve"> IF( AND( OFFSET($A$1, 283 - 1, 61 - 1) = "1", OFFSET($A$1, 283 - 1, 62 - 1) = "1" ), 1, IF( AND( OFFSET($A$1, 283 - 1, 61 - 1) = "1", OFFSET($A$1, 283 - 1, 62 - 1) = "0" ), 2, IF( AND( OFFSET($A$1, 283 - 1, 61 - 1) = "0", OFFSET($A$1, 283 - 1, 62 - 1) = "1" ), 3, 4 ) ) )</f>
        <v>1</v>
      </c>
      <c r="BM283" s="6">
        <v>2.6351981903392802E-2</v>
      </c>
      <c r="BN283" s="6" t="str">
        <f t="shared" si="42"/>
        <v>0</v>
      </c>
      <c r="BO283" t="str">
        <f ca="1">IF((OFFSET($A$1, 283 - 1, 65 - 1)) &gt;= (OFFSET($A$1, 144 - 1, 7 - 1)), "1","0")</f>
        <v>0</v>
      </c>
      <c r="BP283">
        <f ca="1" xml:space="preserve"> IF( AND( OFFSET($A$1, 283 - 1, 66 - 1) = "1", OFFSET($A$1, 283 - 1, 67 - 1) = "1" ), 1, IF( AND( OFFSET($A$1, 283 - 1, 66 - 1) = "1", OFFSET($A$1, 283 - 1, 67 - 1) = "0" ), 2, IF( AND( OFFSET($A$1, 283 - 1, 66 - 1) = "0", OFFSET($A$1, 283 - 1, 67 - 1) = "1" ), 3, 4 ) ) )</f>
        <v>4</v>
      </c>
      <c r="BR283" s="6">
        <v>0.67721367286239009</v>
      </c>
      <c r="BS283" s="6" t="str">
        <f t="shared" si="39"/>
        <v>0</v>
      </c>
      <c r="BT283" t="str">
        <f ca="1">IF((OFFSET($A$1, 283 - 1, 70 - 1)) &gt;= (OFFSET($A$1, 168 - 1, 7 - 1)), "1","0")</f>
        <v>1</v>
      </c>
      <c r="BU283">
        <f ca="1" xml:space="preserve"> IF( AND( OFFSET($A$1, 283 - 1, 71 - 1) = "1", OFFSET($A$1, 283 - 1, 72 - 1) = "1" ), 1, IF( AND( OFFSET($A$1, 283 - 1, 71 - 1) = "1", OFFSET($A$1, 283 - 1, 72 - 1) = "0" ), 2, IF( AND( OFFSET($A$1, 283 - 1, 71 - 1) = "0", OFFSET($A$1, 283 - 1, 72 - 1) = "1" ), 3, 4 ) ) )</f>
        <v>3</v>
      </c>
    </row>
    <row r="284" spans="60:73" x14ac:dyDescent="0.25">
      <c r="BH284" s="6">
        <v>0.47330832108610454</v>
      </c>
      <c r="BI284" s="6" t="str">
        <f t="shared" si="41"/>
        <v>1</v>
      </c>
      <c r="BJ284" t="str">
        <f ca="1">IF((OFFSET($A$1, 284 - 1, 60 - 1)) &gt;= (OFFSET($A$1, 120 - 1, 7 - 1)), "1","0")</f>
        <v>0</v>
      </c>
      <c r="BK284">
        <f ca="1" xml:space="preserve"> IF( AND( OFFSET($A$1, 284 - 1, 61 - 1) = "1", OFFSET($A$1, 284 - 1, 62 - 1) = "1" ), 1, IF( AND( OFFSET($A$1, 284 - 1, 61 - 1) = "1", OFFSET($A$1, 284 - 1, 62 - 1) = "0" ), 2, IF( AND( OFFSET($A$1, 284 - 1, 61 - 1) = "0", OFFSET($A$1, 284 - 1, 62 - 1) = "1" ), 3, 4 ) ) )</f>
        <v>2</v>
      </c>
      <c r="BM284" s="6">
        <v>0.34086756434553617</v>
      </c>
      <c r="BN284" s="6" t="str">
        <f t="shared" si="42"/>
        <v>0</v>
      </c>
      <c r="BO284" t="str">
        <f ca="1">IF((OFFSET($A$1, 284 - 1, 65 - 1)) &gt;= (OFFSET($A$1, 144 - 1, 7 - 1)), "1","0")</f>
        <v>0</v>
      </c>
      <c r="BP284">
        <f ca="1" xml:space="preserve"> IF( AND( OFFSET($A$1, 284 - 1, 66 - 1) = "1", OFFSET($A$1, 284 - 1, 67 - 1) = "1" ), 1, IF( AND( OFFSET($A$1, 284 - 1, 66 - 1) = "1", OFFSET($A$1, 284 - 1, 67 - 1) = "0" ), 2, IF( AND( OFFSET($A$1, 284 - 1, 66 - 1) = "0", OFFSET($A$1, 284 - 1, 67 - 1) = "1" ), 3, 4 ) ) )</f>
        <v>4</v>
      </c>
      <c r="BR284" s="6">
        <v>0.30831535866950338</v>
      </c>
      <c r="BS284" s="6" t="str">
        <f t="shared" si="39"/>
        <v>0</v>
      </c>
      <c r="BT284" t="str">
        <f ca="1">IF((OFFSET($A$1, 284 - 1, 70 - 1)) &gt;= (OFFSET($A$1, 168 - 1, 7 - 1)), "1","0")</f>
        <v>0</v>
      </c>
      <c r="BU284">
        <f ca="1" xml:space="preserve"> IF( AND( OFFSET($A$1, 284 - 1, 71 - 1) = "1", OFFSET($A$1, 284 - 1, 72 - 1) = "1" ), 1, IF( AND( OFFSET($A$1, 284 - 1, 71 - 1) = "1", OFFSET($A$1, 284 - 1, 72 - 1) = "0" ), 2, IF( AND( OFFSET($A$1, 284 - 1, 71 - 1) = "0", OFFSET($A$1, 284 - 1, 72 - 1) = "1" ), 3, 4 ) ) )</f>
        <v>4</v>
      </c>
    </row>
    <row r="285" spans="60:73" x14ac:dyDescent="0.25">
      <c r="BH285" s="6">
        <v>0.83344458535422083</v>
      </c>
      <c r="BI285" s="6" t="str">
        <f t="shared" si="41"/>
        <v>1</v>
      </c>
      <c r="BJ285" t="str">
        <f ca="1">IF((OFFSET($A$1, 285 - 1, 60 - 1)) &gt;= (OFFSET($A$1, 120 - 1, 7 - 1)), "1","0")</f>
        <v>1</v>
      </c>
      <c r="BK285">
        <f ca="1" xml:space="preserve"> IF( AND( OFFSET($A$1, 285 - 1, 61 - 1) = "1", OFFSET($A$1, 285 - 1, 62 - 1) = "1" ), 1, IF( AND( OFFSET($A$1, 285 - 1, 61 - 1) = "1", OFFSET($A$1, 285 - 1, 62 - 1) = "0" ), 2, IF( AND( OFFSET($A$1, 285 - 1, 61 - 1) = "0", OFFSET($A$1, 285 - 1, 62 - 1) = "1" ), 3, 4 ) ) )</f>
        <v>1</v>
      </c>
      <c r="BM285" s="6">
        <v>0.74090939347060369</v>
      </c>
      <c r="BN285" s="6" t="str">
        <f t="shared" si="42"/>
        <v>0</v>
      </c>
      <c r="BO285" t="str">
        <f ca="1">IF((OFFSET($A$1, 285 - 1, 65 - 1)) &gt;= (OFFSET($A$1, 144 - 1, 7 - 1)), "1","0")</f>
        <v>1</v>
      </c>
      <c r="BP285">
        <f ca="1" xml:space="preserve"> IF( AND( OFFSET($A$1, 285 - 1, 66 - 1) = "1", OFFSET($A$1, 285 - 1, 67 - 1) = "1" ), 1, IF( AND( OFFSET($A$1, 285 - 1, 66 - 1) = "1", OFFSET($A$1, 285 - 1, 67 - 1) = "0" ), 2, IF( AND( OFFSET($A$1, 285 - 1, 66 - 1) = "0", OFFSET($A$1, 285 - 1, 67 - 1) = "1" ), 3, 4 ) ) )</f>
        <v>3</v>
      </c>
      <c r="BR285" s="6">
        <v>0.26579600914006518</v>
      </c>
      <c r="BS285" s="6" t="str">
        <f t="shared" si="39"/>
        <v>0</v>
      </c>
      <c r="BT285" t="str">
        <f ca="1">IF((OFFSET($A$1, 285 - 1, 70 - 1)) &gt;= (OFFSET($A$1, 168 - 1, 7 - 1)), "1","0")</f>
        <v>0</v>
      </c>
      <c r="BU285">
        <f ca="1" xml:space="preserve"> IF( AND( OFFSET($A$1, 285 - 1, 71 - 1) = "1", OFFSET($A$1, 285 - 1, 72 - 1) = "1" ), 1, IF( AND( OFFSET($A$1, 285 - 1, 71 - 1) = "1", OFFSET($A$1, 285 - 1, 72 - 1) = "0" ), 2, IF( AND( OFFSET($A$1, 285 - 1, 71 - 1) = "0", OFFSET($A$1, 285 - 1, 72 - 1) = "1" ), 3, 4 ) ) )</f>
        <v>4</v>
      </c>
    </row>
    <row r="286" spans="60:73" x14ac:dyDescent="0.25">
      <c r="BH286" s="6">
        <v>0.94217037852579899</v>
      </c>
      <c r="BI286" s="6" t="str">
        <f t="shared" si="41"/>
        <v>1</v>
      </c>
      <c r="BJ286" t="str">
        <f ca="1">IF((OFFSET($A$1, 286 - 1, 60 - 1)) &gt;= (OFFSET($A$1, 120 - 1, 7 - 1)), "1","0")</f>
        <v>1</v>
      </c>
      <c r="BK286">
        <f ca="1" xml:space="preserve"> IF( AND( OFFSET($A$1, 286 - 1, 61 - 1) = "1", OFFSET($A$1, 286 - 1, 62 - 1) = "1" ), 1, IF( AND( OFFSET($A$1, 286 - 1, 61 - 1) = "1", OFFSET($A$1, 286 - 1, 62 - 1) = "0" ), 2, IF( AND( OFFSET($A$1, 286 - 1, 61 - 1) = "0", OFFSET($A$1, 286 - 1, 62 - 1) = "1" ), 3, 4 ) ) )</f>
        <v>1</v>
      </c>
      <c r="BM286" s="6">
        <v>0.1682123834864889</v>
      </c>
      <c r="BN286" s="6" t="str">
        <f t="shared" si="42"/>
        <v>0</v>
      </c>
      <c r="BO286" t="str">
        <f ca="1">IF((OFFSET($A$1, 286 - 1, 65 - 1)) &gt;= (OFFSET($A$1, 144 - 1, 7 - 1)), "1","0")</f>
        <v>0</v>
      </c>
      <c r="BP286">
        <f ca="1" xml:space="preserve"> IF( AND( OFFSET($A$1, 286 - 1, 66 - 1) = "1", OFFSET($A$1, 286 - 1, 67 - 1) = "1" ), 1, IF( AND( OFFSET($A$1, 286 - 1, 66 - 1) = "1", OFFSET($A$1, 286 - 1, 67 - 1) = "0" ), 2, IF( AND( OFFSET($A$1, 286 - 1, 66 - 1) = "0", OFFSET($A$1, 286 - 1, 67 - 1) = "1" ), 3, 4 ) ) )</f>
        <v>4</v>
      </c>
      <c r="BR286" s="6">
        <v>0.70205051461368928</v>
      </c>
      <c r="BS286" s="6" t="str">
        <f>"1"</f>
        <v>1</v>
      </c>
      <c r="BT286" t="str">
        <f ca="1">IF((OFFSET($A$1, 286 - 1, 70 - 1)) &gt;= (OFFSET($A$1, 168 - 1, 7 - 1)), "1","0")</f>
        <v>1</v>
      </c>
      <c r="BU286">
        <f ca="1" xml:space="preserve"> IF( AND( OFFSET($A$1, 286 - 1, 71 - 1) = "1", OFFSET($A$1, 286 - 1, 72 - 1) = "1" ), 1, IF( AND( OFFSET($A$1, 286 - 1, 71 - 1) = "1", OFFSET($A$1, 286 - 1, 72 - 1) = "0" ), 2, IF( AND( OFFSET($A$1, 286 - 1, 71 - 1) = "0", OFFSET($A$1, 286 - 1, 72 - 1) = "1" ), 3, 4 ) ) )</f>
        <v>1</v>
      </c>
    </row>
    <row r="287" spans="60:73" x14ac:dyDescent="0.25">
      <c r="BH287" s="6">
        <v>0.25360746393440203</v>
      </c>
      <c r="BI287" s="6" t="str">
        <f>"0"</f>
        <v>0</v>
      </c>
      <c r="BJ287" t="str">
        <f ca="1">IF((OFFSET($A$1, 287 - 1, 60 - 1)) &gt;= (OFFSET($A$1, 120 - 1, 7 - 1)), "1","0")</f>
        <v>0</v>
      </c>
      <c r="BK287">
        <f ca="1" xml:space="preserve"> IF( AND( OFFSET($A$1, 287 - 1, 61 - 1) = "1", OFFSET($A$1, 287 - 1, 62 - 1) = "1" ), 1, IF( AND( OFFSET($A$1, 287 - 1, 61 - 1) = "1", OFFSET($A$1, 287 - 1, 62 - 1) = "0" ), 2, IF( AND( OFFSET($A$1, 287 - 1, 61 - 1) = "0", OFFSET($A$1, 287 - 1, 62 - 1) = "1" ), 3, 4 ) ) )</f>
        <v>4</v>
      </c>
      <c r="BM287" s="6">
        <v>0.18509130724012096</v>
      </c>
      <c r="BN287" s="6" t="str">
        <f t="shared" si="42"/>
        <v>0</v>
      </c>
      <c r="BO287" t="str">
        <f ca="1">IF((OFFSET($A$1, 287 - 1, 65 - 1)) &gt;= (OFFSET($A$1, 144 - 1, 7 - 1)), "1","0")</f>
        <v>0</v>
      </c>
      <c r="BP287">
        <f ca="1" xml:space="preserve"> IF( AND( OFFSET($A$1, 287 - 1, 66 - 1) = "1", OFFSET($A$1, 287 - 1, 67 - 1) = "1" ), 1, IF( AND( OFFSET($A$1, 287 - 1, 66 - 1) = "1", OFFSET($A$1, 287 - 1, 67 - 1) = "0" ), 2, IF( AND( OFFSET($A$1, 287 - 1, 66 - 1) = "0", OFFSET($A$1, 287 - 1, 67 - 1) = "1" ), 3, 4 ) ) )</f>
        <v>4</v>
      </c>
      <c r="BR287" s="6">
        <v>0.42866220066008554</v>
      </c>
      <c r="BS287" s="6" t="str">
        <f t="shared" ref="BS287:BS293" si="43">"0"</f>
        <v>0</v>
      </c>
      <c r="BT287" t="str">
        <f ca="1">IF((OFFSET($A$1, 287 - 1, 70 - 1)) &gt;= (OFFSET($A$1, 168 - 1, 7 - 1)), "1","0")</f>
        <v>0</v>
      </c>
      <c r="BU287">
        <f ca="1" xml:space="preserve"> IF( AND( OFFSET($A$1, 287 - 1, 71 - 1) = "1", OFFSET($A$1, 287 - 1, 72 - 1) = "1" ), 1, IF( AND( OFFSET($A$1, 287 - 1, 71 - 1) = "1", OFFSET($A$1, 287 - 1, 72 - 1) = "0" ), 2, IF( AND( OFFSET($A$1, 287 - 1, 71 - 1) = "0", OFFSET($A$1, 287 - 1, 72 - 1) = "1" ), 3, 4 ) ) )</f>
        <v>4</v>
      </c>
    </row>
    <row r="288" spans="60:73" x14ac:dyDescent="0.25">
      <c r="BH288" s="6">
        <v>0.22411590104724219</v>
      </c>
      <c r="BI288" s="6" t="str">
        <f>"0"</f>
        <v>0</v>
      </c>
      <c r="BJ288" t="str">
        <f ca="1">IF((OFFSET($A$1, 288 - 1, 60 - 1)) &gt;= (OFFSET($A$1, 120 - 1, 7 - 1)), "1","0")</f>
        <v>0</v>
      </c>
      <c r="BK288">
        <f ca="1" xml:space="preserve"> IF( AND( OFFSET($A$1, 288 - 1, 61 - 1) = "1", OFFSET($A$1, 288 - 1, 62 - 1) = "1" ), 1, IF( AND( OFFSET($A$1, 288 - 1, 61 - 1) = "1", OFFSET($A$1, 288 - 1, 62 - 1) = "0" ), 2, IF( AND( OFFSET($A$1, 288 - 1, 61 - 1) = "0", OFFSET($A$1, 288 - 1, 62 - 1) = "1" ), 3, 4 ) ) )</f>
        <v>4</v>
      </c>
      <c r="BM288" s="6">
        <v>0.41803467013994333</v>
      </c>
      <c r="BN288" s="6" t="str">
        <f t="shared" si="42"/>
        <v>0</v>
      </c>
      <c r="BO288" t="str">
        <f ca="1">IF((OFFSET($A$1, 288 - 1, 65 - 1)) &gt;= (OFFSET($A$1, 144 - 1, 7 - 1)), "1","0")</f>
        <v>0</v>
      </c>
      <c r="BP288">
        <f ca="1" xml:space="preserve"> IF( AND( OFFSET($A$1, 288 - 1, 66 - 1) = "1", OFFSET($A$1, 288 - 1, 67 - 1) = "1" ), 1, IF( AND( OFFSET($A$1, 288 - 1, 66 - 1) = "1", OFFSET($A$1, 288 - 1, 67 - 1) = "0" ), 2, IF( AND( OFFSET($A$1, 288 - 1, 66 - 1) = "0", OFFSET($A$1, 288 - 1, 67 - 1) = "1" ), 3, 4 ) ) )</f>
        <v>4</v>
      </c>
      <c r="BR288" s="6">
        <v>0.16249868673473739</v>
      </c>
      <c r="BS288" s="6" t="str">
        <f t="shared" si="43"/>
        <v>0</v>
      </c>
      <c r="BT288" t="str">
        <f ca="1">IF((OFFSET($A$1, 288 - 1, 70 - 1)) &gt;= (OFFSET($A$1, 168 - 1, 7 - 1)), "1","0")</f>
        <v>0</v>
      </c>
      <c r="BU288">
        <f ca="1" xml:space="preserve"> IF( AND( OFFSET($A$1, 288 - 1, 71 - 1) = "1", OFFSET($A$1, 288 - 1, 72 - 1) = "1" ), 1, IF( AND( OFFSET($A$1, 288 - 1, 71 - 1) = "1", OFFSET($A$1, 288 - 1, 72 - 1) = "0" ), 2, IF( AND( OFFSET($A$1, 288 - 1, 71 - 1) = "0", OFFSET($A$1, 288 - 1, 72 - 1) = "1" ), 3, 4 ) ) )</f>
        <v>4</v>
      </c>
    </row>
    <row r="289" spans="60:73" x14ac:dyDescent="0.25">
      <c r="BH289" s="6">
        <v>0.49185761392785332</v>
      </c>
      <c r="BI289" s="6" t="str">
        <f>"1"</f>
        <v>1</v>
      </c>
      <c r="BJ289" t="str">
        <f ca="1">IF((OFFSET($A$1, 289 - 1, 60 - 1)) &gt;= (OFFSET($A$1, 120 - 1, 7 - 1)), "1","0")</f>
        <v>0</v>
      </c>
      <c r="BK289">
        <f ca="1" xml:space="preserve"> IF( AND( OFFSET($A$1, 289 - 1, 61 - 1) = "1", OFFSET($A$1, 289 - 1, 62 - 1) = "1" ), 1, IF( AND( OFFSET($A$1, 289 - 1, 61 - 1) = "1", OFFSET($A$1, 289 - 1, 62 - 1) = "0" ), 2, IF( AND( OFFSET($A$1, 289 - 1, 61 - 1) = "0", OFFSET($A$1, 289 - 1, 62 - 1) = "1" ), 3, 4 ) ) )</f>
        <v>2</v>
      </c>
      <c r="BM289" s="6">
        <v>0.83024107230360789</v>
      </c>
      <c r="BN289" s="6" t="str">
        <f t="shared" si="42"/>
        <v>0</v>
      </c>
      <c r="BO289" t="str">
        <f ca="1">IF((OFFSET($A$1, 289 - 1, 65 - 1)) &gt;= (OFFSET($A$1, 144 - 1, 7 - 1)), "1","0")</f>
        <v>1</v>
      </c>
      <c r="BP289">
        <f ca="1" xml:space="preserve"> IF( AND( OFFSET($A$1, 289 - 1, 66 - 1) = "1", OFFSET($A$1, 289 - 1, 67 - 1) = "1" ), 1, IF( AND( OFFSET($A$1, 289 - 1, 66 - 1) = "1", OFFSET($A$1, 289 - 1, 67 - 1) = "0" ), 2, IF( AND( OFFSET($A$1, 289 - 1, 66 - 1) = "0", OFFSET($A$1, 289 - 1, 67 - 1) = "1" ), 3, 4 ) ) )</f>
        <v>3</v>
      </c>
      <c r="BR289" s="6">
        <v>0.89937958928104489</v>
      </c>
      <c r="BS289" s="6" t="str">
        <f t="shared" si="43"/>
        <v>0</v>
      </c>
      <c r="BT289" t="str">
        <f ca="1">IF((OFFSET($A$1, 289 - 1, 70 - 1)) &gt;= (OFFSET($A$1, 168 - 1, 7 - 1)), "1","0")</f>
        <v>1</v>
      </c>
      <c r="BU289">
        <f ca="1" xml:space="preserve"> IF( AND( OFFSET($A$1, 289 - 1, 71 - 1) = "1", OFFSET($A$1, 289 - 1, 72 - 1) = "1" ), 1, IF( AND( OFFSET($A$1, 289 - 1, 71 - 1) = "1", OFFSET($A$1, 289 - 1, 72 - 1) = "0" ), 2, IF( AND( OFFSET($A$1, 289 - 1, 71 - 1) = "0", OFFSET($A$1, 289 - 1, 72 - 1) = "1" ), 3, 4 ) ) )</f>
        <v>3</v>
      </c>
    </row>
    <row r="290" spans="60:73" x14ac:dyDescent="0.25">
      <c r="BH290" s="6">
        <v>0.75597441994282644</v>
      </c>
      <c r="BI290" s="6" t="str">
        <f>"1"</f>
        <v>1</v>
      </c>
      <c r="BJ290" t="str">
        <f ca="1">IF((OFFSET($A$1, 290 - 1, 60 - 1)) &gt;= (OFFSET($A$1, 120 - 1, 7 - 1)), "1","0")</f>
        <v>1</v>
      </c>
      <c r="BK290">
        <f ca="1" xml:space="preserve"> IF( AND( OFFSET($A$1, 290 - 1, 61 - 1) = "1", OFFSET($A$1, 290 - 1, 62 - 1) = "1" ), 1, IF( AND( OFFSET($A$1, 290 - 1, 61 - 1) = "1", OFFSET($A$1, 290 - 1, 62 - 1) = "0" ), 2, IF( AND( OFFSET($A$1, 290 - 1, 61 - 1) = "0", OFFSET($A$1, 290 - 1, 62 - 1) = "1" ), 3, 4 ) ) )</f>
        <v>1</v>
      </c>
      <c r="BM290" s="6">
        <v>0.67195754047894196</v>
      </c>
      <c r="BN290" s="6" t="str">
        <f>"1"</f>
        <v>1</v>
      </c>
      <c r="BO290" t="str">
        <f ca="1">IF((OFFSET($A$1, 290 - 1, 65 - 1)) &gt;= (OFFSET($A$1, 144 - 1, 7 - 1)), "1","0")</f>
        <v>1</v>
      </c>
      <c r="BP290">
        <f ca="1" xml:space="preserve"> IF( AND( OFFSET($A$1, 290 - 1, 66 - 1) = "1", OFFSET($A$1, 290 - 1, 67 - 1) = "1" ), 1, IF( AND( OFFSET($A$1, 290 - 1, 66 - 1) = "1", OFFSET($A$1, 290 - 1, 67 - 1) = "0" ), 2, IF( AND( OFFSET($A$1, 290 - 1, 66 - 1) = "0", OFFSET($A$1, 290 - 1, 67 - 1) = "1" ), 3, 4 ) ) )</f>
        <v>1</v>
      </c>
      <c r="BR290" s="6">
        <v>0.18175097004394677</v>
      </c>
      <c r="BS290" s="6" t="str">
        <f t="shared" si="43"/>
        <v>0</v>
      </c>
      <c r="BT290" t="str">
        <f ca="1">IF((OFFSET($A$1, 290 - 1, 70 - 1)) &gt;= (OFFSET($A$1, 168 - 1, 7 - 1)), "1","0")</f>
        <v>0</v>
      </c>
      <c r="BU290">
        <f ca="1" xml:space="preserve"> IF( AND( OFFSET($A$1, 290 - 1, 71 - 1) = "1", OFFSET($A$1, 290 - 1, 72 - 1) = "1" ), 1, IF( AND( OFFSET($A$1, 290 - 1, 71 - 1) = "1", OFFSET($A$1, 290 - 1, 72 - 1) = "0" ), 2, IF( AND( OFFSET($A$1, 290 - 1, 71 - 1) = "0", OFFSET($A$1, 290 - 1, 72 - 1) = "1" ), 3, 4 ) ) )</f>
        <v>4</v>
      </c>
    </row>
    <row r="291" spans="60:73" x14ac:dyDescent="0.25">
      <c r="BH291" s="6">
        <v>0.13641341678261695</v>
      </c>
      <c r="BI291" s="6" t="str">
        <f>"0"</f>
        <v>0</v>
      </c>
      <c r="BJ291" t="str">
        <f ca="1">IF((OFFSET($A$1, 291 - 1, 60 - 1)) &gt;= (OFFSET($A$1, 120 - 1, 7 - 1)), "1","0")</f>
        <v>0</v>
      </c>
      <c r="BK291">
        <f ca="1" xml:space="preserve"> IF( AND( OFFSET($A$1, 291 - 1, 61 - 1) = "1", OFFSET($A$1, 291 - 1, 62 - 1) = "1" ), 1, IF( AND( OFFSET($A$1, 291 - 1, 61 - 1) = "1", OFFSET($A$1, 291 - 1, 62 - 1) = "0" ), 2, IF( AND( OFFSET($A$1, 291 - 1, 61 - 1) = "0", OFFSET($A$1, 291 - 1, 62 - 1) = "1" ), 3, 4 ) ) )</f>
        <v>4</v>
      </c>
      <c r="BM291" s="6">
        <v>0.63870273681668033</v>
      </c>
      <c r="BN291" s="6" t="str">
        <f t="shared" ref="BN291:BN298" si="44">"0"</f>
        <v>0</v>
      </c>
      <c r="BO291" t="str">
        <f ca="1">IF((OFFSET($A$1, 291 - 1, 65 - 1)) &gt;= (OFFSET($A$1, 144 - 1, 7 - 1)), "1","0")</f>
        <v>1</v>
      </c>
      <c r="BP291">
        <f ca="1" xml:space="preserve"> IF( AND( OFFSET($A$1, 291 - 1, 66 - 1) = "1", OFFSET($A$1, 291 - 1, 67 - 1) = "1" ), 1, IF( AND( OFFSET($A$1, 291 - 1, 66 - 1) = "1", OFFSET($A$1, 291 - 1, 67 - 1) = "0" ), 2, IF( AND( OFFSET($A$1, 291 - 1, 66 - 1) = "0", OFFSET($A$1, 291 - 1, 67 - 1) = "1" ), 3, 4 ) ) )</f>
        <v>3</v>
      </c>
      <c r="BR291" s="6">
        <v>0.43535841145257959</v>
      </c>
      <c r="BS291" s="6" t="str">
        <f t="shared" si="43"/>
        <v>0</v>
      </c>
      <c r="BT291" t="str">
        <f ca="1">IF((OFFSET($A$1, 291 - 1, 70 - 1)) &gt;= (OFFSET($A$1, 168 - 1, 7 - 1)), "1","0")</f>
        <v>0</v>
      </c>
      <c r="BU291">
        <f ca="1" xml:space="preserve"> IF( AND( OFFSET($A$1, 291 - 1, 71 - 1) = "1", OFFSET($A$1, 291 - 1, 72 - 1) = "1" ), 1, IF( AND( OFFSET($A$1, 291 - 1, 71 - 1) = "1", OFFSET($A$1, 291 - 1, 72 - 1) = "0" ), 2, IF( AND( OFFSET($A$1, 291 - 1, 71 - 1) = "0", OFFSET($A$1, 291 - 1, 72 - 1) = "1" ), 3, 4 ) ) )</f>
        <v>4</v>
      </c>
    </row>
    <row r="292" spans="60:73" x14ac:dyDescent="0.25">
      <c r="BH292" s="6">
        <v>0.76621227534897363</v>
      </c>
      <c r="BI292" s="6" t="str">
        <f>"1"</f>
        <v>1</v>
      </c>
      <c r="BJ292" t="str">
        <f ca="1">IF((OFFSET($A$1, 292 - 1, 60 - 1)) &gt;= (OFFSET($A$1, 120 - 1, 7 - 1)), "1","0")</f>
        <v>1</v>
      </c>
      <c r="BK292">
        <f ca="1" xml:space="preserve"> IF( AND( OFFSET($A$1, 292 - 1, 61 - 1) = "1", OFFSET($A$1, 292 - 1, 62 - 1) = "1" ), 1, IF( AND( OFFSET($A$1, 292 - 1, 61 - 1) = "1", OFFSET($A$1, 292 - 1, 62 - 1) = "0" ), 2, IF( AND( OFFSET($A$1, 292 - 1, 61 - 1) = "0", OFFSET($A$1, 292 - 1, 62 - 1) = "1" ), 3, 4 ) ) )</f>
        <v>1</v>
      </c>
      <c r="BM292" s="6">
        <v>0.64053738616794831</v>
      </c>
      <c r="BN292" s="6" t="str">
        <f t="shared" si="44"/>
        <v>0</v>
      </c>
      <c r="BO292" t="str">
        <f ca="1">IF((OFFSET($A$1, 292 - 1, 65 - 1)) &gt;= (OFFSET($A$1, 144 - 1, 7 - 1)), "1","0")</f>
        <v>1</v>
      </c>
      <c r="BP292">
        <f ca="1" xml:space="preserve"> IF( AND( OFFSET($A$1, 292 - 1, 66 - 1) = "1", OFFSET($A$1, 292 - 1, 67 - 1) = "1" ), 1, IF( AND( OFFSET($A$1, 292 - 1, 66 - 1) = "1", OFFSET($A$1, 292 - 1, 67 - 1) = "0" ), 2, IF( AND( OFFSET($A$1, 292 - 1, 66 - 1) = "0", OFFSET($A$1, 292 - 1, 67 - 1) = "1" ), 3, 4 ) ) )</f>
        <v>3</v>
      </c>
      <c r="BR292" s="6">
        <v>0.10361506707473696</v>
      </c>
      <c r="BS292" s="6" t="str">
        <f t="shared" si="43"/>
        <v>0</v>
      </c>
      <c r="BT292" t="str">
        <f ca="1">IF((OFFSET($A$1, 292 - 1, 70 - 1)) &gt;= (OFFSET($A$1, 168 - 1, 7 - 1)), "1","0")</f>
        <v>0</v>
      </c>
      <c r="BU292">
        <f ca="1" xml:space="preserve"> IF( AND( OFFSET($A$1, 292 - 1, 71 - 1) = "1", OFFSET($A$1, 292 - 1, 72 - 1) = "1" ), 1, IF( AND( OFFSET($A$1, 292 - 1, 71 - 1) = "1", OFFSET($A$1, 292 - 1, 72 - 1) = "0" ), 2, IF( AND( OFFSET($A$1, 292 - 1, 71 - 1) = "0", OFFSET($A$1, 292 - 1, 72 - 1) = "1" ), 3, 4 ) ) )</f>
        <v>4</v>
      </c>
    </row>
    <row r="293" spans="60:73" x14ac:dyDescent="0.25">
      <c r="BH293" s="6">
        <v>0.79209839400080784</v>
      </c>
      <c r="BI293" s="6" t="str">
        <f>"0"</f>
        <v>0</v>
      </c>
      <c r="BJ293" t="str">
        <f ca="1">IF((OFFSET($A$1, 293 - 1, 60 - 1)) &gt;= (OFFSET($A$1, 120 - 1, 7 - 1)), "1","0")</f>
        <v>1</v>
      </c>
      <c r="BK293">
        <f ca="1" xml:space="preserve"> IF( AND( OFFSET($A$1, 293 - 1, 61 - 1) = "1", OFFSET($A$1, 293 - 1, 62 - 1) = "1" ), 1, IF( AND( OFFSET($A$1, 293 - 1, 61 - 1) = "1", OFFSET($A$1, 293 - 1, 62 - 1) = "0" ), 2, IF( AND( OFFSET($A$1, 293 - 1, 61 - 1) = "0", OFFSET($A$1, 293 - 1, 62 - 1) = "1" ), 3, 4 ) ) )</f>
        <v>3</v>
      </c>
      <c r="BM293" s="6">
        <v>0.10949356624379554</v>
      </c>
      <c r="BN293" s="6" t="str">
        <f t="shared" si="44"/>
        <v>0</v>
      </c>
      <c r="BO293" t="str">
        <f ca="1">IF((OFFSET($A$1, 293 - 1, 65 - 1)) &gt;= (OFFSET($A$1, 144 - 1, 7 - 1)), "1","0")</f>
        <v>0</v>
      </c>
      <c r="BP293">
        <f ca="1" xml:space="preserve"> IF( AND( OFFSET($A$1, 293 - 1, 66 - 1) = "1", OFFSET($A$1, 293 - 1, 67 - 1) = "1" ), 1, IF( AND( OFFSET($A$1, 293 - 1, 66 - 1) = "1", OFFSET($A$1, 293 - 1, 67 - 1) = "0" ), 2, IF( AND( OFFSET($A$1, 293 - 1, 66 - 1) = "0", OFFSET($A$1, 293 - 1, 67 - 1) = "1" ), 3, 4 ) ) )</f>
        <v>4</v>
      </c>
      <c r="BR293" s="6">
        <v>0.85467495900281887</v>
      </c>
      <c r="BS293" s="6" t="str">
        <f t="shared" si="43"/>
        <v>0</v>
      </c>
      <c r="BT293" t="str">
        <f ca="1">IF((OFFSET($A$1, 293 - 1, 70 - 1)) &gt;= (OFFSET($A$1, 168 - 1, 7 - 1)), "1","0")</f>
        <v>1</v>
      </c>
      <c r="BU293">
        <f ca="1" xml:space="preserve"> IF( AND( OFFSET($A$1, 293 - 1, 71 - 1) = "1", OFFSET($A$1, 293 - 1, 72 - 1) = "1" ), 1, IF( AND( OFFSET($A$1, 293 - 1, 71 - 1) = "1", OFFSET($A$1, 293 - 1, 72 - 1) = "0" ), 2, IF( AND( OFFSET($A$1, 293 - 1, 71 - 1) = "0", OFFSET($A$1, 293 - 1, 72 - 1) = "1" ), 3, 4 ) ) )</f>
        <v>3</v>
      </c>
    </row>
    <row r="294" spans="60:73" x14ac:dyDescent="0.25">
      <c r="BH294" s="6">
        <v>0.54381783324225386</v>
      </c>
      <c r="BI294" s="6" t="str">
        <f>"1"</f>
        <v>1</v>
      </c>
      <c r="BJ294" t="str">
        <f ca="1">IF((OFFSET($A$1, 294 - 1, 60 - 1)) &gt;= (OFFSET($A$1, 120 - 1, 7 - 1)), "1","0")</f>
        <v>1</v>
      </c>
      <c r="BK294">
        <f ca="1" xml:space="preserve"> IF( AND( OFFSET($A$1, 294 - 1, 61 - 1) = "1", OFFSET($A$1, 294 - 1, 62 - 1) = "1" ), 1, IF( AND( OFFSET($A$1, 294 - 1, 61 - 1) = "1", OFFSET($A$1, 294 - 1, 62 - 1) = "0" ), 2, IF( AND( OFFSET($A$1, 294 - 1, 61 - 1) = "0", OFFSET($A$1, 294 - 1, 62 - 1) = "1" ), 3, 4 ) ) )</f>
        <v>1</v>
      </c>
      <c r="BM294" s="6">
        <v>0.80242971906194971</v>
      </c>
      <c r="BN294" s="6" t="str">
        <f t="shared" si="44"/>
        <v>0</v>
      </c>
      <c r="BO294" t="str">
        <f ca="1">IF((OFFSET($A$1, 294 - 1, 65 - 1)) &gt;= (OFFSET($A$1, 144 - 1, 7 - 1)), "1","0")</f>
        <v>1</v>
      </c>
      <c r="BP294">
        <f ca="1" xml:space="preserve"> IF( AND( OFFSET($A$1, 294 - 1, 66 - 1) = "1", OFFSET($A$1, 294 - 1, 67 - 1) = "1" ), 1, IF( AND( OFFSET($A$1, 294 - 1, 66 - 1) = "1", OFFSET($A$1, 294 - 1, 67 - 1) = "0" ), 2, IF( AND( OFFSET($A$1, 294 - 1, 66 - 1) = "0", OFFSET($A$1, 294 - 1, 67 - 1) = "1" ), 3, 4 ) ) )</f>
        <v>3</v>
      </c>
      <c r="BR294" s="6">
        <v>0.5719227246748132</v>
      </c>
      <c r="BS294" s="6" t="str">
        <f>"1"</f>
        <v>1</v>
      </c>
      <c r="BT294" t="str">
        <f ca="1">IF((OFFSET($A$1, 294 - 1, 70 - 1)) &gt;= (OFFSET($A$1, 168 - 1, 7 - 1)), "1","0")</f>
        <v>1</v>
      </c>
      <c r="BU294">
        <f ca="1" xml:space="preserve"> IF( AND( OFFSET($A$1, 294 - 1, 71 - 1) = "1", OFFSET($A$1, 294 - 1, 72 - 1) = "1" ), 1, IF( AND( OFFSET($A$1, 294 - 1, 71 - 1) = "1", OFFSET($A$1, 294 - 1, 72 - 1) = "0" ), 2, IF( AND( OFFSET($A$1, 294 - 1, 71 - 1) = "0", OFFSET($A$1, 294 - 1, 72 - 1) = "1" ), 3, 4 ) ) )</f>
        <v>1</v>
      </c>
    </row>
    <row r="295" spans="60:73" x14ac:dyDescent="0.25">
      <c r="BH295" s="6">
        <v>0.38860434201640615</v>
      </c>
      <c r="BI295" s="6" t="str">
        <f>"1"</f>
        <v>1</v>
      </c>
      <c r="BJ295" t="str">
        <f ca="1">IF((OFFSET($A$1, 295 - 1, 60 - 1)) &gt;= (OFFSET($A$1, 120 - 1, 7 - 1)), "1","0")</f>
        <v>0</v>
      </c>
      <c r="BK295">
        <f ca="1" xml:space="preserve"> IF( AND( OFFSET($A$1, 295 - 1, 61 - 1) = "1", OFFSET($A$1, 295 - 1, 62 - 1) = "1" ), 1, IF( AND( OFFSET($A$1, 295 - 1, 61 - 1) = "1", OFFSET($A$1, 295 - 1, 62 - 1) = "0" ), 2, IF( AND( OFFSET($A$1, 295 - 1, 61 - 1) = "0", OFFSET($A$1, 295 - 1, 62 - 1) = "1" ), 3, 4 ) ) )</f>
        <v>2</v>
      </c>
      <c r="BM295" s="6">
        <v>0.20329071317142852</v>
      </c>
      <c r="BN295" s="6" t="str">
        <f t="shared" si="44"/>
        <v>0</v>
      </c>
      <c r="BO295" t="str">
        <f ca="1">IF((OFFSET($A$1, 295 - 1, 65 - 1)) &gt;= (OFFSET($A$1, 144 - 1, 7 - 1)), "1","0")</f>
        <v>0</v>
      </c>
      <c r="BP295">
        <f ca="1" xml:space="preserve"> IF( AND( OFFSET($A$1, 295 - 1, 66 - 1) = "1", OFFSET($A$1, 295 - 1, 67 - 1) = "1" ), 1, IF( AND( OFFSET($A$1, 295 - 1, 66 - 1) = "1", OFFSET($A$1, 295 - 1, 67 - 1) = "0" ), 2, IF( AND( OFFSET($A$1, 295 - 1, 66 - 1) = "0", OFFSET($A$1, 295 - 1, 67 - 1) = "1" ), 3, 4 ) ) )</f>
        <v>4</v>
      </c>
      <c r="BR295" s="6">
        <v>0.94646266266821888</v>
      </c>
      <c r="BS295" s="6" t="str">
        <f>"1"</f>
        <v>1</v>
      </c>
      <c r="BT295" t="str">
        <f ca="1">IF((OFFSET($A$1, 295 - 1, 70 - 1)) &gt;= (OFFSET($A$1, 168 - 1, 7 - 1)), "1","0")</f>
        <v>1</v>
      </c>
      <c r="BU295">
        <f ca="1" xml:space="preserve"> IF( AND( OFFSET($A$1, 295 - 1, 71 - 1) = "1", OFFSET($A$1, 295 - 1, 72 - 1) = "1" ), 1, IF( AND( OFFSET($A$1, 295 - 1, 71 - 1) = "1", OFFSET($A$1, 295 - 1, 72 - 1) = "0" ), 2, IF( AND( OFFSET($A$1, 295 - 1, 71 - 1) = "0", OFFSET($A$1, 295 - 1, 72 - 1) = "1" ), 3, 4 ) ) )</f>
        <v>1</v>
      </c>
    </row>
    <row r="296" spans="60:73" x14ac:dyDescent="0.25">
      <c r="BH296" s="6">
        <v>0.32156771443816218</v>
      </c>
      <c r="BI296" s="6" t="str">
        <f>"0"</f>
        <v>0</v>
      </c>
      <c r="BJ296" t="str">
        <f ca="1">IF((OFFSET($A$1, 296 - 1, 60 - 1)) &gt;= (OFFSET($A$1, 120 - 1, 7 - 1)), "1","0")</f>
        <v>0</v>
      </c>
      <c r="BK296">
        <f ca="1" xml:space="preserve"> IF( AND( OFFSET($A$1, 296 - 1, 61 - 1) = "1", OFFSET($A$1, 296 - 1, 62 - 1) = "1" ), 1, IF( AND( OFFSET($A$1, 296 - 1, 61 - 1) = "1", OFFSET($A$1, 296 - 1, 62 - 1) = "0" ), 2, IF( AND( OFFSET($A$1, 296 - 1, 61 - 1) = "0", OFFSET($A$1, 296 - 1, 62 - 1) = "1" ), 3, 4 ) ) )</f>
        <v>4</v>
      </c>
      <c r="BM296" s="6">
        <v>0.65315504922730994</v>
      </c>
      <c r="BN296" s="6" t="str">
        <f t="shared" si="44"/>
        <v>0</v>
      </c>
      <c r="BO296" t="str">
        <f ca="1">IF((OFFSET($A$1, 296 - 1, 65 - 1)) &gt;= (OFFSET($A$1, 144 - 1, 7 - 1)), "1","0")</f>
        <v>1</v>
      </c>
      <c r="BP296">
        <f ca="1" xml:space="preserve"> IF( AND( OFFSET($A$1, 296 - 1, 66 - 1) = "1", OFFSET($A$1, 296 - 1, 67 - 1) = "1" ), 1, IF( AND( OFFSET($A$1, 296 - 1, 66 - 1) = "1", OFFSET($A$1, 296 - 1, 67 - 1) = "0" ), 2, IF( AND( OFFSET($A$1, 296 - 1, 66 - 1) = "0", OFFSET($A$1, 296 - 1, 67 - 1) = "1" ), 3, 4 ) ) )</f>
        <v>3</v>
      </c>
      <c r="BR296" s="6">
        <v>0.2940207732909671</v>
      </c>
      <c r="BS296" s="6" t="str">
        <f t="shared" ref="BS296:BS308" si="45">"0"</f>
        <v>0</v>
      </c>
      <c r="BT296" t="str">
        <f ca="1">IF((OFFSET($A$1, 296 - 1, 70 - 1)) &gt;= (OFFSET($A$1, 168 - 1, 7 - 1)), "1","0")</f>
        <v>0</v>
      </c>
      <c r="BU296">
        <f ca="1" xml:space="preserve"> IF( AND( OFFSET($A$1, 296 - 1, 71 - 1) = "1", OFFSET($A$1, 296 - 1, 72 - 1) = "1" ), 1, IF( AND( OFFSET($A$1, 296 - 1, 71 - 1) = "1", OFFSET($A$1, 296 - 1, 72 - 1) = "0" ), 2, IF( AND( OFFSET($A$1, 296 - 1, 71 - 1) = "0", OFFSET($A$1, 296 - 1, 72 - 1) = "1" ), 3, 4 ) ) )</f>
        <v>4</v>
      </c>
    </row>
    <row r="297" spans="60:73" x14ac:dyDescent="0.25">
      <c r="BH297" s="6">
        <v>4.2607033379239753E-2</v>
      </c>
      <c r="BI297" s="6" t="str">
        <f>"0"</f>
        <v>0</v>
      </c>
      <c r="BJ297" t="str">
        <f ca="1">IF((OFFSET($A$1, 297 - 1, 60 - 1)) &gt;= (OFFSET($A$1, 120 - 1, 7 - 1)), "1","0")</f>
        <v>0</v>
      </c>
      <c r="BK297">
        <f ca="1" xml:space="preserve"> IF( AND( OFFSET($A$1, 297 - 1, 61 - 1) = "1", OFFSET($A$1, 297 - 1, 62 - 1) = "1" ), 1, IF( AND( OFFSET($A$1, 297 - 1, 61 - 1) = "1", OFFSET($A$1, 297 - 1, 62 - 1) = "0" ), 2, IF( AND( OFFSET($A$1, 297 - 1, 61 - 1) = "0", OFFSET($A$1, 297 - 1, 62 - 1) = "1" ), 3, 4 ) ) )</f>
        <v>4</v>
      </c>
      <c r="BM297" s="6">
        <v>0.48869006567099427</v>
      </c>
      <c r="BN297" s="6" t="str">
        <f t="shared" si="44"/>
        <v>0</v>
      </c>
      <c r="BO297" t="str">
        <f ca="1">IF((OFFSET($A$1, 297 - 1, 65 - 1)) &gt;= (OFFSET($A$1, 144 - 1, 7 - 1)), "1","0")</f>
        <v>0</v>
      </c>
      <c r="BP297">
        <f ca="1" xml:space="preserve"> IF( AND( OFFSET($A$1, 297 - 1, 66 - 1) = "1", OFFSET($A$1, 297 - 1, 67 - 1) = "1" ), 1, IF( AND( OFFSET($A$1, 297 - 1, 66 - 1) = "1", OFFSET($A$1, 297 - 1, 67 - 1) = "0" ), 2, IF( AND( OFFSET($A$1, 297 - 1, 66 - 1) = "0", OFFSET($A$1, 297 - 1, 67 - 1) = "1" ), 3, 4 ) ) )</f>
        <v>4</v>
      </c>
      <c r="BR297" s="6">
        <v>0.29230726006731167</v>
      </c>
      <c r="BS297" s="6" t="str">
        <f t="shared" si="45"/>
        <v>0</v>
      </c>
      <c r="BT297" t="str">
        <f ca="1">IF((OFFSET($A$1, 297 - 1, 70 - 1)) &gt;= (OFFSET($A$1, 168 - 1, 7 - 1)), "1","0")</f>
        <v>0</v>
      </c>
      <c r="BU297">
        <f ca="1" xml:space="preserve"> IF( AND( OFFSET($A$1, 297 - 1, 71 - 1) = "1", OFFSET($A$1, 297 - 1, 72 - 1) = "1" ), 1, IF( AND( OFFSET($A$1, 297 - 1, 71 - 1) = "1", OFFSET($A$1, 297 - 1, 72 - 1) = "0" ), 2, IF( AND( OFFSET($A$1, 297 - 1, 71 - 1) = "0", OFFSET($A$1, 297 - 1, 72 - 1) = "1" ), 3, 4 ) ) )</f>
        <v>4</v>
      </c>
    </row>
    <row r="298" spans="60:73" x14ac:dyDescent="0.25">
      <c r="BH298" s="6">
        <v>0.21425719972870111</v>
      </c>
      <c r="BI298" s="6" t="str">
        <f>"0"</f>
        <v>0</v>
      </c>
      <c r="BJ298" t="str">
        <f ca="1">IF((OFFSET($A$1, 298 - 1, 60 - 1)) &gt;= (OFFSET($A$1, 120 - 1, 7 - 1)), "1","0")</f>
        <v>0</v>
      </c>
      <c r="BK298">
        <f ca="1" xml:space="preserve"> IF( AND( OFFSET($A$1, 298 - 1, 61 - 1) = "1", OFFSET($A$1, 298 - 1, 62 - 1) = "1" ), 1, IF( AND( OFFSET($A$1, 298 - 1, 61 - 1) = "1", OFFSET($A$1, 298 - 1, 62 - 1) = "0" ), 2, IF( AND( OFFSET($A$1, 298 - 1, 61 - 1) = "0", OFFSET($A$1, 298 - 1, 62 - 1) = "1" ), 3, 4 ) ) )</f>
        <v>4</v>
      </c>
      <c r="BM298" s="6">
        <v>0.50889263212567437</v>
      </c>
      <c r="BN298" s="6" t="str">
        <f t="shared" si="44"/>
        <v>0</v>
      </c>
      <c r="BO298" t="str">
        <f ca="1">IF((OFFSET($A$1, 298 - 1, 65 - 1)) &gt;= (OFFSET($A$1, 144 - 1, 7 - 1)), "1","0")</f>
        <v>1</v>
      </c>
      <c r="BP298">
        <f ca="1" xml:space="preserve"> IF( AND( OFFSET($A$1, 298 - 1, 66 - 1) = "1", OFFSET($A$1, 298 - 1, 67 - 1) = "1" ), 1, IF( AND( OFFSET($A$1, 298 - 1, 66 - 1) = "1", OFFSET($A$1, 298 - 1, 67 - 1) = "0" ), 2, IF( AND( OFFSET($A$1, 298 - 1, 66 - 1) = "0", OFFSET($A$1, 298 - 1, 67 - 1) = "1" ), 3, 4 ) ) )</f>
        <v>3</v>
      </c>
      <c r="BR298" s="6">
        <v>0.18522618070426536</v>
      </c>
      <c r="BS298" s="6" t="str">
        <f t="shared" si="45"/>
        <v>0</v>
      </c>
      <c r="BT298" t="str">
        <f ca="1">IF((OFFSET($A$1, 298 - 1, 70 - 1)) &gt;= (OFFSET($A$1, 168 - 1, 7 - 1)), "1","0")</f>
        <v>0</v>
      </c>
      <c r="BU298">
        <f ca="1" xml:space="preserve"> IF( AND( OFFSET($A$1, 298 - 1, 71 - 1) = "1", OFFSET($A$1, 298 - 1, 72 - 1) = "1" ), 1, IF( AND( OFFSET($A$1, 298 - 1, 71 - 1) = "1", OFFSET($A$1, 298 - 1, 72 - 1) = "0" ), 2, IF( AND( OFFSET($A$1, 298 - 1, 71 - 1) = "0", OFFSET($A$1, 298 - 1, 72 - 1) = "1" ), 3, 4 ) ) )</f>
        <v>4</v>
      </c>
    </row>
    <row r="299" spans="60:73" x14ac:dyDescent="0.25">
      <c r="BH299" s="6">
        <v>0.41923539396726284</v>
      </c>
      <c r="BI299" s="6" t="str">
        <f>"1"</f>
        <v>1</v>
      </c>
      <c r="BJ299" t="str">
        <f ca="1">IF((OFFSET($A$1, 299 - 1, 60 - 1)) &gt;= (OFFSET($A$1, 120 - 1, 7 - 1)), "1","0")</f>
        <v>0</v>
      </c>
      <c r="BK299">
        <f ca="1" xml:space="preserve"> IF( AND( OFFSET($A$1, 299 - 1, 61 - 1) = "1", OFFSET($A$1, 299 - 1, 62 - 1) = "1" ), 1, IF( AND( OFFSET($A$1, 299 - 1, 61 - 1) = "1", OFFSET($A$1, 299 - 1, 62 - 1) = "0" ), 2, IF( AND( OFFSET($A$1, 299 - 1, 61 - 1) = "0", OFFSET($A$1, 299 - 1, 62 - 1) = "1" ), 3, 4 ) ) )</f>
        <v>2</v>
      </c>
      <c r="BM299" s="6">
        <v>0.35427289493494202</v>
      </c>
      <c r="BN299" s="6" t="str">
        <f>"1"</f>
        <v>1</v>
      </c>
      <c r="BO299" t="str">
        <f ca="1">IF((OFFSET($A$1, 299 - 1, 65 - 1)) &gt;= (OFFSET($A$1, 144 - 1, 7 - 1)), "1","0")</f>
        <v>0</v>
      </c>
      <c r="BP299">
        <f ca="1" xml:space="preserve"> IF( AND( OFFSET($A$1, 299 - 1, 66 - 1) = "1", OFFSET($A$1, 299 - 1, 67 - 1) = "1" ), 1, IF( AND( OFFSET($A$1, 299 - 1, 66 - 1) = "1", OFFSET($A$1, 299 - 1, 67 - 1) = "0" ), 2, IF( AND( OFFSET($A$1, 299 - 1, 66 - 1) = "0", OFFSET($A$1, 299 - 1, 67 - 1) = "1" ), 3, 4 ) ) )</f>
        <v>2</v>
      </c>
      <c r="BR299" s="6">
        <v>0.41939640479849399</v>
      </c>
      <c r="BS299" s="6" t="str">
        <f t="shared" si="45"/>
        <v>0</v>
      </c>
      <c r="BT299" t="str">
        <f ca="1">IF((OFFSET($A$1, 299 - 1, 70 - 1)) &gt;= (OFFSET($A$1, 168 - 1, 7 - 1)), "1","0")</f>
        <v>0</v>
      </c>
      <c r="BU299">
        <f ca="1" xml:space="preserve"> IF( AND( OFFSET($A$1, 299 - 1, 71 - 1) = "1", OFFSET($A$1, 299 - 1, 72 - 1) = "1" ), 1, IF( AND( OFFSET($A$1, 299 - 1, 71 - 1) = "1", OFFSET($A$1, 299 - 1, 72 - 1) = "0" ), 2, IF( AND( OFFSET($A$1, 299 - 1, 71 - 1) = "0", OFFSET($A$1, 299 - 1, 72 - 1) = "1" ), 3, 4 ) ) )</f>
        <v>4</v>
      </c>
    </row>
    <row r="300" spans="60:73" x14ac:dyDescent="0.25">
      <c r="BH300" s="6">
        <v>0.84595369134863752</v>
      </c>
      <c r="BI300" s="6" t="str">
        <f>"0"</f>
        <v>0</v>
      </c>
      <c r="BJ300" t="str">
        <f ca="1">IF((OFFSET($A$1, 300 - 1, 60 - 1)) &gt;= (OFFSET($A$1, 120 - 1, 7 - 1)), "1","0")</f>
        <v>1</v>
      </c>
      <c r="BK300">
        <f ca="1" xml:space="preserve"> IF( AND( OFFSET($A$1, 300 - 1, 61 - 1) = "1", OFFSET($A$1, 300 - 1, 62 - 1) = "1" ), 1, IF( AND( OFFSET($A$1, 300 - 1, 61 - 1) = "1", OFFSET($A$1, 300 - 1, 62 - 1) = "0" ), 2, IF( AND( OFFSET($A$1, 300 - 1, 61 - 1) = "0", OFFSET($A$1, 300 - 1, 62 - 1) = "1" ), 3, 4 ) ) )</f>
        <v>3</v>
      </c>
      <c r="BM300" s="6">
        <v>0.18169081216007985</v>
      </c>
      <c r="BN300" s="6" t="str">
        <f t="shared" ref="BN300:BN305" si="46">"0"</f>
        <v>0</v>
      </c>
      <c r="BO300" t="str">
        <f ca="1">IF((OFFSET($A$1, 300 - 1, 65 - 1)) &gt;= (OFFSET($A$1, 144 - 1, 7 - 1)), "1","0")</f>
        <v>0</v>
      </c>
      <c r="BP300">
        <f ca="1" xml:space="preserve"> IF( AND( OFFSET($A$1, 300 - 1, 66 - 1) = "1", OFFSET($A$1, 300 - 1, 67 - 1) = "1" ), 1, IF( AND( OFFSET($A$1, 300 - 1, 66 - 1) = "1", OFFSET($A$1, 300 - 1, 67 - 1) = "0" ), 2, IF( AND( OFFSET($A$1, 300 - 1, 66 - 1) = "0", OFFSET($A$1, 300 - 1, 67 - 1) = "1" ), 3, 4 ) ) )</f>
        <v>4</v>
      </c>
      <c r="BR300" s="6">
        <v>0.89976839177640422</v>
      </c>
      <c r="BS300" s="6" t="str">
        <f t="shared" si="45"/>
        <v>0</v>
      </c>
      <c r="BT300" t="str">
        <f ca="1">IF((OFFSET($A$1, 300 - 1, 70 - 1)) &gt;= (OFFSET($A$1, 168 - 1, 7 - 1)), "1","0")</f>
        <v>1</v>
      </c>
      <c r="BU300">
        <f ca="1" xml:space="preserve"> IF( AND( OFFSET($A$1, 300 - 1, 71 - 1) = "1", OFFSET($A$1, 300 - 1, 72 - 1) = "1" ), 1, IF( AND( OFFSET($A$1, 300 - 1, 71 - 1) = "1", OFFSET($A$1, 300 - 1, 72 - 1) = "0" ), 2, IF( AND( OFFSET($A$1, 300 - 1, 71 - 1) = "0", OFFSET($A$1, 300 - 1, 72 - 1) = "1" ), 3, 4 ) ) )</f>
        <v>3</v>
      </c>
    </row>
    <row r="301" spans="60:73" x14ac:dyDescent="0.25">
      <c r="BH301" s="6">
        <v>0.65370643432798692</v>
      </c>
      <c r="BI301" s="6" t="str">
        <f>"1"</f>
        <v>1</v>
      </c>
      <c r="BJ301" t="str">
        <f ca="1">IF((OFFSET($A$1, 301 - 1, 60 - 1)) &gt;= (OFFSET($A$1, 120 - 1, 7 - 1)), "1","0")</f>
        <v>1</v>
      </c>
      <c r="BK301">
        <f ca="1" xml:space="preserve"> IF( AND( OFFSET($A$1, 301 - 1, 61 - 1) = "1", OFFSET($A$1, 301 - 1, 62 - 1) = "1" ), 1, IF( AND( OFFSET($A$1, 301 - 1, 61 - 1) = "1", OFFSET($A$1, 301 - 1, 62 - 1) = "0" ), 2, IF( AND( OFFSET($A$1, 301 - 1, 61 - 1) = "0", OFFSET($A$1, 301 - 1, 62 - 1) = "1" ), 3, 4 ) ) )</f>
        <v>1</v>
      </c>
      <c r="BM301" s="6">
        <v>0.21827264550073563</v>
      </c>
      <c r="BN301" s="6" t="str">
        <f t="shared" si="46"/>
        <v>0</v>
      </c>
      <c r="BO301" t="str">
        <f ca="1">IF((OFFSET($A$1, 301 - 1, 65 - 1)) &gt;= (OFFSET($A$1, 144 - 1, 7 - 1)), "1","0")</f>
        <v>0</v>
      </c>
      <c r="BP301">
        <f ca="1" xml:space="preserve"> IF( AND( OFFSET($A$1, 301 - 1, 66 - 1) = "1", OFFSET($A$1, 301 - 1, 67 - 1) = "1" ), 1, IF( AND( OFFSET($A$1, 301 - 1, 66 - 1) = "1", OFFSET($A$1, 301 - 1, 67 - 1) = "0" ), 2, IF( AND( OFFSET($A$1, 301 - 1, 66 - 1) = "0", OFFSET($A$1, 301 - 1, 67 - 1) = "1" ), 3, 4 ) ) )</f>
        <v>4</v>
      </c>
      <c r="BR301" s="6">
        <v>0.749365578538429</v>
      </c>
      <c r="BS301" s="6" t="str">
        <f t="shared" si="45"/>
        <v>0</v>
      </c>
      <c r="BT301" t="str">
        <f ca="1">IF((OFFSET($A$1, 301 - 1, 70 - 1)) &gt;= (OFFSET($A$1, 168 - 1, 7 - 1)), "1","0")</f>
        <v>1</v>
      </c>
      <c r="BU301">
        <f ca="1" xml:space="preserve"> IF( AND( OFFSET($A$1, 301 - 1, 71 - 1) = "1", OFFSET($A$1, 301 - 1, 72 - 1) = "1" ), 1, IF( AND( OFFSET($A$1, 301 - 1, 71 - 1) = "1", OFFSET($A$1, 301 - 1, 72 - 1) = "0" ), 2, IF( AND( OFFSET($A$1, 301 - 1, 71 - 1) = "0", OFFSET($A$1, 301 - 1, 72 - 1) = "1" ), 3, 4 ) ) )</f>
        <v>3</v>
      </c>
    </row>
    <row r="302" spans="60:73" x14ac:dyDescent="0.25">
      <c r="BH302" s="6">
        <v>0.20528588778794116</v>
      </c>
      <c r="BI302" s="6" t="str">
        <f>"0"</f>
        <v>0</v>
      </c>
      <c r="BJ302" t="str">
        <f ca="1">IF((OFFSET($A$1, 302 - 1, 60 - 1)) &gt;= (OFFSET($A$1, 120 - 1, 7 - 1)), "1","0")</f>
        <v>0</v>
      </c>
      <c r="BK302">
        <f ca="1" xml:space="preserve"> IF( AND( OFFSET($A$1, 302 - 1, 61 - 1) = "1", OFFSET($A$1, 302 - 1, 62 - 1) = "1" ), 1, IF( AND( OFFSET($A$1, 302 - 1, 61 - 1) = "1", OFFSET($A$1, 302 - 1, 62 - 1) = "0" ), 2, IF( AND( OFFSET($A$1, 302 - 1, 61 - 1) = "0", OFFSET($A$1, 302 - 1, 62 - 1) = "1" ), 3, 4 ) ) )</f>
        <v>4</v>
      </c>
      <c r="BM302" s="6">
        <v>0.30372665092268369</v>
      </c>
      <c r="BN302" s="6" t="str">
        <f t="shared" si="46"/>
        <v>0</v>
      </c>
      <c r="BO302" t="str">
        <f ca="1">IF((OFFSET($A$1, 302 - 1, 65 - 1)) &gt;= (OFFSET($A$1, 144 - 1, 7 - 1)), "1","0")</f>
        <v>0</v>
      </c>
      <c r="BP302">
        <f ca="1" xml:space="preserve"> IF( AND( OFFSET($A$1, 302 - 1, 66 - 1) = "1", OFFSET($A$1, 302 - 1, 67 - 1) = "1" ), 1, IF( AND( OFFSET($A$1, 302 - 1, 66 - 1) = "1", OFFSET($A$1, 302 - 1, 67 - 1) = "0" ), 2, IF( AND( OFFSET($A$1, 302 - 1, 66 - 1) = "0", OFFSET($A$1, 302 - 1, 67 - 1) = "1" ), 3, 4 ) ) )</f>
        <v>4</v>
      </c>
      <c r="BR302" s="6">
        <v>0.21687616494932738</v>
      </c>
      <c r="BS302" s="6" t="str">
        <f t="shared" si="45"/>
        <v>0</v>
      </c>
      <c r="BT302" t="str">
        <f ca="1">IF((OFFSET($A$1, 302 - 1, 70 - 1)) &gt;= (OFFSET($A$1, 168 - 1, 7 - 1)), "1","0")</f>
        <v>0</v>
      </c>
      <c r="BU302">
        <f ca="1" xml:space="preserve"> IF( AND( OFFSET($A$1, 302 - 1, 71 - 1) = "1", OFFSET($A$1, 302 - 1, 72 - 1) = "1" ), 1, IF( AND( OFFSET($A$1, 302 - 1, 71 - 1) = "1", OFFSET($A$1, 302 - 1, 72 - 1) = "0" ), 2, IF( AND( OFFSET($A$1, 302 - 1, 71 - 1) = "0", OFFSET($A$1, 302 - 1, 72 - 1) = "1" ), 3, 4 ) ) )</f>
        <v>4</v>
      </c>
    </row>
    <row r="303" spans="60:73" x14ac:dyDescent="0.25">
      <c r="BH303" s="6">
        <v>0.67782313739450784</v>
      </c>
      <c r="BI303" s="6" t="str">
        <f>"0"</f>
        <v>0</v>
      </c>
      <c r="BJ303" t="str">
        <f ca="1">IF((OFFSET($A$1, 303 - 1, 60 - 1)) &gt;= (OFFSET($A$1, 120 - 1, 7 - 1)), "1","0")</f>
        <v>1</v>
      </c>
      <c r="BK303">
        <f ca="1" xml:space="preserve"> IF( AND( OFFSET($A$1, 303 - 1, 61 - 1) = "1", OFFSET($A$1, 303 - 1, 62 - 1) = "1" ), 1, IF( AND( OFFSET($A$1, 303 - 1, 61 - 1) = "1", OFFSET($A$1, 303 - 1, 62 - 1) = "0" ), 2, IF( AND( OFFSET($A$1, 303 - 1, 61 - 1) = "0", OFFSET($A$1, 303 - 1, 62 - 1) = "1" ), 3, 4 ) ) )</f>
        <v>3</v>
      </c>
      <c r="BM303" s="6">
        <v>0.47152021009321754</v>
      </c>
      <c r="BN303" s="6" t="str">
        <f t="shared" si="46"/>
        <v>0</v>
      </c>
      <c r="BO303" t="str">
        <f ca="1">IF((OFFSET($A$1, 303 - 1, 65 - 1)) &gt;= (OFFSET($A$1, 144 - 1, 7 - 1)), "1","0")</f>
        <v>0</v>
      </c>
      <c r="BP303">
        <f ca="1" xml:space="preserve"> IF( AND( OFFSET($A$1, 303 - 1, 66 - 1) = "1", OFFSET($A$1, 303 - 1, 67 - 1) = "1" ), 1, IF( AND( OFFSET($A$1, 303 - 1, 66 - 1) = "1", OFFSET($A$1, 303 - 1, 67 - 1) = "0" ), 2, IF( AND( OFFSET($A$1, 303 - 1, 66 - 1) = "0", OFFSET($A$1, 303 - 1, 67 - 1) = "1" ), 3, 4 ) ) )</f>
        <v>4</v>
      </c>
      <c r="BR303" s="6">
        <v>0.86065115231132872</v>
      </c>
      <c r="BS303" s="6" t="str">
        <f t="shared" si="45"/>
        <v>0</v>
      </c>
      <c r="BT303" t="str">
        <f ca="1">IF((OFFSET($A$1, 303 - 1, 70 - 1)) &gt;= (OFFSET($A$1, 168 - 1, 7 - 1)), "1","0")</f>
        <v>1</v>
      </c>
      <c r="BU303">
        <f ca="1" xml:space="preserve"> IF( AND( OFFSET($A$1, 303 - 1, 71 - 1) = "1", OFFSET($A$1, 303 - 1, 72 - 1) = "1" ), 1, IF( AND( OFFSET($A$1, 303 - 1, 71 - 1) = "1", OFFSET($A$1, 303 - 1, 72 - 1) = "0" ), 2, IF( AND( OFFSET($A$1, 303 - 1, 71 - 1) = "0", OFFSET($A$1, 303 - 1, 72 - 1) = "1" ), 3, 4 ) ) )</f>
        <v>3</v>
      </c>
    </row>
    <row r="304" spans="60:73" x14ac:dyDescent="0.25">
      <c r="BH304" s="6">
        <v>0.75572686346804196</v>
      </c>
      <c r="BI304" s="6" t="str">
        <f>"1"</f>
        <v>1</v>
      </c>
      <c r="BJ304" t="str">
        <f ca="1">IF((OFFSET($A$1, 304 - 1, 60 - 1)) &gt;= (OFFSET($A$1, 120 - 1, 7 - 1)), "1","0")</f>
        <v>1</v>
      </c>
      <c r="BK304">
        <f ca="1" xml:space="preserve"> IF( AND( OFFSET($A$1, 304 - 1, 61 - 1) = "1", OFFSET($A$1, 304 - 1, 62 - 1) = "1" ), 1, IF( AND( OFFSET($A$1, 304 - 1, 61 - 1) = "1", OFFSET($A$1, 304 - 1, 62 - 1) = "0" ), 2, IF( AND( OFFSET($A$1, 304 - 1, 61 - 1) = "0", OFFSET($A$1, 304 - 1, 62 - 1) = "1" ), 3, 4 ) ) )</f>
        <v>1</v>
      </c>
      <c r="BM304" s="6">
        <v>0.47276487224279728</v>
      </c>
      <c r="BN304" s="6" t="str">
        <f t="shared" si="46"/>
        <v>0</v>
      </c>
      <c r="BO304" t="str">
        <f ca="1">IF((OFFSET($A$1, 304 - 1, 65 - 1)) &gt;= (OFFSET($A$1, 144 - 1, 7 - 1)), "1","0")</f>
        <v>0</v>
      </c>
      <c r="BP304">
        <f ca="1" xml:space="preserve"> IF( AND( OFFSET($A$1, 304 - 1, 66 - 1) = "1", OFFSET($A$1, 304 - 1, 67 - 1) = "1" ), 1, IF( AND( OFFSET($A$1, 304 - 1, 66 - 1) = "1", OFFSET($A$1, 304 - 1, 67 - 1) = "0" ), 2, IF( AND( OFFSET($A$1, 304 - 1, 66 - 1) = "0", OFFSET($A$1, 304 - 1, 67 - 1) = "1" ), 3, 4 ) ) )</f>
        <v>4</v>
      </c>
      <c r="BR304" s="6">
        <v>0.1857923635967389</v>
      </c>
      <c r="BS304" s="6" t="str">
        <f t="shared" si="45"/>
        <v>0</v>
      </c>
      <c r="BT304" t="str">
        <f ca="1">IF((OFFSET($A$1, 304 - 1, 70 - 1)) &gt;= (OFFSET($A$1, 168 - 1, 7 - 1)), "1","0")</f>
        <v>0</v>
      </c>
      <c r="BU304">
        <f ca="1" xml:space="preserve"> IF( AND( OFFSET($A$1, 304 - 1, 71 - 1) = "1", OFFSET($A$1, 304 - 1, 72 - 1) = "1" ), 1, IF( AND( OFFSET($A$1, 304 - 1, 71 - 1) = "1", OFFSET($A$1, 304 - 1, 72 - 1) = "0" ), 2, IF( AND( OFFSET($A$1, 304 - 1, 71 - 1) = "0", OFFSET($A$1, 304 - 1, 72 - 1) = "1" ), 3, 4 ) ) )</f>
        <v>4</v>
      </c>
    </row>
    <row r="305" spans="60:73" x14ac:dyDescent="0.25">
      <c r="BH305" s="6">
        <v>0.13288358783008059</v>
      </c>
      <c r="BI305" s="6" t="str">
        <f>"1"</f>
        <v>1</v>
      </c>
      <c r="BJ305" t="str">
        <f ca="1">IF((OFFSET($A$1, 305 - 1, 60 - 1)) &gt;= (OFFSET($A$1, 120 - 1, 7 - 1)), "1","0")</f>
        <v>0</v>
      </c>
      <c r="BK305">
        <f ca="1" xml:space="preserve"> IF( AND( OFFSET($A$1, 305 - 1, 61 - 1) = "1", OFFSET($A$1, 305 - 1, 62 - 1) = "1" ), 1, IF( AND( OFFSET($A$1, 305 - 1, 61 - 1) = "1", OFFSET($A$1, 305 - 1, 62 - 1) = "0" ), 2, IF( AND( OFFSET($A$1, 305 - 1, 61 - 1) = "0", OFFSET($A$1, 305 - 1, 62 - 1) = "1" ), 3, 4 ) ) )</f>
        <v>2</v>
      </c>
      <c r="BM305" s="6">
        <v>0.28849795378065368</v>
      </c>
      <c r="BN305" s="6" t="str">
        <f t="shared" si="46"/>
        <v>0</v>
      </c>
      <c r="BO305" t="str">
        <f ca="1">IF((OFFSET($A$1, 305 - 1, 65 - 1)) &gt;= (OFFSET($A$1, 144 - 1, 7 - 1)), "1","0")</f>
        <v>0</v>
      </c>
      <c r="BP305">
        <f ca="1" xml:space="preserve"> IF( AND( OFFSET($A$1, 305 - 1, 66 - 1) = "1", OFFSET($A$1, 305 - 1, 67 - 1) = "1" ), 1, IF( AND( OFFSET($A$1, 305 - 1, 66 - 1) = "1", OFFSET($A$1, 305 - 1, 67 - 1) = "0" ), 2, IF( AND( OFFSET($A$1, 305 - 1, 66 - 1) = "0", OFFSET($A$1, 305 - 1, 67 - 1) = "1" ), 3, 4 ) ) )</f>
        <v>4</v>
      </c>
      <c r="BR305" s="6">
        <v>0.26314692464709571</v>
      </c>
      <c r="BS305" s="6" t="str">
        <f t="shared" si="45"/>
        <v>0</v>
      </c>
      <c r="BT305" t="str">
        <f ca="1">IF((OFFSET($A$1, 305 - 1, 70 - 1)) &gt;= (OFFSET($A$1, 168 - 1, 7 - 1)), "1","0")</f>
        <v>0</v>
      </c>
      <c r="BU305">
        <f ca="1" xml:space="preserve"> IF( AND( OFFSET($A$1, 305 - 1, 71 - 1) = "1", OFFSET($A$1, 305 - 1, 72 - 1) = "1" ), 1, IF( AND( OFFSET($A$1, 305 - 1, 71 - 1) = "1", OFFSET($A$1, 305 - 1, 72 - 1) = "0" ), 2, IF( AND( OFFSET($A$1, 305 - 1, 71 - 1) = "0", OFFSET($A$1, 305 - 1, 72 - 1) = "1" ), 3, 4 ) ) )</f>
        <v>4</v>
      </c>
    </row>
    <row r="306" spans="60:73" x14ac:dyDescent="0.25">
      <c r="BH306" s="6">
        <v>0.95780304245854986</v>
      </c>
      <c r="BI306" s="6" t="str">
        <f>"1"</f>
        <v>1</v>
      </c>
      <c r="BJ306" t="str">
        <f ca="1">IF((OFFSET($A$1, 306 - 1, 60 - 1)) &gt;= (OFFSET($A$1, 120 - 1, 7 - 1)), "1","0")</f>
        <v>1</v>
      </c>
      <c r="BK306">
        <f ca="1" xml:space="preserve"> IF( AND( OFFSET($A$1, 306 - 1, 61 - 1) = "1", OFFSET($A$1, 306 - 1, 62 - 1) = "1" ), 1, IF( AND( OFFSET($A$1, 306 - 1, 61 - 1) = "1", OFFSET($A$1, 306 - 1, 62 - 1) = "0" ), 2, IF( AND( OFFSET($A$1, 306 - 1, 61 - 1) = "0", OFFSET($A$1, 306 - 1, 62 - 1) = "1" ), 3, 4 ) ) )</f>
        <v>1</v>
      </c>
      <c r="BM306" s="6">
        <v>0.14833407726497289</v>
      </c>
      <c r="BN306" s="6" t="str">
        <f>"1"</f>
        <v>1</v>
      </c>
      <c r="BO306" t="str">
        <f ca="1">IF((OFFSET($A$1, 306 - 1, 65 - 1)) &gt;= (OFFSET($A$1, 144 - 1, 7 - 1)), "1","0")</f>
        <v>0</v>
      </c>
      <c r="BP306">
        <f ca="1" xml:space="preserve"> IF( AND( OFFSET($A$1, 306 - 1, 66 - 1) = "1", OFFSET($A$1, 306 - 1, 67 - 1) = "1" ), 1, IF( AND( OFFSET($A$1, 306 - 1, 66 - 1) = "1", OFFSET($A$1, 306 - 1, 67 - 1) = "0" ), 2, IF( AND( OFFSET($A$1, 306 - 1, 66 - 1) = "0", OFFSET($A$1, 306 - 1, 67 - 1) = "1" ), 3, 4 ) ) )</f>
        <v>2</v>
      </c>
      <c r="BR306" s="6">
        <v>9.0237438493757621E-2</v>
      </c>
      <c r="BS306" s="6" t="str">
        <f t="shared" si="45"/>
        <v>0</v>
      </c>
      <c r="BT306" t="str">
        <f ca="1">IF((OFFSET($A$1, 306 - 1, 70 - 1)) &gt;= (OFFSET($A$1, 168 - 1, 7 - 1)), "1","0")</f>
        <v>0</v>
      </c>
      <c r="BU306">
        <f ca="1" xml:space="preserve"> IF( AND( OFFSET($A$1, 306 - 1, 71 - 1) = "1", OFFSET($A$1, 306 - 1, 72 - 1) = "1" ), 1, IF( AND( OFFSET($A$1, 306 - 1, 71 - 1) = "1", OFFSET($A$1, 306 - 1, 72 - 1) = "0" ), 2, IF( AND( OFFSET($A$1, 306 - 1, 71 - 1) = "0", OFFSET($A$1, 306 - 1, 72 - 1) = "1" ), 3, 4 ) ) )</f>
        <v>4</v>
      </c>
    </row>
    <row r="307" spans="60:73" x14ac:dyDescent="0.25">
      <c r="BH307" s="6">
        <v>0.55064865407743591</v>
      </c>
      <c r="BI307" s="6" t="str">
        <f>"1"</f>
        <v>1</v>
      </c>
      <c r="BJ307" t="str">
        <f ca="1">IF((OFFSET($A$1, 307 - 1, 60 - 1)) &gt;= (OFFSET($A$1, 120 - 1, 7 - 1)), "1","0")</f>
        <v>1</v>
      </c>
      <c r="BK307">
        <f ca="1" xml:space="preserve"> IF( AND( OFFSET($A$1, 307 - 1, 61 - 1) = "1", OFFSET($A$1, 307 - 1, 62 - 1) = "1" ), 1, IF( AND( OFFSET($A$1, 307 - 1, 61 - 1) = "1", OFFSET($A$1, 307 - 1, 62 - 1) = "0" ), 2, IF( AND( OFFSET($A$1, 307 - 1, 61 - 1) = "0", OFFSET($A$1, 307 - 1, 62 - 1) = "1" ), 3, 4 ) ) )</f>
        <v>1</v>
      </c>
      <c r="BM307" s="6">
        <v>0.4899564648621465</v>
      </c>
      <c r="BN307" s="6" t="str">
        <f>"0"</f>
        <v>0</v>
      </c>
      <c r="BO307" t="str">
        <f ca="1">IF((OFFSET($A$1, 307 - 1, 65 - 1)) &gt;= (OFFSET($A$1, 144 - 1, 7 - 1)), "1","0")</f>
        <v>0</v>
      </c>
      <c r="BP307">
        <f ca="1" xml:space="preserve"> IF( AND( OFFSET($A$1, 307 - 1, 66 - 1) = "1", OFFSET($A$1, 307 - 1, 67 - 1) = "1" ), 1, IF( AND( OFFSET($A$1, 307 - 1, 66 - 1) = "1", OFFSET($A$1, 307 - 1, 67 - 1) = "0" ), 2, IF( AND( OFFSET($A$1, 307 - 1, 66 - 1) = "0", OFFSET($A$1, 307 - 1, 67 - 1) = "1" ), 3, 4 ) ) )</f>
        <v>4</v>
      </c>
      <c r="BR307" s="6">
        <v>0.10904506627443891</v>
      </c>
      <c r="BS307" s="6" t="str">
        <f t="shared" si="45"/>
        <v>0</v>
      </c>
      <c r="BT307" t="str">
        <f ca="1">IF((OFFSET($A$1, 307 - 1, 70 - 1)) &gt;= (OFFSET($A$1, 168 - 1, 7 - 1)), "1","0")</f>
        <v>0</v>
      </c>
      <c r="BU307">
        <f ca="1" xml:space="preserve"> IF( AND( OFFSET($A$1, 307 - 1, 71 - 1) = "1", OFFSET($A$1, 307 - 1, 72 - 1) = "1" ), 1, IF( AND( OFFSET($A$1, 307 - 1, 71 - 1) = "1", OFFSET($A$1, 307 - 1, 72 - 1) = "0" ), 2, IF( AND( OFFSET($A$1, 307 - 1, 71 - 1) = "0", OFFSET($A$1, 307 - 1, 72 - 1) = "1" ), 3, 4 ) ) )</f>
        <v>4</v>
      </c>
    </row>
    <row r="308" spans="60:73" x14ac:dyDescent="0.25">
      <c r="BH308" s="6">
        <v>0.29704681725041676</v>
      </c>
      <c r="BI308" s="6" t="str">
        <f>"0"</f>
        <v>0</v>
      </c>
      <c r="BJ308" t="str">
        <f ca="1">IF((OFFSET($A$1, 308 - 1, 60 - 1)) &gt;= (OFFSET($A$1, 120 - 1, 7 - 1)), "1","0")</f>
        <v>0</v>
      </c>
      <c r="BK308">
        <f ca="1" xml:space="preserve"> IF( AND( OFFSET($A$1, 308 - 1, 61 - 1) = "1", OFFSET($A$1, 308 - 1, 62 - 1) = "1" ), 1, IF( AND( OFFSET($A$1, 308 - 1, 61 - 1) = "1", OFFSET($A$1, 308 - 1, 62 - 1) = "0" ), 2, IF( AND( OFFSET($A$1, 308 - 1, 61 - 1) = "0", OFFSET($A$1, 308 - 1, 62 - 1) = "1" ), 3, 4 ) ) )</f>
        <v>4</v>
      </c>
      <c r="BM308" s="6">
        <v>0.91860409519001252</v>
      </c>
      <c r="BN308" s="6" t="str">
        <f>"0"</f>
        <v>0</v>
      </c>
      <c r="BO308" t="str">
        <f ca="1">IF((OFFSET($A$1, 308 - 1, 65 - 1)) &gt;= (OFFSET($A$1, 144 - 1, 7 - 1)), "1","0")</f>
        <v>1</v>
      </c>
      <c r="BP308">
        <f ca="1" xml:space="preserve"> IF( AND( OFFSET($A$1, 308 - 1, 66 - 1) = "1", OFFSET($A$1, 308 - 1, 67 - 1) = "1" ), 1, IF( AND( OFFSET($A$1, 308 - 1, 66 - 1) = "1", OFFSET($A$1, 308 - 1, 67 - 1) = "0" ), 2, IF( AND( OFFSET($A$1, 308 - 1, 66 - 1) = "0", OFFSET($A$1, 308 - 1, 67 - 1) = "1" ), 3, 4 ) ) )</f>
        <v>3</v>
      </c>
      <c r="BR308" s="6">
        <v>0.28123451947574857</v>
      </c>
      <c r="BS308" s="6" t="str">
        <f t="shared" si="45"/>
        <v>0</v>
      </c>
      <c r="BT308" t="str">
        <f ca="1">IF((OFFSET($A$1, 308 - 1, 70 - 1)) &gt;= (OFFSET($A$1, 168 - 1, 7 - 1)), "1","0")</f>
        <v>0</v>
      </c>
      <c r="BU308">
        <f ca="1" xml:space="preserve"> IF( AND( OFFSET($A$1, 308 - 1, 71 - 1) = "1", OFFSET($A$1, 308 - 1, 72 - 1) = "1" ), 1, IF( AND( OFFSET($A$1, 308 - 1, 71 - 1) = "1", OFFSET($A$1, 308 - 1, 72 - 1) = "0" ), 2, IF( AND( OFFSET($A$1, 308 - 1, 71 - 1) = "0", OFFSET($A$1, 308 - 1, 72 - 1) = "1" ), 3, 4 ) ) )</f>
        <v>4</v>
      </c>
    </row>
    <row r="309" spans="60:73" x14ac:dyDescent="0.25">
      <c r="BH309" s="6">
        <v>9.8533978003062836E-2</v>
      </c>
      <c r="BI309" s="6" t="str">
        <f>"0"</f>
        <v>0</v>
      </c>
      <c r="BJ309" t="str">
        <f ca="1">IF((OFFSET($A$1, 309 - 1, 60 - 1)) &gt;= (OFFSET($A$1, 120 - 1, 7 - 1)), "1","0")</f>
        <v>0</v>
      </c>
      <c r="BK309">
        <f ca="1" xml:space="preserve"> IF( AND( OFFSET($A$1, 309 - 1, 61 - 1) = "1", OFFSET($A$1, 309 - 1, 62 - 1) = "1" ), 1, IF( AND( OFFSET($A$1, 309 - 1, 61 - 1) = "1", OFFSET($A$1, 309 - 1, 62 - 1) = "0" ), 2, IF( AND( OFFSET($A$1, 309 - 1, 61 - 1) = "0", OFFSET($A$1, 309 - 1, 62 - 1) = "1" ), 3, 4 ) ) )</f>
        <v>4</v>
      </c>
      <c r="BM309" s="6">
        <v>0.89192427489114057</v>
      </c>
      <c r="BN309" s="6" t="str">
        <f>"0"</f>
        <v>0</v>
      </c>
      <c r="BO309" t="str">
        <f ca="1">IF((OFFSET($A$1, 309 - 1, 65 - 1)) &gt;= (OFFSET($A$1, 144 - 1, 7 - 1)), "1","0")</f>
        <v>1</v>
      </c>
      <c r="BP309">
        <f ca="1" xml:space="preserve"> IF( AND( OFFSET($A$1, 309 - 1, 66 - 1) = "1", OFFSET($A$1, 309 - 1, 67 - 1) = "1" ), 1, IF( AND( OFFSET($A$1, 309 - 1, 66 - 1) = "1", OFFSET($A$1, 309 - 1, 67 - 1) = "0" ), 2, IF( AND( OFFSET($A$1, 309 - 1, 66 - 1) = "0", OFFSET($A$1, 309 - 1, 67 - 1) = "1" ), 3, 4 ) ) )</f>
        <v>3</v>
      </c>
      <c r="BR309" s="6">
        <v>0.1650072812679125</v>
      </c>
      <c r="BS309" s="6" t="str">
        <f>"1"</f>
        <v>1</v>
      </c>
      <c r="BT309" t="str">
        <f ca="1">IF((OFFSET($A$1, 309 - 1, 70 - 1)) &gt;= (OFFSET($A$1, 168 - 1, 7 - 1)), "1","0")</f>
        <v>0</v>
      </c>
      <c r="BU309">
        <f ca="1" xml:space="preserve"> IF( AND( OFFSET($A$1, 309 - 1, 71 - 1) = "1", OFFSET($A$1, 309 - 1, 72 - 1) = "1" ), 1, IF( AND( OFFSET($A$1, 309 - 1, 71 - 1) = "1", OFFSET($A$1, 309 - 1, 72 - 1) = "0" ), 2, IF( AND( OFFSET($A$1, 309 - 1, 71 - 1) = "0", OFFSET($A$1, 309 - 1, 72 - 1) = "1" ), 3, 4 ) ) )</f>
        <v>2</v>
      </c>
    </row>
    <row r="310" spans="60:73" x14ac:dyDescent="0.25">
      <c r="BH310" s="6">
        <v>0.55895619906716154</v>
      </c>
      <c r="BI310" s="6" t="str">
        <f>"0"</f>
        <v>0</v>
      </c>
      <c r="BJ310" t="str">
        <f ca="1">IF((OFFSET($A$1, 310 - 1, 60 - 1)) &gt;= (OFFSET($A$1, 120 - 1, 7 - 1)), "1","0")</f>
        <v>1</v>
      </c>
      <c r="BK310">
        <f ca="1" xml:space="preserve"> IF( AND( OFFSET($A$1, 310 - 1, 61 - 1) = "1", OFFSET($A$1, 310 - 1, 62 - 1) = "1" ), 1, IF( AND( OFFSET($A$1, 310 - 1, 61 - 1) = "1", OFFSET($A$1, 310 - 1, 62 - 1) = "0" ), 2, IF( AND( OFFSET($A$1, 310 - 1, 61 - 1) = "0", OFFSET($A$1, 310 - 1, 62 - 1) = "1" ), 3, 4 ) ) )</f>
        <v>3</v>
      </c>
      <c r="BM310" s="6">
        <v>0.27050906338334929</v>
      </c>
      <c r="BN310" s="6" t="str">
        <f>"1"</f>
        <v>1</v>
      </c>
      <c r="BO310" t="str">
        <f ca="1">IF((OFFSET($A$1, 310 - 1, 65 - 1)) &gt;= (OFFSET($A$1, 144 - 1, 7 - 1)), "1","0")</f>
        <v>0</v>
      </c>
      <c r="BP310">
        <f ca="1" xml:space="preserve"> IF( AND( OFFSET($A$1, 310 - 1, 66 - 1) = "1", OFFSET($A$1, 310 - 1, 67 - 1) = "1" ), 1, IF( AND( OFFSET($A$1, 310 - 1, 66 - 1) = "1", OFFSET($A$1, 310 - 1, 67 - 1) = "0" ), 2, IF( AND( OFFSET($A$1, 310 - 1, 66 - 1) = "0", OFFSET($A$1, 310 - 1, 67 - 1) = "1" ), 3, 4 ) ) )</f>
        <v>2</v>
      </c>
      <c r="BR310" s="6">
        <v>0.90141578186397364</v>
      </c>
      <c r="BS310" s="6" t="str">
        <f>"1"</f>
        <v>1</v>
      </c>
      <c r="BT310" t="str">
        <f ca="1">IF((OFFSET($A$1, 310 - 1, 70 - 1)) &gt;= (OFFSET($A$1, 168 - 1, 7 - 1)), "1","0")</f>
        <v>1</v>
      </c>
      <c r="BU310">
        <f ca="1" xml:space="preserve"> IF( AND( OFFSET($A$1, 310 - 1, 71 - 1) = "1", OFFSET($A$1, 310 - 1, 72 - 1) = "1" ), 1, IF( AND( OFFSET($A$1, 310 - 1, 71 - 1) = "1", OFFSET($A$1, 310 - 1, 72 - 1) = "0" ), 2, IF( AND( OFFSET($A$1, 310 - 1, 71 - 1) = "0", OFFSET($A$1, 310 - 1, 72 - 1) = "1" ), 3, 4 ) ) )</f>
        <v>1</v>
      </c>
    </row>
    <row r="311" spans="60:73" x14ac:dyDescent="0.25">
      <c r="BH311" s="6">
        <v>0.86569760558779452</v>
      </c>
      <c r="BI311" s="6" t="str">
        <f>"1"</f>
        <v>1</v>
      </c>
      <c r="BJ311" t="str">
        <f ca="1">IF((OFFSET($A$1, 311 - 1, 60 - 1)) &gt;= (OFFSET($A$1, 120 - 1, 7 - 1)), "1","0")</f>
        <v>1</v>
      </c>
      <c r="BK311">
        <f ca="1" xml:space="preserve"> IF( AND( OFFSET($A$1, 311 - 1, 61 - 1) = "1", OFFSET($A$1, 311 - 1, 62 - 1) = "1" ), 1, IF( AND( OFFSET($A$1, 311 - 1, 61 - 1) = "1", OFFSET($A$1, 311 - 1, 62 - 1) = "0" ), 2, IF( AND( OFFSET($A$1, 311 - 1, 61 - 1) = "0", OFFSET($A$1, 311 - 1, 62 - 1) = "1" ), 3, 4 ) ) )</f>
        <v>1</v>
      </c>
      <c r="BM311" s="6">
        <v>0.54245696415047717</v>
      </c>
      <c r="BN311" s="6" t="str">
        <f>"0"</f>
        <v>0</v>
      </c>
      <c r="BO311" t="str">
        <f ca="1">IF((OFFSET($A$1, 311 - 1, 65 - 1)) &gt;= (OFFSET($A$1, 144 - 1, 7 - 1)), "1","0")</f>
        <v>1</v>
      </c>
      <c r="BP311">
        <f ca="1" xml:space="preserve"> IF( AND( OFFSET($A$1, 311 - 1, 66 - 1) = "1", OFFSET($A$1, 311 - 1, 67 - 1) = "1" ), 1, IF( AND( OFFSET($A$1, 311 - 1, 66 - 1) = "1", OFFSET($A$1, 311 - 1, 67 - 1) = "0" ), 2, IF( AND( OFFSET($A$1, 311 - 1, 66 - 1) = "0", OFFSET($A$1, 311 - 1, 67 - 1) = "1" ), 3, 4 ) ) )</f>
        <v>3</v>
      </c>
      <c r="BR311" s="6">
        <v>0.39486429875719609</v>
      </c>
      <c r="BS311" s="6" t="str">
        <f>"1"</f>
        <v>1</v>
      </c>
      <c r="BT311" t="str">
        <f ca="1">IF((OFFSET($A$1, 311 - 1, 70 - 1)) &gt;= (OFFSET($A$1, 168 - 1, 7 - 1)), "1","0")</f>
        <v>0</v>
      </c>
      <c r="BU311">
        <f ca="1" xml:space="preserve"> IF( AND( OFFSET($A$1, 311 - 1, 71 - 1) = "1", OFFSET($A$1, 311 - 1, 72 - 1) = "1" ), 1, IF( AND( OFFSET($A$1, 311 - 1, 71 - 1) = "1", OFFSET($A$1, 311 - 1, 72 - 1) = "0" ), 2, IF( AND( OFFSET($A$1, 311 - 1, 71 - 1) = "0", OFFSET($A$1, 311 - 1, 72 - 1) = "1" ), 3, 4 ) ) )</f>
        <v>2</v>
      </c>
    </row>
    <row r="312" spans="60:73" x14ac:dyDescent="0.25">
      <c r="BH312" s="6">
        <v>0.19894951818919457</v>
      </c>
      <c r="BI312" s="6" t="str">
        <f>"0"</f>
        <v>0</v>
      </c>
      <c r="BJ312" t="str">
        <f ca="1">IF((OFFSET($A$1, 312 - 1, 60 - 1)) &gt;= (OFFSET($A$1, 120 - 1, 7 - 1)), "1","0")</f>
        <v>0</v>
      </c>
      <c r="BK312">
        <f ca="1" xml:space="preserve"> IF( AND( OFFSET($A$1, 312 - 1, 61 - 1) = "1", OFFSET($A$1, 312 - 1, 62 - 1) = "1" ), 1, IF( AND( OFFSET($A$1, 312 - 1, 61 - 1) = "1", OFFSET($A$1, 312 - 1, 62 - 1) = "0" ), 2, IF( AND( OFFSET($A$1, 312 - 1, 61 - 1) = "0", OFFSET($A$1, 312 - 1, 62 - 1) = "1" ), 3, 4 ) ) )</f>
        <v>4</v>
      </c>
      <c r="BM312" s="6">
        <v>0.10632809124986992</v>
      </c>
      <c r="BN312" s="6" t="str">
        <f>"0"</f>
        <v>0</v>
      </c>
      <c r="BO312" t="str">
        <f ca="1">IF((OFFSET($A$1, 312 - 1, 65 - 1)) &gt;= (OFFSET($A$1, 144 - 1, 7 - 1)), "1","0")</f>
        <v>0</v>
      </c>
      <c r="BP312">
        <f ca="1" xml:space="preserve"> IF( AND( OFFSET($A$1, 312 - 1, 66 - 1) = "1", OFFSET($A$1, 312 - 1, 67 - 1) = "1" ), 1, IF( AND( OFFSET($A$1, 312 - 1, 66 - 1) = "1", OFFSET($A$1, 312 - 1, 67 - 1) = "0" ), 2, IF( AND( OFFSET($A$1, 312 - 1, 66 - 1) = "0", OFFSET($A$1, 312 - 1, 67 - 1) = "1" ), 3, 4 ) ) )</f>
        <v>4</v>
      </c>
      <c r="BR312" s="6">
        <v>0.90607415233142108</v>
      </c>
      <c r="BS312" s="6" t="str">
        <f>"1"</f>
        <v>1</v>
      </c>
      <c r="BT312" t="str">
        <f ca="1">IF((OFFSET($A$1, 312 - 1, 70 - 1)) &gt;= (OFFSET($A$1, 168 - 1, 7 - 1)), "1","0")</f>
        <v>1</v>
      </c>
      <c r="BU312">
        <f ca="1" xml:space="preserve"> IF( AND( OFFSET($A$1, 312 - 1, 71 - 1) = "1", OFFSET($A$1, 312 - 1, 72 - 1) = "1" ), 1, IF( AND( OFFSET($A$1, 312 - 1, 71 - 1) = "1", OFFSET($A$1, 312 - 1, 72 - 1) = "0" ), 2, IF( AND( OFFSET($A$1, 312 - 1, 71 - 1) = "0", OFFSET($A$1, 312 - 1, 72 - 1) = "1" ), 3, 4 ) ) )</f>
        <v>1</v>
      </c>
    </row>
    <row r="313" spans="60:73" x14ac:dyDescent="0.25">
      <c r="BH313" s="6">
        <v>0.58930070411146762</v>
      </c>
      <c r="BI313" s="6" t="str">
        <f>"0"</f>
        <v>0</v>
      </c>
      <c r="BJ313" t="str">
        <f ca="1">IF((OFFSET($A$1, 313 - 1, 60 - 1)) &gt;= (OFFSET($A$1, 120 - 1, 7 - 1)), "1","0")</f>
        <v>1</v>
      </c>
      <c r="BK313">
        <f ca="1" xml:space="preserve"> IF( AND( OFFSET($A$1, 313 - 1, 61 - 1) = "1", OFFSET($A$1, 313 - 1, 62 - 1) = "1" ), 1, IF( AND( OFFSET($A$1, 313 - 1, 61 - 1) = "1", OFFSET($A$1, 313 - 1, 62 - 1) = "0" ), 2, IF( AND( OFFSET($A$1, 313 - 1, 61 - 1) = "0", OFFSET($A$1, 313 - 1, 62 - 1) = "1" ), 3, 4 ) ) )</f>
        <v>3</v>
      </c>
      <c r="BM313" s="6">
        <v>0.86404754648707949</v>
      </c>
      <c r="BN313" s="6" t="str">
        <f>"0"</f>
        <v>0</v>
      </c>
      <c r="BO313" t="str">
        <f ca="1">IF((OFFSET($A$1, 313 - 1, 65 - 1)) &gt;= (OFFSET($A$1, 144 - 1, 7 - 1)), "1","0")</f>
        <v>1</v>
      </c>
      <c r="BP313">
        <f ca="1" xml:space="preserve"> IF( AND( OFFSET($A$1, 313 - 1, 66 - 1) = "1", OFFSET($A$1, 313 - 1, 67 - 1) = "1" ), 1, IF( AND( OFFSET($A$1, 313 - 1, 66 - 1) = "1", OFFSET($A$1, 313 - 1, 67 - 1) = "0" ), 2, IF( AND( OFFSET($A$1, 313 - 1, 66 - 1) = "0", OFFSET($A$1, 313 - 1, 67 - 1) = "1" ), 3, 4 ) ) )</f>
        <v>3</v>
      </c>
      <c r="BR313" s="6">
        <v>0.89173313757512129</v>
      </c>
      <c r="BS313" s="6" t="str">
        <f>"1"</f>
        <v>1</v>
      </c>
      <c r="BT313" t="str">
        <f ca="1">IF((OFFSET($A$1, 313 - 1, 70 - 1)) &gt;= (OFFSET($A$1, 168 - 1, 7 - 1)), "1","0")</f>
        <v>1</v>
      </c>
      <c r="BU313">
        <f ca="1" xml:space="preserve"> IF( AND( OFFSET($A$1, 313 - 1, 71 - 1) = "1", OFFSET($A$1, 313 - 1, 72 - 1) = "1" ), 1, IF( AND( OFFSET($A$1, 313 - 1, 71 - 1) = "1", OFFSET($A$1, 313 - 1, 72 - 1) = "0" ), 2, IF( AND( OFFSET($A$1, 313 - 1, 71 - 1) = "0", OFFSET($A$1, 313 - 1, 72 - 1) = "1" ), 3, 4 ) ) )</f>
        <v>1</v>
      </c>
    </row>
    <row r="314" spans="60:73" x14ac:dyDescent="0.25">
      <c r="BH314" s="6">
        <v>0.10356371290246588</v>
      </c>
      <c r="BI314" s="6" t="str">
        <f>"0"</f>
        <v>0</v>
      </c>
      <c r="BJ314" t="str">
        <f ca="1">IF((OFFSET($A$1, 314 - 1, 60 - 1)) &gt;= (OFFSET($A$1, 120 - 1, 7 - 1)), "1","0")</f>
        <v>0</v>
      </c>
      <c r="BK314">
        <f ca="1" xml:space="preserve"> IF( AND( OFFSET($A$1, 314 - 1, 61 - 1) = "1", OFFSET($A$1, 314 - 1, 62 - 1) = "1" ), 1, IF( AND( OFFSET($A$1, 314 - 1, 61 - 1) = "1", OFFSET($A$1, 314 - 1, 62 - 1) = "0" ), 2, IF( AND( OFFSET($A$1, 314 - 1, 61 - 1) = "0", OFFSET($A$1, 314 - 1, 62 - 1) = "1" ), 3, 4 ) ) )</f>
        <v>4</v>
      </c>
      <c r="BM314" s="6">
        <v>0.7782295571810447</v>
      </c>
      <c r="BN314" s="6" t="str">
        <f>"0"</f>
        <v>0</v>
      </c>
      <c r="BO314" t="str">
        <f ca="1">IF((OFFSET($A$1, 314 - 1, 65 - 1)) &gt;= (OFFSET($A$1, 144 - 1, 7 - 1)), "1","0")</f>
        <v>1</v>
      </c>
      <c r="BP314">
        <f ca="1" xml:space="preserve"> IF( AND( OFFSET($A$1, 314 - 1, 66 - 1) = "1", OFFSET($A$1, 314 - 1, 67 - 1) = "1" ), 1, IF( AND( OFFSET($A$1, 314 - 1, 66 - 1) = "1", OFFSET($A$1, 314 - 1, 67 - 1) = "0" ), 2, IF( AND( OFFSET($A$1, 314 - 1, 66 - 1) = "0", OFFSET($A$1, 314 - 1, 67 - 1) = "1" ), 3, 4 ) ) )</f>
        <v>3</v>
      </c>
      <c r="BR314" s="6">
        <v>0.28611629016828066</v>
      </c>
      <c r="BS314" s="6" t="str">
        <f>"0"</f>
        <v>0</v>
      </c>
      <c r="BT314" t="str">
        <f ca="1">IF((OFFSET($A$1, 314 - 1, 70 - 1)) &gt;= (OFFSET($A$1, 168 - 1, 7 - 1)), "1","0")</f>
        <v>0</v>
      </c>
      <c r="BU314">
        <f ca="1" xml:space="preserve"> IF( AND( OFFSET($A$1, 314 - 1, 71 - 1) = "1", OFFSET($A$1, 314 - 1, 72 - 1) = "1" ), 1, IF( AND( OFFSET($A$1, 314 - 1, 71 - 1) = "1", OFFSET($A$1, 314 - 1, 72 - 1) = "0" ), 2, IF( AND( OFFSET($A$1, 314 - 1, 71 - 1) = "0", OFFSET($A$1, 314 - 1, 72 - 1) = "1" ), 3, 4 ) ) )</f>
        <v>4</v>
      </c>
    </row>
    <row r="315" spans="60:73" x14ac:dyDescent="0.25">
      <c r="BH315" s="6">
        <v>0.46079690261483769</v>
      </c>
      <c r="BI315" s="6" t="str">
        <f>"0"</f>
        <v>0</v>
      </c>
      <c r="BJ315" t="str">
        <f ca="1">IF((OFFSET($A$1, 315 - 1, 60 - 1)) &gt;= (OFFSET($A$1, 120 - 1, 7 - 1)), "1","0")</f>
        <v>0</v>
      </c>
      <c r="BK315">
        <f ca="1" xml:space="preserve"> IF( AND( OFFSET($A$1, 315 - 1, 61 - 1) = "1", OFFSET($A$1, 315 - 1, 62 - 1) = "1" ), 1, IF( AND( OFFSET($A$1, 315 - 1, 61 - 1) = "1", OFFSET($A$1, 315 - 1, 62 - 1) = "0" ), 2, IF( AND( OFFSET($A$1, 315 - 1, 61 - 1) = "0", OFFSET($A$1, 315 - 1, 62 - 1) = "1" ), 3, 4 ) ) )</f>
        <v>4</v>
      </c>
      <c r="BM315" s="6">
        <v>0.78630922992307284</v>
      </c>
      <c r="BN315" s="6" t="str">
        <f>"0"</f>
        <v>0</v>
      </c>
      <c r="BO315" t="str">
        <f ca="1">IF((OFFSET($A$1, 315 - 1, 65 - 1)) &gt;= (OFFSET($A$1, 144 - 1, 7 - 1)), "1","0")</f>
        <v>1</v>
      </c>
      <c r="BP315">
        <f ca="1" xml:space="preserve"> IF( AND( OFFSET($A$1, 315 - 1, 66 - 1) = "1", OFFSET($A$1, 315 - 1, 67 - 1) = "1" ), 1, IF( AND( OFFSET($A$1, 315 - 1, 66 - 1) = "1", OFFSET($A$1, 315 - 1, 67 - 1) = "0" ), 2, IF( AND( OFFSET($A$1, 315 - 1, 66 - 1) = "0", OFFSET($A$1, 315 - 1, 67 - 1) = "1" ), 3, 4 ) ) )</f>
        <v>3</v>
      </c>
      <c r="BR315" s="6">
        <v>0.57289420091101939</v>
      </c>
      <c r="BS315" s="6" t="str">
        <f>"0"</f>
        <v>0</v>
      </c>
      <c r="BT315" t="str">
        <f ca="1">IF((OFFSET($A$1, 315 - 1, 70 - 1)) &gt;= (OFFSET($A$1, 168 - 1, 7 - 1)), "1","0")</f>
        <v>1</v>
      </c>
      <c r="BU315">
        <f ca="1" xml:space="preserve"> IF( AND( OFFSET($A$1, 315 - 1, 71 - 1) = "1", OFFSET($A$1, 315 - 1, 72 - 1) = "1" ), 1, IF( AND( OFFSET($A$1, 315 - 1, 71 - 1) = "1", OFFSET($A$1, 315 - 1, 72 - 1) = "0" ), 2, IF( AND( OFFSET($A$1, 315 - 1, 71 - 1) = "0", OFFSET($A$1, 315 - 1, 72 - 1) = "1" ), 3, 4 ) ) )</f>
        <v>3</v>
      </c>
    </row>
    <row r="316" spans="60:73" x14ac:dyDescent="0.25">
      <c r="BH316" s="6">
        <v>0.79682843623986854</v>
      </c>
      <c r="BI316" s="6" t="str">
        <f>"1"</f>
        <v>1</v>
      </c>
      <c r="BJ316" t="str">
        <f ca="1">IF((OFFSET($A$1, 316 - 1, 60 - 1)) &gt;= (OFFSET($A$1, 120 - 1, 7 - 1)), "1","0")</f>
        <v>1</v>
      </c>
      <c r="BK316">
        <f ca="1" xml:space="preserve"> IF( AND( OFFSET($A$1, 316 - 1, 61 - 1) = "1", OFFSET($A$1, 316 - 1, 62 - 1) = "1" ), 1, IF( AND( OFFSET($A$1, 316 - 1, 61 - 1) = "1", OFFSET($A$1, 316 - 1, 62 - 1) = "0" ), 2, IF( AND( OFFSET($A$1, 316 - 1, 61 - 1) = "0", OFFSET($A$1, 316 - 1, 62 - 1) = "1" ), 3, 4 ) ) )</f>
        <v>1</v>
      </c>
      <c r="BM316" s="6">
        <v>0.9018807270282363</v>
      </c>
      <c r="BN316" s="6" t="str">
        <f>"1"</f>
        <v>1</v>
      </c>
      <c r="BO316" t="str">
        <f ca="1">IF((OFFSET($A$1, 316 - 1, 65 - 1)) &gt;= (OFFSET($A$1, 144 - 1, 7 - 1)), "1","0")</f>
        <v>1</v>
      </c>
      <c r="BP316">
        <f ca="1" xml:space="preserve"> IF( AND( OFFSET($A$1, 316 - 1, 66 - 1) = "1", OFFSET($A$1, 316 - 1, 67 - 1) = "1" ), 1, IF( AND( OFFSET($A$1, 316 - 1, 66 - 1) = "1", OFFSET($A$1, 316 - 1, 67 - 1) = "0" ), 2, IF( AND( OFFSET($A$1, 316 - 1, 66 - 1) = "0", OFFSET($A$1, 316 - 1, 67 - 1) = "1" ), 3, 4 ) ) )</f>
        <v>1</v>
      </c>
      <c r="BR316" s="6">
        <v>0.53278211661275854</v>
      </c>
      <c r="BS316" s="6" t="str">
        <f>"1"</f>
        <v>1</v>
      </c>
      <c r="BT316" t="str">
        <f ca="1">IF((OFFSET($A$1, 316 - 1, 70 - 1)) &gt;= (OFFSET($A$1, 168 - 1, 7 - 1)), "1","0")</f>
        <v>1</v>
      </c>
      <c r="BU316">
        <f ca="1" xml:space="preserve"> IF( AND( OFFSET($A$1, 316 - 1, 71 - 1) = "1", OFFSET($A$1, 316 - 1, 72 - 1) = "1" ), 1, IF( AND( OFFSET($A$1, 316 - 1, 71 - 1) = "1", OFFSET($A$1, 316 - 1, 72 - 1) = "0" ), 2, IF( AND( OFFSET($A$1, 316 - 1, 71 - 1) = "0", OFFSET($A$1, 316 - 1, 72 - 1) = "1" ), 3, 4 ) ) )</f>
        <v>1</v>
      </c>
    </row>
    <row r="317" spans="60:73" x14ac:dyDescent="0.25">
      <c r="BH317" s="6">
        <v>0.12409693186069941</v>
      </c>
      <c r="BI317" s="6" t="str">
        <f>"1"</f>
        <v>1</v>
      </c>
      <c r="BJ317" t="str">
        <f ca="1">IF((OFFSET($A$1, 317 - 1, 60 - 1)) &gt;= (OFFSET($A$1, 120 - 1, 7 - 1)), "1","0")</f>
        <v>0</v>
      </c>
      <c r="BK317">
        <f ca="1" xml:space="preserve"> IF( AND( OFFSET($A$1, 317 - 1, 61 - 1) = "1", OFFSET($A$1, 317 - 1, 62 - 1) = "1" ), 1, IF( AND( OFFSET($A$1, 317 - 1, 61 - 1) = "1", OFFSET($A$1, 317 - 1, 62 - 1) = "0" ), 2, IF( AND( OFFSET($A$1, 317 - 1, 61 - 1) = "0", OFFSET($A$1, 317 - 1, 62 - 1) = "1" ), 3, 4 ) ) )</f>
        <v>2</v>
      </c>
      <c r="BM317" s="6">
        <v>0.64894833925248585</v>
      </c>
      <c r="BN317" s="6" t="str">
        <f>"0"</f>
        <v>0</v>
      </c>
      <c r="BO317" t="str">
        <f ca="1">IF((OFFSET($A$1, 317 - 1, 65 - 1)) &gt;= (OFFSET($A$1, 144 - 1, 7 - 1)), "1","0")</f>
        <v>1</v>
      </c>
      <c r="BP317">
        <f ca="1" xml:space="preserve"> IF( AND( OFFSET($A$1, 317 - 1, 66 - 1) = "1", OFFSET($A$1, 317 - 1, 67 - 1) = "1" ), 1, IF( AND( OFFSET($A$1, 317 - 1, 66 - 1) = "1", OFFSET($A$1, 317 - 1, 67 - 1) = "0" ), 2, IF( AND( OFFSET($A$1, 317 - 1, 66 - 1) = "0", OFFSET($A$1, 317 - 1, 67 - 1) = "1" ), 3, 4 ) ) )</f>
        <v>3</v>
      </c>
      <c r="BR317" s="6">
        <v>0.18741277235843334</v>
      </c>
      <c r="BS317" s="6" t="str">
        <f>"0"</f>
        <v>0</v>
      </c>
      <c r="BT317" t="str">
        <f ca="1">IF((OFFSET($A$1, 317 - 1, 70 - 1)) &gt;= (OFFSET($A$1, 168 - 1, 7 - 1)), "1","0")</f>
        <v>0</v>
      </c>
      <c r="BU317">
        <f ca="1" xml:space="preserve"> IF( AND( OFFSET($A$1, 317 - 1, 71 - 1) = "1", OFFSET($A$1, 317 - 1, 72 - 1) = "1" ), 1, IF( AND( OFFSET($A$1, 317 - 1, 71 - 1) = "1", OFFSET($A$1, 317 - 1, 72 - 1) = "0" ), 2, IF( AND( OFFSET($A$1, 317 - 1, 71 - 1) = "0", OFFSET($A$1, 317 - 1, 72 - 1) = "1" ), 3, 4 ) ) )</f>
        <v>4</v>
      </c>
    </row>
    <row r="318" spans="60:73" x14ac:dyDescent="0.25">
      <c r="BH318" s="6">
        <v>0.75961662781576378</v>
      </c>
      <c r="BI318" s="6" t="str">
        <f>"0"</f>
        <v>0</v>
      </c>
      <c r="BJ318" t="str">
        <f ca="1">IF((OFFSET($A$1, 318 - 1, 60 - 1)) &gt;= (OFFSET($A$1, 120 - 1, 7 - 1)), "1","0")</f>
        <v>1</v>
      </c>
      <c r="BK318">
        <f ca="1" xml:space="preserve"> IF( AND( OFFSET($A$1, 318 - 1, 61 - 1) = "1", OFFSET($A$1, 318 - 1, 62 - 1) = "1" ), 1, IF( AND( OFFSET($A$1, 318 - 1, 61 - 1) = "1", OFFSET($A$1, 318 - 1, 62 - 1) = "0" ), 2, IF( AND( OFFSET($A$1, 318 - 1, 61 - 1) = "0", OFFSET($A$1, 318 - 1, 62 - 1) = "1" ), 3, 4 ) ) )</f>
        <v>3</v>
      </c>
      <c r="BM318" s="6">
        <v>0.32337705967164632</v>
      </c>
      <c r="BN318" s="6" t="str">
        <f>"0"</f>
        <v>0</v>
      </c>
      <c r="BO318" t="str">
        <f ca="1">IF((OFFSET($A$1, 318 - 1, 65 - 1)) &gt;= (OFFSET($A$1, 144 - 1, 7 - 1)), "1","0")</f>
        <v>0</v>
      </c>
      <c r="BP318">
        <f ca="1" xml:space="preserve"> IF( AND( OFFSET($A$1, 318 - 1, 66 - 1) = "1", OFFSET($A$1, 318 - 1, 67 - 1) = "1" ), 1, IF( AND( OFFSET($A$1, 318 - 1, 66 - 1) = "1", OFFSET($A$1, 318 - 1, 67 - 1) = "0" ), 2, IF( AND( OFFSET($A$1, 318 - 1, 66 - 1) = "0", OFFSET($A$1, 318 - 1, 67 - 1) = "1" ), 3, 4 ) ) )</f>
        <v>4</v>
      </c>
      <c r="BR318" s="6">
        <v>0.65158875728890575</v>
      </c>
      <c r="BS318" s="6" t="str">
        <f>"0"</f>
        <v>0</v>
      </c>
      <c r="BT318" t="str">
        <f ca="1">IF((OFFSET($A$1, 318 - 1, 70 - 1)) &gt;= (OFFSET($A$1, 168 - 1, 7 - 1)), "1","0")</f>
        <v>1</v>
      </c>
      <c r="BU318">
        <f ca="1" xml:space="preserve"> IF( AND( OFFSET($A$1, 318 - 1, 71 - 1) = "1", OFFSET($A$1, 318 - 1, 72 - 1) = "1" ), 1, IF( AND( OFFSET($A$1, 318 - 1, 71 - 1) = "1", OFFSET($A$1, 318 - 1, 72 - 1) = "0" ), 2, IF( AND( OFFSET($A$1, 318 - 1, 71 - 1) = "0", OFFSET($A$1, 318 - 1, 72 - 1) = "1" ), 3, 4 ) ) )</f>
        <v>3</v>
      </c>
    </row>
    <row r="319" spans="60:73" x14ac:dyDescent="0.25">
      <c r="BH319" s="6">
        <v>0.31738765234286054</v>
      </c>
      <c r="BI319" s="6" t="str">
        <f>"0"</f>
        <v>0</v>
      </c>
      <c r="BJ319" t="str">
        <f ca="1">IF((OFFSET($A$1, 319 - 1, 60 - 1)) &gt;= (OFFSET($A$1, 120 - 1, 7 - 1)), "1","0")</f>
        <v>0</v>
      </c>
      <c r="BK319">
        <f ca="1" xml:space="preserve"> IF( AND( OFFSET($A$1, 319 - 1, 61 - 1) = "1", OFFSET($A$1, 319 - 1, 62 - 1) = "1" ), 1, IF( AND( OFFSET($A$1, 319 - 1, 61 - 1) = "1", OFFSET($A$1, 319 - 1, 62 - 1) = "0" ), 2, IF( AND( OFFSET($A$1, 319 - 1, 61 - 1) = "0", OFFSET($A$1, 319 - 1, 62 - 1) = "1" ), 3, 4 ) ) )</f>
        <v>4</v>
      </c>
      <c r="BM319" s="6">
        <v>0.27233586785716118</v>
      </c>
      <c r="BN319" s="6" t="str">
        <f>"0"</f>
        <v>0</v>
      </c>
      <c r="BO319" t="str">
        <f ca="1">IF((OFFSET($A$1, 319 - 1, 65 - 1)) &gt;= (OFFSET($A$1, 144 - 1, 7 - 1)), "1","0")</f>
        <v>0</v>
      </c>
      <c r="BP319">
        <f ca="1" xml:space="preserve"> IF( AND( OFFSET($A$1, 319 - 1, 66 - 1) = "1", OFFSET($A$1, 319 - 1, 67 - 1) = "1" ), 1, IF( AND( OFFSET($A$1, 319 - 1, 66 - 1) = "1", OFFSET($A$1, 319 - 1, 67 - 1) = "0" ), 2, IF( AND( OFFSET($A$1, 319 - 1, 66 - 1) = "0", OFFSET($A$1, 319 - 1, 67 - 1) = "1" ), 3, 4 ) ) )</f>
        <v>4</v>
      </c>
      <c r="BR319" s="6">
        <v>0.19799342417965241</v>
      </c>
      <c r="BS319" s="6" t="str">
        <f>"0"</f>
        <v>0</v>
      </c>
      <c r="BT319" t="str">
        <f ca="1">IF((OFFSET($A$1, 319 - 1, 70 - 1)) &gt;= (OFFSET($A$1, 168 - 1, 7 - 1)), "1","0")</f>
        <v>0</v>
      </c>
      <c r="BU319">
        <f ca="1" xml:space="preserve"> IF( AND( OFFSET($A$1, 319 - 1, 71 - 1) = "1", OFFSET($A$1, 319 - 1, 72 - 1) = "1" ), 1, IF( AND( OFFSET($A$1, 319 - 1, 71 - 1) = "1", OFFSET($A$1, 319 - 1, 72 - 1) = "0" ), 2, IF( AND( OFFSET($A$1, 319 - 1, 71 - 1) = "0", OFFSET($A$1, 319 - 1, 72 - 1) = "1" ), 3, 4 ) ) )</f>
        <v>4</v>
      </c>
    </row>
    <row r="320" spans="60:73" x14ac:dyDescent="0.25">
      <c r="BH320" s="6">
        <v>0.10295718036854105</v>
      </c>
      <c r="BI320" s="6" t="str">
        <f>"0"</f>
        <v>0</v>
      </c>
      <c r="BJ320" t="str">
        <f ca="1">IF((OFFSET($A$1, 320 - 1, 60 - 1)) &gt;= (OFFSET($A$1, 120 - 1, 7 - 1)), "1","0")</f>
        <v>0</v>
      </c>
      <c r="BK320">
        <f ca="1" xml:space="preserve"> IF( AND( OFFSET($A$1, 320 - 1, 61 - 1) = "1", OFFSET($A$1, 320 - 1, 62 - 1) = "1" ), 1, IF( AND( OFFSET($A$1, 320 - 1, 61 - 1) = "1", OFFSET($A$1, 320 - 1, 62 - 1) = "0" ), 2, IF( AND( OFFSET($A$1, 320 - 1, 61 - 1) = "0", OFFSET($A$1, 320 - 1, 62 - 1) = "1" ), 3, 4 ) ) )</f>
        <v>4</v>
      </c>
      <c r="BM320" s="6">
        <v>0.90602972145509597</v>
      </c>
      <c r="BN320" s="6" t="str">
        <f>"1"</f>
        <v>1</v>
      </c>
      <c r="BO320" t="str">
        <f ca="1">IF((OFFSET($A$1, 320 - 1, 65 - 1)) &gt;= (OFFSET($A$1, 144 - 1, 7 - 1)), "1","0")</f>
        <v>1</v>
      </c>
      <c r="BP320">
        <f ca="1" xml:space="preserve"> IF( AND( OFFSET($A$1, 320 - 1, 66 - 1) = "1", OFFSET($A$1, 320 - 1, 67 - 1) = "1" ), 1, IF( AND( OFFSET($A$1, 320 - 1, 66 - 1) = "1", OFFSET($A$1, 320 - 1, 67 - 1) = "0" ), 2, IF( AND( OFFSET($A$1, 320 - 1, 66 - 1) = "0", OFFSET($A$1, 320 - 1, 67 - 1) = "1" ), 3, 4 ) ) )</f>
        <v>1</v>
      </c>
      <c r="BR320" s="6">
        <v>0.71574868936630376</v>
      </c>
      <c r="BS320" s="6" t="str">
        <f>"0"</f>
        <v>0</v>
      </c>
      <c r="BT320" t="str">
        <f ca="1">IF((OFFSET($A$1, 320 - 1, 70 - 1)) &gt;= (OFFSET($A$1, 168 - 1, 7 - 1)), "1","0")</f>
        <v>1</v>
      </c>
      <c r="BU320">
        <f ca="1" xml:space="preserve"> IF( AND( OFFSET($A$1, 320 - 1, 71 - 1) = "1", OFFSET($A$1, 320 - 1, 72 - 1) = "1" ), 1, IF( AND( OFFSET($A$1, 320 - 1, 71 - 1) = "1", OFFSET($A$1, 320 - 1, 72 - 1) = "0" ), 2, IF( AND( OFFSET($A$1, 320 - 1, 71 - 1) = "0", OFFSET($A$1, 320 - 1, 72 - 1) = "1" ), 3, 4 ) ) )</f>
        <v>3</v>
      </c>
    </row>
    <row r="321" spans="60:73" x14ac:dyDescent="0.25">
      <c r="BH321" s="6">
        <v>0.55036368609250363</v>
      </c>
      <c r="BI321" s="6" t="str">
        <f>"1"</f>
        <v>1</v>
      </c>
      <c r="BJ321" t="str">
        <f ca="1">IF((OFFSET($A$1, 321 - 1, 60 - 1)) &gt;= (OFFSET($A$1, 120 - 1, 7 - 1)), "1","0")</f>
        <v>1</v>
      </c>
      <c r="BK321">
        <f ca="1" xml:space="preserve"> IF( AND( OFFSET($A$1, 321 - 1, 61 - 1) = "1", OFFSET($A$1, 321 - 1, 62 - 1) = "1" ), 1, IF( AND( OFFSET($A$1, 321 - 1, 61 - 1) = "1", OFFSET($A$1, 321 - 1, 62 - 1) = "0" ), 2, IF( AND( OFFSET($A$1, 321 - 1, 61 - 1) = "0", OFFSET($A$1, 321 - 1, 62 - 1) = "1" ), 3, 4 ) ) )</f>
        <v>1</v>
      </c>
      <c r="BM321" s="6">
        <v>0.53710973180674082</v>
      </c>
      <c r="BN321" s="6" t="str">
        <f>"1"</f>
        <v>1</v>
      </c>
      <c r="BO321" t="str">
        <f ca="1">IF((OFFSET($A$1, 321 - 1, 65 - 1)) &gt;= (OFFSET($A$1, 144 - 1, 7 - 1)), "1","0")</f>
        <v>1</v>
      </c>
      <c r="BP321">
        <f ca="1" xml:space="preserve"> IF( AND( OFFSET($A$1, 321 - 1, 66 - 1) = "1", OFFSET($A$1, 321 - 1, 67 - 1) = "1" ), 1, IF( AND( OFFSET($A$1, 321 - 1, 66 - 1) = "1", OFFSET($A$1, 321 - 1, 67 - 1) = "0" ), 2, IF( AND( OFFSET($A$1, 321 - 1, 66 - 1) = "0", OFFSET($A$1, 321 - 1, 67 - 1) = "1" ), 3, 4 ) ) )</f>
        <v>1</v>
      </c>
      <c r="BR321" s="6">
        <v>5.7814372482323753E-2</v>
      </c>
      <c r="BS321" s="6" t="str">
        <f>"0"</f>
        <v>0</v>
      </c>
      <c r="BT321" t="str">
        <f ca="1">IF((OFFSET($A$1, 321 - 1, 70 - 1)) &gt;= (OFFSET($A$1, 168 - 1, 7 - 1)), "1","0")</f>
        <v>0</v>
      </c>
      <c r="BU321">
        <f ca="1" xml:space="preserve"> IF( AND( OFFSET($A$1, 321 - 1, 71 - 1) = "1", OFFSET($A$1, 321 - 1, 72 - 1) = "1" ), 1, IF( AND( OFFSET($A$1, 321 - 1, 71 - 1) = "1", OFFSET($A$1, 321 - 1, 72 - 1) = "0" ), 2, IF( AND( OFFSET($A$1, 321 - 1, 71 - 1) = "0", OFFSET($A$1, 321 - 1, 72 - 1) = "1" ), 3, 4 ) ) )</f>
        <v>4</v>
      </c>
    </row>
    <row r="322" spans="60:73" x14ac:dyDescent="0.25">
      <c r="BH322" s="6">
        <v>0.68995572011355022</v>
      </c>
      <c r="BI322" s="6" t="str">
        <f>"1"</f>
        <v>1</v>
      </c>
      <c r="BJ322" t="str">
        <f ca="1">IF((OFFSET($A$1, 322 - 1, 60 - 1)) &gt;= (OFFSET($A$1, 120 - 1, 7 - 1)), "1","0")</f>
        <v>1</v>
      </c>
      <c r="BK322">
        <f ca="1" xml:space="preserve"> IF( AND( OFFSET($A$1, 322 - 1, 61 - 1) = "1", OFFSET($A$1, 322 - 1, 62 - 1) = "1" ), 1, IF( AND( OFFSET($A$1, 322 - 1, 61 - 1) = "1", OFFSET($A$1, 322 - 1, 62 - 1) = "0" ), 2, IF( AND( OFFSET($A$1, 322 - 1, 61 - 1) = "0", OFFSET($A$1, 322 - 1, 62 - 1) = "1" ), 3, 4 ) ) )</f>
        <v>1</v>
      </c>
      <c r="BM322" s="6">
        <v>7.2920901981585379E-2</v>
      </c>
      <c r="BN322" s="6" t="str">
        <f>"0"</f>
        <v>0</v>
      </c>
      <c r="BO322" t="str">
        <f ca="1">IF((OFFSET($A$1, 322 - 1, 65 - 1)) &gt;= (OFFSET($A$1, 144 - 1, 7 - 1)), "1","0")</f>
        <v>0</v>
      </c>
      <c r="BP322">
        <f ca="1" xml:space="preserve"> IF( AND( OFFSET($A$1, 322 - 1, 66 - 1) = "1", OFFSET($A$1, 322 - 1, 67 - 1) = "1" ), 1, IF( AND( OFFSET($A$1, 322 - 1, 66 - 1) = "1", OFFSET($A$1, 322 - 1, 67 - 1) = "0" ), 2, IF( AND( OFFSET($A$1, 322 - 1, 66 - 1) = "0", OFFSET($A$1, 322 - 1, 67 - 1) = "1" ), 3, 4 ) ) )</f>
        <v>4</v>
      </c>
      <c r="BR322" s="6">
        <v>0.42155810803311888</v>
      </c>
      <c r="BS322" s="6" t="str">
        <f>"1"</f>
        <v>1</v>
      </c>
      <c r="BT322" t="str">
        <f ca="1">IF((OFFSET($A$1, 322 - 1, 70 - 1)) &gt;= (OFFSET($A$1, 168 - 1, 7 - 1)), "1","0")</f>
        <v>0</v>
      </c>
      <c r="BU322">
        <f ca="1" xml:space="preserve"> IF( AND( OFFSET($A$1, 322 - 1, 71 - 1) = "1", OFFSET($A$1, 322 - 1, 72 - 1) = "1" ), 1, IF( AND( OFFSET($A$1, 322 - 1, 71 - 1) = "1", OFFSET($A$1, 322 - 1, 72 - 1) = "0" ), 2, IF( AND( OFFSET($A$1, 322 - 1, 71 - 1) = "0", OFFSET($A$1, 322 - 1, 72 - 1) = "1" ), 3, 4 ) ) )</f>
        <v>2</v>
      </c>
    </row>
    <row r="323" spans="60:73" x14ac:dyDescent="0.25">
      <c r="BH323" s="6">
        <v>0.79092977436159639</v>
      </c>
      <c r="BI323" s="6" t="str">
        <f>"1"</f>
        <v>1</v>
      </c>
      <c r="BJ323" t="str">
        <f ca="1">IF((OFFSET($A$1, 323 - 1, 60 - 1)) &gt;= (OFFSET($A$1, 120 - 1, 7 - 1)), "1","0")</f>
        <v>1</v>
      </c>
      <c r="BK323">
        <f ca="1" xml:space="preserve"> IF( AND( OFFSET($A$1, 323 - 1, 61 - 1) = "1", OFFSET($A$1, 323 - 1, 62 - 1) = "1" ), 1, IF( AND( OFFSET($A$1, 323 - 1, 61 - 1) = "1", OFFSET($A$1, 323 - 1, 62 - 1) = "0" ), 2, IF( AND( OFFSET($A$1, 323 - 1, 61 - 1) = "0", OFFSET($A$1, 323 - 1, 62 - 1) = "1" ), 3, 4 ) ) )</f>
        <v>1</v>
      </c>
      <c r="BM323" s="6">
        <v>0.47772098757669168</v>
      </c>
      <c r="BN323" s="6" t="str">
        <f>"1"</f>
        <v>1</v>
      </c>
      <c r="BO323" t="str">
        <f ca="1">IF((OFFSET($A$1, 323 - 1, 65 - 1)) &gt;= (OFFSET($A$1, 144 - 1, 7 - 1)), "1","0")</f>
        <v>0</v>
      </c>
      <c r="BP323">
        <f ca="1" xml:space="preserve"> IF( AND( OFFSET($A$1, 323 - 1, 66 - 1) = "1", OFFSET($A$1, 323 - 1, 67 - 1) = "1" ), 1, IF( AND( OFFSET($A$1, 323 - 1, 66 - 1) = "1", OFFSET($A$1, 323 - 1, 67 - 1) = "0" ), 2, IF( AND( OFFSET($A$1, 323 - 1, 66 - 1) = "0", OFFSET($A$1, 323 - 1, 67 - 1) = "1" ), 3, 4 ) ) )</f>
        <v>2</v>
      </c>
      <c r="BR323" s="6">
        <v>0.56598070068269235</v>
      </c>
      <c r="BS323" s="6" t="str">
        <f>"0"</f>
        <v>0</v>
      </c>
      <c r="BT323" t="str">
        <f ca="1">IF((OFFSET($A$1, 323 - 1, 70 - 1)) &gt;= (OFFSET($A$1, 168 - 1, 7 - 1)), "1","0")</f>
        <v>1</v>
      </c>
      <c r="BU323">
        <f ca="1" xml:space="preserve"> IF( AND( OFFSET($A$1, 323 - 1, 71 - 1) = "1", OFFSET($A$1, 323 - 1, 72 - 1) = "1" ), 1, IF( AND( OFFSET($A$1, 323 - 1, 71 - 1) = "1", OFFSET($A$1, 323 - 1, 72 - 1) = "0" ), 2, IF( AND( OFFSET($A$1, 323 - 1, 71 - 1) = "0", OFFSET($A$1, 323 - 1, 72 - 1) = "1" ), 3, 4 ) ) )</f>
        <v>3</v>
      </c>
    </row>
    <row r="324" spans="60:73" x14ac:dyDescent="0.25">
      <c r="BH324" s="6">
        <v>0.15355950634492263</v>
      </c>
      <c r="BI324" s="6" t="str">
        <f>"0"</f>
        <v>0</v>
      </c>
      <c r="BJ324" t="str">
        <f ca="1">IF((OFFSET($A$1, 324 - 1, 60 - 1)) &gt;= (OFFSET($A$1, 120 - 1, 7 - 1)), "1","0")</f>
        <v>0</v>
      </c>
      <c r="BK324">
        <f ca="1" xml:space="preserve"> IF( AND( OFFSET($A$1, 324 - 1, 61 - 1) = "1", OFFSET($A$1, 324 - 1, 62 - 1) = "1" ), 1, IF( AND( OFFSET($A$1, 324 - 1, 61 - 1) = "1", OFFSET($A$1, 324 - 1, 62 - 1) = "0" ), 2, IF( AND( OFFSET($A$1, 324 - 1, 61 - 1) = "0", OFFSET($A$1, 324 - 1, 62 - 1) = "1" ), 3, 4 ) ) )</f>
        <v>4</v>
      </c>
      <c r="BM324" s="6">
        <v>0.53048034807308275</v>
      </c>
      <c r="BN324" s="6" t="str">
        <f>"1"</f>
        <v>1</v>
      </c>
      <c r="BO324" t="str">
        <f ca="1">IF((OFFSET($A$1, 324 - 1, 65 - 1)) &gt;= (OFFSET($A$1, 144 - 1, 7 - 1)), "1","0")</f>
        <v>1</v>
      </c>
      <c r="BP324">
        <f ca="1" xml:space="preserve"> IF( AND( OFFSET($A$1, 324 - 1, 66 - 1) = "1", OFFSET($A$1, 324 - 1, 67 - 1) = "1" ), 1, IF( AND( OFFSET($A$1, 324 - 1, 66 - 1) = "1", OFFSET($A$1, 324 - 1, 67 - 1) = "0" ), 2, IF( AND( OFFSET($A$1, 324 - 1, 66 - 1) = "0", OFFSET($A$1, 324 - 1, 67 - 1) = "1" ), 3, 4 ) ) )</f>
        <v>1</v>
      </c>
      <c r="BR324" s="6">
        <v>2.3165350434741959E-2</v>
      </c>
      <c r="BS324" s="6" t="str">
        <f>"0"</f>
        <v>0</v>
      </c>
      <c r="BT324" t="str">
        <f ca="1">IF((OFFSET($A$1, 324 - 1, 70 - 1)) &gt;= (OFFSET($A$1, 168 - 1, 7 - 1)), "1","0")</f>
        <v>0</v>
      </c>
      <c r="BU324">
        <f ca="1" xml:space="preserve"> IF( AND( OFFSET($A$1, 324 - 1, 71 - 1) = "1", OFFSET($A$1, 324 - 1, 72 - 1) = "1" ), 1, IF( AND( OFFSET($A$1, 324 - 1, 71 - 1) = "1", OFFSET($A$1, 324 - 1, 72 - 1) = "0" ), 2, IF( AND( OFFSET($A$1, 324 - 1, 71 - 1) = "0", OFFSET($A$1, 324 - 1, 72 - 1) = "1" ), 3, 4 ) ) )</f>
        <v>4</v>
      </c>
    </row>
    <row r="325" spans="60:73" x14ac:dyDescent="0.25">
      <c r="BH325" s="6">
        <v>0.41220115851094369</v>
      </c>
      <c r="BI325" s="6" t="str">
        <f>"0"</f>
        <v>0</v>
      </c>
      <c r="BJ325" t="str">
        <f ca="1">IF((OFFSET($A$1, 325 - 1, 60 - 1)) &gt;= (OFFSET($A$1, 120 - 1, 7 - 1)), "1","0")</f>
        <v>0</v>
      </c>
      <c r="BK325">
        <f ca="1" xml:space="preserve"> IF( AND( OFFSET($A$1, 325 - 1, 61 - 1) = "1", OFFSET($A$1, 325 - 1, 62 - 1) = "1" ), 1, IF( AND( OFFSET($A$1, 325 - 1, 61 - 1) = "1", OFFSET($A$1, 325 - 1, 62 - 1) = "0" ), 2, IF( AND( OFFSET($A$1, 325 - 1, 61 - 1) = "0", OFFSET($A$1, 325 - 1, 62 - 1) = "1" ), 3, 4 ) ) )</f>
        <v>4</v>
      </c>
      <c r="BM325" s="6">
        <v>0.11109807781537619</v>
      </c>
      <c r="BN325" s="6" t="str">
        <f>"0"</f>
        <v>0</v>
      </c>
      <c r="BO325" t="str">
        <f ca="1">IF((OFFSET($A$1, 325 - 1, 65 - 1)) &gt;= (OFFSET($A$1, 144 - 1, 7 - 1)), "1","0")</f>
        <v>0</v>
      </c>
      <c r="BP325">
        <f ca="1" xml:space="preserve"> IF( AND( OFFSET($A$1, 325 - 1, 66 - 1) = "1", OFFSET($A$1, 325 - 1, 67 - 1) = "1" ), 1, IF( AND( OFFSET($A$1, 325 - 1, 66 - 1) = "1", OFFSET($A$1, 325 - 1, 67 - 1) = "0" ), 2, IF( AND( OFFSET($A$1, 325 - 1, 66 - 1) = "0", OFFSET($A$1, 325 - 1, 67 - 1) = "1" ), 3, 4 ) ) )</f>
        <v>4</v>
      </c>
      <c r="BR325" s="6">
        <v>0.49879646315055648</v>
      </c>
      <c r="BS325" s="6" t="str">
        <f>"0"</f>
        <v>0</v>
      </c>
      <c r="BT325" t="str">
        <f ca="1">IF((OFFSET($A$1, 325 - 1, 70 - 1)) &gt;= (OFFSET($A$1, 168 - 1, 7 - 1)), "1","0")</f>
        <v>0</v>
      </c>
      <c r="BU325">
        <f ca="1" xml:space="preserve"> IF( AND( OFFSET($A$1, 325 - 1, 71 - 1) = "1", OFFSET($A$1, 325 - 1, 72 - 1) = "1" ), 1, IF( AND( OFFSET($A$1, 325 - 1, 71 - 1) = "1", OFFSET($A$1, 325 - 1, 72 - 1) = "0" ), 2, IF( AND( OFFSET($A$1, 325 - 1, 71 - 1) = "0", OFFSET($A$1, 325 - 1, 72 - 1) = "1" ), 3, 4 ) ) )</f>
        <v>4</v>
      </c>
    </row>
    <row r="326" spans="60:73" x14ac:dyDescent="0.25">
      <c r="BH326" s="6">
        <v>0.22061268402115106</v>
      </c>
      <c r="BI326" s="6" t="str">
        <f>"0"</f>
        <v>0</v>
      </c>
      <c r="BJ326" t="str">
        <f ca="1">IF((OFFSET($A$1, 326 - 1, 60 - 1)) &gt;= (OFFSET($A$1, 120 - 1, 7 - 1)), "1","0")</f>
        <v>0</v>
      </c>
      <c r="BK326">
        <f ca="1" xml:space="preserve"> IF( AND( OFFSET($A$1, 326 - 1, 61 - 1) = "1", OFFSET($A$1, 326 - 1, 62 - 1) = "1" ), 1, IF( AND( OFFSET($A$1, 326 - 1, 61 - 1) = "1", OFFSET($A$1, 326 - 1, 62 - 1) = "0" ), 2, IF( AND( OFFSET($A$1, 326 - 1, 61 - 1) = "0", OFFSET($A$1, 326 - 1, 62 - 1) = "1" ), 3, 4 ) ) )</f>
        <v>4</v>
      </c>
      <c r="BM326" s="6">
        <v>0.61438512449289773</v>
      </c>
      <c r="BN326" s="6" t="str">
        <f>"1"</f>
        <v>1</v>
      </c>
      <c r="BO326" t="str">
        <f ca="1">IF((OFFSET($A$1, 326 - 1, 65 - 1)) &gt;= (OFFSET($A$1, 144 - 1, 7 - 1)), "1","0")</f>
        <v>1</v>
      </c>
      <c r="BP326">
        <f ca="1" xml:space="preserve"> IF( AND( OFFSET($A$1, 326 - 1, 66 - 1) = "1", OFFSET($A$1, 326 - 1, 67 - 1) = "1" ), 1, IF( AND( OFFSET($A$1, 326 - 1, 66 - 1) = "1", OFFSET($A$1, 326 - 1, 67 - 1) = "0" ), 2, IF( AND( OFFSET($A$1, 326 - 1, 66 - 1) = "0", OFFSET($A$1, 326 - 1, 67 - 1) = "1" ), 3, 4 ) ) )</f>
        <v>1</v>
      </c>
      <c r="BR326" s="6">
        <v>0.72444994810487851</v>
      </c>
      <c r="BS326" s="6" t="str">
        <f>"0"</f>
        <v>0</v>
      </c>
      <c r="BT326" t="str">
        <f ca="1">IF((OFFSET($A$1, 326 - 1, 70 - 1)) &gt;= (OFFSET($A$1, 168 - 1, 7 - 1)), "1","0")</f>
        <v>1</v>
      </c>
      <c r="BU326">
        <f ca="1" xml:space="preserve"> IF( AND( OFFSET($A$1, 326 - 1, 71 - 1) = "1", OFFSET($A$1, 326 - 1, 72 - 1) = "1" ), 1, IF( AND( OFFSET($A$1, 326 - 1, 71 - 1) = "1", OFFSET($A$1, 326 - 1, 72 - 1) = "0" ), 2, IF( AND( OFFSET($A$1, 326 - 1, 71 - 1) = "0", OFFSET($A$1, 326 - 1, 72 - 1) = "1" ), 3, 4 ) ) )</f>
        <v>3</v>
      </c>
    </row>
    <row r="327" spans="60:73" x14ac:dyDescent="0.25">
      <c r="BH327" s="6">
        <v>0.28098666938140687</v>
      </c>
      <c r="BI327" s="6" t="str">
        <f>"0"</f>
        <v>0</v>
      </c>
      <c r="BJ327" t="str">
        <f ca="1">IF((OFFSET($A$1, 327 - 1, 60 - 1)) &gt;= (OFFSET($A$1, 120 - 1, 7 - 1)), "1","0")</f>
        <v>0</v>
      </c>
      <c r="BK327">
        <f ca="1" xml:space="preserve"> IF( AND( OFFSET($A$1, 327 - 1, 61 - 1) = "1", OFFSET($A$1, 327 - 1, 62 - 1) = "1" ), 1, IF( AND( OFFSET($A$1, 327 - 1, 61 - 1) = "1", OFFSET($A$1, 327 - 1, 62 - 1) = "0" ), 2, IF( AND( OFFSET($A$1, 327 - 1, 61 - 1) = "0", OFFSET($A$1, 327 - 1, 62 - 1) = "1" ), 3, 4 ) ) )</f>
        <v>4</v>
      </c>
      <c r="BM327" s="6">
        <v>0.14066253551279825</v>
      </c>
      <c r="BN327" s="6" t="str">
        <f>"0"</f>
        <v>0</v>
      </c>
      <c r="BO327" t="str">
        <f ca="1">IF((OFFSET($A$1, 327 - 1, 65 - 1)) &gt;= (OFFSET($A$1, 144 - 1, 7 - 1)), "1","0")</f>
        <v>0</v>
      </c>
      <c r="BP327">
        <f ca="1" xml:space="preserve"> IF( AND( OFFSET($A$1, 327 - 1, 66 - 1) = "1", OFFSET($A$1, 327 - 1, 67 - 1) = "1" ), 1, IF( AND( OFFSET($A$1, 327 - 1, 66 - 1) = "1", OFFSET($A$1, 327 - 1, 67 - 1) = "0" ), 2, IF( AND( OFFSET($A$1, 327 - 1, 66 - 1) = "0", OFFSET($A$1, 327 - 1, 67 - 1) = "1" ), 3, 4 ) ) )</f>
        <v>4</v>
      </c>
      <c r="BR327" s="6">
        <v>0.97322830975438346</v>
      </c>
      <c r="BS327" s="6" t="str">
        <f>"1"</f>
        <v>1</v>
      </c>
      <c r="BT327" t="str">
        <f ca="1">IF((OFFSET($A$1, 327 - 1, 70 - 1)) &gt;= (OFFSET($A$1, 168 - 1, 7 - 1)), "1","0")</f>
        <v>1</v>
      </c>
      <c r="BU327">
        <f ca="1" xml:space="preserve"> IF( AND( OFFSET($A$1, 327 - 1, 71 - 1) = "1", OFFSET($A$1, 327 - 1, 72 - 1) = "1" ), 1, IF( AND( OFFSET($A$1, 327 - 1, 71 - 1) = "1", OFFSET($A$1, 327 - 1, 72 - 1) = "0" ), 2, IF( AND( OFFSET($A$1, 327 - 1, 71 - 1) = "0", OFFSET($A$1, 327 - 1, 72 - 1) = "1" ), 3, 4 ) ) )</f>
        <v>1</v>
      </c>
    </row>
    <row r="328" spans="60:73" x14ac:dyDescent="0.25">
      <c r="BH328" s="6">
        <v>0.41976250490834049</v>
      </c>
      <c r="BI328" s="6" t="str">
        <f>"0"</f>
        <v>0</v>
      </c>
      <c r="BJ328" t="str">
        <f ca="1">IF((OFFSET($A$1, 328 - 1, 60 - 1)) &gt;= (OFFSET($A$1, 120 - 1, 7 - 1)), "1","0")</f>
        <v>0</v>
      </c>
      <c r="BK328">
        <f ca="1" xml:space="preserve"> IF( AND( OFFSET($A$1, 328 - 1, 61 - 1) = "1", OFFSET($A$1, 328 - 1, 62 - 1) = "1" ), 1, IF( AND( OFFSET($A$1, 328 - 1, 61 - 1) = "1", OFFSET($A$1, 328 - 1, 62 - 1) = "0" ), 2, IF( AND( OFFSET($A$1, 328 - 1, 61 - 1) = "0", OFFSET($A$1, 328 - 1, 62 - 1) = "1" ), 3, 4 ) ) )</f>
        <v>4</v>
      </c>
      <c r="BM328" s="6">
        <v>0.32758109959144105</v>
      </c>
      <c r="BN328" s="6" t="str">
        <f>"1"</f>
        <v>1</v>
      </c>
      <c r="BO328" t="str">
        <f ca="1">IF((OFFSET($A$1, 328 - 1, 65 - 1)) &gt;= (OFFSET($A$1, 144 - 1, 7 - 1)), "1","0")</f>
        <v>0</v>
      </c>
      <c r="BP328">
        <f ca="1" xml:space="preserve"> IF( AND( OFFSET($A$1, 328 - 1, 66 - 1) = "1", OFFSET($A$1, 328 - 1, 67 - 1) = "1" ), 1, IF( AND( OFFSET($A$1, 328 - 1, 66 - 1) = "1", OFFSET($A$1, 328 - 1, 67 - 1) = "0" ), 2, IF( AND( OFFSET($A$1, 328 - 1, 66 - 1) = "0", OFFSET($A$1, 328 - 1, 67 - 1) = "1" ), 3, 4 ) ) )</f>
        <v>2</v>
      </c>
      <c r="BR328" s="6">
        <v>0.51330312802595568</v>
      </c>
      <c r="BS328" s="6" t="str">
        <f>"1"</f>
        <v>1</v>
      </c>
      <c r="BT328" t="str">
        <f ca="1">IF((OFFSET($A$1, 328 - 1, 70 - 1)) &gt;= (OFFSET($A$1, 168 - 1, 7 - 1)), "1","0")</f>
        <v>1</v>
      </c>
      <c r="BU328">
        <f ca="1" xml:space="preserve"> IF( AND( OFFSET($A$1, 328 - 1, 71 - 1) = "1", OFFSET($A$1, 328 - 1, 72 - 1) = "1" ), 1, IF( AND( OFFSET($A$1, 328 - 1, 71 - 1) = "1", OFFSET($A$1, 328 - 1, 72 - 1) = "0" ), 2, IF( AND( OFFSET($A$1, 328 - 1, 71 - 1) = "0", OFFSET($A$1, 328 - 1, 72 - 1) = "1" ), 3, 4 ) ) )</f>
        <v>1</v>
      </c>
    </row>
    <row r="329" spans="60:73" x14ac:dyDescent="0.25">
      <c r="BH329" s="6">
        <v>0.93395741047264991</v>
      </c>
      <c r="BI329" s="6" t="str">
        <f t="shared" ref="BI329:BI337" si="47">"1"</f>
        <v>1</v>
      </c>
      <c r="BJ329" t="str">
        <f ca="1">IF((OFFSET($A$1, 329 - 1, 60 - 1)) &gt;= (OFFSET($A$1, 120 - 1, 7 - 1)), "1","0")</f>
        <v>1</v>
      </c>
      <c r="BK329">
        <f ca="1" xml:space="preserve"> IF( AND( OFFSET($A$1, 329 - 1, 61 - 1) = "1", OFFSET($A$1, 329 - 1, 62 - 1) = "1" ), 1, IF( AND( OFFSET($A$1, 329 - 1, 61 - 1) = "1", OFFSET($A$1, 329 - 1, 62 - 1) = "0" ), 2, IF( AND( OFFSET($A$1, 329 - 1, 61 - 1) = "0", OFFSET($A$1, 329 - 1, 62 - 1) = "1" ), 3, 4 ) ) )</f>
        <v>1</v>
      </c>
      <c r="BM329" s="6">
        <v>0.76969126878891569</v>
      </c>
      <c r="BN329" s="6" t="str">
        <f>"0"</f>
        <v>0</v>
      </c>
      <c r="BO329" t="str">
        <f ca="1">IF((OFFSET($A$1, 329 - 1, 65 - 1)) &gt;= (OFFSET($A$1, 144 - 1, 7 - 1)), "1","0")</f>
        <v>1</v>
      </c>
      <c r="BP329">
        <f ca="1" xml:space="preserve"> IF( AND( OFFSET($A$1, 329 - 1, 66 - 1) = "1", OFFSET($A$1, 329 - 1, 67 - 1) = "1" ), 1, IF( AND( OFFSET($A$1, 329 - 1, 66 - 1) = "1", OFFSET($A$1, 329 - 1, 67 - 1) = "0" ), 2, IF( AND( OFFSET($A$1, 329 - 1, 66 - 1) = "0", OFFSET($A$1, 329 - 1, 67 - 1) = "1" ), 3, 4 ) ) )</f>
        <v>3</v>
      </c>
      <c r="BR329" s="6">
        <v>0.31962643428546256</v>
      </c>
      <c r="BS329" s="6" t="str">
        <f t="shared" ref="BS329:BS343" si="48">"0"</f>
        <v>0</v>
      </c>
      <c r="BT329" t="str">
        <f ca="1">IF((OFFSET($A$1, 329 - 1, 70 - 1)) &gt;= (OFFSET($A$1, 168 - 1, 7 - 1)), "1","0")</f>
        <v>0</v>
      </c>
      <c r="BU329">
        <f ca="1" xml:space="preserve"> IF( AND( OFFSET($A$1, 329 - 1, 71 - 1) = "1", OFFSET($A$1, 329 - 1, 72 - 1) = "1" ), 1, IF( AND( OFFSET($A$1, 329 - 1, 71 - 1) = "1", OFFSET($A$1, 329 - 1, 72 - 1) = "0" ), 2, IF( AND( OFFSET($A$1, 329 - 1, 71 - 1) = "0", OFFSET($A$1, 329 - 1, 72 - 1) = "1" ), 3, 4 ) ) )</f>
        <v>4</v>
      </c>
    </row>
    <row r="330" spans="60:73" x14ac:dyDescent="0.25">
      <c r="BH330" s="6">
        <v>0.61728233812934352</v>
      </c>
      <c r="BI330" s="6" t="str">
        <f t="shared" si="47"/>
        <v>1</v>
      </c>
      <c r="BJ330" t="str">
        <f ca="1">IF((OFFSET($A$1, 330 - 1, 60 - 1)) &gt;= (OFFSET($A$1, 120 - 1, 7 - 1)), "1","0")</f>
        <v>1</v>
      </c>
      <c r="BK330">
        <f ca="1" xml:space="preserve"> IF( AND( OFFSET($A$1, 330 - 1, 61 - 1) = "1", OFFSET($A$1, 330 - 1, 62 - 1) = "1" ), 1, IF( AND( OFFSET($A$1, 330 - 1, 61 - 1) = "1", OFFSET($A$1, 330 - 1, 62 - 1) = "0" ), 2, IF( AND( OFFSET($A$1, 330 - 1, 61 - 1) = "0", OFFSET($A$1, 330 - 1, 62 - 1) = "1" ), 3, 4 ) ) )</f>
        <v>1</v>
      </c>
      <c r="BM330" s="6">
        <v>0.8571099742407986</v>
      </c>
      <c r="BN330" s="6" t="str">
        <f>"0"</f>
        <v>0</v>
      </c>
      <c r="BO330" t="str">
        <f ca="1">IF((OFFSET($A$1, 330 - 1, 65 - 1)) &gt;= (OFFSET($A$1, 144 - 1, 7 - 1)), "1","0")</f>
        <v>1</v>
      </c>
      <c r="BP330">
        <f ca="1" xml:space="preserve"> IF( AND( OFFSET($A$1, 330 - 1, 66 - 1) = "1", OFFSET($A$1, 330 - 1, 67 - 1) = "1" ), 1, IF( AND( OFFSET($A$1, 330 - 1, 66 - 1) = "1", OFFSET($A$1, 330 - 1, 67 - 1) = "0" ), 2, IF( AND( OFFSET($A$1, 330 - 1, 66 - 1) = "0", OFFSET($A$1, 330 - 1, 67 - 1) = "1" ), 3, 4 ) ) )</f>
        <v>3</v>
      </c>
      <c r="BR330" s="6">
        <v>0.14455371834290023</v>
      </c>
      <c r="BS330" s="6" t="str">
        <f t="shared" si="48"/>
        <v>0</v>
      </c>
      <c r="BT330" t="str">
        <f ca="1">IF((OFFSET($A$1, 330 - 1, 70 - 1)) &gt;= (OFFSET($A$1, 168 - 1, 7 - 1)), "1","0")</f>
        <v>0</v>
      </c>
      <c r="BU330">
        <f ca="1" xml:space="preserve"> IF( AND( OFFSET($A$1, 330 - 1, 71 - 1) = "1", OFFSET($A$1, 330 - 1, 72 - 1) = "1" ), 1, IF( AND( OFFSET($A$1, 330 - 1, 71 - 1) = "1", OFFSET($A$1, 330 - 1, 72 - 1) = "0" ), 2, IF( AND( OFFSET($A$1, 330 - 1, 71 - 1) = "0", OFFSET($A$1, 330 - 1, 72 - 1) = "1" ), 3, 4 ) ) )</f>
        <v>4</v>
      </c>
    </row>
    <row r="331" spans="60:73" x14ac:dyDescent="0.25">
      <c r="BH331" s="6">
        <v>0.30524193089719293</v>
      </c>
      <c r="BI331" s="6" t="str">
        <f t="shared" si="47"/>
        <v>1</v>
      </c>
      <c r="BJ331" t="str">
        <f ca="1">IF((OFFSET($A$1, 331 - 1, 60 - 1)) &gt;= (OFFSET($A$1, 120 - 1, 7 - 1)), "1","0")</f>
        <v>0</v>
      </c>
      <c r="BK331">
        <f ca="1" xml:space="preserve"> IF( AND( OFFSET($A$1, 331 - 1, 61 - 1) = "1", OFFSET($A$1, 331 - 1, 62 - 1) = "1" ), 1, IF( AND( OFFSET($A$1, 331 - 1, 61 - 1) = "1", OFFSET($A$1, 331 - 1, 62 - 1) = "0" ), 2, IF( AND( OFFSET($A$1, 331 - 1, 61 - 1) = "0", OFFSET($A$1, 331 - 1, 62 - 1) = "1" ), 3, 4 ) ) )</f>
        <v>2</v>
      </c>
      <c r="BM331" s="6">
        <v>0.87128048697427884</v>
      </c>
      <c r="BN331" s="6" t="str">
        <f>"0"</f>
        <v>0</v>
      </c>
      <c r="BO331" t="str">
        <f ca="1">IF((OFFSET($A$1, 331 - 1, 65 - 1)) &gt;= (OFFSET($A$1, 144 - 1, 7 - 1)), "1","0")</f>
        <v>1</v>
      </c>
      <c r="BP331">
        <f ca="1" xml:space="preserve"> IF( AND( OFFSET($A$1, 331 - 1, 66 - 1) = "1", OFFSET($A$1, 331 - 1, 67 - 1) = "1" ), 1, IF( AND( OFFSET($A$1, 331 - 1, 66 - 1) = "1", OFFSET($A$1, 331 - 1, 67 - 1) = "0" ), 2, IF( AND( OFFSET($A$1, 331 - 1, 66 - 1) = "0", OFFSET($A$1, 331 - 1, 67 - 1) = "1" ), 3, 4 ) ) )</f>
        <v>3</v>
      </c>
      <c r="BR331" s="6">
        <v>9.3860635396430414E-2</v>
      </c>
      <c r="BS331" s="6" t="str">
        <f t="shared" si="48"/>
        <v>0</v>
      </c>
      <c r="BT331" t="str">
        <f ca="1">IF((OFFSET($A$1, 331 - 1, 70 - 1)) &gt;= (OFFSET($A$1, 168 - 1, 7 - 1)), "1","0")</f>
        <v>0</v>
      </c>
      <c r="BU331">
        <f ca="1" xml:space="preserve"> IF( AND( OFFSET($A$1, 331 - 1, 71 - 1) = "1", OFFSET($A$1, 331 - 1, 72 - 1) = "1" ), 1, IF( AND( OFFSET($A$1, 331 - 1, 71 - 1) = "1", OFFSET($A$1, 331 - 1, 72 - 1) = "0" ), 2, IF( AND( OFFSET($A$1, 331 - 1, 71 - 1) = "0", OFFSET($A$1, 331 - 1, 72 - 1) = "1" ), 3, 4 ) ) )</f>
        <v>4</v>
      </c>
    </row>
    <row r="332" spans="60:73" x14ac:dyDescent="0.25">
      <c r="BH332" s="6">
        <v>0.67437739366777838</v>
      </c>
      <c r="BI332" s="6" t="str">
        <f t="shared" si="47"/>
        <v>1</v>
      </c>
      <c r="BJ332" t="str">
        <f ca="1">IF((OFFSET($A$1, 332 - 1, 60 - 1)) &gt;= (OFFSET($A$1, 120 - 1, 7 - 1)), "1","0")</f>
        <v>1</v>
      </c>
      <c r="BK332">
        <f ca="1" xml:space="preserve"> IF( AND( OFFSET($A$1, 332 - 1, 61 - 1) = "1", OFFSET($A$1, 332 - 1, 62 - 1) = "1" ), 1, IF( AND( OFFSET($A$1, 332 - 1, 61 - 1) = "1", OFFSET($A$1, 332 - 1, 62 - 1) = "0" ), 2, IF( AND( OFFSET($A$1, 332 - 1, 61 - 1) = "0", OFFSET($A$1, 332 - 1, 62 - 1) = "1" ), 3, 4 ) ) )</f>
        <v>1</v>
      </c>
      <c r="BM332" s="6">
        <v>0.27640176154056689</v>
      </c>
      <c r="BN332" s="6" t="str">
        <f>"0"</f>
        <v>0</v>
      </c>
      <c r="BO332" t="str">
        <f ca="1">IF((OFFSET($A$1, 332 - 1, 65 - 1)) &gt;= (OFFSET($A$1, 144 - 1, 7 - 1)), "1","0")</f>
        <v>0</v>
      </c>
      <c r="BP332">
        <f ca="1" xml:space="preserve"> IF( AND( OFFSET($A$1, 332 - 1, 66 - 1) = "1", OFFSET($A$1, 332 - 1, 67 - 1) = "1" ), 1, IF( AND( OFFSET($A$1, 332 - 1, 66 - 1) = "1", OFFSET($A$1, 332 - 1, 67 - 1) = "0" ), 2, IF( AND( OFFSET($A$1, 332 - 1, 66 - 1) = "0", OFFSET($A$1, 332 - 1, 67 - 1) = "1" ), 3, 4 ) ) )</f>
        <v>4</v>
      </c>
      <c r="BR332" s="6">
        <v>0.17209451885351526</v>
      </c>
      <c r="BS332" s="6" t="str">
        <f t="shared" si="48"/>
        <v>0</v>
      </c>
      <c r="BT332" t="str">
        <f ca="1">IF((OFFSET($A$1, 332 - 1, 70 - 1)) &gt;= (OFFSET($A$1, 168 - 1, 7 - 1)), "1","0")</f>
        <v>0</v>
      </c>
      <c r="BU332">
        <f ca="1" xml:space="preserve"> IF( AND( OFFSET($A$1, 332 - 1, 71 - 1) = "1", OFFSET($A$1, 332 - 1, 72 - 1) = "1" ), 1, IF( AND( OFFSET($A$1, 332 - 1, 71 - 1) = "1", OFFSET($A$1, 332 - 1, 72 - 1) = "0" ), 2, IF( AND( OFFSET($A$1, 332 - 1, 71 - 1) = "0", OFFSET($A$1, 332 - 1, 72 - 1) = "1" ), 3, 4 ) ) )</f>
        <v>4</v>
      </c>
    </row>
    <row r="333" spans="60:73" x14ac:dyDescent="0.25">
      <c r="BH333" s="6">
        <v>0.97290253250707115</v>
      </c>
      <c r="BI333" s="6" t="str">
        <f t="shared" si="47"/>
        <v>1</v>
      </c>
      <c r="BJ333" t="str">
        <f ca="1">IF((OFFSET($A$1, 333 - 1, 60 - 1)) &gt;= (OFFSET($A$1, 120 - 1, 7 - 1)), "1","0")</f>
        <v>1</v>
      </c>
      <c r="BK333">
        <f ca="1" xml:space="preserve"> IF( AND( OFFSET($A$1, 333 - 1, 61 - 1) = "1", OFFSET($A$1, 333 - 1, 62 - 1) = "1" ), 1, IF( AND( OFFSET($A$1, 333 - 1, 61 - 1) = "1", OFFSET($A$1, 333 - 1, 62 - 1) = "0" ), 2, IF( AND( OFFSET($A$1, 333 - 1, 61 - 1) = "0", OFFSET($A$1, 333 - 1, 62 - 1) = "1" ), 3, 4 ) ) )</f>
        <v>1</v>
      </c>
      <c r="BM333" s="6">
        <v>0.86926506674178017</v>
      </c>
      <c r="BN333" s="6" t="str">
        <f>"1"</f>
        <v>1</v>
      </c>
      <c r="BO333" t="str">
        <f ca="1">IF((OFFSET($A$1, 333 - 1, 65 - 1)) &gt;= (OFFSET($A$1, 144 - 1, 7 - 1)), "1","0")</f>
        <v>1</v>
      </c>
      <c r="BP333">
        <f ca="1" xml:space="preserve"> IF( AND( OFFSET($A$1, 333 - 1, 66 - 1) = "1", OFFSET($A$1, 333 - 1, 67 - 1) = "1" ), 1, IF( AND( OFFSET($A$1, 333 - 1, 66 - 1) = "1", OFFSET($A$1, 333 - 1, 67 - 1) = "0" ), 2, IF( AND( OFFSET($A$1, 333 - 1, 66 - 1) = "0", OFFSET($A$1, 333 - 1, 67 - 1) = "1" ), 3, 4 ) ) )</f>
        <v>1</v>
      </c>
      <c r="BR333" s="6">
        <v>0.29018808197686929</v>
      </c>
      <c r="BS333" s="6" t="str">
        <f t="shared" si="48"/>
        <v>0</v>
      </c>
      <c r="BT333" t="str">
        <f ca="1">IF((OFFSET($A$1, 333 - 1, 70 - 1)) &gt;= (OFFSET($A$1, 168 - 1, 7 - 1)), "1","0")</f>
        <v>0</v>
      </c>
      <c r="BU333">
        <f ca="1" xml:space="preserve"> IF( AND( OFFSET($A$1, 333 - 1, 71 - 1) = "1", OFFSET($A$1, 333 - 1, 72 - 1) = "1" ), 1, IF( AND( OFFSET($A$1, 333 - 1, 71 - 1) = "1", OFFSET($A$1, 333 - 1, 72 - 1) = "0" ), 2, IF( AND( OFFSET($A$1, 333 - 1, 71 - 1) = "0", OFFSET($A$1, 333 - 1, 72 - 1) = "1" ), 3, 4 ) ) )</f>
        <v>4</v>
      </c>
    </row>
    <row r="334" spans="60:73" x14ac:dyDescent="0.25">
      <c r="BH334" s="6">
        <v>0.64985028827226166</v>
      </c>
      <c r="BI334" s="6" t="str">
        <f t="shared" si="47"/>
        <v>1</v>
      </c>
      <c r="BJ334" t="str">
        <f ca="1">IF((OFFSET($A$1, 334 - 1, 60 - 1)) &gt;= (OFFSET($A$1, 120 - 1, 7 - 1)), "1","0")</f>
        <v>1</v>
      </c>
      <c r="BK334">
        <f ca="1" xml:space="preserve"> IF( AND( OFFSET($A$1, 334 - 1, 61 - 1) = "1", OFFSET($A$1, 334 - 1, 62 - 1) = "1" ), 1, IF( AND( OFFSET($A$1, 334 - 1, 61 - 1) = "1", OFFSET($A$1, 334 - 1, 62 - 1) = "0" ), 2, IF( AND( OFFSET($A$1, 334 - 1, 61 - 1) = "0", OFFSET($A$1, 334 - 1, 62 - 1) = "1" ), 3, 4 ) ) )</f>
        <v>1</v>
      </c>
      <c r="BM334" s="6">
        <v>0.46498826034027768</v>
      </c>
      <c r="BN334" s="6" t="str">
        <f>"0"</f>
        <v>0</v>
      </c>
      <c r="BO334" t="str">
        <f ca="1">IF((OFFSET($A$1, 334 - 1, 65 - 1)) &gt;= (OFFSET($A$1, 144 - 1, 7 - 1)), "1","0")</f>
        <v>0</v>
      </c>
      <c r="BP334">
        <f ca="1" xml:space="preserve"> IF( AND( OFFSET($A$1, 334 - 1, 66 - 1) = "1", OFFSET($A$1, 334 - 1, 67 - 1) = "1" ), 1, IF( AND( OFFSET($A$1, 334 - 1, 66 - 1) = "1", OFFSET($A$1, 334 - 1, 67 - 1) = "0" ), 2, IF( AND( OFFSET($A$1, 334 - 1, 66 - 1) = "0", OFFSET($A$1, 334 - 1, 67 - 1) = "1" ), 3, 4 ) ) )</f>
        <v>4</v>
      </c>
      <c r="BR334" s="6">
        <v>0.3618046764304958</v>
      </c>
      <c r="BS334" s="6" t="str">
        <f t="shared" si="48"/>
        <v>0</v>
      </c>
      <c r="BT334" t="str">
        <f ca="1">IF((OFFSET($A$1, 334 - 1, 70 - 1)) &gt;= (OFFSET($A$1, 168 - 1, 7 - 1)), "1","0")</f>
        <v>0</v>
      </c>
      <c r="BU334">
        <f ca="1" xml:space="preserve"> IF( AND( OFFSET($A$1, 334 - 1, 71 - 1) = "1", OFFSET($A$1, 334 - 1, 72 - 1) = "1" ), 1, IF( AND( OFFSET($A$1, 334 - 1, 71 - 1) = "1", OFFSET($A$1, 334 - 1, 72 - 1) = "0" ), 2, IF( AND( OFFSET($A$1, 334 - 1, 71 - 1) = "0", OFFSET($A$1, 334 - 1, 72 - 1) = "1" ), 3, 4 ) ) )</f>
        <v>4</v>
      </c>
    </row>
    <row r="335" spans="60:73" x14ac:dyDescent="0.25">
      <c r="BH335" s="6">
        <v>0.38598496978505598</v>
      </c>
      <c r="BI335" s="6" t="str">
        <f t="shared" si="47"/>
        <v>1</v>
      </c>
      <c r="BJ335" t="str">
        <f ca="1">IF((OFFSET($A$1, 335 - 1, 60 - 1)) &gt;= (OFFSET($A$1, 120 - 1, 7 - 1)), "1","0")</f>
        <v>0</v>
      </c>
      <c r="BK335">
        <f ca="1" xml:space="preserve"> IF( AND( OFFSET($A$1, 335 - 1, 61 - 1) = "1", OFFSET($A$1, 335 - 1, 62 - 1) = "1" ), 1, IF( AND( OFFSET($A$1, 335 - 1, 61 - 1) = "1", OFFSET($A$1, 335 - 1, 62 - 1) = "0" ), 2, IF( AND( OFFSET($A$1, 335 - 1, 61 - 1) = "0", OFFSET($A$1, 335 - 1, 62 - 1) = "1" ), 3, 4 ) ) )</f>
        <v>2</v>
      </c>
      <c r="BM335" s="6">
        <v>0.24187098734791704</v>
      </c>
      <c r="BN335" s="6" t="str">
        <f>"0"</f>
        <v>0</v>
      </c>
      <c r="BO335" t="str">
        <f ca="1">IF((OFFSET($A$1, 335 - 1, 65 - 1)) &gt;= (OFFSET($A$1, 144 - 1, 7 - 1)), "1","0")</f>
        <v>0</v>
      </c>
      <c r="BP335">
        <f ca="1" xml:space="preserve"> IF( AND( OFFSET($A$1, 335 - 1, 66 - 1) = "1", OFFSET($A$1, 335 - 1, 67 - 1) = "1" ), 1, IF( AND( OFFSET($A$1, 335 - 1, 66 - 1) = "1", OFFSET($A$1, 335 - 1, 67 - 1) = "0" ), 2, IF( AND( OFFSET($A$1, 335 - 1, 66 - 1) = "0", OFFSET($A$1, 335 - 1, 67 - 1) = "1" ), 3, 4 ) ) )</f>
        <v>4</v>
      </c>
      <c r="BR335" s="6">
        <v>9.0689561910022323E-2</v>
      </c>
      <c r="BS335" s="6" t="str">
        <f t="shared" si="48"/>
        <v>0</v>
      </c>
      <c r="BT335" t="str">
        <f ca="1">IF((OFFSET($A$1, 335 - 1, 70 - 1)) &gt;= (OFFSET($A$1, 168 - 1, 7 - 1)), "1","0")</f>
        <v>0</v>
      </c>
      <c r="BU335">
        <f ca="1" xml:space="preserve"> IF( AND( OFFSET($A$1, 335 - 1, 71 - 1) = "1", OFFSET($A$1, 335 - 1, 72 - 1) = "1" ), 1, IF( AND( OFFSET($A$1, 335 - 1, 71 - 1) = "1", OFFSET($A$1, 335 - 1, 72 - 1) = "0" ), 2, IF( AND( OFFSET($A$1, 335 - 1, 71 - 1) = "0", OFFSET($A$1, 335 - 1, 72 - 1) = "1" ), 3, 4 ) ) )</f>
        <v>4</v>
      </c>
    </row>
    <row r="336" spans="60:73" x14ac:dyDescent="0.25">
      <c r="BH336" s="6">
        <v>0.82820818908780125</v>
      </c>
      <c r="BI336" s="6" t="str">
        <f t="shared" si="47"/>
        <v>1</v>
      </c>
      <c r="BJ336" t="str">
        <f ca="1">IF((OFFSET($A$1, 336 - 1, 60 - 1)) &gt;= (OFFSET($A$1, 120 - 1, 7 - 1)), "1","0")</f>
        <v>1</v>
      </c>
      <c r="BK336">
        <f ca="1" xml:space="preserve"> IF( AND( OFFSET($A$1, 336 - 1, 61 - 1) = "1", OFFSET($A$1, 336 - 1, 62 - 1) = "1" ), 1, IF( AND( OFFSET($A$1, 336 - 1, 61 - 1) = "1", OFFSET($A$1, 336 - 1, 62 - 1) = "0" ), 2, IF( AND( OFFSET($A$1, 336 - 1, 61 - 1) = "0", OFFSET($A$1, 336 - 1, 62 - 1) = "1" ), 3, 4 ) ) )</f>
        <v>1</v>
      </c>
      <c r="BM336" s="6">
        <v>0.14259033614852465</v>
      </c>
      <c r="BN336" s="6" t="str">
        <f>"0"</f>
        <v>0</v>
      </c>
      <c r="BO336" t="str">
        <f ca="1">IF((OFFSET($A$1, 336 - 1, 65 - 1)) &gt;= (OFFSET($A$1, 144 - 1, 7 - 1)), "1","0")</f>
        <v>0</v>
      </c>
      <c r="BP336">
        <f ca="1" xml:space="preserve"> IF( AND( OFFSET($A$1, 336 - 1, 66 - 1) = "1", OFFSET($A$1, 336 - 1, 67 - 1) = "1" ), 1, IF( AND( OFFSET($A$1, 336 - 1, 66 - 1) = "1", OFFSET($A$1, 336 - 1, 67 - 1) = "0" ), 2, IF( AND( OFFSET($A$1, 336 - 1, 66 - 1) = "0", OFFSET($A$1, 336 - 1, 67 - 1) = "1" ), 3, 4 ) ) )</f>
        <v>4</v>
      </c>
      <c r="BR336" s="6">
        <v>0.25336983119043432</v>
      </c>
      <c r="BS336" s="6" t="str">
        <f t="shared" si="48"/>
        <v>0</v>
      </c>
      <c r="BT336" t="str">
        <f ca="1">IF((OFFSET($A$1, 336 - 1, 70 - 1)) &gt;= (OFFSET($A$1, 168 - 1, 7 - 1)), "1","0")</f>
        <v>0</v>
      </c>
      <c r="BU336">
        <f ca="1" xml:space="preserve"> IF( AND( OFFSET($A$1, 336 - 1, 71 - 1) = "1", OFFSET($A$1, 336 - 1, 72 - 1) = "1" ), 1, IF( AND( OFFSET($A$1, 336 - 1, 71 - 1) = "1", OFFSET($A$1, 336 - 1, 72 - 1) = "0" ), 2, IF( AND( OFFSET($A$1, 336 - 1, 71 - 1) = "0", OFFSET($A$1, 336 - 1, 72 - 1) = "1" ), 3, 4 ) ) )</f>
        <v>4</v>
      </c>
    </row>
    <row r="337" spans="60:73" x14ac:dyDescent="0.25">
      <c r="BH337" s="6">
        <v>0.32249320586394115</v>
      </c>
      <c r="BI337" s="6" t="str">
        <f t="shared" si="47"/>
        <v>1</v>
      </c>
      <c r="BJ337" t="str">
        <f ca="1">IF((OFFSET($A$1, 337 - 1, 60 - 1)) &gt;= (OFFSET($A$1, 120 - 1, 7 - 1)), "1","0")</f>
        <v>0</v>
      </c>
      <c r="BK337">
        <f ca="1" xml:space="preserve"> IF( AND( OFFSET($A$1, 337 - 1, 61 - 1) = "1", OFFSET($A$1, 337 - 1, 62 - 1) = "1" ), 1, IF( AND( OFFSET($A$1, 337 - 1, 61 - 1) = "1", OFFSET($A$1, 337 - 1, 62 - 1) = "0" ), 2, IF( AND( OFFSET($A$1, 337 - 1, 61 - 1) = "0", OFFSET($A$1, 337 - 1, 62 - 1) = "1" ), 3, 4 ) ) )</f>
        <v>2</v>
      </c>
      <c r="BM337" s="6">
        <v>0.8745796002374403</v>
      </c>
      <c r="BN337" s="6" t="str">
        <f>"0"</f>
        <v>0</v>
      </c>
      <c r="BO337" t="str">
        <f ca="1">IF((OFFSET($A$1, 337 - 1, 65 - 1)) &gt;= (OFFSET($A$1, 144 - 1, 7 - 1)), "1","0")</f>
        <v>1</v>
      </c>
      <c r="BP337">
        <f ca="1" xml:space="preserve"> IF( AND( OFFSET($A$1, 337 - 1, 66 - 1) = "1", OFFSET($A$1, 337 - 1, 67 - 1) = "1" ), 1, IF( AND( OFFSET($A$1, 337 - 1, 66 - 1) = "1", OFFSET($A$1, 337 - 1, 67 - 1) = "0" ), 2, IF( AND( OFFSET($A$1, 337 - 1, 66 - 1) = "0", OFFSET($A$1, 337 - 1, 67 - 1) = "1" ), 3, 4 ) ) )</f>
        <v>3</v>
      </c>
      <c r="BR337" s="6">
        <v>0.85480276233830055</v>
      </c>
      <c r="BS337" s="6" t="str">
        <f t="shared" si="48"/>
        <v>0</v>
      </c>
      <c r="BT337" t="str">
        <f ca="1">IF((OFFSET($A$1, 337 - 1, 70 - 1)) &gt;= (OFFSET($A$1, 168 - 1, 7 - 1)), "1","0")</f>
        <v>1</v>
      </c>
      <c r="BU337">
        <f ca="1" xml:space="preserve"> IF( AND( OFFSET($A$1, 337 - 1, 71 - 1) = "1", OFFSET($A$1, 337 - 1, 72 - 1) = "1" ), 1, IF( AND( OFFSET($A$1, 337 - 1, 71 - 1) = "1", OFFSET($A$1, 337 - 1, 72 - 1) = "0" ), 2, IF( AND( OFFSET($A$1, 337 - 1, 71 - 1) = "0", OFFSET($A$1, 337 - 1, 72 - 1) = "1" ), 3, 4 ) ) )</f>
        <v>3</v>
      </c>
    </row>
    <row r="338" spans="60:73" x14ac:dyDescent="0.25">
      <c r="BH338" s="6">
        <v>0.25761027714673707</v>
      </c>
      <c r="BI338" s="6" t="str">
        <f>"0"</f>
        <v>0</v>
      </c>
      <c r="BJ338" t="str">
        <f ca="1">IF((OFFSET($A$1, 338 - 1, 60 - 1)) &gt;= (OFFSET($A$1, 120 - 1, 7 - 1)), "1","0")</f>
        <v>0</v>
      </c>
      <c r="BK338">
        <f ca="1" xml:space="preserve"> IF( AND( OFFSET($A$1, 338 - 1, 61 - 1) = "1", OFFSET($A$1, 338 - 1, 62 - 1) = "1" ), 1, IF( AND( OFFSET($A$1, 338 - 1, 61 - 1) = "1", OFFSET($A$1, 338 - 1, 62 - 1) = "0" ), 2, IF( AND( OFFSET($A$1, 338 - 1, 61 - 1) = "0", OFFSET($A$1, 338 - 1, 62 - 1) = "1" ), 3, 4 ) ) )</f>
        <v>4</v>
      </c>
      <c r="BM338" s="6">
        <v>0.27376417730150338</v>
      </c>
      <c r="BN338" s="6" t="str">
        <f>"0"</f>
        <v>0</v>
      </c>
      <c r="BO338" t="str">
        <f ca="1">IF((OFFSET($A$1, 338 - 1, 65 - 1)) &gt;= (OFFSET($A$1, 144 - 1, 7 - 1)), "1","0")</f>
        <v>0</v>
      </c>
      <c r="BP338">
        <f ca="1" xml:space="preserve"> IF( AND( OFFSET($A$1, 338 - 1, 66 - 1) = "1", OFFSET($A$1, 338 - 1, 67 - 1) = "1" ), 1, IF( AND( OFFSET($A$1, 338 - 1, 66 - 1) = "1", OFFSET($A$1, 338 - 1, 67 - 1) = "0" ), 2, IF( AND( OFFSET($A$1, 338 - 1, 66 - 1) = "0", OFFSET($A$1, 338 - 1, 67 - 1) = "1" ), 3, 4 ) ) )</f>
        <v>4</v>
      </c>
      <c r="BR338" s="6">
        <v>0.30392470492898072</v>
      </c>
      <c r="BS338" s="6" t="str">
        <f t="shared" si="48"/>
        <v>0</v>
      </c>
      <c r="BT338" t="str">
        <f ca="1">IF((OFFSET($A$1, 338 - 1, 70 - 1)) &gt;= (OFFSET($A$1, 168 - 1, 7 - 1)), "1","0")</f>
        <v>0</v>
      </c>
      <c r="BU338">
        <f ca="1" xml:space="preserve"> IF( AND( OFFSET($A$1, 338 - 1, 71 - 1) = "1", OFFSET($A$1, 338 - 1, 72 - 1) = "1" ), 1, IF( AND( OFFSET($A$1, 338 - 1, 71 - 1) = "1", OFFSET($A$1, 338 - 1, 72 - 1) = "0" ), 2, IF( AND( OFFSET($A$1, 338 - 1, 71 - 1) = "0", OFFSET($A$1, 338 - 1, 72 - 1) = "1" ), 3, 4 ) ) )</f>
        <v>4</v>
      </c>
    </row>
    <row r="339" spans="60:73" x14ac:dyDescent="0.25">
      <c r="BH339" s="6">
        <v>0.75662382722640531</v>
      </c>
      <c r="BI339" s="6" t="str">
        <f>"1"</f>
        <v>1</v>
      </c>
      <c r="BJ339" t="str">
        <f ca="1">IF((OFFSET($A$1, 339 - 1, 60 - 1)) &gt;= (OFFSET($A$1, 120 - 1, 7 - 1)), "1","0")</f>
        <v>1</v>
      </c>
      <c r="BK339">
        <f ca="1" xml:space="preserve"> IF( AND( OFFSET($A$1, 339 - 1, 61 - 1) = "1", OFFSET($A$1, 339 - 1, 62 - 1) = "1" ), 1, IF( AND( OFFSET($A$1, 339 - 1, 61 - 1) = "1", OFFSET($A$1, 339 - 1, 62 - 1) = "0" ), 2, IF( AND( OFFSET($A$1, 339 - 1, 61 - 1) = "0", OFFSET($A$1, 339 - 1, 62 - 1) = "1" ), 3, 4 ) ) )</f>
        <v>1</v>
      </c>
      <c r="BM339" s="6">
        <v>0.98112915387087807</v>
      </c>
      <c r="BN339" s="6" t="str">
        <f>"1"</f>
        <v>1</v>
      </c>
      <c r="BO339" t="str">
        <f ca="1">IF((OFFSET($A$1, 339 - 1, 65 - 1)) &gt;= (OFFSET($A$1, 144 - 1, 7 - 1)), "1","0")</f>
        <v>1</v>
      </c>
      <c r="BP339">
        <f ca="1" xml:space="preserve"> IF( AND( OFFSET($A$1, 339 - 1, 66 - 1) = "1", OFFSET($A$1, 339 - 1, 67 - 1) = "1" ), 1, IF( AND( OFFSET($A$1, 339 - 1, 66 - 1) = "1", OFFSET($A$1, 339 - 1, 67 - 1) = "0" ), 2, IF( AND( OFFSET($A$1, 339 - 1, 66 - 1) = "0", OFFSET($A$1, 339 - 1, 67 - 1) = "1" ), 3, 4 ) ) )</f>
        <v>1</v>
      </c>
      <c r="BR339" s="6">
        <v>0.3183625116528801</v>
      </c>
      <c r="BS339" s="6" t="str">
        <f t="shared" si="48"/>
        <v>0</v>
      </c>
      <c r="BT339" t="str">
        <f ca="1">IF((OFFSET($A$1, 339 - 1, 70 - 1)) &gt;= (OFFSET($A$1, 168 - 1, 7 - 1)), "1","0")</f>
        <v>0</v>
      </c>
      <c r="BU339">
        <f ca="1" xml:space="preserve"> IF( AND( OFFSET($A$1, 339 - 1, 71 - 1) = "1", OFFSET($A$1, 339 - 1, 72 - 1) = "1" ), 1, IF( AND( OFFSET($A$1, 339 - 1, 71 - 1) = "1", OFFSET($A$1, 339 - 1, 72 - 1) = "0" ), 2, IF( AND( OFFSET($A$1, 339 - 1, 71 - 1) = "0", OFFSET($A$1, 339 - 1, 72 - 1) = "1" ), 3, 4 ) ) )</f>
        <v>4</v>
      </c>
    </row>
    <row r="340" spans="60:73" x14ac:dyDescent="0.25">
      <c r="BH340" s="6">
        <v>9.0921914236684873E-2</v>
      </c>
      <c r="BI340" s="6" t="str">
        <f>"0"</f>
        <v>0</v>
      </c>
      <c r="BJ340" t="str">
        <f ca="1">IF((OFFSET($A$1, 340 - 1, 60 - 1)) &gt;= (OFFSET($A$1, 120 - 1, 7 - 1)), "1","0")</f>
        <v>0</v>
      </c>
      <c r="BK340">
        <f ca="1" xml:space="preserve"> IF( AND( OFFSET($A$1, 340 - 1, 61 - 1) = "1", OFFSET($A$1, 340 - 1, 62 - 1) = "1" ), 1, IF( AND( OFFSET($A$1, 340 - 1, 61 - 1) = "1", OFFSET($A$1, 340 - 1, 62 - 1) = "0" ), 2, IF( AND( OFFSET($A$1, 340 - 1, 61 - 1) = "0", OFFSET($A$1, 340 - 1, 62 - 1) = "1" ), 3, 4 ) ) )</f>
        <v>4</v>
      </c>
      <c r="BM340" s="6">
        <v>0.31379757338529085</v>
      </c>
      <c r="BN340" s="6" t="str">
        <f t="shared" ref="BN340:BN354" si="49">"0"</f>
        <v>0</v>
      </c>
      <c r="BO340" t="str">
        <f ca="1">IF((OFFSET($A$1, 340 - 1, 65 - 1)) &gt;= (OFFSET($A$1, 144 - 1, 7 - 1)), "1","0")</f>
        <v>0</v>
      </c>
      <c r="BP340">
        <f ca="1" xml:space="preserve"> IF( AND( OFFSET($A$1, 340 - 1, 66 - 1) = "1", OFFSET($A$1, 340 - 1, 67 - 1) = "1" ), 1, IF( AND( OFFSET($A$1, 340 - 1, 66 - 1) = "1", OFFSET($A$1, 340 - 1, 67 - 1) = "0" ), 2, IF( AND( OFFSET($A$1, 340 - 1, 66 - 1) = "0", OFFSET($A$1, 340 - 1, 67 - 1) = "1" ), 3, 4 ) ) )</f>
        <v>4</v>
      </c>
      <c r="BR340" s="6">
        <v>0.54405016523681193</v>
      </c>
      <c r="BS340" s="6" t="str">
        <f t="shared" si="48"/>
        <v>0</v>
      </c>
      <c r="BT340" t="str">
        <f ca="1">IF((OFFSET($A$1, 340 - 1, 70 - 1)) &gt;= (OFFSET($A$1, 168 - 1, 7 - 1)), "1","0")</f>
        <v>1</v>
      </c>
      <c r="BU340">
        <f ca="1" xml:space="preserve"> IF( AND( OFFSET($A$1, 340 - 1, 71 - 1) = "1", OFFSET($A$1, 340 - 1, 72 - 1) = "1" ), 1, IF( AND( OFFSET($A$1, 340 - 1, 71 - 1) = "1", OFFSET($A$1, 340 - 1, 72 - 1) = "0" ), 2, IF( AND( OFFSET($A$1, 340 - 1, 71 - 1) = "0", OFFSET($A$1, 340 - 1, 72 - 1) = "1" ), 3, 4 ) ) )</f>
        <v>3</v>
      </c>
    </row>
    <row r="341" spans="60:73" x14ac:dyDescent="0.25">
      <c r="BH341" s="6">
        <v>0.95892829682582814</v>
      </c>
      <c r="BI341" s="6" t="str">
        <f>"1"</f>
        <v>1</v>
      </c>
      <c r="BJ341" t="str">
        <f ca="1">IF((OFFSET($A$1, 341 - 1, 60 - 1)) &gt;= (OFFSET($A$1, 120 - 1, 7 - 1)), "1","0")</f>
        <v>1</v>
      </c>
      <c r="BK341">
        <f ca="1" xml:space="preserve"> IF( AND( OFFSET($A$1, 341 - 1, 61 - 1) = "1", OFFSET($A$1, 341 - 1, 62 - 1) = "1" ), 1, IF( AND( OFFSET($A$1, 341 - 1, 61 - 1) = "1", OFFSET($A$1, 341 - 1, 62 - 1) = "0" ), 2, IF( AND( OFFSET($A$1, 341 - 1, 61 - 1) = "0", OFFSET($A$1, 341 - 1, 62 - 1) = "1" ), 3, 4 ) ) )</f>
        <v>1</v>
      </c>
      <c r="BM341" s="6">
        <v>0.2511495350461882</v>
      </c>
      <c r="BN341" s="6" t="str">
        <f t="shared" si="49"/>
        <v>0</v>
      </c>
      <c r="BO341" t="str">
        <f ca="1">IF((OFFSET($A$1, 341 - 1, 65 - 1)) &gt;= (OFFSET($A$1, 144 - 1, 7 - 1)), "1","0")</f>
        <v>0</v>
      </c>
      <c r="BP341">
        <f ca="1" xml:space="preserve"> IF( AND( OFFSET($A$1, 341 - 1, 66 - 1) = "1", OFFSET($A$1, 341 - 1, 67 - 1) = "1" ), 1, IF( AND( OFFSET($A$1, 341 - 1, 66 - 1) = "1", OFFSET($A$1, 341 - 1, 67 - 1) = "0" ), 2, IF( AND( OFFSET($A$1, 341 - 1, 66 - 1) = "0", OFFSET($A$1, 341 - 1, 67 - 1) = "1" ), 3, 4 ) ) )</f>
        <v>4</v>
      </c>
      <c r="BR341" s="6">
        <v>0.14003201194600207</v>
      </c>
      <c r="BS341" s="6" t="str">
        <f t="shared" si="48"/>
        <v>0</v>
      </c>
      <c r="BT341" t="str">
        <f ca="1">IF((OFFSET($A$1, 341 - 1, 70 - 1)) &gt;= (OFFSET($A$1, 168 - 1, 7 - 1)), "1","0")</f>
        <v>0</v>
      </c>
      <c r="BU341">
        <f ca="1" xml:space="preserve"> IF( AND( OFFSET($A$1, 341 - 1, 71 - 1) = "1", OFFSET($A$1, 341 - 1, 72 - 1) = "1" ), 1, IF( AND( OFFSET($A$1, 341 - 1, 71 - 1) = "1", OFFSET($A$1, 341 - 1, 72 - 1) = "0" ), 2, IF( AND( OFFSET($A$1, 341 - 1, 71 - 1) = "0", OFFSET($A$1, 341 - 1, 72 - 1) = "1" ), 3, 4 ) ) )</f>
        <v>4</v>
      </c>
    </row>
    <row r="342" spans="60:73" x14ac:dyDescent="0.25">
      <c r="BH342" s="6">
        <v>0.35881840783584085</v>
      </c>
      <c r="BI342" s="6" t="str">
        <f>"0"</f>
        <v>0</v>
      </c>
      <c r="BJ342" t="str">
        <f ca="1">IF((OFFSET($A$1, 342 - 1, 60 - 1)) &gt;= (OFFSET($A$1, 120 - 1, 7 - 1)), "1","0")</f>
        <v>0</v>
      </c>
      <c r="BK342">
        <f ca="1" xml:space="preserve"> IF( AND( OFFSET($A$1, 342 - 1, 61 - 1) = "1", OFFSET($A$1, 342 - 1, 62 - 1) = "1" ), 1, IF( AND( OFFSET($A$1, 342 - 1, 61 - 1) = "1", OFFSET($A$1, 342 - 1, 62 - 1) = "0" ), 2, IF( AND( OFFSET($A$1, 342 - 1, 61 - 1) = "0", OFFSET($A$1, 342 - 1, 62 - 1) = "1" ), 3, 4 ) ) )</f>
        <v>4</v>
      </c>
      <c r="BM342" s="6">
        <v>0.91779811576908021</v>
      </c>
      <c r="BN342" s="6" t="str">
        <f t="shared" si="49"/>
        <v>0</v>
      </c>
      <c r="BO342" t="str">
        <f ca="1">IF((OFFSET($A$1, 342 - 1, 65 - 1)) &gt;= (OFFSET($A$1, 144 - 1, 7 - 1)), "1","0")</f>
        <v>1</v>
      </c>
      <c r="BP342">
        <f ca="1" xml:space="preserve"> IF( AND( OFFSET($A$1, 342 - 1, 66 - 1) = "1", OFFSET($A$1, 342 - 1, 67 - 1) = "1" ), 1, IF( AND( OFFSET($A$1, 342 - 1, 66 - 1) = "1", OFFSET($A$1, 342 - 1, 67 - 1) = "0" ), 2, IF( AND( OFFSET($A$1, 342 - 1, 66 - 1) = "0", OFFSET($A$1, 342 - 1, 67 - 1) = "1" ), 3, 4 ) ) )</f>
        <v>3</v>
      </c>
      <c r="BR342" s="6">
        <v>0.1716474226078665</v>
      </c>
      <c r="BS342" s="6" t="str">
        <f t="shared" si="48"/>
        <v>0</v>
      </c>
      <c r="BT342" t="str">
        <f ca="1">IF((OFFSET($A$1, 342 - 1, 70 - 1)) &gt;= (OFFSET($A$1, 168 - 1, 7 - 1)), "1","0")</f>
        <v>0</v>
      </c>
      <c r="BU342">
        <f ca="1" xml:space="preserve"> IF( AND( OFFSET($A$1, 342 - 1, 71 - 1) = "1", OFFSET($A$1, 342 - 1, 72 - 1) = "1" ), 1, IF( AND( OFFSET($A$1, 342 - 1, 71 - 1) = "1", OFFSET($A$1, 342 - 1, 72 - 1) = "0" ), 2, IF( AND( OFFSET($A$1, 342 - 1, 71 - 1) = "0", OFFSET($A$1, 342 - 1, 72 - 1) = "1" ), 3, 4 ) ) )</f>
        <v>4</v>
      </c>
    </row>
    <row r="343" spans="60:73" x14ac:dyDescent="0.25">
      <c r="BH343" s="6">
        <v>0.20545861673536889</v>
      </c>
      <c r="BI343" s="6" t="str">
        <f>"0"</f>
        <v>0</v>
      </c>
      <c r="BJ343" t="str">
        <f ca="1">IF((OFFSET($A$1, 343 - 1, 60 - 1)) &gt;= (OFFSET($A$1, 120 - 1, 7 - 1)), "1","0")</f>
        <v>0</v>
      </c>
      <c r="BK343">
        <f ca="1" xml:space="preserve"> IF( AND( OFFSET($A$1, 343 - 1, 61 - 1) = "1", OFFSET($A$1, 343 - 1, 62 - 1) = "1" ), 1, IF( AND( OFFSET($A$1, 343 - 1, 61 - 1) = "1", OFFSET($A$1, 343 - 1, 62 - 1) = "0" ), 2, IF( AND( OFFSET($A$1, 343 - 1, 61 - 1) = "0", OFFSET($A$1, 343 - 1, 62 - 1) = "1" ), 3, 4 ) ) )</f>
        <v>4</v>
      </c>
      <c r="BM343" s="6">
        <v>0.29028362789496248</v>
      </c>
      <c r="BN343" s="6" t="str">
        <f t="shared" si="49"/>
        <v>0</v>
      </c>
      <c r="BO343" t="str">
        <f ca="1">IF((OFFSET($A$1, 343 - 1, 65 - 1)) &gt;= (OFFSET($A$1, 144 - 1, 7 - 1)), "1","0")</f>
        <v>0</v>
      </c>
      <c r="BP343">
        <f ca="1" xml:space="preserve"> IF( AND( OFFSET($A$1, 343 - 1, 66 - 1) = "1", OFFSET($A$1, 343 - 1, 67 - 1) = "1" ), 1, IF( AND( OFFSET($A$1, 343 - 1, 66 - 1) = "1", OFFSET($A$1, 343 - 1, 67 - 1) = "0" ), 2, IF( AND( OFFSET($A$1, 343 - 1, 66 - 1) = "0", OFFSET($A$1, 343 - 1, 67 - 1) = "1" ), 3, 4 ) ) )</f>
        <v>4</v>
      </c>
      <c r="BR343" s="6">
        <v>0.21145134131814608</v>
      </c>
      <c r="BS343" s="6" t="str">
        <f t="shared" si="48"/>
        <v>0</v>
      </c>
      <c r="BT343" t="str">
        <f ca="1">IF((OFFSET($A$1, 343 - 1, 70 - 1)) &gt;= (OFFSET($A$1, 168 - 1, 7 - 1)), "1","0")</f>
        <v>0</v>
      </c>
      <c r="BU343">
        <f ca="1" xml:space="preserve"> IF( AND( OFFSET($A$1, 343 - 1, 71 - 1) = "1", OFFSET($A$1, 343 - 1, 72 - 1) = "1" ), 1, IF( AND( OFFSET($A$1, 343 - 1, 71 - 1) = "1", OFFSET($A$1, 343 - 1, 72 - 1) = "0" ), 2, IF( AND( OFFSET($A$1, 343 - 1, 71 - 1) = "0", OFFSET($A$1, 343 - 1, 72 - 1) = "1" ), 3, 4 ) ) )</f>
        <v>4</v>
      </c>
    </row>
    <row r="344" spans="60:73" x14ac:dyDescent="0.25">
      <c r="BH344" s="6">
        <v>0.94582041694966046</v>
      </c>
      <c r="BI344" s="6" t="str">
        <f>"1"</f>
        <v>1</v>
      </c>
      <c r="BJ344" t="str">
        <f ca="1">IF((OFFSET($A$1, 344 - 1, 60 - 1)) &gt;= (OFFSET($A$1, 120 - 1, 7 - 1)), "1","0")</f>
        <v>1</v>
      </c>
      <c r="BK344">
        <f ca="1" xml:space="preserve"> IF( AND( OFFSET($A$1, 344 - 1, 61 - 1) = "1", OFFSET($A$1, 344 - 1, 62 - 1) = "1" ), 1, IF( AND( OFFSET($A$1, 344 - 1, 61 - 1) = "1", OFFSET($A$1, 344 - 1, 62 - 1) = "0" ), 2, IF( AND( OFFSET($A$1, 344 - 1, 61 - 1) = "0", OFFSET($A$1, 344 - 1, 62 - 1) = "1" ), 3, 4 ) ) )</f>
        <v>1</v>
      </c>
      <c r="BM344" s="6">
        <v>0.37898379760233142</v>
      </c>
      <c r="BN344" s="6" t="str">
        <f t="shared" si="49"/>
        <v>0</v>
      </c>
      <c r="BO344" t="str">
        <f ca="1">IF((OFFSET($A$1, 344 - 1, 65 - 1)) &gt;= (OFFSET($A$1, 144 - 1, 7 - 1)), "1","0")</f>
        <v>0</v>
      </c>
      <c r="BP344">
        <f ca="1" xml:space="preserve"> IF( AND( OFFSET($A$1, 344 - 1, 66 - 1) = "1", OFFSET($A$1, 344 - 1, 67 - 1) = "1" ), 1, IF( AND( OFFSET($A$1, 344 - 1, 66 - 1) = "1", OFFSET($A$1, 344 - 1, 67 - 1) = "0" ), 2, IF( AND( OFFSET($A$1, 344 - 1, 66 - 1) = "0", OFFSET($A$1, 344 - 1, 67 - 1) = "1" ), 3, 4 ) ) )</f>
        <v>4</v>
      </c>
      <c r="BR344" s="6">
        <v>0.91453706804350876</v>
      </c>
      <c r="BS344" s="6" t="str">
        <f>"1"</f>
        <v>1</v>
      </c>
      <c r="BT344" t="str">
        <f ca="1">IF((OFFSET($A$1, 344 - 1, 70 - 1)) &gt;= (OFFSET($A$1, 168 - 1, 7 - 1)), "1","0")</f>
        <v>1</v>
      </c>
      <c r="BU344">
        <f ca="1" xml:space="preserve"> IF( AND( OFFSET($A$1, 344 - 1, 71 - 1) = "1", OFFSET($A$1, 344 - 1, 72 - 1) = "1" ), 1, IF( AND( OFFSET($A$1, 344 - 1, 71 - 1) = "1", OFFSET($A$1, 344 - 1, 72 - 1) = "0" ), 2, IF( AND( OFFSET($A$1, 344 - 1, 71 - 1) = "0", OFFSET($A$1, 344 - 1, 72 - 1) = "1" ), 3, 4 ) ) )</f>
        <v>1</v>
      </c>
    </row>
    <row r="345" spans="60:73" x14ac:dyDescent="0.25">
      <c r="BH345" s="6">
        <v>0.64024475863653152</v>
      </c>
      <c r="BI345" s="6" t="str">
        <f>"0"</f>
        <v>0</v>
      </c>
      <c r="BJ345" t="str">
        <f ca="1">IF((OFFSET($A$1, 345 - 1, 60 - 1)) &gt;= (OFFSET($A$1, 120 - 1, 7 - 1)), "1","0")</f>
        <v>1</v>
      </c>
      <c r="BK345">
        <f ca="1" xml:space="preserve"> IF( AND( OFFSET($A$1, 345 - 1, 61 - 1) = "1", OFFSET($A$1, 345 - 1, 62 - 1) = "1" ), 1, IF( AND( OFFSET($A$1, 345 - 1, 61 - 1) = "1", OFFSET($A$1, 345 - 1, 62 - 1) = "0" ), 2, IF( AND( OFFSET($A$1, 345 - 1, 61 - 1) = "0", OFFSET($A$1, 345 - 1, 62 - 1) = "1" ), 3, 4 ) ) )</f>
        <v>3</v>
      </c>
      <c r="BM345" s="6">
        <v>0.77349339283936069</v>
      </c>
      <c r="BN345" s="6" t="str">
        <f t="shared" si="49"/>
        <v>0</v>
      </c>
      <c r="BO345" t="str">
        <f ca="1">IF((OFFSET($A$1, 345 - 1, 65 - 1)) &gt;= (OFFSET($A$1, 144 - 1, 7 - 1)), "1","0")</f>
        <v>1</v>
      </c>
      <c r="BP345">
        <f ca="1" xml:space="preserve"> IF( AND( OFFSET($A$1, 345 - 1, 66 - 1) = "1", OFFSET($A$1, 345 - 1, 67 - 1) = "1" ), 1, IF( AND( OFFSET($A$1, 345 - 1, 66 - 1) = "1", OFFSET($A$1, 345 - 1, 67 - 1) = "0" ), 2, IF( AND( OFFSET($A$1, 345 - 1, 66 - 1) = "0", OFFSET($A$1, 345 - 1, 67 - 1) = "1" ), 3, 4 ) ) )</f>
        <v>3</v>
      </c>
      <c r="BR345" s="6">
        <v>0.59650645180632433</v>
      </c>
      <c r="BS345" s="6" t="str">
        <f>"1"</f>
        <v>1</v>
      </c>
      <c r="BT345" t="str">
        <f ca="1">IF((OFFSET($A$1, 345 - 1, 70 - 1)) &gt;= (OFFSET($A$1, 168 - 1, 7 - 1)), "1","0")</f>
        <v>1</v>
      </c>
      <c r="BU345">
        <f ca="1" xml:space="preserve"> IF( AND( OFFSET($A$1, 345 - 1, 71 - 1) = "1", OFFSET($A$1, 345 - 1, 72 - 1) = "1" ), 1, IF( AND( OFFSET($A$1, 345 - 1, 71 - 1) = "1", OFFSET($A$1, 345 - 1, 72 - 1) = "0" ), 2, IF( AND( OFFSET($A$1, 345 - 1, 71 - 1) = "0", OFFSET($A$1, 345 - 1, 72 - 1) = "1" ), 3, 4 ) ) )</f>
        <v>1</v>
      </c>
    </row>
    <row r="346" spans="60:73" x14ac:dyDescent="0.25">
      <c r="BH346" s="6">
        <v>0.54541103373343214</v>
      </c>
      <c r="BI346" s="6" t="str">
        <f>"0"</f>
        <v>0</v>
      </c>
      <c r="BJ346" t="str">
        <f ca="1">IF((OFFSET($A$1, 346 - 1, 60 - 1)) &gt;= (OFFSET($A$1, 120 - 1, 7 - 1)), "1","0")</f>
        <v>1</v>
      </c>
      <c r="BK346">
        <f ca="1" xml:space="preserve"> IF( AND( OFFSET($A$1, 346 - 1, 61 - 1) = "1", OFFSET($A$1, 346 - 1, 62 - 1) = "1" ), 1, IF( AND( OFFSET($A$1, 346 - 1, 61 - 1) = "1", OFFSET($A$1, 346 - 1, 62 - 1) = "0" ), 2, IF( AND( OFFSET($A$1, 346 - 1, 61 - 1) = "0", OFFSET($A$1, 346 - 1, 62 - 1) = "1" ), 3, 4 ) ) )</f>
        <v>3</v>
      </c>
      <c r="BM346" s="6">
        <v>0.26420771027185164</v>
      </c>
      <c r="BN346" s="6" t="str">
        <f t="shared" si="49"/>
        <v>0</v>
      </c>
      <c r="BO346" t="str">
        <f ca="1">IF((OFFSET($A$1, 346 - 1, 65 - 1)) &gt;= (OFFSET($A$1, 144 - 1, 7 - 1)), "1","0")</f>
        <v>0</v>
      </c>
      <c r="BP346">
        <f ca="1" xml:space="preserve"> IF( AND( OFFSET($A$1, 346 - 1, 66 - 1) = "1", OFFSET($A$1, 346 - 1, 67 - 1) = "1" ), 1, IF( AND( OFFSET($A$1, 346 - 1, 66 - 1) = "1", OFFSET($A$1, 346 - 1, 67 - 1) = "0" ), 2, IF( AND( OFFSET($A$1, 346 - 1, 66 - 1) = "0", OFFSET($A$1, 346 - 1, 67 - 1) = "1" ), 3, 4 ) ) )</f>
        <v>4</v>
      </c>
      <c r="BR346" s="6">
        <v>0.62652317066299856</v>
      </c>
      <c r="BS346" s="6" t="str">
        <f t="shared" ref="BS346:BS356" si="50">"0"</f>
        <v>0</v>
      </c>
      <c r="BT346" t="str">
        <f ca="1">IF((OFFSET($A$1, 346 - 1, 70 - 1)) &gt;= (OFFSET($A$1, 168 - 1, 7 - 1)), "1","0")</f>
        <v>1</v>
      </c>
      <c r="BU346">
        <f ca="1" xml:space="preserve"> IF( AND( OFFSET($A$1, 346 - 1, 71 - 1) = "1", OFFSET($A$1, 346 - 1, 72 - 1) = "1" ), 1, IF( AND( OFFSET($A$1, 346 - 1, 71 - 1) = "1", OFFSET($A$1, 346 - 1, 72 - 1) = "0" ), 2, IF( AND( OFFSET($A$1, 346 - 1, 71 - 1) = "0", OFFSET($A$1, 346 - 1, 72 - 1) = "1" ), 3, 4 ) ) )</f>
        <v>3</v>
      </c>
    </row>
    <row r="347" spans="60:73" x14ac:dyDescent="0.25">
      <c r="BH347" s="6">
        <v>0.85837631216120891</v>
      </c>
      <c r="BI347" s="6" t="str">
        <f>"1"</f>
        <v>1</v>
      </c>
      <c r="BJ347" t="str">
        <f ca="1">IF((OFFSET($A$1, 347 - 1, 60 - 1)) &gt;= (OFFSET($A$1, 120 - 1, 7 - 1)), "1","0")</f>
        <v>1</v>
      </c>
      <c r="BK347">
        <f ca="1" xml:space="preserve"> IF( AND( OFFSET($A$1, 347 - 1, 61 - 1) = "1", OFFSET($A$1, 347 - 1, 62 - 1) = "1" ), 1, IF( AND( OFFSET($A$1, 347 - 1, 61 - 1) = "1", OFFSET($A$1, 347 - 1, 62 - 1) = "0" ), 2, IF( AND( OFFSET($A$1, 347 - 1, 61 - 1) = "0", OFFSET($A$1, 347 - 1, 62 - 1) = "1" ), 3, 4 ) ) )</f>
        <v>1</v>
      </c>
      <c r="BM347" s="6">
        <v>0.31455814474600646</v>
      </c>
      <c r="BN347" s="6" t="str">
        <f t="shared" si="49"/>
        <v>0</v>
      </c>
      <c r="BO347" t="str">
        <f ca="1">IF((OFFSET($A$1, 347 - 1, 65 - 1)) &gt;= (OFFSET($A$1, 144 - 1, 7 - 1)), "1","0")</f>
        <v>0</v>
      </c>
      <c r="BP347">
        <f ca="1" xml:space="preserve"> IF( AND( OFFSET($A$1, 347 - 1, 66 - 1) = "1", OFFSET($A$1, 347 - 1, 67 - 1) = "1" ), 1, IF( AND( OFFSET($A$1, 347 - 1, 66 - 1) = "1", OFFSET($A$1, 347 - 1, 67 - 1) = "0" ), 2, IF( AND( OFFSET($A$1, 347 - 1, 66 - 1) = "0", OFFSET($A$1, 347 - 1, 67 - 1) = "1" ), 3, 4 ) ) )</f>
        <v>4</v>
      </c>
      <c r="BR347" s="6">
        <v>0.11690261466870751</v>
      </c>
      <c r="BS347" s="6" t="str">
        <f t="shared" si="50"/>
        <v>0</v>
      </c>
      <c r="BT347" t="str">
        <f ca="1">IF((OFFSET($A$1, 347 - 1, 70 - 1)) &gt;= (OFFSET($A$1, 168 - 1, 7 - 1)), "1","0")</f>
        <v>0</v>
      </c>
      <c r="BU347">
        <f ca="1" xml:space="preserve"> IF( AND( OFFSET($A$1, 347 - 1, 71 - 1) = "1", OFFSET($A$1, 347 - 1, 72 - 1) = "1" ), 1, IF( AND( OFFSET($A$1, 347 - 1, 71 - 1) = "1", OFFSET($A$1, 347 - 1, 72 - 1) = "0" ), 2, IF( AND( OFFSET($A$1, 347 - 1, 71 - 1) = "0", OFFSET($A$1, 347 - 1, 72 - 1) = "1" ), 3, 4 ) ) )</f>
        <v>4</v>
      </c>
    </row>
    <row r="348" spans="60:73" x14ac:dyDescent="0.25">
      <c r="BH348" s="6">
        <v>7.686291550220184E-2</v>
      </c>
      <c r="BI348" s="6" t="str">
        <f>"0"</f>
        <v>0</v>
      </c>
      <c r="BJ348" t="str">
        <f ca="1">IF((OFFSET($A$1, 348 - 1, 60 - 1)) &gt;= (OFFSET($A$1, 120 - 1, 7 - 1)), "1","0")</f>
        <v>0</v>
      </c>
      <c r="BK348">
        <f ca="1" xml:space="preserve"> IF( AND( OFFSET($A$1, 348 - 1, 61 - 1) = "1", OFFSET($A$1, 348 - 1, 62 - 1) = "1" ), 1, IF( AND( OFFSET($A$1, 348 - 1, 61 - 1) = "1", OFFSET($A$1, 348 - 1, 62 - 1) = "0" ), 2, IF( AND( OFFSET($A$1, 348 - 1, 61 - 1) = "0", OFFSET($A$1, 348 - 1, 62 - 1) = "1" ), 3, 4 ) ) )</f>
        <v>4</v>
      </c>
      <c r="BM348" s="6">
        <v>0.42848956196904364</v>
      </c>
      <c r="BN348" s="6" t="str">
        <f t="shared" si="49"/>
        <v>0</v>
      </c>
      <c r="BO348" t="str">
        <f ca="1">IF((OFFSET($A$1, 348 - 1, 65 - 1)) &gt;= (OFFSET($A$1, 144 - 1, 7 - 1)), "1","0")</f>
        <v>0</v>
      </c>
      <c r="BP348">
        <f ca="1" xml:space="preserve"> IF( AND( OFFSET($A$1, 348 - 1, 66 - 1) = "1", OFFSET($A$1, 348 - 1, 67 - 1) = "1" ), 1, IF( AND( OFFSET($A$1, 348 - 1, 66 - 1) = "1", OFFSET($A$1, 348 - 1, 67 - 1) = "0" ), 2, IF( AND( OFFSET($A$1, 348 - 1, 66 - 1) = "0", OFFSET($A$1, 348 - 1, 67 - 1) = "1" ), 3, 4 ) ) )</f>
        <v>4</v>
      </c>
      <c r="BR348" s="6">
        <v>0.22905256993169035</v>
      </c>
      <c r="BS348" s="6" t="str">
        <f t="shared" si="50"/>
        <v>0</v>
      </c>
      <c r="BT348" t="str">
        <f ca="1">IF((OFFSET($A$1, 348 - 1, 70 - 1)) &gt;= (OFFSET($A$1, 168 - 1, 7 - 1)), "1","0")</f>
        <v>0</v>
      </c>
      <c r="BU348">
        <f ca="1" xml:space="preserve"> IF( AND( OFFSET($A$1, 348 - 1, 71 - 1) = "1", OFFSET($A$1, 348 - 1, 72 - 1) = "1" ), 1, IF( AND( OFFSET($A$1, 348 - 1, 71 - 1) = "1", OFFSET($A$1, 348 - 1, 72 - 1) = "0" ), 2, IF( AND( OFFSET($A$1, 348 - 1, 71 - 1) = "0", OFFSET($A$1, 348 - 1, 72 - 1) = "1" ), 3, 4 ) ) )</f>
        <v>4</v>
      </c>
    </row>
    <row r="349" spans="60:73" x14ac:dyDescent="0.25">
      <c r="BH349" s="6">
        <v>0.10867793791013028</v>
      </c>
      <c r="BI349" s="6" t="str">
        <f>"0"</f>
        <v>0</v>
      </c>
      <c r="BJ349" t="str">
        <f ca="1">IF((OFFSET($A$1, 349 - 1, 60 - 1)) &gt;= (OFFSET($A$1, 120 - 1, 7 - 1)), "1","0")</f>
        <v>0</v>
      </c>
      <c r="BK349">
        <f ca="1" xml:space="preserve"> IF( AND( OFFSET($A$1, 349 - 1, 61 - 1) = "1", OFFSET($A$1, 349 - 1, 62 - 1) = "1" ), 1, IF( AND( OFFSET($A$1, 349 - 1, 61 - 1) = "1", OFFSET($A$1, 349 - 1, 62 - 1) = "0" ), 2, IF( AND( OFFSET($A$1, 349 - 1, 61 - 1) = "0", OFFSET($A$1, 349 - 1, 62 - 1) = "1" ), 3, 4 ) ) )</f>
        <v>4</v>
      </c>
      <c r="BM349" s="6">
        <v>5.0912024535083165E-2</v>
      </c>
      <c r="BN349" s="6" t="str">
        <f t="shared" si="49"/>
        <v>0</v>
      </c>
      <c r="BO349" t="str">
        <f ca="1">IF((OFFSET($A$1, 349 - 1, 65 - 1)) &gt;= (OFFSET($A$1, 144 - 1, 7 - 1)), "1","0")</f>
        <v>0</v>
      </c>
      <c r="BP349">
        <f ca="1" xml:space="preserve"> IF( AND( OFFSET($A$1, 349 - 1, 66 - 1) = "1", OFFSET($A$1, 349 - 1, 67 - 1) = "1" ), 1, IF( AND( OFFSET($A$1, 349 - 1, 66 - 1) = "1", OFFSET($A$1, 349 - 1, 67 - 1) = "0" ), 2, IF( AND( OFFSET($A$1, 349 - 1, 66 - 1) = "0", OFFSET($A$1, 349 - 1, 67 - 1) = "1" ), 3, 4 ) ) )</f>
        <v>4</v>
      </c>
      <c r="BR349" s="6">
        <v>0.49198054241850703</v>
      </c>
      <c r="BS349" s="6" t="str">
        <f t="shared" si="50"/>
        <v>0</v>
      </c>
      <c r="BT349" t="str">
        <f ca="1">IF((OFFSET($A$1, 349 - 1, 70 - 1)) &gt;= (OFFSET($A$1, 168 - 1, 7 - 1)), "1","0")</f>
        <v>0</v>
      </c>
      <c r="BU349">
        <f ca="1" xml:space="preserve"> IF( AND( OFFSET($A$1, 349 - 1, 71 - 1) = "1", OFFSET($A$1, 349 - 1, 72 - 1) = "1" ), 1, IF( AND( OFFSET($A$1, 349 - 1, 71 - 1) = "1", OFFSET($A$1, 349 - 1, 72 - 1) = "0" ), 2, IF( AND( OFFSET($A$1, 349 - 1, 71 - 1) = "0", OFFSET($A$1, 349 - 1, 72 - 1) = "1" ), 3, 4 ) ) )</f>
        <v>4</v>
      </c>
    </row>
    <row r="350" spans="60:73" x14ac:dyDescent="0.25">
      <c r="BH350" s="6">
        <v>9.8978572539548774E-3</v>
      </c>
      <c r="BI350" s="6" t="str">
        <f>"0"</f>
        <v>0</v>
      </c>
      <c r="BJ350" t="str">
        <f ca="1">IF((OFFSET($A$1, 350 - 1, 60 - 1)) &gt;= (OFFSET($A$1, 120 - 1, 7 - 1)), "1","0")</f>
        <v>0</v>
      </c>
      <c r="BK350">
        <f ca="1" xml:space="preserve"> IF( AND( OFFSET($A$1, 350 - 1, 61 - 1) = "1", OFFSET($A$1, 350 - 1, 62 - 1) = "1" ), 1, IF( AND( OFFSET($A$1, 350 - 1, 61 - 1) = "1", OFFSET($A$1, 350 - 1, 62 - 1) = "0" ), 2, IF( AND( OFFSET($A$1, 350 - 1, 61 - 1) = "0", OFFSET($A$1, 350 - 1, 62 - 1) = "1" ), 3, 4 ) ) )</f>
        <v>4</v>
      </c>
      <c r="BM350" s="6">
        <v>0.30884302462479213</v>
      </c>
      <c r="BN350" s="6" t="str">
        <f t="shared" si="49"/>
        <v>0</v>
      </c>
      <c r="BO350" t="str">
        <f ca="1">IF((OFFSET($A$1, 350 - 1, 65 - 1)) &gt;= (OFFSET($A$1, 144 - 1, 7 - 1)), "1","0")</f>
        <v>0</v>
      </c>
      <c r="BP350">
        <f ca="1" xml:space="preserve"> IF( AND( OFFSET($A$1, 350 - 1, 66 - 1) = "1", OFFSET($A$1, 350 - 1, 67 - 1) = "1" ), 1, IF( AND( OFFSET($A$1, 350 - 1, 66 - 1) = "1", OFFSET($A$1, 350 - 1, 67 - 1) = "0" ), 2, IF( AND( OFFSET($A$1, 350 - 1, 66 - 1) = "0", OFFSET($A$1, 350 - 1, 67 - 1) = "1" ), 3, 4 ) ) )</f>
        <v>4</v>
      </c>
      <c r="BR350" s="6">
        <v>0.48542625183472876</v>
      </c>
      <c r="BS350" s="6" t="str">
        <f t="shared" si="50"/>
        <v>0</v>
      </c>
      <c r="BT350" t="str">
        <f ca="1">IF((OFFSET($A$1, 350 - 1, 70 - 1)) &gt;= (OFFSET($A$1, 168 - 1, 7 - 1)), "1","0")</f>
        <v>0</v>
      </c>
      <c r="BU350">
        <f ca="1" xml:space="preserve"> IF( AND( OFFSET($A$1, 350 - 1, 71 - 1) = "1", OFFSET($A$1, 350 - 1, 72 - 1) = "1" ), 1, IF( AND( OFFSET($A$1, 350 - 1, 71 - 1) = "1", OFFSET($A$1, 350 - 1, 72 - 1) = "0" ), 2, IF( AND( OFFSET($A$1, 350 - 1, 71 - 1) = "0", OFFSET($A$1, 350 - 1, 72 - 1) = "1" ), 3, 4 ) ) )</f>
        <v>4</v>
      </c>
    </row>
    <row r="351" spans="60:73" x14ac:dyDescent="0.25">
      <c r="BH351" s="6">
        <v>0.37361247893426625</v>
      </c>
      <c r="BI351" s="6" t="str">
        <f>"1"</f>
        <v>1</v>
      </c>
      <c r="BJ351" t="str">
        <f ca="1">IF((OFFSET($A$1, 351 - 1, 60 - 1)) &gt;= (OFFSET($A$1, 120 - 1, 7 - 1)), "1","0")</f>
        <v>0</v>
      </c>
      <c r="BK351">
        <f ca="1" xml:space="preserve"> IF( AND( OFFSET($A$1, 351 - 1, 61 - 1) = "1", OFFSET($A$1, 351 - 1, 62 - 1) = "1" ), 1, IF( AND( OFFSET($A$1, 351 - 1, 61 - 1) = "1", OFFSET($A$1, 351 - 1, 62 - 1) = "0" ), 2, IF( AND( OFFSET($A$1, 351 - 1, 61 - 1) = "0", OFFSET($A$1, 351 - 1, 62 - 1) = "1" ), 3, 4 ) ) )</f>
        <v>2</v>
      </c>
      <c r="BM351" s="6">
        <v>0.26346108975603683</v>
      </c>
      <c r="BN351" s="6" t="str">
        <f t="shared" si="49"/>
        <v>0</v>
      </c>
      <c r="BO351" t="str">
        <f ca="1">IF((OFFSET($A$1, 351 - 1, 65 - 1)) &gt;= (OFFSET($A$1, 144 - 1, 7 - 1)), "1","0")</f>
        <v>0</v>
      </c>
      <c r="BP351">
        <f ca="1" xml:space="preserve"> IF( AND( OFFSET($A$1, 351 - 1, 66 - 1) = "1", OFFSET($A$1, 351 - 1, 67 - 1) = "1" ), 1, IF( AND( OFFSET($A$1, 351 - 1, 66 - 1) = "1", OFFSET($A$1, 351 - 1, 67 - 1) = "0" ), 2, IF( AND( OFFSET($A$1, 351 - 1, 66 - 1) = "0", OFFSET($A$1, 351 - 1, 67 - 1) = "1" ), 3, 4 ) ) )</f>
        <v>4</v>
      </c>
      <c r="BR351" s="6">
        <v>0.15950269858562904</v>
      </c>
      <c r="BS351" s="6" t="str">
        <f t="shared" si="50"/>
        <v>0</v>
      </c>
      <c r="BT351" t="str">
        <f ca="1">IF((OFFSET($A$1, 351 - 1, 70 - 1)) &gt;= (OFFSET($A$1, 168 - 1, 7 - 1)), "1","0")</f>
        <v>0</v>
      </c>
      <c r="BU351">
        <f ca="1" xml:space="preserve"> IF( AND( OFFSET($A$1, 351 - 1, 71 - 1) = "1", OFFSET($A$1, 351 - 1, 72 - 1) = "1" ), 1, IF( AND( OFFSET($A$1, 351 - 1, 71 - 1) = "1", OFFSET($A$1, 351 - 1, 72 - 1) = "0" ), 2, IF( AND( OFFSET($A$1, 351 - 1, 71 - 1) = "0", OFFSET($A$1, 351 - 1, 72 - 1) = "1" ), 3, 4 ) ) )</f>
        <v>4</v>
      </c>
    </row>
    <row r="352" spans="60:73" x14ac:dyDescent="0.25">
      <c r="BH352" s="6">
        <v>0.72240855313177599</v>
      </c>
      <c r="BI352" s="6" t="str">
        <f>"0"</f>
        <v>0</v>
      </c>
      <c r="BJ352" t="str">
        <f ca="1">IF((OFFSET($A$1, 352 - 1, 60 - 1)) &gt;= (OFFSET($A$1, 120 - 1, 7 - 1)), "1","0")</f>
        <v>1</v>
      </c>
      <c r="BK352">
        <f ca="1" xml:space="preserve"> IF( AND( OFFSET($A$1, 352 - 1, 61 - 1) = "1", OFFSET($A$1, 352 - 1, 62 - 1) = "1" ), 1, IF( AND( OFFSET($A$1, 352 - 1, 61 - 1) = "1", OFFSET($A$1, 352 - 1, 62 - 1) = "0" ), 2, IF( AND( OFFSET($A$1, 352 - 1, 61 - 1) = "0", OFFSET($A$1, 352 - 1, 62 - 1) = "1" ), 3, 4 ) ) )</f>
        <v>3</v>
      </c>
      <c r="BM352" s="6">
        <v>0.5199577684717861</v>
      </c>
      <c r="BN352" s="6" t="str">
        <f t="shared" si="49"/>
        <v>0</v>
      </c>
      <c r="BO352" t="str">
        <f ca="1">IF((OFFSET($A$1, 352 - 1, 65 - 1)) &gt;= (OFFSET($A$1, 144 - 1, 7 - 1)), "1","0")</f>
        <v>1</v>
      </c>
      <c r="BP352">
        <f ca="1" xml:space="preserve"> IF( AND( OFFSET($A$1, 352 - 1, 66 - 1) = "1", OFFSET($A$1, 352 - 1, 67 - 1) = "1" ), 1, IF( AND( OFFSET($A$1, 352 - 1, 66 - 1) = "1", OFFSET($A$1, 352 - 1, 67 - 1) = "0" ), 2, IF( AND( OFFSET($A$1, 352 - 1, 66 - 1) = "0", OFFSET($A$1, 352 - 1, 67 - 1) = "1" ), 3, 4 ) ) )</f>
        <v>3</v>
      </c>
      <c r="BR352" s="6">
        <v>0.3437888314296661</v>
      </c>
      <c r="BS352" s="6" t="str">
        <f t="shared" si="50"/>
        <v>0</v>
      </c>
      <c r="BT352" t="str">
        <f ca="1">IF((OFFSET($A$1, 352 - 1, 70 - 1)) &gt;= (OFFSET($A$1, 168 - 1, 7 - 1)), "1","0")</f>
        <v>0</v>
      </c>
      <c r="BU352">
        <f ca="1" xml:space="preserve"> IF( AND( OFFSET($A$1, 352 - 1, 71 - 1) = "1", OFFSET($A$1, 352 - 1, 72 - 1) = "1" ), 1, IF( AND( OFFSET($A$1, 352 - 1, 71 - 1) = "1", OFFSET($A$1, 352 - 1, 72 - 1) = "0" ), 2, IF( AND( OFFSET($A$1, 352 - 1, 71 - 1) = "0", OFFSET($A$1, 352 - 1, 72 - 1) = "1" ), 3, 4 ) ) )</f>
        <v>4</v>
      </c>
    </row>
    <row r="353" spans="60:73" x14ac:dyDescent="0.25">
      <c r="BH353" s="6">
        <v>0.74537674362647877</v>
      </c>
      <c r="BI353" s="6" t="str">
        <f>"1"</f>
        <v>1</v>
      </c>
      <c r="BJ353" t="str">
        <f ca="1">IF((OFFSET($A$1, 353 - 1, 60 - 1)) &gt;= (OFFSET($A$1, 120 - 1, 7 - 1)), "1","0")</f>
        <v>1</v>
      </c>
      <c r="BK353">
        <f ca="1" xml:space="preserve"> IF( AND( OFFSET($A$1, 353 - 1, 61 - 1) = "1", OFFSET($A$1, 353 - 1, 62 - 1) = "1" ), 1, IF( AND( OFFSET($A$1, 353 - 1, 61 - 1) = "1", OFFSET($A$1, 353 - 1, 62 - 1) = "0" ), 2, IF( AND( OFFSET($A$1, 353 - 1, 61 - 1) = "0", OFFSET($A$1, 353 - 1, 62 - 1) = "1" ), 3, 4 ) ) )</f>
        <v>1</v>
      </c>
      <c r="BM353" s="6">
        <v>0.81675776117739429</v>
      </c>
      <c r="BN353" s="6" t="str">
        <f t="shared" si="49"/>
        <v>0</v>
      </c>
      <c r="BO353" t="str">
        <f ca="1">IF((OFFSET($A$1, 353 - 1, 65 - 1)) &gt;= (OFFSET($A$1, 144 - 1, 7 - 1)), "1","0")</f>
        <v>1</v>
      </c>
      <c r="BP353">
        <f ca="1" xml:space="preserve"> IF( AND( OFFSET($A$1, 353 - 1, 66 - 1) = "1", OFFSET($A$1, 353 - 1, 67 - 1) = "1" ), 1, IF( AND( OFFSET($A$1, 353 - 1, 66 - 1) = "1", OFFSET($A$1, 353 - 1, 67 - 1) = "0" ), 2, IF( AND( OFFSET($A$1, 353 - 1, 66 - 1) = "0", OFFSET($A$1, 353 - 1, 67 - 1) = "1" ), 3, 4 ) ) )</f>
        <v>3</v>
      </c>
      <c r="BR353" s="6">
        <v>0.37550865131329114</v>
      </c>
      <c r="BS353" s="6" t="str">
        <f t="shared" si="50"/>
        <v>0</v>
      </c>
      <c r="BT353" t="str">
        <f ca="1">IF((OFFSET($A$1, 353 - 1, 70 - 1)) &gt;= (OFFSET($A$1, 168 - 1, 7 - 1)), "1","0")</f>
        <v>0</v>
      </c>
      <c r="BU353">
        <f ca="1" xml:space="preserve"> IF( AND( OFFSET($A$1, 353 - 1, 71 - 1) = "1", OFFSET($A$1, 353 - 1, 72 - 1) = "1" ), 1, IF( AND( OFFSET($A$1, 353 - 1, 71 - 1) = "1", OFFSET($A$1, 353 - 1, 72 - 1) = "0" ), 2, IF( AND( OFFSET($A$1, 353 - 1, 71 - 1) = "0", OFFSET($A$1, 353 - 1, 72 - 1) = "1" ), 3, 4 ) ) )</f>
        <v>4</v>
      </c>
    </row>
    <row r="354" spans="60:73" x14ac:dyDescent="0.25">
      <c r="BH354" s="6">
        <v>0.93346598387389068</v>
      </c>
      <c r="BI354" s="6" t="str">
        <f>"1"</f>
        <v>1</v>
      </c>
      <c r="BJ354" t="str">
        <f ca="1">IF((OFFSET($A$1, 354 - 1, 60 - 1)) &gt;= (OFFSET($A$1, 120 - 1, 7 - 1)), "1","0")</f>
        <v>1</v>
      </c>
      <c r="BK354">
        <f ca="1" xml:space="preserve"> IF( AND( OFFSET($A$1, 354 - 1, 61 - 1) = "1", OFFSET($A$1, 354 - 1, 62 - 1) = "1" ), 1, IF( AND( OFFSET($A$1, 354 - 1, 61 - 1) = "1", OFFSET($A$1, 354 - 1, 62 - 1) = "0" ), 2, IF( AND( OFFSET($A$1, 354 - 1, 61 - 1) = "0", OFFSET($A$1, 354 - 1, 62 - 1) = "1" ), 3, 4 ) ) )</f>
        <v>1</v>
      </c>
      <c r="BM354" s="6">
        <v>0.73742027623548734</v>
      </c>
      <c r="BN354" s="6" t="str">
        <f t="shared" si="49"/>
        <v>0</v>
      </c>
      <c r="BO354" t="str">
        <f ca="1">IF((OFFSET($A$1, 354 - 1, 65 - 1)) &gt;= (OFFSET($A$1, 144 - 1, 7 - 1)), "1","0")</f>
        <v>1</v>
      </c>
      <c r="BP354">
        <f ca="1" xml:space="preserve"> IF( AND( OFFSET($A$1, 354 - 1, 66 - 1) = "1", OFFSET($A$1, 354 - 1, 67 - 1) = "1" ), 1, IF( AND( OFFSET($A$1, 354 - 1, 66 - 1) = "1", OFFSET($A$1, 354 - 1, 67 - 1) = "0" ), 2, IF( AND( OFFSET($A$1, 354 - 1, 66 - 1) = "0", OFFSET($A$1, 354 - 1, 67 - 1) = "1" ), 3, 4 ) ) )</f>
        <v>3</v>
      </c>
      <c r="BR354" s="6">
        <v>0.11628604862340516</v>
      </c>
      <c r="BS354" s="6" t="str">
        <f t="shared" si="50"/>
        <v>0</v>
      </c>
      <c r="BT354" t="str">
        <f ca="1">IF((OFFSET($A$1, 354 - 1, 70 - 1)) &gt;= (OFFSET($A$1, 168 - 1, 7 - 1)), "1","0")</f>
        <v>0</v>
      </c>
      <c r="BU354">
        <f ca="1" xml:space="preserve"> IF( AND( OFFSET($A$1, 354 - 1, 71 - 1) = "1", OFFSET($A$1, 354 - 1, 72 - 1) = "1" ), 1, IF( AND( OFFSET($A$1, 354 - 1, 71 - 1) = "1", OFFSET($A$1, 354 - 1, 72 - 1) = "0" ), 2, IF( AND( OFFSET($A$1, 354 - 1, 71 - 1) = "0", OFFSET($A$1, 354 - 1, 72 - 1) = "1" ), 3, 4 ) ) )</f>
        <v>4</v>
      </c>
    </row>
    <row r="355" spans="60:73" x14ac:dyDescent="0.25">
      <c r="BH355" s="6">
        <v>8.641952889456643E-2</v>
      </c>
      <c r="BI355" s="6" t="str">
        <f>"0"</f>
        <v>0</v>
      </c>
      <c r="BJ355" t="str">
        <f ca="1">IF((OFFSET($A$1, 355 - 1, 60 - 1)) &gt;= (OFFSET($A$1, 120 - 1, 7 - 1)), "1","0")</f>
        <v>0</v>
      </c>
      <c r="BK355">
        <f ca="1" xml:space="preserve"> IF( AND( OFFSET($A$1, 355 - 1, 61 - 1) = "1", OFFSET($A$1, 355 - 1, 62 - 1) = "1" ), 1, IF( AND( OFFSET($A$1, 355 - 1, 61 - 1) = "1", OFFSET($A$1, 355 - 1, 62 - 1) = "0" ), 2, IF( AND( OFFSET($A$1, 355 - 1, 61 - 1) = "0", OFFSET($A$1, 355 - 1, 62 - 1) = "1" ), 3, 4 ) ) )</f>
        <v>4</v>
      </c>
      <c r="BM355" s="6">
        <v>0.63638394814995425</v>
      </c>
      <c r="BN355" s="6" t="str">
        <f>"1"</f>
        <v>1</v>
      </c>
      <c r="BO355" t="str">
        <f ca="1">IF((OFFSET($A$1, 355 - 1, 65 - 1)) &gt;= (OFFSET($A$1, 144 - 1, 7 - 1)), "1","0")</f>
        <v>1</v>
      </c>
      <c r="BP355">
        <f ca="1" xml:space="preserve"> IF( AND( OFFSET($A$1, 355 - 1, 66 - 1) = "1", OFFSET($A$1, 355 - 1, 67 - 1) = "1" ), 1, IF( AND( OFFSET($A$1, 355 - 1, 66 - 1) = "1", OFFSET($A$1, 355 - 1, 67 - 1) = "0" ), 2, IF( AND( OFFSET($A$1, 355 - 1, 66 - 1) = "0", OFFSET($A$1, 355 - 1, 67 - 1) = "1" ), 3, 4 ) ) )</f>
        <v>1</v>
      </c>
      <c r="BR355" s="6">
        <v>0.92195785455206647</v>
      </c>
      <c r="BS355" s="6" t="str">
        <f t="shared" si="50"/>
        <v>0</v>
      </c>
      <c r="BT355" t="str">
        <f ca="1">IF((OFFSET($A$1, 355 - 1, 70 - 1)) &gt;= (OFFSET($A$1, 168 - 1, 7 - 1)), "1","0")</f>
        <v>1</v>
      </c>
      <c r="BU355">
        <f ca="1" xml:space="preserve"> IF( AND( OFFSET($A$1, 355 - 1, 71 - 1) = "1", OFFSET($A$1, 355 - 1, 72 - 1) = "1" ), 1, IF( AND( OFFSET($A$1, 355 - 1, 71 - 1) = "1", OFFSET($A$1, 355 - 1, 72 - 1) = "0" ), 2, IF( AND( OFFSET($A$1, 355 - 1, 71 - 1) = "0", OFFSET($A$1, 355 - 1, 72 - 1) = "1" ), 3, 4 ) ) )</f>
        <v>3</v>
      </c>
    </row>
    <row r="356" spans="60:73" x14ac:dyDescent="0.25">
      <c r="BH356" s="6">
        <v>0.47017086553600929</v>
      </c>
      <c r="BI356" s="6" t="str">
        <f>"1"</f>
        <v>1</v>
      </c>
      <c r="BJ356" t="str">
        <f ca="1">IF((OFFSET($A$1, 356 - 1, 60 - 1)) &gt;= (OFFSET($A$1, 120 - 1, 7 - 1)), "1","0")</f>
        <v>0</v>
      </c>
      <c r="BK356">
        <f ca="1" xml:space="preserve"> IF( AND( OFFSET($A$1, 356 - 1, 61 - 1) = "1", OFFSET($A$1, 356 - 1, 62 - 1) = "1" ), 1, IF( AND( OFFSET($A$1, 356 - 1, 61 - 1) = "1", OFFSET($A$1, 356 - 1, 62 - 1) = "0" ), 2, IF( AND( OFFSET($A$1, 356 - 1, 61 - 1) = "0", OFFSET($A$1, 356 - 1, 62 - 1) = "1" ), 3, 4 ) ) )</f>
        <v>2</v>
      </c>
      <c r="BM356" s="6">
        <v>0.5434757442957453</v>
      </c>
      <c r="BN356" s="6" t="str">
        <f t="shared" ref="BN356:BN366" si="51">"0"</f>
        <v>0</v>
      </c>
      <c r="BO356" t="str">
        <f ca="1">IF((OFFSET($A$1, 356 - 1, 65 - 1)) &gt;= (OFFSET($A$1, 144 - 1, 7 - 1)), "1","0")</f>
        <v>1</v>
      </c>
      <c r="BP356">
        <f ca="1" xml:space="preserve"> IF( AND( OFFSET($A$1, 356 - 1, 66 - 1) = "1", OFFSET($A$1, 356 - 1, 67 - 1) = "1" ), 1, IF( AND( OFFSET($A$1, 356 - 1, 66 - 1) = "1", OFFSET($A$1, 356 - 1, 67 - 1) = "0" ), 2, IF( AND( OFFSET($A$1, 356 - 1, 66 - 1) = "0", OFFSET($A$1, 356 - 1, 67 - 1) = "1" ), 3, 4 ) ) )</f>
        <v>3</v>
      </c>
      <c r="BR356" s="6">
        <v>0.12111529180690381</v>
      </c>
      <c r="BS356" s="6" t="str">
        <f t="shared" si="50"/>
        <v>0</v>
      </c>
      <c r="BT356" t="str">
        <f ca="1">IF((OFFSET($A$1, 356 - 1, 70 - 1)) &gt;= (OFFSET($A$1, 168 - 1, 7 - 1)), "1","0")</f>
        <v>0</v>
      </c>
      <c r="BU356">
        <f ca="1" xml:space="preserve"> IF( AND( OFFSET($A$1, 356 - 1, 71 - 1) = "1", OFFSET($A$1, 356 - 1, 72 - 1) = "1" ), 1, IF( AND( OFFSET($A$1, 356 - 1, 71 - 1) = "1", OFFSET($A$1, 356 - 1, 72 - 1) = "0" ), 2, IF( AND( OFFSET($A$1, 356 - 1, 71 - 1) = "0", OFFSET($A$1, 356 - 1, 72 - 1) = "1" ), 3, 4 ) ) )</f>
        <v>4</v>
      </c>
    </row>
    <row r="357" spans="60:73" x14ac:dyDescent="0.25">
      <c r="BH357" s="6">
        <v>0.36133311981381383</v>
      </c>
      <c r="BI357" s="6" t="str">
        <f>"1"</f>
        <v>1</v>
      </c>
      <c r="BJ357" t="str">
        <f ca="1">IF((OFFSET($A$1, 357 - 1, 60 - 1)) &gt;= (OFFSET($A$1, 120 - 1, 7 - 1)), "1","0")</f>
        <v>0</v>
      </c>
      <c r="BK357">
        <f ca="1" xml:space="preserve"> IF( AND( OFFSET($A$1, 357 - 1, 61 - 1) = "1", OFFSET($A$1, 357 - 1, 62 - 1) = "1" ), 1, IF( AND( OFFSET($A$1, 357 - 1, 61 - 1) = "1", OFFSET($A$1, 357 - 1, 62 - 1) = "0" ), 2, IF( AND( OFFSET($A$1, 357 - 1, 61 - 1) = "0", OFFSET($A$1, 357 - 1, 62 - 1) = "1" ), 3, 4 ) ) )</f>
        <v>2</v>
      </c>
      <c r="BM357" s="6">
        <v>0.17923223909223143</v>
      </c>
      <c r="BN357" s="6" t="str">
        <f t="shared" si="51"/>
        <v>0</v>
      </c>
      <c r="BO357" t="str">
        <f ca="1">IF((OFFSET($A$1, 357 - 1, 65 - 1)) &gt;= (OFFSET($A$1, 144 - 1, 7 - 1)), "1","0")</f>
        <v>0</v>
      </c>
      <c r="BP357">
        <f ca="1" xml:space="preserve"> IF( AND( OFFSET($A$1, 357 - 1, 66 - 1) = "1", OFFSET($A$1, 357 - 1, 67 - 1) = "1" ), 1, IF( AND( OFFSET($A$1, 357 - 1, 66 - 1) = "1", OFFSET($A$1, 357 - 1, 67 - 1) = "0" ), 2, IF( AND( OFFSET($A$1, 357 - 1, 66 - 1) = "0", OFFSET($A$1, 357 - 1, 67 - 1) = "1" ), 3, 4 ) ) )</f>
        <v>4</v>
      </c>
      <c r="BR357" s="6">
        <v>0.37425407631344015</v>
      </c>
      <c r="BS357" s="6" t="str">
        <f>"1"</f>
        <v>1</v>
      </c>
      <c r="BT357" t="str">
        <f ca="1">IF((OFFSET($A$1, 357 - 1, 70 - 1)) &gt;= (OFFSET($A$1, 168 - 1, 7 - 1)), "1","0")</f>
        <v>0</v>
      </c>
      <c r="BU357">
        <f ca="1" xml:space="preserve"> IF( AND( OFFSET($A$1, 357 - 1, 71 - 1) = "1", OFFSET($A$1, 357 - 1, 72 - 1) = "1" ), 1, IF( AND( OFFSET($A$1, 357 - 1, 71 - 1) = "1", OFFSET($A$1, 357 - 1, 72 - 1) = "0" ), 2, IF( AND( OFFSET($A$1, 357 - 1, 71 - 1) = "0", OFFSET($A$1, 357 - 1, 72 - 1) = "1" ), 3, 4 ) ) )</f>
        <v>2</v>
      </c>
    </row>
    <row r="358" spans="60:73" x14ac:dyDescent="0.25">
      <c r="BH358" s="6">
        <v>0.59767750222412375</v>
      </c>
      <c r="BI358" s="6" t="str">
        <f>"0"</f>
        <v>0</v>
      </c>
      <c r="BJ358" t="str">
        <f ca="1">IF((OFFSET($A$1, 358 - 1, 60 - 1)) &gt;= (OFFSET($A$1, 120 - 1, 7 - 1)), "1","0")</f>
        <v>1</v>
      </c>
      <c r="BK358">
        <f ca="1" xml:space="preserve"> IF( AND( OFFSET($A$1, 358 - 1, 61 - 1) = "1", OFFSET($A$1, 358 - 1, 62 - 1) = "1" ), 1, IF( AND( OFFSET($A$1, 358 - 1, 61 - 1) = "1", OFFSET($A$1, 358 - 1, 62 - 1) = "0" ), 2, IF( AND( OFFSET($A$1, 358 - 1, 61 - 1) = "0", OFFSET($A$1, 358 - 1, 62 - 1) = "1" ), 3, 4 ) ) )</f>
        <v>3</v>
      </c>
      <c r="BM358" s="6">
        <v>6.2527436518639151E-2</v>
      </c>
      <c r="BN358" s="6" t="str">
        <f t="shared" si="51"/>
        <v>0</v>
      </c>
      <c r="BO358" t="str">
        <f ca="1">IF((OFFSET($A$1, 358 - 1, 65 - 1)) &gt;= (OFFSET($A$1, 144 - 1, 7 - 1)), "1","0")</f>
        <v>0</v>
      </c>
      <c r="BP358">
        <f ca="1" xml:space="preserve"> IF( AND( OFFSET($A$1, 358 - 1, 66 - 1) = "1", OFFSET($A$1, 358 - 1, 67 - 1) = "1" ), 1, IF( AND( OFFSET($A$1, 358 - 1, 66 - 1) = "1", OFFSET($A$1, 358 - 1, 67 - 1) = "0" ), 2, IF( AND( OFFSET($A$1, 358 - 1, 66 - 1) = "0", OFFSET($A$1, 358 - 1, 67 - 1) = "1" ), 3, 4 ) ) )</f>
        <v>4</v>
      </c>
      <c r="BR358" s="6">
        <v>0.19964234896065527</v>
      </c>
      <c r="BS358" s="6" t="str">
        <f t="shared" ref="BS358:BS371" si="52">"0"</f>
        <v>0</v>
      </c>
      <c r="BT358" t="str">
        <f ca="1">IF((OFFSET($A$1, 358 - 1, 70 - 1)) &gt;= (OFFSET($A$1, 168 - 1, 7 - 1)), "1","0")</f>
        <v>0</v>
      </c>
      <c r="BU358">
        <f ca="1" xml:space="preserve"> IF( AND( OFFSET($A$1, 358 - 1, 71 - 1) = "1", OFFSET($A$1, 358 - 1, 72 - 1) = "1" ), 1, IF( AND( OFFSET($A$1, 358 - 1, 71 - 1) = "1", OFFSET($A$1, 358 - 1, 72 - 1) = "0" ), 2, IF( AND( OFFSET($A$1, 358 - 1, 71 - 1) = "0", OFFSET($A$1, 358 - 1, 72 - 1) = "1" ), 3, 4 ) ) )</f>
        <v>4</v>
      </c>
    </row>
    <row r="359" spans="60:73" x14ac:dyDescent="0.25">
      <c r="BH359" s="6">
        <v>0.17131516531274577</v>
      </c>
      <c r="BI359" s="6" t="str">
        <f>"1"</f>
        <v>1</v>
      </c>
      <c r="BJ359" t="str">
        <f ca="1">IF((OFFSET($A$1, 359 - 1, 60 - 1)) &gt;= (OFFSET($A$1, 120 - 1, 7 - 1)), "1","0")</f>
        <v>0</v>
      </c>
      <c r="BK359">
        <f ca="1" xml:space="preserve"> IF( AND( OFFSET($A$1, 359 - 1, 61 - 1) = "1", OFFSET($A$1, 359 - 1, 62 - 1) = "1" ), 1, IF( AND( OFFSET($A$1, 359 - 1, 61 - 1) = "1", OFFSET($A$1, 359 - 1, 62 - 1) = "0" ), 2, IF( AND( OFFSET($A$1, 359 - 1, 61 - 1) = "0", OFFSET($A$1, 359 - 1, 62 - 1) = "1" ), 3, 4 ) ) )</f>
        <v>2</v>
      </c>
      <c r="BM359" s="6">
        <v>0.40662790403725246</v>
      </c>
      <c r="BN359" s="6" t="str">
        <f t="shared" si="51"/>
        <v>0</v>
      </c>
      <c r="BO359" t="str">
        <f ca="1">IF((OFFSET($A$1, 359 - 1, 65 - 1)) &gt;= (OFFSET($A$1, 144 - 1, 7 - 1)), "1","0")</f>
        <v>0</v>
      </c>
      <c r="BP359">
        <f ca="1" xml:space="preserve"> IF( AND( OFFSET($A$1, 359 - 1, 66 - 1) = "1", OFFSET($A$1, 359 - 1, 67 - 1) = "1" ), 1, IF( AND( OFFSET($A$1, 359 - 1, 66 - 1) = "1", OFFSET($A$1, 359 - 1, 67 - 1) = "0" ), 2, IF( AND( OFFSET($A$1, 359 - 1, 66 - 1) = "0", OFFSET($A$1, 359 - 1, 67 - 1) = "1" ), 3, 4 ) ) )</f>
        <v>4</v>
      </c>
      <c r="BR359" s="6">
        <v>0.57147022541482217</v>
      </c>
      <c r="BS359" s="6" t="str">
        <f t="shared" si="52"/>
        <v>0</v>
      </c>
      <c r="BT359" t="str">
        <f ca="1">IF((OFFSET($A$1, 359 - 1, 70 - 1)) &gt;= (OFFSET($A$1, 168 - 1, 7 - 1)), "1","0")</f>
        <v>1</v>
      </c>
      <c r="BU359">
        <f ca="1" xml:space="preserve"> IF( AND( OFFSET($A$1, 359 - 1, 71 - 1) = "1", OFFSET($A$1, 359 - 1, 72 - 1) = "1" ), 1, IF( AND( OFFSET($A$1, 359 - 1, 71 - 1) = "1", OFFSET($A$1, 359 - 1, 72 - 1) = "0" ), 2, IF( AND( OFFSET($A$1, 359 - 1, 71 - 1) = "0", OFFSET($A$1, 359 - 1, 72 - 1) = "1" ), 3, 4 ) ) )</f>
        <v>3</v>
      </c>
    </row>
    <row r="360" spans="60:73" x14ac:dyDescent="0.25">
      <c r="BH360" s="6">
        <v>0.57748029033968673</v>
      </c>
      <c r="BI360" s="6" t="str">
        <f>"0"</f>
        <v>0</v>
      </c>
      <c r="BJ360" t="str">
        <f ca="1">IF((OFFSET($A$1, 360 - 1, 60 - 1)) &gt;= (OFFSET($A$1, 120 - 1, 7 - 1)), "1","0")</f>
        <v>1</v>
      </c>
      <c r="BK360">
        <f ca="1" xml:space="preserve"> IF( AND( OFFSET($A$1, 360 - 1, 61 - 1) = "1", OFFSET($A$1, 360 - 1, 62 - 1) = "1" ), 1, IF( AND( OFFSET($A$1, 360 - 1, 61 - 1) = "1", OFFSET($A$1, 360 - 1, 62 - 1) = "0" ), 2, IF( AND( OFFSET($A$1, 360 - 1, 61 - 1) = "0", OFFSET($A$1, 360 - 1, 62 - 1) = "1" ), 3, 4 ) ) )</f>
        <v>3</v>
      </c>
      <c r="BM360" s="6">
        <v>0.14267399903988512</v>
      </c>
      <c r="BN360" s="6" t="str">
        <f t="shared" si="51"/>
        <v>0</v>
      </c>
      <c r="BO360" t="str">
        <f ca="1">IF((OFFSET($A$1, 360 - 1, 65 - 1)) &gt;= (OFFSET($A$1, 144 - 1, 7 - 1)), "1","0")</f>
        <v>0</v>
      </c>
      <c r="BP360">
        <f ca="1" xml:space="preserve"> IF( AND( OFFSET($A$1, 360 - 1, 66 - 1) = "1", OFFSET($A$1, 360 - 1, 67 - 1) = "1" ), 1, IF( AND( OFFSET($A$1, 360 - 1, 66 - 1) = "1", OFFSET($A$1, 360 - 1, 67 - 1) = "0" ), 2, IF( AND( OFFSET($A$1, 360 - 1, 66 - 1) = "0", OFFSET($A$1, 360 - 1, 67 - 1) = "1" ), 3, 4 ) ) )</f>
        <v>4</v>
      </c>
      <c r="BR360" s="6">
        <v>0.24138723174281596</v>
      </c>
      <c r="BS360" s="6" t="str">
        <f t="shared" si="52"/>
        <v>0</v>
      </c>
      <c r="BT360" t="str">
        <f ca="1">IF((OFFSET($A$1, 360 - 1, 70 - 1)) &gt;= (OFFSET($A$1, 168 - 1, 7 - 1)), "1","0")</f>
        <v>0</v>
      </c>
      <c r="BU360">
        <f ca="1" xml:space="preserve"> IF( AND( OFFSET($A$1, 360 - 1, 71 - 1) = "1", OFFSET($A$1, 360 - 1, 72 - 1) = "1" ), 1, IF( AND( OFFSET($A$1, 360 - 1, 71 - 1) = "1", OFFSET($A$1, 360 - 1, 72 - 1) = "0" ), 2, IF( AND( OFFSET($A$1, 360 - 1, 71 - 1) = "0", OFFSET($A$1, 360 - 1, 72 - 1) = "1" ), 3, 4 ) ) )</f>
        <v>4</v>
      </c>
    </row>
    <row r="361" spans="60:73" x14ac:dyDescent="0.25">
      <c r="BH361" s="6">
        <v>7.4824584682802758E-2</v>
      </c>
      <c r="BI361" s="6" t="str">
        <f>"0"</f>
        <v>0</v>
      </c>
      <c r="BJ361" t="str">
        <f ca="1">IF((OFFSET($A$1, 361 - 1, 60 - 1)) &gt;= (OFFSET($A$1, 120 - 1, 7 - 1)), "1","0")</f>
        <v>0</v>
      </c>
      <c r="BK361">
        <f ca="1" xml:space="preserve"> IF( AND( OFFSET($A$1, 361 - 1, 61 - 1) = "1", OFFSET($A$1, 361 - 1, 62 - 1) = "1" ), 1, IF( AND( OFFSET($A$1, 361 - 1, 61 - 1) = "1", OFFSET($A$1, 361 - 1, 62 - 1) = "0" ), 2, IF( AND( OFFSET($A$1, 361 - 1, 61 - 1) = "0", OFFSET($A$1, 361 - 1, 62 - 1) = "1" ), 3, 4 ) ) )</f>
        <v>4</v>
      </c>
      <c r="BM361" s="6">
        <v>9.2883416355499238E-2</v>
      </c>
      <c r="BN361" s="6" t="str">
        <f t="shared" si="51"/>
        <v>0</v>
      </c>
      <c r="BO361" t="str">
        <f ca="1">IF((OFFSET($A$1, 361 - 1, 65 - 1)) &gt;= (OFFSET($A$1, 144 - 1, 7 - 1)), "1","0")</f>
        <v>0</v>
      </c>
      <c r="BP361">
        <f ca="1" xml:space="preserve"> IF( AND( OFFSET($A$1, 361 - 1, 66 - 1) = "1", OFFSET($A$1, 361 - 1, 67 - 1) = "1" ), 1, IF( AND( OFFSET($A$1, 361 - 1, 66 - 1) = "1", OFFSET($A$1, 361 - 1, 67 - 1) = "0" ), 2, IF( AND( OFFSET($A$1, 361 - 1, 66 - 1) = "0", OFFSET($A$1, 361 - 1, 67 - 1) = "1" ), 3, 4 ) ) )</f>
        <v>4</v>
      </c>
      <c r="BR361" s="6">
        <v>0.20709241587079541</v>
      </c>
      <c r="BS361" s="6" t="str">
        <f t="shared" si="52"/>
        <v>0</v>
      </c>
      <c r="BT361" t="str">
        <f ca="1">IF((OFFSET($A$1, 361 - 1, 70 - 1)) &gt;= (OFFSET($A$1, 168 - 1, 7 - 1)), "1","0")</f>
        <v>0</v>
      </c>
      <c r="BU361">
        <f ca="1" xml:space="preserve"> IF( AND( OFFSET($A$1, 361 - 1, 71 - 1) = "1", OFFSET($A$1, 361 - 1, 72 - 1) = "1" ), 1, IF( AND( OFFSET($A$1, 361 - 1, 71 - 1) = "1", OFFSET($A$1, 361 - 1, 72 - 1) = "0" ), 2, IF( AND( OFFSET($A$1, 361 - 1, 71 - 1) = "0", OFFSET($A$1, 361 - 1, 72 - 1) = "1" ), 3, 4 ) ) )</f>
        <v>4</v>
      </c>
    </row>
    <row r="362" spans="60:73" x14ac:dyDescent="0.25">
      <c r="BH362" s="6">
        <v>0.82735672156945461</v>
      </c>
      <c r="BI362" s="6" t="str">
        <f>"0"</f>
        <v>0</v>
      </c>
      <c r="BJ362" t="str">
        <f ca="1">IF((OFFSET($A$1, 362 - 1, 60 - 1)) &gt;= (OFFSET($A$1, 120 - 1, 7 - 1)), "1","0")</f>
        <v>1</v>
      </c>
      <c r="BK362">
        <f ca="1" xml:space="preserve"> IF( AND( OFFSET($A$1, 362 - 1, 61 - 1) = "1", OFFSET($A$1, 362 - 1, 62 - 1) = "1" ), 1, IF( AND( OFFSET($A$1, 362 - 1, 61 - 1) = "1", OFFSET($A$1, 362 - 1, 62 - 1) = "0" ), 2, IF( AND( OFFSET($A$1, 362 - 1, 61 - 1) = "0", OFFSET($A$1, 362 - 1, 62 - 1) = "1" ), 3, 4 ) ) )</f>
        <v>3</v>
      </c>
      <c r="BM362" s="6">
        <v>0.33585938703416152</v>
      </c>
      <c r="BN362" s="6" t="str">
        <f t="shared" si="51"/>
        <v>0</v>
      </c>
      <c r="BO362" t="str">
        <f ca="1">IF((OFFSET($A$1, 362 - 1, 65 - 1)) &gt;= (OFFSET($A$1, 144 - 1, 7 - 1)), "1","0")</f>
        <v>0</v>
      </c>
      <c r="BP362">
        <f ca="1" xml:space="preserve"> IF( AND( OFFSET($A$1, 362 - 1, 66 - 1) = "1", OFFSET($A$1, 362 - 1, 67 - 1) = "1" ), 1, IF( AND( OFFSET($A$1, 362 - 1, 66 - 1) = "1", OFFSET($A$1, 362 - 1, 67 - 1) = "0" ), 2, IF( AND( OFFSET($A$1, 362 - 1, 66 - 1) = "0", OFFSET($A$1, 362 - 1, 67 - 1) = "1" ), 3, 4 ) ) )</f>
        <v>4</v>
      </c>
      <c r="BR362" s="6">
        <v>0.17923249538634287</v>
      </c>
      <c r="BS362" s="6" t="str">
        <f t="shared" si="52"/>
        <v>0</v>
      </c>
      <c r="BT362" t="str">
        <f ca="1">IF((OFFSET($A$1, 362 - 1, 70 - 1)) &gt;= (OFFSET($A$1, 168 - 1, 7 - 1)), "1","0")</f>
        <v>0</v>
      </c>
      <c r="BU362">
        <f ca="1" xml:space="preserve"> IF( AND( OFFSET($A$1, 362 - 1, 71 - 1) = "1", OFFSET($A$1, 362 - 1, 72 - 1) = "1" ), 1, IF( AND( OFFSET($A$1, 362 - 1, 71 - 1) = "1", OFFSET($A$1, 362 - 1, 72 - 1) = "0" ), 2, IF( AND( OFFSET($A$1, 362 - 1, 71 - 1) = "0", OFFSET($A$1, 362 - 1, 72 - 1) = "1" ), 3, 4 ) ) )</f>
        <v>4</v>
      </c>
    </row>
    <row r="363" spans="60:73" x14ac:dyDescent="0.25">
      <c r="BH363" s="6">
        <v>0.75421533148738518</v>
      </c>
      <c r="BI363" s="6" t="str">
        <f>"1"</f>
        <v>1</v>
      </c>
      <c r="BJ363" t="str">
        <f ca="1">IF((OFFSET($A$1, 363 - 1, 60 - 1)) &gt;= (OFFSET($A$1, 120 - 1, 7 - 1)), "1","0")</f>
        <v>1</v>
      </c>
      <c r="BK363">
        <f ca="1" xml:space="preserve"> IF( AND( OFFSET($A$1, 363 - 1, 61 - 1) = "1", OFFSET($A$1, 363 - 1, 62 - 1) = "1" ), 1, IF( AND( OFFSET($A$1, 363 - 1, 61 - 1) = "1", OFFSET($A$1, 363 - 1, 62 - 1) = "0" ), 2, IF( AND( OFFSET($A$1, 363 - 1, 61 - 1) = "0", OFFSET($A$1, 363 - 1, 62 - 1) = "1" ), 3, 4 ) ) )</f>
        <v>1</v>
      </c>
      <c r="BM363" s="6">
        <v>0.50195373994236114</v>
      </c>
      <c r="BN363" s="6" t="str">
        <f t="shared" si="51"/>
        <v>0</v>
      </c>
      <c r="BO363" t="str">
        <f ca="1">IF((OFFSET($A$1, 363 - 1, 65 - 1)) &gt;= (OFFSET($A$1, 144 - 1, 7 - 1)), "1","0")</f>
        <v>1</v>
      </c>
      <c r="BP363">
        <f ca="1" xml:space="preserve"> IF( AND( OFFSET($A$1, 363 - 1, 66 - 1) = "1", OFFSET($A$1, 363 - 1, 67 - 1) = "1" ), 1, IF( AND( OFFSET($A$1, 363 - 1, 66 - 1) = "1", OFFSET($A$1, 363 - 1, 67 - 1) = "0" ), 2, IF( AND( OFFSET($A$1, 363 - 1, 66 - 1) = "0", OFFSET($A$1, 363 - 1, 67 - 1) = "1" ), 3, 4 ) ) )</f>
        <v>3</v>
      </c>
      <c r="BR363" s="6">
        <v>0.1184632013345175</v>
      </c>
      <c r="BS363" s="6" t="str">
        <f t="shared" si="52"/>
        <v>0</v>
      </c>
      <c r="BT363" t="str">
        <f ca="1">IF((OFFSET($A$1, 363 - 1, 70 - 1)) &gt;= (OFFSET($A$1, 168 - 1, 7 - 1)), "1","0")</f>
        <v>0</v>
      </c>
      <c r="BU363">
        <f ca="1" xml:space="preserve"> IF( AND( OFFSET($A$1, 363 - 1, 71 - 1) = "1", OFFSET($A$1, 363 - 1, 72 - 1) = "1" ), 1, IF( AND( OFFSET($A$1, 363 - 1, 71 - 1) = "1", OFFSET($A$1, 363 - 1, 72 - 1) = "0" ), 2, IF( AND( OFFSET($A$1, 363 - 1, 71 - 1) = "0", OFFSET($A$1, 363 - 1, 72 - 1) = "1" ), 3, 4 ) ) )</f>
        <v>4</v>
      </c>
    </row>
    <row r="364" spans="60:73" x14ac:dyDescent="0.25">
      <c r="BH364" s="6">
        <v>0.47513894878680973</v>
      </c>
      <c r="BI364" s="6" t="str">
        <f>"1"</f>
        <v>1</v>
      </c>
      <c r="BJ364" t="str">
        <f ca="1">IF((OFFSET($A$1, 364 - 1, 60 - 1)) &gt;= (OFFSET($A$1, 120 - 1, 7 - 1)), "1","0")</f>
        <v>0</v>
      </c>
      <c r="BK364">
        <f ca="1" xml:space="preserve"> IF( AND( OFFSET($A$1, 364 - 1, 61 - 1) = "1", OFFSET($A$1, 364 - 1, 62 - 1) = "1" ), 1, IF( AND( OFFSET($A$1, 364 - 1, 61 - 1) = "1", OFFSET($A$1, 364 - 1, 62 - 1) = "0" ), 2, IF( AND( OFFSET($A$1, 364 - 1, 61 - 1) = "0", OFFSET($A$1, 364 - 1, 62 - 1) = "1" ), 3, 4 ) ) )</f>
        <v>2</v>
      </c>
      <c r="BM364" s="6">
        <v>0.36911543980365669</v>
      </c>
      <c r="BN364" s="6" t="str">
        <f t="shared" si="51"/>
        <v>0</v>
      </c>
      <c r="BO364" t="str">
        <f ca="1">IF((OFFSET($A$1, 364 - 1, 65 - 1)) &gt;= (OFFSET($A$1, 144 - 1, 7 - 1)), "1","0")</f>
        <v>0</v>
      </c>
      <c r="BP364">
        <f ca="1" xml:space="preserve"> IF( AND( OFFSET($A$1, 364 - 1, 66 - 1) = "1", OFFSET($A$1, 364 - 1, 67 - 1) = "1" ), 1, IF( AND( OFFSET($A$1, 364 - 1, 66 - 1) = "1", OFFSET($A$1, 364 - 1, 67 - 1) = "0" ), 2, IF( AND( OFFSET($A$1, 364 - 1, 66 - 1) = "0", OFFSET($A$1, 364 - 1, 67 - 1) = "1" ), 3, 4 ) ) )</f>
        <v>4</v>
      </c>
      <c r="BR364" s="6">
        <v>0.91635542163758443</v>
      </c>
      <c r="BS364" s="6" t="str">
        <f t="shared" si="52"/>
        <v>0</v>
      </c>
      <c r="BT364" t="str">
        <f ca="1">IF((OFFSET($A$1, 364 - 1, 70 - 1)) &gt;= (OFFSET($A$1, 168 - 1, 7 - 1)), "1","0")</f>
        <v>1</v>
      </c>
      <c r="BU364">
        <f ca="1" xml:space="preserve"> IF( AND( OFFSET($A$1, 364 - 1, 71 - 1) = "1", OFFSET($A$1, 364 - 1, 72 - 1) = "1" ), 1, IF( AND( OFFSET($A$1, 364 - 1, 71 - 1) = "1", OFFSET($A$1, 364 - 1, 72 - 1) = "0" ), 2, IF( AND( OFFSET($A$1, 364 - 1, 71 - 1) = "0", OFFSET($A$1, 364 - 1, 72 - 1) = "1" ), 3, 4 ) ) )</f>
        <v>3</v>
      </c>
    </row>
    <row r="365" spans="60:73" x14ac:dyDescent="0.25">
      <c r="BH365" s="6">
        <v>0.19040090594876355</v>
      </c>
      <c r="BI365" s="6" t="str">
        <f>"1"</f>
        <v>1</v>
      </c>
      <c r="BJ365" t="str">
        <f ca="1">IF((OFFSET($A$1, 365 - 1, 60 - 1)) &gt;= (OFFSET($A$1, 120 - 1, 7 - 1)), "1","0")</f>
        <v>0</v>
      </c>
      <c r="BK365">
        <f ca="1" xml:space="preserve"> IF( AND( OFFSET($A$1, 365 - 1, 61 - 1) = "1", OFFSET($A$1, 365 - 1, 62 - 1) = "1" ), 1, IF( AND( OFFSET($A$1, 365 - 1, 61 - 1) = "1", OFFSET($A$1, 365 - 1, 62 - 1) = "0" ), 2, IF( AND( OFFSET($A$1, 365 - 1, 61 - 1) = "0", OFFSET($A$1, 365 - 1, 62 - 1) = "1" ), 3, 4 ) ) )</f>
        <v>2</v>
      </c>
      <c r="BM365" s="6">
        <v>0.6097367491795872</v>
      </c>
      <c r="BN365" s="6" t="str">
        <f t="shared" si="51"/>
        <v>0</v>
      </c>
      <c r="BO365" t="str">
        <f ca="1">IF((OFFSET($A$1, 365 - 1, 65 - 1)) &gt;= (OFFSET($A$1, 144 - 1, 7 - 1)), "1","0")</f>
        <v>1</v>
      </c>
      <c r="BP365">
        <f ca="1" xml:space="preserve"> IF( AND( OFFSET($A$1, 365 - 1, 66 - 1) = "1", OFFSET($A$1, 365 - 1, 67 - 1) = "1" ), 1, IF( AND( OFFSET($A$1, 365 - 1, 66 - 1) = "1", OFFSET($A$1, 365 - 1, 67 - 1) = "0" ), 2, IF( AND( OFFSET($A$1, 365 - 1, 66 - 1) = "0", OFFSET($A$1, 365 - 1, 67 - 1) = "1" ), 3, 4 ) ) )</f>
        <v>3</v>
      </c>
      <c r="BR365" s="6">
        <v>0.40599218478366106</v>
      </c>
      <c r="BS365" s="6" t="str">
        <f t="shared" si="52"/>
        <v>0</v>
      </c>
      <c r="BT365" t="str">
        <f ca="1">IF((OFFSET($A$1, 365 - 1, 70 - 1)) &gt;= (OFFSET($A$1, 168 - 1, 7 - 1)), "1","0")</f>
        <v>0</v>
      </c>
      <c r="BU365">
        <f ca="1" xml:space="preserve"> IF( AND( OFFSET($A$1, 365 - 1, 71 - 1) = "1", OFFSET($A$1, 365 - 1, 72 - 1) = "1" ), 1, IF( AND( OFFSET($A$1, 365 - 1, 71 - 1) = "1", OFFSET($A$1, 365 - 1, 72 - 1) = "0" ), 2, IF( AND( OFFSET($A$1, 365 - 1, 71 - 1) = "0", OFFSET($A$1, 365 - 1, 72 - 1) = "1" ), 3, 4 ) ) )</f>
        <v>4</v>
      </c>
    </row>
    <row r="366" spans="60:73" x14ac:dyDescent="0.25">
      <c r="BH366" s="6">
        <v>0.62986592106486328</v>
      </c>
      <c r="BI366" s="6" t="str">
        <f>"1"</f>
        <v>1</v>
      </c>
      <c r="BJ366" t="str">
        <f ca="1">IF((OFFSET($A$1, 366 - 1, 60 - 1)) &gt;= (OFFSET($A$1, 120 - 1, 7 - 1)), "1","0")</f>
        <v>1</v>
      </c>
      <c r="BK366">
        <f ca="1" xml:space="preserve"> IF( AND( OFFSET($A$1, 366 - 1, 61 - 1) = "1", OFFSET($A$1, 366 - 1, 62 - 1) = "1" ), 1, IF( AND( OFFSET($A$1, 366 - 1, 61 - 1) = "1", OFFSET($A$1, 366 - 1, 62 - 1) = "0" ), 2, IF( AND( OFFSET($A$1, 366 - 1, 61 - 1) = "0", OFFSET($A$1, 366 - 1, 62 - 1) = "1" ), 3, 4 ) ) )</f>
        <v>1</v>
      </c>
      <c r="BM366" s="6">
        <v>0.24620881726324556</v>
      </c>
      <c r="BN366" s="6" t="str">
        <f t="shared" si="51"/>
        <v>0</v>
      </c>
      <c r="BO366" t="str">
        <f ca="1">IF((OFFSET($A$1, 366 - 1, 65 - 1)) &gt;= (OFFSET($A$1, 144 - 1, 7 - 1)), "1","0")</f>
        <v>0</v>
      </c>
      <c r="BP366">
        <f ca="1" xml:space="preserve"> IF( AND( OFFSET($A$1, 366 - 1, 66 - 1) = "1", OFFSET($A$1, 366 - 1, 67 - 1) = "1" ), 1, IF( AND( OFFSET($A$1, 366 - 1, 66 - 1) = "1", OFFSET($A$1, 366 - 1, 67 - 1) = "0" ), 2, IF( AND( OFFSET($A$1, 366 - 1, 66 - 1) = "0", OFFSET($A$1, 366 - 1, 67 - 1) = "1" ), 3, 4 ) ) )</f>
        <v>4</v>
      </c>
      <c r="BR366" s="6">
        <v>0.47795051504318325</v>
      </c>
      <c r="BS366" s="6" t="str">
        <f t="shared" si="52"/>
        <v>0</v>
      </c>
      <c r="BT366" t="str">
        <f ca="1">IF((OFFSET($A$1, 366 - 1, 70 - 1)) &gt;= (OFFSET($A$1, 168 - 1, 7 - 1)), "1","0")</f>
        <v>0</v>
      </c>
      <c r="BU366">
        <f ca="1" xml:space="preserve"> IF( AND( OFFSET($A$1, 366 - 1, 71 - 1) = "1", OFFSET($A$1, 366 - 1, 72 - 1) = "1" ), 1, IF( AND( OFFSET($A$1, 366 - 1, 71 - 1) = "1", OFFSET($A$1, 366 - 1, 72 - 1) = "0" ), 2, IF( AND( OFFSET($A$1, 366 - 1, 71 - 1) = "0", OFFSET($A$1, 366 - 1, 72 - 1) = "1" ), 3, 4 ) ) )</f>
        <v>4</v>
      </c>
    </row>
    <row r="367" spans="60:73" x14ac:dyDescent="0.25">
      <c r="BH367" s="6">
        <v>6.7328981797777673E-2</v>
      </c>
      <c r="BI367" s="6" t="str">
        <f>"1"</f>
        <v>1</v>
      </c>
      <c r="BJ367" t="str">
        <f ca="1">IF((OFFSET($A$1, 367 - 1, 60 - 1)) &gt;= (OFFSET($A$1, 120 - 1, 7 - 1)), "1","0")</f>
        <v>0</v>
      </c>
      <c r="BK367">
        <f ca="1" xml:space="preserve"> IF( AND( OFFSET($A$1, 367 - 1, 61 - 1) = "1", OFFSET($A$1, 367 - 1, 62 - 1) = "1" ), 1, IF( AND( OFFSET($A$1, 367 - 1, 61 - 1) = "1", OFFSET($A$1, 367 - 1, 62 - 1) = "0" ), 2, IF( AND( OFFSET($A$1, 367 - 1, 61 - 1) = "0", OFFSET($A$1, 367 - 1, 62 - 1) = "1" ), 3, 4 ) ) )</f>
        <v>2</v>
      </c>
      <c r="BM367" s="6">
        <v>0.89018118247705758</v>
      </c>
      <c r="BN367" s="6" t="str">
        <f>"1"</f>
        <v>1</v>
      </c>
      <c r="BO367" t="str">
        <f ca="1">IF((OFFSET($A$1, 367 - 1, 65 - 1)) &gt;= (OFFSET($A$1, 144 - 1, 7 - 1)), "1","0")</f>
        <v>1</v>
      </c>
      <c r="BP367">
        <f ca="1" xml:space="preserve"> IF( AND( OFFSET($A$1, 367 - 1, 66 - 1) = "1", OFFSET($A$1, 367 - 1, 67 - 1) = "1" ), 1, IF( AND( OFFSET($A$1, 367 - 1, 66 - 1) = "1", OFFSET($A$1, 367 - 1, 67 - 1) = "0" ), 2, IF( AND( OFFSET($A$1, 367 - 1, 66 - 1) = "0", OFFSET($A$1, 367 - 1, 67 - 1) = "1" ), 3, 4 ) ) )</f>
        <v>1</v>
      </c>
      <c r="BR367" s="6">
        <v>1.9167548144932819E-2</v>
      </c>
      <c r="BS367" s="6" t="str">
        <f t="shared" si="52"/>
        <v>0</v>
      </c>
      <c r="BT367" t="str">
        <f ca="1">IF((OFFSET($A$1, 367 - 1, 70 - 1)) &gt;= (OFFSET($A$1, 168 - 1, 7 - 1)), "1","0")</f>
        <v>0</v>
      </c>
      <c r="BU367">
        <f ca="1" xml:space="preserve"> IF( AND( OFFSET($A$1, 367 - 1, 71 - 1) = "1", OFFSET($A$1, 367 - 1, 72 - 1) = "1" ), 1, IF( AND( OFFSET($A$1, 367 - 1, 71 - 1) = "1", OFFSET($A$1, 367 - 1, 72 - 1) = "0" ), 2, IF( AND( OFFSET($A$1, 367 - 1, 71 - 1) = "0", OFFSET($A$1, 367 - 1, 72 - 1) = "1" ), 3, 4 ) ) )</f>
        <v>4</v>
      </c>
    </row>
    <row r="368" spans="60:73" x14ac:dyDescent="0.25">
      <c r="BH368" s="6">
        <v>0.43877777191395961</v>
      </c>
      <c r="BI368" s="6" t="str">
        <f>"0"</f>
        <v>0</v>
      </c>
      <c r="BJ368" t="str">
        <f ca="1">IF((OFFSET($A$1, 368 - 1, 60 - 1)) &gt;= (OFFSET($A$1, 120 - 1, 7 - 1)), "1","0")</f>
        <v>0</v>
      </c>
      <c r="BK368">
        <f ca="1" xml:space="preserve"> IF( AND( OFFSET($A$1, 368 - 1, 61 - 1) = "1", OFFSET($A$1, 368 - 1, 62 - 1) = "1" ), 1, IF( AND( OFFSET($A$1, 368 - 1, 61 - 1) = "1", OFFSET($A$1, 368 - 1, 62 - 1) = "0" ), 2, IF( AND( OFFSET($A$1, 368 - 1, 61 - 1) = "0", OFFSET($A$1, 368 - 1, 62 - 1) = "1" ), 3, 4 ) ) )</f>
        <v>4</v>
      </c>
      <c r="BM368" s="6">
        <v>0.22125899681108285</v>
      </c>
      <c r="BN368" s="6" t="str">
        <f t="shared" ref="BN368:BN375" si="53">"0"</f>
        <v>0</v>
      </c>
      <c r="BO368" t="str">
        <f ca="1">IF((OFFSET($A$1, 368 - 1, 65 - 1)) &gt;= (OFFSET($A$1, 144 - 1, 7 - 1)), "1","0")</f>
        <v>0</v>
      </c>
      <c r="BP368">
        <f ca="1" xml:space="preserve"> IF( AND( OFFSET($A$1, 368 - 1, 66 - 1) = "1", OFFSET($A$1, 368 - 1, 67 - 1) = "1" ), 1, IF( AND( OFFSET($A$1, 368 - 1, 66 - 1) = "1", OFFSET($A$1, 368 - 1, 67 - 1) = "0" ), 2, IF( AND( OFFSET($A$1, 368 - 1, 66 - 1) = "0", OFFSET($A$1, 368 - 1, 67 - 1) = "1" ), 3, 4 ) ) )</f>
        <v>4</v>
      </c>
      <c r="BR368" s="6">
        <v>0.40383359650371864</v>
      </c>
      <c r="BS368" s="6" t="str">
        <f t="shared" si="52"/>
        <v>0</v>
      </c>
      <c r="BT368" t="str">
        <f ca="1">IF((OFFSET($A$1, 368 - 1, 70 - 1)) &gt;= (OFFSET($A$1, 168 - 1, 7 - 1)), "1","0")</f>
        <v>0</v>
      </c>
      <c r="BU368">
        <f ca="1" xml:space="preserve"> IF( AND( OFFSET($A$1, 368 - 1, 71 - 1) = "1", OFFSET($A$1, 368 - 1, 72 - 1) = "1" ), 1, IF( AND( OFFSET($A$1, 368 - 1, 71 - 1) = "1", OFFSET($A$1, 368 - 1, 72 - 1) = "0" ), 2, IF( AND( OFFSET($A$1, 368 - 1, 71 - 1) = "0", OFFSET($A$1, 368 - 1, 72 - 1) = "1" ), 3, 4 ) ) )</f>
        <v>4</v>
      </c>
    </row>
    <row r="369" spans="60:73" x14ac:dyDescent="0.25">
      <c r="BH369" s="6">
        <v>0.27129890480330654</v>
      </c>
      <c r="BI369" s="6" t="str">
        <f>"0"</f>
        <v>0</v>
      </c>
      <c r="BJ369" t="str">
        <f ca="1">IF((OFFSET($A$1, 369 - 1, 60 - 1)) &gt;= (OFFSET($A$1, 120 - 1, 7 - 1)), "1","0")</f>
        <v>0</v>
      </c>
      <c r="BK369">
        <f ca="1" xml:space="preserve"> IF( AND( OFFSET($A$1, 369 - 1, 61 - 1) = "1", OFFSET($A$1, 369 - 1, 62 - 1) = "1" ), 1, IF( AND( OFFSET($A$1, 369 - 1, 61 - 1) = "1", OFFSET($A$1, 369 - 1, 62 - 1) = "0" ), 2, IF( AND( OFFSET($A$1, 369 - 1, 61 - 1) = "0", OFFSET($A$1, 369 - 1, 62 - 1) = "1" ), 3, 4 ) ) )</f>
        <v>4</v>
      </c>
      <c r="BM369" s="6">
        <v>0.43267187186530709</v>
      </c>
      <c r="BN369" s="6" t="str">
        <f t="shared" si="53"/>
        <v>0</v>
      </c>
      <c r="BO369" t="str">
        <f ca="1">IF((OFFSET($A$1, 369 - 1, 65 - 1)) &gt;= (OFFSET($A$1, 144 - 1, 7 - 1)), "1","0")</f>
        <v>0</v>
      </c>
      <c r="BP369">
        <f ca="1" xml:space="preserve"> IF( AND( OFFSET($A$1, 369 - 1, 66 - 1) = "1", OFFSET($A$1, 369 - 1, 67 - 1) = "1" ), 1, IF( AND( OFFSET($A$1, 369 - 1, 66 - 1) = "1", OFFSET($A$1, 369 - 1, 67 - 1) = "0" ), 2, IF( AND( OFFSET($A$1, 369 - 1, 66 - 1) = "0", OFFSET($A$1, 369 - 1, 67 - 1) = "1" ), 3, 4 ) ) )</f>
        <v>4</v>
      </c>
      <c r="BR369" s="6">
        <v>0.26133158613893898</v>
      </c>
      <c r="BS369" s="6" t="str">
        <f t="shared" si="52"/>
        <v>0</v>
      </c>
      <c r="BT369" t="str">
        <f ca="1">IF((OFFSET($A$1, 369 - 1, 70 - 1)) &gt;= (OFFSET($A$1, 168 - 1, 7 - 1)), "1","0")</f>
        <v>0</v>
      </c>
      <c r="BU369">
        <f ca="1" xml:space="preserve"> IF( AND( OFFSET($A$1, 369 - 1, 71 - 1) = "1", OFFSET($A$1, 369 - 1, 72 - 1) = "1" ), 1, IF( AND( OFFSET($A$1, 369 - 1, 71 - 1) = "1", OFFSET($A$1, 369 - 1, 72 - 1) = "0" ), 2, IF( AND( OFFSET($A$1, 369 - 1, 71 - 1) = "0", OFFSET($A$1, 369 - 1, 72 - 1) = "1" ), 3, 4 ) ) )</f>
        <v>4</v>
      </c>
    </row>
    <row r="370" spans="60:73" x14ac:dyDescent="0.25">
      <c r="BH370" s="6">
        <v>0.16275641655658829</v>
      </c>
      <c r="BI370" s="6" t="str">
        <f>"1"</f>
        <v>1</v>
      </c>
      <c r="BJ370" t="str">
        <f ca="1">IF((OFFSET($A$1, 370 - 1, 60 - 1)) &gt;= (OFFSET($A$1, 120 - 1, 7 - 1)), "1","0")</f>
        <v>0</v>
      </c>
      <c r="BK370">
        <f ca="1" xml:space="preserve"> IF( AND( OFFSET($A$1, 370 - 1, 61 - 1) = "1", OFFSET($A$1, 370 - 1, 62 - 1) = "1" ), 1, IF( AND( OFFSET($A$1, 370 - 1, 61 - 1) = "1", OFFSET($A$1, 370 - 1, 62 - 1) = "0" ), 2, IF( AND( OFFSET($A$1, 370 - 1, 61 - 1) = "0", OFFSET($A$1, 370 - 1, 62 - 1) = "1" ), 3, 4 ) ) )</f>
        <v>2</v>
      </c>
      <c r="BM370" s="6">
        <v>0.12294872874606265</v>
      </c>
      <c r="BN370" s="6" t="str">
        <f t="shared" si="53"/>
        <v>0</v>
      </c>
      <c r="BO370" t="str">
        <f ca="1">IF((OFFSET($A$1, 370 - 1, 65 - 1)) &gt;= (OFFSET($A$1, 144 - 1, 7 - 1)), "1","0")</f>
        <v>0</v>
      </c>
      <c r="BP370">
        <f ca="1" xml:space="preserve"> IF( AND( OFFSET($A$1, 370 - 1, 66 - 1) = "1", OFFSET($A$1, 370 - 1, 67 - 1) = "1" ), 1, IF( AND( OFFSET($A$1, 370 - 1, 66 - 1) = "1", OFFSET($A$1, 370 - 1, 67 - 1) = "0" ), 2, IF( AND( OFFSET($A$1, 370 - 1, 66 - 1) = "0", OFFSET($A$1, 370 - 1, 67 - 1) = "1" ), 3, 4 ) ) )</f>
        <v>4</v>
      </c>
      <c r="BR370" s="6">
        <v>0.47725623288334706</v>
      </c>
      <c r="BS370" s="6" t="str">
        <f t="shared" si="52"/>
        <v>0</v>
      </c>
      <c r="BT370" t="str">
        <f ca="1">IF((OFFSET($A$1, 370 - 1, 70 - 1)) &gt;= (OFFSET($A$1, 168 - 1, 7 - 1)), "1","0")</f>
        <v>0</v>
      </c>
      <c r="BU370">
        <f ca="1" xml:space="preserve"> IF( AND( OFFSET($A$1, 370 - 1, 71 - 1) = "1", OFFSET($A$1, 370 - 1, 72 - 1) = "1" ), 1, IF( AND( OFFSET($A$1, 370 - 1, 71 - 1) = "1", OFFSET($A$1, 370 - 1, 72 - 1) = "0" ), 2, IF( AND( OFFSET($A$1, 370 - 1, 71 - 1) = "0", OFFSET($A$1, 370 - 1, 72 - 1) = "1" ), 3, 4 ) ) )</f>
        <v>4</v>
      </c>
    </row>
    <row r="371" spans="60:73" x14ac:dyDescent="0.25">
      <c r="BH371" s="6">
        <v>0.66071333643982832</v>
      </c>
      <c r="BI371" s="6" t="str">
        <f>"1"</f>
        <v>1</v>
      </c>
      <c r="BJ371" t="str">
        <f ca="1">IF((OFFSET($A$1, 371 - 1, 60 - 1)) &gt;= (OFFSET($A$1, 120 - 1, 7 - 1)), "1","0")</f>
        <v>1</v>
      </c>
      <c r="BK371">
        <f ca="1" xml:space="preserve"> IF( AND( OFFSET($A$1, 371 - 1, 61 - 1) = "1", OFFSET($A$1, 371 - 1, 62 - 1) = "1" ), 1, IF( AND( OFFSET($A$1, 371 - 1, 61 - 1) = "1", OFFSET($A$1, 371 - 1, 62 - 1) = "0" ), 2, IF( AND( OFFSET($A$1, 371 - 1, 61 - 1) = "0", OFFSET($A$1, 371 - 1, 62 - 1) = "1" ), 3, 4 ) ) )</f>
        <v>1</v>
      </c>
      <c r="BM371" s="6">
        <v>0.55260659692647285</v>
      </c>
      <c r="BN371" s="6" t="str">
        <f t="shared" si="53"/>
        <v>0</v>
      </c>
      <c r="BO371" t="str">
        <f ca="1">IF((OFFSET($A$1, 371 - 1, 65 - 1)) &gt;= (OFFSET($A$1, 144 - 1, 7 - 1)), "1","0")</f>
        <v>1</v>
      </c>
      <c r="BP371">
        <f ca="1" xml:space="preserve"> IF( AND( OFFSET($A$1, 371 - 1, 66 - 1) = "1", OFFSET($A$1, 371 - 1, 67 - 1) = "1" ), 1, IF( AND( OFFSET($A$1, 371 - 1, 66 - 1) = "1", OFFSET($A$1, 371 - 1, 67 - 1) = "0" ), 2, IF( AND( OFFSET($A$1, 371 - 1, 66 - 1) = "0", OFFSET($A$1, 371 - 1, 67 - 1) = "1" ), 3, 4 ) ) )</f>
        <v>3</v>
      </c>
      <c r="BR371" s="6">
        <v>0.17285993965886415</v>
      </c>
      <c r="BS371" s="6" t="str">
        <f t="shared" si="52"/>
        <v>0</v>
      </c>
      <c r="BT371" t="str">
        <f ca="1">IF((OFFSET($A$1, 371 - 1, 70 - 1)) &gt;= (OFFSET($A$1, 168 - 1, 7 - 1)), "1","0")</f>
        <v>0</v>
      </c>
      <c r="BU371">
        <f ca="1" xml:space="preserve"> IF( AND( OFFSET($A$1, 371 - 1, 71 - 1) = "1", OFFSET($A$1, 371 - 1, 72 - 1) = "1" ), 1, IF( AND( OFFSET($A$1, 371 - 1, 71 - 1) = "1", OFFSET($A$1, 371 - 1, 72 - 1) = "0" ), 2, IF( AND( OFFSET($A$1, 371 - 1, 71 - 1) = "0", OFFSET($A$1, 371 - 1, 72 - 1) = "1" ), 3, 4 ) ) )</f>
        <v>4</v>
      </c>
    </row>
    <row r="372" spans="60:73" x14ac:dyDescent="0.25">
      <c r="BH372" s="6">
        <v>0.29702811752539271</v>
      </c>
      <c r="BI372" s="6" t="str">
        <f t="shared" ref="BI372:BI380" si="54">"0"</f>
        <v>0</v>
      </c>
      <c r="BJ372" t="str">
        <f ca="1">IF((OFFSET($A$1, 372 - 1, 60 - 1)) &gt;= (OFFSET($A$1, 120 - 1, 7 - 1)), "1","0")</f>
        <v>0</v>
      </c>
      <c r="BK372">
        <f ca="1" xml:space="preserve"> IF( AND( OFFSET($A$1, 372 - 1, 61 - 1) = "1", OFFSET($A$1, 372 - 1, 62 - 1) = "1" ), 1, IF( AND( OFFSET($A$1, 372 - 1, 61 - 1) = "1", OFFSET($A$1, 372 - 1, 62 - 1) = "0" ), 2, IF( AND( OFFSET($A$1, 372 - 1, 61 - 1) = "0", OFFSET($A$1, 372 - 1, 62 - 1) = "1" ), 3, 4 ) ) )</f>
        <v>4</v>
      </c>
      <c r="BM372" s="6">
        <v>0.39619689579864564</v>
      </c>
      <c r="BN372" s="6" t="str">
        <f t="shared" si="53"/>
        <v>0</v>
      </c>
      <c r="BO372" t="str">
        <f ca="1">IF((OFFSET($A$1, 372 - 1, 65 - 1)) &gt;= (OFFSET($A$1, 144 - 1, 7 - 1)), "1","0")</f>
        <v>0</v>
      </c>
      <c r="BP372">
        <f ca="1" xml:space="preserve"> IF( AND( OFFSET($A$1, 372 - 1, 66 - 1) = "1", OFFSET($A$1, 372 - 1, 67 - 1) = "1" ), 1, IF( AND( OFFSET($A$1, 372 - 1, 66 - 1) = "1", OFFSET($A$1, 372 - 1, 67 - 1) = "0" ), 2, IF( AND( OFFSET($A$1, 372 - 1, 66 - 1) = "0", OFFSET($A$1, 372 - 1, 67 - 1) = "1" ), 3, 4 ) ) )</f>
        <v>4</v>
      </c>
      <c r="BR372" s="6">
        <v>0.64786824666616949</v>
      </c>
      <c r="BS372" s="6" t="str">
        <f>"1"</f>
        <v>1</v>
      </c>
      <c r="BT372" t="str">
        <f ca="1">IF((OFFSET($A$1, 372 - 1, 70 - 1)) &gt;= (OFFSET($A$1, 168 - 1, 7 - 1)), "1","0")</f>
        <v>1</v>
      </c>
      <c r="BU372">
        <f ca="1" xml:space="preserve"> IF( AND( OFFSET($A$1, 372 - 1, 71 - 1) = "1", OFFSET($A$1, 372 - 1, 72 - 1) = "1" ), 1, IF( AND( OFFSET($A$1, 372 - 1, 71 - 1) = "1", OFFSET($A$1, 372 - 1, 72 - 1) = "0" ), 2, IF( AND( OFFSET($A$1, 372 - 1, 71 - 1) = "0", OFFSET($A$1, 372 - 1, 72 - 1) = "1" ), 3, 4 ) ) )</f>
        <v>1</v>
      </c>
    </row>
    <row r="373" spans="60:73" x14ac:dyDescent="0.25">
      <c r="BH373" s="6">
        <v>0.71481287973521923</v>
      </c>
      <c r="BI373" s="6" t="str">
        <f t="shared" si="54"/>
        <v>0</v>
      </c>
      <c r="BJ373" t="str">
        <f ca="1">IF((OFFSET($A$1, 373 - 1, 60 - 1)) &gt;= (OFFSET($A$1, 120 - 1, 7 - 1)), "1","0")</f>
        <v>1</v>
      </c>
      <c r="BK373">
        <f ca="1" xml:space="preserve"> IF( AND( OFFSET($A$1, 373 - 1, 61 - 1) = "1", OFFSET($A$1, 373 - 1, 62 - 1) = "1" ), 1, IF( AND( OFFSET($A$1, 373 - 1, 61 - 1) = "1", OFFSET($A$1, 373 - 1, 62 - 1) = "0" ), 2, IF( AND( OFFSET($A$1, 373 - 1, 61 - 1) = "0", OFFSET($A$1, 373 - 1, 62 - 1) = "1" ), 3, 4 ) ) )</f>
        <v>3</v>
      </c>
      <c r="BM373" s="6">
        <v>3.3067010243579616E-2</v>
      </c>
      <c r="BN373" s="6" t="str">
        <f t="shared" si="53"/>
        <v>0</v>
      </c>
      <c r="BO373" t="str">
        <f ca="1">IF((OFFSET($A$1, 373 - 1, 65 - 1)) &gt;= (OFFSET($A$1, 144 - 1, 7 - 1)), "1","0")</f>
        <v>0</v>
      </c>
      <c r="BP373">
        <f ca="1" xml:space="preserve"> IF( AND( OFFSET($A$1, 373 - 1, 66 - 1) = "1", OFFSET($A$1, 373 - 1, 67 - 1) = "1" ), 1, IF( AND( OFFSET($A$1, 373 - 1, 66 - 1) = "1", OFFSET($A$1, 373 - 1, 67 - 1) = "0" ), 2, IF( AND( OFFSET($A$1, 373 - 1, 66 - 1) = "0", OFFSET($A$1, 373 - 1, 67 - 1) = "1" ), 3, 4 ) ) )</f>
        <v>4</v>
      </c>
      <c r="BR373" s="6">
        <v>0.39779826706510507</v>
      </c>
      <c r="BS373" s="6" t="str">
        <f>"0"</f>
        <v>0</v>
      </c>
      <c r="BT373" t="str">
        <f ca="1">IF((OFFSET($A$1, 373 - 1, 70 - 1)) &gt;= (OFFSET($A$1, 168 - 1, 7 - 1)), "1","0")</f>
        <v>0</v>
      </c>
      <c r="BU373">
        <f ca="1" xml:space="preserve"> IF( AND( OFFSET($A$1, 373 - 1, 71 - 1) = "1", OFFSET($A$1, 373 - 1, 72 - 1) = "1" ), 1, IF( AND( OFFSET($A$1, 373 - 1, 71 - 1) = "1", OFFSET($A$1, 373 - 1, 72 - 1) = "0" ), 2, IF( AND( OFFSET($A$1, 373 - 1, 71 - 1) = "0", OFFSET($A$1, 373 - 1, 72 - 1) = "1" ), 3, 4 ) ) )</f>
        <v>4</v>
      </c>
    </row>
    <row r="374" spans="60:73" x14ac:dyDescent="0.25">
      <c r="BH374" s="6">
        <v>0.84308106644718106</v>
      </c>
      <c r="BI374" s="6" t="str">
        <f t="shared" si="54"/>
        <v>0</v>
      </c>
      <c r="BJ374" t="str">
        <f ca="1">IF((OFFSET($A$1, 374 - 1, 60 - 1)) &gt;= (OFFSET($A$1, 120 - 1, 7 - 1)), "1","0")</f>
        <v>1</v>
      </c>
      <c r="BK374">
        <f ca="1" xml:space="preserve"> IF( AND( OFFSET($A$1, 374 - 1, 61 - 1) = "1", OFFSET($A$1, 374 - 1, 62 - 1) = "1" ), 1, IF( AND( OFFSET($A$1, 374 - 1, 61 - 1) = "1", OFFSET($A$1, 374 - 1, 62 - 1) = "0" ), 2, IF( AND( OFFSET($A$1, 374 - 1, 61 - 1) = "0", OFFSET($A$1, 374 - 1, 62 - 1) = "1" ), 3, 4 ) ) )</f>
        <v>3</v>
      </c>
      <c r="BM374" s="6">
        <v>0.19711814054667365</v>
      </c>
      <c r="BN374" s="6" t="str">
        <f t="shared" si="53"/>
        <v>0</v>
      </c>
      <c r="BO374" t="str">
        <f ca="1">IF((OFFSET($A$1, 374 - 1, 65 - 1)) &gt;= (OFFSET($A$1, 144 - 1, 7 - 1)), "1","0")</f>
        <v>0</v>
      </c>
      <c r="BP374">
        <f ca="1" xml:space="preserve"> IF( AND( OFFSET($A$1, 374 - 1, 66 - 1) = "1", OFFSET($A$1, 374 - 1, 67 - 1) = "1" ), 1, IF( AND( OFFSET($A$1, 374 - 1, 66 - 1) = "1", OFFSET($A$1, 374 - 1, 67 - 1) = "0" ), 2, IF( AND( OFFSET($A$1, 374 - 1, 66 - 1) = "0", OFFSET($A$1, 374 - 1, 67 - 1) = "1" ), 3, 4 ) ) )</f>
        <v>4</v>
      </c>
      <c r="BR374" s="6">
        <v>0.51474533927982002</v>
      </c>
      <c r="BS374" s="6" t="str">
        <f>"0"</f>
        <v>0</v>
      </c>
      <c r="BT374" t="str">
        <f ca="1">IF((OFFSET($A$1, 374 - 1, 70 - 1)) &gt;= (OFFSET($A$1, 168 - 1, 7 - 1)), "1","0")</f>
        <v>1</v>
      </c>
      <c r="BU374">
        <f ca="1" xml:space="preserve"> IF( AND( OFFSET($A$1, 374 - 1, 71 - 1) = "1", OFFSET($A$1, 374 - 1, 72 - 1) = "1" ), 1, IF( AND( OFFSET($A$1, 374 - 1, 71 - 1) = "1", OFFSET($A$1, 374 - 1, 72 - 1) = "0" ), 2, IF( AND( OFFSET($A$1, 374 - 1, 71 - 1) = "0", OFFSET($A$1, 374 - 1, 72 - 1) = "1" ), 3, 4 ) ) )</f>
        <v>3</v>
      </c>
    </row>
    <row r="375" spans="60:73" x14ac:dyDescent="0.25">
      <c r="BH375" s="6">
        <v>0.5691115958078341</v>
      </c>
      <c r="BI375" s="6" t="str">
        <f t="shared" si="54"/>
        <v>0</v>
      </c>
      <c r="BJ375" t="str">
        <f ca="1">IF((OFFSET($A$1, 375 - 1, 60 - 1)) &gt;= (OFFSET($A$1, 120 - 1, 7 - 1)), "1","0")</f>
        <v>1</v>
      </c>
      <c r="BK375">
        <f ca="1" xml:space="preserve"> IF( AND( OFFSET($A$1, 375 - 1, 61 - 1) = "1", OFFSET($A$1, 375 - 1, 62 - 1) = "1" ), 1, IF( AND( OFFSET($A$1, 375 - 1, 61 - 1) = "1", OFFSET($A$1, 375 - 1, 62 - 1) = "0" ), 2, IF( AND( OFFSET($A$1, 375 - 1, 61 - 1) = "0", OFFSET($A$1, 375 - 1, 62 - 1) = "1" ), 3, 4 ) ) )</f>
        <v>3</v>
      </c>
      <c r="BM375" s="6">
        <v>0.19909906029338478</v>
      </c>
      <c r="BN375" s="6" t="str">
        <f t="shared" si="53"/>
        <v>0</v>
      </c>
      <c r="BO375" t="str">
        <f ca="1">IF((OFFSET($A$1, 375 - 1, 65 - 1)) &gt;= (OFFSET($A$1, 144 - 1, 7 - 1)), "1","0")</f>
        <v>0</v>
      </c>
      <c r="BP375">
        <f ca="1" xml:space="preserve"> IF( AND( OFFSET($A$1, 375 - 1, 66 - 1) = "1", OFFSET($A$1, 375 - 1, 67 - 1) = "1" ), 1, IF( AND( OFFSET($A$1, 375 - 1, 66 - 1) = "1", OFFSET($A$1, 375 - 1, 67 - 1) = "0" ), 2, IF( AND( OFFSET($A$1, 375 - 1, 66 - 1) = "0", OFFSET($A$1, 375 - 1, 67 - 1) = "1" ), 3, 4 ) ) )</f>
        <v>4</v>
      </c>
      <c r="BR375" s="6">
        <v>0.60211728670053577</v>
      </c>
      <c r="BS375" s="6" t="str">
        <f>"0"</f>
        <v>0</v>
      </c>
      <c r="BT375" t="str">
        <f ca="1">IF((OFFSET($A$1, 375 - 1, 70 - 1)) &gt;= (OFFSET($A$1, 168 - 1, 7 - 1)), "1","0")</f>
        <v>1</v>
      </c>
      <c r="BU375">
        <f ca="1" xml:space="preserve"> IF( AND( OFFSET($A$1, 375 - 1, 71 - 1) = "1", OFFSET($A$1, 375 - 1, 72 - 1) = "1" ), 1, IF( AND( OFFSET($A$1, 375 - 1, 71 - 1) = "1", OFFSET($A$1, 375 - 1, 72 - 1) = "0" ), 2, IF( AND( OFFSET($A$1, 375 - 1, 71 - 1) = "0", OFFSET($A$1, 375 - 1, 72 - 1) = "1" ), 3, 4 ) ) )</f>
        <v>3</v>
      </c>
    </row>
    <row r="376" spans="60:73" x14ac:dyDescent="0.25">
      <c r="BH376" s="6">
        <v>0.49930028803821264</v>
      </c>
      <c r="BI376" s="6" t="str">
        <f t="shared" si="54"/>
        <v>0</v>
      </c>
      <c r="BJ376" t="str">
        <f ca="1">IF((OFFSET($A$1, 376 - 1, 60 - 1)) &gt;= (OFFSET($A$1, 120 - 1, 7 - 1)), "1","0")</f>
        <v>0</v>
      </c>
      <c r="BK376">
        <f ca="1" xml:space="preserve"> IF( AND( OFFSET($A$1, 376 - 1, 61 - 1) = "1", OFFSET($A$1, 376 - 1, 62 - 1) = "1" ), 1, IF( AND( OFFSET($A$1, 376 - 1, 61 - 1) = "1", OFFSET($A$1, 376 - 1, 62 - 1) = "0" ), 2, IF( AND( OFFSET($A$1, 376 - 1, 61 - 1) = "0", OFFSET($A$1, 376 - 1, 62 - 1) = "1" ), 3, 4 ) ) )</f>
        <v>4</v>
      </c>
      <c r="BM376" s="6">
        <v>0.56376349824442651</v>
      </c>
      <c r="BN376" s="6" t="str">
        <f>"1"</f>
        <v>1</v>
      </c>
      <c r="BO376" t="str">
        <f ca="1">IF((OFFSET($A$1, 376 - 1, 65 - 1)) &gt;= (OFFSET($A$1, 144 - 1, 7 - 1)), "1","0")</f>
        <v>1</v>
      </c>
      <c r="BP376">
        <f ca="1" xml:space="preserve"> IF( AND( OFFSET($A$1, 376 - 1, 66 - 1) = "1", OFFSET($A$1, 376 - 1, 67 - 1) = "1" ), 1, IF( AND( OFFSET($A$1, 376 - 1, 66 - 1) = "1", OFFSET($A$1, 376 - 1, 67 - 1) = "0" ), 2, IF( AND( OFFSET($A$1, 376 - 1, 66 - 1) = "0", OFFSET($A$1, 376 - 1, 67 - 1) = "1" ), 3, 4 ) ) )</f>
        <v>1</v>
      </c>
      <c r="BR376" s="6">
        <v>0.15575452534768855</v>
      </c>
      <c r="BS376" s="6" t="str">
        <f>"1"</f>
        <v>1</v>
      </c>
      <c r="BT376" t="str">
        <f ca="1">IF((OFFSET($A$1, 376 - 1, 70 - 1)) &gt;= (OFFSET($A$1, 168 - 1, 7 - 1)), "1","0")</f>
        <v>0</v>
      </c>
      <c r="BU376">
        <f ca="1" xml:space="preserve"> IF( AND( OFFSET($A$1, 376 - 1, 71 - 1) = "1", OFFSET($A$1, 376 - 1, 72 - 1) = "1" ), 1, IF( AND( OFFSET($A$1, 376 - 1, 71 - 1) = "1", OFFSET($A$1, 376 - 1, 72 - 1) = "0" ), 2, IF( AND( OFFSET($A$1, 376 - 1, 71 - 1) = "0", OFFSET($A$1, 376 - 1, 72 - 1) = "1" ), 3, 4 ) ) )</f>
        <v>2</v>
      </c>
    </row>
    <row r="377" spans="60:73" x14ac:dyDescent="0.25">
      <c r="BH377" s="6">
        <v>0.58963397009136886</v>
      </c>
      <c r="BI377" s="6" t="str">
        <f t="shared" si="54"/>
        <v>0</v>
      </c>
      <c r="BJ377" t="str">
        <f ca="1">IF((OFFSET($A$1, 377 - 1, 60 - 1)) &gt;= (OFFSET($A$1, 120 - 1, 7 - 1)), "1","0")</f>
        <v>1</v>
      </c>
      <c r="BK377">
        <f ca="1" xml:space="preserve"> IF( AND( OFFSET($A$1, 377 - 1, 61 - 1) = "1", OFFSET($A$1, 377 - 1, 62 - 1) = "1" ), 1, IF( AND( OFFSET($A$1, 377 - 1, 61 - 1) = "1", OFFSET($A$1, 377 - 1, 62 - 1) = "0" ), 2, IF( AND( OFFSET($A$1, 377 - 1, 61 - 1) = "0", OFFSET($A$1, 377 - 1, 62 - 1) = "1" ), 3, 4 ) ) )</f>
        <v>3</v>
      </c>
      <c r="BM377" s="6">
        <v>0.27484129687995917</v>
      </c>
      <c r="BN377" s="6" t="str">
        <f t="shared" ref="BN377:BN382" si="55">"0"</f>
        <v>0</v>
      </c>
      <c r="BO377" t="str">
        <f ca="1">IF((OFFSET($A$1, 377 - 1, 65 - 1)) &gt;= (OFFSET($A$1, 144 - 1, 7 - 1)), "1","0")</f>
        <v>0</v>
      </c>
      <c r="BP377">
        <f ca="1" xml:space="preserve"> IF( AND( OFFSET($A$1, 377 - 1, 66 - 1) = "1", OFFSET($A$1, 377 - 1, 67 - 1) = "1" ), 1, IF( AND( OFFSET($A$1, 377 - 1, 66 - 1) = "1", OFFSET($A$1, 377 - 1, 67 - 1) = "0" ), 2, IF( AND( OFFSET($A$1, 377 - 1, 66 - 1) = "0", OFFSET($A$1, 377 - 1, 67 - 1) = "1" ), 3, 4 ) ) )</f>
        <v>4</v>
      </c>
      <c r="BR377" s="6">
        <v>0.95651273177296192</v>
      </c>
      <c r="BS377" s="6" t="str">
        <f>"1"</f>
        <v>1</v>
      </c>
      <c r="BT377" t="str">
        <f ca="1">IF((OFFSET($A$1, 377 - 1, 70 - 1)) &gt;= (OFFSET($A$1, 168 - 1, 7 - 1)), "1","0")</f>
        <v>1</v>
      </c>
      <c r="BU377">
        <f ca="1" xml:space="preserve"> IF( AND( OFFSET($A$1, 377 - 1, 71 - 1) = "1", OFFSET($A$1, 377 - 1, 72 - 1) = "1" ), 1, IF( AND( OFFSET($A$1, 377 - 1, 71 - 1) = "1", OFFSET($A$1, 377 - 1, 72 - 1) = "0" ), 2, IF( AND( OFFSET($A$1, 377 - 1, 71 - 1) = "0", OFFSET($A$1, 377 - 1, 72 - 1) = "1" ), 3, 4 ) ) )</f>
        <v>1</v>
      </c>
    </row>
    <row r="378" spans="60:73" x14ac:dyDescent="0.25">
      <c r="BH378" s="6">
        <v>0.1492302073713343</v>
      </c>
      <c r="BI378" s="6" t="str">
        <f t="shared" si="54"/>
        <v>0</v>
      </c>
      <c r="BJ378" t="str">
        <f ca="1">IF((OFFSET($A$1, 378 - 1, 60 - 1)) &gt;= (OFFSET($A$1, 120 - 1, 7 - 1)), "1","0")</f>
        <v>0</v>
      </c>
      <c r="BK378">
        <f ca="1" xml:space="preserve"> IF( AND( OFFSET($A$1, 378 - 1, 61 - 1) = "1", OFFSET($A$1, 378 - 1, 62 - 1) = "1" ), 1, IF( AND( OFFSET($A$1, 378 - 1, 61 - 1) = "1", OFFSET($A$1, 378 - 1, 62 - 1) = "0" ), 2, IF( AND( OFFSET($A$1, 378 - 1, 61 - 1) = "0", OFFSET($A$1, 378 - 1, 62 - 1) = "1" ), 3, 4 ) ) )</f>
        <v>4</v>
      </c>
      <c r="BM378" s="6">
        <v>0.33355584155320589</v>
      </c>
      <c r="BN378" s="6" t="str">
        <f t="shared" si="55"/>
        <v>0</v>
      </c>
      <c r="BO378" t="str">
        <f ca="1">IF((OFFSET($A$1, 378 - 1, 65 - 1)) &gt;= (OFFSET($A$1, 144 - 1, 7 - 1)), "1","0")</f>
        <v>0</v>
      </c>
      <c r="BP378">
        <f ca="1" xml:space="preserve"> IF( AND( OFFSET($A$1, 378 - 1, 66 - 1) = "1", OFFSET($A$1, 378 - 1, 67 - 1) = "1" ), 1, IF( AND( OFFSET($A$1, 378 - 1, 66 - 1) = "1", OFFSET($A$1, 378 - 1, 67 - 1) = "0" ), 2, IF( AND( OFFSET($A$1, 378 - 1, 66 - 1) = "0", OFFSET($A$1, 378 - 1, 67 - 1) = "1" ), 3, 4 ) ) )</f>
        <v>4</v>
      </c>
      <c r="BR378" s="6">
        <v>0.29693205081206991</v>
      </c>
      <c r="BS378" s="6" t="str">
        <f>"0"</f>
        <v>0</v>
      </c>
      <c r="BT378" t="str">
        <f ca="1">IF((OFFSET($A$1, 378 - 1, 70 - 1)) &gt;= (OFFSET($A$1, 168 - 1, 7 - 1)), "1","0")</f>
        <v>0</v>
      </c>
      <c r="BU378">
        <f ca="1" xml:space="preserve"> IF( AND( OFFSET($A$1, 378 - 1, 71 - 1) = "1", OFFSET($A$1, 378 - 1, 72 - 1) = "1" ), 1, IF( AND( OFFSET($A$1, 378 - 1, 71 - 1) = "1", OFFSET($A$1, 378 - 1, 72 - 1) = "0" ), 2, IF( AND( OFFSET($A$1, 378 - 1, 71 - 1) = "0", OFFSET($A$1, 378 - 1, 72 - 1) = "1" ), 3, 4 ) ) )</f>
        <v>4</v>
      </c>
    </row>
    <row r="379" spans="60:73" x14ac:dyDescent="0.25">
      <c r="BH379" s="6">
        <v>0.54952607431945788</v>
      </c>
      <c r="BI379" s="6" t="str">
        <f t="shared" si="54"/>
        <v>0</v>
      </c>
      <c r="BJ379" t="str">
        <f ca="1">IF((OFFSET($A$1, 379 - 1, 60 - 1)) &gt;= (OFFSET($A$1, 120 - 1, 7 - 1)), "1","0")</f>
        <v>1</v>
      </c>
      <c r="BK379">
        <f ca="1" xml:space="preserve"> IF( AND( OFFSET($A$1, 379 - 1, 61 - 1) = "1", OFFSET($A$1, 379 - 1, 62 - 1) = "1" ), 1, IF( AND( OFFSET($A$1, 379 - 1, 61 - 1) = "1", OFFSET($A$1, 379 - 1, 62 - 1) = "0" ), 2, IF( AND( OFFSET($A$1, 379 - 1, 61 - 1) = "0", OFFSET($A$1, 379 - 1, 62 - 1) = "1" ), 3, 4 ) ) )</f>
        <v>3</v>
      </c>
      <c r="BM379" s="6">
        <v>0.54511802863259717</v>
      </c>
      <c r="BN379" s="6" t="str">
        <f t="shared" si="55"/>
        <v>0</v>
      </c>
      <c r="BO379" t="str">
        <f ca="1">IF((OFFSET($A$1, 379 - 1, 65 - 1)) &gt;= (OFFSET($A$1, 144 - 1, 7 - 1)), "1","0")</f>
        <v>1</v>
      </c>
      <c r="BP379">
        <f ca="1" xml:space="preserve"> IF( AND( OFFSET($A$1, 379 - 1, 66 - 1) = "1", OFFSET($A$1, 379 - 1, 67 - 1) = "1" ), 1, IF( AND( OFFSET($A$1, 379 - 1, 66 - 1) = "1", OFFSET($A$1, 379 - 1, 67 - 1) = "0" ), 2, IF( AND( OFFSET($A$1, 379 - 1, 66 - 1) = "0", OFFSET($A$1, 379 - 1, 67 - 1) = "1" ), 3, 4 ) ) )</f>
        <v>3</v>
      </c>
      <c r="BR379" s="6">
        <v>0.90516064599917567</v>
      </c>
      <c r="BS379" s="6" t="str">
        <f>"0"</f>
        <v>0</v>
      </c>
      <c r="BT379" t="str">
        <f ca="1">IF((OFFSET($A$1, 379 - 1, 70 - 1)) &gt;= (OFFSET($A$1, 168 - 1, 7 - 1)), "1","0")</f>
        <v>1</v>
      </c>
      <c r="BU379">
        <f ca="1" xml:space="preserve"> IF( AND( OFFSET($A$1, 379 - 1, 71 - 1) = "1", OFFSET($A$1, 379 - 1, 72 - 1) = "1" ), 1, IF( AND( OFFSET($A$1, 379 - 1, 71 - 1) = "1", OFFSET($A$1, 379 - 1, 72 - 1) = "0" ), 2, IF( AND( OFFSET($A$1, 379 - 1, 71 - 1) = "0", OFFSET($A$1, 379 - 1, 72 - 1) = "1" ), 3, 4 ) ) )</f>
        <v>3</v>
      </c>
    </row>
    <row r="380" spans="60:73" x14ac:dyDescent="0.25">
      <c r="BH380" s="6">
        <v>0.45446782668956948</v>
      </c>
      <c r="BI380" s="6" t="str">
        <f t="shared" si="54"/>
        <v>0</v>
      </c>
      <c r="BJ380" t="str">
        <f ca="1">IF((OFFSET($A$1, 380 - 1, 60 - 1)) &gt;= (OFFSET($A$1, 120 - 1, 7 - 1)), "1","0")</f>
        <v>0</v>
      </c>
      <c r="BK380">
        <f ca="1" xml:space="preserve"> IF( AND( OFFSET($A$1, 380 - 1, 61 - 1) = "1", OFFSET($A$1, 380 - 1, 62 - 1) = "1" ), 1, IF( AND( OFFSET($A$1, 380 - 1, 61 - 1) = "1", OFFSET($A$1, 380 - 1, 62 - 1) = "0" ), 2, IF( AND( OFFSET($A$1, 380 - 1, 61 - 1) = "0", OFFSET($A$1, 380 - 1, 62 - 1) = "1" ), 3, 4 ) ) )</f>
        <v>4</v>
      </c>
      <c r="BM380" s="6">
        <v>0.27444660204871352</v>
      </c>
      <c r="BN380" s="6" t="str">
        <f t="shared" si="55"/>
        <v>0</v>
      </c>
      <c r="BO380" t="str">
        <f ca="1">IF((OFFSET($A$1, 380 - 1, 65 - 1)) &gt;= (OFFSET($A$1, 144 - 1, 7 - 1)), "1","0")</f>
        <v>0</v>
      </c>
      <c r="BP380">
        <f ca="1" xml:space="preserve"> IF( AND( OFFSET($A$1, 380 - 1, 66 - 1) = "1", OFFSET($A$1, 380 - 1, 67 - 1) = "1" ), 1, IF( AND( OFFSET($A$1, 380 - 1, 66 - 1) = "1", OFFSET($A$1, 380 - 1, 67 - 1) = "0" ), 2, IF( AND( OFFSET($A$1, 380 - 1, 66 - 1) = "0", OFFSET($A$1, 380 - 1, 67 - 1) = "1" ), 3, 4 ) ) )</f>
        <v>4</v>
      </c>
      <c r="BR380" s="6">
        <v>0.61405004419455078</v>
      </c>
      <c r="BS380" s="6" t="str">
        <f>"1"</f>
        <v>1</v>
      </c>
      <c r="BT380" t="str">
        <f ca="1">IF((OFFSET($A$1, 380 - 1, 70 - 1)) &gt;= (OFFSET($A$1, 168 - 1, 7 - 1)), "1","0")</f>
        <v>1</v>
      </c>
      <c r="BU380">
        <f ca="1" xml:space="preserve"> IF( AND( OFFSET($A$1, 380 - 1, 71 - 1) = "1", OFFSET($A$1, 380 - 1, 72 - 1) = "1" ), 1, IF( AND( OFFSET($A$1, 380 - 1, 71 - 1) = "1", OFFSET($A$1, 380 - 1, 72 - 1) = "0" ), 2, IF( AND( OFFSET($A$1, 380 - 1, 71 - 1) = "0", OFFSET($A$1, 380 - 1, 72 - 1) = "1" ), 3, 4 ) ) )</f>
        <v>1</v>
      </c>
    </row>
    <row r="381" spans="60:73" x14ac:dyDescent="0.25">
      <c r="BH381" s="6">
        <v>0.33093058395394881</v>
      </c>
      <c r="BI381" s="6" t="str">
        <f>"1"</f>
        <v>1</v>
      </c>
      <c r="BJ381" t="str">
        <f ca="1">IF((OFFSET($A$1, 381 - 1, 60 - 1)) &gt;= (OFFSET($A$1, 120 - 1, 7 - 1)), "1","0")</f>
        <v>0</v>
      </c>
      <c r="BK381">
        <f ca="1" xml:space="preserve"> IF( AND( OFFSET($A$1, 381 - 1, 61 - 1) = "1", OFFSET($A$1, 381 - 1, 62 - 1) = "1" ), 1, IF( AND( OFFSET($A$1, 381 - 1, 61 - 1) = "1", OFFSET($A$1, 381 - 1, 62 - 1) = "0" ), 2, IF( AND( OFFSET($A$1, 381 - 1, 61 - 1) = "0", OFFSET($A$1, 381 - 1, 62 - 1) = "1" ), 3, 4 ) ) )</f>
        <v>2</v>
      </c>
      <c r="BM381" s="6">
        <v>0.73385263107540999</v>
      </c>
      <c r="BN381" s="6" t="str">
        <f t="shared" si="55"/>
        <v>0</v>
      </c>
      <c r="BO381" t="str">
        <f ca="1">IF((OFFSET($A$1, 381 - 1, 65 - 1)) &gt;= (OFFSET($A$1, 144 - 1, 7 - 1)), "1","0")</f>
        <v>1</v>
      </c>
      <c r="BP381">
        <f ca="1" xml:space="preserve"> IF( AND( OFFSET($A$1, 381 - 1, 66 - 1) = "1", OFFSET($A$1, 381 - 1, 67 - 1) = "1" ), 1, IF( AND( OFFSET($A$1, 381 - 1, 66 - 1) = "1", OFFSET($A$1, 381 - 1, 67 - 1) = "0" ), 2, IF( AND( OFFSET($A$1, 381 - 1, 66 - 1) = "0", OFFSET($A$1, 381 - 1, 67 - 1) = "1" ), 3, 4 ) ) )</f>
        <v>3</v>
      </c>
      <c r="BR381" s="6">
        <v>0.21482764414039471</v>
      </c>
      <c r="BS381" s="6" t="str">
        <f>"1"</f>
        <v>1</v>
      </c>
      <c r="BT381" t="str">
        <f ca="1">IF((OFFSET($A$1, 381 - 1, 70 - 1)) &gt;= (OFFSET($A$1, 168 - 1, 7 - 1)), "1","0")</f>
        <v>0</v>
      </c>
      <c r="BU381">
        <f ca="1" xml:space="preserve"> IF( AND( OFFSET($A$1, 381 - 1, 71 - 1) = "1", OFFSET($A$1, 381 - 1, 72 - 1) = "1" ), 1, IF( AND( OFFSET($A$1, 381 - 1, 71 - 1) = "1", OFFSET($A$1, 381 - 1, 72 - 1) = "0" ), 2, IF( AND( OFFSET($A$1, 381 - 1, 71 - 1) = "0", OFFSET($A$1, 381 - 1, 72 - 1) = "1" ), 3, 4 ) ) )</f>
        <v>2</v>
      </c>
    </row>
    <row r="382" spans="60:73" x14ac:dyDescent="0.25">
      <c r="BH382" s="6">
        <v>0.37767116273120793</v>
      </c>
      <c r="BI382" s="6" t="str">
        <f>"1"</f>
        <v>1</v>
      </c>
      <c r="BJ382" t="str">
        <f ca="1">IF((OFFSET($A$1, 382 - 1, 60 - 1)) &gt;= (OFFSET($A$1, 120 - 1, 7 - 1)), "1","0")</f>
        <v>0</v>
      </c>
      <c r="BK382">
        <f ca="1" xml:space="preserve"> IF( AND( OFFSET($A$1, 382 - 1, 61 - 1) = "1", OFFSET($A$1, 382 - 1, 62 - 1) = "1" ), 1, IF( AND( OFFSET($A$1, 382 - 1, 61 - 1) = "1", OFFSET($A$1, 382 - 1, 62 - 1) = "0" ), 2, IF( AND( OFFSET($A$1, 382 - 1, 61 - 1) = "0", OFFSET($A$1, 382 - 1, 62 - 1) = "1" ), 3, 4 ) ) )</f>
        <v>2</v>
      </c>
      <c r="BM382" s="6">
        <v>0.58823007369573643</v>
      </c>
      <c r="BN382" s="6" t="str">
        <f t="shared" si="55"/>
        <v>0</v>
      </c>
      <c r="BO382" t="str">
        <f ca="1">IF((OFFSET($A$1, 382 - 1, 65 - 1)) &gt;= (OFFSET($A$1, 144 - 1, 7 - 1)), "1","0")</f>
        <v>1</v>
      </c>
      <c r="BP382">
        <f ca="1" xml:space="preserve"> IF( AND( OFFSET($A$1, 382 - 1, 66 - 1) = "1", OFFSET($A$1, 382 - 1, 67 - 1) = "1" ), 1, IF( AND( OFFSET($A$1, 382 - 1, 66 - 1) = "1", OFFSET($A$1, 382 - 1, 67 - 1) = "0" ), 2, IF( AND( OFFSET($A$1, 382 - 1, 66 - 1) = "0", OFFSET($A$1, 382 - 1, 67 - 1) = "1" ), 3, 4 ) ) )</f>
        <v>3</v>
      </c>
      <c r="BR382" s="6">
        <v>5.3675774654384709E-2</v>
      </c>
      <c r="BS382" s="6" t="str">
        <f>"0"</f>
        <v>0</v>
      </c>
      <c r="BT382" t="str">
        <f ca="1">IF((OFFSET($A$1, 382 - 1, 70 - 1)) &gt;= (OFFSET($A$1, 168 - 1, 7 - 1)), "1","0")</f>
        <v>0</v>
      </c>
      <c r="BU382">
        <f ca="1" xml:space="preserve"> IF( AND( OFFSET($A$1, 382 - 1, 71 - 1) = "1", OFFSET($A$1, 382 - 1, 72 - 1) = "1" ), 1, IF( AND( OFFSET($A$1, 382 - 1, 71 - 1) = "1", OFFSET($A$1, 382 - 1, 72 - 1) = "0" ), 2, IF( AND( OFFSET($A$1, 382 - 1, 71 - 1) = "0", OFFSET($A$1, 382 - 1, 72 - 1) = "1" ), 3, 4 ) ) )</f>
        <v>4</v>
      </c>
    </row>
    <row r="383" spans="60:73" x14ac:dyDescent="0.25">
      <c r="BH383" s="6">
        <v>0.64030418305271497</v>
      </c>
      <c r="BI383" s="6" t="str">
        <f>"1"</f>
        <v>1</v>
      </c>
      <c r="BJ383" t="str">
        <f ca="1">IF((OFFSET($A$1, 383 - 1, 60 - 1)) &gt;= (OFFSET($A$1, 120 - 1, 7 - 1)), "1","0")</f>
        <v>1</v>
      </c>
      <c r="BK383">
        <f ca="1" xml:space="preserve"> IF( AND( OFFSET($A$1, 383 - 1, 61 - 1) = "1", OFFSET($A$1, 383 - 1, 62 - 1) = "1" ), 1, IF( AND( OFFSET($A$1, 383 - 1, 61 - 1) = "1", OFFSET($A$1, 383 - 1, 62 - 1) = "0" ), 2, IF( AND( OFFSET($A$1, 383 - 1, 61 - 1) = "0", OFFSET($A$1, 383 - 1, 62 - 1) = "1" ), 3, 4 ) ) )</f>
        <v>1</v>
      </c>
      <c r="BM383" s="6">
        <v>0.73713953216055406</v>
      </c>
      <c r="BN383" s="6" t="str">
        <f>"1"</f>
        <v>1</v>
      </c>
      <c r="BO383" t="str">
        <f ca="1">IF((OFFSET($A$1, 383 - 1, 65 - 1)) &gt;= (OFFSET($A$1, 144 - 1, 7 - 1)), "1","0")</f>
        <v>1</v>
      </c>
      <c r="BP383">
        <f ca="1" xml:space="preserve"> IF( AND( OFFSET($A$1, 383 - 1, 66 - 1) = "1", OFFSET($A$1, 383 - 1, 67 - 1) = "1" ), 1, IF( AND( OFFSET($A$1, 383 - 1, 66 - 1) = "1", OFFSET($A$1, 383 - 1, 67 - 1) = "0" ), 2, IF( AND( OFFSET($A$1, 383 - 1, 66 - 1) = "0", OFFSET($A$1, 383 - 1, 67 - 1) = "1" ), 3, 4 ) ) )</f>
        <v>1</v>
      </c>
      <c r="BR383" s="6">
        <v>0.63332707770559149</v>
      </c>
      <c r="BS383" s="6" t="str">
        <f>"0"</f>
        <v>0</v>
      </c>
      <c r="BT383" t="str">
        <f ca="1">IF((OFFSET($A$1, 383 - 1, 70 - 1)) &gt;= (OFFSET($A$1, 168 - 1, 7 - 1)), "1","0")</f>
        <v>1</v>
      </c>
      <c r="BU383">
        <f ca="1" xml:space="preserve"> IF( AND( OFFSET($A$1, 383 - 1, 71 - 1) = "1", OFFSET($A$1, 383 - 1, 72 - 1) = "1" ), 1, IF( AND( OFFSET($A$1, 383 - 1, 71 - 1) = "1", OFFSET($A$1, 383 - 1, 72 - 1) = "0" ), 2, IF( AND( OFFSET($A$1, 383 - 1, 71 - 1) = "0", OFFSET($A$1, 383 - 1, 72 - 1) = "1" ), 3, 4 ) ) )</f>
        <v>3</v>
      </c>
    </row>
    <row r="384" spans="60:73" x14ac:dyDescent="0.25">
      <c r="BH384" s="6">
        <v>0.75014130533941714</v>
      </c>
      <c r="BI384" s="6" t="str">
        <f>"1"</f>
        <v>1</v>
      </c>
      <c r="BJ384" t="str">
        <f ca="1">IF((OFFSET($A$1, 384 - 1, 60 - 1)) &gt;= (OFFSET($A$1, 120 - 1, 7 - 1)), "1","0")</f>
        <v>1</v>
      </c>
      <c r="BK384">
        <f ca="1" xml:space="preserve"> IF( AND( OFFSET($A$1, 384 - 1, 61 - 1) = "1", OFFSET($A$1, 384 - 1, 62 - 1) = "1" ), 1, IF( AND( OFFSET($A$1, 384 - 1, 61 - 1) = "1", OFFSET($A$1, 384 - 1, 62 - 1) = "0" ), 2, IF( AND( OFFSET($A$1, 384 - 1, 61 - 1) = "0", OFFSET($A$1, 384 - 1, 62 - 1) = "1" ), 3, 4 ) ) )</f>
        <v>1</v>
      </c>
      <c r="BM384" s="6">
        <v>0.44630595824375707</v>
      </c>
      <c r="BN384" s="6" t="str">
        <f t="shared" ref="BN384:BN390" si="56">"0"</f>
        <v>0</v>
      </c>
      <c r="BO384" t="str">
        <f ca="1">IF((OFFSET($A$1, 384 - 1, 65 - 1)) &gt;= (OFFSET($A$1, 144 - 1, 7 - 1)), "1","0")</f>
        <v>0</v>
      </c>
      <c r="BP384">
        <f ca="1" xml:space="preserve"> IF( AND( OFFSET($A$1, 384 - 1, 66 - 1) = "1", OFFSET($A$1, 384 - 1, 67 - 1) = "1" ), 1, IF( AND( OFFSET($A$1, 384 - 1, 66 - 1) = "1", OFFSET($A$1, 384 - 1, 67 - 1) = "0" ), 2, IF( AND( OFFSET($A$1, 384 - 1, 66 - 1) = "0", OFFSET($A$1, 384 - 1, 67 - 1) = "1" ), 3, 4 ) ) )</f>
        <v>4</v>
      </c>
      <c r="BR384" s="6">
        <v>0.21021457813540667</v>
      </c>
      <c r="BS384" s="6" t="str">
        <f>"0"</f>
        <v>0</v>
      </c>
      <c r="BT384" t="str">
        <f ca="1">IF((OFFSET($A$1, 384 - 1, 70 - 1)) &gt;= (OFFSET($A$1, 168 - 1, 7 - 1)), "1","0")</f>
        <v>0</v>
      </c>
      <c r="BU384">
        <f ca="1" xml:space="preserve"> IF( AND( OFFSET($A$1, 384 - 1, 71 - 1) = "1", OFFSET($A$1, 384 - 1, 72 - 1) = "1" ), 1, IF( AND( OFFSET($A$1, 384 - 1, 71 - 1) = "1", OFFSET($A$1, 384 - 1, 72 - 1) = "0" ), 2, IF( AND( OFFSET($A$1, 384 - 1, 71 - 1) = "0", OFFSET($A$1, 384 - 1, 72 - 1) = "1" ), 3, 4 ) ) )</f>
        <v>4</v>
      </c>
    </row>
    <row r="385" spans="60:73" x14ac:dyDescent="0.25">
      <c r="BH385" s="6">
        <v>0.72948077555446633</v>
      </c>
      <c r="BI385" s="6" t="str">
        <f>"1"</f>
        <v>1</v>
      </c>
      <c r="BJ385" t="str">
        <f ca="1">IF((OFFSET($A$1, 385 - 1, 60 - 1)) &gt;= (OFFSET($A$1, 120 - 1, 7 - 1)), "1","0")</f>
        <v>1</v>
      </c>
      <c r="BK385">
        <f ca="1" xml:space="preserve"> IF( AND( OFFSET($A$1, 385 - 1, 61 - 1) = "1", OFFSET($A$1, 385 - 1, 62 - 1) = "1" ), 1, IF( AND( OFFSET($A$1, 385 - 1, 61 - 1) = "1", OFFSET($A$1, 385 - 1, 62 - 1) = "0" ), 2, IF( AND( OFFSET($A$1, 385 - 1, 61 - 1) = "0", OFFSET($A$1, 385 - 1, 62 - 1) = "1" ), 3, 4 ) ) )</f>
        <v>1</v>
      </c>
      <c r="BM385" s="6">
        <v>0.16640158363261695</v>
      </c>
      <c r="BN385" s="6" t="str">
        <f t="shared" si="56"/>
        <v>0</v>
      </c>
      <c r="BO385" t="str">
        <f ca="1">IF((OFFSET($A$1, 385 - 1, 65 - 1)) &gt;= (OFFSET($A$1, 144 - 1, 7 - 1)), "1","0")</f>
        <v>0</v>
      </c>
      <c r="BP385">
        <f ca="1" xml:space="preserve"> IF( AND( OFFSET($A$1, 385 - 1, 66 - 1) = "1", OFFSET($A$1, 385 - 1, 67 - 1) = "1" ), 1, IF( AND( OFFSET($A$1, 385 - 1, 66 - 1) = "1", OFFSET($A$1, 385 - 1, 67 - 1) = "0" ), 2, IF( AND( OFFSET($A$1, 385 - 1, 66 - 1) = "0", OFFSET($A$1, 385 - 1, 67 - 1) = "1" ), 3, 4 ) ) )</f>
        <v>4</v>
      </c>
      <c r="BR385" s="6">
        <v>9.4895380032509122E-2</v>
      </c>
      <c r="BS385" s="6" t="str">
        <f>"0"</f>
        <v>0</v>
      </c>
      <c r="BT385" t="str">
        <f ca="1">IF((OFFSET($A$1, 385 - 1, 70 - 1)) &gt;= (OFFSET($A$1, 168 - 1, 7 - 1)), "1","0")</f>
        <v>0</v>
      </c>
      <c r="BU385">
        <f ca="1" xml:space="preserve"> IF( AND( OFFSET($A$1, 385 - 1, 71 - 1) = "1", OFFSET($A$1, 385 - 1, 72 - 1) = "1" ), 1, IF( AND( OFFSET($A$1, 385 - 1, 71 - 1) = "1", OFFSET($A$1, 385 - 1, 72 - 1) = "0" ), 2, IF( AND( OFFSET($A$1, 385 - 1, 71 - 1) = "0", OFFSET($A$1, 385 - 1, 72 - 1) = "1" ), 3, 4 ) ) )</f>
        <v>4</v>
      </c>
    </row>
    <row r="386" spans="60:73" x14ac:dyDescent="0.25">
      <c r="BH386" s="6">
        <v>0.52509182067485549</v>
      </c>
      <c r="BI386" s="6" t="str">
        <f>"0"</f>
        <v>0</v>
      </c>
      <c r="BJ386" t="str">
        <f ca="1">IF((OFFSET($A$1, 386 - 1, 60 - 1)) &gt;= (OFFSET($A$1, 120 - 1, 7 - 1)), "1","0")</f>
        <v>1</v>
      </c>
      <c r="BK386">
        <f ca="1" xml:space="preserve"> IF( AND( OFFSET($A$1, 386 - 1, 61 - 1) = "1", OFFSET($A$1, 386 - 1, 62 - 1) = "1" ), 1, IF( AND( OFFSET($A$1, 386 - 1, 61 - 1) = "1", OFFSET($A$1, 386 - 1, 62 - 1) = "0" ), 2, IF( AND( OFFSET($A$1, 386 - 1, 61 - 1) = "0", OFFSET($A$1, 386 - 1, 62 - 1) = "1" ), 3, 4 ) ) )</f>
        <v>3</v>
      </c>
      <c r="BM386" s="6">
        <v>0.30692450623522244</v>
      </c>
      <c r="BN386" s="6" t="str">
        <f t="shared" si="56"/>
        <v>0</v>
      </c>
      <c r="BO386" t="str">
        <f ca="1">IF((OFFSET($A$1, 386 - 1, 65 - 1)) &gt;= (OFFSET($A$1, 144 - 1, 7 - 1)), "1","0")</f>
        <v>0</v>
      </c>
      <c r="BP386">
        <f ca="1" xml:space="preserve"> IF( AND( OFFSET($A$1, 386 - 1, 66 - 1) = "1", OFFSET($A$1, 386 - 1, 67 - 1) = "1" ), 1, IF( AND( OFFSET($A$1, 386 - 1, 66 - 1) = "1", OFFSET($A$1, 386 - 1, 67 - 1) = "0" ), 2, IF( AND( OFFSET($A$1, 386 - 1, 66 - 1) = "0", OFFSET($A$1, 386 - 1, 67 - 1) = "1" ), 3, 4 ) ) )</f>
        <v>4</v>
      </c>
      <c r="BR386" s="6">
        <v>0.10608227500123547</v>
      </c>
      <c r="BS386" s="6" t="str">
        <f>"0"</f>
        <v>0</v>
      </c>
      <c r="BT386" t="str">
        <f ca="1">IF((OFFSET($A$1, 386 - 1, 70 - 1)) &gt;= (OFFSET($A$1, 168 - 1, 7 - 1)), "1","0")</f>
        <v>0</v>
      </c>
      <c r="BU386">
        <f ca="1" xml:space="preserve"> IF( AND( OFFSET($A$1, 386 - 1, 71 - 1) = "1", OFFSET($A$1, 386 - 1, 72 - 1) = "1" ), 1, IF( AND( OFFSET($A$1, 386 - 1, 71 - 1) = "1", OFFSET($A$1, 386 - 1, 72 - 1) = "0" ), 2, IF( AND( OFFSET($A$1, 386 - 1, 71 - 1) = "0", OFFSET($A$1, 386 - 1, 72 - 1) = "1" ), 3, 4 ) ) )</f>
        <v>4</v>
      </c>
    </row>
    <row r="387" spans="60:73" x14ac:dyDescent="0.25">
      <c r="BH387" s="6">
        <v>0.71459937607707713</v>
      </c>
      <c r="BI387" s="6" t="str">
        <f>"1"</f>
        <v>1</v>
      </c>
      <c r="BJ387" t="str">
        <f ca="1">IF((OFFSET($A$1, 387 - 1, 60 - 1)) &gt;= (OFFSET($A$1, 120 - 1, 7 - 1)), "1","0")</f>
        <v>1</v>
      </c>
      <c r="BK387">
        <f ca="1" xml:space="preserve"> IF( AND( OFFSET($A$1, 387 - 1, 61 - 1) = "1", OFFSET($A$1, 387 - 1, 62 - 1) = "1" ), 1, IF( AND( OFFSET($A$1, 387 - 1, 61 - 1) = "1", OFFSET($A$1, 387 - 1, 62 - 1) = "0" ), 2, IF( AND( OFFSET($A$1, 387 - 1, 61 - 1) = "0", OFFSET($A$1, 387 - 1, 62 - 1) = "1" ), 3, 4 ) ) )</f>
        <v>1</v>
      </c>
      <c r="BM387" s="6">
        <v>0.59178059919075265</v>
      </c>
      <c r="BN387" s="6" t="str">
        <f t="shared" si="56"/>
        <v>0</v>
      </c>
      <c r="BO387" t="str">
        <f ca="1">IF((OFFSET($A$1, 387 - 1, 65 - 1)) &gt;= (OFFSET($A$1, 144 - 1, 7 - 1)), "1","0")</f>
        <v>1</v>
      </c>
      <c r="BP387">
        <f ca="1" xml:space="preserve"> IF( AND( OFFSET($A$1, 387 - 1, 66 - 1) = "1", OFFSET($A$1, 387 - 1, 67 - 1) = "1" ), 1, IF( AND( OFFSET($A$1, 387 - 1, 66 - 1) = "1", OFFSET($A$1, 387 - 1, 67 - 1) = "0" ), 2, IF( AND( OFFSET($A$1, 387 - 1, 66 - 1) = "0", OFFSET($A$1, 387 - 1, 67 - 1) = "1" ), 3, 4 ) ) )</f>
        <v>3</v>
      </c>
      <c r="BR387" s="6">
        <v>0.72599105070441328</v>
      </c>
      <c r="BS387" s="6" t="str">
        <f>"1"</f>
        <v>1</v>
      </c>
      <c r="BT387" t="str">
        <f ca="1">IF((OFFSET($A$1, 387 - 1, 70 - 1)) &gt;= (OFFSET($A$1, 168 - 1, 7 - 1)), "1","0")</f>
        <v>1</v>
      </c>
      <c r="BU387">
        <f ca="1" xml:space="preserve"> IF( AND( OFFSET($A$1, 387 - 1, 71 - 1) = "1", OFFSET($A$1, 387 - 1, 72 - 1) = "1" ), 1, IF( AND( OFFSET($A$1, 387 - 1, 71 - 1) = "1", OFFSET($A$1, 387 - 1, 72 - 1) = "0" ), 2, IF( AND( OFFSET($A$1, 387 - 1, 71 - 1) = "0", OFFSET($A$1, 387 - 1, 72 - 1) = "1" ), 3, 4 ) ) )</f>
        <v>1</v>
      </c>
    </row>
    <row r="388" spans="60:73" x14ac:dyDescent="0.25">
      <c r="BH388" s="6">
        <v>0.67225317988414757</v>
      </c>
      <c r="BI388" s="6" t="str">
        <f>"0"</f>
        <v>0</v>
      </c>
      <c r="BJ388" t="str">
        <f ca="1">IF((OFFSET($A$1, 388 - 1, 60 - 1)) &gt;= (OFFSET($A$1, 120 - 1, 7 - 1)), "1","0")</f>
        <v>1</v>
      </c>
      <c r="BK388">
        <f ca="1" xml:space="preserve"> IF( AND( OFFSET($A$1, 388 - 1, 61 - 1) = "1", OFFSET($A$1, 388 - 1, 62 - 1) = "1" ), 1, IF( AND( OFFSET($A$1, 388 - 1, 61 - 1) = "1", OFFSET($A$1, 388 - 1, 62 - 1) = "0" ), 2, IF( AND( OFFSET($A$1, 388 - 1, 61 - 1) = "0", OFFSET($A$1, 388 - 1, 62 - 1) = "1" ), 3, 4 ) ) )</f>
        <v>3</v>
      </c>
      <c r="BM388" s="6">
        <v>0.32585958110713731</v>
      </c>
      <c r="BN388" s="6" t="str">
        <f t="shared" si="56"/>
        <v>0</v>
      </c>
      <c r="BO388" t="str">
        <f ca="1">IF((OFFSET($A$1, 388 - 1, 65 - 1)) &gt;= (OFFSET($A$1, 144 - 1, 7 - 1)), "1","0")</f>
        <v>0</v>
      </c>
      <c r="BP388">
        <f ca="1" xml:space="preserve"> IF( AND( OFFSET($A$1, 388 - 1, 66 - 1) = "1", OFFSET($A$1, 388 - 1, 67 - 1) = "1" ), 1, IF( AND( OFFSET($A$1, 388 - 1, 66 - 1) = "1", OFFSET($A$1, 388 - 1, 67 - 1) = "0" ), 2, IF( AND( OFFSET($A$1, 388 - 1, 66 - 1) = "0", OFFSET($A$1, 388 - 1, 67 - 1) = "1" ), 3, 4 ) ) )</f>
        <v>4</v>
      </c>
      <c r="BR388" s="6">
        <v>0.55826874725723075</v>
      </c>
      <c r="BS388" s="6" t="str">
        <f t="shared" ref="BS388:BS393" si="57">"0"</f>
        <v>0</v>
      </c>
      <c r="BT388" t="str">
        <f ca="1">IF((OFFSET($A$1, 388 - 1, 70 - 1)) &gt;= (OFFSET($A$1, 168 - 1, 7 - 1)), "1","0")</f>
        <v>1</v>
      </c>
      <c r="BU388">
        <f ca="1" xml:space="preserve"> IF( AND( OFFSET($A$1, 388 - 1, 71 - 1) = "1", OFFSET($A$1, 388 - 1, 72 - 1) = "1" ), 1, IF( AND( OFFSET($A$1, 388 - 1, 71 - 1) = "1", OFFSET($A$1, 388 - 1, 72 - 1) = "0" ), 2, IF( AND( OFFSET($A$1, 388 - 1, 71 - 1) = "0", OFFSET($A$1, 388 - 1, 72 - 1) = "1" ), 3, 4 ) ) )</f>
        <v>3</v>
      </c>
    </row>
    <row r="389" spans="60:73" x14ac:dyDescent="0.25">
      <c r="BH389" s="6">
        <v>0.35427531123397932</v>
      </c>
      <c r="BI389" s="6" t="str">
        <f>"0"</f>
        <v>0</v>
      </c>
      <c r="BJ389" t="str">
        <f ca="1">IF((OFFSET($A$1, 389 - 1, 60 - 1)) &gt;= (OFFSET($A$1, 120 - 1, 7 - 1)), "1","0")</f>
        <v>0</v>
      </c>
      <c r="BK389">
        <f ca="1" xml:space="preserve"> IF( AND( OFFSET($A$1, 389 - 1, 61 - 1) = "1", OFFSET($A$1, 389 - 1, 62 - 1) = "1" ), 1, IF( AND( OFFSET($A$1, 389 - 1, 61 - 1) = "1", OFFSET($A$1, 389 - 1, 62 - 1) = "0" ), 2, IF( AND( OFFSET($A$1, 389 - 1, 61 - 1) = "0", OFFSET($A$1, 389 - 1, 62 - 1) = "1" ), 3, 4 ) ) )</f>
        <v>4</v>
      </c>
      <c r="BM389" s="6">
        <v>0.26086849878321189</v>
      </c>
      <c r="BN389" s="6" t="str">
        <f t="shared" si="56"/>
        <v>0</v>
      </c>
      <c r="BO389" t="str">
        <f ca="1">IF((OFFSET($A$1, 389 - 1, 65 - 1)) &gt;= (OFFSET($A$1, 144 - 1, 7 - 1)), "1","0")</f>
        <v>0</v>
      </c>
      <c r="BP389">
        <f ca="1" xml:space="preserve"> IF( AND( OFFSET($A$1, 389 - 1, 66 - 1) = "1", OFFSET($A$1, 389 - 1, 67 - 1) = "1" ), 1, IF( AND( OFFSET($A$1, 389 - 1, 66 - 1) = "1", OFFSET($A$1, 389 - 1, 67 - 1) = "0" ), 2, IF( AND( OFFSET($A$1, 389 - 1, 66 - 1) = "0", OFFSET($A$1, 389 - 1, 67 - 1) = "1" ), 3, 4 ) ) )</f>
        <v>4</v>
      </c>
      <c r="BR389" s="6">
        <v>0.19841884785531014</v>
      </c>
      <c r="BS389" s="6" t="str">
        <f t="shared" si="57"/>
        <v>0</v>
      </c>
      <c r="BT389" t="str">
        <f ca="1">IF((OFFSET($A$1, 389 - 1, 70 - 1)) &gt;= (OFFSET($A$1, 168 - 1, 7 - 1)), "1","0")</f>
        <v>0</v>
      </c>
      <c r="BU389">
        <f ca="1" xml:space="preserve"> IF( AND( OFFSET($A$1, 389 - 1, 71 - 1) = "1", OFFSET($A$1, 389 - 1, 72 - 1) = "1" ), 1, IF( AND( OFFSET($A$1, 389 - 1, 71 - 1) = "1", OFFSET($A$1, 389 - 1, 72 - 1) = "0" ), 2, IF( AND( OFFSET($A$1, 389 - 1, 71 - 1) = "0", OFFSET($A$1, 389 - 1, 72 - 1) = "1" ), 3, 4 ) ) )</f>
        <v>4</v>
      </c>
    </row>
    <row r="390" spans="60:73" x14ac:dyDescent="0.25">
      <c r="BH390" s="6">
        <v>0.40002346340406414</v>
      </c>
      <c r="BI390" s="6" t="str">
        <f>"0"</f>
        <v>0</v>
      </c>
      <c r="BJ390" t="str">
        <f ca="1">IF((OFFSET($A$1, 390 - 1, 60 - 1)) &gt;= (OFFSET($A$1, 120 - 1, 7 - 1)), "1","0")</f>
        <v>0</v>
      </c>
      <c r="BK390">
        <f ca="1" xml:space="preserve"> IF( AND( OFFSET($A$1, 390 - 1, 61 - 1) = "1", OFFSET($A$1, 390 - 1, 62 - 1) = "1" ), 1, IF( AND( OFFSET($A$1, 390 - 1, 61 - 1) = "1", OFFSET($A$1, 390 - 1, 62 - 1) = "0" ), 2, IF( AND( OFFSET($A$1, 390 - 1, 61 - 1) = "0", OFFSET($A$1, 390 - 1, 62 - 1) = "1" ), 3, 4 ) ) )</f>
        <v>4</v>
      </c>
      <c r="BM390" s="6">
        <v>0.26003395593073769</v>
      </c>
      <c r="BN390" s="6" t="str">
        <f t="shared" si="56"/>
        <v>0</v>
      </c>
      <c r="BO390" t="str">
        <f ca="1">IF((OFFSET($A$1, 390 - 1, 65 - 1)) &gt;= (OFFSET($A$1, 144 - 1, 7 - 1)), "1","0")</f>
        <v>0</v>
      </c>
      <c r="BP390">
        <f ca="1" xml:space="preserve"> IF( AND( OFFSET($A$1, 390 - 1, 66 - 1) = "1", OFFSET($A$1, 390 - 1, 67 - 1) = "1" ), 1, IF( AND( OFFSET($A$1, 390 - 1, 66 - 1) = "1", OFFSET($A$1, 390 - 1, 67 - 1) = "0" ), 2, IF( AND( OFFSET($A$1, 390 - 1, 66 - 1) = "0", OFFSET($A$1, 390 - 1, 67 - 1) = "1" ), 3, 4 ) ) )</f>
        <v>4</v>
      </c>
      <c r="BR390" s="6">
        <v>0.12069507129700059</v>
      </c>
      <c r="BS390" s="6" t="str">
        <f t="shared" si="57"/>
        <v>0</v>
      </c>
      <c r="BT390" t="str">
        <f ca="1">IF((OFFSET($A$1, 390 - 1, 70 - 1)) &gt;= (OFFSET($A$1, 168 - 1, 7 - 1)), "1","0")</f>
        <v>0</v>
      </c>
      <c r="BU390">
        <f ca="1" xml:space="preserve"> IF( AND( OFFSET($A$1, 390 - 1, 71 - 1) = "1", OFFSET($A$1, 390 - 1, 72 - 1) = "1" ), 1, IF( AND( OFFSET($A$1, 390 - 1, 71 - 1) = "1", OFFSET($A$1, 390 - 1, 72 - 1) = "0" ), 2, IF( AND( OFFSET($A$1, 390 - 1, 71 - 1) = "0", OFFSET($A$1, 390 - 1, 72 - 1) = "1" ), 3, 4 ) ) )</f>
        <v>4</v>
      </c>
    </row>
    <row r="391" spans="60:73" x14ac:dyDescent="0.25">
      <c r="BH391" s="6">
        <v>0.26595899413255986</v>
      </c>
      <c r="BI391" s="6" t="str">
        <f>"0"</f>
        <v>0</v>
      </c>
      <c r="BJ391" t="str">
        <f ca="1">IF((OFFSET($A$1, 391 - 1, 60 - 1)) &gt;= (OFFSET($A$1, 120 - 1, 7 - 1)), "1","0")</f>
        <v>0</v>
      </c>
      <c r="BK391">
        <f ca="1" xml:space="preserve"> IF( AND( OFFSET($A$1, 391 - 1, 61 - 1) = "1", OFFSET($A$1, 391 - 1, 62 - 1) = "1" ), 1, IF( AND( OFFSET($A$1, 391 - 1, 61 - 1) = "1", OFFSET($A$1, 391 - 1, 62 - 1) = "0" ), 2, IF( AND( OFFSET($A$1, 391 - 1, 61 - 1) = "0", OFFSET($A$1, 391 - 1, 62 - 1) = "1" ), 3, 4 ) ) )</f>
        <v>4</v>
      </c>
      <c r="BM391" s="6">
        <v>0.8840416699321233</v>
      </c>
      <c r="BN391" s="6" t="str">
        <f>"1"</f>
        <v>1</v>
      </c>
      <c r="BO391" t="str">
        <f ca="1">IF((OFFSET($A$1, 391 - 1, 65 - 1)) &gt;= (OFFSET($A$1, 144 - 1, 7 - 1)), "1","0")</f>
        <v>1</v>
      </c>
      <c r="BP391">
        <f ca="1" xml:space="preserve"> IF( AND( OFFSET($A$1, 391 - 1, 66 - 1) = "1", OFFSET($A$1, 391 - 1, 67 - 1) = "1" ), 1, IF( AND( OFFSET($A$1, 391 - 1, 66 - 1) = "1", OFFSET($A$1, 391 - 1, 67 - 1) = "0" ), 2, IF( AND( OFFSET($A$1, 391 - 1, 66 - 1) = "0", OFFSET($A$1, 391 - 1, 67 - 1) = "1" ), 3, 4 ) ) )</f>
        <v>1</v>
      </c>
      <c r="BR391" s="6">
        <v>0.19771861227569312</v>
      </c>
      <c r="BS391" s="6" t="str">
        <f t="shared" si="57"/>
        <v>0</v>
      </c>
      <c r="BT391" t="str">
        <f ca="1">IF((OFFSET($A$1, 391 - 1, 70 - 1)) &gt;= (OFFSET($A$1, 168 - 1, 7 - 1)), "1","0")</f>
        <v>0</v>
      </c>
      <c r="BU391">
        <f ca="1" xml:space="preserve"> IF( AND( OFFSET($A$1, 391 - 1, 71 - 1) = "1", OFFSET($A$1, 391 - 1, 72 - 1) = "1" ), 1, IF( AND( OFFSET($A$1, 391 - 1, 71 - 1) = "1", OFFSET($A$1, 391 - 1, 72 - 1) = "0" ), 2, IF( AND( OFFSET($A$1, 391 - 1, 71 - 1) = "0", OFFSET($A$1, 391 - 1, 72 - 1) = "1" ), 3, 4 ) ) )</f>
        <v>4</v>
      </c>
    </row>
    <row r="392" spans="60:73" x14ac:dyDescent="0.25">
      <c r="BH392" s="6">
        <v>0.71453542747112297</v>
      </c>
      <c r="BI392" s="6" t="str">
        <f>"1"</f>
        <v>1</v>
      </c>
      <c r="BJ392" t="str">
        <f ca="1">IF((OFFSET($A$1, 392 - 1, 60 - 1)) &gt;= (OFFSET($A$1, 120 - 1, 7 - 1)), "1","0")</f>
        <v>1</v>
      </c>
      <c r="BK392">
        <f ca="1" xml:space="preserve"> IF( AND( OFFSET($A$1, 392 - 1, 61 - 1) = "1", OFFSET($A$1, 392 - 1, 62 - 1) = "1" ), 1, IF( AND( OFFSET($A$1, 392 - 1, 61 - 1) = "1", OFFSET($A$1, 392 - 1, 62 - 1) = "0" ), 2, IF( AND( OFFSET($A$1, 392 - 1, 61 - 1) = "0", OFFSET($A$1, 392 - 1, 62 - 1) = "1" ), 3, 4 ) ) )</f>
        <v>1</v>
      </c>
      <c r="BM392" s="6">
        <v>0.13112203239358167</v>
      </c>
      <c r="BN392" s="6" t="str">
        <f t="shared" ref="BN392:BN405" si="58">"0"</f>
        <v>0</v>
      </c>
      <c r="BO392" t="str">
        <f ca="1">IF((OFFSET($A$1, 392 - 1, 65 - 1)) &gt;= (OFFSET($A$1, 144 - 1, 7 - 1)), "1","0")</f>
        <v>0</v>
      </c>
      <c r="BP392">
        <f ca="1" xml:space="preserve"> IF( AND( OFFSET($A$1, 392 - 1, 66 - 1) = "1", OFFSET($A$1, 392 - 1, 67 - 1) = "1" ), 1, IF( AND( OFFSET($A$1, 392 - 1, 66 - 1) = "1", OFFSET($A$1, 392 - 1, 67 - 1) = "0" ), 2, IF( AND( OFFSET($A$1, 392 - 1, 66 - 1) = "0", OFFSET($A$1, 392 - 1, 67 - 1) = "1" ), 3, 4 ) ) )</f>
        <v>4</v>
      </c>
      <c r="BR392" s="6">
        <v>0.18067696798675015</v>
      </c>
      <c r="BS392" s="6" t="str">
        <f t="shared" si="57"/>
        <v>0</v>
      </c>
      <c r="BT392" t="str">
        <f ca="1">IF((OFFSET($A$1, 392 - 1, 70 - 1)) &gt;= (OFFSET($A$1, 168 - 1, 7 - 1)), "1","0")</f>
        <v>0</v>
      </c>
      <c r="BU392">
        <f ca="1" xml:space="preserve"> IF( AND( OFFSET($A$1, 392 - 1, 71 - 1) = "1", OFFSET($A$1, 392 - 1, 72 - 1) = "1" ), 1, IF( AND( OFFSET($A$1, 392 - 1, 71 - 1) = "1", OFFSET($A$1, 392 - 1, 72 - 1) = "0" ), 2, IF( AND( OFFSET($A$1, 392 - 1, 71 - 1) = "0", OFFSET($A$1, 392 - 1, 72 - 1) = "1" ), 3, 4 ) ) )</f>
        <v>4</v>
      </c>
    </row>
    <row r="393" spans="60:73" x14ac:dyDescent="0.25">
      <c r="BH393" s="6">
        <v>0.70701194593188477</v>
      </c>
      <c r="BI393" s="6" t="str">
        <f>"1"</f>
        <v>1</v>
      </c>
      <c r="BJ393" t="str">
        <f ca="1">IF((OFFSET($A$1, 393 - 1, 60 - 1)) &gt;= (OFFSET($A$1, 120 - 1, 7 - 1)), "1","0")</f>
        <v>1</v>
      </c>
      <c r="BK393">
        <f ca="1" xml:space="preserve"> IF( AND( OFFSET($A$1, 393 - 1, 61 - 1) = "1", OFFSET($A$1, 393 - 1, 62 - 1) = "1" ), 1, IF( AND( OFFSET($A$1, 393 - 1, 61 - 1) = "1", OFFSET($A$1, 393 - 1, 62 - 1) = "0" ), 2, IF( AND( OFFSET($A$1, 393 - 1, 61 - 1) = "0", OFFSET($A$1, 393 - 1, 62 - 1) = "1" ), 3, 4 ) ) )</f>
        <v>1</v>
      </c>
      <c r="BM393" s="6">
        <v>0.58007004607955903</v>
      </c>
      <c r="BN393" s="6" t="str">
        <f t="shared" si="58"/>
        <v>0</v>
      </c>
      <c r="BO393" t="str">
        <f ca="1">IF((OFFSET($A$1, 393 - 1, 65 - 1)) &gt;= (OFFSET($A$1, 144 - 1, 7 - 1)), "1","0")</f>
        <v>1</v>
      </c>
      <c r="BP393">
        <f ca="1" xml:space="preserve"> IF( AND( OFFSET($A$1, 393 - 1, 66 - 1) = "1", OFFSET($A$1, 393 - 1, 67 - 1) = "1" ), 1, IF( AND( OFFSET($A$1, 393 - 1, 66 - 1) = "1", OFFSET($A$1, 393 - 1, 67 - 1) = "0" ), 2, IF( AND( OFFSET($A$1, 393 - 1, 66 - 1) = "0", OFFSET($A$1, 393 - 1, 67 - 1) = "1" ), 3, 4 ) ) )</f>
        <v>3</v>
      </c>
      <c r="BR393" s="6">
        <v>0.47409732503272861</v>
      </c>
      <c r="BS393" s="6" t="str">
        <f t="shared" si="57"/>
        <v>0</v>
      </c>
      <c r="BT393" t="str">
        <f ca="1">IF((OFFSET($A$1, 393 - 1, 70 - 1)) &gt;= (OFFSET($A$1, 168 - 1, 7 - 1)), "1","0")</f>
        <v>0</v>
      </c>
      <c r="BU393">
        <f ca="1" xml:space="preserve"> IF( AND( OFFSET($A$1, 393 - 1, 71 - 1) = "1", OFFSET($A$1, 393 - 1, 72 - 1) = "1" ), 1, IF( AND( OFFSET($A$1, 393 - 1, 71 - 1) = "1", OFFSET($A$1, 393 - 1, 72 - 1) = "0" ), 2, IF( AND( OFFSET($A$1, 393 - 1, 71 - 1) = "0", OFFSET($A$1, 393 - 1, 72 - 1) = "1" ), 3, 4 ) ) )</f>
        <v>4</v>
      </c>
    </row>
    <row r="394" spans="60:73" x14ac:dyDescent="0.25">
      <c r="BH394" s="6">
        <v>8.6541789520491741E-2</v>
      </c>
      <c r="BI394" s="6" t="str">
        <f>"0"</f>
        <v>0</v>
      </c>
      <c r="BJ394" t="str">
        <f ca="1">IF((OFFSET($A$1, 394 - 1, 60 - 1)) &gt;= (OFFSET($A$1, 120 - 1, 7 - 1)), "1","0")</f>
        <v>0</v>
      </c>
      <c r="BK394">
        <f ca="1" xml:space="preserve"> IF( AND( OFFSET($A$1, 394 - 1, 61 - 1) = "1", OFFSET($A$1, 394 - 1, 62 - 1) = "1" ), 1, IF( AND( OFFSET($A$1, 394 - 1, 61 - 1) = "1", OFFSET($A$1, 394 - 1, 62 - 1) = "0" ), 2, IF( AND( OFFSET($A$1, 394 - 1, 61 - 1) = "0", OFFSET($A$1, 394 - 1, 62 - 1) = "1" ), 3, 4 ) ) )</f>
        <v>4</v>
      </c>
      <c r="BM394" s="6">
        <v>0.3023460576559488</v>
      </c>
      <c r="BN394" s="6" t="str">
        <f t="shared" si="58"/>
        <v>0</v>
      </c>
      <c r="BO394" t="str">
        <f ca="1">IF((OFFSET($A$1, 394 - 1, 65 - 1)) &gt;= (OFFSET($A$1, 144 - 1, 7 - 1)), "1","0")</f>
        <v>0</v>
      </c>
      <c r="BP394">
        <f ca="1" xml:space="preserve"> IF( AND( OFFSET($A$1, 394 - 1, 66 - 1) = "1", OFFSET($A$1, 394 - 1, 67 - 1) = "1" ), 1, IF( AND( OFFSET($A$1, 394 - 1, 66 - 1) = "1", OFFSET($A$1, 394 - 1, 67 - 1) = "0" ), 2, IF( AND( OFFSET($A$1, 394 - 1, 66 - 1) = "0", OFFSET($A$1, 394 - 1, 67 - 1) = "1" ), 3, 4 ) ) )</f>
        <v>4</v>
      </c>
      <c r="BR394" s="6">
        <v>0.97189557543966121</v>
      </c>
      <c r="BS394" s="6" t="str">
        <f>"1"</f>
        <v>1</v>
      </c>
      <c r="BT394" t="str">
        <f ca="1">IF((OFFSET($A$1, 394 - 1, 70 - 1)) &gt;= (OFFSET($A$1, 168 - 1, 7 - 1)), "1","0")</f>
        <v>1</v>
      </c>
      <c r="BU394">
        <f ca="1" xml:space="preserve"> IF( AND( OFFSET($A$1, 394 - 1, 71 - 1) = "1", OFFSET($A$1, 394 - 1, 72 - 1) = "1" ), 1, IF( AND( OFFSET($A$1, 394 - 1, 71 - 1) = "1", OFFSET($A$1, 394 - 1, 72 - 1) = "0" ), 2, IF( AND( OFFSET($A$1, 394 - 1, 71 - 1) = "0", OFFSET($A$1, 394 - 1, 72 - 1) = "1" ), 3, 4 ) ) )</f>
        <v>1</v>
      </c>
    </row>
    <row r="395" spans="60:73" x14ac:dyDescent="0.25">
      <c r="BH395" s="6">
        <v>0.24278432245894055</v>
      </c>
      <c r="BI395" s="6" t="str">
        <f>"0"</f>
        <v>0</v>
      </c>
      <c r="BJ395" t="str">
        <f ca="1">IF((OFFSET($A$1, 395 - 1, 60 - 1)) &gt;= (OFFSET($A$1, 120 - 1, 7 - 1)), "1","0")</f>
        <v>0</v>
      </c>
      <c r="BK395">
        <f ca="1" xml:space="preserve"> IF( AND( OFFSET($A$1, 395 - 1, 61 - 1) = "1", OFFSET($A$1, 395 - 1, 62 - 1) = "1" ), 1, IF( AND( OFFSET($A$1, 395 - 1, 61 - 1) = "1", OFFSET($A$1, 395 - 1, 62 - 1) = "0" ), 2, IF( AND( OFFSET($A$1, 395 - 1, 61 - 1) = "0", OFFSET($A$1, 395 - 1, 62 - 1) = "1" ), 3, 4 ) ) )</f>
        <v>4</v>
      </c>
      <c r="BM395" s="6">
        <v>4.2914039320312729E-2</v>
      </c>
      <c r="BN395" s="6" t="str">
        <f t="shared" si="58"/>
        <v>0</v>
      </c>
      <c r="BO395" t="str">
        <f ca="1">IF((OFFSET($A$1, 395 - 1, 65 - 1)) &gt;= (OFFSET($A$1, 144 - 1, 7 - 1)), "1","0")</f>
        <v>0</v>
      </c>
      <c r="BP395">
        <f ca="1" xml:space="preserve"> IF( AND( OFFSET($A$1, 395 - 1, 66 - 1) = "1", OFFSET($A$1, 395 - 1, 67 - 1) = "1" ), 1, IF( AND( OFFSET($A$1, 395 - 1, 66 - 1) = "1", OFFSET($A$1, 395 - 1, 67 - 1) = "0" ), 2, IF( AND( OFFSET($A$1, 395 - 1, 66 - 1) = "0", OFFSET($A$1, 395 - 1, 67 - 1) = "1" ), 3, 4 ) ) )</f>
        <v>4</v>
      </c>
      <c r="BR395" s="6">
        <v>4.6982553908722781E-2</v>
      </c>
      <c r="BS395" s="6" t="str">
        <f>"0"</f>
        <v>0</v>
      </c>
      <c r="BT395" t="str">
        <f ca="1">IF((OFFSET($A$1, 395 - 1, 70 - 1)) &gt;= (OFFSET($A$1, 168 - 1, 7 - 1)), "1","0")</f>
        <v>0</v>
      </c>
      <c r="BU395">
        <f ca="1" xml:space="preserve"> IF( AND( OFFSET($A$1, 395 - 1, 71 - 1) = "1", OFFSET($A$1, 395 - 1, 72 - 1) = "1" ), 1, IF( AND( OFFSET($A$1, 395 - 1, 71 - 1) = "1", OFFSET($A$1, 395 - 1, 72 - 1) = "0" ), 2, IF( AND( OFFSET($A$1, 395 - 1, 71 - 1) = "0", OFFSET($A$1, 395 - 1, 72 - 1) = "1" ), 3, 4 ) ) )</f>
        <v>4</v>
      </c>
    </row>
    <row r="396" spans="60:73" x14ac:dyDescent="0.25">
      <c r="BH396" s="6">
        <v>0.43879241176557898</v>
      </c>
      <c r="BI396" s="6" t="str">
        <f>"0"</f>
        <v>0</v>
      </c>
      <c r="BJ396" t="str">
        <f ca="1">IF((OFFSET($A$1, 396 - 1, 60 - 1)) &gt;= (OFFSET($A$1, 120 - 1, 7 - 1)), "1","0")</f>
        <v>0</v>
      </c>
      <c r="BK396">
        <f ca="1" xml:space="preserve"> IF( AND( OFFSET($A$1, 396 - 1, 61 - 1) = "1", OFFSET($A$1, 396 - 1, 62 - 1) = "1" ), 1, IF( AND( OFFSET($A$1, 396 - 1, 61 - 1) = "1", OFFSET($A$1, 396 - 1, 62 - 1) = "0" ), 2, IF( AND( OFFSET($A$1, 396 - 1, 61 - 1) = "0", OFFSET($A$1, 396 - 1, 62 - 1) = "1" ), 3, 4 ) ) )</f>
        <v>4</v>
      </c>
      <c r="BM396" s="6">
        <v>0.10546442354332007</v>
      </c>
      <c r="BN396" s="6" t="str">
        <f t="shared" si="58"/>
        <v>0</v>
      </c>
      <c r="BO396" t="str">
        <f ca="1">IF((OFFSET($A$1, 396 - 1, 65 - 1)) &gt;= (OFFSET($A$1, 144 - 1, 7 - 1)), "1","0")</f>
        <v>0</v>
      </c>
      <c r="BP396">
        <f ca="1" xml:space="preserve"> IF( AND( OFFSET($A$1, 396 - 1, 66 - 1) = "1", OFFSET($A$1, 396 - 1, 67 - 1) = "1" ), 1, IF( AND( OFFSET($A$1, 396 - 1, 66 - 1) = "1", OFFSET($A$1, 396 - 1, 67 - 1) = "0" ), 2, IF( AND( OFFSET($A$1, 396 - 1, 66 - 1) = "0", OFFSET($A$1, 396 - 1, 67 - 1) = "1" ), 3, 4 ) ) )</f>
        <v>4</v>
      </c>
      <c r="BR396" s="6">
        <v>0.13347018486053966</v>
      </c>
      <c r="BS396" s="6" t="str">
        <f>"0"</f>
        <v>0</v>
      </c>
      <c r="BT396" t="str">
        <f ca="1">IF((OFFSET($A$1, 396 - 1, 70 - 1)) &gt;= (OFFSET($A$1, 168 - 1, 7 - 1)), "1","0")</f>
        <v>0</v>
      </c>
      <c r="BU396">
        <f ca="1" xml:space="preserve"> IF( AND( OFFSET($A$1, 396 - 1, 71 - 1) = "1", OFFSET($A$1, 396 - 1, 72 - 1) = "1" ), 1, IF( AND( OFFSET($A$1, 396 - 1, 71 - 1) = "1", OFFSET($A$1, 396 - 1, 72 - 1) = "0" ), 2, IF( AND( OFFSET($A$1, 396 - 1, 71 - 1) = "0", OFFSET($A$1, 396 - 1, 72 - 1) = "1" ), 3, 4 ) ) )</f>
        <v>4</v>
      </c>
    </row>
    <row r="397" spans="60:73" x14ac:dyDescent="0.25">
      <c r="BH397" s="6">
        <v>0.88273466548400792</v>
      </c>
      <c r="BI397" s="6" t="str">
        <f>"1"</f>
        <v>1</v>
      </c>
      <c r="BJ397" t="str">
        <f ca="1">IF((OFFSET($A$1, 397 - 1, 60 - 1)) &gt;= (OFFSET($A$1, 120 - 1, 7 - 1)), "1","0")</f>
        <v>1</v>
      </c>
      <c r="BK397">
        <f ca="1" xml:space="preserve"> IF( AND( OFFSET($A$1, 397 - 1, 61 - 1) = "1", OFFSET($A$1, 397 - 1, 62 - 1) = "1" ), 1, IF( AND( OFFSET($A$1, 397 - 1, 61 - 1) = "1", OFFSET($A$1, 397 - 1, 62 - 1) = "0" ), 2, IF( AND( OFFSET($A$1, 397 - 1, 61 - 1) = "0", OFFSET($A$1, 397 - 1, 62 - 1) = "1" ), 3, 4 ) ) )</f>
        <v>1</v>
      </c>
      <c r="BM397" s="6">
        <v>0.65063761653148378</v>
      </c>
      <c r="BN397" s="6" t="str">
        <f t="shared" si="58"/>
        <v>0</v>
      </c>
      <c r="BO397" t="str">
        <f ca="1">IF((OFFSET($A$1, 397 - 1, 65 - 1)) &gt;= (OFFSET($A$1, 144 - 1, 7 - 1)), "1","0")</f>
        <v>1</v>
      </c>
      <c r="BP397">
        <f ca="1" xml:space="preserve"> IF( AND( OFFSET($A$1, 397 - 1, 66 - 1) = "1", OFFSET($A$1, 397 - 1, 67 - 1) = "1" ), 1, IF( AND( OFFSET($A$1, 397 - 1, 66 - 1) = "1", OFFSET($A$1, 397 - 1, 67 - 1) = "0" ), 2, IF( AND( OFFSET($A$1, 397 - 1, 66 - 1) = "0", OFFSET($A$1, 397 - 1, 67 - 1) = "1" ), 3, 4 ) ) )</f>
        <v>3</v>
      </c>
      <c r="BR397" s="6">
        <v>0.92187936810821913</v>
      </c>
      <c r="BS397" s="6" t="str">
        <f>"1"</f>
        <v>1</v>
      </c>
      <c r="BT397" t="str">
        <f ca="1">IF((OFFSET($A$1, 397 - 1, 70 - 1)) &gt;= (OFFSET($A$1, 168 - 1, 7 - 1)), "1","0")</f>
        <v>1</v>
      </c>
      <c r="BU397">
        <f ca="1" xml:space="preserve"> IF( AND( OFFSET($A$1, 397 - 1, 71 - 1) = "1", OFFSET($A$1, 397 - 1, 72 - 1) = "1" ), 1, IF( AND( OFFSET($A$1, 397 - 1, 71 - 1) = "1", OFFSET($A$1, 397 - 1, 72 - 1) = "0" ), 2, IF( AND( OFFSET($A$1, 397 - 1, 71 - 1) = "0", OFFSET($A$1, 397 - 1, 72 - 1) = "1" ), 3, 4 ) ) )</f>
        <v>1</v>
      </c>
    </row>
    <row r="398" spans="60:73" x14ac:dyDescent="0.25">
      <c r="BH398" s="6">
        <v>0.42115944016417678</v>
      </c>
      <c r="BI398" s="6" t="str">
        <f>"1"</f>
        <v>1</v>
      </c>
      <c r="BJ398" t="str">
        <f ca="1">IF((OFFSET($A$1, 398 - 1, 60 - 1)) &gt;= (OFFSET($A$1, 120 - 1, 7 - 1)), "1","0")</f>
        <v>0</v>
      </c>
      <c r="BK398">
        <f ca="1" xml:space="preserve"> IF( AND( OFFSET($A$1, 398 - 1, 61 - 1) = "1", OFFSET($A$1, 398 - 1, 62 - 1) = "1" ), 1, IF( AND( OFFSET($A$1, 398 - 1, 61 - 1) = "1", OFFSET($A$1, 398 - 1, 62 - 1) = "0" ), 2, IF( AND( OFFSET($A$1, 398 - 1, 61 - 1) = "0", OFFSET($A$1, 398 - 1, 62 - 1) = "1" ), 3, 4 ) ) )</f>
        <v>2</v>
      </c>
      <c r="BM398" s="6">
        <v>0.20645785190518579</v>
      </c>
      <c r="BN398" s="6" t="str">
        <f t="shared" si="58"/>
        <v>0</v>
      </c>
      <c r="BO398" t="str">
        <f ca="1">IF((OFFSET($A$1, 398 - 1, 65 - 1)) &gt;= (OFFSET($A$1, 144 - 1, 7 - 1)), "1","0")</f>
        <v>0</v>
      </c>
      <c r="BP398">
        <f ca="1" xml:space="preserve"> IF( AND( OFFSET($A$1, 398 - 1, 66 - 1) = "1", OFFSET($A$1, 398 - 1, 67 - 1) = "1" ), 1, IF( AND( OFFSET($A$1, 398 - 1, 66 - 1) = "1", OFFSET($A$1, 398 - 1, 67 - 1) = "0" ), 2, IF( AND( OFFSET($A$1, 398 - 1, 66 - 1) = "0", OFFSET($A$1, 398 - 1, 67 - 1) = "1" ), 3, 4 ) ) )</f>
        <v>4</v>
      </c>
      <c r="BR398" s="6">
        <v>0.81469061449135627</v>
      </c>
      <c r="BS398" s="6" t="str">
        <f>"0"</f>
        <v>0</v>
      </c>
      <c r="BT398" t="str">
        <f ca="1">IF((OFFSET($A$1, 398 - 1, 70 - 1)) &gt;= (OFFSET($A$1, 168 - 1, 7 - 1)), "1","0")</f>
        <v>1</v>
      </c>
      <c r="BU398">
        <f ca="1" xml:space="preserve"> IF( AND( OFFSET($A$1, 398 - 1, 71 - 1) = "1", OFFSET($A$1, 398 - 1, 72 - 1) = "1" ), 1, IF( AND( OFFSET($A$1, 398 - 1, 71 - 1) = "1", OFFSET($A$1, 398 - 1, 72 - 1) = "0" ), 2, IF( AND( OFFSET($A$1, 398 - 1, 71 - 1) = "0", OFFSET($A$1, 398 - 1, 72 - 1) = "1" ), 3, 4 ) ) )</f>
        <v>3</v>
      </c>
    </row>
    <row r="399" spans="60:73" x14ac:dyDescent="0.25">
      <c r="BH399" s="6">
        <v>0.73386822001114382</v>
      </c>
      <c r="BI399" s="6" t="str">
        <f>"1"</f>
        <v>1</v>
      </c>
      <c r="BJ399" t="str">
        <f ca="1">IF((OFFSET($A$1, 399 - 1, 60 - 1)) &gt;= (OFFSET($A$1, 120 - 1, 7 - 1)), "1","0")</f>
        <v>1</v>
      </c>
      <c r="BK399">
        <f ca="1" xml:space="preserve"> IF( AND( OFFSET($A$1, 399 - 1, 61 - 1) = "1", OFFSET($A$1, 399 - 1, 62 - 1) = "1" ), 1, IF( AND( OFFSET($A$1, 399 - 1, 61 - 1) = "1", OFFSET($A$1, 399 - 1, 62 - 1) = "0" ), 2, IF( AND( OFFSET($A$1, 399 - 1, 61 - 1) = "0", OFFSET($A$1, 399 - 1, 62 - 1) = "1" ), 3, 4 ) ) )</f>
        <v>1</v>
      </c>
      <c r="BM399" s="6">
        <v>0.18239414736322798</v>
      </c>
      <c r="BN399" s="6" t="str">
        <f t="shared" si="58"/>
        <v>0</v>
      </c>
      <c r="BO399" t="str">
        <f ca="1">IF((OFFSET($A$1, 399 - 1, 65 - 1)) &gt;= (OFFSET($A$1, 144 - 1, 7 - 1)), "1","0")</f>
        <v>0</v>
      </c>
      <c r="BP399">
        <f ca="1" xml:space="preserve"> IF( AND( OFFSET($A$1, 399 - 1, 66 - 1) = "1", OFFSET($A$1, 399 - 1, 67 - 1) = "1" ), 1, IF( AND( OFFSET($A$1, 399 - 1, 66 - 1) = "1", OFFSET($A$1, 399 - 1, 67 - 1) = "0" ), 2, IF( AND( OFFSET($A$1, 399 - 1, 66 - 1) = "0", OFFSET($A$1, 399 - 1, 67 - 1) = "1" ), 3, 4 ) ) )</f>
        <v>4</v>
      </c>
      <c r="BR399" s="6">
        <v>0.18372403907656351</v>
      </c>
      <c r="BS399" s="6" t="str">
        <f>"0"</f>
        <v>0</v>
      </c>
      <c r="BT399" t="str">
        <f ca="1">IF((OFFSET($A$1, 399 - 1, 70 - 1)) &gt;= (OFFSET($A$1, 168 - 1, 7 - 1)), "1","0")</f>
        <v>0</v>
      </c>
      <c r="BU399">
        <f ca="1" xml:space="preserve"> IF( AND( OFFSET($A$1, 399 - 1, 71 - 1) = "1", OFFSET($A$1, 399 - 1, 72 - 1) = "1" ), 1, IF( AND( OFFSET($A$1, 399 - 1, 71 - 1) = "1", OFFSET($A$1, 399 - 1, 72 - 1) = "0" ), 2, IF( AND( OFFSET($A$1, 399 - 1, 71 - 1) = "0", OFFSET($A$1, 399 - 1, 72 - 1) = "1" ), 3, 4 ) ) )</f>
        <v>4</v>
      </c>
    </row>
    <row r="400" spans="60:73" x14ac:dyDescent="0.25">
      <c r="BH400" s="6">
        <v>0.55659183605453344</v>
      </c>
      <c r="BI400" s="6" t="str">
        <f>"1"</f>
        <v>1</v>
      </c>
      <c r="BJ400" t="str">
        <f ca="1">IF((OFFSET($A$1, 400 - 1, 60 - 1)) &gt;= (OFFSET($A$1, 120 - 1, 7 - 1)), "1","0")</f>
        <v>1</v>
      </c>
      <c r="BK400">
        <f ca="1" xml:space="preserve"> IF( AND( OFFSET($A$1, 400 - 1, 61 - 1) = "1", OFFSET($A$1, 400 - 1, 62 - 1) = "1" ), 1, IF( AND( OFFSET($A$1, 400 - 1, 61 - 1) = "1", OFFSET($A$1, 400 - 1, 62 - 1) = "0" ), 2, IF( AND( OFFSET($A$1, 400 - 1, 61 - 1) = "0", OFFSET($A$1, 400 - 1, 62 - 1) = "1" ), 3, 4 ) ) )</f>
        <v>1</v>
      </c>
      <c r="BM400" s="6">
        <v>0.21841821059332342</v>
      </c>
      <c r="BN400" s="6" t="str">
        <f t="shared" si="58"/>
        <v>0</v>
      </c>
      <c r="BO400" t="str">
        <f ca="1">IF((OFFSET($A$1, 400 - 1, 65 - 1)) &gt;= (OFFSET($A$1, 144 - 1, 7 - 1)), "1","0")</f>
        <v>0</v>
      </c>
      <c r="BP400">
        <f ca="1" xml:space="preserve"> IF( AND( OFFSET($A$1, 400 - 1, 66 - 1) = "1", OFFSET($A$1, 400 - 1, 67 - 1) = "1" ), 1, IF( AND( OFFSET($A$1, 400 - 1, 66 - 1) = "1", OFFSET($A$1, 400 - 1, 67 - 1) = "0" ), 2, IF( AND( OFFSET($A$1, 400 - 1, 66 - 1) = "0", OFFSET($A$1, 400 - 1, 67 - 1) = "1" ), 3, 4 ) ) )</f>
        <v>4</v>
      </c>
      <c r="BR400" s="6">
        <v>0.14991201455554529</v>
      </c>
      <c r="BS400" s="6" t="str">
        <f>"0"</f>
        <v>0</v>
      </c>
      <c r="BT400" t="str">
        <f ca="1">IF((OFFSET($A$1, 400 - 1, 70 - 1)) &gt;= (OFFSET($A$1, 168 - 1, 7 - 1)), "1","0")</f>
        <v>0</v>
      </c>
      <c r="BU400">
        <f ca="1" xml:space="preserve"> IF( AND( OFFSET($A$1, 400 - 1, 71 - 1) = "1", OFFSET($A$1, 400 - 1, 72 - 1) = "1" ), 1, IF( AND( OFFSET($A$1, 400 - 1, 71 - 1) = "1", OFFSET($A$1, 400 - 1, 72 - 1) = "0" ), 2, IF( AND( OFFSET($A$1, 400 - 1, 71 - 1) = "0", OFFSET($A$1, 400 - 1, 72 - 1) = "1" ), 3, 4 ) ) )</f>
        <v>4</v>
      </c>
    </row>
    <row r="401" spans="60:73" x14ac:dyDescent="0.25">
      <c r="BH401" s="6">
        <v>0.9825264429639895</v>
      </c>
      <c r="BI401" s="6" t="str">
        <f>"1"</f>
        <v>1</v>
      </c>
      <c r="BJ401" t="str">
        <f ca="1">IF((OFFSET($A$1, 401 - 1, 60 - 1)) &gt;= (OFFSET($A$1, 120 - 1, 7 - 1)), "1","0")</f>
        <v>1</v>
      </c>
      <c r="BK401">
        <f ca="1" xml:space="preserve"> IF( AND( OFFSET($A$1, 401 - 1, 61 - 1) = "1", OFFSET($A$1, 401 - 1, 62 - 1) = "1" ), 1, IF( AND( OFFSET($A$1, 401 - 1, 61 - 1) = "1", OFFSET($A$1, 401 - 1, 62 - 1) = "0" ), 2, IF( AND( OFFSET($A$1, 401 - 1, 61 - 1) = "0", OFFSET($A$1, 401 - 1, 62 - 1) = "1" ), 3, 4 ) ) )</f>
        <v>1</v>
      </c>
      <c r="BM401" s="6">
        <v>0.18917956825591867</v>
      </c>
      <c r="BN401" s="6" t="str">
        <f t="shared" si="58"/>
        <v>0</v>
      </c>
      <c r="BO401" t="str">
        <f ca="1">IF((OFFSET($A$1, 401 - 1, 65 - 1)) &gt;= (OFFSET($A$1, 144 - 1, 7 - 1)), "1","0")</f>
        <v>0</v>
      </c>
      <c r="BP401">
        <f ca="1" xml:space="preserve"> IF( AND( OFFSET($A$1, 401 - 1, 66 - 1) = "1", OFFSET($A$1, 401 - 1, 67 - 1) = "1" ), 1, IF( AND( OFFSET($A$1, 401 - 1, 66 - 1) = "1", OFFSET($A$1, 401 - 1, 67 - 1) = "0" ), 2, IF( AND( OFFSET($A$1, 401 - 1, 66 - 1) = "0", OFFSET($A$1, 401 - 1, 67 - 1) = "1" ), 3, 4 ) ) )</f>
        <v>4</v>
      </c>
      <c r="BR401" s="6">
        <v>6.3786200872435639E-2</v>
      </c>
      <c r="BS401" s="6" t="str">
        <f>"0"</f>
        <v>0</v>
      </c>
      <c r="BT401" t="str">
        <f ca="1">IF((OFFSET($A$1, 401 - 1, 70 - 1)) &gt;= (OFFSET($A$1, 168 - 1, 7 - 1)), "1","0")</f>
        <v>0</v>
      </c>
      <c r="BU401">
        <f ca="1" xml:space="preserve"> IF( AND( OFFSET($A$1, 401 - 1, 71 - 1) = "1", OFFSET($A$1, 401 - 1, 72 - 1) = "1" ), 1, IF( AND( OFFSET($A$1, 401 - 1, 71 - 1) = "1", OFFSET($A$1, 401 - 1, 72 - 1) = "0" ), 2, IF( AND( OFFSET($A$1, 401 - 1, 71 - 1) = "0", OFFSET($A$1, 401 - 1, 72 - 1) = "1" ), 3, 4 ) ) )</f>
        <v>4</v>
      </c>
    </row>
    <row r="402" spans="60:73" x14ac:dyDescent="0.25">
      <c r="BH402" s="6">
        <v>0.75744256192494275</v>
      </c>
      <c r="BI402" s="6" t="str">
        <f>"0"</f>
        <v>0</v>
      </c>
      <c r="BJ402" t="str">
        <f ca="1">IF((OFFSET($A$1, 402 - 1, 60 - 1)) &gt;= (OFFSET($A$1, 120 - 1, 7 - 1)), "1","0")</f>
        <v>1</v>
      </c>
      <c r="BK402">
        <f ca="1" xml:space="preserve"> IF( AND( OFFSET($A$1, 402 - 1, 61 - 1) = "1", OFFSET($A$1, 402 - 1, 62 - 1) = "1" ), 1, IF( AND( OFFSET($A$1, 402 - 1, 61 - 1) = "1", OFFSET($A$1, 402 - 1, 62 - 1) = "0" ), 2, IF( AND( OFFSET($A$1, 402 - 1, 61 - 1) = "0", OFFSET($A$1, 402 - 1, 62 - 1) = "1" ), 3, 4 ) ) )</f>
        <v>3</v>
      </c>
      <c r="BM402" s="6">
        <v>0.13791066117980452</v>
      </c>
      <c r="BN402" s="6" t="str">
        <f t="shared" si="58"/>
        <v>0</v>
      </c>
      <c r="BO402" t="str">
        <f ca="1">IF((OFFSET($A$1, 402 - 1, 65 - 1)) &gt;= (OFFSET($A$1, 144 - 1, 7 - 1)), "1","0")</f>
        <v>0</v>
      </c>
      <c r="BP402">
        <f ca="1" xml:space="preserve"> IF( AND( OFFSET($A$1, 402 - 1, 66 - 1) = "1", OFFSET($A$1, 402 - 1, 67 - 1) = "1" ), 1, IF( AND( OFFSET($A$1, 402 - 1, 66 - 1) = "1", OFFSET($A$1, 402 - 1, 67 - 1) = "0" ), 2, IF( AND( OFFSET($A$1, 402 - 1, 66 - 1) = "0", OFFSET($A$1, 402 - 1, 67 - 1) = "1" ), 3, 4 ) ) )</f>
        <v>4</v>
      </c>
      <c r="BR402" s="6">
        <v>0.11851186332504893</v>
      </c>
      <c r="BS402" s="6" t="str">
        <f>"0"</f>
        <v>0</v>
      </c>
      <c r="BT402" t="str">
        <f ca="1">IF((OFFSET($A$1, 402 - 1, 70 - 1)) &gt;= (OFFSET($A$1, 168 - 1, 7 - 1)), "1","0")</f>
        <v>0</v>
      </c>
      <c r="BU402">
        <f ca="1" xml:space="preserve"> IF( AND( OFFSET($A$1, 402 - 1, 71 - 1) = "1", OFFSET($A$1, 402 - 1, 72 - 1) = "1" ), 1, IF( AND( OFFSET($A$1, 402 - 1, 71 - 1) = "1", OFFSET($A$1, 402 - 1, 72 - 1) = "0" ), 2, IF( AND( OFFSET($A$1, 402 - 1, 71 - 1) = "0", OFFSET($A$1, 402 - 1, 72 - 1) = "1" ), 3, 4 ) ) )</f>
        <v>4</v>
      </c>
    </row>
    <row r="403" spans="60:73" x14ac:dyDescent="0.25">
      <c r="BH403" s="6">
        <v>0.56801999928679636</v>
      </c>
      <c r="BI403" s="6" t="str">
        <f>"1"</f>
        <v>1</v>
      </c>
      <c r="BJ403" t="str">
        <f ca="1">IF((OFFSET($A$1, 403 - 1, 60 - 1)) &gt;= (OFFSET($A$1, 120 - 1, 7 - 1)), "1","0")</f>
        <v>1</v>
      </c>
      <c r="BK403">
        <f ca="1" xml:space="preserve"> IF( AND( OFFSET($A$1, 403 - 1, 61 - 1) = "1", OFFSET($A$1, 403 - 1, 62 - 1) = "1" ), 1, IF( AND( OFFSET($A$1, 403 - 1, 61 - 1) = "1", OFFSET($A$1, 403 - 1, 62 - 1) = "0" ), 2, IF( AND( OFFSET($A$1, 403 - 1, 61 - 1) = "0", OFFSET($A$1, 403 - 1, 62 - 1) = "1" ), 3, 4 ) ) )</f>
        <v>1</v>
      </c>
      <c r="BM403" s="6">
        <v>0.3860438083739498</v>
      </c>
      <c r="BN403" s="6" t="str">
        <f t="shared" si="58"/>
        <v>0</v>
      </c>
      <c r="BO403" t="str">
        <f ca="1">IF((OFFSET($A$1, 403 - 1, 65 - 1)) &gt;= (OFFSET($A$1, 144 - 1, 7 - 1)), "1","0")</f>
        <v>0</v>
      </c>
      <c r="BP403">
        <f ca="1" xml:space="preserve"> IF( AND( OFFSET($A$1, 403 - 1, 66 - 1) = "1", OFFSET($A$1, 403 - 1, 67 - 1) = "1" ), 1, IF( AND( OFFSET($A$1, 403 - 1, 66 - 1) = "1", OFFSET($A$1, 403 - 1, 67 - 1) = "0" ), 2, IF( AND( OFFSET($A$1, 403 - 1, 66 - 1) = "0", OFFSET($A$1, 403 - 1, 67 - 1) = "1" ), 3, 4 ) ) )</f>
        <v>4</v>
      </c>
      <c r="BR403" s="6">
        <v>0.75672662416086356</v>
      </c>
      <c r="BS403" s="6" t="str">
        <f>"1"</f>
        <v>1</v>
      </c>
      <c r="BT403" t="str">
        <f ca="1">IF((OFFSET($A$1, 403 - 1, 70 - 1)) &gt;= (OFFSET($A$1, 168 - 1, 7 - 1)), "1","0")</f>
        <v>1</v>
      </c>
      <c r="BU403">
        <f ca="1" xml:space="preserve"> IF( AND( OFFSET($A$1, 403 - 1, 71 - 1) = "1", OFFSET($A$1, 403 - 1, 72 - 1) = "1" ), 1, IF( AND( OFFSET($A$1, 403 - 1, 71 - 1) = "1", OFFSET($A$1, 403 - 1, 72 - 1) = "0" ), 2, IF( AND( OFFSET($A$1, 403 - 1, 71 - 1) = "0", OFFSET($A$1, 403 - 1, 72 - 1) = "1" ), 3, 4 ) ) )</f>
        <v>1</v>
      </c>
    </row>
    <row r="404" spans="60:73" x14ac:dyDescent="0.25">
      <c r="BH404" s="6">
        <v>0.89187211879578931</v>
      </c>
      <c r="BI404" s="6" t="str">
        <f>"1"</f>
        <v>1</v>
      </c>
      <c r="BJ404" t="str">
        <f ca="1">IF((OFFSET($A$1, 404 - 1, 60 - 1)) &gt;= (OFFSET($A$1, 120 - 1, 7 - 1)), "1","0")</f>
        <v>1</v>
      </c>
      <c r="BK404">
        <f ca="1" xml:space="preserve"> IF( AND( OFFSET($A$1, 404 - 1, 61 - 1) = "1", OFFSET($A$1, 404 - 1, 62 - 1) = "1" ), 1, IF( AND( OFFSET($A$1, 404 - 1, 61 - 1) = "1", OFFSET($A$1, 404 - 1, 62 - 1) = "0" ), 2, IF( AND( OFFSET($A$1, 404 - 1, 61 - 1) = "0", OFFSET($A$1, 404 - 1, 62 - 1) = "1" ), 3, 4 ) ) )</f>
        <v>1</v>
      </c>
      <c r="BM404" s="6">
        <v>0.15964302099673372</v>
      </c>
      <c r="BN404" s="6" t="str">
        <f t="shared" si="58"/>
        <v>0</v>
      </c>
      <c r="BO404" t="str">
        <f ca="1">IF((OFFSET($A$1, 404 - 1, 65 - 1)) &gt;= (OFFSET($A$1, 144 - 1, 7 - 1)), "1","0")</f>
        <v>0</v>
      </c>
      <c r="BP404">
        <f ca="1" xml:space="preserve"> IF( AND( OFFSET($A$1, 404 - 1, 66 - 1) = "1", OFFSET($A$1, 404 - 1, 67 - 1) = "1" ), 1, IF( AND( OFFSET($A$1, 404 - 1, 66 - 1) = "1", OFFSET($A$1, 404 - 1, 67 - 1) = "0" ), 2, IF( AND( OFFSET($A$1, 404 - 1, 66 - 1) = "0", OFFSET($A$1, 404 - 1, 67 - 1) = "1" ), 3, 4 ) ) )</f>
        <v>4</v>
      </c>
      <c r="BR404" s="6">
        <v>0.40642637650798641</v>
      </c>
      <c r="BS404" s="6" t="str">
        <f t="shared" ref="BS404:BS411" si="59">"0"</f>
        <v>0</v>
      </c>
      <c r="BT404" t="str">
        <f ca="1">IF((OFFSET($A$1, 404 - 1, 70 - 1)) &gt;= (OFFSET($A$1, 168 - 1, 7 - 1)), "1","0")</f>
        <v>0</v>
      </c>
      <c r="BU404">
        <f ca="1" xml:space="preserve"> IF( AND( OFFSET($A$1, 404 - 1, 71 - 1) = "1", OFFSET($A$1, 404 - 1, 72 - 1) = "1" ), 1, IF( AND( OFFSET($A$1, 404 - 1, 71 - 1) = "1", OFFSET($A$1, 404 - 1, 72 - 1) = "0" ), 2, IF( AND( OFFSET($A$1, 404 - 1, 71 - 1) = "0", OFFSET($A$1, 404 - 1, 72 - 1) = "1" ), 3, 4 ) ) )</f>
        <v>4</v>
      </c>
    </row>
    <row r="405" spans="60:73" x14ac:dyDescent="0.25">
      <c r="BH405" s="6">
        <v>0.73044807604141881</v>
      </c>
      <c r="BI405" s="6" t="str">
        <f>"1"</f>
        <v>1</v>
      </c>
      <c r="BJ405" t="str">
        <f ca="1">IF((OFFSET($A$1, 405 - 1, 60 - 1)) &gt;= (OFFSET($A$1, 120 - 1, 7 - 1)), "1","0")</f>
        <v>1</v>
      </c>
      <c r="BK405">
        <f ca="1" xml:space="preserve"> IF( AND( OFFSET($A$1, 405 - 1, 61 - 1) = "1", OFFSET($A$1, 405 - 1, 62 - 1) = "1" ), 1, IF( AND( OFFSET($A$1, 405 - 1, 61 - 1) = "1", OFFSET($A$1, 405 - 1, 62 - 1) = "0" ), 2, IF( AND( OFFSET($A$1, 405 - 1, 61 - 1) = "0", OFFSET($A$1, 405 - 1, 62 - 1) = "1" ), 3, 4 ) ) )</f>
        <v>1</v>
      </c>
      <c r="BM405" s="6">
        <v>1.4233365053090728E-2</v>
      </c>
      <c r="BN405" s="6" t="str">
        <f t="shared" si="58"/>
        <v>0</v>
      </c>
      <c r="BO405" t="str">
        <f ca="1">IF((OFFSET($A$1, 405 - 1, 65 - 1)) &gt;= (OFFSET($A$1, 144 - 1, 7 - 1)), "1","0")</f>
        <v>0</v>
      </c>
      <c r="BP405">
        <f ca="1" xml:space="preserve"> IF( AND( OFFSET($A$1, 405 - 1, 66 - 1) = "1", OFFSET($A$1, 405 - 1, 67 - 1) = "1" ), 1, IF( AND( OFFSET($A$1, 405 - 1, 66 - 1) = "1", OFFSET($A$1, 405 - 1, 67 - 1) = "0" ), 2, IF( AND( OFFSET($A$1, 405 - 1, 66 - 1) = "0", OFFSET($A$1, 405 - 1, 67 - 1) = "1" ), 3, 4 ) ) )</f>
        <v>4</v>
      </c>
      <c r="BR405" s="6">
        <v>0.35463947164623599</v>
      </c>
      <c r="BS405" s="6" t="str">
        <f t="shared" si="59"/>
        <v>0</v>
      </c>
      <c r="BT405" t="str">
        <f ca="1">IF((OFFSET($A$1, 405 - 1, 70 - 1)) &gt;= (OFFSET($A$1, 168 - 1, 7 - 1)), "1","0")</f>
        <v>0</v>
      </c>
      <c r="BU405">
        <f ca="1" xml:space="preserve"> IF( AND( OFFSET($A$1, 405 - 1, 71 - 1) = "1", OFFSET($A$1, 405 - 1, 72 - 1) = "1" ), 1, IF( AND( OFFSET($A$1, 405 - 1, 71 - 1) = "1", OFFSET($A$1, 405 - 1, 72 - 1) = "0" ), 2, IF( AND( OFFSET($A$1, 405 - 1, 71 - 1) = "0", OFFSET($A$1, 405 - 1, 72 - 1) = "1" ), 3, 4 ) ) )</f>
        <v>4</v>
      </c>
    </row>
    <row r="406" spans="60:73" x14ac:dyDescent="0.25">
      <c r="BH406" s="6">
        <v>0.23210124035997848</v>
      </c>
      <c r="BI406" s="6" t="str">
        <f>"0"</f>
        <v>0</v>
      </c>
      <c r="BJ406" t="str">
        <f ca="1">IF((OFFSET($A$1, 406 - 1, 60 - 1)) &gt;= (OFFSET($A$1, 120 - 1, 7 - 1)), "1","0")</f>
        <v>0</v>
      </c>
      <c r="BK406">
        <f ca="1" xml:space="preserve"> IF( AND( OFFSET($A$1, 406 - 1, 61 - 1) = "1", OFFSET($A$1, 406 - 1, 62 - 1) = "1" ), 1, IF( AND( OFFSET($A$1, 406 - 1, 61 - 1) = "1", OFFSET($A$1, 406 - 1, 62 - 1) = "0" ), 2, IF( AND( OFFSET($A$1, 406 - 1, 61 - 1) = "0", OFFSET($A$1, 406 - 1, 62 - 1) = "1" ), 3, 4 ) ) )</f>
        <v>4</v>
      </c>
      <c r="BM406" s="6">
        <v>0.88358888865289709</v>
      </c>
      <c r="BN406" s="6" t="str">
        <f>"1"</f>
        <v>1</v>
      </c>
      <c r="BO406" t="str">
        <f ca="1">IF((OFFSET($A$1, 406 - 1, 65 - 1)) &gt;= (OFFSET($A$1, 144 - 1, 7 - 1)), "1","0")</f>
        <v>1</v>
      </c>
      <c r="BP406">
        <f ca="1" xml:space="preserve"> IF( AND( OFFSET($A$1, 406 - 1, 66 - 1) = "1", OFFSET($A$1, 406 - 1, 67 - 1) = "1" ), 1, IF( AND( OFFSET($A$1, 406 - 1, 66 - 1) = "1", OFFSET($A$1, 406 - 1, 67 - 1) = "0" ), 2, IF( AND( OFFSET($A$1, 406 - 1, 66 - 1) = "0", OFFSET($A$1, 406 - 1, 67 - 1) = "1" ), 3, 4 ) ) )</f>
        <v>1</v>
      </c>
      <c r="BR406" s="6">
        <v>0.68175726686226445</v>
      </c>
      <c r="BS406" s="6" t="str">
        <f t="shared" si="59"/>
        <v>0</v>
      </c>
      <c r="BT406" t="str">
        <f ca="1">IF((OFFSET($A$1, 406 - 1, 70 - 1)) &gt;= (OFFSET($A$1, 168 - 1, 7 - 1)), "1","0")</f>
        <v>1</v>
      </c>
      <c r="BU406">
        <f ca="1" xml:space="preserve"> IF( AND( OFFSET($A$1, 406 - 1, 71 - 1) = "1", OFFSET($A$1, 406 - 1, 72 - 1) = "1" ), 1, IF( AND( OFFSET($A$1, 406 - 1, 71 - 1) = "1", OFFSET($A$1, 406 - 1, 72 - 1) = "0" ), 2, IF( AND( OFFSET($A$1, 406 - 1, 71 - 1) = "0", OFFSET($A$1, 406 - 1, 72 - 1) = "1" ), 3, 4 ) ) )</f>
        <v>3</v>
      </c>
    </row>
    <row r="407" spans="60:73" x14ac:dyDescent="0.25">
      <c r="BH407" s="6">
        <v>0.95829868763960091</v>
      </c>
      <c r="BI407" s="6" t="str">
        <f>"1"</f>
        <v>1</v>
      </c>
      <c r="BJ407" t="str">
        <f ca="1">IF((OFFSET($A$1, 407 - 1, 60 - 1)) &gt;= (OFFSET($A$1, 120 - 1, 7 - 1)), "1","0")</f>
        <v>1</v>
      </c>
      <c r="BK407">
        <f ca="1" xml:space="preserve"> IF( AND( OFFSET($A$1, 407 - 1, 61 - 1) = "1", OFFSET($A$1, 407 - 1, 62 - 1) = "1" ), 1, IF( AND( OFFSET($A$1, 407 - 1, 61 - 1) = "1", OFFSET($A$1, 407 - 1, 62 - 1) = "0" ), 2, IF( AND( OFFSET($A$1, 407 - 1, 61 - 1) = "0", OFFSET($A$1, 407 - 1, 62 - 1) = "1" ), 3, 4 ) ) )</f>
        <v>1</v>
      </c>
      <c r="BM407" s="6">
        <v>0.25339488357896073</v>
      </c>
      <c r="BN407" s="6" t="str">
        <f>"0"</f>
        <v>0</v>
      </c>
      <c r="BO407" t="str">
        <f ca="1">IF((OFFSET($A$1, 407 - 1, 65 - 1)) &gt;= (OFFSET($A$1, 144 - 1, 7 - 1)), "1","0")</f>
        <v>0</v>
      </c>
      <c r="BP407">
        <f ca="1" xml:space="preserve"> IF( AND( OFFSET($A$1, 407 - 1, 66 - 1) = "1", OFFSET($A$1, 407 - 1, 67 - 1) = "1" ), 1, IF( AND( OFFSET($A$1, 407 - 1, 66 - 1) = "1", OFFSET($A$1, 407 - 1, 67 - 1) = "0" ), 2, IF( AND( OFFSET($A$1, 407 - 1, 66 - 1) = "0", OFFSET($A$1, 407 - 1, 67 - 1) = "1" ), 3, 4 ) ) )</f>
        <v>4</v>
      </c>
      <c r="BR407" s="6">
        <v>0.33655171964864156</v>
      </c>
      <c r="BS407" s="6" t="str">
        <f t="shared" si="59"/>
        <v>0</v>
      </c>
      <c r="BT407" t="str">
        <f ca="1">IF((OFFSET($A$1, 407 - 1, 70 - 1)) &gt;= (OFFSET($A$1, 168 - 1, 7 - 1)), "1","0")</f>
        <v>0</v>
      </c>
      <c r="BU407">
        <f ca="1" xml:space="preserve"> IF( AND( OFFSET($A$1, 407 - 1, 71 - 1) = "1", OFFSET($A$1, 407 - 1, 72 - 1) = "1" ), 1, IF( AND( OFFSET($A$1, 407 - 1, 71 - 1) = "1", OFFSET($A$1, 407 - 1, 72 - 1) = "0" ), 2, IF( AND( OFFSET($A$1, 407 - 1, 71 - 1) = "0", OFFSET($A$1, 407 - 1, 72 - 1) = "1" ), 3, 4 ) ) )</f>
        <v>4</v>
      </c>
    </row>
    <row r="408" spans="60:73" x14ac:dyDescent="0.25">
      <c r="BH408" s="6">
        <v>9.0006331681014115E-2</v>
      </c>
      <c r="BI408" s="6" t="str">
        <f>"0"</f>
        <v>0</v>
      </c>
      <c r="BJ408" t="str">
        <f ca="1">IF((OFFSET($A$1, 408 - 1, 60 - 1)) &gt;= (OFFSET($A$1, 120 - 1, 7 - 1)), "1","0")</f>
        <v>0</v>
      </c>
      <c r="BK408">
        <f ca="1" xml:space="preserve"> IF( AND( OFFSET($A$1, 408 - 1, 61 - 1) = "1", OFFSET($A$1, 408 - 1, 62 - 1) = "1" ), 1, IF( AND( OFFSET($A$1, 408 - 1, 61 - 1) = "1", OFFSET($A$1, 408 - 1, 62 - 1) = "0" ), 2, IF( AND( OFFSET($A$1, 408 - 1, 61 - 1) = "0", OFFSET($A$1, 408 - 1, 62 - 1) = "1" ), 3, 4 ) ) )</f>
        <v>4</v>
      </c>
      <c r="BM408" s="6">
        <v>0.32646006461817723</v>
      </c>
      <c r="BN408" s="6" t="str">
        <f>"0"</f>
        <v>0</v>
      </c>
      <c r="BO408" t="str">
        <f ca="1">IF((OFFSET($A$1, 408 - 1, 65 - 1)) &gt;= (OFFSET($A$1, 144 - 1, 7 - 1)), "1","0")</f>
        <v>0</v>
      </c>
      <c r="BP408">
        <f ca="1" xml:space="preserve"> IF( AND( OFFSET($A$1, 408 - 1, 66 - 1) = "1", OFFSET($A$1, 408 - 1, 67 - 1) = "1" ), 1, IF( AND( OFFSET($A$1, 408 - 1, 66 - 1) = "1", OFFSET($A$1, 408 - 1, 67 - 1) = "0" ), 2, IF( AND( OFFSET($A$1, 408 - 1, 66 - 1) = "0", OFFSET($A$1, 408 - 1, 67 - 1) = "1" ), 3, 4 ) ) )</f>
        <v>4</v>
      </c>
      <c r="BR408" s="6">
        <v>0.35937068086807872</v>
      </c>
      <c r="BS408" s="6" t="str">
        <f t="shared" si="59"/>
        <v>0</v>
      </c>
      <c r="BT408" t="str">
        <f ca="1">IF((OFFSET($A$1, 408 - 1, 70 - 1)) &gt;= (OFFSET($A$1, 168 - 1, 7 - 1)), "1","0")</f>
        <v>0</v>
      </c>
      <c r="BU408">
        <f ca="1" xml:space="preserve"> IF( AND( OFFSET($A$1, 408 - 1, 71 - 1) = "1", OFFSET($A$1, 408 - 1, 72 - 1) = "1" ), 1, IF( AND( OFFSET($A$1, 408 - 1, 71 - 1) = "1", OFFSET($A$1, 408 - 1, 72 - 1) = "0" ), 2, IF( AND( OFFSET($A$1, 408 - 1, 71 - 1) = "0", OFFSET($A$1, 408 - 1, 72 - 1) = "1" ), 3, 4 ) ) )</f>
        <v>4</v>
      </c>
    </row>
    <row r="409" spans="60:73" x14ac:dyDescent="0.25">
      <c r="BH409" s="6">
        <v>0.16620846161909597</v>
      </c>
      <c r="BI409" s="6" t="str">
        <f>"0"</f>
        <v>0</v>
      </c>
      <c r="BJ409" t="str">
        <f ca="1">IF((OFFSET($A$1, 409 - 1, 60 - 1)) &gt;= (OFFSET($A$1, 120 - 1, 7 - 1)), "1","0")</f>
        <v>0</v>
      </c>
      <c r="BK409">
        <f ca="1" xml:space="preserve"> IF( AND( OFFSET($A$1, 409 - 1, 61 - 1) = "1", OFFSET($A$1, 409 - 1, 62 - 1) = "1" ), 1, IF( AND( OFFSET($A$1, 409 - 1, 61 - 1) = "1", OFFSET($A$1, 409 - 1, 62 - 1) = "0" ), 2, IF( AND( OFFSET($A$1, 409 - 1, 61 - 1) = "0", OFFSET($A$1, 409 - 1, 62 - 1) = "1" ), 3, 4 ) ) )</f>
        <v>4</v>
      </c>
      <c r="BM409" s="6">
        <v>0.81986319071219294</v>
      </c>
      <c r="BN409" s="6" t="str">
        <f>"1"</f>
        <v>1</v>
      </c>
      <c r="BO409" t="str">
        <f ca="1">IF((OFFSET($A$1, 409 - 1, 65 - 1)) &gt;= (OFFSET($A$1, 144 - 1, 7 - 1)), "1","0")</f>
        <v>1</v>
      </c>
      <c r="BP409">
        <f ca="1" xml:space="preserve"> IF( AND( OFFSET($A$1, 409 - 1, 66 - 1) = "1", OFFSET($A$1, 409 - 1, 67 - 1) = "1" ), 1, IF( AND( OFFSET($A$1, 409 - 1, 66 - 1) = "1", OFFSET($A$1, 409 - 1, 67 - 1) = "0" ), 2, IF( AND( OFFSET($A$1, 409 - 1, 66 - 1) = "0", OFFSET($A$1, 409 - 1, 67 - 1) = "1" ), 3, 4 ) ) )</f>
        <v>1</v>
      </c>
      <c r="BR409" s="6">
        <v>0.41268065295017381</v>
      </c>
      <c r="BS409" s="6" t="str">
        <f t="shared" si="59"/>
        <v>0</v>
      </c>
      <c r="BT409" t="str">
        <f ca="1">IF((OFFSET($A$1, 409 - 1, 70 - 1)) &gt;= (OFFSET($A$1, 168 - 1, 7 - 1)), "1","0")</f>
        <v>0</v>
      </c>
      <c r="BU409">
        <f ca="1" xml:space="preserve"> IF( AND( OFFSET($A$1, 409 - 1, 71 - 1) = "1", OFFSET($A$1, 409 - 1, 72 - 1) = "1" ), 1, IF( AND( OFFSET($A$1, 409 - 1, 71 - 1) = "1", OFFSET($A$1, 409 - 1, 72 - 1) = "0" ), 2, IF( AND( OFFSET($A$1, 409 - 1, 71 - 1) = "0", OFFSET($A$1, 409 - 1, 72 - 1) = "1" ), 3, 4 ) ) )</f>
        <v>4</v>
      </c>
    </row>
    <row r="410" spans="60:73" x14ac:dyDescent="0.25">
      <c r="BH410" s="6">
        <v>0.10215682350696292</v>
      </c>
      <c r="BI410" s="6" t="str">
        <f>"0"</f>
        <v>0</v>
      </c>
      <c r="BJ410" t="str">
        <f ca="1">IF((OFFSET($A$1, 410 - 1, 60 - 1)) &gt;= (OFFSET($A$1, 120 - 1, 7 - 1)), "1","0")</f>
        <v>0</v>
      </c>
      <c r="BK410">
        <f ca="1" xml:space="preserve"> IF( AND( OFFSET($A$1, 410 - 1, 61 - 1) = "1", OFFSET($A$1, 410 - 1, 62 - 1) = "1" ), 1, IF( AND( OFFSET($A$1, 410 - 1, 61 - 1) = "1", OFFSET($A$1, 410 - 1, 62 - 1) = "0" ), 2, IF( AND( OFFSET($A$1, 410 - 1, 61 - 1) = "0", OFFSET($A$1, 410 - 1, 62 - 1) = "1" ), 3, 4 ) ) )</f>
        <v>4</v>
      </c>
      <c r="BM410" s="6">
        <v>0.19713992058568036</v>
      </c>
      <c r="BN410" s="6" t="str">
        <f>"0"</f>
        <v>0</v>
      </c>
      <c r="BO410" t="str">
        <f ca="1">IF((OFFSET($A$1, 410 - 1, 65 - 1)) &gt;= (OFFSET($A$1, 144 - 1, 7 - 1)), "1","0")</f>
        <v>0</v>
      </c>
      <c r="BP410">
        <f ca="1" xml:space="preserve"> IF( AND( OFFSET($A$1, 410 - 1, 66 - 1) = "1", OFFSET($A$1, 410 - 1, 67 - 1) = "1" ), 1, IF( AND( OFFSET($A$1, 410 - 1, 66 - 1) = "1", OFFSET($A$1, 410 - 1, 67 - 1) = "0" ), 2, IF( AND( OFFSET($A$1, 410 - 1, 66 - 1) = "0", OFFSET($A$1, 410 - 1, 67 - 1) = "1" ), 3, 4 ) ) )</f>
        <v>4</v>
      </c>
      <c r="BR410" s="6">
        <v>0.11077830371229855</v>
      </c>
      <c r="BS410" s="6" t="str">
        <f t="shared" si="59"/>
        <v>0</v>
      </c>
      <c r="BT410" t="str">
        <f ca="1">IF((OFFSET($A$1, 410 - 1, 70 - 1)) &gt;= (OFFSET($A$1, 168 - 1, 7 - 1)), "1","0")</f>
        <v>0</v>
      </c>
      <c r="BU410">
        <f ca="1" xml:space="preserve"> IF( AND( OFFSET($A$1, 410 - 1, 71 - 1) = "1", OFFSET($A$1, 410 - 1, 72 - 1) = "1" ), 1, IF( AND( OFFSET($A$1, 410 - 1, 71 - 1) = "1", OFFSET($A$1, 410 - 1, 72 - 1) = "0" ), 2, IF( AND( OFFSET($A$1, 410 - 1, 71 - 1) = "0", OFFSET($A$1, 410 - 1, 72 - 1) = "1" ), 3, 4 ) ) )</f>
        <v>4</v>
      </c>
    </row>
    <row r="411" spans="60:73" x14ac:dyDescent="0.25">
      <c r="BH411" s="6">
        <v>0.68899010136008498</v>
      </c>
      <c r="BI411" s="6" t="str">
        <f>"1"</f>
        <v>1</v>
      </c>
      <c r="BJ411" t="str">
        <f ca="1">IF((OFFSET($A$1, 411 - 1, 60 - 1)) &gt;= (OFFSET($A$1, 120 - 1, 7 - 1)), "1","0")</f>
        <v>1</v>
      </c>
      <c r="BK411">
        <f ca="1" xml:space="preserve"> IF( AND( OFFSET($A$1, 411 - 1, 61 - 1) = "1", OFFSET($A$1, 411 - 1, 62 - 1) = "1" ), 1, IF( AND( OFFSET($A$1, 411 - 1, 61 - 1) = "1", OFFSET($A$1, 411 - 1, 62 - 1) = "0" ), 2, IF( AND( OFFSET($A$1, 411 - 1, 61 - 1) = "0", OFFSET($A$1, 411 - 1, 62 - 1) = "1" ), 3, 4 ) ) )</f>
        <v>1</v>
      </c>
      <c r="BM411" s="6">
        <v>0.94343164083703812</v>
      </c>
      <c r="BN411" s="6" t="str">
        <f>"1"</f>
        <v>1</v>
      </c>
      <c r="BO411" t="str">
        <f ca="1">IF((OFFSET($A$1, 411 - 1, 65 - 1)) &gt;= (OFFSET($A$1, 144 - 1, 7 - 1)), "1","0")</f>
        <v>1</v>
      </c>
      <c r="BP411">
        <f ca="1" xml:space="preserve"> IF( AND( OFFSET($A$1, 411 - 1, 66 - 1) = "1", OFFSET($A$1, 411 - 1, 67 - 1) = "1" ), 1, IF( AND( OFFSET($A$1, 411 - 1, 66 - 1) = "1", OFFSET($A$1, 411 - 1, 67 - 1) = "0" ), 2, IF( AND( OFFSET($A$1, 411 - 1, 66 - 1) = "0", OFFSET($A$1, 411 - 1, 67 - 1) = "1" ), 3, 4 ) ) )</f>
        <v>1</v>
      </c>
      <c r="BR411" s="6">
        <v>0.73627014460164608</v>
      </c>
      <c r="BS411" s="6" t="str">
        <f t="shared" si="59"/>
        <v>0</v>
      </c>
      <c r="BT411" t="str">
        <f ca="1">IF((OFFSET($A$1, 411 - 1, 70 - 1)) &gt;= (OFFSET($A$1, 168 - 1, 7 - 1)), "1","0")</f>
        <v>1</v>
      </c>
      <c r="BU411">
        <f ca="1" xml:space="preserve"> IF( AND( OFFSET($A$1, 411 - 1, 71 - 1) = "1", OFFSET($A$1, 411 - 1, 72 - 1) = "1" ), 1, IF( AND( OFFSET($A$1, 411 - 1, 71 - 1) = "1", OFFSET($A$1, 411 - 1, 72 - 1) = "0" ), 2, IF( AND( OFFSET($A$1, 411 - 1, 71 - 1) = "0", OFFSET($A$1, 411 - 1, 72 - 1) = "1" ), 3, 4 ) ) )</f>
        <v>3</v>
      </c>
    </row>
    <row r="412" spans="60:73" x14ac:dyDescent="0.25">
      <c r="BH412" s="6">
        <v>6.8241045664170344E-2</v>
      </c>
      <c r="BI412" s="6" t="str">
        <f>"0"</f>
        <v>0</v>
      </c>
      <c r="BJ412" t="str">
        <f ca="1">IF((OFFSET($A$1, 412 - 1, 60 - 1)) &gt;= (OFFSET($A$1, 120 - 1, 7 - 1)), "1","0")</f>
        <v>0</v>
      </c>
      <c r="BK412">
        <f ca="1" xml:space="preserve"> IF( AND( OFFSET($A$1, 412 - 1, 61 - 1) = "1", OFFSET($A$1, 412 - 1, 62 - 1) = "1" ), 1, IF( AND( OFFSET($A$1, 412 - 1, 61 - 1) = "1", OFFSET($A$1, 412 - 1, 62 - 1) = "0" ), 2, IF( AND( OFFSET($A$1, 412 - 1, 61 - 1) = "0", OFFSET($A$1, 412 - 1, 62 - 1) = "1" ), 3, 4 ) ) )</f>
        <v>4</v>
      </c>
      <c r="BM412" s="6">
        <v>0.28682740791029465</v>
      </c>
      <c r="BN412" s="6" t="str">
        <f t="shared" ref="BN412:BN422" si="60">"0"</f>
        <v>0</v>
      </c>
      <c r="BO412" t="str">
        <f ca="1">IF((OFFSET($A$1, 412 - 1, 65 - 1)) &gt;= (OFFSET($A$1, 144 - 1, 7 - 1)), "1","0")</f>
        <v>0</v>
      </c>
      <c r="BP412">
        <f ca="1" xml:space="preserve"> IF( AND( OFFSET($A$1, 412 - 1, 66 - 1) = "1", OFFSET($A$1, 412 - 1, 67 - 1) = "1" ), 1, IF( AND( OFFSET($A$1, 412 - 1, 66 - 1) = "1", OFFSET($A$1, 412 - 1, 67 - 1) = "0" ), 2, IF( AND( OFFSET($A$1, 412 - 1, 66 - 1) = "0", OFFSET($A$1, 412 - 1, 67 - 1) = "1" ), 3, 4 ) ) )</f>
        <v>4</v>
      </c>
      <c r="BR412" s="6">
        <v>0.59436367805866375</v>
      </c>
      <c r="BS412" s="6" t="str">
        <f>"1"</f>
        <v>1</v>
      </c>
      <c r="BT412" t="str">
        <f ca="1">IF((OFFSET($A$1, 412 - 1, 70 - 1)) &gt;= (OFFSET($A$1, 168 - 1, 7 - 1)), "1","0")</f>
        <v>1</v>
      </c>
      <c r="BU412">
        <f ca="1" xml:space="preserve"> IF( AND( OFFSET($A$1, 412 - 1, 71 - 1) = "1", OFFSET($A$1, 412 - 1, 72 - 1) = "1" ), 1, IF( AND( OFFSET($A$1, 412 - 1, 71 - 1) = "1", OFFSET($A$1, 412 - 1, 72 - 1) = "0" ), 2, IF( AND( OFFSET($A$1, 412 - 1, 71 - 1) = "0", OFFSET($A$1, 412 - 1, 72 - 1) = "1" ), 3, 4 ) ) )</f>
        <v>1</v>
      </c>
    </row>
    <row r="413" spans="60:73" x14ac:dyDescent="0.25">
      <c r="BH413" s="6">
        <v>0.18311527731028165</v>
      </c>
      <c r="BI413" s="6" t="str">
        <f>"0"</f>
        <v>0</v>
      </c>
      <c r="BJ413" t="str">
        <f ca="1">IF((OFFSET($A$1, 413 - 1, 60 - 1)) &gt;= (OFFSET($A$1, 120 - 1, 7 - 1)), "1","0")</f>
        <v>0</v>
      </c>
      <c r="BK413">
        <f ca="1" xml:space="preserve"> IF( AND( OFFSET($A$1, 413 - 1, 61 - 1) = "1", OFFSET($A$1, 413 - 1, 62 - 1) = "1" ), 1, IF( AND( OFFSET($A$1, 413 - 1, 61 - 1) = "1", OFFSET($A$1, 413 - 1, 62 - 1) = "0" ), 2, IF( AND( OFFSET($A$1, 413 - 1, 61 - 1) = "0", OFFSET($A$1, 413 - 1, 62 - 1) = "1" ), 3, 4 ) ) )</f>
        <v>4</v>
      </c>
      <c r="BM413" s="6">
        <v>0.38086525102907071</v>
      </c>
      <c r="BN413" s="6" t="str">
        <f t="shared" si="60"/>
        <v>0</v>
      </c>
      <c r="BO413" t="str">
        <f ca="1">IF((OFFSET($A$1, 413 - 1, 65 - 1)) &gt;= (OFFSET($A$1, 144 - 1, 7 - 1)), "1","0")</f>
        <v>0</v>
      </c>
      <c r="BP413">
        <f ca="1" xml:space="preserve"> IF( AND( OFFSET($A$1, 413 - 1, 66 - 1) = "1", OFFSET($A$1, 413 - 1, 67 - 1) = "1" ), 1, IF( AND( OFFSET($A$1, 413 - 1, 66 - 1) = "1", OFFSET($A$1, 413 - 1, 67 - 1) = "0" ), 2, IF( AND( OFFSET($A$1, 413 - 1, 66 - 1) = "0", OFFSET($A$1, 413 - 1, 67 - 1) = "1" ), 3, 4 ) ) )</f>
        <v>4</v>
      </c>
      <c r="BR413" s="6">
        <v>0.57171592093547707</v>
      </c>
      <c r="BS413" s="6" t="str">
        <f>"0"</f>
        <v>0</v>
      </c>
      <c r="BT413" t="str">
        <f ca="1">IF((OFFSET($A$1, 413 - 1, 70 - 1)) &gt;= (OFFSET($A$1, 168 - 1, 7 - 1)), "1","0")</f>
        <v>1</v>
      </c>
      <c r="BU413">
        <f ca="1" xml:space="preserve"> IF( AND( OFFSET($A$1, 413 - 1, 71 - 1) = "1", OFFSET($A$1, 413 - 1, 72 - 1) = "1" ), 1, IF( AND( OFFSET($A$1, 413 - 1, 71 - 1) = "1", OFFSET($A$1, 413 - 1, 72 - 1) = "0" ), 2, IF( AND( OFFSET($A$1, 413 - 1, 71 - 1) = "0", OFFSET($A$1, 413 - 1, 72 - 1) = "1" ), 3, 4 ) ) )</f>
        <v>3</v>
      </c>
    </row>
    <row r="414" spans="60:73" x14ac:dyDescent="0.25">
      <c r="BH414" s="6">
        <v>0.63226922340805036</v>
      </c>
      <c r="BI414" s="6" t="str">
        <f>"0"</f>
        <v>0</v>
      </c>
      <c r="BJ414" t="str">
        <f ca="1">IF((OFFSET($A$1, 414 - 1, 60 - 1)) &gt;= (OFFSET($A$1, 120 - 1, 7 - 1)), "1","0")</f>
        <v>1</v>
      </c>
      <c r="BK414">
        <f ca="1" xml:space="preserve"> IF( AND( OFFSET($A$1, 414 - 1, 61 - 1) = "1", OFFSET($A$1, 414 - 1, 62 - 1) = "1" ), 1, IF( AND( OFFSET($A$1, 414 - 1, 61 - 1) = "1", OFFSET($A$1, 414 - 1, 62 - 1) = "0" ), 2, IF( AND( OFFSET($A$1, 414 - 1, 61 - 1) = "0", OFFSET($A$1, 414 - 1, 62 - 1) = "1" ), 3, 4 ) ) )</f>
        <v>3</v>
      </c>
      <c r="BM414" s="6">
        <v>0.52509318424648976</v>
      </c>
      <c r="BN414" s="6" t="str">
        <f t="shared" si="60"/>
        <v>0</v>
      </c>
      <c r="BO414" t="str">
        <f ca="1">IF((OFFSET($A$1, 414 - 1, 65 - 1)) &gt;= (OFFSET($A$1, 144 - 1, 7 - 1)), "1","0")</f>
        <v>1</v>
      </c>
      <c r="BP414">
        <f ca="1" xml:space="preserve"> IF( AND( OFFSET($A$1, 414 - 1, 66 - 1) = "1", OFFSET($A$1, 414 - 1, 67 - 1) = "1" ), 1, IF( AND( OFFSET($A$1, 414 - 1, 66 - 1) = "1", OFFSET($A$1, 414 - 1, 67 - 1) = "0" ), 2, IF( AND( OFFSET($A$1, 414 - 1, 66 - 1) = "0", OFFSET($A$1, 414 - 1, 67 - 1) = "1" ), 3, 4 ) ) )</f>
        <v>3</v>
      </c>
      <c r="BR414" s="6">
        <v>0.10956085852215657</v>
      </c>
      <c r="BS414" s="6" t="str">
        <f>"0"</f>
        <v>0</v>
      </c>
      <c r="BT414" t="str">
        <f ca="1">IF((OFFSET($A$1, 414 - 1, 70 - 1)) &gt;= (OFFSET($A$1, 168 - 1, 7 - 1)), "1","0")</f>
        <v>0</v>
      </c>
      <c r="BU414">
        <f ca="1" xml:space="preserve"> IF( AND( OFFSET($A$1, 414 - 1, 71 - 1) = "1", OFFSET($A$1, 414 - 1, 72 - 1) = "1" ), 1, IF( AND( OFFSET($A$1, 414 - 1, 71 - 1) = "1", OFFSET($A$1, 414 - 1, 72 - 1) = "0" ), 2, IF( AND( OFFSET($A$1, 414 - 1, 71 - 1) = "0", OFFSET($A$1, 414 - 1, 72 - 1) = "1" ), 3, 4 ) ) )</f>
        <v>4</v>
      </c>
    </row>
    <row r="415" spans="60:73" x14ac:dyDescent="0.25">
      <c r="BH415" s="6">
        <v>8.0828147258769967E-2</v>
      </c>
      <c r="BI415" s="6" t="str">
        <f>"0"</f>
        <v>0</v>
      </c>
      <c r="BJ415" t="str">
        <f ca="1">IF((OFFSET($A$1, 415 - 1, 60 - 1)) &gt;= (OFFSET($A$1, 120 - 1, 7 - 1)), "1","0")</f>
        <v>0</v>
      </c>
      <c r="BK415">
        <f ca="1" xml:space="preserve"> IF( AND( OFFSET($A$1, 415 - 1, 61 - 1) = "1", OFFSET($A$1, 415 - 1, 62 - 1) = "1" ), 1, IF( AND( OFFSET($A$1, 415 - 1, 61 - 1) = "1", OFFSET($A$1, 415 - 1, 62 - 1) = "0" ), 2, IF( AND( OFFSET($A$1, 415 - 1, 61 - 1) = "0", OFFSET($A$1, 415 - 1, 62 - 1) = "1" ), 3, 4 ) ) )</f>
        <v>4</v>
      </c>
      <c r="BM415" s="6">
        <v>0.22410243314839373</v>
      </c>
      <c r="BN415" s="6" t="str">
        <f t="shared" si="60"/>
        <v>0</v>
      </c>
      <c r="BO415" t="str">
        <f ca="1">IF((OFFSET($A$1, 415 - 1, 65 - 1)) &gt;= (OFFSET($A$1, 144 - 1, 7 - 1)), "1","0")</f>
        <v>0</v>
      </c>
      <c r="BP415">
        <f ca="1" xml:space="preserve"> IF( AND( OFFSET($A$1, 415 - 1, 66 - 1) = "1", OFFSET($A$1, 415 - 1, 67 - 1) = "1" ), 1, IF( AND( OFFSET($A$1, 415 - 1, 66 - 1) = "1", OFFSET($A$1, 415 - 1, 67 - 1) = "0" ), 2, IF( AND( OFFSET($A$1, 415 - 1, 66 - 1) = "0", OFFSET($A$1, 415 - 1, 67 - 1) = "1" ), 3, 4 ) ) )</f>
        <v>4</v>
      </c>
      <c r="BR415" s="6">
        <v>0.4320163704538138</v>
      </c>
      <c r="BS415" s="6" t="str">
        <f>"0"</f>
        <v>0</v>
      </c>
      <c r="BT415" t="str">
        <f ca="1">IF((OFFSET($A$1, 415 - 1, 70 - 1)) &gt;= (OFFSET($A$1, 168 - 1, 7 - 1)), "1","0")</f>
        <v>0</v>
      </c>
      <c r="BU415">
        <f ca="1" xml:space="preserve"> IF( AND( OFFSET($A$1, 415 - 1, 71 - 1) = "1", OFFSET($A$1, 415 - 1, 72 - 1) = "1" ), 1, IF( AND( OFFSET($A$1, 415 - 1, 71 - 1) = "1", OFFSET($A$1, 415 - 1, 72 - 1) = "0" ), 2, IF( AND( OFFSET($A$1, 415 - 1, 71 - 1) = "0", OFFSET($A$1, 415 - 1, 72 - 1) = "1" ), 3, 4 ) ) )</f>
        <v>4</v>
      </c>
    </row>
    <row r="416" spans="60:73" x14ac:dyDescent="0.25">
      <c r="BH416" s="6">
        <v>0.81968408254088576</v>
      </c>
      <c r="BI416" s="6" t="str">
        <f>"1"</f>
        <v>1</v>
      </c>
      <c r="BJ416" t="str">
        <f ca="1">IF((OFFSET($A$1, 416 - 1, 60 - 1)) &gt;= (OFFSET($A$1, 120 - 1, 7 - 1)), "1","0")</f>
        <v>1</v>
      </c>
      <c r="BK416">
        <f ca="1" xml:space="preserve"> IF( AND( OFFSET($A$1, 416 - 1, 61 - 1) = "1", OFFSET($A$1, 416 - 1, 62 - 1) = "1" ), 1, IF( AND( OFFSET($A$1, 416 - 1, 61 - 1) = "1", OFFSET($A$1, 416 - 1, 62 - 1) = "0" ), 2, IF( AND( OFFSET($A$1, 416 - 1, 61 - 1) = "0", OFFSET($A$1, 416 - 1, 62 - 1) = "1" ), 3, 4 ) ) )</f>
        <v>1</v>
      </c>
      <c r="BM416" s="6">
        <v>0.29190384653787149</v>
      </c>
      <c r="BN416" s="6" t="str">
        <f t="shared" si="60"/>
        <v>0</v>
      </c>
      <c r="BO416" t="str">
        <f ca="1">IF((OFFSET($A$1, 416 - 1, 65 - 1)) &gt;= (OFFSET($A$1, 144 - 1, 7 - 1)), "1","0")</f>
        <v>0</v>
      </c>
      <c r="BP416">
        <f ca="1" xml:space="preserve"> IF( AND( OFFSET($A$1, 416 - 1, 66 - 1) = "1", OFFSET($A$1, 416 - 1, 67 - 1) = "1" ), 1, IF( AND( OFFSET($A$1, 416 - 1, 66 - 1) = "1", OFFSET($A$1, 416 - 1, 67 - 1) = "0" ), 2, IF( AND( OFFSET($A$1, 416 - 1, 66 - 1) = "0", OFFSET($A$1, 416 - 1, 67 - 1) = "1" ), 3, 4 ) ) )</f>
        <v>4</v>
      </c>
      <c r="BR416" s="6">
        <v>0.10366882014645537</v>
      </c>
      <c r="BS416" s="6" t="str">
        <f>"0"</f>
        <v>0</v>
      </c>
      <c r="BT416" t="str">
        <f ca="1">IF((OFFSET($A$1, 416 - 1, 70 - 1)) &gt;= (OFFSET($A$1, 168 - 1, 7 - 1)), "1","0")</f>
        <v>0</v>
      </c>
      <c r="BU416">
        <f ca="1" xml:space="preserve"> IF( AND( OFFSET($A$1, 416 - 1, 71 - 1) = "1", OFFSET($A$1, 416 - 1, 72 - 1) = "1" ), 1, IF( AND( OFFSET($A$1, 416 - 1, 71 - 1) = "1", OFFSET($A$1, 416 - 1, 72 - 1) = "0" ), 2, IF( AND( OFFSET($A$1, 416 - 1, 71 - 1) = "0", OFFSET($A$1, 416 - 1, 72 - 1) = "1" ), 3, 4 ) ) )</f>
        <v>4</v>
      </c>
    </row>
    <row r="417" spans="60:73" x14ac:dyDescent="0.25">
      <c r="BH417" s="6">
        <v>0.25342067124462908</v>
      </c>
      <c r="BI417" s="6" t="str">
        <f t="shared" ref="BI417:BI422" si="61">"0"</f>
        <v>0</v>
      </c>
      <c r="BJ417" t="str">
        <f ca="1">IF((OFFSET($A$1, 417 - 1, 60 - 1)) &gt;= (OFFSET($A$1, 120 - 1, 7 - 1)), "1","0")</f>
        <v>0</v>
      </c>
      <c r="BK417">
        <f ca="1" xml:space="preserve"> IF( AND( OFFSET($A$1, 417 - 1, 61 - 1) = "1", OFFSET($A$1, 417 - 1, 62 - 1) = "1" ), 1, IF( AND( OFFSET($A$1, 417 - 1, 61 - 1) = "1", OFFSET($A$1, 417 - 1, 62 - 1) = "0" ), 2, IF( AND( OFFSET($A$1, 417 - 1, 61 - 1) = "0", OFFSET($A$1, 417 - 1, 62 - 1) = "1" ), 3, 4 ) ) )</f>
        <v>4</v>
      </c>
      <c r="BM417" s="6">
        <v>0.38231353218233527</v>
      </c>
      <c r="BN417" s="6" t="str">
        <f t="shared" si="60"/>
        <v>0</v>
      </c>
      <c r="BO417" t="str">
        <f ca="1">IF((OFFSET($A$1, 417 - 1, 65 - 1)) &gt;= (OFFSET($A$1, 144 - 1, 7 - 1)), "1","0")</f>
        <v>0</v>
      </c>
      <c r="BP417">
        <f ca="1" xml:space="preserve"> IF( AND( OFFSET($A$1, 417 - 1, 66 - 1) = "1", OFFSET($A$1, 417 - 1, 67 - 1) = "1" ), 1, IF( AND( OFFSET($A$1, 417 - 1, 66 - 1) = "1", OFFSET($A$1, 417 - 1, 67 - 1) = "0" ), 2, IF( AND( OFFSET($A$1, 417 - 1, 66 - 1) = "0", OFFSET($A$1, 417 - 1, 67 - 1) = "1" ), 3, 4 ) ) )</f>
        <v>4</v>
      </c>
      <c r="BR417" s="6">
        <v>0.64963490578770988</v>
      </c>
      <c r="BS417" s="6" t="str">
        <f>"0"</f>
        <v>0</v>
      </c>
      <c r="BT417" t="str">
        <f ca="1">IF((OFFSET($A$1, 417 - 1, 70 - 1)) &gt;= (OFFSET($A$1, 168 - 1, 7 - 1)), "1","0")</f>
        <v>1</v>
      </c>
      <c r="BU417">
        <f ca="1" xml:space="preserve"> IF( AND( OFFSET($A$1, 417 - 1, 71 - 1) = "1", OFFSET($A$1, 417 - 1, 72 - 1) = "1" ), 1, IF( AND( OFFSET($A$1, 417 - 1, 71 - 1) = "1", OFFSET($A$1, 417 - 1, 72 - 1) = "0" ), 2, IF( AND( OFFSET($A$1, 417 - 1, 71 - 1) = "0", OFFSET($A$1, 417 - 1, 72 - 1) = "1" ), 3, 4 ) ) )</f>
        <v>3</v>
      </c>
    </row>
    <row r="418" spans="60:73" x14ac:dyDescent="0.25">
      <c r="BH418" s="6">
        <v>0.14387799030348006</v>
      </c>
      <c r="BI418" s="6" t="str">
        <f t="shared" si="61"/>
        <v>0</v>
      </c>
      <c r="BJ418" t="str">
        <f ca="1">IF((OFFSET($A$1, 418 - 1, 60 - 1)) &gt;= (OFFSET($A$1, 120 - 1, 7 - 1)), "1","0")</f>
        <v>0</v>
      </c>
      <c r="BK418">
        <f ca="1" xml:space="preserve"> IF( AND( OFFSET($A$1, 418 - 1, 61 - 1) = "1", OFFSET($A$1, 418 - 1, 62 - 1) = "1" ), 1, IF( AND( OFFSET($A$1, 418 - 1, 61 - 1) = "1", OFFSET($A$1, 418 - 1, 62 - 1) = "0" ), 2, IF( AND( OFFSET($A$1, 418 - 1, 61 - 1) = "0", OFFSET($A$1, 418 - 1, 62 - 1) = "1" ), 3, 4 ) ) )</f>
        <v>4</v>
      </c>
      <c r="BM418" s="6">
        <v>0.15748419485982409</v>
      </c>
      <c r="BN418" s="6" t="str">
        <f t="shared" si="60"/>
        <v>0</v>
      </c>
      <c r="BO418" t="str">
        <f ca="1">IF((OFFSET($A$1, 418 - 1, 65 - 1)) &gt;= (OFFSET($A$1, 144 - 1, 7 - 1)), "1","0")</f>
        <v>0</v>
      </c>
      <c r="BP418">
        <f ca="1" xml:space="preserve"> IF( AND( OFFSET($A$1, 418 - 1, 66 - 1) = "1", OFFSET($A$1, 418 - 1, 67 - 1) = "1" ), 1, IF( AND( OFFSET($A$1, 418 - 1, 66 - 1) = "1", OFFSET($A$1, 418 - 1, 67 - 1) = "0" ), 2, IF( AND( OFFSET($A$1, 418 - 1, 66 - 1) = "0", OFFSET($A$1, 418 - 1, 67 - 1) = "1" ), 3, 4 ) ) )</f>
        <v>4</v>
      </c>
      <c r="BR418" s="6">
        <v>0.975473275109075</v>
      </c>
      <c r="BS418" s="6" t="str">
        <f>"1"</f>
        <v>1</v>
      </c>
      <c r="BT418" t="str">
        <f ca="1">IF((OFFSET($A$1, 418 - 1, 70 - 1)) &gt;= (OFFSET($A$1, 168 - 1, 7 - 1)), "1","0")</f>
        <v>1</v>
      </c>
      <c r="BU418">
        <f ca="1" xml:space="preserve"> IF( AND( OFFSET($A$1, 418 - 1, 71 - 1) = "1", OFFSET($A$1, 418 - 1, 72 - 1) = "1" ), 1, IF( AND( OFFSET($A$1, 418 - 1, 71 - 1) = "1", OFFSET($A$1, 418 - 1, 72 - 1) = "0" ), 2, IF( AND( OFFSET($A$1, 418 - 1, 71 - 1) = "0", OFFSET($A$1, 418 - 1, 72 - 1) = "1" ), 3, 4 ) ) )</f>
        <v>1</v>
      </c>
    </row>
    <row r="419" spans="60:73" x14ac:dyDescent="0.25">
      <c r="BH419" s="6">
        <v>0.27325554258359497</v>
      </c>
      <c r="BI419" s="6" t="str">
        <f t="shared" si="61"/>
        <v>0</v>
      </c>
      <c r="BJ419" t="str">
        <f ca="1">IF((OFFSET($A$1, 419 - 1, 60 - 1)) &gt;= (OFFSET($A$1, 120 - 1, 7 - 1)), "1","0")</f>
        <v>0</v>
      </c>
      <c r="BK419">
        <f ca="1" xml:space="preserve"> IF( AND( OFFSET($A$1, 419 - 1, 61 - 1) = "1", OFFSET($A$1, 419 - 1, 62 - 1) = "1" ), 1, IF( AND( OFFSET($A$1, 419 - 1, 61 - 1) = "1", OFFSET($A$1, 419 - 1, 62 - 1) = "0" ), 2, IF( AND( OFFSET($A$1, 419 - 1, 61 - 1) = "0", OFFSET($A$1, 419 - 1, 62 - 1) = "1" ), 3, 4 ) ) )</f>
        <v>4</v>
      </c>
      <c r="BM419" s="6">
        <v>0.2701573614935599</v>
      </c>
      <c r="BN419" s="6" t="str">
        <f t="shared" si="60"/>
        <v>0</v>
      </c>
      <c r="BO419" t="str">
        <f ca="1">IF((OFFSET($A$1, 419 - 1, 65 - 1)) &gt;= (OFFSET($A$1, 144 - 1, 7 - 1)), "1","0")</f>
        <v>0</v>
      </c>
      <c r="BP419">
        <f ca="1" xml:space="preserve"> IF( AND( OFFSET($A$1, 419 - 1, 66 - 1) = "1", OFFSET($A$1, 419 - 1, 67 - 1) = "1" ), 1, IF( AND( OFFSET($A$1, 419 - 1, 66 - 1) = "1", OFFSET($A$1, 419 - 1, 67 - 1) = "0" ), 2, IF( AND( OFFSET($A$1, 419 - 1, 66 - 1) = "0", OFFSET($A$1, 419 - 1, 67 - 1) = "1" ), 3, 4 ) ) )</f>
        <v>4</v>
      </c>
      <c r="BR419" s="6">
        <v>0.13131503219311033</v>
      </c>
      <c r="BS419" s="6" t="str">
        <f>"0"</f>
        <v>0</v>
      </c>
      <c r="BT419" t="str">
        <f ca="1">IF((OFFSET($A$1, 419 - 1, 70 - 1)) &gt;= (OFFSET($A$1, 168 - 1, 7 - 1)), "1","0")</f>
        <v>0</v>
      </c>
      <c r="BU419">
        <f ca="1" xml:space="preserve"> IF( AND( OFFSET($A$1, 419 - 1, 71 - 1) = "1", OFFSET($A$1, 419 - 1, 72 - 1) = "1" ), 1, IF( AND( OFFSET($A$1, 419 - 1, 71 - 1) = "1", OFFSET($A$1, 419 - 1, 72 - 1) = "0" ), 2, IF( AND( OFFSET($A$1, 419 - 1, 71 - 1) = "0", OFFSET($A$1, 419 - 1, 72 - 1) = "1" ), 3, 4 ) ) )</f>
        <v>4</v>
      </c>
    </row>
    <row r="420" spans="60:73" x14ac:dyDescent="0.25">
      <c r="BH420" s="6">
        <v>0.14209489765863484</v>
      </c>
      <c r="BI420" s="6" t="str">
        <f t="shared" si="61"/>
        <v>0</v>
      </c>
      <c r="BJ420" t="str">
        <f ca="1">IF((OFFSET($A$1, 420 - 1, 60 - 1)) &gt;= (OFFSET($A$1, 120 - 1, 7 - 1)), "1","0")</f>
        <v>0</v>
      </c>
      <c r="BK420">
        <f ca="1" xml:space="preserve"> IF( AND( OFFSET($A$1, 420 - 1, 61 - 1) = "1", OFFSET($A$1, 420 - 1, 62 - 1) = "1" ), 1, IF( AND( OFFSET($A$1, 420 - 1, 61 - 1) = "1", OFFSET($A$1, 420 - 1, 62 - 1) = "0" ), 2, IF( AND( OFFSET($A$1, 420 - 1, 61 - 1) = "0", OFFSET($A$1, 420 - 1, 62 - 1) = "1" ), 3, 4 ) ) )</f>
        <v>4</v>
      </c>
      <c r="BM420" s="6">
        <v>0.49608926396684921</v>
      </c>
      <c r="BN420" s="6" t="str">
        <f t="shared" si="60"/>
        <v>0</v>
      </c>
      <c r="BO420" t="str">
        <f ca="1">IF((OFFSET($A$1, 420 - 1, 65 - 1)) &gt;= (OFFSET($A$1, 144 - 1, 7 - 1)), "1","0")</f>
        <v>0</v>
      </c>
      <c r="BP420">
        <f ca="1" xml:space="preserve"> IF( AND( OFFSET($A$1, 420 - 1, 66 - 1) = "1", OFFSET($A$1, 420 - 1, 67 - 1) = "1" ), 1, IF( AND( OFFSET($A$1, 420 - 1, 66 - 1) = "1", OFFSET($A$1, 420 - 1, 67 - 1) = "0" ), 2, IF( AND( OFFSET($A$1, 420 - 1, 66 - 1) = "0", OFFSET($A$1, 420 - 1, 67 - 1) = "1" ), 3, 4 ) ) )</f>
        <v>4</v>
      </c>
      <c r="BR420" s="6">
        <v>0.23638164769708078</v>
      </c>
      <c r="BS420" s="6" t="str">
        <f>"0"</f>
        <v>0</v>
      </c>
      <c r="BT420" t="str">
        <f ca="1">IF((OFFSET($A$1, 420 - 1, 70 - 1)) &gt;= (OFFSET($A$1, 168 - 1, 7 - 1)), "1","0")</f>
        <v>0</v>
      </c>
      <c r="BU420">
        <f ca="1" xml:space="preserve"> IF( AND( OFFSET($A$1, 420 - 1, 71 - 1) = "1", OFFSET($A$1, 420 - 1, 72 - 1) = "1" ), 1, IF( AND( OFFSET($A$1, 420 - 1, 71 - 1) = "1", OFFSET($A$1, 420 - 1, 72 - 1) = "0" ), 2, IF( AND( OFFSET($A$1, 420 - 1, 71 - 1) = "0", OFFSET($A$1, 420 - 1, 72 - 1) = "1" ), 3, 4 ) ) )</f>
        <v>4</v>
      </c>
    </row>
    <row r="421" spans="60:73" x14ac:dyDescent="0.25">
      <c r="BH421" s="6">
        <v>0.17811310354791496</v>
      </c>
      <c r="BI421" s="6" t="str">
        <f t="shared" si="61"/>
        <v>0</v>
      </c>
      <c r="BJ421" t="str">
        <f ca="1">IF((OFFSET($A$1, 421 - 1, 60 - 1)) &gt;= (OFFSET($A$1, 120 - 1, 7 - 1)), "1","0")</f>
        <v>0</v>
      </c>
      <c r="BK421">
        <f ca="1" xml:space="preserve"> IF( AND( OFFSET($A$1, 421 - 1, 61 - 1) = "1", OFFSET($A$1, 421 - 1, 62 - 1) = "1" ), 1, IF( AND( OFFSET($A$1, 421 - 1, 61 - 1) = "1", OFFSET($A$1, 421 - 1, 62 - 1) = "0" ), 2, IF( AND( OFFSET($A$1, 421 - 1, 61 - 1) = "0", OFFSET($A$1, 421 - 1, 62 - 1) = "1" ), 3, 4 ) ) )</f>
        <v>4</v>
      </c>
      <c r="BM421" s="6">
        <v>0.53441190227371538</v>
      </c>
      <c r="BN421" s="6" t="str">
        <f t="shared" si="60"/>
        <v>0</v>
      </c>
      <c r="BO421" t="str">
        <f ca="1">IF((OFFSET($A$1, 421 - 1, 65 - 1)) &gt;= (OFFSET($A$1, 144 - 1, 7 - 1)), "1","0")</f>
        <v>1</v>
      </c>
      <c r="BP421">
        <f ca="1" xml:space="preserve"> IF( AND( OFFSET($A$1, 421 - 1, 66 - 1) = "1", OFFSET($A$1, 421 - 1, 67 - 1) = "1" ), 1, IF( AND( OFFSET($A$1, 421 - 1, 66 - 1) = "1", OFFSET($A$1, 421 - 1, 67 - 1) = "0" ), 2, IF( AND( OFFSET($A$1, 421 - 1, 66 - 1) = "0", OFFSET($A$1, 421 - 1, 67 - 1) = "1" ), 3, 4 ) ) )</f>
        <v>3</v>
      </c>
      <c r="BR421" s="6">
        <v>8.8519994370340457E-2</v>
      </c>
      <c r="BS421" s="6" t="str">
        <f>"0"</f>
        <v>0</v>
      </c>
      <c r="BT421" t="str">
        <f ca="1">IF((OFFSET($A$1, 421 - 1, 70 - 1)) &gt;= (OFFSET($A$1, 168 - 1, 7 - 1)), "1","0")</f>
        <v>0</v>
      </c>
      <c r="BU421">
        <f ca="1" xml:space="preserve"> IF( AND( OFFSET($A$1, 421 - 1, 71 - 1) = "1", OFFSET($A$1, 421 - 1, 72 - 1) = "1" ), 1, IF( AND( OFFSET($A$1, 421 - 1, 71 - 1) = "1", OFFSET($A$1, 421 - 1, 72 - 1) = "0" ), 2, IF( AND( OFFSET($A$1, 421 - 1, 71 - 1) = "0", OFFSET($A$1, 421 - 1, 72 - 1) = "1" ), 3, 4 ) ) )</f>
        <v>4</v>
      </c>
    </row>
    <row r="422" spans="60:73" x14ac:dyDescent="0.25">
      <c r="BH422" s="6">
        <v>0.3073490050284905</v>
      </c>
      <c r="BI422" s="6" t="str">
        <f t="shared" si="61"/>
        <v>0</v>
      </c>
      <c r="BJ422" t="str">
        <f ca="1">IF((OFFSET($A$1, 422 - 1, 60 - 1)) &gt;= (OFFSET($A$1, 120 - 1, 7 - 1)), "1","0")</f>
        <v>0</v>
      </c>
      <c r="BK422">
        <f ca="1" xml:space="preserve"> IF( AND( OFFSET($A$1, 422 - 1, 61 - 1) = "1", OFFSET($A$1, 422 - 1, 62 - 1) = "1" ), 1, IF( AND( OFFSET($A$1, 422 - 1, 61 - 1) = "1", OFFSET($A$1, 422 - 1, 62 - 1) = "0" ), 2, IF( AND( OFFSET($A$1, 422 - 1, 61 - 1) = "0", OFFSET($A$1, 422 - 1, 62 - 1) = "1" ), 3, 4 ) ) )</f>
        <v>4</v>
      </c>
      <c r="BM422" s="6">
        <v>0.17472228128737829</v>
      </c>
      <c r="BN422" s="6" t="str">
        <f t="shared" si="60"/>
        <v>0</v>
      </c>
      <c r="BO422" t="str">
        <f ca="1">IF((OFFSET($A$1, 422 - 1, 65 - 1)) &gt;= (OFFSET($A$1, 144 - 1, 7 - 1)), "1","0")</f>
        <v>0</v>
      </c>
      <c r="BP422">
        <f ca="1" xml:space="preserve"> IF( AND( OFFSET($A$1, 422 - 1, 66 - 1) = "1", OFFSET($A$1, 422 - 1, 67 - 1) = "1" ), 1, IF( AND( OFFSET($A$1, 422 - 1, 66 - 1) = "1", OFFSET($A$1, 422 - 1, 67 - 1) = "0" ), 2, IF( AND( OFFSET($A$1, 422 - 1, 66 - 1) = "0", OFFSET($A$1, 422 - 1, 67 - 1) = "1" ), 3, 4 ) ) )</f>
        <v>4</v>
      </c>
      <c r="BR422" s="6">
        <v>8.4315713239270645E-2</v>
      </c>
      <c r="BS422" s="6" t="str">
        <f>"1"</f>
        <v>1</v>
      </c>
      <c r="BT422" t="str">
        <f ca="1">IF((OFFSET($A$1, 422 - 1, 70 - 1)) &gt;= (OFFSET($A$1, 168 - 1, 7 - 1)), "1","0")</f>
        <v>0</v>
      </c>
      <c r="BU422">
        <f ca="1" xml:space="preserve"> IF( AND( OFFSET($A$1, 422 - 1, 71 - 1) = "1", OFFSET($A$1, 422 - 1, 72 - 1) = "1" ), 1, IF( AND( OFFSET($A$1, 422 - 1, 71 - 1) = "1", OFFSET($A$1, 422 - 1, 72 - 1) = "0" ), 2, IF( AND( OFFSET($A$1, 422 - 1, 71 - 1) = "0", OFFSET($A$1, 422 - 1, 72 - 1) = "1" ), 3, 4 ) ) )</f>
        <v>2</v>
      </c>
    </row>
    <row r="423" spans="60:73" x14ac:dyDescent="0.25">
      <c r="BH423" s="6">
        <v>0.89574424329451863</v>
      </c>
      <c r="BI423" s="6" t="str">
        <f t="shared" ref="BI423:BI429" si="62">"1"</f>
        <v>1</v>
      </c>
      <c r="BJ423" t="str">
        <f ca="1">IF((OFFSET($A$1, 423 - 1, 60 - 1)) &gt;= (OFFSET($A$1, 120 - 1, 7 - 1)), "1","0")</f>
        <v>1</v>
      </c>
      <c r="BK423">
        <f ca="1" xml:space="preserve"> IF( AND( OFFSET($A$1, 423 - 1, 61 - 1) = "1", OFFSET($A$1, 423 - 1, 62 - 1) = "1" ), 1, IF( AND( OFFSET($A$1, 423 - 1, 61 - 1) = "1", OFFSET($A$1, 423 - 1, 62 - 1) = "0" ), 2, IF( AND( OFFSET($A$1, 423 - 1, 61 - 1) = "0", OFFSET($A$1, 423 - 1, 62 - 1) = "1" ), 3, 4 ) ) )</f>
        <v>1</v>
      </c>
      <c r="BM423" s="6">
        <v>0.91370420064805113</v>
      </c>
      <c r="BN423" s="6" t="str">
        <f>"1"</f>
        <v>1</v>
      </c>
      <c r="BO423" t="str">
        <f ca="1">IF((OFFSET($A$1, 423 - 1, 65 - 1)) &gt;= (OFFSET($A$1, 144 - 1, 7 - 1)), "1","0")</f>
        <v>1</v>
      </c>
      <c r="BP423">
        <f ca="1" xml:space="preserve"> IF( AND( OFFSET($A$1, 423 - 1, 66 - 1) = "1", OFFSET($A$1, 423 - 1, 67 - 1) = "1" ), 1, IF( AND( OFFSET($A$1, 423 - 1, 66 - 1) = "1", OFFSET($A$1, 423 - 1, 67 - 1) = "0" ), 2, IF( AND( OFFSET($A$1, 423 - 1, 66 - 1) = "0", OFFSET($A$1, 423 - 1, 67 - 1) = "1" ), 3, 4 ) ) )</f>
        <v>1</v>
      </c>
      <c r="BR423" s="6">
        <v>0.55009760738128399</v>
      </c>
      <c r="BS423" s="6" t="str">
        <f>"1"</f>
        <v>1</v>
      </c>
      <c r="BT423" t="str">
        <f ca="1">IF((OFFSET($A$1, 423 - 1, 70 - 1)) &gt;= (OFFSET($A$1, 168 - 1, 7 - 1)), "1","0")</f>
        <v>1</v>
      </c>
      <c r="BU423">
        <f ca="1" xml:space="preserve"> IF( AND( OFFSET($A$1, 423 - 1, 71 - 1) = "1", OFFSET($A$1, 423 - 1, 72 - 1) = "1" ), 1, IF( AND( OFFSET($A$1, 423 - 1, 71 - 1) = "1", OFFSET($A$1, 423 - 1, 72 - 1) = "0" ), 2, IF( AND( OFFSET($A$1, 423 - 1, 71 - 1) = "0", OFFSET($A$1, 423 - 1, 72 - 1) = "1" ), 3, 4 ) ) )</f>
        <v>1</v>
      </c>
    </row>
    <row r="424" spans="60:73" x14ac:dyDescent="0.25">
      <c r="BH424" s="6">
        <v>0.15020104514091276</v>
      </c>
      <c r="BI424" s="6" t="str">
        <f t="shared" si="62"/>
        <v>1</v>
      </c>
      <c r="BJ424" t="str">
        <f ca="1">IF((OFFSET($A$1, 424 - 1, 60 - 1)) &gt;= (OFFSET($A$1, 120 - 1, 7 - 1)), "1","0")</f>
        <v>0</v>
      </c>
      <c r="BK424">
        <f ca="1" xml:space="preserve"> IF( AND( OFFSET($A$1, 424 - 1, 61 - 1) = "1", OFFSET($A$1, 424 - 1, 62 - 1) = "1" ), 1, IF( AND( OFFSET($A$1, 424 - 1, 61 - 1) = "1", OFFSET($A$1, 424 - 1, 62 - 1) = "0" ), 2, IF( AND( OFFSET($A$1, 424 - 1, 61 - 1) = "0", OFFSET($A$1, 424 - 1, 62 - 1) = "1" ), 3, 4 ) ) )</f>
        <v>2</v>
      </c>
      <c r="BM424" s="6">
        <v>6.9389868844089861E-2</v>
      </c>
      <c r="BN424" s="6" t="str">
        <f>"0"</f>
        <v>0</v>
      </c>
      <c r="BO424" t="str">
        <f ca="1">IF((OFFSET($A$1, 424 - 1, 65 - 1)) &gt;= (OFFSET($A$1, 144 - 1, 7 - 1)), "1","0")</f>
        <v>0</v>
      </c>
      <c r="BP424">
        <f ca="1" xml:space="preserve"> IF( AND( OFFSET($A$1, 424 - 1, 66 - 1) = "1", OFFSET($A$1, 424 - 1, 67 - 1) = "1" ), 1, IF( AND( OFFSET($A$1, 424 - 1, 66 - 1) = "1", OFFSET($A$1, 424 - 1, 67 - 1) = "0" ), 2, IF( AND( OFFSET($A$1, 424 - 1, 66 - 1) = "0", OFFSET($A$1, 424 - 1, 67 - 1) = "1" ), 3, 4 ) ) )</f>
        <v>4</v>
      </c>
      <c r="BR424" s="6">
        <v>0.80884707332929962</v>
      </c>
      <c r="BS424" s="6" t="str">
        <f t="shared" ref="BS424:BS434" si="63">"0"</f>
        <v>0</v>
      </c>
      <c r="BT424" t="str">
        <f ca="1">IF((OFFSET($A$1, 424 - 1, 70 - 1)) &gt;= (OFFSET($A$1, 168 - 1, 7 - 1)), "1","0")</f>
        <v>1</v>
      </c>
      <c r="BU424">
        <f ca="1" xml:space="preserve"> IF( AND( OFFSET($A$1, 424 - 1, 71 - 1) = "1", OFFSET($A$1, 424 - 1, 72 - 1) = "1" ), 1, IF( AND( OFFSET($A$1, 424 - 1, 71 - 1) = "1", OFFSET($A$1, 424 - 1, 72 - 1) = "0" ), 2, IF( AND( OFFSET($A$1, 424 - 1, 71 - 1) = "0", OFFSET($A$1, 424 - 1, 72 - 1) = "1" ), 3, 4 ) ) )</f>
        <v>3</v>
      </c>
    </row>
    <row r="425" spans="60:73" x14ac:dyDescent="0.25">
      <c r="BH425" s="6">
        <v>0.74412991745838275</v>
      </c>
      <c r="BI425" s="6" t="str">
        <f t="shared" si="62"/>
        <v>1</v>
      </c>
      <c r="BJ425" t="str">
        <f ca="1">IF((OFFSET($A$1, 425 - 1, 60 - 1)) &gt;= (OFFSET($A$1, 120 - 1, 7 - 1)), "1","0")</f>
        <v>1</v>
      </c>
      <c r="BK425">
        <f ca="1" xml:space="preserve"> IF( AND( OFFSET($A$1, 425 - 1, 61 - 1) = "1", OFFSET($A$1, 425 - 1, 62 - 1) = "1" ), 1, IF( AND( OFFSET($A$1, 425 - 1, 61 - 1) = "1", OFFSET($A$1, 425 - 1, 62 - 1) = "0" ), 2, IF( AND( OFFSET($A$1, 425 - 1, 61 - 1) = "0", OFFSET($A$1, 425 - 1, 62 - 1) = "1" ), 3, 4 ) ) )</f>
        <v>1</v>
      </c>
      <c r="BM425" s="6">
        <v>0.36782480040223847</v>
      </c>
      <c r="BN425" s="6" t="str">
        <f>"0"</f>
        <v>0</v>
      </c>
      <c r="BO425" t="str">
        <f ca="1">IF((OFFSET($A$1, 425 - 1, 65 - 1)) &gt;= (OFFSET($A$1, 144 - 1, 7 - 1)), "1","0")</f>
        <v>0</v>
      </c>
      <c r="BP425">
        <f ca="1" xml:space="preserve"> IF( AND( OFFSET($A$1, 425 - 1, 66 - 1) = "1", OFFSET($A$1, 425 - 1, 67 - 1) = "1" ), 1, IF( AND( OFFSET($A$1, 425 - 1, 66 - 1) = "1", OFFSET($A$1, 425 - 1, 67 - 1) = "0" ), 2, IF( AND( OFFSET($A$1, 425 - 1, 66 - 1) = "0", OFFSET($A$1, 425 - 1, 67 - 1) = "1" ), 3, 4 ) ) )</f>
        <v>4</v>
      </c>
      <c r="BR425" s="6">
        <v>0.83945147477524573</v>
      </c>
      <c r="BS425" s="6" t="str">
        <f t="shared" si="63"/>
        <v>0</v>
      </c>
      <c r="BT425" t="str">
        <f ca="1">IF((OFFSET($A$1, 425 - 1, 70 - 1)) &gt;= (OFFSET($A$1, 168 - 1, 7 - 1)), "1","0")</f>
        <v>1</v>
      </c>
      <c r="BU425">
        <f ca="1" xml:space="preserve"> IF( AND( OFFSET($A$1, 425 - 1, 71 - 1) = "1", OFFSET($A$1, 425 - 1, 72 - 1) = "1" ), 1, IF( AND( OFFSET($A$1, 425 - 1, 71 - 1) = "1", OFFSET($A$1, 425 - 1, 72 - 1) = "0" ), 2, IF( AND( OFFSET($A$1, 425 - 1, 71 - 1) = "0", OFFSET($A$1, 425 - 1, 72 - 1) = "1" ), 3, 4 ) ) )</f>
        <v>3</v>
      </c>
    </row>
    <row r="426" spans="60:73" x14ac:dyDescent="0.25">
      <c r="BH426" s="6">
        <v>0.98308221627431358</v>
      </c>
      <c r="BI426" s="6" t="str">
        <f t="shared" si="62"/>
        <v>1</v>
      </c>
      <c r="BJ426" t="str">
        <f ca="1">IF((OFFSET($A$1, 426 - 1, 60 - 1)) &gt;= (OFFSET($A$1, 120 - 1, 7 - 1)), "1","0")</f>
        <v>1</v>
      </c>
      <c r="BK426">
        <f ca="1" xml:space="preserve"> IF( AND( OFFSET($A$1, 426 - 1, 61 - 1) = "1", OFFSET($A$1, 426 - 1, 62 - 1) = "1" ), 1, IF( AND( OFFSET($A$1, 426 - 1, 61 - 1) = "1", OFFSET($A$1, 426 - 1, 62 - 1) = "0" ), 2, IF( AND( OFFSET($A$1, 426 - 1, 61 - 1) = "0", OFFSET($A$1, 426 - 1, 62 - 1) = "1" ), 3, 4 ) ) )</f>
        <v>1</v>
      </c>
      <c r="BM426" s="6">
        <v>5.9243138252781602E-2</v>
      </c>
      <c r="BN426" s="6" t="str">
        <f>"0"</f>
        <v>0</v>
      </c>
      <c r="BO426" t="str">
        <f ca="1">IF((OFFSET($A$1, 426 - 1, 65 - 1)) &gt;= (OFFSET($A$1, 144 - 1, 7 - 1)), "1","0")</f>
        <v>0</v>
      </c>
      <c r="BP426">
        <f ca="1" xml:space="preserve"> IF( AND( OFFSET($A$1, 426 - 1, 66 - 1) = "1", OFFSET($A$1, 426 - 1, 67 - 1) = "1" ), 1, IF( AND( OFFSET($A$1, 426 - 1, 66 - 1) = "1", OFFSET($A$1, 426 - 1, 67 - 1) = "0" ), 2, IF( AND( OFFSET($A$1, 426 - 1, 66 - 1) = "0", OFFSET($A$1, 426 - 1, 67 - 1) = "1" ), 3, 4 ) ) )</f>
        <v>4</v>
      </c>
      <c r="BR426" s="6">
        <v>0.38098367258293359</v>
      </c>
      <c r="BS426" s="6" t="str">
        <f t="shared" si="63"/>
        <v>0</v>
      </c>
      <c r="BT426" t="str">
        <f ca="1">IF((OFFSET($A$1, 426 - 1, 70 - 1)) &gt;= (OFFSET($A$1, 168 - 1, 7 - 1)), "1","0")</f>
        <v>0</v>
      </c>
      <c r="BU426">
        <f ca="1" xml:space="preserve"> IF( AND( OFFSET($A$1, 426 - 1, 71 - 1) = "1", OFFSET($A$1, 426 - 1, 72 - 1) = "1" ), 1, IF( AND( OFFSET($A$1, 426 - 1, 71 - 1) = "1", OFFSET($A$1, 426 - 1, 72 - 1) = "0" ), 2, IF( AND( OFFSET($A$1, 426 - 1, 71 - 1) = "0", OFFSET($A$1, 426 - 1, 72 - 1) = "1" ), 3, 4 ) ) )</f>
        <v>4</v>
      </c>
    </row>
    <row r="427" spans="60:73" x14ac:dyDescent="0.25">
      <c r="BH427" s="6">
        <v>0.81581161178726236</v>
      </c>
      <c r="BI427" s="6" t="str">
        <f t="shared" si="62"/>
        <v>1</v>
      </c>
      <c r="BJ427" t="str">
        <f ca="1">IF((OFFSET($A$1, 427 - 1, 60 - 1)) &gt;= (OFFSET($A$1, 120 - 1, 7 - 1)), "1","0")</f>
        <v>1</v>
      </c>
      <c r="BK427">
        <f ca="1" xml:space="preserve"> IF( AND( OFFSET($A$1, 427 - 1, 61 - 1) = "1", OFFSET($A$1, 427 - 1, 62 - 1) = "1" ), 1, IF( AND( OFFSET($A$1, 427 - 1, 61 - 1) = "1", OFFSET($A$1, 427 - 1, 62 - 1) = "0" ), 2, IF( AND( OFFSET($A$1, 427 - 1, 61 - 1) = "0", OFFSET($A$1, 427 - 1, 62 - 1) = "1" ), 3, 4 ) ) )</f>
        <v>1</v>
      </c>
      <c r="BM427" s="6">
        <v>0.2549370008217452</v>
      </c>
      <c r="BN427" s="6" t="str">
        <f>"0"</f>
        <v>0</v>
      </c>
      <c r="BO427" t="str">
        <f ca="1">IF((OFFSET($A$1, 427 - 1, 65 - 1)) &gt;= (OFFSET($A$1, 144 - 1, 7 - 1)), "1","0")</f>
        <v>0</v>
      </c>
      <c r="BP427">
        <f ca="1" xml:space="preserve"> IF( AND( OFFSET($A$1, 427 - 1, 66 - 1) = "1", OFFSET($A$1, 427 - 1, 67 - 1) = "1" ), 1, IF( AND( OFFSET($A$1, 427 - 1, 66 - 1) = "1", OFFSET($A$1, 427 - 1, 67 - 1) = "0" ), 2, IF( AND( OFFSET($A$1, 427 - 1, 66 - 1) = "0", OFFSET($A$1, 427 - 1, 67 - 1) = "1" ), 3, 4 ) ) )</f>
        <v>4</v>
      </c>
      <c r="BR427" s="6">
        <v>0.47769420966984832</v>
      </c>
      <c r="BS427" s="6" t="str">
        <f t="shared" si="63"/>
        <v>0</v>
      </c>
      <c r="BT427" t="str">
        <f ca="1">IF((OFFSET($A$1, 427 - 1, 70 - 1)) &gt;= (OFFSET($A$1, 168 - 1, 7 - 1)), "1","0")</f>
        <v>0</v>
      </c>
      <c r="BU427">
        <f ca="1" xml:space="preserve"> IF( AND( OFFSET($A$1, 427 - 1, 71 - 1) = "1", OFFSET($A$1, 427 - 1, 72 - 1) = "1" ), 1, IF( AND( OFFSET($A$1, 427 - 1, 71 - 1) = "1", OFFSET($A$1, 427 - 1, 72 - 1) = "0" ), 2, IF( AND( OFFSET($A$1, 427 - 1, 71 - 1) = "0", OFFSET($A$1, 427 - 1, 72 - 1) = "1" ), 3, 4 ) ) )</f>
        <v>4</v>
      </c>
    </row>
    <row r="428" spans="60:73" x14ac:dyDescent="0.25">
      <c r="BH428" s="6">
        <v>0.98110672729861492</v>
      </c>
      <c r="BI428" s="6" t="str">
        <f t="shared" si="62"/>
        <v>1</v>
      </c>
      <c r="BJ428" t="str">
        <f ca="1">IF((OFFSET($A$1, 428 - 1, 60 - 1)) &gt;= (OFFSET($A$1, 120 - 1, 7 - 1)), "1","0")</f>
        <v>1</v>
      </c>
      <c r="BK428">
        <f ca="1" xml:space="preserve"> IF( AND( OFFSET($A$1, 428 - 1, 61 - 1) = "1", OFFSET($A$1, 428 - 1, 62 - 1) = "1" ), 1, IF( AND( OFFSET($A$1, 428 - 1, 61 - 1) = "1", OFFSET($A$1, 428 - 1, 62 - 1) = "0" ), 2, IF( AND( OFFSET($A$1, 428 - 1, 61 - 1) = "0", OFFSET($A$1, 428 - 1, 62 - 1) = "1" ), 3, 4 ) ) )</f>
        <v>1</v>
      </c>
      <c r="BM428" s="6">
        <v>9.9527200577455108E-2</v>
      </c>
      <c r="BN428" s="6" t="str">
        <f>"0"</f>
        <v>0</v>
      </c>
      <c r="BO428" t="str">
        <f ca="1">IF((OFFSET($A$1, 428 - 1, 65 - 1)) &gt;= (OFFSET($A$1, 144 - 1, 7 - 1)), "1","0")</f>
        <v>0</v>
      </c>
      <c r="BP428">
        <f ca="1" xml:space="preserve"> IF( AND( OFFSET($A$1, 428 - 1, 66 - 1) = "1", OFFSET($A$1, 428 - 1, 67 - 1) = "1" ), 1, IF( AND( OFFSET($A$1, 428 - 1, 66 - 1) = "1", OFFSET($A$1, 428 - 1, 67 - 1) = "0" ), 2, IF( AND( OFFSET($A$1, 428 - 1, 66 - 1) = "0", OFFSET($A$1, 428 - 1, 67 - 1) = "1" ), 3, 4 ) ) )</f>
        <v>4</v>
      </c>
      <c r="BR428" s="6">
        <v>0.58616410513557471</v>
      </c>
      <c r="BS428" s="6" t="str">
        <f t="shared" si="63"/>
        <v>0</v>
      </c>
      <c r="BT428" t="str">
        <f ca="1">IF((OFFSET($A$1, 428 - 1, 70 - 1)) &gt;= (OFFSET($A$1, 168 - 1, 7 - 1)), "1","0")</f>
        <v>1</v>
      </c>
      <c r="BU428">
        <f ca="1" xml:space="preserve"> IF( AND( OFFSET($A$1, 428 - 1, 71 - 1) = "1", OFFSET($A$1, 428 - 1, 72 - 1) = "1" ), 1, IF( AND( OFFSET($A$1, 428 - 1, 71 - 1) = "1", OFFSET($A$1, 428 - 1, 72 - 1) = "0" ), 2, IF( AND( OFFSET($A$1, 428 - 1, 71 - 1) = "0", OFFSET($A$1, 428 - 1, 72 - 1) = "1" ), 3, 4 ) ) )</f>
        <v>3</v>
      </c>
    </row>
    <row r="429" spans="60:73" x14ac:dyDescent="0.25">
      <c r="BH429" s="6">
        <v>0.80467340830712064</v>
      </c>
      <c r="BI429" s="6" t="str">
        <f t="shared" si="62"/>
        <v>1</v>
      </c>
      <c r="BJ429" t="str">
        <f ca="1">IF((OFFSET($A$1, 429 - 1, 60 - 1)) &gt;= (OFFSET($A$1, 120 - 1, 7 - 1)), "1","0")</f>
        <v>1</v>
      </c>
      <c r="BK429">
        <f ca="1" xml:space="preserve"> IF( AND( OFFSET($A$1, 429 - 1, 61 - 1) = "1", OFFSET($A$1, 429 - 1, 62 - 1) = "1" ), 1, IF( AND( OFFSET($A$1, 429 - 1, 61 - 1) = "1", OFFSET($A$1, 429 - 1, 62 - 1) = "0" ), 2, IF( AND( OFFSET($A$1, 429 - 1, 61 - 1) = "0", OFFSET($A$1, 429 - 1, 62 - 1) = "1" ), 3, 4 ) ) )</f>
        <v>1</v>
      </c>
      <c r="BM429" s="6">
        <v>0.80146538106426013</v>
      </c>
      <c r="BN429" s="6" t="str">
        <f>"1"</f>
        <v>1</v>
      </c>
      <c r="BO429" t="str">
        <f ca="1">IF((OFFSET($A$1, 429 - 1, 65 - 1)) &gt;= (OFFSET($A$1, 144 - 1, 7 - 1)), "1","0")</f>
        <v>1</v>
      </c>
      <c r="BP429">
        <f ca="1" xml:space="preserve"> IF( AND( OFFSET($A$1, 429 - 1, 66 - 1) = "1", OFFSET($A$1, 429 - 1, 67 - 1) = "1" ), 1, IF( AND( OFFSET($A$1, 429 - 1, 66 - 1) = "1", OFFSET($A$1, 429 - 1, 67 - 1) = "0" ), 2, IF( AND( OFFSET($A$1, 429 - 1, 66 - 1) = "0", OFFSET($A$1, 429 - 1, 67 - 1) = "1" ), 3, 4 ) ) )</f>
        <v>1</v>
      </c>
      <c r="BR429" s="6">
        <v>0.20046577405620439</v>
      </c>
      <c r="BS429" s="6" t="str">
        <f t="shared" si="63"/>
        <v>0</v>
      </c>
      <c r="BT429" t="str">
        <f ca="1">IF((OFFSET($A$1, 429 - 1, 70 - 1)) &gt;= (OFFSET($A$1, 168 - 1, 7 - 1)), "1","0")</f>
        <v>0</v>
      </c>
      <c r="BU429">
        <f ca="1" xml:space="preserve"> IF( AND( OFFSET($A$1, 429 - 1, 71 - 1) = "1", OFFSET($A$1, 429 - 1, 72 - 1) = "1" ), 1, IF( AND( OFFSET($A$1, 429 - 1, 71 - 1) = "1", OFFSET($A$1, 429 - 1, 72 - 1) = "0" ), 2, IF( AND( OFFSET($A$1, 429 - 1, 71 - 1) = "0", OFFSET($A$1, 429 - 1, 72 - 1) = "1" ), 3, 4 ) ) )</f>
        <v>4</v>
      </c>
    </row>
    <row r="430" spans="60:73" x14ac:dyDescent="0.25">
      <c r="BH430" s="6">
        <v>0.10935153450022865</v>
      </c>
      <c r="BI430" s="6" t="str">
        <f>"0"</f>
        <v>0</v>
      </c>
      <c r="BJ430" t="str">
        <f ca="1">IF((OFFSET($A$1, 430 - 1, 60 - 1)) &gt;= (OFFSET($A$1, 120 - 1, 7 - 1)), "1","0")</f>
        <v>0</v>
      </c>
      <c r="BK430">
        <f ca="1" xml:space="preserve"> IF( AND( OFFSET($A$1, 430 - 1, 61 - 1) = "1", OFFSET($A$1, 430 - 1, 62 - 1) = "1" ), 1, IF( AND( OFFSET($A$1, 430 - 1, 61 - 1) = "1", OFFSET($A$1, 430 - 1, 62 - 1) = "0" ), 2, IF( AND( OFFSET($A$1, 430 - 1, 61 - 1) = "0", OFFSET($A$1, 430 - 1, 62 - 1) = "1" ), 3, 4 ) ) )</f>
        <v>4</v>
      </c>
      <c r="BM430" s="6">
        <v>0.54038625512970573</v>
      </c>
      <c r="BN430" s="6" t="str">
        <f>"0"</f>
        <v>0</v>
      </c>
      <c r="BO430" t="str">
        <f ca="1">IF((OFFSET($A$1, 430 - 1, 65 - 1)) &gt;= (OFFSET($A$1, 144 - 1, 7 - 1)), "1","0")</f>
        <v>1</v>
      </c>
      <c r="BP430">
        <f ca="1" xml:space="preserve"> IF( AND( OFFSET($A$1, 430 - 1, 66 - 1) = "1", OFFSET($A$1, 430 - 1, 67 - 1) = "1" ), 1, IF( AND( OFFSET($A$1, 430 - 1, 66 - 1) = "1", OFFSET($A$1, 430 - 1, 67 - 1) = "0" ), 2, IF( AND( OFFSET($A$1, 430 - 1, 66 - 1) = "0", OFFSET($A$1, 430 - 1, 67 - 1) = "1" ), 3, 4 ) ) )</f>
        <v>3</v>
      </c>
      <c r="BR430" s="6">
        <v>0.47375496662420963</v>
      </c>
      <c r="BS430" s="6" t="str">
        <f t="shared" si="63"/>
        <v>0</v>
      </c>
      <c r="BT430" t="str">
        <f ca="1">IF((OFFSET($A$1, 430 - 1, 70 - 1)) &gt;= (OFFSET($A$1, 168 - 1, 7 - 1)), "1","0")</f>
        <v>0</v>
      </c>
      <c r="BU430">
        <f ca="1" xml:space="preserve"> IF( AND( OFFSET($A$1, 430 - 1, 71 - 1) = "1", OFFSET($A$1, 430 - 1, 72 - 1) = "1" ), 1, IF( AND( OFFSET($A$1, 430 - 1, 71 - 1) = "1", OFFSET($A$1, 430 - 1, 72 - 1) = "0" ), 2, IF( AND( OFFSET($A$1, 430 - 1, 71 - 1) = "0", OFFSET($A$1, 430 - 1, 72 - 1) = "1" ), 3, 4 ) ) )</f>
        <v>4</v>
      </c>
    </row>
    <row r="431" spans="60:73" x14ac:dyDescent="0.25">
      <c r="BH431" s="6">
        <v>0.47539258702688353</v>
      </c>
      <c r="BI431" s="6" t="str">
        <f>"1"</f>
        <v>1</v>
      </c>
      <c r="BJ431" t="str">
        <f ca="1">IF((OFFSET($A$1, 431 - 1, 60 - 1)) &gt;= (OFFSET($A$1, 120 - 1, 7 - 1)), "1","0")</f>
        <v>0</v>
      </c>
      <c r="BK431">
        <f ca="1" xml:space="preserve"> IF( AND( OFFSET($A$1, 431 - 1, 61 - 1) = "1", OFFSET($A$1, 431 - 1, 62 - 1) = "1" ), 1, IF( AND( OFFSET($A$1, 431 - 1, 61 - 1) = "1", OFFSET($A$1, 431 - 1, 62 - 1) = "0" ), 2, IF( AND( OFFSET($A$1, 431 - 1, 61 - 1) = "0", OFFSET($A$1, 431 - 1, 62 - 1) = "1" ), 3, 4 ) ) )</f>
        <v>2</v>
      </c>
      <c r="BM431" s="6">
        <v>0.1718596591692739</v>
      </c>
      <c r="BN431" s="6" t="str">
        <f>"0"</f>
        <v>0</v>
      </c>
      <c r="BO431" t="str">
        <f ca="1">IF((OFFSET($A$1, 431 - 1, 65 - 1)) &gt;= (OFFSET($A$1, 144 - 1, 7 - 1)), "1","0")</f>
        <v>0</v>
      </c>
      <c r="BP431">
        <f ca="1" xml:space="preserve"> IF( AND( OFFSET($A$1, 431 - 1, 66 - 1) = "1", OFFSET($A$1, 431 - 1, 67 - 1) = "1" ), 1, IF( AND( OFFSET($A$1, 431 - 1, 66 - 1) = "1", OFFSET($A$1, 431 - 1, 67 - 1) = "0" ), 2, IF( AND( OFFSET($A$1, 431 - 1, 66 - 1) = "0", OFFSET($A$1, 431 - 1, 67 - 1) = "1" ), 3, 4 ) ) )</f>
        <v>4</v>
      </c>
      <c r="BR431" s="6">
        <v>0.79008359825069574</v>
      </c>
      <c r="BS431" s="6" t="str">
        <f t="shared" si="63"/>
        <v>0</v>
      </c>
      <c r="BT431" t="str">
        <f ca="1">IF((OFFSET($A$1, 431 - 1, 70 - 1)) &gt;= (OFFSET($A$1, 168 - 1, 7 - 1)), "1","0")</f>
        <v>1</v>
      </c>
      <c r="BU431">
        <f ca="1" xml:space="preserve"> IF( AND( OFFSET($A$1, 431 - 1, 71 - 1) = "1", OFFSET($A$1, 431 - 1, 72 - 1) = "1" ), 1, IF( AND( OFFSET($A$1, 431 - 1, 71 - 1) = "1", OFFSET($A$1, 431 - 1, 72 - 1) = "0" ), 2, IF( AND( OFFSET($A$1, 431 - 1, 71 - 1) = "0", OFFSET($A$1, 431 - 1, 72 - 1) = "1" ), 3, 4 ) ) )</f>
        <v>3</v>
      </c>
    </row>
    <row r="432" spans="60:73" x14ac:dyDescent="0.25">
      <c r="BH432" s="6">
        <v>0.33514710704015993</v>
      </c>
      <c r="BI432" s="6" t="str">
        <f>"0"</f>
        <v>0</v>
      </c>
      <c r="BJ432" t="str">
        <f ca="1">IF((OFFSET($A$1, 432 - 1, 60 - 1)) &gt;= (OFFSET($A$1, 120 - 1, 7 - 1)), "1","0")</f>
        <v>0</v>
      </c>
      <c r="BK432">
        <f ca="1" xml:space="preserve"> IF( AND( OFFSET($A$1, 432 - 1, 61 - 1) = "1", OFFSET($A$1, 432 - 1, 62 - 1) = "1" ), 1, IF( AND( OFFSET($A$1, 432 - 1, 61 - 1) = "1", OFFSET($A$1, 432 - 1, 62 - 1) = "0" ), 2, IF( AND( OFFSET($A$1, 432 - 1, 61 - 1) = "0", OFFSET($A$1, 432 - 1, 62 - 1) = "1" ), 3, 4 ) ) )</f>
        <v>4</v>
      </c>
      <c r="BM432" s="6">
        <v>0.95161521614023548</v>
      </c>
      <c r="BN432" s="6" t="str">
        <f>"0"</f>
        <v>0</v>
      </c>
      <c r="BO432" t="str">
        <f ca="1">IF((OFFSET($A$1, 432 - 1, 65 - 1)) &gt;= (OFFSET($A$1, 144 - 1, 7 - 1)), "1","0")</f>
        <v>1</v>
      </c>
      <c r="BP432">
        <f ca="1" xml:space="preserve"> IF( AND( OFFSET($A$1, 432 - 1, 66 - 1) = "1", OFFSET($A$1, 432 - 1, 67 - 1) = "1" ), 1, IF( AND( OFFSET($A$1, 432 - 1, 66 - 1) = "1", OFFSET($A$1, 432 - 1, 67 - 1) = "0" ), 2, IF( AND( OFFSET($A$1, 432 - 1, 66 - 1) = "0", OFFSET($A$1, 432 - 1, 67 - 1) = "1" ), 3, 4 ) ) )</f>
        <v>3</v>
      </c>
      <c r="BR432" s="6">
        <v>0.10456371642146671</v>
      </c>
      <c r="BS432" s="6" t="str">
        <f t="shared" si="63"/>
        <v>0</v>
      </c>
      <c r="BT432" t="str">
        <f ca="1">IF((OFFSET($A$1, 432 - 1, 70 - 1)) &gt;= (OFFSET($A$1, 168 - 1, 7 - 1)), "1","0")</f>
        <v>0</v>
      </c>
      <c r="BU432">
        <f ca="1" xml:space="preserve"> IF( AND( OFFSET($A$1, 432 - 1, 71 - 1) = "1", OFFSET($A$1, 432 - 1, 72 - 1) = "1" ), 1, IF( AND( OFFSET($A$1, 432 - 1, 71 - 1) = "1", OFFSET($A$1, 432 - 1, 72 - 1) = "0" ), 2, IF( AND( OFFSET($A$1, 432 - 1, 71 - 1) = "0", OFFSET($A$1, 432 - 1, 72 - 1) = "1" ), 3, 4 ) ) )</f>
        <v>4</v>
      </c>
    </row>
    <row r="433" spans="60:73" x14ac:dyDescent="0.25">
      <c r="BH433" s="6">
        <v>0.68426832561784257</v>
      </c>
      <c r="BI433" s="6" t="str">
        <f>"1"</f>
        <v>1</v>
      </c>
      <c r="BJ433" t="str">
        <f ca="1">IF((OFFSET($A$1, 433 - 1, 60 - 1)) &gt;= (OFFSET($A$1, 120 - 1, 7 - 1)), "1","0")</f>
        <v>1</v>
      </c>
      <c r="BK433">
        <f ca="1" xml:space="preserve"> IF( AND( OFFSET($A$1, 433 - 1, 61 - 1) = "1", OFFSET($A$1, 433 - 1, 62 - 1) = "1" ), 1, IF( AND( OFFSET($A$1, 433 - 1, 61 - 1) = "1", OFFSET($A$1, 433 - 1, 62 - 1) = "0" ), 2, IF( AND( OFFSET($A$1, 433 - 1, 61 - 1) = "0", OFFSET($A$1, 433 - 1, 62 - 1) = "1" ), 3, 4 ) ) )</f>
        <v>1</v>
      </c>
      <c r="BM433" s="6">
        <v>0.90536655873855421</v>
      </c>
      <c r="BN433" s="6" t="str">
        <f>"0"</f>
        <v>0</v>
      </c>
      <c r="BO433" t="str">
        <f ca="1">IF((OFFSET($A$1, 433 - 1, 65 - 1)) &gt;= (OFFSET($A$1, 144 - 1, 7 - 1)), "1","0")</f>
        <v>1</v>
      </c>
      <c r="BP433">
        <f ca="1" xml:space="preserve"> IF( AND( OFFSET($A$1, 433 - 1, 66 - 1) = "1", OFFSET($A$1, 433 - 1, 67 - 1) = "1" ), 1, IF( AND( OFFSET($A$1, 433 - 1, 66 - 1) = "1", OFFSET($A$1, 433 - 1, 67 - 1) = "0" ), 2, IF( AND( OFFSET($A$1, 433 - 1, 66 - 1) = "0", OFFSET($A$1, 433 - 1, 67 - 1) = "1" ), 3, 4 ) ) )</f>
        <v>3</v>
      </c>
      <c r="BR433" s="6">
        <v>0.56156317900122132</v>
      </c>
      <c r="BS433" s="6" t="str">
        <f t="shared" si="63"/>
        <v>0</v>
      </c>
      <c r="BT433" t="str">
        <f ca="1">IF((OFFSET($A$1, 433 - 1, 70 - 1)) &gt;= (OFFSET($A$1, 168 - 1, 7 - 1)), "1","0")</f>
        <v>1</v>
      </c>
      <c r="BU433">
        <f ca="1" xml:space="preserve"> IF( AND( OFFSET($A$1, 433 - 1, 71 - 1) = "1", OFFSET($A$1, 433 - 1, 72 - 1) = "1" ), 1, IF( AND( OFFSET($A$1, 433 - 1, 71 - 1) = "1", OFFSET($A$1, 433 - 1, 72 - 1) = "0" ), 2, IF( AND( OFFSET($A$1, 433 - 1, 71 - 1) = "0", OFFSET($A$1, 433 - 1, 72 - 1) = "1" ), 3, 4 ) ) )</f>
        <v>3</v>
      </c>
    </row>
    <row r="434" spans="60:73" x14ac:dyDescent="0.25">
      <c r="BH434" s="6">
        <v>0.54549739798986463</v>
      </c>
      <c r="BI434" s="6" t="str">
        <f>"1"</f>
        <v>1</v>
      </c>
      <c r="BJ434" t="str">
        <f ca="1">IF((OFFSET($A$1, 434 - 1, 60 - 1)) &gt;= (OFFSET($A$1, 120 - 1, 7 - 1)), "1","0")</f>
        <v>1</v>
      </c>
      <c r="BK434">
        <f ca="1" xml:space="preserve"> IF( AND( OFFSET($A$1, 434 - 1, 61 - 1) = "1", OFFSET($A$1, 434 - 1, 62 - 1) = "1" ), 1, IF( AND( OFFSET($A$1, 434 - 1, 61 - 1) = "1", OFFSET($A$1, 434 - 1, 62 - 1) = "0" ), 2, IF( AND( OFFSET($A$1, 434 - 1, 61 - 1) = "0", OFFSET($A$1, 434 - 1, 62 - 1) = "1" ), 3, 4 ) ) )</f>
        <v>1</v>
      </c>
      <c r="BM434" s="6">
        <v>0.57812060840019752</v>
      </c>
      <c r="BN434" s="6" t="str">
        <f>"1"</f>
        <v>1</v>
      </c>
      <c r="BO434" t="str">
        <f ca="1">IF((OFFSET($A$1, 434 - 1, 65 - 1)) &gt;= (OFFSET($A$1, 144 - 1, 7 - 1)), "1","0")</f>
        <v>1</v>
      </c>
      <c r="BP434">
        <f ca="1" xml:space="preserve"> IF( AND( OFFSET($A$1, 434 - 1, 66 - 1) = "1", OFFSET($A$1, 434 - 1, 67 - 1) = "1" ), 1, IF( AND( OFFSET($A$1, 434 - 1, 66 - 1) = "1", OFFSET($A$1, 434 - 1, 67 - 1) = "0" ), 2, IF( AND( OFFSET($A$1, 434 - 1, 66 - 1) = "0", OFFSET($A$1, 434 - 1, 67 - 1) = "1" ), 3, 4 ) ) )</f>
        <v>1</v>
      </c>
      <c r="BR434" s="6">
        <v>9.6415682799300517E-2</v>
      </c>
      <c r="BS434" s="6" t="str">
        <f t="shared" si="63"/>
        <v>0</v>
      </c>
      <c r="BT434" t="str">
        <f ca="1">IF((OFFSET($A$1, 434 - 1, 70 - 1)) &gt;= (OFFSET($A$1, 168 - 1, 7 - 1)), "1","0")</f>
        <v>0</v>
      </c>
      <c r="BU434">
        <f ca="1" xml:space="preserve"> IF( AND( OFFSET($A$1, 434 - 1, 71 - 1) = "1", OFFSET($A$1, 434 - 1, 72 - 1) = "1" ), 1, IF( AND( OFFSET($A$1, 434 - 1, 71 - 1) = "1", OFFSET($A$1, 434 - 1, 72 - 1) = "0" ), 2, IF( AND( OFFSET($A$1, 434 - 1, 71 - 1) = "0", OFFSET($A$1, 434 - 1, 72 - 1) = "1" ), 3, 4 ) ) )</f>
        <v>4</v>
      </c>
    </row>
    <row r="435" spans="60:73" x14ac:dyDescent="0.25">
      <c r="BH435" s="6">
        <v>0.28473465003427667</v>
      </c>
      <c r="BI435" s="6" t="str">
        <f>"0"</f>
        <v>0</v>
      </c>
      <c r="BJ435" t="str">
        <f ca="1">IF((OFFSET($A$1, 435 - 1, 60 - 1)) &gt;= (OFFSET($A$1, 120 - 1, 7 - 1)), "1","0")</f>
        <v>0</v>
      </c>
      <c r="BK435">
        <f ca="1" xml:space="preserve"> IF( AND( OFFSET($A$1, 435 - 1, 61 - 1) = "1", OFFSET($A$1, 435 - 1, 62 - 1) = "1" ), 1, IF( AND( OFFSET($A$1, 435 - 1, 61 - 1) = "1", OFFSET($A$1, 435 - 1, 62 - 1) = "0" ), 2, IF( AND( OFFSET($A$1, 435 - 1, 61 - 1) = "0", OFFSET($A$1, 435 - 1, 62 - 1) = "1" ), 3, 4 ) ) )</f>
        <v>4</v>
      </c>
      <c r="BM435" s="6">
        <v>0.46884197849377002</v>
      </c>
      <c r="BN435" s="6" t="str">
        <f>"0"</f>
        <v>0</v>
      </c>
      <c r="BO435" t="str">
        <f ca="1">IF((OFFSET($A$1, 435 - 1, 65 - 1)) &gt;= (OFFSET($A$1, 144 - 1, 7 - 1)), "1","0")</f>
        <v>0</v>
      </c>
      <c r="BP435">
        <f ca="1" xml:space="preserve"> IF( AND( OFFSET($A$1, 435 - 1, 66 - 1) = "1", OFFSET($A$1, 435 - 1, 67 - 1) = "1" ), 1, IF( AND( OFFSET($A$1, 435 - 1, 66 - 1) = "1", OFFSET($A$1, 435 - 1, 67 - 1) = "0" ), 2, IF( AND( OFFSET($A$1, 435 - 1, 66 - 1) = "0", OFFSET($A$1, 435 - 1, 67 - 1) = "1" ), 3, 4 ) ) )</f>
        <v>4</v>
      </c>
      <c r="BR435" s="6">
        <v>0.72664386094226352</v>
      </c>
      <c r="BS435" s="6" t="str">
        <f>"1"</f>
        <v>1</v>
      </c>
      <c r="BT435" t="str">
        <f ca="1">IF((OFFSET($A$1, 435 - 1, 70 - 1)) &gt;= (OFFSET($A$1, 168 - 1, 7 - 1)), "1","0")</f>
        <v>1</v>
      </c>
      <c r="BU435">
        <f ca="1" xml:space="preserve"> IF( AND( OFFSET($A$1, 435 - 1, 71 - 1) = "1", OFFSET($A$1, 435 - 1, 72 - 1) = "1" ), 1, IF( AND( OFFSET($A$1, 435 - 1, 71 - 1) = "1", OFFSET($A$1, 435 - 1, 72 - 1) = "0" ), 2, IF( AND( OFFSET($A$1, 435 - 1, 71 - 1) = "0", OFFSET($A$1, 435 - 1, 72 - 1) = "1" ), 3, 4 ) ) )</f>
        <v>1</v>
      </c>
    </row>
    <row r="436" spans="60:73" x14ac:dyDescent="0.25">
      <c r="BH436" s="6">
        <v>0.98107590977131509</v>
      </c>
      <c r="BI436" s="6" t="str">
        <f>"1"</f>
        <v>1</v>
      </c>
      <c r="BJ436" t="str">
        <f ca="1">IF((OFFSET($A$1, 436 - 1, 60 - 1)) &gt;= (OFFSET($A$1, 120 - 1, 7 - 1)), "1","0")</f>
        <v>1</v>
      </c>
      <c r="BK436">
        <f ca="1" xml:space="preserve"> IF( AND( OFFSET($A$1, 436 - 1, 61 - 1) = "1", OFFSET($A$1, 436 - 1, 62 - 1) = "1" ), 1, IF( AND( OFFSET($A$1, 436 - 1, 61 - 1) = "1", OFFSET($A$1, 436 - 1, 62 - 1) = "0" ), 2, IF( AND( OFFSET($A$1, 436 - 1, 61 - 1) = "0", OFFSET($A$1, 436 - 1, 62 - 1) = "1" ), 3, 4 ) ) )</f>
        <v>1</v>
      </c>
      <c r="BM436" s="6">
        <v>0.27916630722470082</v>
      </c>
      <c r="BN436" s="6" t="str">
        <f>"0"</f>
        <v>0</v>
      </c>
      <c r="BO436" t="str">
        <f ca="1">IF((OFFSET($A$1, 436 - 1, 65 - 1)) &gt;= (OFFSET($A$1, 144 - 1, 7 - 1)), "1","0")</f>
        <v>0</v>
      </c>
      <c r="BP436">
        <f ca="1" xml:space="preserve"> IF( AND( OFFSET($A$1, 436 - 1, 66 - 1) = "1", OFFSET($A$1, 436 - 1, 67 - 1) = "1" ), 1, IF( AND( OFFSET($A$1, 436 - 1, 66 - 1) = "1", OFFSET($A$1, 436 - 1, 67 - 1) = "0" ), 2, IF( AND( OFFSET($A$1, 436 - 1, 66 - 1) = "0", OFFSET($A$1, 436 - 1, 67 - 1) = "1" ), 3, 4 ) ) )</f>
        <v>4</v>
      </c>
      <c r="BR436" s="6">
        <v>7.0247562914845546E-2</v>
      </c>
      <c r="BS436" s="6" t="str">
        <f t="shared" ref="BS436:BS443" si="64">"0"</f>
        <v>0</v>
      </c>
      <c r="BT436" t="str">
        <f ca="1">IF((OFFSET($A$1, 436 - 1, 70 - 1)) &gt;= (OFFSET($A$1, 168 - 1, 7 - 1)), "1","0")</f>
        <v>0</v>
      </c>
      <c r="BU436">
        <f ca="1" xml:space="preserve"> IF( AND( OFFSET($A$1, 436 - 1, 71 - 1) = "1", OFFSET($A$1, 436 - 1, 72 - 1) = "1" ), 1, IF( AND( OFFSET($A$1, 436 - 1, 71 - 1) = "1", OFFSET($A$1, 436 - 1, 72 - 1) = "0" ), 2, IF( AND( OFFSET($A$1, 436 - 1, 71 - 1) = "0", OFFSET($A$1, 436 - 1, 72 - 1) = "1" ), 3, 4 ) ) )</f>
        <v>4</v>
      </c>
    </row>
    <row r="437" spans="60:73" x14ac:dyDescent="0.25">
      <c r="BH437" s="6">
        <v>0.16764281214030197</v>
      </c>
      <c r="BI437" s="6" t="str">
        <f>"0"</f>
        <v>0</v>
      </c>
      <c r="BJ437" t="str">
        <f ca="1">IF((OFFSET($A$1, 437 - 1, 60 - 1)) &gt;= (OFFSET($A$1, 120 - 1, 7 - 1)), "1","0")</f>
        <v>0</v>
      </c>
      <c r="BK437">
        <f ca="1" xml:space="preserve"> IF( AND( OFFSET($A$1, 437 - 1, 61 - 1) = "1", OFFSET($A$1, 437 - 1, 62 - 1) = "1" ), 1, IF( AND( OFFSET($A$1, 437 - 1, 61 - 1) = "1", OFFSET($A$1, 437 - 1, 62 - 1) = "0" ), 2, IF( AND( OFFSET($A$1, 437 - 1, 61 - 1) = "0", OFFSET($A$1, 437 - 1, 62 - 1) = "1" ), 3, 4 ) ) )</f>
        <v>4</v>
      </c>
      <c r="BM437" s="6">
        <v>0.7641937473863808</v>
      </c>
      <c r="BN437" s="6" t="str">
        <f>"1"</f>
        <v>1</v>
      </c>
      <c r="BO437" t="str">
        <f ca="1">IF((OFFSET($A$1, 437 - 1, 65 - 1)) &gt;= (OFFSET($A$1, 144 - 1, 7 - 1)), "1","0")</f>
        <v>1</v>
      </c>
      <c r="BP437">
        <f ca="1" xml:space="preserve"> IF( AND( OFFSET($A$1, 437 - 1, 66 - 1) = "1", OFFSET($A$1, 437 - 1, 67 - 1) = "1" ), 1, IF( AND( OFFSET($A$1, 437 - 1, 66 - 1) = "1", OFFSET($A$1, 437 - 1, 67 - 1) = "0" ), 2, IF( AND( OFFSET($A$1, 437 - 1, 66 - 1) = "0", OFFSET($A$1, 437 - 1, 67 - 1) = "1" ), 3, 4 ) ) )</f>
        <v>1</v>
      </c>
      <c r="BR437" s="6">
        <v>0.33731595660119018</v>
      </c>
      <c r="BS437" s="6" t="str">
        <f t="shared" si="64"/>
        <v>0</v>
      </c>
      <c r="BT437" t="str">
        <f ca="1">IF((OFFSET($A$1, 437 - 1, 70 - 1)) &gt;= (OFFSET($A$1, 168 - 1, 7 - 1)), "1","0")</f>
        <v>0</v>
      </c>
      <c r="BU437">
        <f ca="1" xml:space="preserve"> IF( AND( OFFSET($A$1, 437 - 1, 71 - 1) = "1", OFFSET($A$1, 437 - 1, 72 - 1) = "1" ), 1, IF( AND( OFFSET($A$1, 437 - 1, 71 - 1) = "1", OFFSET($A$1, 437 - 1, 72 - 1) = "0" ), 2, IF( AND( OFFSET($A$1, 437 - 1, 71 - 1) = "0", OFFSET($A$1, 437 - 1, 72 - 1) = "1" ), 3, 4 ) ) )</f>
        <v>4</v>
      </c>
    </row>
    <row r="438" spans="60:73" x14ac:dyDescent="0.25">
      <c r="BH438" s="6">
        <v>0.75307410338707625</v>
      </c>
      <c r="BI438" s="6" t="str">
        <f>"1"</f>
        <v>1</v>
      </c>
      <c r="BJ438" t="str">
        <f ca="1">IF((OFFSET($A$1, 438 - 1, 60 - 1)) &gt;= (OFFSET($A$1, 120 - 1, 7 - 1)), "1","0")</f>
        <v>1</v>
      </c>
      <c r="BK438">
        <f ca="1" xml:space="preserve"> IF( AND( OFFSET($A$1, 438 - 1, 61 - 1) = "1", OFFSET($A$1, 438 - 1, 62 - 1) = "1" ), 1, IF( AND( OFFSET($A$1, 438 - 1, 61 - 1) = "1", OFFSET($A$1, 438 - 1, 62 - 1) = "0" ), 2, IF( AND( OFFSET($A$1, 438 - 1, 61 - 1) = "0", OFFSET($A$1, 438 - 1, 62 - 1) = "1" ), 3, 4 ) ) )</f>
        <v>1</v>
      </c>
      <c r="BM438" s="6">
        <v>0.15744780016921189</v>
      </c>
      <c r="BN438" s="6" t="str">
        <f t="shared" ref="BN438:BN443" si="65">"0"</f>
        <v>0</v>
      </c>
      <c r="BO438" t="str">
        <f ca="1">IF((OFFSET($A$1, 438 - 1, 65 - 1)) &gt;= (OFFSET($A$1, 144 - 1, 7 - 1)), "1","0")</f>
        <v>0</v>
      </c>
      <c r="BP438">
        <f ca="1" xml:space="preserve"> IF( AND( OFFSET($A$1, 438 - 1, 66 - 1) = "1", OFFSET($A$1, 438 - 1, 67 - 1) = "1" ), 1, IF( AND( OFFSET($A$1, 438 - 1, 66 - 1) = "1", OFFSET($A$1, 438 - 1, 67 - 1) = "0" ), 2, IF( AND( OFFSET($A$1, 438 - 1, 66 - 1) = "0", OFFSET($A$1, 438 - 1, 67 - 1) = "1" ), 3, 4 ) ) )</f>
        <v>4</v>
      </c>
      <c r="BR438" s="6">
        <v>0.22952902969378303</v>
      </c>
      <c r="BS438" s="6" t="str">
        <f t="shared" si="64"/>
        <v>0</v>
      </c>
      <c r="BT438" t="str">
        <f ca="1">IF((OFFSET($A$1, 438 - 1, 70 - 1)) &gt;= (OFFSET($A$1, 168 - 1, 7 - 1)), "1","0")</f>
        <v>0</v>
      </c>
      <c r="BU438">
        <f ca="1" xml:space="preserve"> IF( AND( OFFSET($A$1, 438 - 1, 71 - 1) = "1", OFFSET($A$1, 438 - 1, 72 - 1) = "1" ), 1, IF( AND( OFFSET($A$1, 438 - 1, 71 - 1) = "1", OFFSET($A$1, 438 - 1, 72 - 1) = "0" ), 2, IF( AND( OFFSET($A$1, 438 - 1, 71 - 1) = "0", OFFSET($A$1, 438 - 1, 72 - 1) = "1" ), 3, 4 ) ) )</f>
        <v>4</v>
      </c>
    </row>
    <row r="439" spans="60:73" x14ac:dyDescent="0.25">
      <c r="BH439" s="6">
        <v>7.0855249038186116E-2</v>
      </c>
      <c r="BI439" s="6" t="str">
        <f>"0"</f>
        <v>0</v>
      </c>
      <c r="BJ439" t="str">
        <f ca="1">IF((OFFSET($A$1, 439 - 1, 60 - 1)) &gt;= (OFFSET($A$1, 120 - 1, 7 - 1)), "1","0")</f>
        <v>0</v>
      </c>
      <c r="BK439">
        <f ca="1" xml:space="preserve"> IF( AND( OFFSET($A$1, 439 - 1, 61 - 1) = "1", OFFSET($A$1, 439 - 1, 62 - 1) = "1" ), 1, IF( AND( OFFSET($A$1, 439 - 1, 61 - 1) = "1", OFFSET($A$1, 439 - 1, 62 - 1) = "0" ), 2, IF( AND( OFFSET($A$1, 439 - 1, 61 - 1) = "0", OFFSET($A$1, 439 - 1, 62 - 1) = "1" ), 3, 4 ) ) )</f>
        <v>4</v>
      </c>
      <c r="BM439" s="6">
        <v>0.38003353938279461</v>
      </c>
      <c r="BN439" s="6" t="str">
        <f t="shared" si="65"/>
        <v>0</v>
      </c>
      <c r="BO439" t="str">
        <f ca="1">IF((OFFSET($A$1, 439 - 1, 65 - 1)) &gt;= (OFFSET($A$1, 144 - 1, 7 - 1)), "1","0")</f>
        <v>0</v>
      </c>
      <c r="BP439">
        <f ca="1" xml:space="preserve"> IF( AND( OFFSET($A$1, 439 - 1, 66 - 1) = "1", OFFSET($A$1, 439 - 1, 67 - 1) = "1" ), 1, IF( AND( OFFSET($A$1, 439 - 1, 66 - 1) = "1", OFFSET($A$1, 439 - 1, 67 - 1) = "0" ), 2, IF( AND( OFFSET($A$1, 439 - 1, 66 - 1) = "0", OFFSET($A$1, 439 - 1, 67 - 1) = "1" ), 3, 4 ) ) )</f>
        <v>4</v>
      </c>
      <c r="BR439" s="6">
        <v>0.49273627724876062</v>
      </c>
      <c r="BS439" s="6" t="str">
        <f t="shared" si="64"/>
        <v>0</v>
      </c>
      <c r="BT439" t="str">
        <f ca="1">IF((OFFSET($A$1, 439 - 1, 70 - 1)) &gt;= (OFFSET($A$1, 168 - 1, 7 - 1)), "1","0")</f>
        <v>0</v>
      </c>
      <c r="BU439">
        <f ca="1" xml:space="preserve"> IF( AND( OFFSET($A$1, 439 - 1, 71 - 1) = "1", OFFSET($A$1, 439 - 1, 72 - 1) = "1" ), 1, IF( AND( OFFSET($A$1, 439 - 1, 71 - 1) = "1", OFFSET($A$1, 439 - 1, 72 - 1) = "0" ), 2, IF( AND( OFFSET($A$1, 439 - 1, 71 - 1) = "0", OFFSET($A$1, 439 - 1, 72 - 1) = "1" ), 3, 4 ) ) )</f>
        <v>4</v>
      </c>
    </row>
    <row r="440" spans="60:73" x14ac:dyDescent="0.25">
      <c r="BH440" s="6">
        <v>0.45737096141996891</v>
      </c>
      <c r="BI440" s="6" t="str">
        <f>"0"</f>
        <v>0</v>
      </c>
      <c r="BJ440" t="str">
        <f ca="1">IF((OFFSET($A$1, 440 - 1, 60 - 1)) &gt;= (OFFSET($A$1, 120 - 1, 7 - 1)), "1","0")</f>
        <v>0</v>
      </c>
      <c r="BK440">
        <f ca="1" xml:space="preserve"> IF( AND( OFFSET($A$1, 440 - 1, 61 - 1) = "1", OFFSET($A$1, 440 - 1, 62 - 1) = "1" ), 1, IF( AND( OFFSET($A$1, 440 - 1, 61 - 1) = "1", OFFSET($A$1, 440 - 1, 62 - 1) = "0" ), 2, IF( AND( OFFSET($A$1, 440 - 1, 61 - 1) = "0", OFFSET($A$1, 440 - 1, 62 - 1) = "1" ), 3, 4 ) ) )</f>
        <v>4</v>
      </c>
      <c r="BM440" s="6">
        <v>0.23899944867116713</v>
      </c>
      <c r="BN440" s="6" t="str">
        <f t="shared" si="65"/>
        <v>0</v>
      </c>
      <c r="BO440" t="str">
        <f ca="1">IF((OFFSET($A$1, 440 - 1, 65 - 1)) &gt;= (OFFSET($A$1, 144 - 1, 7 - 1)), "1","0")</f>
        <v>0</v>
      </c>
      <c r="BP440">
        <f ca="1" xml:space="preserve"> IF( AND( OFFSET($A$1, 440 - 1, 66 - 1) = "1", OFFSET($A$1, 440 - 1, 67 - 1) = "1" ), 1, IF( AND( OFFSET($A$1, 440 - 1, 66 - 1) = "1", OFFSET($A$1, 440 - 1, 67 - 1) = "0" ), 2, IF( AND( OFFSET($A$1, 440 - 1, 66 - 1) = "0", OFFSET($A$1, 440 - 1, 67 - 1) = "1" ), 3, 4 ) ) )</f>
        <v>4</v>
      </c>
      <c r="BR440" s="6">
        <v>0.19166509040334206</v>
      </c>
      <c r="BS440" s="6" t="str">
        <f t="shared" si="64"/>
        <v>0</v>
      </c>
      <c r="BT440" t="str">
        <f ca="1">IF((OFFSET($A$1, 440 - 1, 70 - 1)) &gt;= (OFFSET($A$1, 168 - 1, 7 - 1)), "1","0")</f>
        <v>0</v>
      </c>
      <c r="BU440">
        <f ca="1" xml:space="preserve"> IF( AND( OFFSET($A$1, 440 - 1, 71 - 1) = "1", OFFSET($A$1, 440 - 1, 72 - 1) = "1" ), 1, IF( AND( OFFSET($A$1, 440 - 1, 71 - 1) = "1", OFFSET($A$1, 440 - 1, 72 - 1) = "0" ), 2, IF( AND( OFFSET($A$1, 440 - 1, 71 - 1) = "0", OFFSET($A$1, 440 - 1, 72 - 1) = "1" ), 3, 4 ) ) )</f>
        <v>4</v>
      </c>
    </row>
    <row r="441" spans="60:73" x14ac:dyDescent="0.25">
      <c r="BH441" s="6">
        <v>0.43630149400861851</v>
      </c>
      <c r="BI441" s="6" t="str">
        <f>"0"</f>
        <v>0</v>
      </c>
      <c r="BJ441" t="str">
        <f ca="1">IF((OFFSET($A$1, 441 - 1, 60 - 1)) &gt;= (OFFSET($A$1, 120 - 1, 7 - 1)), "1","0")</f>
        <v>0</v>
      </c>
      <c r="BK441">
        <f ca="1" xml:space="preserve"> IF( AND( OFFSET($A$1, 441 - 1, 61 - 1) = "1", OFFSET($A$1, 441 - 1, 62 - 1) = "1" ), 1, IF( AND( OFFSET($A$1, 441 - 1, 61 - 1) = "1", OFFSET($A$1, 441 - 1, 62 - 1) = "0" ), 2, IF( AND( OFFSET($A$1, 441 - 1, 61 - 1) = "0", OFFSET($A$1, 441 - 1, 62 - 1) = "1" ), 3, 4 ) ) )</f>
        <v>4</v>
      </c>
      <c r="BM441" s="6">
        <v>0.57771757795101419</v>
      </c>
      <c r="BN441" s="6" t="str">
        <f t="shared" si="65"/>
        <v>0</v>
      </c>
      <c r="BO441" t="str">
        <f ca="1">IF((OFFSET($A$1, 441 - 1, 65 - 1)) &gt;= (OFFSET($A$1, 144 - 1, 7 - 1)), "1","0")</f>
        <v>1</v>
      </c>
      <c r="BP441">
        <f ca="1" xml:space="preserve"> IF( AND( OFFSET($A$1, 441 - 1, 66 - 1) = "1", OFFSET($A$1, 441 - 1, 67 - 1) = "1" ), 1, IF( AND( OFFSET($A$1, 441 - 1, 66 - 1) = "1", OFFSET($A$1, 441 - 1, 67 - 1) = "0" ), 2, IF( AND( OFFSET($A$1, 441 - 1, 66 - 1) = "0", OFFSET($A$1, 441 - 1, 67 - 1) = "1" ), 3, 4 ) ) )</f>
        <v>3</v>
      </c>
      <c r="BR441" s="6">
        <v>0.25013061945760373</v>
      </c>
      <c r="BS441" s="6" t="str">
        <f t="shared" si="64"/>
        <v>0</v>
      </c>
      <c r="BT441" t="str">
        <f ca="1">IF((OFFSET($A$1, 441 - 1, 70 - 1)) &gt;= (OFFSET($A$1, 168 - 1, 7 - 1)), "1","0")</f>
        <v>0</v>
      </c>
      <c r="BU441">
        <f ca="1" xml:space="preserve"> IF( AND( OFFSET($A$1, 441 - 1, 71 - 1) = "1", OFFSET($A$1, 441 - 1, 72 - 1) = "1" ), 1, IF( AND( OFFSET($A$1, 441 - 1, 71 - 1) = "1", OFFSET($A$1, 441 - 1, 72 - 1) = "0" ), 2, IF( AND( OFFSET($A$1, 441 - 1, 71 - 1) = "0", OFFSET($A$1, 441 - 1, 72 - 1) = "1" ), 3, 4 ) ) )</f>
        <v>4</v>
      </c>
    </row>
    <row r="442" spans="60:73" x14ac:dyDescent="0.25">
      <c r="BH442" s="6">
        <v>0.26093214315440322</v>
      </c>
      <c r="BI442" s="6" t="str">
        <f>"0"</f>
        <v>0</v>
      </c>
      <c r="BJ442" t="str">
        <f ca="1">IF((OFFSET($A$1, 442 - 1, 60 - 1)) &gt;= (OFFSET($A$1, 120 - 1, 7 - 1)), "1","0")</f>
        <v>0</v>
      </c>
      <c r="BK442">
        <f ca="1" xml:space="preserve"> IF( AND( OFFSET($A$1, 442 - 1, 61 - 1) = "1", OFFSET($A$1, 442 - 1, 62 - 1) = "1" ), 1, IF( AND( OFFSET($A$1, 442 - 1, 61 - 1) = "1", OFFSET($A$1, 442 - 1, 62 - 1) = "0" ), 2, IF( AND( OFFSET($A$1, 442 - 1, 61 - 1) = "0", OFFSET($A$1, 442 - 1, 62 - 1) = "1" ), 3, 4 ) ) )</f>
        <v>4</v>
      </c>
      <c r="BM442" s="6">
        <v>0.42897064841740873</v>
      </c>
      <c r="BN442" s="6" t="str">
        <f t="shared" si="65"/>
        <v>0</v>
      </c>
      <c r="BO442" t="str">
        <f ca="1">IF((OFFSET($A$1, 442 - 1, 65 - 1)) &gt;= (OFFSET($A$1, 144 - 1, 7 - 1)), "1","0")</f>
        <v>0</v>
      </c>
      <c r="BP442">
        <f ca="1" xml:space="preserve"> IF( AND( OFFSET($A$1, 442 - 1, 66 - 1) = "1", OFFSET($A$1, 442 - 1, 67 - 1) = "1" ), 1, IF( AND( OFFSET($A$1, 442 - 1, 66 - 1) = "1", OFFSET($A$1, 442 - 1, 67 - 1) = "0" ), 2, IF( AND( OFFSET($A$1, 442 - 1, 66 - 1) = "0", OFFSET($A$1, 442 - 1, 67 - 1) = "1" ), 3, 4 ) ) )</f>
        <v>4</v>
      </c>
      <c r="BR442" s="6">
        <v>0.34464635533741433</v>
      </c>
      <c r="BS442" s="6" t="str">
        <f t="shared" si="64"/>
        <v>0</v>
      </c>
      <c r="BT442" t="str">
        <f ca="1">IF((OFFSET($A$1, 442 - 1, 70 - 1)) &gt;= (OFFSET($A$1, 168 - 1, 7 - 1)), "1","0")</f>
        <v>0</v>
      </c>
      <c r="BU442">
        <f ca="1" xml:space="preserve"> IF( AND( OFFSET($A$1, 442 - 1, 71 - 1) = "1", OFFSET($A$1, 442 - 1, 72 - 1) = "1" ), 1, IF( AND( OFFSET($A$1, 442 - 1, 71 - 1) = "1", OFFSET($A$1, 442 - 1, 72 - 1) = "0" ), 2, IF( AND( OFFSET($A$1, 442 - 1, 71 - 1) = "0", OFFSET($A$1, 442 - 1, 72 - 1) = "1" ), 3, 4 ) ) )</f>
        <v>4</v>
      </c>
    </row>
    <row r="443" spans="60:73" x14ac:dyDescent="0.25">
      <c r="BH443" s="6">
        <v>0.36901409911894933</v>
      </c>
      <c r="BI443" s="6" t="str">
        <f>"0"</f>
        <v>0</v>
      </c>
      <c r="BJ443" t="str">
        <f ca="1">IF((OFFSET($A$1, 443 - 1, 60 - 1)) &gt;= (OFFSET($A$1, 120 - 1, 7 - 1)), "1","0")</f>
        <v>0</v>
      </c>
      <c r="BK443">
        <f ca="1" xml:space="preserve"> IF( AND( OFFSET($A$1, 443 - 1, 61 - 1) = "1", OFFSET($A$1, 443 - 1, 62 - 1) = "1" ), 1, IF( AND( OFFSET($A$1, 443 - 1, 61 - 1) = "1", OFFSET($A$1, 443 - 1, 62 - 1) = "0" ), 2, IF( AND( OFFSET($A$1, 443 - 1, 61 - 1) = "0", OFFSET($A$1, 443 - 1, 62 - 1) = "1" ), 3, 4 ) ) )</f>
        <v>4</v>
      </c>
      <c r="BM443" s="6">
        <v>0.14765908411140921</v>
      </c>
      <c r="BN443" s="6" t="str">
        <f t="shared" si="65"/>
        <v>0</v>
      </c>
      <c r="BO443" t="str">
        <f ca="1">IF((OFFSET($A$1, 443 - 1, 65 - 1)) &gt;= (OFFSET($A$1, 144 - 1, 7 - 1)), "1","0")</f>
        <v>0</v>
      </c>
      <c r="BP443">
        <f ca="1" xml:space="preserve"> IF( AND( OFFSET($A$1, 443 - 1, 66 - 1) = "1", OFFSET($A$1, 443 - 1, 67 - 1) = "1" ), 1, IF( AND( OFFSET($A$1, 443 - 1, 66 - 1) = "1", OFFSET($A$1, 443 - 1, 67 - 1) = "0" ), 2, IF( AND( OFFSET($A$1, 443 - 1, 66 - 1) = "0", OFFSET($A$1, 443 - 1, 67 - 1) = "1" ), 3, 4 ) ) )</f>
        <v>4</v>
      </c>
      <c r="BR443" s="6">
        <v>0.21983985967387787</v>
      </c>
      <c r="BS443" s="6" t="str">
        <f t="shared" si="64"/>
        <v>0</v>
      </c>
      <c r="BT443" t="str">
        <f ca="1">IF((OFFSET($A$1, 443 - 1, 70 - 1)) &gt;= (OFFSET($A$1, 168 - 1, 7 - 1)), "1","0")</f>
        <v>0</v>
      </c>
      <c r="BU443">
        <f ca="1" xml:space="preserve"> IF( AND( OFFSET($A$1, 443 - 1, 71 - 1) = "1", OFFSET($A$1, 443 - 1, 72 - 1) = "1" ), 1, IF( AND( OFFSET($A$1, 443 - 1, 71 - 1) = "1", OFFSET($A$1, 443 - 1, 72 - 1) = "0" ), 2, IF( AND( OFFSET($A$1, 443 - 1, 71 - 1) = "0", OFFSET($A$1, 443 - 1, 72 - 1) = "1" ), 3, 4 ) ) )</f>
        <v>4</v>
      </c>
    </row>
    <row r="444" spans="60:73" x14ac:dyDescent="0.25">
      <c r="BH444" s="6">
        <v>0.92108785723303455</v>
      </c>
      <c r="BI444" s="6" t="str">
        <f>"1"</f>
        <v>1</v>
      </c>
      <c r="BJ444" t="str">
        <f ca="1">IF((OFFSET($A$1, 444 - 1, 60 - 1)) &gt;= (OFFSET($A$1, 120 - 1, 7 - 1)), "1","0")</f>
        <v>1</v>
      </c>
      <c r="BK444">
        <f ca="1" xml:space="preserve"> IF( AND( OFFSET($A$1, 444 - 1, 61 - 1) = "1", OFFSET($A$1, 444 - 1, 62 - 1) = "1" ), 1, IF( AND( OFFSET($A$1, 444 - 1, 61 - 1) = "1", OFFSET($A$1, 444 - 1, 62 - 1) = "0" ), 2, IF( AND( OFFSET($A$1, 444 - 1, 61 - 1) = "0", OFFSET($A$1, 444 - 1, 62 - 1) = "1" ), 3, 4 ) ) )</f>
        <v>1</v>
      </c>
      <c r="BM444" s="6">
        <v>0.92067732943367642</v>
      </c>
      <c r="BN444" s="6" t="str">
        <f>"1"</f>
        <v>1</v>
      </c>
      <c r="BO444" t="str">
        <f ca="1">IF((OFFSET($A$1, 444 - 1, 65 - 1)) &gt;= (OFFSET($A$1, 144 - 1, 7 - 1)), "1","0")</f>
        <v>1</v>
      </c>
      <c r="BP444">
        <f ca="1" xml:space="preserve"> IF( AND( OFFSET($A$1, 444 - 1, 66 - 1) = "1", OFFSET($A$1, 444 - 1, 67 - 1) = "1" ), 1, IF( AND( OFFSET($A$1, 444 - 1, 66 - 1) = "1", OFFSET($A$1, 444 - 1, 67 - 1) = "0" ), 2, IF( AND( OFFSET($A$1, 444 - 1, 66 - 1) = "0", OFFSET($A$1, 444 - 1, 67 - 1) = "1" ), 3, 4 ) ) )</f>
        <v>1</v>
      </c>
      <c r="BR444" s="6">
        <v>0.55251594500906642</v>
      </c>
      <c r="BS444" s="6" t="str">
        <f>"1"</f>
        <v>1</v>
      </c>
      <c r="BT444" t="str">
        <f ca="1">IF((OFFSET($A$1, 444 - 1, 70 - 1)) &gt;= (OFFSET($A$1, 168 - 1, 7 - 1)), "1","0")</f>
        <v>1</v>
      </c>
      <c r="BU444">
        <f ca="1" xml:space="preserve"> IF( AND( OFFSET($A$1, 444 - 1, 71 - 1) = "1", OFFSET($A$1, 444 - 1, 72 - 1) = "1" ), 1, IF( AND( OFFSET($A$1, 444 - 1, 71 - 1) = "1", OFFSET($A$1, 444 - 1, 72 - 1) = "0" ), 2, IF( AND( OFFSET($A$1, 444 - 1, 71 - 1) = "0", OFFSET($A$1, 444 - 1, 72 - 1) = "1" ), 3, 4 ) ) )</f>
        <v>1</v>
      </c>
    </row>
    <row r="445" spans="60:73" x14ac:dyDescent="0.25">
      <c r="BH445" s="6">
        <v>0.6322586721334974</v>
      </c>
      <c r="BI445" s="6" t="str">
        <f>"1"</f>
        <v>1</v>
      </c>
      <c r="BJ445" t="str">
        <f ca="1">IF((OFFSET($A$1, 445 - 1, 60 - 1)) &gt;= (OFFSET($A$1, 120 - 1, 7 - 1)), "1","0")</f>
        <v>1</v>
      </c>
      <c r="BK445">
        <f ca="1" xml:space="preserve"> IF( AND( OFFSET($A$1, 445 - 1, 61 - 1) = "1", OFFSET($A$1, 445 - 1, 62 - 1) = "1" ), 1, IF( AND( OFFSET($A$1, 445 - 1, 61 - 1) = "1", OFFSET($A$1, 445 - 1, 62 - 1) = "0" ), 2, IF( AND( OFFSET($A$1, 445 - 1, 61 - 1) = "0", OFFSET($A$1, 445 - 1, 62 - 1) = "1" ), 3, 4 ) ) )</f>
        <v>1</v>
      </c>
      <c r="BM445" s="6">
        <v>0.28679091939638285</v>
      </c>
      <c r="BN445" s="6" t="str">
        <f t="shared" ref="BN445:BN452" si="66">"0"</f>
        <v>0</v>
      </c>
      <c r="BO445" t="str">
        <f ca="1">IF((OFFSET($A$1, 445 - 1, 65 - 1)) &gt;= (OFFSET($A$1, 144 - 1, 7 - 1)), "1","0")</f>
        <v>0</v>
      </c>
      <c r="BP445">
        <f ca="1" xml:space="preserve"> IF( AND( OFFSET($A$1, 445 - 1, 66 - 1) = "1", OFFSET($A$1, 445 - 1, 67 - 1) = "1" ), 1, IF( AND( OFFSET($A$1, 445 - 1, 66 - 1) = "1", OFFSET($A$1, 445 - 1, 67 - 1) = "0" ), 2, IF( AND( OFFSET($A$1, 445 - 1, 66 - 1) = "0", OFFSET($A$1, 445 - 1, 67 - 1) = "1" ), 3, 4 ) ) )</f>
        <v>4</v>
      </c>
      <c r="BR445" s="6">
        <v>0.38236420879910804</v>
      </c>
      <c r="BS445" s="6" t="str">
        <f t="shared" ref="BS445:BS454" si="67">"0"</f>
        <v>0</v>
      </c>
      <c r="BT445" t="str">
        <f ca="1">IF((OFFSET($A$1, 445 - 1, 70 - 1)) &gt;= (OFFSET($A$1, 168 - 1, 7 - 1)), "1","0")</f>
        <v>0</v>
      </c>
      <c r="BU445">
        <f ca="1" xml:space="preserve"> IF( AND( OFFSET($A$1, 445 - 1, 71 - 1) = "1", OFFSET($A$1, 445 - 1, 72 - 1) = "1" ), 1, IF( AND( OFFSET($A$1, 445 - 1, 71 - 1) = "1", OFFSET($A$1, 445 - 1, 72 - 1) = "0" ), 2, IF( AND( OFFSET($A$1, 445 - 1, 71 - 1) = "0", OFFSET($A$1, 445 - 1, 72 - 1) = "1" ), 3, 4 ) ) )</f>
        <v>4</v>
      </c>
    </row>
    <row r="446" spans="60:73" x14ac:dyDescent="0.25">
      <c r="BH446" s="6">
        <v>0.20361884524094423</v>
      </c>
      <c r="BI446" s="6" t="str">
        <f>"0"</f>
        <v>0</v>
      </c>
      <c r="BJ446" t="str">
        <f ca="1">IF((OFFSET($A$1, 446 - 1, 60 - 1)) &gt;= (OFFSET($A$1, 120 - 1, 7 - 1)), "1","0")</f>
        <v>0</v>
      </c>
      <c r="BK446">
        <f ca="1" xml:space="preserve"> IF( AND( OFFSET($A$1, 446 - 1, 61 - 1) = "1", OFFSET($A$1, 446 - 1, 62 - 1) = "1" ), 1, IF( AND( OFFSET($A$1, 446 - 1, 61 - 1) = "1", OFFSET($A$1, 446 - 1, 62 - 1) = "0" ), 2, IF( AND( OFFSET($A$1, 446 - 1, 61 - 1) = "0", OFFSET($A$1, 446 - 1, 62 - 1) = "1" ), 3, 4 ) ) )</f>
        <v>4</v>
      </c>
      <c r="BM446" s="6">
        <v>0.51510998943816078</v>
      </c>
      <c r="BN446" s="6" t="str">
        <f t="shared" si="66"/>
        <v>0</v>
      </c>
      <c r="BO446" t="str">
        <f ca="1">IF((OFFSET($A$1, 446 - 1, 65 - 1)) &gt;= (OFFSET($A$1, 144 - 1, 7 - 1)), "1","0")</f>
        <v>1</v>
      </c>
      <c r="BP446">
        <f ca="1" xml:space="preserve"> IF( AND( OFFSET($A$1, 446 - 1, 66 - 1) = "1", OFFSET($A$1, 446 - 1, 67 - 1) = "1" ), 1, IF( AND( OFFSET($A$1, 446 - 1, 66 - 1) = "1", OFFSET($A$1, 446 - 1, 67 - 1) = "0" ), 2, IF( AND( OFFSET($A$1, 446 - 1, 66 - 1) = "0", OFFSET($A$1, 446 - 1, 67 - 1) = "1" ), 3, 4 ) ) )</f>
        <v>3</v>
      </c>
      <c r="BR446" s="6">
        <v>0.43975104689649158</v>
      </c>
      <c r="BS446" s="6" t="str">
        <f t="shared" si="67"/>
        <v>0</v>
      </c>
      <c r="BT446" t="str">
        <f ca="1">IF((OFFSET($A$1, 446 - 1, 70 - 1)) &gt;= (OFFSET($A$1, 168 - 1, 7 - 1)), "1","0")</f>
        <v>0</v>
      </c>
      <c r="BU446">
        <f ca="1" xml:space="preserve"> IF( AND( OFFSET($A$1, 446 - 1, 71 - 1) = "1", OFFSET($A$1, 446 - 1, 72 - 1) = "1" ), 1, IF( AND( OFFSET($A$1, 446 - 1, 71 - 1) = "1", OFFSET($A$1, 446 - 1, 72 - 1) = "0" ), 2, IF( AND( OFFSET($A$1, 446 - 1, 71 - 1) = "0", OFFSET($A$1, 446 - 1, 72 - 1) = "1" ), 3, 4 ) ) )</f>
        <v>4</v>
      </c>
    </row>
    <row r="447" spans="60:73" x14ac:dyDescent="0.25">
      <c r="BH447" s="6">
        <v>0.34988983274029722</v>
      </c>
      <c r="BI447" s="6" t="str">
        <f>"0"</f>
        <v>0</v>
      </c>
      <c r="BJ447" t="str">
        <f ca="1">IF((OFFSET($A$1, 447 - 1, 60 - 1)) &gt;= (OFFSET($A$1, 120 - 1, 7 - 1)), "1","0")</f>
        <v>0</v>
      </c>
      <c r="BK447">
        <f ca="1" xml:space="preserve"> IF( AND( OFFSET($A$1, 447 - 1, 61 - 1) = "1", OFFSET($A$1, 447 - 1, 62 - 1) = "1" ), 1, IF( AND( OFFSET($A$1, 447 - 1, 61 - 1) = "1", OFFSET($A$1, 447 - 1, 62 - 1) = "0" ), 2, IF( AND( OFFSET($A$1, 447 - 1, 61 - 1) = "0", OFFSET($A$1, 447 - 1, 62 - 1) = "1" ), 3, 4 ) ) )</f>
        <v>4</v>
      </c>
      <c r="BM447" s="6">
        <v>0.54277077978831723</v>
      </c>
      <c r="BN447" s="6" t="str">
        <f t="shared" si="66"/>
        <v>0</v>
      </c>
      <c r="BO447" t="str">
        <f ca="1">IF((OFFSET($A$1, 447 - 1, 65 - 1)) &gt;= (OFFSET($A$1, 144 - 1, 7 - 1)), "1","0")</f>
        <v>1</v>
      </c>
      <c r="BP447">
        <f ca="1" xml:space="preserve"> IF( AND( OFFSET($A$1, 447 - 1, 66 - 1) = "1", OFFSET($A$1, 447 - 1, 67 - 1) = "1" ), 1, IF( AND( OFFSET($A$1, 447 - 1, 66 - 1) = "1", OFFSET($A$1, 447 - 1, 67 - 1) = "0" ), 2, IF( AND( OFFSET($A$1, 447 - 1, 66 - 1) = "0", OFFSET($A$1, 447 - 1, 67 - 1) = "1" ), 3, 4 ) ) )</f>
        <v>3</v>
      </c>
      <c r="BR447" s="6">
        <v>0.63139123840452893</v>
      </c>
      <c r="BS447" s="6" t="str">
        <f t="shared" si="67"/>
        <v>0</v>
      </c>
      <c r="BT447" t="str">
        <f ca="1">IF((OFFSET($A$1, 447 - 1, 70 - 1)) &gt;= (OFFSET($A$1, 168 - 1, 7 - 1)), "1","0")</f>
        <v>1</v>
      </c>
      <c r="BU447">
        <f ca="1" xml:space="preserve"> IF( AND( OFFSET($A$1, 447 - 1, 71 - 1) = "1", OFFSET($A$1, 447 - 1, 72 - 1) = "1" ), 1, IF( AND( OFFSET($A$1, 447 - 1, 71 - 1) = "1", OFFSET($A$1, 447 - 1, 72 - 1) = "0" ), 2, IF( AND( OFFSET($A$1, 447 - 1, 71 - 1) = "0", OFFSET($A$1, 447 - 1, 72 - 1) = "1" ), 3, 4 ) ) )</f>
        <v>3</v>
      </c>
    </row>
    <row r="448" spans="60:73" x14ac:dyDescent="0.25">
      <c r="BH448" s="6">
        <v>0.27009489903173234</v>
      </c>
      <c r="BI448" s="6" t="str">
        <f>"0"</f>
        <v>0</v>
      </c>
      <c r="BJ448" t="str">
        <f ca="1">IF((OFFSET($A$1, 448 - 1, 60 - 1)) &gt;= (OFFSET($A$1, 120 - 1, 7 - 1)), "1","0")</f>
        <v>0</v>
      </c>
      <c r="BK448">
        <f ca="1" xml:space="preserve"> IF( AND( OFFSET($A$1, 448 - 1, 61 - 1) = "1", OFFSET($A$1, 448 - 1, 62 - 1) = "1" ), 1, IF( AND( OFFSET($A$1, 448 - 1, 61 - 1) = "1", OFFSET($A$1, 448 - 1, 62 - 1) = "0" ), 2, IF( AND( OFFSET($A$1, 448 - 1, 61 - 1) = "0", OFFSET($A$1, 448 - 1, 62 - 1) = "1" ), 3, 4 ) ) )</f>
        <v>4</v>
      </c>
      <c r="BM448" s="6">
        <v>4.3497365605593412E-2</v>
      </c>
      <c r="BN448" s="6" t="str">
        <f t="shared" si="66"/>
        <v>0</v>
      </c>
      <c r="BO448" t="str">
        <f ca="1">IF((OFFSET($A$1, 448 - 1, 65 - 1)) &gt;= (OFFSET($A$1, 144 - 1, 7 - 1)), "1","0")</f>
        <v>0</v>
      </c>
      <c r="BP448">
        <f ca="1" xml:space="preserve"> IF( AND( OFFSET($A$1, 448 - 1, 66 - 1) = "1", OFFSET($A$1, 448 - 1, 67 - 1) = "1" ), 1, IF( AND( OFFSET($A$1, 448 - 1, 66 - 1) = "1", OFFSET($A$1, 448 - 1, 67 - 1) = "0" ), 2, IF( AND( OFFSET($A$1, 448 - 1, 66 - 1) = "0", OFFSET($A$1, 448 - 1, 67 - 1) = "1" ), 3, 4 ) ) )</f>
        <v>4</v>
      </c>
      <c r="BR448" s="6">
        <v>0.48767144002829321</v>
      </c>
      <c r="BS448" s="6" t="str">
        <f t="shared" si="67"/>
        <v>0</v>
      </c>
      <c r="BT448" t="str">
        <f ca="1">IF((OFFSET($A$1, 448 - 1, 70 - 1)) &gt;= (OFFSET($A$1, 168 - 1, 7 - 1)), "1","0")</f>
        <v>0</v>
      </c>
      <c r="BU448">
        <f ca="1" xml:space="preserve"> IF( AND( OFFSET($A$1, 448 - 1, 71 - 1) = "1", OFFSET($A$1, 448 - 1, 72 - 1) = "1" ), 1, IF( AND( OFFSET($A$1, 448 - 1, 71 - 1) = "1", OFFSET($A$1, 448 - 1, 72 - 1) = "0" ), 2, IF( AND( OFFSET($A$1, 448 - 1, 71 - 1) = "0", OFFSET($A$1, 448 - 1, 72 - 1) = "1" ), 3, 4 ) ) )</f>
        <v>4</v>
      </c>
    </row>
    <row r="449" spans="60:73" x14ac:dyDescent="0.25">
      <c r="BH449" s="6">
        <v>0.77699449705177626</v>
      </c>
      <c r="BI449" s="6" t="str">
        <f>"0"</f>
        <v>0</v>
      </c>
      <c r="BJ449" t="str">
        <f ca="1">IF((OFFSET($A$1, 449 - 1, 60 - 1)) &gt;= (OFFSET($A$1, 120 - 1, 7 - 1)), "1","0")</f>
        <v>1</v>
      </c>
      <c r="BK449">
        <f ca="1" xml:space="preserve"> IF( AND( OFFSET($A$1, 449 - 1, 61 - 1) = "1", OFFSET($A$1, 449 - 1, 62 - 1) = "1" ), 1, IF( AND( OFFSET($A$1, 449 - 1, 61 - 1) = "1", OFFSET($A$1, 449 - 1, 62 - 1) = "0" ), 2, IF( AND( OFFSET($A$1, 449 - 1, 61 - 1) = "0", OFFSET($A$1, 449 - 1, 62 - 1) = "1" ), 3, 4 ) ) )</f>
        <v>3</v>
      </c>
      <c r="BM449" s="6">
        <v>0.24798893626908924</v>
      </c>
      <c r="BN449" s="6" t="str">
        <f t="shared" si="66"/>
        <v>0</v>
      </c>
      <c r="BO449" t="str">
        <f ca="1">IF((OFFSET($A$1, 449 - 1, 65 - 1)) &gt;= (OFFSET($A$1, 144 - 1, 7 - 1)), "1","0")</f>
        <v>0</v>
      </c>
      <c r="BP449">
        <f ca="1" xml:space="preserve"> IF( AND( OFFSET($A$1, 449 - 1, 66 - 1) = "1", OFFSET($A$1, 449 - 1, 67 - 1) = "1" ), 1, IF( AND( OFFSET($A$1, 449 - 1, 66 - 1) = "1", OFFSET($A$1, 449 - 1, 67 - 1) = "0" ), 2, IF( AND( OFFSET($A$1, 449 - 1, 66 - 1) = "0", OFFSET($A$1, 449 - 1, 67 - 1) = "1" ), 3, 4 ) ) )</f>
        <v>4</v>
      </c>
      <c r="BR449" s="6">
        <v>0.18516239660405448</v>
      </c>
      <c r="BS449" s="6" t="str">
        <f t="shared" si="67"/>
        <v>0</v>
      </c>
      <c r="BT449" t="str">
        <f ca="1">IF((OFFSET($A$1, 449 - 1, 70 - 1)) &gt;= (OFFSET($A$1, 168 - 1, 7 - 1)), "1","0")</f>
        <v>0</v>
      </c>
      <c r="BU449">
        <f ca="1" xml:space="preserve"> IF( AND( OFFSET($A$1, 449 - 1, 71 - 1) = "1", OFFSET($A$1, 449 - 1, 72 - 1) = "1" ), 1, IF( AND( OFFSET($A$1, 449 - 1, 71 - 1) = "1", OFFSET($A$1, 449 - 1, 72 - 1) = "0" ), 2, IF( AND( OFFSET($A$1, 449 - 1, 71 - 1) = "0", OFFSET($A$1, 449 - 1, 72 - 1) = "1" ), 3, 4 ) ) )</f>
        <v>4</v>
      </c>
    </row>
    <row r="450" spans="60:73" x14ac:dyDescent="0.25">
      <c r="BH450" s="6">
        <v>0.96343986198635589</v>
      </c>
      <c r="BI450" s="6" t="str">
        <f>"1"</f>
        <v>1</v>
      </c>
      <c r="BJ450" t="str">
        <f ca="1">IF((OFFSET($A$1, 450 - 1, 60 - 1)) &gt;= (OFFSET($A$1, 120 - 1, 7 - 1)), "1","0")</f>
        <v>1</v>
      </c>
      <c r="BK450">
        <f ca="1" xml:space="preserve"> IF( AND( OFFSET($A$1, 450 - 1, 61 - 1) = "1", OFFSET($A$1, 450 - 1, 62 - 1) = "1" ), 1, IF( AND( OFFSET($A$1, 450 - 1, 61 - 1) = "1", OFFSET($A$1, 450 - 1, 62 - 1) = "0" ), 2, IF( AND( OFFSET($A$1, 450 - 1, 61 - 1) = "0", OFFSET($A$1, 450 - 1, 62 - 1) = "1" ), 3, 4 ) ) )</f>
        <v>1</v>
      </c>
      <c r="BM450" s="6">
        <v>0.3487848687662512</v>
      </c>
      <c r="BN450" s="6" t="str">
        <f t="shared" si="66"/>
        <v>0</v>
      </c>
      <c r="BO450" t="str">
        <f ca="1">IF((OFFSET($A$1, 450 - 1, 65 - 1)) &gt;= (OFFSET($A$1, 144 - 1, 7 - 1)), "1","0")</f>
        <v>0</v>
      </c>
      <c r="BP450">
        <f ca="1" xml:space="preserve"> IF( AND( OFFSET($A$1, 450 - 1, 66 - 1) = "1", OFFSET($A$1, 450 - 1, 67 - 1) = "1" ), 1, IF( AND( OFFSET($A$1, 450 - 1, 66 - 1) = "1", OFFSET($A$1, 450 - 1, 67 - 1) = "0" ), 2, IF( AND( OFFSET($A$1, 450 - 1, 66 - 1) = "0", OFFSET($A$1, 450 - 1, 67 - 1) = "1" ), 3, 4 ) ) )</f>
        <v>4</v>
      </c>
      <c r="BR450" s="6">
        <v>0.23518404335384854</v>
      </c>
      <c r="BS450" s="6" t="str">
        <f t="shared" si="67"/>
        <v>0</v>
      </c>
      <c r="BT450" t="str">
        <f ca="1">IF((OFFSET($A$1, 450 - 1, 70 - 1)) &gt;= (OFFSET($A$1, 168 - 1, 7 - 1)), "1","0")</f>
        <v>0</v>
      </c>
      <c r="BU450">
        <f ca="1" xml:space="preserve"> IF( AND( OFFSET($A$1, 450 - 1, 71 - 1) = "1", OFFSET($A$1, 450 - 1, 72 - 1) = "1" ), 1, IF( AND( OFFSET($A$1, 450 - 1, 71 - 1) = "1", OFFSET($A$1, 450 - 1, 72 - 1) = "0" ), 2, IF( AND( OFFSET($A$1, 450 - 1, 71 - 1) = "0", OFFSET($A$1, 450 - 1, 72 - 1) = "1" ), 3, 4 ) ) )</f>
        <v>4</v>
      </c>
    </row>
    <row r="451" spans="60:73" x14ac:dyDescent="0.25">
      <c r="BH451" s="6">
        <v>0.96229153290798219</v>
      </c>
      <c r="BI451" s="6" t="str">
        <f>"0"</f>
        <v>0</v>
      </c>
      <c r="BJ451" t="str">
        <f ca="1">IF((OFFSET($A$1, 451 - 1, 60 - 1)) &gt;= (OFFSET($A$1, 120 - 1, 7 - 1)), "1","0")</f>
        <v>1</v>
      </c>
      <c r="BK451">
        <f ca="1" xml:space="preserve"> IF( AND( OFFSET($A$1, 451 - 1, 61 - 1) = "1", OFFSET($A$1, 451 - 1, 62 - 1) = "1" ), 1, IF( AND( OFFSET($A$1, 451 - 1, 61 - 1) = "1", OFFSET($A$1, 451 - 1, 62 - 1) = "0" ), 2, IF( AND( OFFSET($A$1, 451 - 1, 61 - 1) = "0", OFFSET($A$1, 451 - 1, 62 - 1) = "1" ), 3, 4 ) ) )</f>
        <v>3</v>
      </c>
      <c r="BM451" s="6">
        <v>0.37927623479821815</v>
      </c>
      <c r="BN451" s="6" t="str">
        <f t="shared" si="66"/>
        <v>0</v>
      </c>
      <c r="BO451" t="str">
        <f ca="1">IF((OFFSET($A$1, 451 - 1, 65 - 1)) &gt;= (OFFSET($A$1, 144 - 1, 7 - 1)), "1","0")</f>
        <v>0</v>
      </c>
      <c r="BP451">
        <f ca="1" xml:space="preserve"> IF( AND( OFFSET($A$1, 451 - 1, 66 - 1) = "1", OFFSET($A$1, 451 - 1, 67 - 1) = "1" ), 1, IF( AND( OFFSET($A$1, 451 - 1, 66 - 1) = "1", OFFSET($A$1, 451 - 1, 67 - 1) = "0" ), 2, IF( AND( OFFSET($A$1, 451 - 1, 66 - 1) = "0", OFFSET($A$1, 451 - 1, 67 - 1) = "1" ), 3, 4 ) ) )</f>
        <v>4</v>
      </c>
      <c r="BR451" s="6">
        <v>0.18243035810515246</v>
      </c>
      <c r="BS451" s="6" t="str">
        <f t="shared" si="67"/>
        <v>0</v>
      </c>
      <c r="BT451" t="str">
        <f ca="1">IF((OFFSET($A$1, 451 - 1, 70 - 1)) &gt;= (OFFSET($A$1, 168 - 1, 7 - 1)), "1","0")</f>
        <v>0</v>
      </c>
      <c r="BU451">
        <f ca="1" xml:space="preserve"> IF( AND( OFFSET($A$1, 451 - 1, 71 - 1) = "1", OFFSET($A$1, 451 - 1, 72 - 1) = "1" ), 1, IF( AND( OFFSET($A$1, 451 - 1, 71 - 1) = "1", OFFSET($A$1, 451 - 1, 72 - 1) = "0" ), 2, IF( AND( OFFSET($A$1, 451 - 1, 71 - 1) = "0", OFFSET($A$1, 451 - 1, 72 - 1) = "1" ), 3, 4 ) ) )</f>
        <v>4</v>
      </c>
    </row>
    <row r="452" spans="60:73" x14ac:dyDescent="0.25">
      <c r="BH452" s="6">
        <v>6.0518295810210031E-2</v>
      </c>
      <c r="BI452" s="6" t="str">
        <f>"0"</f>
        <v>0</v>
      </c>
      <c r="BJ452" t="str">
        <f ca="1">IF((OFFSET($A$1, 452 - 1, 60 - 1)) &gt;= (OFFSET($A$1, 120 - 1, 7 - 1)), "1","0")</f>
        <v>0</v>
      </c>
      <c r="BK452">
        <f ca="1" xml:space="preserve"> IF( AND( OFFSET($A$1, 452 - 1, 61 - 1) = "1", OFFSET($A$1, 452 - 1, 62 - 1) = "1" ), 1, IF( AND( OFFSET($A$1, 452 - 1, 61 - 1) = "1", OFFSET($A$1, 452 - 1, 62 - 1) = "0" ), 2, IF( AND( OFFSET($A$1, 452 - 1, 61 - 1) = "0", OFFSET($A$1, 452 - 1, 62 - 1) = "1" ), 3, 4 ) ) )</f>
        <v>4</v>
      </c>
      <c r="BM452" s="6">
        <v>0.64335420031113311</v>
      </c>
      <c r="BN452" s="6" t="str">
        <f t="shared" si="66"/>
        <v>0</v>
      </c>
      <c r="BO452" t="str">
        <f ca="1">IF((OFFSET($A$1, 452 - 1, 65 - 1)) &gt;= (OFFSET($A$1, 144 - 1, 7 - 1)), "1","0")</f>
        <v>1</v>
      </c>
      <c r="BP452">
        <f ca="1" xml:space="preserve"> IF( AND( OFFSET($A$1, 452 - 1, 66 - 1) = "1", OFFSET($A$1, 452 - 1, 67 - 1) = "1" ), 1, IF( AND( OFFSET($A$1, 452 - 1, 66 - 1) = "1", OFFSET($A$1, 452 - 1, 67 - 1) = "0" ), 2, IF( AND( OFFSET($A$1, 452 - 1, 66 - 1) = "0", OFFSET($A$1, 452 - 1, 67 - 1) = "1" ), 3, 4 ) ) )</f>
        <v>3</v>
      </c>
      <c r="BR452" s="6">
        <v>0.35509123945809018</v>
      </c>
      <c r="BS452" s="6" t="str">
        <f t="shared" si="67"/>
        <v>0</v>
      </c>
      <c r="BT452" t="str">
        <f ca="1">IF((OFFSET($A$1, 452 - 1, 70 - 1)) &gt;= (OFFSET($A$1, 168 - 1, 7 - 1)), "1","0")</f>
        <v>0</v>
      </c>
      <c r="BU452">
        <f ca="1" xml:space="preserve"> IF( AND( OFFSET($A$1, 452 - 1, 71 - 1) = "1", OFFSET($A$1, 452 - 1, 72 - 1) = "1" ), 1, IF( AND( OFFSET($A$1, 452 - 1, 71 - 1) = "1", OFFSET($A$1, 452 - 1, 72 - 1) = "0" ), 2, IF( AND( OFFSET($A$1, 452 - 1, 71 - 1) = "0", OFFSET($A$1, 452 - 1, 72 - 1) = "1" ), 3, 4 ) ) )</f>
        <v>4</v>
      </c>
    </row>
    <row r="453" spans="60:73" x14ac:dyDescent="0.25">
      <c r="BH453" s="6">
        <v>9.4031767265776625E-2</v>
      </c>
      <c r="BI453" s="6" t="str">
        <f>"0"</f>
        <v>0</v>
      </c>
      <c r="BJ453" t="str">
        <f ca="1">IF((OFFSET($A$1, 453 - 1, 60 - 1)) &gt;= (OFFSET($A$1, 120 - 1, 7 - 1)), "1","0")</f>
        <v>0</v>
      </c>
      <c r="BK453">
        <f ca="1" xml:space="preserve"> IF( AND( OFFSET($A$1, 453 - 1, 61 - 1) = "1", OFFSET($A$1, 453 - 1, 62 - 1) = "1" ), 1, IF( AND( OFFSET($A$1, 453 - 1, 61 - 1) = "1", OFFSET($A$1, 453 - 1, 62 - 1) = "0" ), 2, IF( AND( OFFSET($A$1, 453 - 1, 61 - 1) = "0", OFFSET($A$1, 453 - 1, 62 - 1) = "1" ), 3, 4 ) ) )</f>
        <v>4</v>
      </c>
      <c r="BM453" s="6">
        <v>0.76503518580120922</v>
      </c>
      <c r="BN453" s="6" t="str">
        <f>"1"</f>
        <v>1</v>
      </c>
      <c r="BO453" t="str">
        <f ca="1">IF((OFFSET($A$1, 453 - 1, 65 - 1)) &gt;= (OFFSET($A$1, 144 - 1, 7 - 1)), "1","0")</f>
        <v>1</v>
      </c>
      <c r="BP453">
        <f ca="1" xml:space="preserve"> IF( AND( OFFSET($A$1, 453 - 1, 66 - 1) = "1", OFFSET($A$1, 453 - 1, 67 - 1) = "1" ), 1, IF( AND( OFFSET($A$1, 453 - 1, 66 - 1) = "1", OFFSET($A$1, 453 - 1, 67 - 1) = "0" ), 2, IF( AND( OFFSET($A$1, 453 - 1, 66 - 1) = "0", OFFSET($A$1, 453 - 1, 67 - 1) = "1" ), 3, 4 ) ) )</f>
        <v>1</v>
      </c>
      <c r="BR453" s="6">
        <v>0.74580042063986329</v>
      </c>
      <c r="BS453" s="6" t="str">
        <f t="shared" si="67"/>
        <v>0</v>
      </c>
      <c r="BT453" t="str">
        <f ca="1">IF((OFFSET($A$1, 453 - 1, 70 - 1)) &gt;= (OFFSET($A$1, 168 - 1, 7 - 1)), "1","0")</f>
        <v>1</v>
      </c>
      <c r="BU453">
        <f ca="1" xml:space="preserve"> IF( AND( OFFSET($A$1, 453 - 1, 71 - 1) = "1", OFFSET($A$1, 453 - 1, 72 - 1) = "1" ), 1, IF( AND( OFFSET($A$1, 453 - 1, 71 - 1) = "1", OFFSET($A$1, 453 - 1, 72 - 1) = "0" ), 2, IF( AND( OFFSET($A$1, 453 - 1, 71 - 1) = "0", OFFSET($A$1, 453 - 1, 72 - 1) = "1" ), 3, 4 ) ) )</f>
        <v>3</v>
      </c>
    </row>
    <row r="454" spans="60:73" x14ac:dyDescent="0.25">
      <c r="BH454" s="6">
        <v>0.55107252706468335</v>
      </c>
      <c r="BI454" s="6" t="str">
        <f>"1"</f>
        <v>1</v>
      </c>
      <c r="BJ454" t="str">
        <f ca="1">IF((OFFSET($A$1, 454 - 1, 60 - 1)) &gt;= (OFFSET($A$1, 120 - 1, 7 - 1)), "1","0")</f>
        <v>1</v>
      </c>
      <c r="BK454">
        <f ca="1" xml:space="preserve"> IF( AND( OFFSET($A$1, 454 - 1, 61 - 1) = "1", OFFSET($A$1, 454 - 1, 62 - 1) = "1" ), 1, IF( AND( OFFSET($A$1, 454 - 1, 61 - 1) = "1", OFFSET($A$1, 454 - 1, 62 - 1) = "0" ), 2, IF( AND( OFFSET($A$1, 454 - 1, 61 - 1) = "0", OFFSET($A$1, 454 - 1, 62 - 1) = "1" ), 3, 4 ) ) )</f>
        <v>1</v>
      </c>
      <c r="BM454" s="6">
        <v>0.61709531626490499</v>
      </c>
      <c r="BN454" s="6" t="str">
        <f>"1"</f>
        <v>1</v>
      </c>
      <c r="BO454" t="str">
        <f ca="1">IF((OFFSET($A$1, 454 - 1, 65 - 1)) &gt;= (OFFSET($A$1, 144 - 1, 7 - 1)), "1","0")</f>
        <v>1</v>
      </c>
      <c r="BP454">
        <f ca="1" xml:space="preserve"> IF( AND( OFFSET($A$1, 454 - 1, 66 - 1) = "1", OFFSET($A$1, 454 - 1, 67 - 1) = "1" ), 1, IF( AND( OFFSET($A$1, 454 - 1, 66 - 1) = "1", OFFSET($A$1, 454 - 1, 67 - 1) = "0" ), 2, IF( AND( OFFSET($A$1, 454 - 1, 66 - 1) = "0", OFFSET($A$1, 454 - 1, 67 - 1) = "1" ), 3, 4 ) ) )</f>
        <v>1</v>
      </c>
      <c r="BR454" s="6">
        <v>0.24243102438283257</v>
      </c>
      <c r="BS454" s="6" t="str">
        <f t="shared" si="67"/>
        <v>0</v>
      </c>
      <c r="BT454" t="str">
        <f ca="1">IF((OFFSET($A$1, 454 - 1, 70 - 1)) &gt;= (OFFSET($A$1, 168 - 1, 7 - 1)), "1","0")</f>
        <v>0</v>
      </c>
      <c r="BU454">
        <f ca="1" xml:space="preserve"> IF( AND( OFFSET($A$1, 454 - 1, 71 - 1) = "1", OFFSET($A$1, 454 - 1, 72 - 1) = "1" ), 1, IF( AND( OFFSET($A$1, 454 - 1, 71 - 1) = "1", OFFSET($A$1, 454 - 1, 72 - 1) = "0" ), 2, IF( AND( OFFSET($A$1, 454 - 1, 71 - 1) = "0", OFFSET($A$1, 454 - 1, 72 - 1) = "1" ), 3, 4 ) ) )</f>
        <v>4</v>
      </c>
    </row>
    <row r="455" spans="60:73" x14ac:dyDescent="0.25">
      <c r="BH455" s="6">
        <v>0.11501963043346453</v>
      </c>
      <c r="BI455" s="6" t="str">
        <f>"0"</f>
        <v>0</v>
      </c>
      <c r="BJ455" t="str">
        <f ca="1">IF((OFFSET($A$1, 455 - 1, 60 - 1)) &gt;= (OFFSET($A$1, 120 - 1, 7 - 1)), "1","0")</f>
        <v>0</v>
      </c>
      <c r="BK455">
        <f ca="1" xml:space="preserve"> IF( AND( OFFSET($A$1, 455 - 1, 61 - 1) = "1", OFFSET($A$1, 455 - 1, 62 - 1) = "1" ), 1, IF( AND( OFFSET($A$1, 455 - 1, 61 - 1) = "1", OFFSET($A$1, 455 - 1, 62 - 1) = "0" ), 2, IF( AND( OFFSET($A$1, 455 - 1, 61 - 1) = "0", OFFSET($A$1, 455 - 1, 62 - 1) = "1" ), 3, 4 ) ) )</f>
        <v>4</v>
      </c>
      <c r="BM455" s="6">
        <v>0.39486663840329711</v>
      </c>
      <c r="BN455" s="6" t="str">
        <f>"0"</f>
        <v>0</v>
      </c>
      <c r="BO455" t="str">
        <f ca="1">IF((OFFSET($A$1, 455 - 1, 65 - 1)) &gt;= (OFFSET($A$1, 144 - 1, 7 - 1)), "1","0")</f>
        <v>0</v>
      </c>
      <c r="BP455">
        <f ca="1" xml:space="preserve"> IF( AND( OFFSET($A$1, 455 - 1, 66 - 1) = "1", OFFSET($A$1, 455 - 1, 67 - 1) = "1" ), 1, IF( AND( OFFSET($A$1, 455 - 1, 66 - 1) = "1", OFFSET($A$1, 455 - 1, 67 - 1) = "0" ), 2, IF( AND( OFFSET($A$1, 455 - 1, 66 - 1) = "0", OFFSET($A$1, 455 - 1, 67 - 1) = "1" ), 3, 4 ) ) )</f>
        <v>4</v>
      </c>
      <c r="BR455" s="6">
        <v>0.67769923967044887</v>
      </c>
      <c r="BS455" s="6" t="str">
        <f>"1"</f>
        <v>1</v>
      </c>
      <c r="BT455" t="str">
        <f ca="1">IF((OFFSET($A$1, 455 - 1, 70 - 1)) &gt;= (OFFSET($A$1, 168 - 1, 7 - 1)), "1","0")</f>
        <v>1</v>
      </c>
      <c r="BU455">
        <f ca="1" xml:space="preserve"> IF( AND( OFFSET($A$1, 455 - 1, 71 - 1) = "1", OFFSET($A$1, 455 - 1, 72 - 1) = "1" ), 1, IF( AND( OFFSET($A$1, 455 - 1, 71 - 1) = "1", OFFSET($A$1, 455 - 1, 72 - 1) = "0" ), 2, IF( AND( OFFSET($A$1, 455 - 1, 71 - 1) = "0", OFFSET($A$1, 455 - 1, 72 - 1) = "1" ), 3, 4 ) ) )</f>
        <v>1</v>
      </c>
    </row>
    <row r="456" spans="60:73" x14ac:dyDescent="0.25">
      <c r="BH456" s="6">
        <v>0.91543023488518915</v>
      </c>
      <c r="BI456" s="6" t="str">
        <f>"1"</f>
        <v>1</v>
      </c>
      <c r="BJ456" t="str">
        <f ca="1">IF((OFFSET($A$1, 456 - 1, 60 - 1)) &gt;= (OFFSET($A$1, 120 - 1, 7 - 1)), "1","0")</f>
        <v>1</v>
      </c>
      <c r="BK456">
        <f ca="1" xml:space="preserve"> IF( AND( OFFSET($A$1, 456 - 1, 61 - 1) = "1", OFFSET($A$1, 456 - 1, 62 - 1) = "1" ), 1, IF( AND( OFFSET($A$1, 456 - 1, 61 - 1) = "1", OFFSET($A$1, 456 - 1, 62 - 1) = "0" ), 2, IF( AND( OFFSET($A$1, 456 - 1, 61 - 1) = "0", OFFSET($A$1, 456 - 1, 62 - 1) = "1" ), 3, 4 ) ) )</f>
        <v>1</v>
      </c>
      <c r="BM456" s="6">
        <v>0.11162740772213542</v>
      </c>
      <c r="BN456" s="6" t="str">
        <f>"0"</f>
        <v>0</v>
      </c>
      <c r="BO456" t="str">
        <f ca="1">IF((OFFSET($A$1, 456 - 1, 65 - 1)) &gt;= (OFFSET($A$1, 144 - 1, 7 - 1)), "1","0")</f>
        <v>0</v>
      </c>
      <c r="BP456">
        <f ca="1" xml:space="preserve"> IF( AND( OFFSET($A$1, 456 - 1, 66 - 1) = "1", OFFSET($A$1, 456 - 1, 67 - 1) = "1" ), 1, IF( AND( OFFSET($A$1, 456 - 1, 66 - 1) = "1", OFFSET($A$1, 456 - 1, 67 - 1) = "0" ), 2, IF( AND( OFFSET($A$1, 456 - 1, 66 - 1) = "0", OFFSET($A$1, 456 - 1, 67 - 1) = "1" ), 3, 4 ) ) )</f>
        <v>4</v>
      </c>
      <c r="BR456" s="6">
        <v>6.0821816116151575E-2</v>
      </c>
      <c r="BS456" s="6" t="str">
        <f>"0"</f>
        <v>0</v>
      </c>
      <c r="BT456" t="str">
        <f ca="1">IF((OFFSET($A$1, 456 - 1, 70 - 1)) &gt;= (OFFSET($A$1, 168 - 1, 7 - 1)), "1","0")</f>
        <v>0</v>
      </c>
      <c r="BU456">
        <f ca="1" xml:space="preserve"> IF( AND( OFFSET($A$1, 456 - 1, 71 - 1) = "1", OFFSET($A$1, 456 - 1, 72 - 1) = "1" ), 1, IF( AND( OFFSET($A$1, 456 - 1, 71 - 1) = "1", OFFSET($A$1, 456 - 1, 72 - 1) = "0" ), 2, IF( AND( OFFSET($A$1, 456 - 1, 71 - 1) = "0", OFFSET($A$1, 456 - 1, 72 - 1) = "1" ), 3, 4 ) ) )</f>
        <v>4</v>
      </c>
    </row>
    <row r="457" spans="60:73" x14ac:dyDescent="0.25">
      <c r="BH457" s="6">
        <v>0.25772021797998684</v>
      </c>
      <c r="BI457" s="6" t="str">
        <f>"0"</f>
        <v>0</v>
      </c>
      <c r="BJ457" t="str">
        <f ca="1">IF((OFFSET($A$1, 457 - 1, 60 - 1)) &gt;= (OFFSET($A$1, 120 - 1, 7 - 1)), "1","0")</f>
        <v>0</v>
      </c>
      <c r="BK457">
        <f ca="1" xml:space="preserve"> IF( AND( OFFSET($A$1, 457 - 1, 61 - 1) = "1", OFFSET($A$1, 457 - 1, 62 - 1) = "1" ), 1, IF( AND( OFFSET($A$1, 457 - 1, 61 - 1) = "1", OFFSET($A$1, 457 - 1, 62 - 1) = "0" ), 2, IF( AND( OFFSET($A$1, 457 - 1, 61 - 1) = "0", OFFSET($A$1, 457 - 1, 62 - 1) = "1" ), 3, 4 ) ) )</f>
        <v>4</v>
      </c>
      <c r="BM457" s="6">
        <v>0.29608707404632939</v>
      </c>
      <c r="BN457" s="6" t="str">
        <f>"0"</f>
        <v>0</v>
      </c>
      <c r="BO457" t="str">
        <f ca="1">IF((OFFSET($A$1, 457 - 1, 65 - 1)) &gt;= (OFFSET($A$1, 144 - 1, 7 - 1)), "1","0")</f>
        <v>0</v>
      </c>
      <c r="BP457">
        <f ca="1" xml:space="preserve"> IF( AND( OFFSET($A$1, 457 - 1, 66 - 1) = "1", OFFSET($A$1, 457 - 1, 67 - 1) = "1" ), 1, IF( AND( OFFSET($A$1, 457 - 1, 66 - 1) = "1", OFFSET($A$1, 457 - 1, 67 - 1) = "0" ), 2, IF( AND( OFFSET($A$1, 457 - 1, 66 - 1) = "0", OFFSET($A$1, 457 - 1, 67 - 1) = "1" ), 3, 4 ) ) )</f>
        <v>4</v>
      </c>
      <c r="BR457" s="6">
        <v>0.75408925533006732</v>
      </c>
      <c r="BS457" s="6" t="str">
        <f>"1"</f>
        <v>1</v>
      </c>
      <c r="BT457" t="str">
        <f ca="1">IF((OFFSET($A$1, 457 - 1, 70 - 1)) &gt;= (OFFSET($A$1, 168 - 1, 7 - 1)), "1","0")</f>
        <v>1</v>
      </c>
      <c r="BU457">
        <f ca="1" xml:space="preserve"> IF( AND( OFFSET($A$1, 457 - 1, 71 - 1) = "1", OFFSET($A$1, 457 - 1, 72 - 1) = "1" ), 1, IF( AND( OFFSET($A$1, 457 - 1, 71 - 1) = "1", OFFSET($A$1, 457 - 1, 72 - 1) = "0" ), 2, IF( AND( OFFSET($A$1, 457 - 1, 71 - 1) = "0", OFFSET($A$1, 457 - 1, 72 - 1) = "1" ), 3, 4 ) ) )</f>
        <v>1</v>
      </c>
    </row>
    <row r="458" spans="60:73" x14ac:dyDescent="0.25">
      <c r="BH458" s="6">
        <v>0.80905461667780443</v>
      </c>
      <c r="BI458" s="6" t="str">
        <f>"0"</f>
        <v>0</v>
      </c>
      <c r="BJ458" t="str">
        <f ca="1">IF((OFFSET($A$1, 458 - 1, 60 - 1)) &gt;= (OFFSET($A$1, 120 - 1, 7 - 1)), "1","0")</f>
        <v>1</v>
      </c>
      <c r="BK458">
        <f ca="1" xml:space="preserve"> IF( AND( OFFSET($A$1, 458 - 1, 61 - 1) = "1", OFFSET($A$1, 458 - 1, 62 - 1) = "1" ), 1, IF( AND( OFFSET($A$1, 458 - 1, 61 - 1) = "1", OFFSET($A$1, 458 - 1, 62 - 1) = "0" ), 2, IF( AND( OFFSET($A$1, 458 - 1, 61 - 1) = "0", OFFSET($A$1, 458 - 1, 62 - 1) = "1" ), 3, 4 ) ) )</f>
        <v>3</v>
      </c>
      <c r="BM458" s="6">
        <v>0.69747559019046057</v>
      </c>
      <c r="BN458" s="6" t="str">
        <f>"1"</f>
        <v>1</v>
      </c>
      <c r="BO458" t="str">
        <f ca="1">IF((OFFSET($A$1, 458 - 1, 65 - 1)) &gt;= (OFFSET($A$1, 144 - 1, 7 - 1)), "1","0")</f>
        <v>1</v>
      </c>
      <c r="BP458">
        <f ca="1" xml:space="preserve"> IF( AND( OFFSET($A$1, 458 - 1, 66 - 1) = "1", OFFSET($A$1, 458 - 1, 67 - 1) = "1" ), 1, IF( AND( OFFSET($A$1, 458 - 1, 66 - 1) = "1", OFFSET($A$1, 458 - 1, 67 - 1) = "0" ), 2, IF( AND( OFFSET($A$1, 458 - 1, 66 - 1) = "0", OFFSET($A$1, 458 - 1, 67 - 1) = "1" ), 3, 4 ) ) )</f>
        <v>1</v>
      </c>
      <c r="BR458" s="6">
        <v>2.4185078129441498E-2</v>
      </c>
      <c r="BS458" s="6" t="str">
        <f>"0"</f>
        <v>0</v>
      </c>
      <c r="BT458" t="str">
        <f ca="1">IF((OFFSET($A$1, 458 - 1, 70 - 1)) &gt;= (OFFSET($A$1, 168 - 1, 7 - 1)), "1","0")</f>
        <v>0</v>
      </c>
      <c r="BU458">
        <f ca="1" xml:space="preserve"> IF( AND( OFFSET($A$1, 458 - 1, 71 - 1) = "1", OFFSET($A$1, 458 - 1, 72 - 1) = "1" ), 1, IF( AND( OFFSET($A$1, 458 - 1, 71 - 1) = "1", OFFSET($A$1, 458 - 1, 72 - 1) = "0" ), 2, IF( AND( OFFSET($A$1, 458 - 1, 71 - 1) = "0", OFFSET($A$1, 458 - 1, 72 - 1) = "1" ), 3, 4 ) ) )</f>
        <v>4</v>
      </c>
    </row>
    <row r="459" spans="60:73" x14ac:dyDescent="0.25">
      <c r="BH459" s="6">
        <v>0.12145030598162583</v>
      </c>
      <c r="BI459" s="6" t="str">
        <f>"0"</f>
        <v>0</v>
      </c>
      <c r="BJ459" t="str">
        <f ca="1">IF((OFFSET($A$1, 459 - 1, 60 - 1)) &gt;= (OFFSET($A$1, 120 - 1, 7 - 1)), "1","0")</f>
        <v>0</v>
      </c>
      <c r="BK459">
        <f ca="1" xml:space="preserve"> IF( AND( OFFSET($A$1, 459 - 1, 61 - 1) = "1", OFFSET($A$1, 459 - 1, 62 - 1) = "1" ), 1, IF( AND( OFFSET($A$1, 459 - 1, 61 - 1) = "1", OFFSET($A$1, 459 - 1, 62 - 1) = "0" ), 2, IF( AND( OFFSET($A$1, 459 - 1, 61 - 1) = "0", OFFSET($A$1, 459 - 1, 62 - 1) = "1" ), 3, 4 ) ) )</f>
        <v>4</v>
      </c>
      <c r="BM459" s="6">
        <v>0.96583098023184621</v>
      </c>
      <c r="BN459" s="6" t="str">
        <f>"0"</f>
        <v>0</v>
      </c>
      <c r="BO459" t="str">
        <f ca="1">IF((OFFSET($A$1, 459 - 1, 65 - 1)) &gt;= (OFFSET($A$1, 144 - 1, 7 - 1)), "1","0")</f>
        <v>1</v>
      </c>
      <c r="BP459">
        <f ca="1" xml:space="preserve"> IF( AND( OFFSET($A$1, 459 - 1, 66 - 1) = "1", OFFSET($A$1, 459 - 1, 67 - 1) = "1" ), 1, IF( AND( OFFSET($A$1, 459 - 1, 66 - 1) = "1", OFFSET($A$1, 459 - 1, 67 - 1) = "0" ), 2, IF( AND( OFFSET($A$1, 459 - 1, 66 - 1) = "0", OFFSET($A$1, 459 - 1, 67 - 1) = "1" ), 3, 4 ) ) )</f>
        <v>3</v>
      </c>
      <c r="BR459" s="6">
        <v>0.64502967469714334</v>
      </c>
      <c r="BS459" s="6" t="str">
        <f>"1"</f>
        <v>1</v>
      </c>
      <c r="BT459" t="str">
        <f ca="1">IF((OFFSET($A$1, 459 - 1, 70 - 1)) &gt;= (OFFSET($A$1, 168 - 1, 7 - 1)), "1","0")</f>
        <v>1</v>
      </c>
      <c r="BU459">
        <f ca="1" xml:space="preserve"> IF( AND( OFFSET($A$1, 459 - 1, 71 - 1) = "1", OFFSET($A$1, 459 - 1, 72 - 1) = "1" ), 1, IF( AND( OFFSET($A$1, 459 - 1, 71 - 1) = "1", OFFSET($A$1, 459 - 1, 72 - 1) = "0" ), 2, IF( AND( OFFSET($A$1, 459 - 1, 71 - 1) = "0", OFFSET($A$1, 459 - 1, 72 - 1) = "1" ), 3, 4 ) ) )</f>
        <v>1</v>
      </c>
    </row>
    <row r="460" spans="60:73" x14ac:dyDescent="0.25">
      <c r="BH460" s="6">
        <v>0.51983745490118693</v>
      </c>
      <c r="BI460" s="6" t="str">
        <f>"0"</f>
        <v>0</v>
      </c>
      <c r="BJ460" t="str">
        <f ca="1">IF((OFFSET($A$1, 460 - 1, 60 - 1)) &gt;= (OFFSET($A$1, 120 - 1, 7 - 1)), "1","0")</f>
        <v>1</v>
      </c>
      <c r="BK460">
        <f ca="1" xml:space="preserve"> IF( AND( OFFSET($A$1, 460 - 1, 61 - 1) = "1", OFFSET($A$1, 460 - 1, 62 - 1) = "1" ), 1, IF( AND( OFFSET($A$1, 460 - 1, 61 - 1) = "1", OFFSET($A$1, 460 - 1, 62 - 1) = "0" ), 2, IF( AND( OFFSET($A$1, 460 - 1, 61 - 1) = "0", OFFSET($A$1, 460 - 1, 62 - 1) = "1" ), 3, 4 ) ) )</f>
        <v>3</v>
      </c>
      <c r="BM460" s="6">
        <v>0.49188401866850273</v>
      </c>
      <c r="BN460" s="6" t="str">
        <f>"0"</f>
        <v>0</v>
      </c>
      <c r="BO460" t="str">
        <f ca="1">IF((OFFSET($A$1, 460 - 1, 65 - 1)) &gt;= (OFFSET($A$1, 144 - 1, 7 - 1)), "1","0")</f>
        <v>0</v>
      </c>
      <c r="BP460">
        <f ca="1" xml:space="preserve"> IF( AND( OFFSET($A$1, 460 - 1, 66 - 1) = "1", OFFSET($A$1, 460 - 1, 67 - 1) = "1" ), 1, IF( AND( OFFSET($A$1, 460 - 1, 66 - 1) = "1", OFFSET($A$1, 460 - 1, 67 - 1) = "0" ), 2, IF( AND( OFFSET($A$1, 460 - 1, 66 - 1) = "0", OFFSET($A$1, 460 - 1, 67 - 1) = "1" ), 3, 4 ) ) )</f>
        <v>4</v>
      </c>
      <c r="BR460" s="6">
        <v>0.28130182942165954</v>
      </c>
      <c r="BS460" s="6" t="str">
        <f t="shared" ref="BS460:BS465" si="68">"0"</f>
        <v>0</v>
      </c>
      <c r="BT460" t="str">
        <f ca="1">IF((OFFSET($A$1, 460 - 1, 70 - 1)) &gt;= (OFFSET($A$1, 168 - 1, 7 - 1)), "1","0")</f>
        <v>0</v>
      </c>
      <c r="BU460">
        <f ca="1" xml:space="preserve"> IF( AND( OFFSET($A$1, 460 - 1, 71 - 1) = "1", OFFSET($A$1, 460 - 1, 72 - 1) = "1" ), 1, IF( AND( OFFSET($A$1, 460 - 1, 71 - 1) = "1", OFFSET($A$1, 460 - 1, 72 - 1) = "0" ), 2, IF( AND( OFFSET($A$1, 460 - 1, 71 - 1) = "0", OFFSET($A$1, 460 - 1, 72 - 1) = "1" ), 3, 4 ) ) )</f>
        <v>4</v>
      </c>
    </row>
    <row r="461" spans="60:73" x14ac:dyDescent="0.25">
      <c r="BH461" s="6">
        <v>0.95524354661180089</v>
      </c>
      <c r="BI461" s="6" t="str">
        <f>"1"</f>
        <v>1</v>
      </c>
      <c r="BJ461" t="str">
        <f ca="1">IF((OFFSET($A$1, 461 - 1, 60 - 1)) &gt;= (OFFSET($A$1, 120 - 1, 7 - 1)), "1","0")</f>
        <v>1</v>
      </c>
      <c r="BK461">
        <f ca="1" xml:space="preserve"> IF( AND( OFFSET($A$1, 461 - 1, 61 - 1) = "1", OFFSET($A$1, 461 - 1, 62 - 1) = "1" ), 1, IF( AND( OFFSET($A$1, 461 - 1, 61 - 1) = "1", OFFSET($A$1, 461 - 1, 62 - 1) = "0" ), 2, IF( AND( OFFSET($A$1, 461 - 1, 61 - 1) = "0", OFFSET($A$1, 461 - 1, 62 - 1) = "1" ), 3, 4 ) ) )</f>
        <v>1</v>
      </c>
      <c r="BM461" s="6">
        <v>0.55205426843431704</v>
      </c>
      <c r="BN461" s="6" t="str">
        <f>"0"</f>
        <v>0</v>
      </c>
      <c r="BO461" t="str">
        <f ca="1">IF((OFFSET($A$1, 461 - 1, 65 - 1)) &gt;= (OFFSET($A$1, 144 - 1, 7 - 1)), "1","0")</f>
        <v>1</v>
      </c>
      <c r="BP461">
        <f ca="1" xml:space="preserve"> IF( AND( OFFSET($A$1, 461 - 1, 66 - 1) = "1", OFFSET($A$1, 461 - 1, 67 - 1) = "1" ), 1, IF( AND( OFFSET($A$1, 461 - 1, 66 - 1) = "1", OFFSET($A$1, 461 - 1, 67 - 1) = "0" ), 2, IF( AND( OFFSET($A$1, 461 - 1, 66 - 1) = "0", OFFSET($A$1, 461 - 1, 67 - 1) = "1" ), 3, 4 ) ) )</f>
        <v>3</v>
      </c>
      <c r="BR461" s="6">
        <v>0.20352398231533084</v>
      </c>
      <c r="BS461" s="6" t="str">
        <f t="shared" si="68"/>
        <v>0</v>
      </c>
      <c r="BT461" t="str">
        <f ca="1">IF((OFFSET($A$1, 461 - 1, 70 - 1)) &gt;= (OFFSET($A$1, 168 - 1, 7 - 1)), "1","0")</f>
        <v>0</v>
      </c>
      <c r="BU461">
        <f ca="1" xml:space="preserve"> IF( AND( OFFSET($A$1, 461 - 1, 71 - 1) = "1", OFFSET($A$1, 461 - 1, 72 - 1) = "1" ), 1, IF( AND( OFFSET($A$1, 461 - 1, 71 - 1) = "1", OFFSET($A$1, 461 - 1, 72 - 1) = "0" ), 2, IF( AND( OFFSET($A$1, 461 - 1, 71 - 1) = "0", OFFSET($A$1, 461 - 1, 72 - 1) = "1" ), 3, 4 ) ) )</f>
        <v>4</v>
      </c>
    </row>
    <row r="462" spans="60:73" x14ac:dyDescent="0.25">
      <c r="BH462" s="6">
        <v>0.22125275565005473</v>
      </c>
      <c r="BI462" s="6" t="str">
        <f>"0"</f>
        <v>0</v>
      </c>
      <c r="BJ462" t="str">
        <f ca="1">IF((OFFSET($A$1, 462 - 1, 60 - 1)) &gt;= (OFFSET($A$1, 120 - 1, 7 - 1)), "1","0")</f>
        <v>0</v>
      </c>
      <c r="BK462">
        <f ca="1" xml:space="preserve"> IF( AND( OFFSET($A$1, 462 - 1, 61 - 1) = "1", OFFSET($A$1, 462 - 1, 62 - 1) = "1" ), 1, IF( AND( OFFSET($A$1, 462 - 1, 61 - 1) = "1", OFFSET($A$1, 462 - 1, 62 - 1) = "0" ), 2, IF( AND( OFFSET($A$1, 462 - 1, 61 - 1) = "0", OFFSET($A$1, 462 - 1, 62 - 1) = "1" ), 3, 4 ) ) )</f>
        <v>4</v>
      </c>
      <c r="BM462" s="6">
        <v>7.392157435128581E-2</v>
      </c>
      <c r="BN462" s="6" t="str">
        <f>"0"</f>
        <v>0</v>
      </c>
      <c r="BO462" t="str">
        <f ca="1">IF((OFFSET($A$1, 462 - 1, 65 - 1)) &gt;= (OFFSET($A$1, 144 - 1, 7 - 1)), "1","0")</f>
        <v>0</v>
      </c>
      <c r="BP462">
        <f ca="1" xml:space="preserve"> IF( AND( OFFSET($A$1, 462 - 1, 66 - 1) = "1", OFFSET($A$1, 462 - 1, 67 - 1) = "1" ), 1, IF( AND( OFFSET($A$1, 462 - 1, 66 - 1) = "1", OFFSET($A$1, 462 - 1, 67 - 1) = "0" ), 2, IF( AND( OFFSET($A$1, 462 - 1, 66 - 1) = "0", OFFSET($A$1, 462 - 1, 67 - 1) = "1" ), 3, 4 ) ) )</f>
        <v>4</v>
      </c>
      <c r="BR462" s="6">
        <v>0.29838474456833058</v>
      </c>
      <c r="BS462" s="6" t="str">
        <f t="shared" si="68"/>
        <v>0</v>
      </c>
      <c r="BT462" t="str">
        <f ca="1">IF((OFFSET($A$1, 462 - 1, 70 - 1)) &gt;= (OFFSET($A$1, 168 - 1, 7 - 1)), "1","0")</f>
        <v>0</v>
      </c>
      <c r="BU462">
        <f ca="1" xml:space="preserve"> IF( AND( OFFSET($A$1, 462 - 1, 71 - 1) = "1", OFFSET($A$1, 462 - 1, 72 - 1) = "1" ), 1, IF( AND( OFFSET($A$1, 462 - 1, 71 - 1) = "1", OFFSET($A$1, 462 - 1, 72 - 1) = "0" ), 2, IF( AND( OFFSET($A$1, 462 - 1, 71 - 1) = "0", OFFSET($A$1, 462 - 1, 72 - 1) = "1" ), 3, 4 ) ) )</f>
        <v>4</v>
      </c>
    </row>
    <row r="463" spans="60:73" x14ac:dyDescent="0.25">
      <c r="BH463" s="6">
        <v>0.14233726944720296</v>
      </c>
      <c r="BI463" s="6" t="str">
        <f>"0"</f>
        <v>0</v>
      </c>
      <c r="BJ463" t="str">
        <f ca="1">IF((OFFSET($A$1, 463 - 1, 60 - 1)) &gt;= (OFFSET($A$1, 120 - 1, 7 - 1)), "1","0")</f>
        <v>0</v>
      </c>
      <c r="BK463">
        <f ca="1" xml:space="preserve"> IF( AND( OFFSET($A$1, 463 - 1, 61 - 1) = "1", OFFSET($A$1, 463 - 1, 62 - 1) = "1" ), 1, IF( AND( OFFSET($A$1, 463 - 1, 61 - 1) = "1", OFFSET($A$1, 463 - 1, 62 - 1) = "0" ), 2, IF( AND( OFFSET($A$1, 463 - 1, 61 - 1) = "0", OFFSET($A$1, 463 - 1, 62 - 1) = "1" ), 3, 4 ) ) )</f>
        <v>4</v>
      </c>
      <c r="BM463" s="6">
        <v>0.35622299536856528</v>
      </c>
      <c r="BN463" s="6" t="str">
        <f>"1"</f>
        <v>1</v>
      </c>
      <c r="BO463" t="str">
        <f ca="1">IF((OFFSET($A$1, 463 - 1, 65 - 1)) &gt;= (OFFSET($A$1, 144 - 1, 7 - 1)), "1","0")</f>
        <v>0</v>
      </c>
      <c r="BP463">
        <f ca="1" xml:space="preserve"> IF( AND( OFFSET($A$1, 463 - 1, 66 - 1) = "1", OFFSET($A$1, 463 - 1, 67 - 1) = "1" ), 1, IF( AND( OFFSET($A$1, 463 - 1, 66 - 1) = "1", OFFSET($A$1, 463 - 1, 67 - 1) = "0" ), 2, IF( AND( OFFSET($A$1, 463 - 1, 66 - 1) = "0", OFFSET($A$1, 463 - 1, 67 - 1) = "1" ), 3, 4 ) ) )</f>
        <v>2</v>
      </c>
      <c r="BR463" s="6">
        <v>0.7824152542763686</v>
      </c>
      <c r="BS463" s="6" t="str">
        <f t="shared" si="68"/>
        <v>0</v>
      </c>
      <c r="BT463" t="str">
        <f ca="1">IF((OFFSET($A$1, 463 - 1, 70 - 1)) &gt;= (OFFSET($A$1, 168 - 1, 7 - 1)), "1","0")</f>
        <v>1</v>
      </c>
      <c r="BU463">
        <f ca="1" xml:space="preserve"> IF( AND( OFFSET($A$1, 463 - 1, 71 - 1) = "1", OFFSET($A$1, 463 - 1, 72 - 1) = "1" ), 1, IF( AND( OFFSET($A$1, 463 - 1, 71 - 1) = "1", OFFSET($A$1, 463 - 1, 72 - 1) = "0" ), 2, IF( AND( OFFSET($A$1, 463 - 1, 71 - 1) = "0", OFFSET($A$1, 463 - 1, 72 - 1) = "1" ), 3, 4 ) ) )</f>
        <v>3</v>
      </c>
    </row>
    <row r="464" spans="60:73" x14ac:dyDescent="0.25">
      <c r="BH464" s="6">
        <v>0.79879109717481278</v>
      </c>
      <c r="BI464" s="6" t="str">
        <f>"1"</f>
        <v>1</v>
      </c>
      <c r="BJ464" t="str">
        <f ca="1">IF((OFFSET($A$1, 464 - 1, 60 - 1)) &gt;= (OFFSET($A$1, 120 - 1, 7 - 1)), "1","0")</f>
        <v>1</v>
      </c>
      <c r="BK464">
        <f ca="1" xml:space="preserve"> IF( AND( OFFSET($A$1, 464 - 1, 61 - 1) = "1", OFFSET($A$1, 464 - 1, 62 - 1) = "1" ), 1, IF( AND( OFFSET($A$1, 464 - 1, 61 - 1) = "1", OFFSET($A$1, 464 - 1, 62 - 1) = "0" ), 2, IF( AND( OFFSET($A$1, 464 - 1, 61 - 1) = "0", OFFSET($A$1, 464 - 1, 62 - 1) = "1" ), 3, 4 ) ) )</f>
        <v>1</v>
      </c>
      <c r="BM464" s="6">
        <v>0.87181758123184172</v>
      </c>
      <c r="BN464" s="6" t="str">
        <f>"0"</f>
        <v>0</v>
      </c>
      <c r="BO464" t="str">
        <f ca="1">IF((OFFSET($A$1, 464 - 1, 65 - 1)) &gt;= (OFFSET($A$1, 144 - 1, 7 - 1)), "1","0")</f>
        <v>1</v>
      </c>
      <c r="BP464">
        <f ca="1" xml:space="preserve"> IF( AND( OFFSET($A$1, 464 - 1, 66 - 1) = "1", OFFSET($A$1, 464 - 1, 67 - 1) = "1" ), 1, IF( AND( OFFSET($A$1, 464 - 1, 66 - 1) = "1", OFFSET($A$1, 464 - 1, 67 - 1) = "0" ), 2, IF( AND( OFFSET($A$1, 464 - 1, 66 - 1) = "0", OFFSET($A$1, 464 - 1, 67 - 1) = "1" ), 3, 4 ) ) )</f>
        <v>3</v>
      </c>
      <c r="BR464" s="6">
        <v>0.26710536792742223</v>
      </c>
      <c r="BS464" s="6" t="str">
        <f t="shared" si="68"/>
        <v>0</v>
      </c>
      <c r="BT464" t="str">
        <f ca="1">IF((OFFSET($A$1, 464 - 1, 70 - 1)) &gt;= (OFFSET($A$1, 168 - 1, 7 - 1)), "1","0")</f>
        <v>0</v>
      </c>
      <c r="BU464">
        <f ca="1" xml:space="preserve"> IF( AND( OFFSET($A$1, 464 - 1, 71 - 1) = "1", OFFSET($A$1, 464 - 1, 72 - 1) = "1" ), 1, IF( AND( OFFSET($A$1, 464 - 1, 71 - 1) = "1", OFFSET($A$1, 464 - 1, 72 - 1) = "0" ), 2, IF( AND( OFFSET($A$1, 464 - 1, 71 - 1) = "0", OFFSET($A$1, 464 - 1, 72 - 1) = "1" ), 3, 4 ) ) )</f>
        <v>4</v>
      </c>
    </row>
    <row r="465" spans="60:73" x14ac:dyDescent="0.25">
      <c r="BH465" s="6">
        <v>0.16540052493582263</v>
      </c>
      <c r="BI465" s="6" t="str">
        <f>"0"</f>
        <v>0</v>
      </c>
      <c r="BJ465" t="str">
        <f ca="1">IF((OFFSET($A$1, 465 - 1, 60 - 1)) &gt;= (OFFSET($A$1, 120 - 1, 7 - 1)), "1","0")</f>
        <v>0</v>
      </c>
      <c r="BK465">
        <f ca="1" xml:space="preserve"> IF( AND( OFFSET($A$1, 465 - 1, 61 - 1) = "1", OFFSET($A$1, 465 - 1, 62 - 1) = "1" ), 1, IF( AND( OFFSET($A$1, 465 - 1, 61 - 1) = "1", OFFSET($A$1, 465 - 1, 62 - 1) = "0" ), 2, IF( AND( OFFSET($A$1, 465 - 1, 61 - 1) = "0", OFFSET($A$1, 465 - 1, 62 - 1) = "1" ), 3, 4 ) ) )</f>
        <v>4</v>
      </c>
      <c r="BM465" s="6">
        <v>0.1779553287748539</v>
      </c>
      <c r="BN465" s="6" t="str">
        <f>"0"</f>
        <v>0</v>
      </c>
      <c r="BO465" t="str">
        <f ca="1">IF((OFFSET($A$1, 465 - 1, 65 - 1)) &gt;= (OFFSET($A$1, 144 - 1, 7 - 1)), "1","0")</f>
        <v>0</v>
      </c>
      <c r="BP465">
        <f ca="1" xml:space="preserve"> IF( AND( OFFSET($A$1, 465 - 1, 66 - 1) = "1", OFFSET($A$1, 465 - 1, 67 - 1) = "1" ), 1, IF( AND( OFFSET($A$1, 465 - 1, 66 - 1) = "1", OFFSET($A$1, 465 - 1, 67 - 1) = "0" ), 2, IF( AND( OFFSET($A$1, 465 - 1, 66 - 1) = "0", OFFSET($A$1, 465 - 1, 67 - 1) = "1" ), 3, 4 ) ) )</f>
        <v>4</v>
      </c>
      <c r="BR465" s="6">
        <v>4.3072889000903794E-2</v>
      </c>
      <c r="BS465" s="6" t="str">
        <f t="shared" si="68"/>
        <v>0</v>
      </c>
      <c r="BT465" t="str">
        <f ca="1">IF((OFFSET($A$1, 465 - 1, 70 - 1)) &gt;= (OFFSET($A$1, 168 - 1, 7 - 1)), "1","0")</f>
        <v>0</v>
      </c>
      <c r="BU465">
        <f ca="1" xml:space="preserve"> IF( AND( OFFSET($A$1, 465 - 1, 71 - 1) = "1", OFFSET($A$1, 465 - 1, 72 - 1) = "1" ), 1, IF( AND( OFFSET($A$1, 465 - 1, 71 - 1) = "1", OFFSET($A$1, 465 - 1, 72 - 1) = "0" ), 2, IF( AND( OFFSET($A$1, 465 - 1, 71 - 1) = "0", OFFSET($A$1, 465 - 1, 72 - 1) = "1" ), 3, 4 ) ) )</f>
        <v>4</v>
      </c>
    </row>
    <row r="466" spans="60:73" x14ac:dyDescent="0.25">
      <c r="BH466" s="6">
        <v>0.8420822956677958</v>
      </c>
      <c r="BI466" s="6" t="str">
        <f>"1"</f>
        <v>1</v>
      </c>
      <c r="BJ466" t="str">
        <f ca="1">IF((OFFSET($A$1, 466 - 1, 60 - 1)) &gt;= (OFFSET($A$1, 120 - 1, 7 - 1)), "1","0")</f>
        <v>1</v>
      </c>
      <c r="BK466">
        <f ca="1" xml:space="preserve"> IF( AND( OFFSET($A$1, 466 - 1, 61 - 1) = "1", OFFSET($A$1, 466 - 1, 62 - 1) = "1" ), 1, IF( AND( OFFSET($A$1, 466 - 1, 61 - 1) = "1", OFFSET($A$1, 466 - 1, 62 - 1) = "0" ), 2, IF( AND( OFFSET($A$1, 466 - 1, 61 - 1) = "0", OFFSET($A$1, 466 - 1, 62 - 1) = "1" ), 3, 4 ) ) )</f>
        <v>1</v>
      </c>
      <c r="BM466" s="6">
        <v>0.12552720511529608</v>
      </c>
      <c r="BN466" s="6" t="str">
        <f>"0"</f>
        <v>0</v>
      </c>
      <c r="BO466" t="str">
        <f ca="1">IF((OFFSET($A$1, 466 - 1, 65 - 1)) &gt;= (OFFSET($A$1, 144 - 1, 7 - 1)), "1","0")</f>
        <v>0</v>
      </c>
      <c r="BP466">
        <f ca="1" xml:space="preserve"> IF( AND( OFFSET($A$1, 466 - 1, 66 - 1) = "1", OFFSET($A$1, 466 - 1, 67 - 1) = "1" ), 1, IF( AND( OFFSET($A$1, 466 - 1, 66 - 1) = "1", OFFSET($A$1, 466 - 1, 67 - 1) = "0" ), 2, IF( AND( OFFSET($A$1, 466 - 1, 66 - 1) = "0", OFFSET($A$1, 466 - 1, 67 - 1) = "1" ), 3, 4 ) ) )</f>
        <v>4</v>
      </c>
      <c r="BR466" s="6">
        <v>0.68227895492652602</v>
      </c>
      <c r="BS466" s="6" t="str">
        <f>"1"</f>
        <v>1</v>
      </c>
      <c r="BT466" t="str">
        <f ca="1">IF((OFFSET($A$1, 466 - 1, 70 - 1)) &gt;= (OFFSET($A$1, 168 - 1, 7 - 1)), "1","0")</f>
        <v>1</v>
      </c>
      <c r="BU466">
        <f ca="1" xml:space="preserve"> IF( AND( OFFSET($A$1, 466 - 1, 71 - 1) = "1", OFFSET($A$1, 466 - 1, 72 - 1) = "1" ), 1, IF( AND( OFFSET($A$1, 466 - 1, 71 - 1) = "1", OFFSET($A$1, 466 - 1, 72 - 1) = "0" ), 2, IF( AND( OFFSET($A$1, 466 - 1, 71 - 1) = "0", OFFSET($A$1, 466 - 1, 72 - 1) = "1" ), 3, 4 ) ) )</f>
        <v>1</v>
      </c>
    </row>
    <row r="467" spans="60:73" x14ac:dyDescent="0.25">
      <c r="BH467" s="6">
        <v>0.62233572702572493</v>
      </c>
      <c r="BI467" s="6" t="str">
        <f>"0"</f>
        <v>0</v>
      </c>
      <c r="BJ467" t="str">
        <f ca="1">IF((OFFSET($A$1, 467 - 1, 60 - 1)) &gt;= (OFFSET($A$1, 120 - 1, 7 - 1)), "1","0")</f>
        <v>1</v>
      </c>
      <c r="BK467">
        <f ca="1" xml:space="preserve"> IF( AND( OFFSET($A$1, 467 - 1, 61 - 1) = "1", OFFSET($A$1, 467 - 1, 62 - 1) = "1" ), 1, IF( AND( OFFSET($A$1, 467 - 1, 61 - 1) = "1", OFFSET($A$1, 467 - 1, 62 - 1) = "0" ), 2, IF( AND( OFFSET($A$1, 467 - 1, 61 - 1) = "0", OFFSET($A$1, 467 - 1, 62 - 1) = "1" ), 3, 4 ) ) )</f>
        <v>3</v>
      </c>
      <c r="BM467" s="6">
        <v>0.5594492259081395</v>
      </c>
      <c r="BN467" s="6" t="str">
        <f>"0"</f>
        <v>0</v>
      </c>
      <c r="BO467" t="str">
        <f ca="1">IF((OFFSET($A$1, 467 - 1, 65 - 1)) &gt;= (OFFSET($A$1, 144 - 1, 7 - 1)), "1","0")</f>
        <v>1</v>
      </c>
      <c r="BP467">
        <f ca="1" xml:space="preserve"> IF( AND( OFFSET($A$1, 467 - 1, 66 - 1) = "1", OFFSET($A$1, 467 - 1, 67 - 1) = "1" ), 1, IF( AND( OFFSET($A$1, 467 - 1, 66 - 1) = "1", OFFSET($A$1, 467 - 1, 67 - 1) = "0" ), 2, IF( AND( OFFSET($A$1, 467 - 1, 66 - 1) = "0", OFFSET($A$1, 467 - 1, 67 - 1) = "1" ), 3, 4 ) ) )</f>
        <v>3</v>
      </c>
      <c r="BR467" s="6">
        <v>0.35972131804388197</v>
      </c>
      <c r="BS467" s="6" t="str">
        <f>"0"</f>
        <v>0</v>
      </c>
      <c r="BT467" t="str">
        <f ca="1">IF((OFFSET($A$1, 467 - 1, 70 - 1)) &gt;= (OFFSET($A$1, 168 - 1, 7 - 1)), "1","0")</f>
        <v>0</v>
      </c>
      <c r="BU467">
        <f ca="1" xml:space="preserve"> IF( AND( OFFSET($A$1, 467 - 1, 71 - 1) = "1", OFFSET($A$1, 467 - 1, 72 - 1) = "1" ), 1, IF( AND( OFFSET($A$1, 467 - 1, 71 - 1) = "1", OFFSET($A$1, 467 - 1, 72 - 1) = "0" ), 2, IF( AND( OFFSET($A$1, 467 - 1, 71 - 1) = "0", OFFSET($A$1, 467 - 1, 72 - 1) = "1" ), 3, 4 ) ) )</f>
        <v>4</v>
      </c>
    </row>
    <row r="468" spans="60:73" x14ac:dyDescent="0.25">
      <c r="BH468" s="6">
        <v>2.6107896421478829E-2</v>
      </c>
      <c r="BI468" s="6" t="str">
        <f>"0"</f>
        <v>0</v>
      </c>
      <c r="BJ468" t="str">
        <f ca="1">IF((OFFSET($A$1, 468 - 1, 60 - 1)) &gt;= (OFFSET($A$1, 120 - 1, 7 - 1)), "1","0")</f>
        <v>0</v>
      </c>
      <c r="BK468">
        <f ca="1" xml:space="preserve"> IF( AND( OFFSET($A$1, 468 - 1, 61 - 1) = "1", OFFSET($A$1, 468 - 1, 62 - 1) = "1" ), 1, IF( AND( OFFSET($A$1, 468 - 1, 61 - 1) = "1", OFFSET($A$1, 468 - 1, 62 - 1) = "0" ), 2, IF( AND( OFFSET($A$1, 468 - 1, 61 - 1) = "0", OFFSET($A$1, 468 - 1, 62 - 1) = "1" ), 3, 4 ) ) )</f>
        <v>4</v>
      </c>
      <c r="BM468" s="6">
        <v>0.82587637370763267</v>
      </c>
      <c r="BN468" s="6" t="str">
        <f>"1"</f>
        <v>1</v>
      </c>
      <c r="BO468" t="str">
        <f ca="1">IF((OFFSET($A$1, 468 - 1, 65 - 1)) &gt;= (OFFSET($A$1, 144 - 1, 7 - 1)), "1","0")</f>
        <v>1</v>
      </c>
      <c r="BP468">
        <f ca="1" xml:space="preserve"> IF( AND( OFFSET($A$1, 468 - 1, 66 - 1) = "1", OFFSET($A$1, 468 - 1, 67 - 1) = "1" ), 1, IF( AND( OFFSET($A$1, 468 - 1, 66 - 1) = "1", OFFSET($A$1, 468 - 1, 67 - 1) = "0" ), 2, IF( AND( OFFSET($A$1, 468 - 1, 66 - 1) = "0", OFFSET($A$1, 468 - 1, 67 - 1) = "1" ), 3, 4 ) ) )</f>
        <v>1</v>
      </c>
      <c r="BR468" s="6">
        <v>0.44493402094986712</v>
      </c>
      <c r="BS468" s="6" t="str">
        <f>"0"</f>
        <v>0</v>
      </c>
      <c r="BT468" t="str">
        <f ca="1">IF((OFFSET($A$1, 468 - 1, 70 - 1)) &gt;= (OFFSET($A$1, 168 - 1, 7 - 1)), "1","0")</f>
        <v>0</v>
      </c>
      <c r="BU468">
        <f ca="1" xml:space="preserve"> IF( AND( OFFSET($A$1, 468 - 1, 71 - 1) = "1", OFFSET($A$1, 468 - 1, 72 - 1) = "1" ), 1, IF( AND( OFFSET($A$1, 468 - 1, 71 - 1) = "1", OFFSET($A$1, 468 - 1, 72 - 1) = "0" ), 2, IF( AND( OFFSET($A$1, 468 - 1, 71 - 1) = "0", OFFSET($A$1, 468 - 1, 72 - 1) = "1" ), 3, 4 ) ) )</f>
        <v>4</v>
      </c>
    </row>
    <row r="469" spans="60:73" x14ac:dyDescent="0.25">
      <c r="BH469" s="6">
        <v>3.8261539718826211E-2</v>
      </c>
      <c r="BI469" s="6" t="str">
        <f>"0"</f>
        <v>0</v>
      </c>
      <c r="BJ469" t="str">
        <f ca="1">IF((OFFSET($A$1, 469 - 1, 60 - 1)) &gt;= (OFFSET($A$1, 120 - 1, 7 - 1)), "1","0")</f>
        <v>0</v>
      </c>
      <c r="BK469">
        <f ca="1" xml:space="preserve"> IF( AND( OFFSET($A$1, 469 - 1, 61 - 1) = "1", OFFSET($A$1, 469 - 1, 62 - 1) = "1" ), 1, IF( AND( OFFSET($A$1, 469 - 1, 61 - 1) = "1", OFFSET($A$1, 469 - 1, 62 - 1) = "0" ), 2, IF( AND( OFFSET($A$1, 469 - 1, 61 - 1) = "0", OFFSET($A$1, 469 - 1, 62 - 1) = "1" ), 3, 4 ) ) )</f>
        <v>4</v>
      </c>
      <c r="BM469" s="6">
        <v>0.10271566683600029</v>
      </c>
      <c r="BN469" s="6" t="str">
        <f>"0"</f>
        <v>0</v>
      </c>
      <c r="BO469" t="str">
        <f ca="1">IF((OFFSET($A$1, 469 - 1, 65 - 1)) &gt;= (OFFSET($A$1, 144 - 1, 7 - 1)), "1","0")</f>
        <v>0</v>
      </c>
      <c r="BP469">
        <f ca="1" xml:space="preserve"> IF( AND( OFFSET($A$1, 469 - 1, 66 - 1) = "1", OFFSET($A$1, 469 - 1, 67 - 1) = "1" ), 1, IF( AND( OFFSET($A$1, 469 - 1, 66 - 1) = "1", OFFSET($A$1, 469 - 1, 67 - 1) = "0" ), 2, IF( AND( OFFSET($A$1, 469 - 1, 66 - 1) = "0", OFFSET($A$1, 469 - 1, 67 - 1) = "1" ), 3, 4 ) ) )</f>
        <v>4</v>
      </c>
      <c r="BR469" s="6">
        <v>0.16398101550997993</v>
      </c>
      <c r="BS469" s="6" t="str">
        <f>"0"</f>
        <v>0</v>
      </c>
      <c r="BT469" t="str">
        <f ca="1">IF((OFFSET($A$1, 469 - 1, 70 - 1)) &gt;= (OFFSET($A$1, 168 - 1, 7 - 1)), "1","0")</f>
        <v>0</v>
      </c>
      <c r="BU469">
        <f ca="1" xml:space="preserve"> IF( AND( OFFSET($A$1, 469 - 1, 71 - 1) = "1", OFFSET($A$1, 469 - 1, 72 - 1) = "1" ), 1, IF( AND( OFFSET($A$1, 469 - 1, 71 - 1) = "1", OFFSET($A$1, 469 - 1, 72 - 1) = "0" ), 2, IF( AND( OFFSET($A$1, 469 - 1, 71 - 1) = "0", OFFSET($A$1, 469 - 1, 72 - 1) = "1" ), 3, 4 ) ) )</f>
        <v>4</v>
      </c>
    </row>
    <row r="470" spans="60:73" x14ac:dyDescent="0.25">
      <c r="BH470" s="6">
        <v>0.80389089181957418</v>
      </c>
      <c r="BI470" s="6" t="str">
        <f>"1"</f>
        <v>1</v>
      </c>
      <c r="BJ470" t="str">
        <f ca="1">IF((OFFSET($A$1, 470 - 1, 60 - 1)) &gt;= (OFFSET($A$1, 120 - 1, 7 - 1)), "1","0")</f>
        <v>1</v>
      </c>
      <c r="BK470">
        <f ca="1" xml:space="preserve"> IF( AND( OFFSET($A$1, 470 - 1, 61 - 1) = "1", OFFSET($A$1, 470 - 1, 62 - 1) = "1" ), 1, IF( AND( OFFSET($A$1, 470 - 1, 61 - 1) = "1", OFFSET($A$1, 470 - 1, 62 - 1) = "0" ), 2, IF( AND( OFFSET($A$1, 470 - 1, 61 - 1) = "0", OFFSET($A$1, 470 - 1, 62 - 1) = "1" ), 3, 4 ) ) )</f>
        <v>1</v>
      </c>
      <c r="BM470" s="6">
        <v>0.19442157754733391</v>
      </c>
      <c r="BN470" s="6" t="str">
        <f>"0"</f>
        <v>0</v>
      </c>
      <c r="BO470" t="str">
        <f ca="1">IF((OFFSET($A$1, 470 - 1, 65 - 1)) &gt;= (OFFSET($A$1, 144 - 1, 7 - 1)), "1","0")</f>
        <v>0</v>
      </c>
      <c r="BP470">
        <f ca="1" xml:space="preserve"> IF( AND( OFFSET($A$1, 470 - 1, 66 - 1) = "1", OFFSET($A$1, 470 - 1, 67 - 1) = "1" ), 1, IF( AND( OFFSET($A$1, 470 - 1, 66 - 1) = "1", OFFSET($A$1, 470 - 1, 67 - 1) = "0" ), 2, IF( AND( OFFSET($A$1, 470 - 1, 66 - 1) = "0", OFFSET($A$1, 470 - 1, 67 - 1) = "1" ), 3, 4 ) ) )</f>
        <v>4</v>
      </c>
      <c r="BR470" s="6">
        <v>0.5747033017673977</v>
      </c>
      <c r="BS470" s="6" t="str">
        <f>"0"</f>
        <v>0</v>
      </c>
      <c r="BT470" t="str">
        <f ca="1">IF((OFFSET($A$1, 470 - 1, 70 - 1)) &gt;= (OFFSET($A$1, 168 - 1, 7 - 1)), "1","0")</f>
        <v>1</v>
      </c>
      <c r="BU470">
        <f ca="1" xml:space="preserve"> IF( AND( OFFSET($A$1, 470 - 1, 71 - 1) = "1", OFFSET($A$1, 470 - 1, 72 - 1) = "1" ), 1, IF( AND( OFFSET($A$1, 470 - 1, 71 - 1) = "1", OFFSET($A$1, 470 - 1, 72 - 1) = "0" ), 2, IF( AND( OFFSET($A$1, 470 - 1, 71 - 1) = "0", OFFSET($A$1, 470 - 1, 72 - 1) = "1" ), 3, 4 ) ) )</f>
        <v>3</v>
      </c>
    </row>
    <row r="471" spans="60:73" x14ac:dyDescent="0.25">
      <c r="BH471" s="6">
        <v>0.77782170729115785</v>
      </c>
      <c r="BI471" s="6" t="str">
        <f>"1"</f>
        <v>1</v>
      </c>
      <c r="BJ471" t="str">
        <f ca="1">IF((OFFSET($A$1, 471 - 1, 60 - 1)) &gt;= (OFFSET($A$1, 120 - 1, 7 - 1)), "1","0")</f>
        <v>1</v>
      </c>
      <c r="BK471">
        <f ca="1" xml:space="preserve"> IF( AND( OFFSET($A$1, 471 - 1, 61 - 1) = "1", OFFSET($A$1, 471 - 1, 62 - 1) = "1" ), 1, IF( AND( OFFSET($A$1, 471 - 1, 61 - 1) = "1", OFFSET($A$1, 471 - 1, 62 - 1) = "0" ), 2, IF( AND( OFFSET($A$1, 471 - 1, 61 - 1) = "0", OFFSET($A$1, 471 - 1, 62 - 1) = "1" ), 3, 4 ) ) )</f>
        <v>1</v>
      </c>
      <c r="BM471" s="6">
        <v>9.3788664196115812E-2</v>
      </c>
      <c r="BN471" s="6" t="str">
        <f>"0"</f>
        <v>0</v>
      </c>
      <c r="BO471" t="str">
        <f ca="1">IF((OFFSET($A$1, 471 - 1, 65 - 1)) &gt;= (OFFSET($A$1, 144 - 1, 7 - 1)), "1","0")</f>
        <v>0</v>
      </c>
      <c r="BP471">
        <f ca="1" xml:space="preserve"> IF( AND( OFFSET($A$1, 471 - 1, 66 - 1) = "1", OFFSET($A$1, 471 - 1, 67 - 1) = "1" ), 1, IF( AND( OFFSET($A$1, 471 - 1, 66 - 1) = "1", OFFSET($A$1, 471 - 1, 67 - 1) = "0" ), 2, IF( AND( OFFSET($A$1, 471 - 1, 66 - 1) = "0", OFFSET($A$1, 471 - 1, 67 - 1) = "1" ), 3, 4 ) ) )</f>
        <v>4</v>
      </c>
      <c r="BR471" s="6">
        <v>0.72241097884817451</v>
      </c>
      <c r="BS471" s="6" t="str">
        <f>"1"</f>
        <v>1</v>
      </c>
      <c r="BT471" t="str">
        <f ca="1">IF((OFFSET($A$1, 471 - 1, 70 - 1)) &gt;= (OFFSET($A$1, 168 - 1, 7 - 1)), "1","0")</f>
        <v>1</v>
      </c>
      <c r="BU471">
        <f ca="1" xml:space="preserve"> IF( AND( OFFSET($A$1, 471 - 1, 71 - 1) = "1", OFFSET($A$1, 471 - 1, 72 - 1) = "1" ), 1, IF( AND( OFFSET($A$1, 471 - 1, 71 - 1) = "1", OFFSET($A$1, 471 - 1, 72 - 1) = "0" ), 2, IF( AND( OFFSET($A$1, 471 - 1, 71 - 1) = "0", OFFSET($A$1, 471 - 1, 72 - 1) = "1" ), 3, 4 ) ) )</f>
        <v>1</v>
      </c>
    </row>
    <row r="472" spans="60:73" x14ac:dyDescent="0.25">
      <c r="BH472" s="6">
        <v>0.46054347115175609</v>
      </c>
      <c r="BI472" s="6" t="str">
        <f>"1"</f>
        <v>1</v>
      </c>
      <c r="BJ472" t="str">
        <f ca="1">IF((OFFSET($A$1, 472 - 1, 60 - 1)) &gt;= (OFFSET($A$1, 120 - 1, 7 - 1)), "1","0")</f>
        <v>0</v>
      </c>
      <c r="BK472">
        <f ca="1" xml:space="preserve"> IF( AND( OFFSET($A$1, 472 - 1, 61 - 1) = "1", OFFSET($A$1, 472 - 1, 62 - 1) = "1" ), 1, IF( AND( OFFSET($A$1, 472 - 1, 61 - 1) = "1", OFFSET($A$1, 472 - 1, 62 - 1) = "0" ), 2, IF( AND( OFFSET($A$1, 472 - 1, 61 - 1) = "0", OFFSET($A$1, 472 - 1, 62 - 1) = "1" ), 3, 4 ) ) )</f>
        <v>2</v>
      </c>
      <c r="BM472" s="6">
        <v>0.90933221808714249</v>
      </c>
      <c r="BN472" s="6" t="str">
        <f>"0"</f>
        <v>0</v>
      </c>
      <c r="BO472" t="str">
        <f ca="1">IF((OFFSET($A$1, 472 - 1, 65 - 1)) &gt;= (OFFSET($A$1, 144 - 1, 7 - 1)), "1","0")</f>
        <v>1</v>
      </c>
      <c r="BP472">
        <f ca="1" xml:space="preserve"> IF( AND( OFFSET($A$1, 472 - 1, 66 - 1) = "1", OFFSET($A$1, 472 - 1, 67 - 1) = "1" ), 1, IF( AND( OFFSET($A$1, 472 - 1, 66 - 1) = "1", OFFSET($A$1, 472 - 1, 67 - 1) = "0" ), 2, IF( AND( OFFSET($A$1, 472 - 1, 66 - 1) = "0", OFFSET($A$1, 472 - 1, 67 - 1) = "1" ), 3, 4 ) ) )</f>
        <v>3</v>
      </c>
      <c r="BR472" s="6">
        <v>0.26559472876584805</v>
      </c>
      <c r="BS472" s="6" t="str">
        <f>"0"</f>
        <v>0</v>
      </c>
      <c r="BT472" t="str">
        <f ca="1">IF((OFFSET($A$1, 472 - 1, 70 - 1)) &gt;= (OFFSET($A$1, 168 - 1, 7 - 1)), "1","0")</f>
        <v>0</v>
      </c>
      <c r="BU472">
        <f ca="1" xml:space="preserve"> IF( AND( OFFSET($A$1, 472 - 1, 71 - 1) = "1", OFFSET($A$1, 472 - 1, 72 - 1) = "1" ), 1, IF( AND( OFFSET($A$1, 472 - 1, 71 - 1) = "1", OFFSET($A$1, 472 - 1, 72 - 1) = "0" ), 2, IF( AND( OFFSET($A$1, 472 - 1, 71 - 1) = "0", OFFSET($A$1, 472 - 1, 72 - 1) = "1" ), 3, 4 ) ) )</f>
        <v>4</v>
      </c>
    </row>
    <row r="473" spans="60:73" x14ac:dyDescent="0.25">
      <c r="BH473" s="6">
        <v>0.40898718159803171</v>
      </c>
      <c r="BI473" s="6" t="str">
        <f>"0"</f>
        <v>0</v>
      </c>
      <c r="BJ473" t="str">
        <f ca="1">IF((OFFSET($A$1, 473 - 1, 60 - 1)) &gt;= (OFFSET($A$1, 120 - 1, 7 - 1)), "1","0")</f>
        <v>0</v>
      </c>
      <c r="BK473">
        <f ca="1" xml:space="preserve"> IF( AND( OFFSET($A$1, 473 - 1, 61 - 1) = "1", OFFSET($A$1, 473 - 1, 62 - 1) = "1" ), 1, IF( AND( OFFSET($A$1, 473 - 1, 61 - 1) = "1", OFFSET($A$1, 473 - 1, 62 - 1) = "0" ), 2, IF( AND( OFFSET($A$1, 473 - 1, 61 - 1) = "0", OFFSET($A$1, 473 - 1, 62 - 1) = "1" ), 3, 4 ) ) )</f>
        <v>4</v>
      </c>
      <c r="BM473" s="6">
        <v>0.52076434972705099</v>
      </c>
      <c r="BN473" s="6" t="str">
        <f>"1"</f>
        <v>1</v>
      </c>
      <c r="BO473" t="str">
        <f ca="1">IF((OFFSET($A$1, 473 - 1, 65 - 1)) &gt;= (OFFSET($A$1, 144 - 1, 7 - 1)), "1","0")</f>
        <v>1</v>
      </c>
      <c r="BP473">
        <f ca="1" xml:space="preserve"> IF( AND( OFFSET($A$1, 473 - 1, 66 - 1) = "1", OFFSET($A$1, 473 - 1, 67 - 1) = "1" ), 1, IF( AND( OFFSET($A$1, 473 - 1, 66 - 1) = "1", OFFSET($A$1, 473 - 1, 67 - 1) = "0" ), 2, IF( AND( OFFSET($A$1, 473 - 1, 66 - 1) = "0", OFFSET($A$1, 473 - 1, 67 - 1) = "1" ), 3, 4 ) ) )</f>
        <v>1</v>
      </c>
      <c r="BR473" s="6">
        <v>9.3714437110825083E-2</v>
      </c>
      <c r="BS473" s="6" t="str">
        <f>"0"</f>
        <v>0</v>
      </c>
      <c r="BT473" t="str">
        <f ca="1">IF((OFFSET($A$1, 473 - 1, 70 - 1)) &gt;= (OFFSET($A$1, 168 - 1, 7 - 1)), "1","0")</f>
        <v>0</v>
      </c>
      <c r="BU473">
        <f ca="1" xml:space="preserve"> IF( AND( OFFSET($A$1, 473 - 1, 71 - 1) = "1", OFFSET($A$1, 473 - 1, 72 - 1) = "1" ), 1, IF( AND( OFFSET($A$1, 473 - 1, 71 - 1) = "1", OFFSET($A$1, 473 - 1, 72 - 1) = "0" ), 2, IF( AND( OFFSET($A$1, 473 - 1, 71 - 1) = "0", OFFSET($A$1, 473 - 1, 72 - 1) = "1" ), 3, 4 ) ) )</f>
        <v>4</v>
      </c>
    </row>
    <row r="474" spans="60:73" x14ac:dyDescent="0.25">
      <c r="BH474" s="6">
        <v>0.61246261606156382</v>
      </c>
      <c r="BI474" s="6" t="str">
        <f>"1"</f>
        <v>1</v>
      </c>
      <c r="BJ474" t="str">
        <f ca="1">IF((OFFSET($A$1, 474 - 1, 60 - 1)) &gt;= (OFFSET($A$1, 120 - 1, 7 - 1)), "1","0")</f>
        <v>1</v>
      </c>
      <c r="BK474">
        <f ca="1" xml:space="preserve"> IF( AND( OFFSET($A$1, 474 - 1, 61 - 1) = "1", OFFSET($A$1, 474 - 1, 62 - 1) = "1" ), 1, IF( AND( OFFSET($A$1, 474 - 1, 61 - 1) = "1", OFFSET($A$1, 474 - 1, 62 - 1) = "0" ), 2, IF( AND( OFFSET($A$1, 474 - 1, 61 - 1) = "0", OFFSET($A$1, 474 - 1, 62 - 1) = "1" ), 3, 4 ) ) )</f>
        <v>1</v>
      </c>
      <c r="BM474" s="6">
        <v>0.7290950491588416</v>
      </c>
      <c r="BN474" s="6" t="str">
        <f>"0"</f>
        <v>0</v>
      </c>
      <c r="BO474" t="str">
        <f ca="1">IF((OFFSET($A$1, 474 - 1, 65 - 1)) &gt;= (OFFSET($A$1, 144 - 1, 7 - 1)), "1","0")</f>
        <v>1</v>
      </c>
      <c r="BP474">
        <f ca="1" xml:space="preserve"> IF( AND( OFFSET($A$1, 474 - 1, 66 - 1) = "1", OFFSET($A$1, 474 - 1, 67 - 1) = "1" ), 1, IF( AND( OFFSET($A$1, 474 - 1, 66 - 1) = "1", OFFSET($A$1, 474 - 1, 67 - 1) = "0" ), 2, IF( AND( OFFSET($A$1, 474 - 1, 66 - 1) = "0", OFFSET($A$1, 474 - 1, 67 - 1) = "1" ), 3, 4 ) ) )</f>
        <v>3</v>
      </c>
      <c r="BR474" s="6">
        <v>0.75446513007556937</v>
      </c>
      <c r="BS474" s="6" t="str">
        <f>"0"</f>
        <v>0</v>
      </c>
      <c r="BT474" t="str">
        <f ca="1">IF((OFFSET($A$1, 474 - 1, 70 - 1)) &gt;= (OFFSET($A$1, 168 - 1, 7 - 1)), "1","0")</f>
        <v>1</v>
      </c>
      <c r="BU474">
        <f ca="1" xml:space="preserve"> IF( AND( OFFSET($A$1, 474 - 1, 71 - 1) = "1", OFFSET($A$1, 474 - 1, 72 - 1) = "1" ), 1, IF( AND( OFFSET($A$1, 474 - 1, 71 - 1) = "1", OFFSET($A$1, 474 - 1, 72 - 1) = "0" ), 2, IF( AND( OFFSET($A$1, 474 - 1, 71 - 1) = "0", OFFSET($A$1, 474 - 1, 72 - 1) = "1" ), 3, 4 ) ) )</f>
        <v>3</v>
      </c>
    </row>
    <row r="475" spans="60:73" x14ac:dyDescent="0.25">
      <c r="BH475" s="6">
        <v>0.71114674777534526</v>
      </c>
      <c r="BI475" s="6" t="str">
        <f>"0"</f>
        <v>0</v>
      </c>
      <c r="BJ475" t="str">
        <f ca="1">IF((OFFSET($A$1, 475 - 1, 60 - 1)) &gt;= (OFFSET($A$1, 120 - 1, 7 - 1)), "1","0")</f>
        <v>1</v>
      </c>
      <c r="BK475">
        <f ca="1" xml:space="preserve"> IF( AND( OFFSET($A$1, 475 - 1, 61 - 1) = "1", OFFSET($A$1, 475 - 1, 62 - 1) = "1" ), 1, IF( AND( OFFSET($A$1, 475 - 1, 61 - 1) = "1", OFFSET($A$1, 475 - 1, 62 - 1) = "0" ), 2, IF( AND( OFFSET($A$1, 475 - 1, 61 - 1) = "0", OFFSET($A$1, 475 - 1, 62 - 1) = "1" ), 3, 4 ) ) )</f>
        <v>3</v>
      </c>
      <c r="BM475" s="6">
        <v>0.14188349521150462</v>
      </c>
      <c r="BN475" s="6" t="str">
        <f>"0"</f>
        <v>0</v>
      </c>
      <c r="BO475" t="str">
        <f ca="1">IF((OFFSET($A$1, 475 - 1, 65 - 1)) &gt;= (OFFSET($A$1, 144 - 1, 7 - 1)), "1","0")</f>
        <v>0</v>
      </c>
      <c r="BP475">
        <f ca="1" xml:space="preserve"> IF( AND( OFFSET($A$1, 475 - 1, 66 - 1) = "1", OFFSET($A$1, 475 - 1, 67 - 1) = "1" ), 1, IF( AND( OFFSET($A$1, 475 - 1, 66 - 1) = "1", OFFSET($A$1, 475 - 1, 67 - 1) = "0" ), 2, IF( AND( OFFSET($A$1, 475 - 1, 66 - 1) = "0", OFFSET($A$1, 475 - 1, 67 - 1) = "1" ), 3, 4 ) ) )</f>
        <v>4</v>
      </c>
      <c r="BR475" s="6">
        <v>0.63591632275885679</v>
      </c>
      <c r="BS475" s="6" t="str">
        <f>"1"</f>
        <v>1</v>
      </c>
      <c r="BT475" t="str">
        <f ca="1">IF((OFFSET($A$1, 475 - 1, 70 - 1)) &gt;= (OFFSET($A$1, 168 - 1, 7 - 1)), "1","0")</f>
        <v>1</v>
      </c>
      <c r="BU475">
        <f ca="1" xml:space="preserve"> IF( AND( OFFSET($A$1, 475 - 1, 71 - 1) = "1", OFFSET($A$1, 475 - 1, 72 - 1) = "1" ), 1, IF( AND( OFFSET($A$1, 475 - 1, 71 - 1) = "1", OFFSET($A$1, 475 - 1, 72 - 1) = "0" ), 2, IF( AND( OFFSET($A$1, 475 - 1, 71 - 1) = "0", OFFSET($A$1, 475 - 1, 72 - 1) = "1" ), 3, 4 ) ) )</f>
        <v>1</v>
      </c>
    </row>
    <row r="476" spans="60:73" x14ac:dyDescent="0.25">
      <c r="BH476" s="6">
        <v>0.28556089234121207</v>
      </c>
      <c r="BI476" s="6" t="str">
        <f>"0"</f>
        <v>0</v>
      </c>
      <c r="BJ476" t="str">
        <f ca="1">IF((OFFSET($A$1, 476 - 1, 60 - 1)) &gt;= (OFFSET($A$1, 120 - 1, 7 - 1)), "1","0")</f>
        <v>0</v>
      </c>
      <c r="BK476">
        <f ca="1" xml:space="preserve"> IF( AND( OFFSET($A$1, 476 - 1, 61 - 1) = "1", OFFSET($A$1, 476 - 1, 62 - 1) = "1" ), 1, IF( AND( OFFSET($A$1, 476 - 1, 61 - 1) = "1", OFFSET($A$1, 476 - 1, 62 - 1) = "0" ), 2, IF( AND( OFFSET($A$1, 476 - 1, 61 - 1) = "0", OFFSET($A$1, 476 - 1, 62 - 1) = "1" ), 3, 4 ) ) )</f>
        <v>4</v>
      </c>
      <c r="BM476" s="6">
        <v>0.49560340253513446</v>
      </c>
      <c r="BN476" s="6" t="str">
        <f>"0"</f>
        <v>0</v>
      </c>
      <c r="BO476" t="str">
        <f ca="1">IF((OFFSET($A$1, 476 - 1, 65 - 1)) &gt;= (OFFSET($A$1, 144 - 1, 7 - 1)), "1","0")</f>
        <v>0</v>
      </c>
      <c r="BP476">
        <f ca="1" xml:space="preserve"> IF( AND( OFFSET($A$1, 476 - 1, 66 - 1) = "1", OFFSET($A$1, 476 - 1, 67 - 1) = "1" ), 1, IF( AND( OFFSET($A$1, 476 - 1, 66 - 1) = "1", OFFSET($A$1, 476 - 1, 67 - 1) = "0" ), 2, IF( AND( OFFSET($A$1, 476 - 1, 66 - 1) = "0", OFFSET($A$1, 476 - 1, 67 - 1) = "1" ), 3, 4 ) ) )</f>
        <v>4</v>
      </c>
      <c r="BR476" s="6">
        <v>0.34947240602844654</v>
      </c>
      <c r="BS476" s="6" t="str">
        <f>"1"</f>
        <v>1</v>
      </c>
      <c r="BT476" t="str">
        <f ca="1">IF((OFFSET($A$1, 476 - 1, 70 - 1)) &gt;= (OFFSET($A$1, 168 - 1, 7 - 1)), "1","0")</f>
        <v>0</v>
      </c>
      <c r="BU476">
        <f ca="1" xml:space="preserve"> IF( AND( OFFSET($A$1, 476 - 1, 71 - 1) = "1", OFFSET($A$1, 476 - 1, 72 - 1) = "1" ), 1, IF( AND( OFFSET($A$1, 476 - 1, 71 - 1) = "1", OFFSET($A$1, 476 - 1, 72 - 1) = "0" ), 2, IF( AND( OFFSET($A$1, 476 - 1, 71 - 1) = "0", OFFSET($A$1, 476 - 1, 72 - 1) = "1" ), 3, 4 ) ) )</f>
        <v>2</v>
      </c>
    </row>
    <row r="477" spans="60:73" x14ac:dyDescent="0.25">
      <c r="BH477" s="6">
        <v>0.72146600663801641</v>
      </c>
      <c r="BI477" s="6" t="str">
        <f>"1"</f>
        <v>1</v>
      </c>
      <c r="BJ477" t="str">
        <f ca="1">IF((OFFSET($A$1, 477 - 1, 60 - 1)) &gt;= (OFFSET($A$1, 120 - 1, 7 - 1)), "1","0")</f>
        <v>1</v>
      </c>
      <c r="BK477">
        <f ca="1" xml:space="preserve"> IF( AND( OFFSET($A$1, 477 - 1, 61 - 1) = "1", OFFSET($A$1, 477 - 1, 62 - 1) = "1" ), 1, IF( AND( OFFSET($A$1, 477 - 1, 61 - 1) = "1", OFFSET($A$1, 477 - 1, 62 - 1) = "0" ), 2, IF( AND( OFFSET($A$1, 477 - 1, 61 - 1) = "0", OFFSET($A$1, 477 - 1, 62 - 1) = "1" ), 3, 4 ) ) )</f>
        <v>1</v>
      </c>
      <c r="BM477" s="6">
        <v>0.78758983056030885</v>
      </c>
      <c r="BN477" s="6" t="str">
        <f>"1"</f>
        <v>1</v>
      </c>
      <c r="BO477" t="str">
        <f ca="1">IF((OFFSET($A$1, 477 - 1, 65 - 1)) &gt;= (OFFSET($A$1, 144 - 1, 7 - 1)), "1","0")</f>
        <v>1</v>
      </c>
      <c r="BP477">
        <f ca="1" xml:space="preserve"> IF( AND( OFFSET($A$1, 477 - 1, 66 - 1) = "1", OFFSET($A$1, 477 - 1, 67 - 1) = "1" ), 1, IF( AND( OFFSET($A$1, 477 - 1, 66 - 1) = "1", OFFSET($A$1, 477 - 1, 67 - 1) = "0" ), 2, IF( AND( OFFSET($A$1, 477 - 1, 66 - 1) = "0", OFFSET($A$1, 477 - 1, 67 - 1) = "1" ), 3, 4 ) ) )</f>
        <v>1</v>
      </c>
      <c r="BR477" s="6">
        <v>0.80543527205703347</v>
      </c>
      <c r="BS477" s="6" t="str">
        <f>"1"</f>
        <v>1</v>
      </c>
      <c r="BT477" t="str">
        <f ca="1">IF((OFFSET($A$1, 477 - 1, 70 - 1)) &gt;= (OFFSET($A$1, 168 - 1, 7 - 1)), "1","0")</f>
        <v>1</v>
      </c>
      <c r="BU477">
        <f ca="1" xml:space="preserve"> IF( AND( OFFSET($A$1, 477 - 1, 71 - 1) = "1", OFFSET($A$1, 477 - 1, 72 - 1) = "1" ), 1, IF( AND( OFFSET($A$1, 477 - 1, 71 - 1) = "1", OFFSET($A$1, 477 - 1, 72 - 1) = "0" ), 2, IF( AND( OFFSET($A$1, 477 - 1, 71 - 1) = "0", OFFSET($A$1, 477 - 1, 72 - 1) = "1" ), 3, 4 ) ) )</f>
        <v>1</v>
      </c>
    </row>
    <row r="478" spans="60:73" x14ac:dyDescent="0.25">
      <c r="BH478" s="6">
        <v>0.37085955534037912</v>
      </c>
      <c r="BI478" s="6" t="str">
        <f>"0"</f>
        <v>0</v>
      </c>
      <c r="BJ478" t="str">
        <f ca="1">IF((OFFSET($A$1, 478 - 1, 60 - 1)) &gt;= (OFFSET($A$1, 120 - 1, 7 - 1)), "1","0")</f>
        <v>0</v>
      </c>
      <c r="BK478">
        <f ca="1" xml:space="preserve"> IF( AND( OFFSET($A$1, 478 - 1, 61 - 1) = "1", OFFSET($A$1, 478 - 1, 62 - 1) = "1" ), 1, IF( AND( OFFSET($A$1, 478 - 1, 61 - 1) = "1", OFFSET($A$1, 478 - 1, 62 - 1) = "0" ), 2, IF( AND( OFFSET($A$1, 478 - 1, 61 - 1) = "0", OFFSET($A$1, 478 - 1, 62 - 1) = "1" ), 3, 4 ) ) )</f>
        <v>4</v>
      </c>
      <c r="BM478" s="6">
        <v>0.17391155337718706</v>
      </c>
      <c r="BN478" s="6" t="str">
        <f t="shared" ref="BN478:BN488" si="69">"0"</f>
        <v>0</v>
      </c>
      <c r="BO478" t="str">
        <f ca="1">IF((OFFSET($A$1, 478 - 1, 65 - 1)) &gt;= (OFFSET($A$1, 144 - 1, 7 - 1)), "1","0")</f>
        <v>0</v>
      </c>
      <c r="BP478">
        <f ca="1" xml:space="preserve"> IF( AND( OFFSET($A$1, 478 - 1, 66 - 1) = "1", OFFSET($A$1, 478 - 1, 67 - 1) = "1" ), 1, IF( AND( OFFSET($A$1, 478 - 1, 66 - 1) = "1", OFFSET($A$1, 478 - 1, 67 - 1) = "0" ), 2, IF( AND( OFFSET($A$1, 478 - 1, 66 - 1) = "0", OFFSET($A$1, 478 - 1, 67 - 1) = "1" ), 3, 4 ) ) )</f>
        <v>4</v>
      </c>
      <c r="BR478" s="6">
        <v>0.25493189126279775</v>
      </c>
      <c r="BS478" s="6" t="str">
        <f t="shared" ref="BS478:BS486" si="70">"0"</f>
        <v>0</v>
      </c>
      <c r="BT478" t="str">
        <f ca="1">IF((OFFSET($A$1, 478 - 1, 70 - 1)) &gt;= (OFFSET($A$1, 168 - 1, 7 - 1)), "1","0")</f>
        <v>0</v>
      </c>
      <c r="BU478">
        <f ca="1" xml:space="preserve"> IF( AND( OFFSET($A$1, 478 - 1, 71 - 1) = "1", OFFSET($A$1, 478 - 1, 72 - 1) = "1" ), 1, IF( AND( OFFSET($A$1, 478 - 1, 71 - 1) = "1", OFFSET($A$1, 478 - 1, 72 - 1) = "0" ), 2, IF( AND( OFFSET($A$1, 478 - 1, 71 - 1) = "0", OFFSET($A$1, 478 - 1, 72 - 1) = "1" ), 3, 4 ) ) )</f>
        <v>4</v>
      </c>
    </row>
    <row r="479" spans="60:73" x14ac:dyDescent="0.25">
      <c r="BH479" s="6">
        <v>0.81393220172048497</v>
      </c>
      <c r="BI479" s="6" t="str">
        <f>"1"</f>
        <v>1</v>
      </c>
      <c r="BJ479" t="str">
        <f ca="1">IF((OFFSET($A$1, 479 - 1, 60 - 1)) &gt;= (OFFSET($A$1, 120 - 1, 7 - 1)), "1","0")</f>
        <v>1</v>
      </c>
      <c r="BK479">
        <f ca="1" xml:space="preserve"> IF( AND( OFFSET($A$1, 479 - 1, 61 - 1) = "1", OFFSET($A$1, 479 - 1, 62 - 1) = "1" ), 1, IF( AND( OFFSET($A$1, 479 - 1, 61 - 1) = "1", OFFSET($A$1, 479 - 1, 62 - 1) = "0" ), 2, IF( AND( OFFSET($A$1, 479 - 1, 61 - 1) = "0", OFFSET($A$1, 479 - 1, 62 - 1) = "1" ), 3, 4 ) ) )</f>
        <v>1</v>
      </c>
      <c r="BM479" s="6">
        <v>0.24677227640849453</v>
      </c>
      <c r="BN479" s="6" t="str">
        <f t="shared" si="69"/>
        <v>0</v>
      </c>
      <c r="BO479" t="str">
        <f ca="1">IF((OFFSET($A$1, 479 - 1, 65 - 1)) &gt;= (OFFSET($A$1, 144 - 1, 7 - 1)), "1","0")</f>
        <v>0</v>
      </c>
      <c r="BP479">
        <f ca="1" xml:space="preserve"> IF( AND( OFFSET($A$1, 479 - 1, 66 - 1) = "1", OFFSET($A$1, 479 - 1, 67 - 1) = "1" ), 1, IF( AND( OFFSET($A$1, 479 - 1, 66 - 1) = "1", OFFSET($A$1, 479 - 1, 67 - 1) = "0" ), 2, IF( AND( OFFSET($A$1, 479 - 1, 66 - 1) = "0", OFFSET($A$1, 479 - 1, 67 - 1) = "1" ), 3, 4 ) ) )</f>
        <v>4</v>
      </c>
      <c r="BR479" s="6">
        <v>0.33379124994999676</v>
      </c>
      <c r="BS479" s="6" t="str">
        <f t="shared" si="70"/>
        <v>0</v>
      </c>
      <c r="BT479" t="str">
        <f ca="1">IF((OFFSET($A$1, 479 - 1, 70 - 1)) &gt;= (OFFSET($A$1, 168 - 1, 7 - 1)), "1","0")</f>
        <v>0</v>
      </c>
      <c r="BU479">
        <f ca="1" xml:space="preserve"> IF( AND( OFFSET($A$1, 479 - 1, 71 - 1) = "1", OFFSET($A$1, 479 - 1, 72 - 1) = "1" ), 1, IF( AND( OFFSET($A$1, 479 - 1, 71 - 1) = "1", OFFSET($A$1, 479 - 1, 72 - 1) = "0" ), 2, IF( AND( OFFSET($A$1, 479 - 1, 71 - 1) = "0", OFFSET($A$1, 479 - 1, 72 - 1) = "1" ), 3, 4 ) ) )</f>
        <v>4</v>
      </c>
    </row>
    <row r="480" spans="60:73" x14ac:dyDescent="0.25">
      <c r="BH480" s="6">
        <v>7.8031505586764194E-2</v>
      </c>
      <c r="BI480" s="6" t="str">
        <f>"0"</f>
        <v>0</v>
      </c>
      <c r="BJ480" t="str">
        <f ca="1">IF((OFFSET($A$1, 480 - 1, 60 - 1)) &gt;= (OFFSET($A$1, 120 - 1, 7 - 1)), "1","0")</f>
        <v>0</v>
      </c>
      <c r="BK480">
        <f ca="1" xml:space="preserve"> IF( AND( OFFSET($A$1, 480 - 1, 61 - 1) = "1", OFFSET($A$1, 480 - 1, 62 - 1) = "1" ), 1, IF( AND( OFFSET($A$1, 480 - 1, 61 - 1) = "1", OFFSET($A$1, 480 - 1, 62 - 1) = "0" ), 2, IF( AND( OFFSET($A$1, 480 - 1, 61 - 1) = "0", OFFSET($A$1, 480 - 1, 62 - 1) = "1" ), 3, 4 ) ) )</f>
        <v>4</v>
      </c>
      <c r="BM480" s="6">
        <v>0.26847270145271851</v>
      </c>
      <c r="BN480" s="6" t="str">
        <f t="shared" si="69"/>
        <v>0</v>
      </c>
      <c r="BO480" t="str">
        <f ca="1">IF((OFFSET($A$1, 480 - 1, 65 - 1)) &gt;= (OFFSET($A$1, 144 - 1, 7 - 1)), "1","0")</f>
        <v>0</v>
      </c>
      <c r="BP480">
        <f ca="1" xml:space="preserve"> IF( AND( OFFSET($A$1, 480 - 1, 66 - 1) = "1", OFFSET($A$1, 480 - 1, 67 - 1) = "1" ), 1, IF( AND( OFFSET($A$1, 480 - 1, 66 - 1) = "1", OFFSET($A$1, 480 - 1, 67 - 1) = "0" ), 2, IF( AND( OFFSET($A$1, 480 - 1, 66 - 1) = "0", OFFSET($A$1, 480 - 1, 67 - 1) = "1" ), 3, 4 ) ) )</f>
        <v>4</v>
      </c>
      <c r="BR480" s="6">
        <v>0.74707867672777239</v>
      </c>
      <c r="BS480" s="6" t="str">
        <f t="shared" si="70"/>
        <v>0</v>
      </c>
      <c r="BT480" t="str">
        <f ca="1">IF((OFFSET($A$1, 480 - 1, 70 - 1)) &gt;= (OFFSET($A$1, 168 - 1, 7 - 1)), "1","0")</f>
        <v>1</v>
      </c>
      <c r="BU480">
        <f ca="1" xml:space="preserve"> IF( AND( OFFSET($A$1, 480 - 1, 71 - 1) = "1", OFFSET($A$1, 480 - 1, 72 - 1) = "1" ), 1, IF( AND( OFFSET($A$1, 480 - 1, 71 - 1) = "1", OFFSET($A$1, 480 - 1, 72 - 1) = "0" ), 2, IF( AND( OFFSET($A$1, 480 - 1, 71 - 1) = "0", OFFSET($A$1, 480 - 1, 72 - 1) = "1" ), 3, 4 ) ) )</f>
        <v>3</v>
      </c>
    </row>
    <row r="481" spans="60:73" x14ac:dyDescent="0.25">
      <c r="BH481" s="6">
        <v>0.46417304418416067</v>
      </c>
      <c r="BI481" s="6" t="str">
        <f>"0"</f>
        <v>0</v>
      </c>
      <c r="BJ481" t="str">
        <f ca="1">IF((OFFSET($A$1, 481 - 1, 60 - 1)) &gt;= (OFFSET($A$1, 120 - 1, 7 - 1)), "1","0")</f>
        <v>0</v>
      </c>
      <c r="BK481">
        <f ca="1" xml:space="preserve"> IF( AND( OFFSET($A$1, 481 - 1, 61 - 1) = "1", OFFSET($A$1, 481 - 1, 62 - 1) = "1" ), 1, IF( AND( OFFSET($A$1, 481 - 1, 61 - 1) = "1", OFFSET($A$1, 481 - 1, 62 - 1) = "0" ), 2, IF( AND( OFFSET($A$1, 481 - 1, 61 - 1) = "0", OFFSET($A$1, 481 - 1, 62 - 1) = "1" ), 3, 4 ) ) )</f>
        <v>4</v>
      </c>
      <c r="BM481" s="6">
        <v>4.8639405446070628E-2</v>
      </c>
      <c r="BN481" s="6" t="str">
        <f t="shared" si="69"/>
        <v>0</v>
      </c>
      <c r="BO481" t="str">
        <f ca="1">IF((OFFSET($A$1, 481 - 1, 65 - 1)) &gt;= (OFFSET($A$1, 144 - 1, 7 - 1)), "1","0")</f>
        <v>0</v>
      </c>
      <c r="BP481">
        <f ca="1" xml:space="preserve"> IF( AND( OFFSET($A$1, 481 - 1, 66 - 1) = "1", OFFSET($A$1, 481 - 1, 67 - 1) = "1" ), 1, IF( AND( OFFSET($A$1, 481 - 1, 66 - 1) = "1", OFFSET($A$1, 481 - 1, 67 - 1) = "0" ), 2, IF( AND( OFFSET($A$1, 481 - 1, 66 - 1) = "0", OFFSET($A$1, 481 - 1, 67 - 1) = "1" ), 3, 4 ) ) )</f>
        <v>4</v>
      </c>
      <c r="BR481" s="6">
        <v>0.86368310875573107</v>
      </c>
      <c r="BS481" s="6" t="str">
        <f t="shared" si="70"/>
        <v>0</v>
      </c>
      <c r="BT481" t="str">
        <f ca="1">IF((OFFSET($A$1, 481 - 1, 70 - 1)) &gt;= (OFFSET($A$1, 168 - 1, 7 - 1)), "1","0")</f>
        <v>1</v>
      </c>
      <c r="BU481">
        <f ca="1" xml:space="preserve"> IF( AND( OFFSET($A$1, 481 - 1, 71 - 1) = "1", OFFSET($A$1, 481 - 1, 72 - 1) = "1" ), 1, IF( AND( OFFSET($A$1, 481 - 1, 71 - 1) = "1", OFFSET($A$1, 481 - 1, 72 - 1) = "0" ), 2, IF( AND( OFFSET($A$1, 481 - 1, 71 - 1) = "0", OFFSET($A$1, 481 - 1, 72 - 1) = "1" ), 3, 4 ) ) )</f>
        <v>3</v>
      </c>
    </row>
    <row r="482" spans="60:73" x14ac:dyDescent="0.25">
      <c r="BH482" s="6">
        <v>0.30834395750153548</v>
      </c>
      <c r="BI482" s="6" t="str">
        <f>"0"</f>
        <v>0</v>
      </c>
      <c r="BJ482" t="str">
        <f ca="1">IF((OFFSET($A$1, 482 - 1, 60 - 1)) &gt;= (OFFSET($A$1, 120 - 1, 7 - 1)), "1","0")</f>
        <v>0</v>
      </c>
      <c r="BK482">
        <f ca="1" xml:space="preserve"> IF( AND( OFFSET($A$1, 482 - 1, 61 - 1) = "1", OFFSET($A$1, 482 - 1, 62 - 1) = "1" ), 1, IF( AND( OFFSET($A$1, 482 - 1, 61 - 1) = "1", OFFSET($A$1, 482 - 1, 62 - 1) = "0" ), 2, IF( AND( OFFSET($A$1, 482 - 1, 61 - 1) = "0", OFFSET($A$1, 482 - 1, 62 - 1) = "1" ), 3, 4 ) ) )</f>
        <v>4</v>
      </c>
      <c r="BM482" s="6">
        <v>0.98779941820971651</v>
      </c>
      <c r="BN482" s="6" t="str">
        <f t="shared" si="69"/>
        <v>0</v>
      </c>
      <c r="BO482" t="str">
        <f ca="1">IF((OFFSET($A$1, 482 - 1, 65 - 1)) &gt;= (OFFSET($A$1, 144 - 1, 7 - 1)), "1","0")</f>
        <v>1</v>
      </c>
      <c r="BP482">
        <f ca="1" xml:space="preserve"> IF( AND( OFFSET($A$1, 482 - 1, 66 - 1) = "1", OFFSET($A$1, 482 - 1, 67 - 1) = "1" ), 1, IF( AND( OFFSET($A$1, 482 - 1, 66 - 1) = "1", OFFSET($A$1, 482 - 1, 67 - 1) = "0" ), 2, IF( AND( OFFSET($A$1, 482 - 1, 66 - 1) = "0", OFFSET($A$1, 482 - 1, 67 - 1) = "1" ), 3, 4 ) ) )</f>
        <v>3</v>
      </c>
      <c r="BR482" s="6">
        <v>0.73545377493195352</v>
      </c>
      <c r="BS482" s="6" t="str">
        <f t="shared" si="70"/>
        <v>0</v>
      </c>
      <c r="BT482" t="str">
        <f ca="1">IF((OFFSET($A$1, 482 - 1, 70 - 1)) &gt;= (OFFSET($A$1, 168 - 1, 7 - 1)), "1","0")</f>
        <v>1</v>
      </c>
      <c r="BU482">
        <f ca="1" xml:space="preserve"> IF( AND( OFFSET($A$1, 482 - 1, 71 - 1) = "1", OFFSET($A$1, 482 - 1, 72 - 1) = "1" ), 1, IF( AND( OFFSET($A$1, 482 - 1, 71 - 1) = "1", OFFSET($A$1, 482 - 1, 72 - 1) = "0" ), 2, IF( AND( OFFSET($A$1, 482 - 1, 71 - 1) = "0", OFFSET($A$1, 482 - 1, 72 - 1) = "1" ), 3, 4 ) ) )</f>
        <v>3</v>
      </c>
    </row>
    <row r="483" spans="60:73" x14ac:dyDescent="0.25">
      <c r="BM483" s="6">
        <v>0.19857330719183724</v>
      </c>
      <c r="BN483" s="6" t="str">
        <f t="shared" si="69"/>
        <v>0</v>
      </c>
      <c r="BO483" t="str">
        <f ca="1">IF((OFFSET($A$1, 483 - 1, 65 - 1)) &gt;= (OFFSET($A$1, 144 - 1, 7 - 1)), "1","0")</f>
        <v>0</v>
      </c>
      <c r="BP483">
        <f ca="1" xml:space="preserve"> IF( AND( OFFSET($A$1, 483 - 1, 66 - 1) = "1", OFFSET($A$1, 483 - 1, 67 - 1) = "1" ), 1, IF( AND( OFFSET($A$1, 483 - 1, 66 - 1) = "1", OFFSET($A$1, 483 - 1, 67 - 1) = "0" ), 2, IF( AND( OFFSET($A$1, 483 - 1, 66 - 1) = "0", OFFSET($A$1, 483 - 1, 67 - 1) = "1" ), 3, 4 ) ) )</f>
        <v>4</v>
      </c>
      <c r="BR483" s="6">
        <v>0.39275382854242619</v>
      </c>
      <c r="BS483" s="6" t="str">
        <f t="shared" si="70"/>
        <v>0</v>
      </c>
      <c r="BT483" t="str">
        <f ca="1">IF((OFFSET($A$1, 483 - 1, 70 - 1)) &gt;= (OFFSET($A$1, 168 - 1, 7 - 1)), "1","0")</f>
        <v>0</v>
      </c>
      <c r="BU483">
        <f ca="1" xml:space="preserve"> IF( AND( OFFSET($A$1, 483 - 1, 71 - 1) = "1", OFFSET($A$1, 483 - 1, 72 - 1) = "1" ), 1, IF( AND( OFFSET($A$1, 483 - 1, 71 - 1) = "1", OFFSET($A$1, 483 - 1, 72 - 1) = "0" ), 2, IF( AND( OFFSET($A$1, 483 - 1, 71 - 1) = "0", OFFSET($A$1, 483 - 1, 72 - 1) = "1" ), 3, 4 ) ) )</f>
        <v>4</v>
      </c>
    </row>
    <row r="484" spans="60:73" x14ac:dyDescent="0.25">
      <c r="BM484" s="6">
        <v>0.33457291458648658</v>
      </c>
      <c r="BN484" s="6" t="str">
        <f t="shared" si="69"/>
        <v>0</v>
      </c>
      <c r="BO484" t="str">
        <f ca="1">IF((OFFSET($A$1, 484 - 1, 65 - 1)) &gt;= (OFFSET($A$1, 144 - 1, 7 - 1)), "1","0")</f>
        <v>0</v>
      </c>
      <c r="BP484">
        <f ca="1" xml:space="preserve"> IF( AND( OFFSET($A$1, 484 - 1, 66 - 1) = "1", OFFSET($A$1, 484 - 1, 67 - 1) = "1" ), 1, IF( AND( OFFSET($A$1, 484 - 1, 66 - 1) = "1", OFFSET($A$1, 484 - 1, 67 - 1) = "0" ), 2, IF( AND( OFFSET($A$1, 484 - 1, 66 - 1) = "0", OFFSET($A$1, 484 - 1, 67 - 1) = "1" ), 3, 4 ) ) )</f>
        <v>4</v>
      </c>
      <c r="BR484" s="6">
        <v>0.8590603770132923</v>
      </c>
      <c r="BS484" s="6" t="str">
        <f t="shared" si="70"/>
        <v>0</v>
      </c>
      <c r="BT484" t="str">
        <f ca="1">IF((OFFSET($A$1, 484 - 1, 70 - 1)) &gt;= (OFFSET($A$1, 168 - 1, 7 - 1)), "1","0")</f>
        <v>1</v>
      </c>
      <c r="BU484">
        <f ca="1" xml:space="preserve"> IF( AND( OFFSET($A$1, 484 - 1, 71 - 1) = "1", OFFSET($A$1, 484 - 1, 72 - 1) = "1" ), 1, IF( AND( OFFSET($A$1, 484 - 1, 71 - 1) = "1", OFFSET($A$1, 484 - 1, 72 - 1) = "0" ), 2, IF( AND( OFFSET($A$1, 484 - 1, 71 - 1) = "0", OFFSET($A$1, 484 - 1, 72 - 1) = "1" ), 3, 4 ) ) )</f>
        <v>3</v>
      </c>
    </row>
    <row r="485" spans="60:73" x14ac:dyDescent="0.25">
      <c r="BM485" s="6">
        <v>5.1047959340697738E-2</v>
      </c>
      <c r="BN485" s="6" t="str">
        <f t="shared" si="69"/>
        <v>0</v>
      </c>
      <c r="BO485" t="str">
        <f ca="1">IF((OFFSET($A$1, 485 - 1, 65 - 1)) &gt;= (OFFSET($A$1, 144 - 1, 7 - 1)), "1","0")</f>
        <v>0</v>
      </c>
      <c r="BP485">
        <f ca="1" xml:space="preserve"> IF( AND( OFFSET($A$1, 485 - 1, 66 - 1) = "1", OFFSET($A$1, 485 - 1, 67 - 1) = "1" ), 1, IF( AND( OFFSET($A$1, 485 - 1, 66 - 1) = "1", OFFSET($A$1, 485 - 1, 67 - 1) = "0" ), 2, IF( AND( OFFSET($A$1, 485 - 1, 66 - 1) = "0", OFFSET($A$1, 485 - 1, 67 - 1) = "1" ), 3, 4 ) ) )</f>
        <v>4</v>
      </c>
      <c r="BR485" s="6">
        <v>0.10621432067451782</v>
      </c>
      <c r="BS485" s="6" t="str">
        <f t="shared" si="70"/>
        <v>0</v>
      </c>
      <c r="BT485" t="str">
        <f ca="1">IF((OFFSET($A$1, 485 - 1, 70 - 1)) &gt;= (OFFSET($A$1, 168 - 1, 7 - 1)), "1","0")</f>
        <v>0</v>
      </c>
      <c r="BU485">
        <f ca="1" xml:space="preserve"> IF( AND( OFFSET($A$1, 485 - 1, 71 - 1) = "1", OFFSET($A$1, 485 - 1, 72 - 1) = "1" ), 1, IF( AND( OFFSET($A$1, 485 - 1, 71 - 1) = "1", OFFSET($A$1, 485 - 1, 72 - 1) = "0" ), 2, IF( AND( OFFSET($A$1, 485 - 1, 71 - 1) = "0", OFFSET($A$1, 485 - 1, 72 - 1) = "1" ), 3, 4 ) ) )</f>
        <v>4</v>
      </c>
    </row>
    <row r="486" spans="60:73" x14ac:dyDescent="0.25">
      <c r="BM486" s="6">
        <v>0.31772285105655595</v>
      </c>
      <c r="BN486" s="6" t="str">
        <f t="shared" si="69"/>
        <v>0</v>
      </c>
      <c r="BO486" t="str">
        <f ca="1">IF((OFFSET($A$1, 486 - 1, 65 - 1)) &gt;= (OFFSET($A$1, 144 - 1, 7 - 1)), "1","0")</f>
        <v>0</v>
      </c>
      <c r="BP486">
        <f ca="1" xml:space="preserve"> IF( AND( OFFSET($A$1, 486 - 1, 66 - 1) = "1", OFFSET($A$1, 486 - 1, 67 - 1) = "1" ), 1, IF( AND( OFFSET($A$1, 486 - 1, 66 - 1) = "1", OFFSET($A$1, 486 - 1, 67 - 1) = "0" ), 2, IF( AND( OFFSET($A$1, 486 - 1, 66 - 1) = "0", OFFSET($A$1, 486 - 1, 67 - 1) = "1" ), 3, 4 ) ) )</f>
        <v>4</v>
      </c>
      <c r="BR486" s="6">
        <v>0.47560135214425953</v>
      </c>
      <c r="BS486" s="6" t="str">
        <f t="shared" si="70"/>
        <v>0</v>
      </c>
      <c r="BT486" t="str">
        <f ca="1">IF((OFFSET($A$1, 486 - 1, 70 - 1)) &gt;= (OFFSET($A$1, 168 - 1, 7 - 1)), "1","0")</f>
        <v>0</v>
      </c>
      <c r="BU486">
        <f ca="1" xml:space="preserve"> IF( AND( OFFSET($A$1, 486 - 1, 71 - 1) = "1", OFFSET($A$1, 486 - 1, 72 - 1) = "1" ), 1, IF( AND( OFFSET($A$1, 486 - 1, 71 - 1) = "1", OFFSET($A$1, 486 - 1, 72 - 1) = "0" ), 2, IF( AND( OFFSET($A$1, 486 - 1, 71 - 1) = "0", OFFSET($A$1, 486 - 1, 72 - 1) = "1" ), 3, 4 ) ) )</f>
        <v>4</v>
      </c>
    </row>
    <row r="487" spans="60:73" x14ac:dyDescent="0.25">
      <c r="BM487" s="6">
        <v>0.32703805723778046</v>
      </c>
      <c r="BN487" s="6" t="str">
        <f t="shared" si="69"/>
        <v>0</v>
      </c>
      <c r="BO487" t="str">
        <f ca="1">IF((OFFSET($A$1, 487 - 1, 65 - 1)) &gt;= (OFFSET($A$1, 144 - 1, 7 - 1)), "1","0")</f>
        <v>0</v>
      </c>
      <c r="BP487">
        <f ca="1" xml:space="preserve"> IF( AND( OFFSET($A$1, 487 - 1, 66 - 1) = "1", OFFSET($A$1, 487 - 1, 67 - 1) = "1" ), 1, IF( AND( OFFSET($A$1, 487 - 1, 66 - 1) = "1", OFFSET($A$1, 487 - 1, 67 - 1) = "0" ), 2, IF( AND( OFFSET($A$1, 487 - 1, 66 - 1) = "0", OFFSET($A$1, 487 - 1, 67 - 1) = "1" ), 3, 4 ) ) )</f>
        <v>4</v>
      </c>
      <c r="BR487" s="6">
        <v>0.75593024781020057</v>
      </c>
      <c r="BS487" s="6" t="str">
        <f>"1"</f>
        <v>1</v>
      </c>
      <c r="BT487" t="str">
        <f ca="1">IF((OFFSET($A$1, 487 - 1, 70 - 1)) &gt;= (OFFSET($A$1, 168 - 1, 7 - 1)), "1","0")</f>
        <v>1</v>
      </c>
      <c r="BU487">
        <f ca="1" xml:space="preserve"> IF( AND( OFFSET($A$1, 487 - 1, 71 - 1) = "1", OFFSET($A$1, 487 - 1, 72 - 1) = "1" ), 1, IF( AND( OFFSET($A$1, 487 - 1, 71 - 1) = "1", OFFSET($A$1, 487 - 1, 72 - 1) = "0" ), 2, IF( AND( OFFSET($A$1, 487 - 1, 71 - 1) = "0", OFFSET($A$1, 487 - 1, 72 - 1) = "1" ), 3, 4 ) ) )</f>
        <v>1</v>
      </c>
    </row>
    <row r="488" spans="60:73" x14ac:dyDescent="0.25">
      <c r="BM488" s="6">
        <v>0.137268715578234</v>
      </c>
      <c r="BN488" s="6" t="str">
        <f t="shared" si="69"/>
        <v>0</v>
      </c>
      <c r="BO488" t="str">
        <f ca="1">IF((OFFSET($A$1, 488 - 1, 65 - 1)) &gt;= (OFFSET($A$1, 144 - 1, 7 - 1)), "1","0")</f>
        <v>0</v>
      </c>
      <c r="BP488">
        <f ca="1" xml:space="preserve"> IF( AND( OFFSET($A$1, 488 - 1, 66 - 1) = "1", OFFSET($A$1, 488 - 1, 67 - 1) = "1" ), 1, IF( AND( OFFSET($A$1, 488 - 1, 66 - 1) = "1", OFFSET($A$1, 488 - 1, 67 - 1) = "0" ), 2, IF( AND( OFFSET($A$1, 488 - 1, 66 - 1) = "0", OFFSET($A$1, 488 - 1, 67 - 1) = "1" ), 3, 4 ) ) )</f>
        <v>4</v>
      </c>
      <c r="BR488" s="6">
        <v>8.7621258388614079E-2</v>
      </c>
      <c r="BS488" s="6" t="str">
        <f>"0"</f>
        <v>0</v>
      </c>
      <c r="BT488" t="str">
        <f ca="1">IF((OFFSET($A$1, 488 - 1, 70 - 1)) &gt;= (OFFSET($A$1, 168 - 1, 7 - 1)), "1","0")</f>
        <v>0</v>
      </c>
      <c r="BU488">
        <f ca="1" xml:space="preserve"> IF( AND( OFFSET($A$1, 488 - 1, 71 - 1) = "1", OFFSET($A$1, 488 - 1, 72 - 1) = "1" ), 1, IF( AND( OFFSET($A$1, 488 - 1, 71 - 1) = "1", OFFSET($A$1, 488 - 1, 72 - 1) = "0" ), 2, IF( AND( OFFSET($A$1, 488 - 1, 71 - 1) = "0", OFFSET($A$1, 488 - 1, 72 - 1) = "1" ), 3, 4 ) ) )</f>
        <v>4</v>
      </c>
    </row>
    <row r="489" spans="60:73" x14ac:dyDescent="0.25">
      <c r="BM489" s="6">
        <v>0.85069242821848501</v>
      </c>
      <c r="BN489" s="6" t="str">
        <f>"1"</f>
        <v>1</v>
      </c>
      <c r="BO489" t="str">
        <f ca="1">IF((OFFSET($A$1, 489 - 1, 65 - 1)) &gt;= (OFFSET($A$1, 144 - 1, 7 - 1)), "1","0")</f>
        <v>1</v>
      </c>
      <c r="BP489">
        <f ca="1" xml:space="preserve"> IF( AND( OFFSET($A$1, 489 - 1, 66 - 1) = "1", OFFSET($A$1, 489 - 1, 67 - 1) = "1" ), 1, IF( AND( OFFSET($A$1, 489 - 1, 66 - 1) = "1", OFFSET($A$1, 489 - 1, 67 - 1) = "0" ), 2, IF( AND( OFFSET($A$1, 489 - 1, 66 - 1) = "0", OFFSET($A$1, 489 - 1, 67 - 1) = "1" ), 3, 4 ) ) )</f>
        <v>1</v>
      </c>
      <c r="BR489" s="6">
        <v>0.35142221866297441</v>
      </c>
      <c r="BS489" s="6" t="str">
        <f>"1"</f>
        <v>1</v>
      </c>
      <c r="BT489" t="str">
        <f ca="1">IF((OFFSET($A$1, 489 - 1, 70 - 1)) &gt;= (OFFSET($A$1, 168 - 1, 7 - 1)), "1","0")</f>
        <v>0</v>
      </c>
      <c r="BU489">
        <f ca="1" xml:space="preserve"> IF( AND( OFFSET($A$1, 489 - 1, 71 - 1) = "1", OFFSET($A$1, 489 - 1, 72 - 1) = "1" ), 1, IF( AND( OFFSET($A$1, 489 - 1, 71 - 1) = "1", OFFSET($A$1, 489 - 1, 72 - 1) = "0" ), 2, IF( AND( OFFSET($A$1, 489 - 1, 71 - 1) = "0", OFFSET($A$1, 489 - 1, 72 - 1) = "1" ), 3, 4 ) ) )</f>
        <v>2</v>
      </c>
    </row>
    <row r="490" spans="60:73" x14ac:dyDescent="0.25">
      <c r="BM490" s="6">
        <v>0.59884230406691463</v>
      </c>
      <c r="BN490" s="6" t="str">
        <f>"0"</f>
        <v>0</v>
      </c>
      <c r="BO490" t="str">
        <f ca="1">IF((OFFSET($A$1, 490 - 1, 65 - 1)) &gt;= (OFFSET($A$1, 144 - 1, 7 - 1)), "1","0")</f>
        <v>1</v>
      </c>
      <c r="BP490">
        <f ca="1" xml:space="preserve"> IF( AND( OFFSET($A$1, 490 - 1, 66 - 1) = "1", OFFSET($A$1, 490 - 1, 67 - 1) = "1" ), 1, IF( AND( OFFSET($A$1, 490 - 1, 66 - 1) = "1", OFFSET($A$1, 490 - 1, 67 - 1) = "0" ), 2, IF( AND( OFFSET($A$1, 490 - 1, 66 - 1) = "0", OFFSET($A$1, 490 - 1, 67 - 1) = "1" ), 3, 4 ) ) )</f>
        <v>3</v>
      </c>
      <c r="BR490" s="6">
        <v>0.28747334416104775</v>
      </c>
      <c r="BS490" s="6" t="str">
        <f>"0"</f>
        <v>0</v>
      </c>
      <c r="BT490" t="str">
        <f ca="1">IF((OFFSET($A$1, 490 - 1, 70 - 1)) &gt;= (OFFSET($A$1, 168 - 1, 7 - 1)), "1","0")</f>
        <v>0</v>
      </c>
      <c r="BU490">
        <f ca="1" xml:space="preserve"> IF( AND( OFFSET($A$1, 490 - 1, 71 - 1) = "1", OFFSET($A$1, 490 - 1, 72 - 1) = "1" ), 1, IF( AND( OFFSET($A$1, 490 - 1, 71 - 1) = "1", OFFSET($A$1, 490 - 1, 72 - 1) = "0" ), 2, IF( AND( OFFSET($A$1, 490 - 1, 71 - 1) = "0", OFFSET($A$1, 490 - 1, 72 - 1) = "1" ), 3, 4 ) ) )</f>
        <v>4</v>
      </c>
    </row>
    <row r="491" spans="60:73" x14ac:dyDescent="0.25">
      <c r="BM491" s="6">
        <v>7.5114542455829783E-2</v>
      </c>
      <c r="BN491" s="6" t="str">
        <f>"0"</f>
        <v>0</v>
      </c>
      <c r="BO491" t="str">
        <f ca="1">IF((OFFSET($A$1, 491 - 1, 65 - 1)) &gt;= (OFFSET($A$1, 144 - 1, 7 - 1)), "1","0")</f>
        <v>0</v>
      </c>
      <c r="BP491">
        <f ca="1" xml:space="preserve"> IF( AND( OFFSET($A$1, 491 - 1, 66 - 1) = "1", OFFSET($A$1, 491 - 1, 67 - 1) = "1" ), 1, IF( AND( OFFSET($A$1, 491 - 1, 66 - 1) = "1", OFFSET($A$1, 491 - 1, 67 - 1) = "0" ), 2, IF( AND( OFFSET($A$1, 491 - 1, 66 - 1) = "0", OFFSET($A$1, 491 - 1, 67 - 1) = "1" ), 3, 4 ) ) )</f>
        <v>4</v>
      </c>
      <c r="BR491" s="6">
        <v>0.13521418974193511</v>
      </c>
      <c r="BS491" s="6" t="str">
        <f>"0"</f>
        <v>0</v>
      </c>
      <c r="BT491" t="str">
        <f ca="1">IF((OFFSET($A$1, 491 - 1, 70 - 1)) &gt;= (OFFSET($A$1, 168 - 1, 7 - 1)), "1","0")</f>
        <v>0</v>
      </c>
      <c r="BU491">
        <f ca="1" xml:space="preserve"> IF( AND( OFFSET($A$1, 491 - 1, 71 - 1) = "1", OFFSET($A$1, 491 - 1, 72 - 1) = "1" ), 1, IF( AND( OFFSET($A$1, 491 - 1, 71 - 1) = "1", OFFSET($A$1, 491 - 1, 72 - 1) = "0" ), 2, IF( AND( OFFSET($A$1, 491 - 1, 71 - 1) = "0", OFFSET($A$1, 491 - 1, 72 - 1) = "1" ), 3, 4 ) ) )</f>
        <v>4</v>
      </c>
    </row>
    <row r="492" spans="60:73" x14ac:dyDescent="0.25">
      <c r="BM492" s="6">
        <v>0.97033546561811712</v>
      </c>
      <c r="BN492" s="6" t="str">
        <f>"1"</f>
        <v>1</v>
      </c>
      <c r="BO492" t="str">
        <f ca="1">IF((OFFSET($A$1, 492 - 1, 65 - 1)) &gt;= (OFFSET($A$1, 144 - 1, 7 - 1)), "1","0")</f>
        <v>1</v>
      </c>
      <c r="BP492">
        <f ca="1" xml:space="preserve"> IF( AND( OFFSET($A$1, 492 - 1, 66 - 1) = "1", OFFSET($A$1, 492 - 1, 67 - 1) = "1" ), 1, IF( AND( OFFSET($A$1, 492 - 1, 66 - 1) = "1", OFFSET($A$1, 492 - 1, 67 - 1) = "0" ), 2, IF( AND( OFFSET($A$1, 492 - 1, 66 - 1) = "0", OFFSET($A$1, 492 - 1, 67 - 1) = "1" ), 3, 4 ) ) )</f>
        <v>1</v>
      </c>
      <c r="BR492" s="6">
        <v>0.33135294838610085</v>
      </c>
      <c r="BS492" s="6" t="str">
        <f>"0"</f>
        <v>0</v>
      </c>
      <c r="BT492" t="str">
        <f ca="1">IF((OFFSET($A$1, 492 - 1, 70 - 1)) &gt;= (OFFSET($A$1, 168 - 1, 7 - 1)), "1","0")</f>
        <v>0</v>
      </c>
      <c r="BU492">
        <f ca="1" xml:space="preserve"> IF( AND( OFFSET($A$1, 492 - 1, 71 - 1) = "1", OFFSET($A$1, 492 - 1, 72 - 1) = "1" ), 1, IF( AND( OFFSET($A$1, 492 - 1, 71 - 1) = "1", OFFSET($A$1, 492 - 1, 72 - 1) = "0" ), 2, IF( AND( OFFSET($A$1, 492 - 1, 71 - 1) = "0", OFFSET($A$1, 492 - 1, 72 - 1) = "1" ), 3, 4 ) ) )</f>
        <v>4</v>
      </c>
    </row>
    <row r="493" spans="60:73" x14ac:dyDescent="0.25">
      <c r="BM493" s="6">
        <v>0.63718901194327005</v>
      </c>
      <c r="BN493" s="6" t="str">
        <f>"0"</f>
        <v>0</v>
      </c>
      <c r="BO493" t="str">
        <f ca="1">IF((OFFSET($A$1, 493 - 1, 65 - 1)) &gt;= (OFFSET($A$1, 144 - 1, 7 - 1)), "1","0")</f>
        <v>1</v>
      </c>
      <c r="BP493">
        <f ca="1" xml:space="preserve"> IF( AND( OFFSET($A$1, 493 - 1, 66 - 1) = "1", OFFSET($A$1, 493 - 1, 67 - 1) = "1" ), 1, IF( AND( OFFSET($A$1, 493 - 1, 66 - 1) = "1", OFFSET($A$1, 493 - 1, 67 - 1) = "0" ), 2, IF( AND( OFFSET($A$1, 493 - 1, 66 - 1) = "0", OFFSET($A$1, 493 - 1, 67 - 1) = "1" ), 3, 4 ) ) )</f>
        <v>3</v>
      </c>
      <c r="BR493" s="6">
        <v>0.83902160133869164</v>
      </c>
      <c r="BS493" s="6" t="str">
        <f>"1"</f>
        <v>1</v>
      </c>
      <c r="BT493" t="str">
        <f ca="1">IF((OFFSET($A$1, 493 - 1, 70 - 1)) &gt;= (OFFSET($A$1, 168 - 1, 7 - 1)), "1","0")</f>
        <v>1</v>
      </c>
      <c r="BU493">
        <f ca="1" xml:space="preserve"> IF( AND( OFFSET($A$1, 493 - 1, 71 - 1) = "1", OFFSET($A$1, 493 - 1, 72 - 1) = "1" ), 1, IF( AND( OFFSET($A$1, 493 - 1, 71 - 1) = "1", OFFSET($A$1, 493 - 1, 72 - 1) = "0" ), 2, IF( AND( OFFSET($A$1, 493 - 1, 71 - 1) = "0", OFFSET($A$1, 493 - 1, 72 - 1) = "1" ), 3, 4 ) ) )</f>
        <v>1</v>
      </c>
    </row>
    <row r="494" spans="60:73" x14ac:dyDescent="0.25">
      <c r="BM494" s="6">
        <v>0.47776685334229813</v>
      </c>
      <c r="BN494" s="6" t="str">
        <f>"0"</f>
        <v>0</v>
      </c>
      <c r="BO494" t="str">
        <f ca="1">IF((OFFSET($A$1, 494 - 1, 65 - 1)) &gt;= (OFFSET($A$1, 144 - 1, 7 - 1)), "1","0")</f>
        <v>0</v>
      </c>
      <c r="BP494">
        <f ca="1" xml:space="preserve"> IF( AND( OFFSET($A$1, 494 - 1, 66 - 1) = "1", OFFSET($A$1, 494 - 1, 67 - 1) = "1" ), 1, IF( AND( OFFSET($A$1, 494 - 1, 66 - 1) = "1", OFFSET($A$1, 494 - 1, 67 - 1) = "0" ), 2, IF( AND( OFFSET($A$1, 494 - 1, 66 - 1) = "0", OFFSET($A$1, 494 - 1, 67 - 1) = "1" ), 3, 4 ) ) )</f>
        <v>4</v>
      </c>
      <c r="BR494" s="6">
        <v>0.38074783580505861</v>
      </c>
      <c r="BS494" s="6" t="str">
        <f t="shared" ref="BS494:BS533" si="71">"0"</f>
        <v>0</v>
      </c>
      <c r="BT494" t="str">
        <f ca="1">IF((OFFSET($A$1, 494 - 1, 70 - 1)) &gt;= (OFFSET($A$1, 168 - 1, 7 - 1)), "1","0")</f>
        <v>0</v>
      </c>
      <c r="BU494">
        <f ca="1" xml:space="preserve"> IF( AND( OFFSET($A$1, 494 - 1, 71 - 1) = "1", OFFSET($A$1, 494 - 1, 72 - 1) = "1" ), 1, IF( AND( OFFSET($A$1, 494 - 1, 71 - 1) = "1", OFFSET($A$1, 494 - 1, 72 - 1) = "0" ), 2, IF( AND( OFFSET($A$1, 494 - 1, 71 - 1) = "0", OFFSET($A$1, 494 - 1, 72 - 1) = "1" ), 3, 4 ) ) )</f>
        <v>4</v>
      </c>
    </row>
    <row r="495" spans="60:73" x14ac:dyDescent="0.25">
      <c r="BM495" s="6">
        <v>0.25220242417244698</v>
      </c>
      <c r="BN495" s="6" t="str">
        <f>"0"</f>
        <v>0</v>
      </c>
      <c r="BO495" t="str">
        <f ca="1">IF((OFFSET($A$1, 495 - 1, 65 - 1)) &gt;= (OFFSET($A$1, 144 - 1, 7 - 1)), "1","0")</f>
        <v>0</v>
      </c>
      <c r="BP495">
        <f ca="1" xml:space="preserve"> IF( AND( OFFSET($A$1, 495 - 1, 66 - 1) = "1", OFFSET($A$1, 495 - 1, 67 - 1) = "1" ), 1, IF( AND( OFFSET($A$1, 495 - 1, 66 - 1) = "1", OFFSET($A$1, 495 - 1, 67 - 1) = "0" ), 2, IF( AND( OFFSET($A$1, 495 - 1, 66 - 1) = "0", OFFSET($A$1, 495 - 1, 67 - 1) = "1" ), 3, 4 ) ) )</f>
        <v>4</v>
      </c>
      <c r="BR495" s="6">
        <v>0.1285538651839141</v>
      </c>
      <c r="BS495" s="6" t="str">
        <f t="shared" si="71"/>
        <v>0</v>
      </c>
      <c r="BT495" t="str">
        <f ca="1">IF((OFFSET($A$1, 495 - 1, 70 - 1)) &gt;= (OFFSET($A$1, 168 - 1, 7 - 1)), "1","0")</f>
        <v>0</v>
      </c>
      <c r="BU495">
        <f ca="1" xml:space="preserve"> IF( AND( OFFSET($A$1, 495 - 1, 71 - 1) = "1", OFFSET($A$1, 495 - 1, 72 - 1) = "1" ), 1, IF( AND( OFFSET($A$1, 495 - 1, 71 - 1) = "1", OFFSET($A$1, 495 - 1, 72 - 1) = "0" ), 2, IF( AND( OFFSET($A$1, 495 - 1, 71 - 1) = "0", OFFSET($A$1, 495 - 1, 72 - 1) = "1" ), 3, 4 ) ) )</f>
        <v>4</v>
      </c>
    </row>
    <row r="496" spans="60:73" x14ac:dyDescent="0.25">
      <c r="BM496" s="6">
        <v>0.40502965480499031</v>
      </c>
      <c r="BN496" s="6" t="str">
        <f>"0"</f>
        <v>0</v>
      </c>
      <c r="BO496" t="str">
        <f ca="1">IF((OFFSET($A$1, 496 - 1, 65 - 1)) &gt;= (OFFSET($A$1, 144 - 1, 7 - 1)), "1","0")</f>
        <v>0</v>
      </c>
      <c r="BP496">
        <f ca="1" xml:space="preserve"> IF( AND( OFFSET($A$1, 496 - 1, 66 - 1) = "1", OFFSET($A$1, 496 - 1, 67 - 1) = "1" ), 1, IF( AND( OFFSET($A$1, 496 - 1, 66 - 1) = "1", OFFSET($A$1, 496 - 1, 67 - 1) = "0" ), 2, IF( AND( OFFSET($A$1, 496 - 1, 66 - 1) = "0", OFFSET($A$1, 496 - 1, 67 - 1) = "1" ), 3, 4 ) ) )</f>
        <v>4</v>
      </c>
      <c r="BR496" s="6">
        <v>0.3939944489972706</v>
      </c>
      <c r="BS496" s="6" t="str">
        <f t="shared" si="71"/>
        <v>0</v>
      </c>
      <c r="BT496" t="str">
        <f ca="1">IF((OFFSET($A$1, 496 - 1, 70 - 1)) &gt;= (OFFSET($A$1, 168 - 1, 7 - 1)), "1","0")</f>
        <v>0</v>
      </c>
      <c r="BU496">
        <f ca="1" xml:space="preserve"> IF( AND( OFFSET($A$1, 496 - 1, 71 - 1) = "1", OFFSET($A$1, 496 - 1, 72 - 1) = "1" ), 1, IF( AND( OFFSET($A$1, 496 - 1, 71 - 1) = "1", OFFSET($A$1, 496 - 1, 72 - 1) = "0" ), 2, IF( AND( OFFSET($A$1, 496 - 1, 71 - 1) = "0", OFFSET($A$1, 496 - 1, 72 - 1) = "1" ), 3, 4 ) ) )</f>
        <v>4</v>
      </c>
    </row>
    <row r="497" spans="65:73" x14ac:dyDescent="0.25">
      <c r="BM497" s="6">
        <v>0.43596377755988419</v>
      </c>
      <c r="BN497" s="6" t="str">
        <f>"0"</f>
        <v>0</v>
      </c>
      <c r="BO497" t="str">
        <f ca="1">IF((OFFSET($A$1, 497 - 1, 65 - 1)) &gt;= (OFFSET($A$1, 144 - 1, 7 - 1)), "1","0")</f>
        <v>0</v>
      </c>
      <c r="BP497">
        <f ca="1" xml:space="preserve"> IF( AND( OFFSET($A$1, 497 - 1, 66 - 1) = "1", OFFSET($A$1, 497 - 1, 67 - 1) = "1" ), 1, IF( AND( OFFSET($A$1, 497 - 1, 66 - 1) = "1", OFFSET($A$1, 497 - 1, 67 - 1) = "0" ), 2, IF( AND( OFFSET($A$1, 497 - 1, 66 - 1) = "0", OFFSET($A$1, 497 - 1, 67 - 1) = "1" ), 3, 4 ) ) )</f>
        <v>4</v>
      </c>
      <c r="BR497" s="6">
        <v>0.19532477718057881</v>
      </c>
      <c r="BS497" s="6" t="str">
        <f t="shared" si="71"/>
        <v>0</v>
      </c>
      <c r="BT497" t="str">
        <f ca="1">IF((OFFSET($A$1, 497 - 1, 70 - 1)) &gt;= (OFFSET($A$1, 168 - 1, 7 - 1)), "1","0")</f>
        <v>0</v>
      </c>
      <c r="BU497">
        <f ca="1" xml:space="preserve"> IF( AND( OFFSET($A$1, 497 - 1, 71 - 1) = "1", OFFSET($A$1, 497 - 1, 72 - 1) = "1" ), 1, IF( AND( OFFSET($A$1, 497 - 1, 71 - 1) = "1", OFFSET($A$1, 497 - 1, 72 - 1) = "0" ), 2, IF( AND( OFFSET($A$1, 497 - 1, 71 - 1) = "0", OFFSET($A$1, 497 - 1, 72 - 1) = "1" ), 3, 4 ) ) )</f>
        <v>4</v>
      </c>
    </row>
    <row r="498" spans="65:73" x14ac:dyDescent="0.25">
      <c r="BM498" s="6">
        <v>0.74121216821480596</v>
      </c>
      <c r="BN498" s="6" t="str">
        <f>"1"</f>
        <v>1</v>
      </c>
      <c r="BO498" t="str">
        <f ca="1">IF((OFFSET($A$1, 498 - 1, 65 - 1)) &gt;= (OFFSET($A$1, 144 - 1, 7 - 1)), "1","0")</f>
        <v>1</v>
      </c>
      <c r="BP498">
        <f ca="1" xml:space="preserve"> IF( AND( OFFSET($A$1, 498 - 1, 66 - 1) = "1", OFFSET($A$1, 498 - 1, 67 - 1) = "1" ), 1, IF( AND( OFFSET($A$1, 498 - 1, 66 - 1) = "1", OFFSET($A$1, 498 - 1, 67 - 1) = "0" ), 2, IF( AND( OFFSET($A$1, 498 - 1, 66 - 1) = "0", OFFSET($A$1, 498 - 1, 67 - 1) = "1" ), 3, 4 ) ) )</f>
        <v>1</v>
      </c>
      <c r="BR498" s="6">
        <v>0.60996851479194103</v>
      </c>
      <c r="BS498" s="6" t="str">
        <f t="shared" si="71"/>
        <v>0</v>
      </c>
      <c r="BT498" t="str">
        <f ca="1">IF((OFFSET($A$1, 498 - 1, 70 - 1)) &gt;= (OFFSET($A$1, 168 - 1, 7 - 1)), "1","0")</f>
        <v>1</v>
      </c>
      <c r="BU498">
        <f ca="1" xml:space="preserve"> IF( AND( OFFSET($A$1, 498 - 1, 71 - 1) = "1", OFFSET($A$1, 498 - 1, 72 - 1) = "1" ), 1, IF( AND( OFFSET($A$1, 498 - 1, 71 - 1) = "1", OFFSET($A$1, 498 - 1, 72 - 1) = "0" ), 2, IF( AND( OFFSET($A$1, 498 - 1, 71 - 1) = "0", OFFSET($A$1, 498 - 1, 72 - 1) = "1" ), 3, 4 ) ) )</f>
        <v>3</v>
      </c>
    </row>
    <row r="499" spans="65:73" x14ac:dyDescent="0.25">
      <c r="BM499" s="6">
        <v>0.98370530509330456</v>
      </c>
      <c r="BN499" s="6" t="str">
        <f>"1"</f>
        <v>1</v>
      </c>
      <c r="BO499" t="str">
        <f ca="1">IF((OFFSET($A$1, 499 - 1, 65 - 1)) &gt;= (OFFSET($A$1, 144 - 1, 7 - 1)), "1","0")</f>
        <v>1</v>
      </c>
      <c r="BP499">
        <f ca="1" xml:space="preserve"> IF( AND( OFFSET($A$1, 499 - 1, 66 - 1) = "1", OFFSET($A$1, 499 - 1, 67 - 1) = "1" ), 1, IF( AND( OFFSET($A$1, 499 - 1, 66 - 1) = "1", OFFSET($A$1, 499 - 1, 67 - 1) = "0" ), 2, IF( AND( OFFSET($A$1, 499 - 1, 66 - 1) = "0", OFFSET($A$1, 499 - 1, 67 - 1) = "1" ), 3, 4 ) ) )</f>
        <v>1</v>
      </c>
      <c r="BR499" s="6">
        <v>0.86102543348040439</v>
      </c>
      <c r="BS499" s="6" t="str">
        <f t="shared" si="71"/>
        <v>0</v>
      </c>
      <c r="BT499" t="str">
        <f ca="1">IF((OFFSET($A$1, 499 - 1, 70 - 1)) &gt;= (OFFSET($A$1, 168 - 1, 7 - 1)), "1","0")</f>
        <v>1</v>
      </c>
      <c r="BU499">
        <f ca="1" xml:space="preserve"> IF( AND( OFFSET($A$1, 499 - 1, 71 - 1) = "1", OFFSET($A$1, 499 - 1, 72 - 1) = "1" ), 1, IF( AND( OFFSET($A$1, 499 - 1, 71 - 1) = "1", OFFSET($A$1, 499 - 1, 72 - 1) = "0" ), 2, IF( AND( OFFSET($A$1, 499 - 1, 71 - 1) = "0", OFFSET($A$1, 499 - 1, 72 - 1) = "1" ), 3, 4 ) ) )</f>
        <v>3</v>
      </c>
    </row>
    <row r="500" spans="65:73" x14ac:dyDescent="0.25">
      <c r="BM500" s="6">
        <v>0.74467084471027134</v>
      </c>
      <c r="BN500" s="6" t="str">
        <f>"0"</f>
        <v>0</v>
      </c>
      <c r="BO500" t="str">
        <f ca="1">IF((OFFSET($A$1, 500 - 1, 65 - 1)) &gt;= (OFFSET($A$1, 144 - 1, 7 - 1)), "1","0")</f>
        <v>1</v>
      </c>
      <c r="BP500">
        <f ca="1" xml:space="preserve"> IF( AND( OFFSET($A$1, 500 - 1, 66 - 1) = "1", OFFSET($A$1, 500 - 1, 67 - 1) = "1" ), 1, IF( AND( OFFSET($A$1, 500 - 1, 66 - 1) = "1", OFFSET($A$1, 500 - 1, 67 - 1) = "0" ), 2, IF( AND( OFFSET($A$1, 500 - 1, 66 - 1) = "0", OFFSET($A$1, 500 - 1, 67 - 1) = "1" ), 3, 4 ) ) )</f>
        <v>3</v>
      </c>
      <c r="BR500" s="6">
        <v>0.68927390659883336</v>
      </c>
      <c r="BS500" s="6" t="str">
        <f t="shared" si="71"/>
        <v>0</v>
      </c>
      <c r="BT500" t="str">
        <f ca="1">IF((OFFSET($A$1, 500 - 1, 70 - 1)) &gt;= (OFFSET($A$1, 168 - 1, 7 - 1)), "1","0")</f>
        <v>1</v>
      </c>
      <c r="BU500">
        <f ca="1" xml:space="preserve"> IF( AND( OFFSET($A$1, 500 - 1, 71 - 1) = "1", OFFSET($A$1, 500 - 1, 72 - 1) = "1" ), 1, IF( AND( OFFSET($A$1, 500 - 1, 71 - 1) = "1", OFFSET($A$1, 500 - 1, 72 - 1) = "0" ), 2, IF( AND( OFFSET($A$1, 500 - 1, 71 - 1) = "0", OFFSET($A$1, 500 - 1, 72 - 1) = "1" ), 3, 4 ) ) )</f>
        <v>3</v>
      </c>
    </row>
    <row r="501" spans="65:73" x14ac:dyDescent="0.25">
      <c r="BM501" s="6">
        <v>0.10938061913229508</v>
      </c>
      <c r="BN501" s="6" t="str">
        <f>"0"</f>
        <v>0</v>
      </c>
      <c r="BO501" t="str">
        <f ca="1">IF((OFFSET($A$1, 501 - 1, 65 - 1)) &gt;= (OFFSET($A$1, 144 - 1, 7 - 1)), "1","0")</f>
        <v>0</v>
      </c>
      <c r="BP501">
        <f ca="1" xml:space="preserve"> IF( AND( OFFSET($A$1, 501 - 1, 66 - 1) = "1", OFFSET($A$1, 501 - 1, 67 - 1) = "1" ), 1, IF( AND( OFFSET($A$1, 501 - 1, 66 - 1) = "1", OFFSET($A$1, 501 - 1, 67 - 1) = "0" ), 2, IF( AND( OFFSET($A$1, 501 - 1, 66 - 1) = "0", OFFSET($A$1, 501 - 1, 67 - 1) = "1" ), 3, 4 ) ) )</f>
        <v>4</v>
      </c>
      <c r="BR501" s="6">
        <v>0.21006278338368709</v>
      </c>
      <c r="BS501" s="6" t="str">
        <f t="shared" si="71"/>
        <v>0</v>
      </c>
      <c r="BT501" t="str">
        <f ca="1">IF((OFFSET($A$1, 501 - 1, 70 - 1)) &gt;= (OFFSET($A$1, 168 - 1, 7 - 1)), "1","0")</f>
        <v>0</v>
      </c>
      <c r="BU501">
        <f ca="1" xml:space="preserve"> IF( AND( OFFSET($A$1, 501 - 1, 71 - 1) = "1", OFFSET($A$1, 501 - 1, 72 - 1) = "1" ), 1, IF( AND( OFFSET($A$1, 501 - 1, 71 - 1) = "1", OFFSET($A$1, 501 - 1, 72 - 1) = "0" ), 2, IF( AND( OFFSET($A$1, 501 - 1, 71 - 1) = "0", OFFSET($A$1, 501 - 1, 72 - 1) = "1" ), 3, 4 ) ) )</f>
        <v>4</v>
      </c>
    </row>
    <row r="502" spans="65:73" x14ac:dyDescent="0.25">
      <c r="BM502" s="6">
        <v>0.88537236140007181</v>
      </c>
      <c r="BN502" s="6" t="str">
        <f>"1"</f>
        <v>1</v>
      </c>
      <c r="BO502" t="str">
        <f ca="1">IF((OFFSET($A$1, 502 - 1, 65 - 1)) &gt;= (OFFSET($A$1, 144 - 1, 7 - 1)), "1","0")</f>
        <v>1</v>
      </c>
      <c r="BP502">
        <f ca="1" xml:space="preserve"> IF( AND( OFFSET($A$1, 502 - 1, 66 - 1) = "1", OFFSET($A$1, 502 - 1, 67 - 1) = "1" ), 1, IF( AND( OFFSET($A$1, 502 - 1, 66 - 1) = "1", OFFSET($A$1, 502 - 1, 67 - 1) = "0" ), 2, IF( AND( OFFSET($A$1, 502 - 1, 66 - 1) = "0", OFFSET($A$1, 502 - 1, 67 - 1) = "1" ), 3, 4 ) ) )</f>
        <v>1</v>
      </c>
      <c r="BR502" s="6">
        <v>0.22032342094824892</v>
      </c>
      <c r="BS502" s="6" t="str">
        <f t="shared" si="71"/>
        <v>0</v>
      </c>
      <c r="BT502" t="str">
        <f ca="1">IF((OFFSET($A$1, 502 - 1, 70 - 1)) &gt;= (OFFSET($A$1, 168 - 1, 7 - 1)), "1","0")</f>
        <v>0</v>
      </c>
      <c r="BU502">
        <f ca="1" xml:space="preserve"> IF( AND( OFFSET($A$1, 502 - 1, 71 - 1) = "1", OFFSET($A$1, 502 - 1, 72 - 1) = "1" ), 1, IF( AND( OFFSET($A$1, 502 - 1, 71 - 1) = "1", OFFSET($A$1, 502 - 1, 72 - 1) = "0" ), 2, IF( AND( OFFSET($A$1, 502 - 1, 71 - 1) = "0", OFFSET($A$1, 502 - 1, 72 - 1) = "1" ), 3, 4 ) ) )</f>
        <v>4</v>
      </c>
    </row>
    <row r="503" spans="65:73" x14ac:dyDescent="0.25">
      <c r="BM503" s="6">
        <v>0.15518560748331664</v>
      </c>
      <c r="BN503" s="6" t="str">
        <f>"0"</f>
        <v>0</v>
      </c>
      <c r="BO503" t="str">
        <f ca="1">IF((OFFSET($A$1, 503 - 1, 65 - 1)) &gt;= (OFFSET($A$1, 144 - 1, 7 - 1)), "1","0")</f>
        <v>0</v>
      </c>
      <c r="BP503">
        <f ca="1" xml:space="preserve"> IF( AND( OFFSET($A$1, 503 - 1, 66 - 1) = "1", OFFSET($A$1, 503 - 1, 67 - 1) = "1" ), 1, IF( AND( OFFSET($A$1, 503 - 1, 66 - 1) = "1", OFFSET($A$1, 503 - 1, 67 - 1) = "0" ), 2, IF( AND( OFFSET($A$1, 503 - 1, 66 - 1) = "0", OFFSET($A$1, 503 - 1, 67 - 1) = "1" ), 3, 4 ) ) )</f>
        <v>4</v>
      </c>
      <c r="BR503" s="6">
        <v>0.11509417855887467</v>
      </c>
      <c r="BS503" s="6" t="str">
        <f t="shared" si="71"/>
        <v>0</v>
      </c>
      <c r="BT503" t="str">
        <f ca="1">IF((OFFSET($A$1, 503 - 1, 70 - 1)) &gt;= (OFFSET($A$1, 168 - 1, 7 - 1)), "1","0")</f>
        <v>0</v>
      </c>
      <c r="BU503">
        <f ca="1" xml:space="preserve"> IF( AND( OFFSET($A$1, 503 - 1, 71 - 1) = "1", OFFSET($A$1, 503 - 1, 72 - 1) = "1" ), 1, IF( AND( OFFSET($A$1, 503 - 1, 71 - 1) = "1", OFFSET($A$1, 503 - 1, 72 - 1) = "0" ), 2, IF( AND( OFFSET($A$1, 503 - 1, 71 - 1) = "0", OFFSET($A$1, 503 - 1, 72 - 1) = "1" ), 3, 4 ) ) )</f>
        <v>4</v>
      </c>
    </row>
    <row r="504" spans="65:73" x14ac:dyDescent="0.25">
      <c r="BM504" s="6">
        <v>0.65042603284491673</v>
      </c>
      <c r="BN504" s="6" t="str">
        <f>"0"</f>
        <v>0</v>
      </c>
      <c r="BO504" t="str">
        <f ca="1">IF((OFFSET($A$1, 504 - 1, 65 - 1)) &gt;= (OFFSET($A$1, 144 - 1, 7 - 1)), "1","0")</f>
        <v>1</v>
      </c>
      <c r="BP504">
        <f ca="1" xml:space="preserve"> IF( AND( OFFSET($A$1, 504 - 1, 66 - 1) = "1", OFFSET($A$1, 504 - 1, 67 - 1) = "1" ), 1, IF( AND( OFFSET($A$1, 504 - 1, 66 - 1) = "1", OFFSET($A$1, 504 - 1, 67 - 1) = "0" ), 2, IF( AND( OFFSET($A$1, 504 - 1, 66 - 1) = "0", OFFSET($A$1, 504 - 1, 67 - 1) = "1" ), 3, 4 ) ) )</f>
        <v>3</v>
      </c>
      <c r="BR504" s="6">
        <v>9.4305808766441096E-2</v>
      </c>
      <c r="BS504" s="6" t="str">
        <f t="shared" si="71"/>
        <v>0</v>
      </c>
      <c r="BT504" t="str">
        <f ca="1">IF((OFFSET($A$1, 504 - 1, 70 - 1)) &gt;= (OFFSET($A$1, 168 - 1, 7 - 1)), "1","0")</f>
        <v>0</v>
      </c>
      <c r="BU504">
        <f ca="1" xml:space="preserve"> IF( AND( OFFSET($A$1, 504 - 1, 71 - 1) = "1", OFFSET($A$1, 504 - 1, 72 - 1) = "1" ), 1, IF( AND( OFFSET($A$1, 504 - 1, 71 - 1) = "1", OFFSET($A$1, 504 - 1, 72 - 1) = "0" ), 2, IF( AND( OFFSET($A$1, 504 - 1, 71 - 1) = "0", OFFSET($A$1, 504 - 1, 72 - 1) = "1" ), 3, 4 ) ) )</f>
        <v>4</v>
      </c>
    </row>
    <row r="505" spans="65:73" x14ac:dyDescent="0.25">
      <c r="BM505" s="6">
        <v>0.24457575720360195</v>
      </c>
      <c r="BN505" s="6" t="str">
        <f>"0"</f>
        <v>0</v>
      </c>
      <c r="BO505" t="str">
        <f ca="1">IF((OFFSET($A$1, 505 - 1, 65 - 1)) &gt;= (OFFSET($A$1, 144 - 1, 7 - 1)), "1","0")</f>
        <v>0</v>
      </c>
      <c r="BP505">
        <f ca="1" xml:space="preserve"> IF( AND( OFFSET($A$1, 505 - 1, 66 - 1) = "1", OFFSET($A$1, 505 - 1, 67 - 1) = "1" ), 1, IF( AND( OFFSET($A$1, 505 - 1, 66 - 1) = "1", OFFSET($A$1, 505 - 1, 67 - 1) = "0" ), 2, IF( AND( OFFSET($A$1, 505 - 1, 66 - 1) = "0", OFFSET($A$1, 505 - 1, 67 - 1) = "1" ), 3, 4 ) ) )</f>
        <v>4</v>
      </c>
      <c r="BR505" s="6">
        <v>0.24592011106350767</v>
      </c>
      <c r="BS505" s="6" t="str">
        <f t="shared" si="71"/>
        <v>0</v>
      </c>
      <c r="BT505" t="str">
        <f ca="1">IF((OFFSET($A$1, 505 - 1, 70 - 1)) &gt;= (OFFSET($A$1, 168 - 1, 7 - 1)), "1","0")</f>
        <v>0</v>
      </c>
      <c r="BU505">
        <f ca="1" xml:space="preserve"> IF( AND( OFFSET($A$1, 505 - 1, 71 - 1) = "1", OFFSET($A$1, 505 - 1, 72 - 1) = "1" ), 1, IF( AND( OFFSET($A$1, 505 - 1, 71 - 1) = "1", OFFSET($A$1, 505 - 1, 72 - 1) = "0" ), 2, IF( AND( OFFSET($A$1, 505 - 1, 71 - 1) = "0", OFFSET($A$1, 505 - 1, 72 - 1) = "1" ), 3, 4 ) ) )</f>
        <v>4</v>
      </c>
    </row>
    <row r="506" spans="65:73" x14ac:dyDescent="0.25">
      <c r="BM506" s="6">
        <v>0.25003124152590284</v>
      </c>
      <c r="BN506" s="6" t="str">
        <f>"0"</f>
        <v>0</v>
      </c>
      <c r="BO506" t="str">
        <f ca="1">IF((OFFSET($A$1, 506 - 1, 65 - 1)) &gt;= (OFFSET($A$1, 144 - 1, 7 - 1)), "1","0")</f>
        <v>0</v>
      </c>
      <c r="BP506">
        <f ca="1" xml:space="preserve"> IF( AND( OFFSET($A$1, 506 - 1, 66 - 1) = "1", OFFSET($A$1, 506 - 1, 67 - 1) = "1" ), 1, IF( AND( OFFSET($A$1, 506 - 1, 66 - 1) = "1", OFFSET($A$1, 506 - 1, 67 - 1) = "0" ), 2, IF( AND( OFFSET($A$1, 506 - 1, 66 - 1) = "0", OFFSET($A$1, 506 - 1, 67 - 1) = "1" ), 3, 4 ) ) )</f>
        <v>4</v>
      </c>
      <c r="BR506" s="6">
        <v>0.36506558498627917</v>
      </c>
      <c r="BS506" s="6" t="str">
        <f t="shared" si="71"/>
        <v>0</v>
      </c>
      <c r="BT506" t="str">
        <f ca="1">IF((OFFSET($A$1, 506 - 1, 70 - 1)) &gt;= (OFFSET($A$1, 168 - 1, 7 - 1)), "1","0")</f>
        <v>0</v>
      </c>
      <c r="BU506">
        <f ca="1" xml:space="preserve"> IF( AND( OFFSET($A$1, 506 - 1, 71 - 1) = "1", OFFSET($A$1, 506 - 1, 72 - 1) = "1" ), 1, IF( AND( OFFSET($A$1, 506 - 1, 71 - 1) = "1", OFFSET($A$1, 506 - 1, 72 - 1) = "0" ), 2, IF( AND( OFFSET($A$1, 506 - 1, 71 - 1) = "0", OFFSET($A$1, 506 - 1, 72 - 1) = "1" ), 3, 4 ) ) )</f>
        <v>4</v>
      </c>
    </row>
    <row r="507" spans="65:73" x14ac:dyDescent="0.25">
      <c r="BM507" s="6">
        <v>0.24060216461715728</v>
      </c>
      <c r="BN507" s="6" t="str">
        <f>"1"</f>
        <v>1</v>
      </c>
      <c r="BO507" t="str">
        <f ca="1">IF((OFFSET($A$1, 507 - 1, 65 - 1)) &gt;= (OFFSET($A$1, 144 - 1, 7 - 1)), "1","0")</f>
        <v>0</v>
      </c>
      <c r="BP507">
        <f ca="1" xml:space="preserve"> IF( AND( OFFSET($A$1, 507 - 1, 66 - 1) = "1", OFFSET($A$1, 507 - 1, 67 - 1) = "1" ), 1, IF( AND( OFFSET($A$1, 507 - 1, 66 - 1) = "1", OFFSET($A$1, 507 - 1, 67 - 1) = "0" ), 2, IF( AND( OFFSET($A$1, 507 - 1, 66 - 1) = "0", OFFSET($A$1, 507 - 1, 67 - 1) = "1" ), 3, 4 ) ) )</f>
        <v>2</v>
      </c>
      <c r="BR507" s="6">
        <v>0.21259100896352873</v>
      </c>
      <c r="BS507" s="6" t="str">
        <f t="shared" si="71"/>
        <v>0</v>
      </c>
      <c r="BT507" t="str">
        <f ca="1">IF((OFFSET($A$1, 507 - 1, 70 - 1)) &gt;= (OFFSET($A$1, 168 - 1, 7 - 1)), "1","0")</f>
        <v>0</v>
      </c>
      <c r="BU507">
        <f ca="1" xml:space="preserve"> IF( AND( OFFSET($A$1, 507 - 1, 71 - 1) = "1", OFFSET($A$1, 507 - 1, 72 - 1) = "1" ), 1, IF( AND( OFFSET($A$1, 507 - 1, 71 - 1) = "1", OFFSET($A$1, 507 - 1, 72 - 1) = "0" ), 2, IF( AND( OFFSET($A$1, 507 - 1, 71 - 1) = "0", OFFSET($A$1, 507 - 1, 72 - 1) = "1" ), 3, 4 ) ) )</f>
        <v>4</v>
      </c>
    </row>
    <row r="508" spans="65:73" x14ac:dyDescent="0.25">
      <c r="BM508" s="6">
        <v>0.63754612541579014</v>
      </c>
      <c r="BN508" s="6" t="str">
        <f>"0"</f>
        <v>0</v>
      </c>
      <c r="BO508" t="str">
        <f ca="1">IF((OFFSET($A$1, 508 - 1, 65 - 1)) &gt;= (OFFSET($A$1, 144 - 1, 7 - 1)), "1","0")</f>
        <v>1</v>
      </c>
      <c r="BP508">
        <f ca="1" xml:space="preserve"> IF( AND( OFFSET($A$1, 508 - 1, 66 - 1) = "1", OFFSET($A$1, 508 - 1, 67 - 1) = "1" ), 1, IF( AND( OFFSET($A$1, 508 - 1, 66 - 1) = "1", OFFSET($A$1, 508 - 1, 67 - 1) = "0" ), 2, IF( AND( OFFSET($A$1, 508 - 1, 66 - 1) = "0", OFFSET($A$1, 508 - 1, 67 - 1) = "1" ), 3, 4 ) ) )</f>
        <v>3</v>
      </c>
      <c r="BR508" s="6">
        <v>0.65531935981777245</v>
      </c>
      <c r="BS508" s="6" t="str">
        <f t="shared" si="71"/>
        <v>0</v>
      </c>
      <c r="BT508" t="str">
        <f ca="1">IF((OFFSET($A$1, 508 - 1, 70 - 1)) &gt;= (OFFSET($A$1, 168 - 1, 7 - 1)), "1","0")</f>
        <v>1</v>
      </c>
      <c r="BU508">
        <f ca="1" xml:space="preserve"> IF( AND( OFFSET($A$1, 508 - 1, 71 - 1) = "1", OFFSET($A$1, 508 - 1, 72 - 1) = "1" ), 1, IF( AND( OFFSET($A$1, 508 - 1, 71 - 1) = "1", OFFSET($A$1, 508 - 1, 72 - 1) = "0" ), 2, IF( AND( OFFSET($A$1, 508 - 1, 71 - 1) = "0", OFFSET($A$1, 508 - 1, 72 - 1) = "1" ), 3, 4 ) ) )</f>
        <v>3</v>
      </c>
    </row>
    <row r="509" spans="65:73" x14ac:dyDescent="0.25">
      <c r="BM509" s="6">
        <v>0.39256386994771431</v>
      </c>
      <c r="BN509" s="6" t="str">
        <f>"0"</f>
        <v>0</v>
      </c>
      <c r="BO509" t="str">
        <f ca="1">IF((OFFSET($A$1, 509 - 1, 65 - 1)) &gt;= (OFFSET($A$1, 144 - 1, 7 - 1)), "1","0")</f>
        <v>0</v>
      </c>
      <c r="BP509">
        <f ca="1" xml:space="preserve"> IF( AND( OFFSET($A$1, 509 - 1, 66 - 1) = "1", OFFSET($A$1, 509 - 1, 67 - 1) = "1" ), 1, IF( AND( OFFSET($A$1, 509 - 1, 66 - 1) = "1", OFFSET($A$1, 509 - 1, 67 - 1) = "0" ), 2, IF( AND( OFFSET($A$1, 509 - 1, 66 - 1) = "0", OFFSET($A$1, 509 - 1, 67 - 1) = "1" ), 3, 4 ) ) )</f>
        <v>4</v>
      </c>
      <c r="BR509" s="6">
        <v>0.18055322526083234</v>
      </c>
      <c r="BS509" s="6" t="str">
        <f t="shared" si="71"/>
        <v>0</v>
      </c>
      <c r="BT509" t="str">
        <f ca="1">IF((OFFSET($A$1, 509 - 1, 70 - 1)) &gt;= (OFFSET($A$1, 168 - 1, 7 - 1)), "1","0")</f>
        <v>0</v>
      </c>
      <c r="BU509">
        <f ca="1" xml:space="preserve"> IF( AND( OFFSET($A$1, 509 - 1, 71 - 1) = "1", OFFSET($A$1, 509 - 1, 72 - 1) = "1" ), 1, IF( AND( OFFSET($A$1, 509 - 1, 71 - 1) = "1", OFFSET($A$1, 509 - 1, 72 - 1) = "0" ), 2, IF( AND( OFFSET($A$1, 509 - 1, 71 - 1) = "0", OFFSET($A$1, 509 - 1, 72 - 1) = "1" ), 3, 4 ) ) )</f>
        <v>4</v>
      </c>
    </row>
    <row r="510" spans="65:73" x14ac:dyDescent="0.25">
      <c r="BM510" s="6">
        <v>0.59133692004956973</v>
      </c>
      <c r="BN510" s="6" t="str">
        <f>"1"</f>
        <v>1</v>
      </c>
      <c r="BO510" t="str">
        <f ca="1">IF((OFFSET($A$1, 510 - 1, 65 - 1)) &gt;= (OFFSET($A$1, 144 - 1, 7 - 1)), "1","0")</f>
        <v>1</v>
      </c>
      <c r="BP510">
        <f ca="1" xml:space="preserve"> IF( AND( OFFSET($A$1, 510 - 1, 66 - 1) = "1", OFFSET($A$1, 510 - 1, 67 - 1) = "1" ), 1, IF( AND( OFFSET($A$1, 510 - 1, 66 - 1) = "1", OFFSET($A$1, 510 - 1, 67 - 1) = "0" ), 2, IF( AND( OFFSET($A$1, 510 - 1, 66 - 1) = "0", OFFSET($A$1, 510 - 1, 67 - 1) = "1" ), 3, 4 ) ) )</f>
        <v>1</v>
      </c>
      <c r="BR510" s="6">
        <v>7.1356570554148999E-2</v>
      </c>
      <c r="BS510" s="6" t="str">
        <f t="shared" si="71"/>
        <v>0</v>
      </c>
      <c r="BT510" t="str">
        <f ca="1">IF((OFFSET($A$1, 510 - 1, 70 - 1)) &gt;= (OFFSET($A$1, 168 - 1, 7 - 1)), "1","0")</f>
        <v>0</v>
      </c>
      <c r="BU510">
        <f ca="1" xml:space="preserve"> IF( AND( OFFSET($A$1, 510 - 1, 71 - 1) = "1", OFFSET($A$1, 510 - 1, 72 - 1) = "1" ), 1, IF( AND( OFFSET($A$1, 510 - 1, 71 - 1) = "1", OFFSET($A$1, 510 - 1, 72 - 1) = "0" ), 2, IF( AND( OFFSET($A$1, 510 - 1, 71 - 1) = "0", OFFSET($A$1, 510 - 1, 72 - 1) = "1" ), 3, 4 ) ) )</f>
        <v>4</v>
      </c>
    </row>
    <row r="511" spans="65:73" x14ac:dyDescent="0.25">
      <c r="BM511" s="6">
        <v>7.5829446530482444E-2</v>
      </c>
      <c r="BN511" s="6" t="str">
        <f t="shared" ref="BN511:BN531" si="72">"0"</f>
        <v>0</v>
      </c>
      <c r="BO511" t="str">
        <f ca="1">IF((OFFSET($A$1, 511 - 1, 65 - 1)) &gt;= (OFFSET($A$1, 144 - 1, 7 - 1)), "1","0")</f>
        <v>0</v>
      </c>
      <c r="BP511">
        <f ca="1" xml:space="preserve"> IF( AND( OFFSET($A$1, 511 - 1, 66 - 1) = "1", OFFSET($A$1, 511 - 1, 67 - 1) = "1" ), 1, IF( AND( OFFSET($A$1, 511 - 1, 66 - 1) = "1", OFFSET($A$1, 511 - 1, 67 - 1) = "0" ), 2, IF( AND( OFFSET($A$1, 511 - 1, 66 - 1) = "0", OFFSET($A$1, 511 - 1, 67 - 1) = "1" ), 3, 4 ) ) )</f>
        <v>4</v>
      </c>
      <c r="BR511" s="6">
        <v>0.13835079707879644</v>
      </c>
      <c r="BS511" s="6" t="str">
        <f t="shared" si="71"/>
        <v>0</v>
      </c>
      <c r="BT511" t="str">
        <f ca="1">IF((OFFSET($A$1, 511 - 1, 70 - 1)) &gt;= (OFFSET($A$1, 168 - 1, 7 - 1)), "1","0")</f>
        <v>0</v>
      </c>
      <c r="BU511">
        <f ca="1" xml:space="preserve"> IF( AND( OFFSET($A$1, 511 - 1, 71 - 1) = "1", OFFSET($A$1, 511 - 1, 72 - 1) = "1" ), 1, IF( AND( OFFSET($A$1, 511 - 1, 71 - 1) = "1", OFFSET($A$1, 511 - 1, 72 - 1) = "0" ), 2, IF( AND( OFFSET($A$1, 511 - 1, 71 - 1) = "0", OFFSET($A$1, 511 - 1, 72 - 1) = "1" ), 3, 4 ) ) )</f>
        <v>4</v>
      </c>
    </row>
    <row r="512" spans="65:73" x14ac:dyDescent="0.25">
      <c r="BM512" s="6">
        <v>0.92899832119322889</v>
      </c>
      <c r="BN512" s="6" t="str">
        <f t="shared" si="72"/>
        <v>0</v>
      </c>
      <c r="BO512" t="str">
        <f ca="1">IF((OFFSET($A$1, 512 - 1, 65 - 1)) &gt;= (OFFSET($A$1, 144 - 1, 7 - 1)), "1","0")</f>
        <v>1</v>
      </c>
      <c r="BP512">
        <f ca="1" xml:space="preserve"> IF( AND( OFFSET($A$1, 512 - 1, 66 - 1) = "1", OFFSET($A$1, 512 - 1, 67 - 1) = "1" ), 1, IF( AND( OFFSET($A$1, 512 - 1, 66 - 1) = "1", OFFSET($A$1, 512 - 1, 67 - 1) = "0" ), 2, IF( AND( OFFSET($A$1, 512 - 1, 66 - 1) = "0", OFFSET($A$1, 512 - 1, 67 - 1) = "1" ), 3, 4 ) ) )</f>
        <v>3</v>
      </c>
      <c r="BR512" s="6">
        <v>0.11248703761942366</v>
      </c>
      <c r="BS512" s="6" t="str">
        <f t="shared" si="71"/>
        <v>0</v>
      </c>
      <c r="BT512" t="str">
        <f ca="1">IF((OFFSET($A$1, 512 - 1, 70 - 1)) &gt;= (OFFSET($A$1, 168 - 1, 7 - 1)), "1","0")</f>
        <v>0</v>
      </c>
      <c r="BU512">
        <f ca="1" xml:space="preserve"> IF( AND( OFFSET($A$1, 512 - 1, 71 - 1) = "1", OFFSET($A$1, 512 - 1, 72 - 1) = "1" ), 1, IF( AND( OFFSET($A$1, 512 - 1, 71 - 1) = "1", OFFSET($A$1, 512 - 1, 72 - 1) = "0" ), 2, IF( AND( OFFSET($A$1, 512 - 1, 71 - 1) = "0", OFFSET($A$1, 512 - 1, 72 - 1) = "1" ), 3, 4 ) ) )</f>
        <v>4</v>
      </c>
    </row>
    <row r="513" spans="65:73" x14ac:dyDescent="0.25">
      <c r="BM513" s="6">
        <v>0.59490173733875795</v>
      </c>
      <c r="BN513" s="6" t="str">
        <f t="shared" si="72"/>
        <v>0</v>
      </c>
      <c r="BO513" t="str">
        <f ca="1">IF((OFFSET($A$1, 513 - 1, 65 - 1)) &gt;= (OFFSET($A$1, 144 - 1, 7 - 1)), "1","0")</f>
        <v>1</v>
      </c>
      <c r="BP513">
        <f ca="1" xml:space="preserve"> IF( AND( OFFSET($A$1, 513 - 1, 66 - 1) = "1", OFFSET($A$1, 513 - 1, 67 - 1) = "1" ), 1, IF( AND( OFFSET($A$1, 513 - 1, 66 - 1) = "1", OFFSET($A$1, 513 - 1, 67 - 1) = "0" ), 2, IF( AND( OFFSET($A$1, 513 - 1, 66 - 1) = "0", OFFSET($A$1, 513 - 1, 67 - 1) = "1" ), 3, 4 ) ) )</f>
        <v>3</v>
      </c>
      <c r="BR513" s="6">
        <v>0.25213891854426873</v>
      </c>
      <c r="BS513" s="6" t="str">
        <f t="shared" si="71"/>
        <v>0</v>
      </c>
      <c r="BT513" t="str">
        <f ca="1">IF((OFFSET($A$1, 513 - 1, 70 - 1)) &gt;= (OFFSET($A$1, 168 - 1, 7 - 1)), "1","0")</f>
        <v>0</v>
      </c>
      <c r="BU513">
        <f ca="1" xml:space="preserve"> IF( AND( OFFSET($A$1, 513 - 1, 71 - 1) = "1", OFFSET($A$1, 513 - 1, 72 - 1) = "1" ), 1, IF( AND( OFFSET($A$1, 513 - 1, 71 - 1) = "1", OFFSET($A$1, 513 - 1, 72 - 1) = "0" ), 2, IF( AND( OFFSET($A$1, 513 - 1, 71 - 1) = "0", OFFSET($A$1, 513 - 1, 72 - 1) = "1" ), 3, 4 ) ) )</f>
        <v>4</v>
      </c>
    </row>
    <row r="514" spans="65:73" x14ac:dyDescent="0.25">
      <c r="BM514" s="6">
        <v>0.45204307678988559</v>
      </c>
      <c r="BN514" s="6" t="str">
        <f t="shared" si="72"/>
        <v>0</v>
      </c>
      <c r="BO514" t="str">
        <f ca="1">IF((OFFSET($A$1, 514 - 1, 65 - 1)) &gt;= (OFFSET($A$1, 144 - 1, 7 - 1)), "1","0")</f>
        <v>0</v>
      </c>
      <c r="BP514">
        <f ca="1" xml:space="preserve"> IF( AND( OFFSET($A$1, 514 - 1, 66 - 1) = "1", OFFSET($A$1, 514 - 1, 67 - 1) = "1" ), 1, IF( AND( OFFSET($A$1, 514 - 1, 66 - 1) = "1", OFFSET($A$1, 514 - 1, 67 - 1) = "0" ), 2, IF( AND( OFFSET($A$1, 514 - 1, 66 - 1) = "0", OFFSET($A$1, 514 - 1, 67 - 1) = "1" ), 3, 4 ) ) )</f>
        <v>4</v>
      </c>
      <c r="BR514" s="6">
        <v>0.16795729506800763</v>
      </c>
      <c r="BS514" s="6" t="str">
        <f t="shared" si="71"/>
        <v>0</v>
      </c>
      <c r="BT514" t="str">
        <f ca="1">IF((OFFSET($A$1, 514 - 1, 70 - 1)) &gt;= (OFFSET($A$1, 168 - 1, 7 - 1)), "1","0")</f>
        <v>0</v>
      </c>
      <c r="BU514">
        <f ca="1" xml:space="preserve"> IF( AND( OFFSET($A$1, 514 - 1, 71 - 1) = "1", OFFSET($A$1, 514 - 1, 72 - 1) = "1" ), 1, IF( AND( OFFSET($A$1, 514 - 1, 71 - 1) = "1", OFFSET($A$1, 514 - 1, 72 - 1) = "0" ), 2, IF( AND( OFFSET($A$1, 514 - 1, 71 - 1) = "0", OFFSET($A$1, 514 - 1, 72 - 1) = "1" ), 3, 4 ) ) )</f>
        <v>4</v>
      </c>
    </row>
    <row r="515" spans="65:73" x14ac:dyDescent="0.25">
      <c r="BM515" s="6">
        <v>7.5881506354029696E-2</v>
      </c>
      <c r="BN515" s="6" t="str">
        <f t="shared" si="72"/>
        <v>0</v>
      </c>
      <c r="BO515" t="str">
        <f ca="1">IF((OFFSET($A$1, 515 - 1, 65 - 1)) &gt;= (OFFSET($A$1, 144 - 1, 7 - 1)), "1","0")</f>
        <v>0</v>
      </c>
      <c r="BP515">
        <f ca="1" xml:space="preserve"> IF( AND( OFFSET($A$1, 515 - 1, 66 - 1) = "1", OFFSET($A$1, 515 - 1, 67 - 1) = "1" ), 1, IF( AND( OFFSET($A$1, 515 - 1, 66 - 1) = "1", OFFSET($A$1, 515 - 1, 67 - 1) = "0" ), 2, IF( AND( OFFSET($A$1, 515 - 1, 66 - 1) = "0", OFFSET($A$1, 515 - 1, 67 - 1) = "1" ), 3, 4 ) ) )</f>
        <v>4</v>
      </c>
      <c r="BR515" s="6">
        <v>0.12526183388205947</v>
      </c>
      <c r="BS515" s="6" t="str">
        <f t="shared" si="71"/>
        <v>0</v>
      </c>
      <c r="BT515" t="str">
        <f ca="1">IF((OFFSET($A$1, 515 - 1, 70 - 1)) &gt;= (OFFSET($A$1, 168 - 1, 7 - 1)), "1","0")</f>
        <v>0</v>
      </c>
      <c r="BU515">
        <f ca="1" xml:space="preserve"> IF( AND( OFFSET($A$1, 515 - 1, 71 - 1) = "1", OFFSET($A$1, 515 - 1, 72 - 1) = "1" ), 1, IF( AND( OFFSET($A$1, 515 - 1, 71 - 1) = "1", OFFSET($A$1, 515 - 1, 72 - 1) = "0" ), 2, IF( AND( OFFSET($A$1, 515 - 1, 71 - 1) = "0", OFFSET($A$1, 515 - 1, 72 - 1) = "1" ), 3, 4 ) ) )</f>
        <v>4</v>
      </c>
    </row>
    <row r="516" spans="65:73" x14ac:dyDescent="0.25">
      <c r="BM516" s="6">
        <v>0.37998959847927294</v>
      </c>
      <c r="BN516" s="6" t="str">
        <f t="shared" si="72"/>
        <v>0</v>
      </c>
      <c r="BO516" t="str">
        <f ca="1">IF((OFFSET($A$1, 516 - 1, 65 - 1)) &gt;= (OFFSET($A$1, 144 - 1, 7 - 1)), "1","0")</f>
        <v>0</v>
      </c>
      <c r="BP516">
        <f ca="1" xml:space="preserve"> IF( AND( OFFSET($A$1, 516 - 1, 66 - 1) = "1", OFFSET($A$1, 516 - 1, 67 - 1) = "1" ), 1, IF( AND( OFFSET($A$1, 516 - 1, 66 - 1) = "1", OFFSET($A$1, 516 - 1, 67 - 1) = "0" ), 2, IF( AND( OFFSET($A$1, 516 - 1, 66 - 1) = "0", OFFSET($A$1, 516 - 1, 67 - 1) = "1" ), 3, 4 ) ) )</f>
        <v>4</v>
      </c>
      <c r="BR516" s="6">
        <v>0.11648895567040114</v>
      </c>
      <c r="BS516" s="6" t="str">
        <f t="shared" si="71"/>
        <v>0</v>
      </c>
      <c r="BT516" t="str">
        <f ca="1">IF((OFFSET($A$1, 516 - 1, 70 - 1)) &gt;= (OFFSET($A$1, 168 - 1, 7 - 1)), "1","0")</f>
        <v>0</v>
      </c>
      <c r="BU516">
        <f ca="1" xml:space="preserve"> IF( AND( OFFSET($A$1, 516 - 1, 71 - 1) = "1", OFFSET($A$1, 516 - 1, 72 - 1) = "1" ), 1, IF( AND( OFFSET($A$1, 516 - 1, 71 - 1) = "1", OFFSET($A$1, 516 - 1, 72 - 1) = "0" ), 2, IF( AND( OFFSET($A$1, 516 - 1, 71 - 1) = "0", OFFSET($A$1, 516 - 1, 72 - 1) = "1" ), 3, 4 ) ) )</f>
        <v>4</v>
      </c>
    </row>
    <row r="517" spans="65:73" x14ac:dyDescent="0.25">
      <c r="BM517" s="6">
        <v>0.32480014635185878</v>
      </c>
      <c r="BN517" s="6" t="str">
        <f t="shared" si="72"/>
        <v>0</v>
      </c>
      <c r="BO517" t="str">
        <f ca="1">IF((OFFSET($A$1, 517 - 1, 65 - 1)) &gt;= (OFFSET($A$1, 144 - 1, 7 - 1)), "1","0")</f>
        <v>0</v>
      </c>
      <c r="BP517">
        <f ca="1" xml:space="preserve"> IF( AND( OFFSET($A$1, 517 - 1, 66 - 1) = "1", OFFSET($A$1, 517 - 1, 67 - 1) = "1" ), 1, IF( AND( OFFSET($A$1, 517 - 1, 66 - 1) = "1", OFFSET($A$1, 517 - 1, 67 - 1) = "0" ), 2, IF( AND( OFFSET($A$1, 517 - 1, 66 - 1) = "0", OFFSET($A$1, 517 - 1, 67 - 1) = "1" ), 3, 4 ) ) )</f>
        <v>4</v>
      </c>
      <c r="BR517" s="6">
        <v>2.5955707993944237E-2</v>
      </c>
      <c r="BS517" s="6" t="str">
        <f t="shared" si="71"/>
        <v>0</v>
      </c>
      <c r="BT517" t="str">
        <f ca="1">IF((OFFSET($A$1, 517 - 1, 70 - 1)) &gt;= (OFFSET($A$1, 168 - 1, 7 - 1)), "1","0")</f>
        <v>0</v>
      </c>
      <c r="BU517">
        <f ca="1" xml:space="preserve"> IF( AND( OFFSET($A$1, 517 - 1, 71 - 1) = "1", OFFSET($A$1, 517 - 1, 72 - 1) = "1" ), 1, IF( AND( OFFSET($A$1, 517 - 1, 71 - 1) = "1", OFFSET($A$1, 517 - 1, 72 - 1) = "0" ), 2, IF( AND( OFFSET($A$1, 517 - 1, 71 - 1) = "0", OFFSET($A$1, 517 - 1, 72 - 1) = "1" ), 3, 4 ) ) )</f>
        <v>4</v>
      </c>
    </row>
    <row r="518" spans="65:73" x14ac:dyDescent="0.25">
      <c r="BM518" s="6">
        <v>0.72696545400745693</v>
      </c>
      <c r="BN518" s="6" t="str">
        <f t="shared" si="72"/>
        <v>0</v>
      </c>
      <c r="BO518" t="str">
        <f ca="1">IF((OFFSET($A$1, 518 - 1, 65 - 1)) &gt;= (OFFSET($A$1, 144 - 1, 7 - 1)), "1","0")</f>
        <v>1</v>
      </c>
      <c r="BP518">
        <f ca="1" xml:space="preserve"> IF( AND( OFFSET($A$1, 518 - 1, 66 - 1) = "1", OFFSET($A$1, 518 - 1, 67 - 1) = "1" ), 1, IF( AND( OFFSET($A$1, 518 - 1, 66 - 1) = "1", OFFSET($A$1, 518 - 1, 67 - 1) = "0" ), 2, IF( AND( OFFSET($A$1, 518 - 1, 66 - 1) = "0", OFFSET($A$1, 518 - 1, 67 - 1) = "1" ), 3, 4 ) ) )</f>
        <v>3</v>
      </c>
      <c r="BR518" s="6">
        <v>0.19290311992751452</v>
      </c>
      <c r="BS518" s="6" t="str">
        <f t="shared" si="71"/>
        <v>0</v>
      </c>
      <c r="BT518" t="str">
        <f ca="1">IF((OFFSET($A$1, 518 - 1, 70 - 1)) &gt;= (OFFSET($A$1, 168 - 1, 7 - 1)), "1","0")</f>
        <v>0</v>
      </c>
      <c r="BU518">
        <f ca="1" xml:space="preserve"> IF( AND( OFFSET($A$1, 518 - 1, 71 - 1) = "1", OFFSET($A$1, 518 - 1, 72 - 1) = "1" ), 1, IF( AND( OFFSET($A$1, 518 - 1, 71 - 1) = "1", OFFSET($A$1, 518 - 1, 72 - 1) = "0" ), 2, IF( AND( OFFSET($A$1, 518 - 1, 71 - 1) = "0", OFFSET($A$1, 518 - 1, 72 - 1) = "1" ), 3, 4 ) ) )</f>
        <v>4</v>
      </c>
    </row>
    <row r="519" spans="65:73" x14ac:dyDescent="0.25">
      <c r="BM519" s="6">
        <v>0.47492596658516945</v>
      </c>
      <c r="BN519" s="6" t="str">
        <f t="shared" si="72"/>
        <v>0</v>
      </c>
      <c r="BO519" t="str">
        <f ca="1">IF((OFFSET($A$1, 519 - 1, 65 - 1)) &gt;= (OFFSET($A$1, 144 - 1, 7 - 1)), "1","0")</f>
        <v>0</v>
      </c>
      <c r="BP519">
        <f ca="1" xml:space="preserve"> IF( AND( OFFSET($A$1, 519 - 1, 66 - 1) = "1", OFFSET($A$1, 519 - 1, 67 - 1) = "1" ), 1, IF( AND( OFFSET($A$1, 519 - 1, 66 - 1) = "1", OFFSET($A$1, 519 - 1, 67 - 1) = "0" ), 2, IF( AND( OFFSET($A$1, 519 - 1, 66 - 1) = "0", OFFSET($A$1, 519 - 1, 67 - 1) = "1" ), 3, 4 ) ) )</f>
        <v>4</v>
      </c>
      <c r="BR519" s="6">
        <v>0.43474463847024308</v>
      </c>
      <c r="BS519" s="6" t="str">
        <f t="shared" si="71"/>
        <v>0</v>
      </c>
      <c r="BT519" t="str">
        <f ca="1">IF((OFFSET($A$1, 519 - 1, 70 - 1)) &gt;= (OFFSET($A$1, 168 - 1, 7 - 1)), "1","0")</f>
        <v>0</v>
      </c>
      <c r="BU519">
        <f ca="1" xml:space="preserve"> IF( AND( OFFSET($A$1, 519 - 1, 71 - 1) = "1", OFFSET($A$1, 519 - 1, 72 - 1) = "1" ), 1, IF( AND( OFFSET($A$1, 519 - 1, 71 - 1) = "1", OFFSET($A$1, 519 - 1, 72 - 1) = "0" ), 2, IF( AND( OFFSET($A$1, 519 - 1, 71 - 1) = "0", OFFSET($A$1, 519 - 1, 72 - 1) = "1" ), 3, 4 ) ) )</f>
        <v>4</v>
      </c>
    </row>
    <row r="520" spans="65:73" x14ac:dyDescent="0.25">
      <c r="BM520" s="6">
        <v>0.28609281380803331</v>
      </c>
      <c r="BN520" s="6" t="str">
        <f t="shared" si="72"/>
        <v>0</v>
      </c>
      <c r="BO520" t="str">
        <f ca="1">IF((OFFSET($A$1, 520 - 1, 65 - 1)) &gt;= (OFFSET($A$1, 144 - 1, 7 - 1)), "1","0")</f>
        <v>0</v>
      </c>
      <c r="BP520">
        <f ca="1" xml:space="preserve"> IF( AND( OFFSET($A$1, 520 - 1, 66 - 1) = "1", OFFSET($A$1, 520 - 1, 67 - 1) = "1" ), 1, IF( AND( OFFSET($A$1, 520 - 1, 66 - 1) = "1", OFFSET($A$1, 520 - 1, 67 - 1) = "0" ), 2, IF( AND( OFFSET($A$1, 520 - 1, 66 - 1) = "0", OFFSET($A$1, 520 - 1, 67 - 1) = "1" ), 3, 4 ) ) )</f>
        <v>4</v>
      </c>
      <c r="BR520" s="6">
        <v>6.494126424726139E-2</v>
      </c>
      <c r="BS520" s="6" t="str">
        <f t="shared" si="71"/>
        <v>0</v>
      </c>
      <c r="BT520" t="str">
        <f ca="1">IF((OFFSET($A$1, 520 - 1, 70 - 1)) &gt;= (OFFSET($A$1, 168 - 1, 7 - 1)), "1","0")</f>
        <v>0</v>
      </c>
      <c r="BU520">
        <f ca="1" xml:space="preserve"> IF( AND( OFFSET($A$1, 520 - 1, 71 - 1) = "1", OFFSET($A$1, 520 - 1, 72 - 1) = "1" ), 1, IF( AND( OFFSET($A$1, 520 - 1, 71 - 1) = "1", OFFSET($A$1, 520 - 1, 72 - 1) = "0" ), 2, IF( AND( OFFSET($A$1, 520 - 1, 71 - 1) = "0", OFFSET($A$1, 520 - 1, 72 - 1) = "1" ), 3, 4 ) ) )</f>
        <v>4</v>
      </c>
    </row>
    <row r="521" spans="65:73" x14ac:dyDescent="0.25">
      <c r="BM521" s="6">
        <v>0.40879712907838978</v>
      </c>
      <c r="BN521" s="6" t="str">
        <f t="shared" si="72"/>
        <v>0</v>
      </c>
      <c r="BO521" t="str">
        <f ca="1">IF((OFFSET($A$1, 521 - 1, 65 - 1)) &gt;= (OFFSET($A$1, 144 - 1, 7 - 1)), "1","0")</f>
        <v>0</v>
      </c>
      <c r="BP521">
        <f ca="1" xml:space="preserve"> IF( AND( OFFSET($A$1, 521 - 1, 66 - 1) = "1", OFFSET($A$1, 521 - 1, 67 - 1) = "1" ), 1, IF( AND( OFFSET($A$1, 521 - 1, 66 - 1) = "1", OFFSET($A$1, 521 - 1, 67 - 1) = "0" ), 2, IF( AND( OFFSET($A$1, 521 - 1, 66 - 1) = "0", OFFSET($A$1, 521 - 1, 67 - 1) = "1" ), 3, 4 ) ) )</f>
        <v>4</v>
      </c>
      <c r="BR521" s="6">
        <v>0.12656513305991052</v>
      </c>
      <c r="BS521" s="6" t="str">
        <f t="shared" si="71"/>
        <v>0</v>
      </c>
      <c r="BT521" t="str">
        <f ca="1">IF((OFFSET($A$1, 521 - 1, 70 - 1)) &gt;= (OFFSET($A$1, 168 - 1, 7 - 1)), "1","0")</f>
        <v>0</v>
      </c>
      <c r="BU521">
        <f ca="1" xml:space="preserve"> IF( AND( OFFSET($A$1, 521 - 1, 71 - 1) = "1", OFFSET($A$1, 521 - 1, 72 - 1) = "1" ), 1, IF( AND( OFFSET($A$1, 521 - 1, 71 - 1) = "1", OFFSET($A$1, 521 - 1, 72 - 1) = "0" ), 2, IF( AND( OFFSET($A$1, 521 - 1, 71 - 1) = "0", OFFSET($A$1, 521 - 1, 72 - 1) = "1" ), 3, 4 ) ) )</f>
        <v>4</v>
      </c>
    </row>
    <row r="522" spans="65:73" x14ac:dyDescent="0.25">
      <c r="BM522" s="6">
        <v>0.50644549763463187</v>
      </c>
      <c r="BN522" s="6" t="str">
        <f t="shared" si="72"/>
        <v>0</v>
      </c>
      <c r="BO522" t="str">
        <f ca="1">IF((OFFSET($A$1, 522 - 1, 65 - 1)) &gt;= (OFFSET($A$1, 144 - 1, 7 - 1)), "1","0")</f>
        <v>1</v>
      </c>
      <c r="BP522">
        <f ca="1" xml:space="preserve"> IF( AND( OFFSET($A$1, 522 - 1, 66 - 1) = "1", OFFSET($A$1, 522 - 1, 67 - 1) = "1" ), 1, IF( AND( OFFSET($A$1, 522 - 1, 66 - 1) = "1", OFFSET($A$1, 522 - 1, 67 - 1) = "0" ), 2, IF( AND( OFFSET($A$1, 522 - 1, 66 - 1) = "0", OFFSET($A$1, 522 - 1, 67 - 1) = "1" ), 3, 4 ) ) )</f>
        <v>3</v>
      </c>
      <c r="BR522" s="6">
        <v>0.52382570798368744</v>
      </c>
      <c r="BS522" s="6" t="str">
        <f t="shared" si="71"/>
        <v>0</v>
      </c>
      <c r="BT522" t="str">
        <f ca="1">IF((OFFSET($A$1, 522 - 1, 70 - 1)) &gt;= (OFFSET($A$1, 168 - 1, 7 - 1)), "1","0")</f>
        <v>1</v>
      </c>
      <c r="BU522">
        <f ca="1" xml:space="preserve"> IF( AND( OFFSET($A$1, 522 - 1, 71 - 1) = "1", OFFSET($A$1, 522 - 1, 72 - 1) = "1" ), 1, IF( AND( OFFSET($A$1, 522 - 1, 71 - 1) = "1", OFFSET($A$1, 522 - 1, 72 - 1) = "0" ), 2, IF( AND( OFFSET($A$1, 522 - 1, 71 - 1) = "0", OFFSET($A$1, 522 - 1, 72 - 1) = "1" ), 3, 4 ) ) )</f>
        <v>3</v>
      </c>
    </row>
    <row r="523" spans="65:73" x14ac:dyDescent="0.25">
      <c r="BM523" s="6">
        <v>0.20757627118418673</v>
      </c>
      <c r="BN523" s="6" t="str">
        <f t="shared" si="72"/>
        <v>0</v>
      </c>
      <c r="BO523" t="str">
        <f ca="1">IF((OFFSET($A$1, 523 - 1, 65 - 1)) &gt;= (OFFSET($A$1, 144 - 1, 7 - 1)), "1","0")</f>
        <v>0</v>
      </c>
      <c r="BP523">
        <f ca="1" xml:space="preserve"> IF( AND( OFFSET($A$1, 523 - 1, 66 - 1) = "1", OFFSET($A$1, 523 - 1, 67 - 1) = "1" ), 1, IF( AND( OFFSET($A$1, 523 - 1, 66 - 1) = "1", OFFSET($A$1, 523 - 1, 67 - 1) = "0" ), 2, IF( AND( OFFSET($A$1, 523 - 1, 66 - 1) = "0", OFFSET($A$1, 523 - 1, 67 - 1) = "1" ), 3, 4 ) ) )</f>
        <v>4</v>
      </c>
      <c r="BR523" s="6">
        <v>0.43907039249617569</v>
      </c>
      <c r="BS523" s="6" t="str">
        <f t="shared" si="71"/>
        <v>0</v>
      </c>
      <c r="BT523" t="str">
        <f ca="1">IF((OFFSET($A$1, 523 - 1, 70 - 1)) &gt;= (OFFSET($A$1, 168 - 1, 7 - 1)), "1","0")</f>
        <v>0</v>
      </c>
      <c r="BU523">
        <f ca="1" xml:space="preserve"> IF( AND( OFFSET($A$1, 523 - 1, 71 - 1) = "1", OFFSET($A$1, 523 - 1, 72 - 1) = "1" ), 1, IF( AND( OFFSET($A$1, 523 - 1, 71 - 1) = "1", OFFSET($A$1, 523 - 1, 72 - 1) = "0" ), 2, IF( AND( OFFSET($A$1, 523 - 1, 71 - 1) = "0", OFFSET($A$1, 523 - 1, 72 - 1) = "1" ), 3, 4 ) ) )</f>
        <v>4</v>
      </c>
    </row>
    <row r="524" spans="65:73" x14ac:dyDescent="0.25">
      <c r="BM524" s="6">
        <v>0.19278137805603546</v>
      </c>
      <c r="BN524" s="6" t="str">
        <f t="shared" si="72"/>
        <v>0</v>
      </c>
      <c r="BO524" t="str">
        <f ca="1">IF((OFFSET($A$1, 524 - 1, 65 - 1)) &gt;= (OFFSET($A$1, 144 - 1, 7 - 1)), "1","0")</f>
        <v>0</v>
      </c>
      <c r="BP524">
        <f ca="1" xml:space="preserve"> IF( AND( OFFSET($A$1, 524 - 1, 66 - 1) = "1", OFFSET($A$1, 524 - 1, 67 - 1) = "1" ), 1, IF( AND( OFFSET($A$1, 524 - 1, 66 - 1) = "1", OFFSET($A$1, 524 - 1, 67 - 1) = "0" ), 2, IF( AND( OFFSET($A$1, 524 - 1, 66 - 1) = "0", OFFSET($A$1, 524 - 1, 67 - 1) = "1" ), 3, 4 ) ) )</f>
        <v>4</v>
      </c>
      <c r="BR524" s="6">
        <v>0.36010710504354265</v>
      </c>
      <c r="BS524" s="6" t="str">
        <f t="shared" si="71"/>
        <v>0</v>
      </c>
      <c r="BT524" t="str">
        <f ca="1">IF((OFFSET($A$1, 524 - 1, 70 - 1)) &gt;= (OFFSET($A$1, 168 - 1, 7 - 1)), "1","0")</f>
        <v>0</v>
      </c>
      <c r="BU524">
        <f ca="1" xml:space="preserve"> IF( AND( OFFSET($A$1, 524 - 1, 71 - 1) = "1", OFFSET($A$1, 524 - 1, 72 - 1) = "1" ), 1, IF( AND( OFFSET($A$1, 524 - 1, 71 - 1) = "1", OFFSET($A$1, 524 - 1, 72 - 1) = "0" ), 2, IF( AND( OFFSET($A$1, 524 - 1, 71 - 1) = "0", OFFSET($A$1, 524 - 1, 72 - 1) = "1" ), 3, 4 ) ) )</f>
        <v>4</v>
      </c>
    </row>
    <row r="525" spans="65:73" x14ac:dyDescent="0.25">
      <c r="BM525" s="6">
        <v>4.6559179622887074E-2</v>
      </c>
      <c r="BN525" s="6" t="str">
        <f t="shared" si="72"/>
        <v>0</v>
      </c>
      <c r="BO525" t="str">
        <f ca="1">IF((OFFSET($A$1, 525 - 1, 65 - 1)) &gt;= (OFFSET($A$1, 144 - 1, 7 - 1)), "1","0")</f>
        <v>0</v>
      </c>
      <c r="BP525">
        <f ca="1" xml:space="preserve"> IF( AND( OFFSET($A$1, 525 - 1, 66 - 1) = "1", OFFSET($A$1, 525 - 1, 67 - 1) = "1" ), 1, IF( AND( OFFSET($A$1, 525 - 1, 66 - 1) = "1", OFFSET($A$1, 525 - 1, 67 - 1) = "0" ), 2, IF( AND( OFFSET($A$1, 525 - 1, 66 - 1) = "0", OFFSET($A$1, 525 - 1, 67 - 1) = "1" ), 3, 4 ) ) )</f>
        <v>4</v>
      </c>
      <c r="BR525" s="6">
        <v>0.3395805990866595</v>
      </c>
      <c r="BS525" s="6" t="str">
        <f t="shared" si="71"/>
        <v>0</v>
      </c>
      <c r="BT525" t="str">
        <f ca="1">IF((OFFSET($A$1, 525 - 1, 70 - 1)) &gt;= (OFFSET($A$1, 168 - 1, 7 - 1)), "1","0")</f>
        <v>0</v>
      </c>
      <c r="BU525">
        <f ca="1" xml:space="preserve"> IF( AND( OFFSET($A$1, 525 - 1, 71 - 1) = "1", OFFSET($A$1, 525 - 1, 72 - 1) = "1" ), 1, IF( AND( OFFSET($A$1, 525 - 1, 71 - 1) = "1", OFFSET($A$1, 525 - 1, 72 - 1) = "0" ), 2, IF( AND( OFFSET($A$1, 525 - 1, 71 - 1) = "0", OFFSET($A$1, 525 - 1, 72 - 1) = "1" ), 3, 4 ) ) )</f>
        <v>4</v>
      </c>
    </row>
    <row r="526" spans="65:73" x14ac:dyDescent="0.25">
      <c r="BM526" s="6">
        <v>9.4783000409201429E-2</v>
      </c>
      <c r="BN526" s="6" t="str">
        <f t="shared" si="72"/>
        <v>0</v>
      </c>
      <c r="BO526" t="str">
        <f ca="1">IF((OFFSET($A$1, 526 - 1, 65 - 1)) &gt;= (OFFSET($A$1, 144 - 1, 7 - 1)), "1","0")</f>
        <v>0</v>
      </c>
      <c r="BP526">
        <f ca="1" xml:space="preserve"> IF( AND( OFFSET($A$1, 526 - 1, 66 - 1) = "1", OFFSET($A$1, 526 - 1, 67 - 1) = "1" ), 1, IF( AND( OFFSET($A$1, 526 - 1, 66 - 1) = "1", OFFSET($A$1, 526 - 1, 67 - 1) = "0" ), 2, IF( AND( OFFSET($A$1, 526 - 1, 66 - 1) = "0", OFFSET($A$1, 526 - 1, 67 - 1) = "1" ), 3, 4 ) ) )</f>
        <v>4</v>
      </c>
      <c r="BR526" s="6">
        <v>0.21989581464278901</v>
      </c>
      <c r="BS526" s="6" t="str">
        <f t="shared" si="71"/>
        <v>0</v>
      </c>
      <c r="BT526" t="str">
        <f ca="1">IF((OFFSET($A$1, 526 - 1, 70 - 1)) &gt;= (OFFSET($A$1, 168 - 1, 7 - 1)), "1","0")</f>
        <v>0</v>
      </c>
      <c r="BU526">
        <f ca="1" xml:space="preserve"> IF( AND( OFFSET($A$1, 526 - 1, 71 - 1) = "1", OFFSET($A$1, 526 - 1, 72 - 1) = "1" ), 1, IF( AND( OFFSET($A$1, 526 - 1, 71 - 1) = "1", OFFSET($A$1, 526 - 1, 72 - 1) = "0" ), 2, IF( AND( OFFSET($A$1, 526 - 1, 71 - 1) = "0", OFFSET($A$1, 526 - 1, 72 - 1) = "1" ), 3, 4 ) ) )</f>
        <v>4</v>
      </c>
    </row>
    <row r="527" spans="65:73" x14ac:dyDescent="0.25">
      <c r="BM527" s="6">
        <v>0.3277859597647782</v>
      </c>
      <c r="BN527" s="6" t="str">
        <f t="shared" si="72"/>
        <v>0</v>
      </c>
      <c r="BO527" t="str">
        <f ca="1">IF((OFFSET($A$1, 527 - 1, 65 - 1)) &gt;= (OFFSET($A$1, 144 - 1, 7 - 1)), "1","0")</f>
        <v>0</v>
      </c>
      <c r="BP527">
        <f ca="1" xml:space="preserve"> IF( AND( OFFSET($A$1, 527 - 1, 66 - 1) = "1", OFFSET($A$1, 527 - 1, 67 - 1) = "1" ), 1, IF( AND( OFFSET($A$1, 527 - 1, 66 - 1) = "1", OFFSET($A$1, 527 - 1, 67 - 1) = "0" ), 2, IF( AND( OFFSET($A$1, 527 - 1, 66 - 1) = "0", OFFSET($A$1, 527 - 1, 67 - 1) = "1" ), 3, 4 ) ) )</f>
        <v>4</v>
      </c>
      <c r="BR527" s="6">
        <v>0.43011436069888953</v>
      </c>
      <c r="BS527" s="6" t="str">
        <f t="shared" si="71"/>
        <v>0</v>
      </c>
      <c r="BT527" t="str">
        <f ca="1">IF((OFFSET($A$1, 527 - 1, 70 - 1)) &gt;= (OFFSET($A$1, 168 - 1, 7 - 1)), "1","0")</f>
        <v>0</v>
      </c>
      <c r="BU527">
        <f ca="1" xml:space="preserve"> IF( AND( OFFSET($A$1, 527 - 1, 71 - 1) = "1", OFFSET($A$1, 527 - 1, 72 - 1) = "1" ), 1, IF( AND( OFFSET($A$1, 527 - 1, 71 - 1) = "1", OFFSET($A$1, 527 - 1, 72 - 1) = "0" ), 2, IF( AND( OFFSET($A$1, 527 - 1, 71 - 1) = "0", OFFSET($A$1, 527 - 1, 72 - 1) = "1" ), 3, 4 ) ) )</f>
        <v>4</v>
      </c>
    </row>
    <row r="528" spans="65:73" x14ac:dyDescent="0.25">
      <c r="BM528" s="6">
        <v>0.15458648563972063</v>
      </c>
      <c r="BN528" s="6" t="str">
        <f t="shared" si="72"/>
        <v>0</v>
      </c>
      <c r="BO528" t="str">
        <f ca="1">IF((OFFSET($A$1, 528 - 1, 65 - 1)) &gt;= (OFFSET($A$1, 144 - 1, 7 - 1)), "1","0")</f>
        <v>0</v>
      </c>
      <c r="BP528">
        <f ca="1" xml:space="preserve"> IF( AND( OFFSET($A$1, 528 - 1, 66 - 1) = "1", OFFSET($A$1, 528 - 1, 67 - 1) = "1" ), 1, IF( AND( OFFSET($A$1, 528 - 1, 66 - 1) = "1", OFFSET($A$1, 528 - 1, 67 - 1) = "0" ), 2, IF( AND( OFFSET($A$1, 528 - 1, 66 - 1) = "0", OFFSET($A$1, 528 - 1, 67 - 1) = "1" ), 3, 4 ) ) )</f>
        <v>4</v>
      </c>
      <c r="BR528" s="6">
        <v>0.22780183648506008</v>
      </c>
      <c r="BS528" s="6" t="str">
        <f t="shared" si="71"/>
        <v>0</v>
      </c>
      <c r="BT528" t="str">
        <f ca="1">IF((OFFSET($A$1, 528 - 1, 70 - 1)) &gt;= (OFFSET($A$1, 168 - 1, 7 - 1)), "1","0")</f>
        <v>0</v>
      </c>
      <c r="BU528">
        <f ca="1" xml:space="preserve"> IF( AND( OFFSET($A$1, 528 - 1, 71 - 1) = "1", OFFSET($A$1, 528 - 1, 72 - 1) = "1" ), 1, IF( AND( OFFSET($A$1, 528 - 1, 71 - 1) = "1", OFFSET($A$1, 528 - 1, 72 - 1) = "0" ), 2, IF( AND( OFFSET($A$1, 528 - 1, 71 - 1) = "0", OFFSET($A$1, 528 - 1, 72 - 1) = "1" ), 3, 4 ) ) )</f>
        <v>4</v>
      </c>
    </row>
    <row r="529" spans="65:73" x14ac:dyDescent="0.25">
      <c r="BM529" s="6">
        <v>0.63733985892324474</v>
      </c>
      <c r="BN529" s="6" t="str">
        <f t="shared" si="72"/>
        <v>0</v>
      </c>
      <c r="BO529" t="str">
        <f ca="1">IF((OFFSET($A$1, 529 - 1, 65 - 1)) &gt;= (OFFSET($A$1, 144 - 1, 7 - 1)), "1","0")</f>
        <v>1</v>
      </c>
      <c r="BP529">
        <f ca="1" xml:space="preserve"> IF( AND( OFFSET($A$1, 529 - 1, 66 - 1) = "1", OFFSET($A$1, 529 - 1, 67 - 1) = "1" ), 1, IF( AND( OFFSET($A$1, 529 - 1, 66 - 1) = "1", OFFSET($A$1, 529 - 1, 67 - 1) = "0" ), 2, IF( AND( OFFSET($A$1, 529 - 1, 66 - 1) = "0", OFFSET($A$1, 529 - 1, 67 - 1) = "1" ), 3, 4 ) ) )</f>
        <v>3</v>
      </c>
      <c r="BR529" s="6">
        <v>0.56744371111758785</v>
      </c>
      <c r="BS529" s="6" t="str">
        <f t="shared" si="71"/>
        <v>0</v>
      </c>
      <c r="BT529" t="str">
        <f ca="1">IF((OFFSET($A$1, 529 - 1, 70 - 1)) &gt;= (OFFSET($A$1, 168 - 1, 7 - 1)), "1","0")</f>
        <v>1</v>
      </c>
      <c r="BU529">
        <f ca="1" xml:space="preserve"> IF( AND( OFFSET($A$1, 529 - 1, 71 - 1) = "1", OFFSET($A$1, 529 - 1, 72 - 1) = "1" ), 1, IF( AND( OFFSET($A$1, 529 - 1, 71 - 1) = "1", OFFSET($A$1, 529 - 1, 72 - 1) = "0" ), 2, IF( AND( OFFSET($A$1, 529 - 1, 71 - 1) = "0", OFFSET($A$1, 529 - 1, 72 - 1) = "1" ), 3, 4 ) ) )</f>
        <v>3</v>
      </c>
    </row>
    <row r="530" spans="65:73" x14ac:dyDescent="0.25">
      <c r="BM530" s="6">
        <v>0.28932546607789761</v>
      </c>
      <c r="BN530" s="6" t="str">
        <f t="shared" si="72"/>
        <v>0</v>
      </c>
      <c r="BO530" t="str">
        <f ca="1">IF((OFFSET($A$1, 530 - 1, 65 - 1)) &gt;= (OFFSET($A$1, 144 - 1, 7 - 1)), "1","0")</f>
        <v>0</v>
      </c>
      <c r="BP530">
        <f ca="1" xml:space="preserve"> IF( AND( OFFSET($A$1, 530 - 1, 66 - 1) = "1", OFFSET($A$1, 530 - 1, 67 - 1) = "1" ), 1, IF( AND( OFFSET($A$1, 530 - 1, 66 - 1) = "1", OFFSET($A$1, 530 - 1, 67 - 1) = "0" ), 2, IF( AND( OFFSET($A$1, 530 - 1, 66 - 1) = "0", OFFSET($A$1, 530 - 1, 67 - 1) = "1" ), 3, 4 ) ) )</f>
        <v>4</v>
      </c>
      <c r="BR530" s="6">
        <v>0.20974458657583714</v>
      </c>
      <c r="BS530" s="6" t="str">
        <f t="shared" si="71"/>
        <v>0</v>
      </c>
      <c r="BT530" t="str">
        <f ca="1">IF((OFFSET($A$1, 530 - 1, 70 - 1)) &gt;= (OFFSET($A$1, 168 - 1, 7 - 1)), "1","0")</f>
        <v>0</v>
      </c>
      <c r="BU530">
        <f ca="1" xml:space="preserve"> IF( AND( OFFSET($A$1, 530 - 1, 71 - 1) = "1", OFFSET($A$1, 530 - 1, 72 - 1) = "1" ), 1, IF( AND( OFFSET($A$1, 530 - 1, 71 - 1) = "1", OFFSET($A$1, 530 - 1, 72 - 1) = "0" ), 2, IF( AND( OFFSET($A$1, 530 - 1, 71 - 1) = "0", OFFSET($A$1, 530 - 1, 72 - 1) = "1" ), 3, 4 ) ) )</f>
        <v>4</v>
      </c>
    </row>
    <row r="531" spans="65:73" x14ac:dyDescent="0.25">
      <c r="BM531" s="6">
        <v>1.5402203473841259E-2</v>
      </c>
      <c r="BN531" s="6" t="str">
        <f t="shared" si="72"/>
        <v>0</v>
      </c>
      <c r="BO531" t="str">
        <f ca="1">IF((OFFSET($A$1, 531 - 1, 65 - 1)) &gt;= (OFFSET($A$1, 144 - 1, 7 - 1)), "1","0")</f>
        <v>0</v>
      </c>
      <c r="BP531">
        <f ca="1" xml:space="preserve"> IF( AND( OFFSET($A$1, 531 - 1, 66 - 1) = "1", OFFSET($A$1, 531 - 1, 67 - 1) = "1" ), 1, IF( AND( OFFSET($A$1, 531 - 1, 66 - 1) = "1", OFFSET($A$1, 531 - 1, 67 - 1) = "0" ), 2, IF( AND( OFFSET($A$1, 531 - 1, 66 - 1) = "0", OFFSET($A$1, 531 - 1, 67 - 1) = "1" ), 3, 4 ) ) )</f>
        <v>4</v>
      </c>
      <c r="BR531" s="6">
        <v>0.35936650673619913</v>
      </c>
      <c r="BS531" s="6" t="str">
        <f t="shared" si="71"/>
        <v>0</v>
      </c>
      <c r="BT531" t="str">
        <f ca="1">IF((OFFSET($A$1, 531 - 1, 70 - 1)) &gt;= (OFFSET($A$1, 168 - 1, 7 - 1)), "1","0")</f>
        <v>0</v>
      </c>
      <c r="BU531">
        <f ca="1" xml:space="preserve"> IF( AND( OFFSET($A$1, 531 - 1, 71 - 1) = "1", OFFSET($A$1, 531 - 1, 72 - 1) = "1" ), 1, IF( AND( OFFSET($A$1, 531 - 1, 71 - 1) = "1", OFFSET($A$1, 531 - 1, 72 - 1) = "0" ), 2, IF( AND( OFFSET($A$1, 531 - 1, 71 - 1) = "0", OFFSET($A$1, 531 - 1, 72 - 1) = "1" ), 3, 4 ) ) )</f>
        <v>4</v>
      </c>
    </row>
    <row r="532" spans="65:73" x14ac:dyDescent="0.25">
      <c r="BM532" s="6">
        <v>0.46671338293575282</v>
      </c>
      <c r="BN532" s="6" t="str">
        <f>"1"</f>
        <v>1</v>
      </c>
      <c r="BO532" t="str">
        <f ca="1">IF((OFFSET($A$1, 532 - 1, 65 - 1)) &gt;= (OFFSET($A$1, 144 - 1, 7 - 1)), "1","0")</f>
        <v>0</v>
      </c>
      <c r="BP532">
        <f ca="1" xml:space="preserve"> IF( AND( OFFSET($A$1, 532 - 1, 66 - 1) = "1", OFFSET($A$1, 532 - 1, 67 - 1) = "1" ), 1, IF( AND( OFFSET($A$1, 532 - 1, 66 - 1) = "1", OFFSET($A$1, 532 - 1, 67 - 1) = "0" ), 2, IF( AND( OFFSET($A$1, 532 - 1, 66 - 1) = "0", OFFSET($A$1, 532 - 1, 67 - 1) = "1" ), 3, 4 ) ) )</f>
        <v>2</v>
      </c>
      <c r="BR532" s="6">
        <v>0.35337759180123196</v>
      </c>
      <c r="BS532" s="6" t="str">
        <f t="shared" si="71"/>
        <v>0</v>
      </c>
      <c r="BT532" t="str">
        <f ca="1">IF((OFFSET($A$1, 532 - 1, 70 - 1)) &gt;= (OFFSET($A$1, 168 - 1, 7 - 1)), "1","0")</f>
        <v>0</v>
      </c>
      <c r="BU532">
        <f ca="1" xml:space="preserve"> IF( AND( OFFSET($A$1, 532 - 1, 71 - 1) = "1", OFFSET($A$1, 532 - 1, 72 - 1) = "1" ), 1, IF( AND( OFFSET($A$1, 532 - 1, 71 - 1) = "1", OFFSET($A$1, 532 - 1, 72 - 1) = "0" ), 2, IF( AND( OFFSET($A$1, 532 - 1, 71 - 1) = "0", OFFSET($A$1, 532 - 1, 72 - 1) = "1" ), 3, 4 ) ) )</f>
        <v>4</v>
      </c>
    </row>
    <row r="533" spans="65:73" x14ac:dyDescent="0.25">
      <c r="BM533" s="6">
        <v>8.0356880070573164E-2</v>
      </c>
      <c r="BN533" s="6" t="str">
        <f>"0"</f>
        <v>0</v>
      </c>
      <c r="BO533" t="str">
        <f ca="1">IF((OFFSET($A$1, 533 - 1, 65 - 1)) &gt;= (OFFSET($A$1, 144 - 1, 7 - 1)), "1","0")</f>
        <v>0</v>
      </c>
      <c r="BP533">
        <f ca="1" xml:space="preserve"> IF( AND( OFFSET($A$1, 533 - 1, 66 - 1) = "1", OFFSET($A$1, 533 - 1, 67 - 1) = "1" ), 1, IF( AND( OFFSET($A$1, 533 - 1, 66 - 1) = "1", OFFSET($A$1, 533 - 1, 67 - 1) = "0" ), 2, IF( AND( OFFSET($A$1, 533 - 1, 66 - 1) = "0", OFFSET($A$1, 533 - 1, 67 - 1) = "1" ), 3, 4 ) ) )</f>
        <v>4</v>
      </c>
      <c r="BR533" s="6">
        <v>0.91682800475926252</v>
      </c>
      <c r="BS533" s="6" t="str">
        <f t="shared" si="71"/>
        <v>0</v>
      </c>
      <c r="BT533" t="str">
        <f ca="1">IF((OFFSET($A$1, 533 - 1, 70 - 1)) &gt;= (OFFSET($A$1, 168 - 1, 7 - 1)), "1","0")</f>
        <v>1</v>
      </c>
      <c r="BU533">
        <f ca="1" xml:space="preserve"> IF( AND( OFFSET($A$1, 533 - 1, 71 - 1) = "1", OFFSET($A$1, 533 - 1, 72 - 1) = "1" ), 1, IF( AND( OFFSET($A$1, 533 - 1, 71 - 1) = "1", OFFSET($A$1, 533 - 1, 72 - 1) = "0" ), 2, IF( AND( OFFSET($A$1, 533 - 1, 71 - 1) = "0", OFFSET($A$1, 533 - 1, 72 - 1) = "1" ), 3, 4 ) ) )</f>
        <v>3</v>
      </c>
    </row>
    <row r="534" spans="65:73" x14ac:dyDescent="0.25">
      <c r="BM534" s="6">
        <v>0.31699432676833689</v>
      </c>
      <c r="BN534" s="6" t="str">
        <f>"0"</f>
        <v>0</v>
      </c>
      <c r="BO534" t="str">
        <f ca="1">IF((OFFSET($A$1, 534 - 1, 65 - 1)) &gt;= (OFFSET($A$1, 144 - 1, 7 - 1)), "1","0")</f>
        <v>0</v>
      </c>
      <c r="BP534">
        <f ca="1" xml:space="preserve"> IF( AND( OFFSET($A$1, 534 - 1, 66 - 1) = "1", OFFSET($A$1, 534 - 1, 67 - 1) = "1" ), 1, IF( AND( OFFSET($A$1, 534 - 1, 66 - 1) = "1", OFFSET($A$1, 534 - 1, 67 - 1) = "0" ), 2, IF( AND( OFFSET($A$1, 534 - 1, 66 - 1) = "0", OFFSET($A$1, 534 - 1, 67 - 1) = "1" ), 3, 4 ) ) )</f>
        <v>4</v>
      </c>
      <c r="BR534" s="6">
        <v>0.45358482000406003</v>
      </c>
      <c r="BS534" s="6" t="str">
        <f>"1"</f>
        <v>1</v>
      </c>
      <c r="BT534" t="str">
        <f ca="1">IF((OFFSET($A$1, 534 - 1, 70 - 1)) &gt;= (OFFSET($A$1, 168 - 1, 7 - 1)), "1","0")</f>
        <v>0</v>
      </c>
      <c r="BU534">
        <f ca="1" xml:space="preserve"> IF( AND( OFFSET($A$1, 534 - 1, 71 - 1) = "1", OFFSET($A$1, 534 - 1, 72 - 1) = "1" ), 1, IF( AND( OFFSET($A$1, 534 - 1, 71 - 1) = "1", OFFSET($A$1, 534 - 1, 72 - 1) = "0" ), 2, IF( AND( OFFSET($A$1, 534 - 1, 71 - 1) = "0", OFFSET($A$1, 534 - 1, 72 - 1) = "1" ), 3, 4 ) ) )</f>
        <v>2</v>
      </c>
    </row>
    <row r="535" spans="65:73" x14ac:dyDescent="0.25">
      <c r="BM535" s="6">
        <v>4.2399198328896021E-2</v>
      </c>
      <c r="BN535" s="6" t="str">
        <f>"0"</f>
        <v>0</v>
      </c>
      <c r="BO535" t="str">
        <f ca="1">IF((OFFSET($A$1, 535 - 1, 65 - 1)) &gt;= (OFFSET($A$1, 144 - 1, 7 - 1)), "1","0")</f>
        <v>0</v>
      </c>
      <c r="BP535">
        <f ca="1" xml:space="preserve"> IF( AND( OFFSET($A$1, 535 - 1, 66 - 1) = "1", OFFSET($A$1, 535 - 1, 67 - 1) = "1" ), 1, IF( AND( OFFSET($A$1, 535 - 1, 66 - 1) = "1", OFFSET($A$1, 535 - 1, 67 - 1) = "0" ), 2, IF( AND( OFFSET($A$1, 535 - 1, 66 - 1) = "0", OFFSET($A$1, 535 - 1, 67 - 1) = "1" ), 3, 4 ) ) )</f>
        <v>4</v>
      </c>
      <c r="BR535" s="6">
        <v>0.74101779069509743</v>
      </c>
      <c r="BS535" s="6" t="str">
        <f>"0"</f>
        <v>0</v>
      </c>
      <c r="BT535" t="str">
        <f ca="1">IF((OFFSET($A$1, 535 - 1, 70 - 1)) &gt;= (OFFSET($A$1, 168 - 1, 7 - 1)), "1","0")</f>
        <v>1</v>
      </c>
      <c r="BU535">
        <f ca="1" xml:space="preserve"> IF( AND( OFFSET($A$1, 535 - 1, 71 - 1) = "1", OFFSET($A$1, 535 - 1, 72 - 1) = "1" ), 1, IF( AND( OFFSET($A$1, 535 - 1, 71 - 1) = "1", OFFSET($A$1, 535 - 1, 72 - 1) = "0" ), 2, IF( AND( OFFSET($A$1, 535 - 1, 71 - 1) = "0", OFFSET($A$1, 535 - 1, 72 - 1) = "1" ), 3, 4 ) ) )</f>
        <v>3</v>
      </c>
    </row>
    <row r="536" spans="65:73" x14ac:dyDescent="0.25">
      <c r="BM536" s="6">
        <v>5.8693887054455232E-2</v>
      </c>
      <c r="BN536" s="6" t="str">
        <f>"0"</f>
        <v>0</v>
      </c>
      <c r="BO536" t="str">
        <f ca="1">IF((OFFSET($A$1, 536 - 1, 65 - 1)) &gt;= (OFFSET($A$1, 144 - 1, 7 - 1)), "1","0")</f>
        <v>0</v>
      </c>
      <c r="BP536">
        <f ca="1" xml:space="preserve"> IF( AND( OFFSET($A$1, 536 - 1, 66 - 1) = "1", OFFSET($A$1, 536 - 1, 67 - 1) = "1" ), 1, IF( AND( OFFSET($A$1, 536 - 1, 66 - 1) = "1", OFFSET($A$1, 536 - 1, 67 - 1) = "0" ), 2, IF( AND( OFFSET($A$1, 536 - 1, 66 - 1) = "0", OFFSET($A$1, 536 - 1, 67 - 1) = "1" ), 3, 4 ) ) )</f>
        <v>4</v>
      </c>
      <c r="BR536" s="6">
        <v>9.0945840222289825E-2</v>
      </c>
      <c r="BS536" s="6" t="str">
        <f>"0"</f>
        <v>0</v>
      </c>
      <c r="BT536" t="str">
        <f ca="1">IF((OFFSET($A$1, 536 - 1, 70 - 1)) &gt;= (OFFSET($A$1, 168 - 1, 7 - 1)), "1","0")</f>
        <v>0</v>
      </c>
      <c r="BU536">
        <f ca="1" xml:space="preserve"> IF( AND( OFFSET($A$1, 536 - 1, 71 - 1) = "1", OFFSET($A$1, 536 - 1, 72 - 1) = "1" ), 1, IF( AND( OFFSET($A$1, 536 - 1, 71 - 1) = "1", OFFSET($A$1, 536 - 1, 72 - 1) = "0" ), 2, IF( AND( OFFSET($A$1, 536 - 1, 71 - 1) = "0", OFFSET($A$1, 536 - 1, 72 - 1) = "1" ), 3, 4 ) ) )</f>
        <v>4</v>
      </c>
    </row>
    <row r="537" spans="65:73" x14ac:dyDescent="0.25">
      <c r="BM537" s="6">
        <v>0.32095787364649014</v>
      </c>
      <c r="BN537" s="6" t="str">
        <f>"1"</f>
        <v>1</v>
      </c>
      <c r="BO537" t="str">
        <f ca="1">IF((OFFSET($A$1, 537 - 1, 65 - 1)) &gt;= (OFFSET($A$1, 144 - 1, 7 - 1)), "1","0")</f>
        <v>0</v>
      </c>
      <c r="BP537">
        <f ca="1" xml:space="preserve"> IF( AND( OFFSET($A$1, 537 - 1, 66 - 1) = "1", OFFSET($A$1, 537 - 1, 67 - 1) = "1" ), 1, IF( AND( OFFSET($A$1, 537 - 1, 66 - 1) = "1", OFFSET($A$1, 537 - 1, 67 - 1) = "0" ), 2, IF( AND( OFFSET($A$1, 537 - 1, 66 - 1) = "0", OFFSET($A$1, 537 - 1, 67 - 1) = "1" ), 3, 4 ) ) )</f>
        <v>2</v>
      </c>
      <c r="BR537" s="6">
        <v>0.89014356111273618</v>
      </c>
      <c r="BS537" s="6" t="str">
        <f>"1"</f>
        <v>1</v>
      </c>
      <c r="BT537" t="str">
        <f ca="1">IF((OFFSET($A$1, 537 - 1, 70 - 1)) &gt;= (OFFSET($A$1, 168 - 1, 7 - 1)), "1","0")</f>
        <v>1</v>
      </c>
      <c r="BU537">
        <f ca="1" xml:space="preserve"> IF( AND( OFFSET($A$1, 537 - 1, 71 - 1) = "1", OFFSET($A$1, 537 - 1, 72 - 1) = "1" ), 1, IF( AND( OFFSET($A$1, 537 - 1, 71 - 1) = "1", OFFSET($A$1, 537 - 1, 72 - 1) = "0" ), 2, IF( AND( OFFSET($A$1, 537 - 1, 71 - 1) = "0", OFFSET($A$1, 537 - 1, 72 - 1) = "1" ), 3, 4 ) ) )</f>
        <v>1</v>
      </c>
    </row>
    <row r="538" spans="65:73" x14ac:dyDescent="0.25">
      <c r="BM538" s="6">
        <v>0.25263328020892284</v>
      </c>
      <c r="BN538" s="6" t="str">
        <f>"0"</f>
        <v>0</v>
      </c>
      <c r="BO538" t="str">
        <f ca="1">IF((OFFSET($A$1, 538 - 1, 65 - 1)) &gt;= (OFFSET($A$1, 144 - 1, 7 - 1)), "1","0")</f>
        <v>0</v>
      </c>
      <c r="BP538">
        <f ca="1" xml:space="preserve"> IF( AND( OFFSET($A$1, 538 - 1, 66 - 1) = "1", OFFSET($A$1, 538 - 1, 67 - 1) = "1" ), 1, IF( AND( OFFSET($A$1, 538 - 1, 66 - 1) = "1", OFFSET($A$1, 538 - 1, 67 - 1) = "0" ), 2, IF( AND( OFFSET($A$1, 538 - 1, 66 - 1) = "0", OFFSET($A$1, 538 - 1, 67 - 1) = "1" ), 3, 4 ) ) )</f>
        <v>4</v>
      </c>
      <c r="BR538" s="6">
        <v>0.15656117594399033</v>
      </c>
      <c r="BS538" s="6" t="str">
        <f>"0"</f>
        <v>0</v>
      </c>
      <c r="BT538" t="str">
        <f ca="1">IF((OFFSET($A$1, 538 - 1, 70 - 1)) &gt;= (OFFSET($A$1, 168 - 1, 7 - 1)), "1","0")</f>
        <v>0</v>
      </c>
      <c r="BU538">
        <f ca="1" xml:space="preserve"> IF( AND( OFFSET($A$1, 538 - 1, 71 - 1) = "1", OFFSET($A$1, 538 - 1, 72 - 1) = "1" ), 1, IF( AND( OFFSET($A$1, 538 - 1, 71 - 1) = "1", OFFSET($A$1, 538 - 1, 72 - 1) = "0" ), 2, IF( AND( OFFSET($A$1, 538 - 1, 71 - 1) = "0", OFFSET($A$1, 538 - 1, 72 - 1) = "1" ), 3, 4 ) ) )</f>
        <v>4</v>
      </c>
    </row>
    <row r="539" spans="65:73" x14ac:dyDescent="0.25">
      <c r="BM539" s="6">
        <v>0.7471796813242314</v>
      </c>
      <c r="BN539" s="6" t="str">
        <f>"0"</f>
        <v>0</v>
      </c>
      <c r="BO539" t="str">
        <f ca="1">IF((OFFSET($A$1, 539 - 1, 65 - 1)) &gt;= (OFFSET($A$1, 144 - 1, 7 - 1)), "1","0")</f>
        <v>1</v>
      </c>
      <c r="BP539">
        <f ca="1" xml:space="preserve"> IF( AND( OFFSET($A$1, 539 - 1, 66 - 1) = "1", OFFSET($A$1, 539 - 1, 67 - 1) = "1" ), 1, IF( AND( OFFSET($A$1, 539 - 1, 66 - 1) = "1", OFFSET($A$1, 539 - 1, 67 - 1) = "0" ), 2, IF( AND( OFFSET($A$1, 539 - 1, 66 - 1) = "0", OFFSET($A$1, 539 - 1, 67 - 1) = "1" ), 3, 4 ) ) )</f>
        <v>3</v>
      </c>
      <c r="BR539" s="6">
        <v>0.18428539670700753</v>
      </c>
      <c r="BS539" s="6" t="str">
        <f>"0"</f>
        <v>0</v>
      </c>
      <c r="BT539" t="str">
        <f ca="1">IF((OFFSET($A$1, 539 - 1, 70 - 1)) &gt;= (OFFSET($A$1, 168 - 1, 7 - 1)), "1","0")</f>
        <v>0</v>
      </c>
      <c r="BU539">
        <f ca="1" xml:space="preserve"> IF( AND( OFFSET($A$1, 539 - 1, 71 - 1) = "1", OFFSET($A$1, 539 - 1, 72 - 1) = "1" ), 1, IF( AND( OFFSET($A$1, 539 - 1, 71 - 1) = "1", OFFSET($A$1, 539 - 1, 72 - 1) = "0" ), 2, IF( AND( OFFSET($A$1, 539 - 1, 71 - 1) = "0", OFFSET($A$1, 539 - 1, 72 - 1) = "1" ), 3, 4 ) ) )</f>
        <v>4</v>
      </c>
    </row>
    <row r="540" spans="65:73" x14ac:dyDescent="0.25">
      <c r="BM540" s="6">
        <v>0.2170713520292995</v>
      </c>
      <c r="BN540" s="6" t="str">
        <f>"0"</f>
        <v>0</v>
      </c>
      <c r="BO540" t="str">
        <f ca="1">IF((OFFSET($A$1, 540 - 1, 65 - 1)) &gt;= (OFFSET($A$1, 144 - 1, 7 - 1)), "1","0")</f>
        <v>0</v>
      </c>
      <c r="BP540">
        <f ca="1" xml:space="preserve"> IF( AND( OFFSET($A$1, 540 - 1, 66 - 1) = "1", OFFSET($A$1, 540 - 1, 67 - 1) = "1" ), 1, IF( AND( OFFSET($A$1, 540 - 1, 66 - 1) = "1", OFFSET($A$1, 540 - 1, 67 - 1) = "0" ), 2, IF( AND( OFFSET($A$1, 540 - 1, 66 - 1) = "0", OFFSET($A$1, 540 - 1, 67 - 1) = "1" ), 3, 4 ) ) )</f>
        <v>4</v>
      </c>
      <c r="BR540" s="6">
        <v>7.1778616425384439E-2</v>
      </c>
      <c r="BS540" s="6" t="str">
        <f>"0"</f>
        <v>0</v>
      </c>
      <c r="BT540" t="str">
        <f ca="1">IF((OFFSET($A$1, 540 - 1, 70 - 1)) &gt;= (OFFSET($A$1, 168 - 1, 7 - 1)), "1","0")</f>
        <v>0</v>
      </c>
      <c r="BU540">
        <f ca="1" xml:space="preserve"> IF( AND( OFFSET($A$1, 540 - 1, 71 - 1) = "1", OFFSET($A$1, 540 - 1, 72 - 1) = "1" ), 1, IF( AND( OFFSET($A$1, 540 - 1, 71 - 1) = "1", OFFSET($A$1, 540 - 1, 72 - 1) = "0" ), 2, IF( AND( OFFSET($A$1, 540 - 1, 71 - 1) = "0", OFFSET($A$1, 540 - 1, 72 - 1) = "1" ), 3, 4 ) ) )</f>
        <v>4</v>
      </c>
    </row>
    <row r="541" spans="65:73" x14ac:dyDescent="0.25">
      <c r="BM541" s="6">
        <v>0.68534649113459678</v>
      </c>
      <c r="BN541" s="6" t="str">
        <f>"0"</f>
        <v>0</v>
      </c>
      <c r="BO541" t="str">
        <f ca="1">IF((OFFSET($A$1, 541 - 1, 65 - 1)) &gt;= (OFFSET($A$1, 144 - 1, 7 - 1)), "1","0")</f>
        <v>1</v>
      </c>
      <c r="BP541">
        <f ca="1" xml:space="preserve"> IF( AND( OFFSET($A$1, 541 - 1, 66 - 1) = "1", OFFSET($A$1, 541 - 1, 67 - 1) = "1" ), 1, IF( AND( OFFSET($A$1, 541 - 1, 66 - 1) = "1", OFFSET($A$1, 541 - 1, 67 - 1) = "0" ), 2, IF( AND( OFFSET($A$1, 541 - 1, 66 - 1) = "0", OFFSET($A$1, 541 - 1, 67 - 1) = "1" ), 3, 4 ) ) )</f>
        <v>3</v>
      </c>
      <c r="BR541" s="6">
        <v>0.29442782055723427</v>
      </c>
      <c r="BS541" s="6" t="str">
        <f>"0"</f>
        <v>0</v>
      </c>
      <c r="BT541" t="str">
        <f ca="1">IF((OFFSET($A$1, 541 - 1, 70 - 1)) &gt;= (OFFSET($A$1, 168 - 1, 7 - 1)), "1","0")</f>
        <v>0</v>
      </c>
      <c r="BU541">
        <f ca="1" xml:space="preserve"> IF( AND( OFFSET($A$1, 541 - 1, 71 - 1) = "1", OFFSET($A$1, 541 - 1, 72 - 1) = "1" ), 1, IF( AND( OFFSET($A$1, 541 - 1, 71 - 1) = "1", OFFSET($A$1, 541 - 1, 72 - 1) = "0" ), 2, IF( AND( OFFSET($A$1, 541 - 1, 71 - 1) = "0", OFFSET($A$1, 541 - 1, 72 - 1) = "1" ), 3, 4 ) ) )</f>
        <v>4</v>
      </c>
    </row>
    <row r="542" spans="65:73" x14ac:dyDescent="0.25">
      <c r="BM542" s="6">
        <v>0.63592520809738329</v>
      </c>
      <c r="BN542" s="6" t="str">
        <f>"1"</f>
        <v>1</v>
      </c>
      <c r="BO542" t="str">
        <f ca="1">IF((OFFSET($A$1, 542 - 1, 65 - 1)) &gt;= (OFFSET($A$1, 144 - 1, 7 - 1)), "1","0")</f>
        <v>1</v>
      </c>
      <c r="BP542">
        <f ca="1" xml:space="preserve"> IF( AND( OFFSET($A$1, 542 - 1, 66 - 1) = "1", OFFSET($A$1, 542 - 1, 67 - 1) = "1" ), 1, IF( AND( OFFSET($A$1, 542 - 1, 66 - 1) = "1", OFFSET($A$1, 542 - 1, 67 - 1) = "0" ), 2, IF( AND( OFFSET($A$1, 542 - 1, 66 - 1) = "0", OFFSET($A$1, 542 - 1, 67 - 1) = "1" ), 3, 4 ) ) )</f>
        <v>1</v>
      </c>
      <c r="BR542" s="6">
        <v>0.16443948711737444</v>
      </c>
      <c r="BS542" s="6" t="str">
        <f>"0"</f>
        <v>0</v>
      </c>
      <c r="BT542" t="str">
        <f ca="1">IF((OFFSET($A$1, 542 - 1, 70 - 1)) &gt;= (OFFSET($A$1, 168 - 1, 7 - 1)), "1","0")</f>
        <v>0</v>
      </c>
      <c r="BU542">
        <f ca="1" xml:space="preserve"> IF( AND( OFFSET($A$1, 542 - 1, 71 - 1) = "1", OFFSET($A$1, 542 - 1, 72 - 1) = "1" ), 1, IF( AND( OFFSET($A$1, 542 - 1, 71 - 1) = "1", OFFSET($A$1, 542 - 1, 72 - 1) = "0" ), 2, IF( AND( OFFSET($A$1, 542 - 1, 71 - 1) = "0", OFFSET($A$1, 542 - 1, 72 - 1) = "1" ), 3, 4 ) ) )</f>
        <v>4</v>
      </c>
    </row>
    <row r="543" spans="65:73" x14ac:dyDescent="0.25">
      <c r="BM543" s="6">
        <v>0.17951421475318563</v>
      </c>
      <c r="BN543" s="6" t="str">
        <f t="shared" ref="BN543:BN548" si="73">"0"</f>
        <v>0</v>
      </c>
      <c r="BO543" t="str">
        <f ca="1">IF((OFFSET($A$1, 543 - 1, 65 - 1)) &gt;= (OFFSET($A$1, 144 - 1, 7 - 1)), "1","0")</f>
        <v>0</v>
      </c>
      <c r="BP543">
        <f ca="1" xml:space="preserve"> IF( AND( OFFSET($A$1, 543 - 1, 66 - 1) = "1", OFFSET($A$1, 543 - 1, 67 - 1) = "1" ), 1, IF( AND( OFFSET($A$1, 543 - 1, 66 - 1) = "1", OFFSET($A$1, 543 - 1, 67 - 1) = "0" ), 2, IF( AND( OFFSET($A$1, 543 - 1, 66 - 1) = "0", OFFSET($A$1, 543 - 1, 67 - 1) = "1" ), 3, 4 ) ) )</f>
        <v>4</v>
      </c>
      <c r="BR543" s="6">
        <v>0.48085390672062434</v>
      </c>
      <c r="BS543" s="6" t="str">
        <f>"1"</f>
        <v>1</v>
      </c>
      <c r="BT543" t="str">
        <f ca="1">IF((OFFSET($A$1, 543 - 1, 70 - 1)) &gt;= (OFFSET($A$1, 168 - 1, 7 - 1)), "1","0")</f>
        <v>0</v>
      </c>
      <c r="BU543">
        <f ca="1" xml:space="preserve"> IF( AND( OFFSET($A$1, 543 - 1, 71 - 1) = "1", OFFSET($A$1, 543 - 1, 72 - 1) = "1" ), 1, IF( AND( OFFSET($A$1, 543 - 1, 71 - 1) = "1", OFFSET($A$1, 543 - 1, 72 - 1) = "0" ), 2, IF( AND( OFFSET($A$1, 543 - 1, 71 - 1) = "0", OFFSET($A$1, 543 - 1, 72 - 1) = "1" ), 3, 4 ) ) )</f>
        <v>2</v>
      </c>
    </row>
    <row r="544" spans="65:73" x14ac:dyDescent="0.25">
      <c r="BM544" s="6">
        <v>0.34078572415637809</v>
      </c>
      <c r="BN544" s="6" t="str">
        <f t="shared" si="73"/>
        <v>0</v>
      </c>
      <c r="BO544" t="str">
        <f ca="1">IF((OFFSET($A$1, 544 - 1, 65 - 1)) &gt;= (OFFSET($A$1, 144 - 1, 7 - 1)), "1","0")</f>
        <v>0</v>
      </c>
      <c r="BP544">
        <f ca="1" xml:space="preserve"> IF( AND( OFFSET($A$1, 544 - 1, 66 - 1) = "1", OFFSET($A$1, 544 - 1, 67 - 1) = "1" ), 1, IF( AND( OFFSET($A$1, 544 - 1, 66 - 1) = "1", OFFSET($A$1, 544 - 1, 67 - 1) = "0" ), 2, IF( AND( OFFSET($A$1, 544 - 1, 66 - 1) = "0", OFFSET($A$1, 544 - 1, 67 - 1) = "1" ), 3, 4 ) ) )</f>
        <v>4</v>
      </c>
      <c r="BR544" s="6">
        <v>0.22062493849704437</v>
      </c>
      <c r="BS544" s="6" t="str">
        <f>"0"</f>
        <v>0</v>
      </c>
      <c r="BT544" t="str">
        <f ca="1">IF((OFFSET($A$1, 544 - 1, 70 - 1)) &gt;= (OFFSET($A$1, 168 - 1, 7 - 1)), "1","0")</f>
        <v>0</v>
      </c>
      <c r="BU544">
        <f ca="1" xml:space="preserve"> IF( AND( OFFSET($A$1, 544 - 1, 71 - 1) = "1", OFFSET($A$1, 544 - 1, 72 - 1) = "1" ), 1, IF( AND( OFFSET($A$1, 544 - 1, 71 - 1) = "1", OFFSET($A$1, 544 - 1, 72 - 1) = "0" ), 2, IF( AND( OFFSET($A$1, 544 - 1, 71 - 1) = "0", OFFSET($A$1, 544 - 1, 72 - 1) = "1" ), 3, 4 ) ) )</f>
        <v>4</v>
      </c>
    </row>
    <row r="545" spans="65:73" x14ac:dyDescent="0.25">
      <c r="BM545" s="6">
        <v>0.24579134516812479</v>
      </c>
      <c r="BN545" s="6" t="str">
        <f t="shared" si="73"/>
        <v>0</v>
      </c>
      <c r="BO545" t="str">
        <f ca="1">IF((OFFSET($A$1, 545 - 1, 65 - 1)) &gt;= (OFFSET($A$1, 144 - 1, 7 - 1)), "1","0")</f>
        <v>0</v>
      </c>
      <c r="BP545">
        <f ca="1" xml:space="preserve"> IF( AND( OFFSET($A$1, 545 - 1, 66 - 1) = "1", OFFSET($A$1, 545 - 1, 67 - 1) = "1" ), 1, IF( AND( OFFSET($A$1, 545 - 1, 66 - 1) = "1", OFFSET($A$1, 545 - 1, 67 - 1) = "0" ), 2, IF( AND( OFFSET($A$1, 545 - 1, 66 - 1) = "0", OFFSET($A$1, 545 - 1, 67 - 1) = "1" ), 3, 4 ) ) )</f>
        <v>4</v>
      </c>
      <c r="BR545" s="6">
        <v>0.93688087648336771</v>
      </c>
      <c r="BS545" s="6" t="str">
        <f>"1"</f>
        <v>1</v>
      </c>
      <c r="BT545" t="str">
        <f ca="1">IF((OFFSET($A$1, 545 - 1, 70 - 1)) &gt;= (OFFSET($A$1, 168 - 1, 7 - 1)), "1","0")</f>
        <v>1</v>
      </c>
      <c r="BU545">
        <f ca="1" xml:space="preserve"> IF( AND( OFFSET($A$1, 545 - 1, 71 - 1) = "1", OFFSET($A$1, 545 - 1, 72 - 1) = "1" ), 1, IF( AND( OFFSET($A$1, 545 - 1, 71 - 1) = "1", OFFSET($A$1, 545 - 1, 72 - 1) = "0" ), 2, IF( AND( OFFSET($A$1, 545 - 1, 71 - 1) = "0", OFFSET($A$1, 545 - 1, 72 - 1) = "1" ), 3, 4 ) ) )</f>
        <v>1</v>
      </c>
    </row>
    <row r="546" spans="65:73" x14ac:dyDescent="0.25">
      <c r="BM546" s="6">
        <v>0.2161650974164635</v>
      </c>
      <c r="BN546" s="6" t="str">
        <f t="shared" si="73"/>
        <v>0</v>
      </c>
      <c r="BO546" t="str">
        <f ca="1">IF((OFFSET($A$1, 546 - 1, 65 - 1)) &gt;= (OFFSET($A$1, 144 - 1, 7 - 1)), "1","0")</f>
        <v>0</v>
      </c>
      <c r="BP546">
        <f ca="1" xml:space="preserve"> IF( AND( OFFSET($A$1, 546 - 1, 66 - 1) = "1", OFFSET($A$1, 546 - 1, 67 - 1) = "1" ), 1, IF( AND( OFFSET($A$1, 546 - 1, 66 - 1) = "1", OFFSET($A$1, 546 - 1, 67 - 1) = "0" ), 2, IF( AND( OFFSET($A$1, 546 - 1, 66 - 1) = "0", OFFSET($A$1, 546 - 1, 67 - 1) = "1" ), 3, 4 ) ) )</f>
        <v>4</v>
      </c>
      <c r="BR546" s="6">
        <v>0.22875682579079287</v>
      </c>
      <c r="BS546" s="6" t="str">
        <f t="shared" ref="BS546:BS555" si="74">"0"</f>
        <v>0</v>
      </c>
      <c r="BT546" t="str">
        <f ca="1">IF((OFFSET($A$1, 546 - 1, 70 - 1)) &gt;= (OFFSET($A$1, 168 - 1, 7 - 1)), "1","0")</f>
        <v>0</v>
      </c>
      <c r="BU546">
        <f ca="1" xml:space="preserve"> IF( AND( OFFSET($A$1, 546 - 1, 71 - 1) = "1", OFFSET($A$1, 546 - 1, 72 - 1) = "1" ), 1, IF( AND( OFFSET($A$1, 546 - 1, 71 - 1) = "1", OFFSET($A$1, 546 - 1, 72 - 1) = "0" ), 2, IF( AND( OFFSET($A$1, 546 - 1, 71 - 1) = "0", OFFSET($A$1, 546 - 1, 72 - 1) = "1" ), 3, 4 ) ) )</f>
        <v>4</v>
      </c>
    </row>
    <row r="547" spans="65:73" x14ac:dyDescent="0.25">
      <c r="BM547" s="6">
        <v>8.1164638388100188E-2</v>
      </c>
      <c r="BN547" s="6" t="str">
        <f t="shared" si="73"/>
        <v>0</v>
      </c>
      <c r="BO547" t="str">
        <f ca="1">IF((OFFSET($A$1, 547 - 1, 65 - 1)) &gt;= (OFFSET($A$1, 144 - 1, 7 - 1)), "1","0")</f>
        <v>0</v>
      </c>
      <c r="BP547">
        <f ca="1" xml:space="preserve"> IF( AND( OFFSET($A$1, 547 - 1, 66 - 1) = "1", OFFSET($A$1, 547 - 1, 67 - 1) = "1" ), 1, IF( AND( OFFSET($A$1, 547 - 1, 66 - 1) = "1", OFFSET($A$1, 547 - 1, 67 - 1) = "0" ), 2, IF( AND( OFFSET($A$1, 547 - 1, 66 - 1) = "0", OFFSET($A$1, 547 - 1, 67 - 1) = "1" ), 3, 4 ) ) )</f>
        <v>4</v>
      </c>
      <c r="BR547" s="6">
        <v>0.37620934186078708</v>
      </c>
      <c r="BS547" s="6" t="str">
        <f t="shared" si="74"/>
        <v>0</v>
      </c>
      <c r="BT547" t="str">
        <f ca="1">IF((OFFSET($A$1, 547 - 1, 70 - 1)) &gt;= (OFFSET($A$1, 168 - 1, 7 - 1)), "1","0")</f>
        <v>0</v>
      </c>
      <c r="BU547">
        <f ca="1" xml:space="preserve"> IF( AND( OFFSET($A$1, 547 - 1, 71 - 1) = "1", OFFSET($A$1, 547 - 1, 72 - 1) = "1" ), 1, IF( AND( OFFSET($A$1, 547 - 1, 71 - 1) = "1", OFFSET($A$1, 547 - 1, 72 - 1) = "0" ), 2, IF( AND( OFFSET($A$1, 547 - 1, 71 - 1) = "0", OFFSET($A$1, 547 - 1, 72 - 1) = "1" ), 3, 4 ) ) )</f>
        <v>4</v>
      </c>
    </row>
    <row r="548" spans="65:73" x14ac:dyDescent="0.25">
      <c r="BM548" s="6">
        <v>0.41275391372016107</v>
      </c>
      <c r="BN548" s="6" t="str">
        <f t="shared" si="73"/>
        <v>0</v>
      </c>
      <c r="BO548" t="str">
        <f ca="1">IF((OFFSET($A$1, 548 - 1, 65 - 1)) &gt;= (OFFSET($A$1, 144 - 1, 7 - 1)), "1","0")</f>
        <v>0</v>
      </c>
      <c r="BP548">
        <f ca="1" xml:space="preserve"> IF( AND( OFFSET($A$1, 548 - 1, 66 - 1) = "1", OFFSET($A$1, 548 - 1, 67 - 1) = "1" ), 1, IF( AND( OFFSET($A$1, 548 - 1, 66 - 1) = "1", OFFSET($A$1, 548 - 1, 67 - 1) = "0" ), 2, IF( AND( OFFSET($A$1, 548 - 1, 66 - 1) = "0", OFFSET($A$1, 548 - 1, 67 - 1) = "1" ), 3, 4 ) ) )</f>
        <v>4</v>
      </c>
      <c r="BR548" s="6">
        <v>6.1721277749230807E-2</v>
      </c>
      <c r="BS548" s="6" t="str">
        <f t="shared" si="74"/>
        <v>0</v>
      </c>
      <c r="BT548" t="str">
        <f ca="1">IF((OFFSET($A$1, 548 - 1, 70 - 1)) &gt;= (OFFSET($A$1, 168 - 1, 7 - 1)), "1","0")</f>
        <v>0</v>
      </c>
      <c r="BU548">
        <f ca="1" xml:space="preserve"> IF( AND( OFFSET($A$1, 548 - 1, 71 - 1) = "1", OFFSET($A$1, 548 - 1, 72 - 1) = "1" ), 1, IF( AND( OFFSET($A$1, 548 - 1, 71 - 1) = "1", OFFSET($A$1, 548 - 1, 72 - 1) = "0" ), 2, IF( AND( OFFSET($A$1, 548 - 1, 71 - 1) = "0", OFFSET($A$1, 548 - 1, 72 - 1) = "1" ), 3, 4 ) ) )</f>
        <v>4</v>
      </c>
    </row>
    <row r="549" spans="65:73" x14ac:dyDescent="0.25">
      <c r="BM549" s="6">
        <v>0.96679841021049628</v>
      </c>
      <c r="BN549" s="6" t="str">
        <f>"1"</f>
        <v>1</v>
      </c>
      <c r="BO549" t="str">
        <f ca="1">IF((OFFSET($A$1, 549 - 1, 65 - 1)) &gt;= (OFFSET($A$1, 144 - 1, 7 - 1)), "1","0")</f>
        <v>1</v>
      </c>
      <c r="BP549">
        <f ca="1" xml:space="preserve"> IF( AND( OFFSET($A$1, 549 - 1, 66 - 1) = "1", OFFSET($A$1, 549 - 1, 67 - 1) = "1" ), 1, IF( AND( OFFSET($A$1, 549 - 1, 66 - 1) = "1", OFFSET($A$1, 549 - 1, 67 - 1) = "0" ), 2, IF( AND( OFFSET($A$1, 549 - 1, 66 - 1) = "0", OFFSET($A$1, 549 - 1, 67 - 1) = "1" ), 3, 4 ) ) )</f>
        <v>1</v>
      </c>
      <c r="BR549" s="6">
        <v>0.44860242369412351</v>
      </c>
      <c r="BS549" s="6" t="str">
        <f t="shared" si="74"/>
        <v>0</v>
      </c>
      <c r="BT549" t="str">
        <f ca="1">IF((OFFSET($A$1, 549 - 1, 70 - 1)) &gt;= (OFFSET($A$1, 168 - 1, 7 - 1)), "1","0")</f>
        <v>0</v>
      </c>
      <c r="BU549">
        <f ca="1" xml:space="preserve"> IF( AND( OFFSET($A$1, 549 - 1, 71 - 1) = "1", OFFSET($A$1, 549 - 1, 72 - 1) = "1" ), 1, IF( AND( OFFSET($A$1, 549 - 1, 71 - 1) = "1", OFFSET($A$1, 549 - 1, 72 - 1) = "0" ), 2, IF( AND( OFFSET($A$1, 549 - 1, 71 - 1) = "0", OFFSET($A$1, 549 - 1, 72 - 1) = "1" ), 3, 4 ) ) )</f>
        <v>4</v>
      </c>
    </row>
    <row r="550" spans="65:73" x14ac:dyDescent="0.25">
      <c r="BM550" s="6">
        <v>0.86701904532315666</v>
      </c>
      <c r="BN550" s="6" t="str">
        <f>"1"</f>
        <v>1</v>
      </c>
      <c r="BO550" t="str">
        <f ca="1">IF((OFFSET($A$1, 550 - 1, 65 - 1)) &gt;= (OFFSET($A$1, 144 - 1, 7 - 1)), "1","0")</f>
        <v>1</v>
      </c>
      <c r="BP550">
        <f ca="1" xml:space="preserve"> IF( AND( OFFSET($A$1, 550 - 1, 66 - 1) = "1", OFFSET($A$1, 550 - 1, 67 - 1) = "1" ), 1, IF( AND( OFFSET($A$1, 550 - 1, 66 - 1) = "1", OFFSET($A$1, 550 - 1, 67 - 1) = "0" ), 2, IF( AND( OFFSET($A$1, 550 - 1, 66 - 1) = "0", OFFSET($A$1, 550 - 1, 67 - 1) = "1" ), 3, 4 ) ) )</f>
        <v>1</v>
      </c>
      <c r="BR550" s="6">
        <v>0.30150521000002267</v>
      </c>
      <c r="BS550" s="6" t="str">
        <f t="shared" si="74"/>
        <v>0</v>
      </c>
      <c r="BT550" t="str">
        <f ca="1">IF((OFFSET($A$1, 550 - 1, 70 - 1)) &gt;= (OFFSET($A$1, 168 - 1, 7 - 1)), "1","0")</f>
        <v>0</v>
      </c>
      <c r="BU550">
        <f ca="1" xml:space="preserve"> IF( AND( OFFSET($A$1, 550 - 1, 71 - 1) = "1", OFFSET($A$1, 550 - 1, 72 - 1) = "1" ), 1, IF( AND( OFFSET($A$1, 550 - 1, 71 - 1) = "1", OFFSET($A$1, 550 - 1, 72 - 1) = "0" ), 2, IF( AND( OFFSET($A$1, 550 - 1, 71 - 1) = "0", OFFSET($A$1, 550 - 1, 72 - 1) = "1" ), 3, 4 ) ) )</f>
        <v>4</v>
      </c>
    </row>
    <row r="551" spans="65:73" x14ac:dyDescent="0.25">
      <c r="BM551" s="6">
        <v>0.2289288069328034</v>
      </c>
      <c r="BN551" s="6" t="str">
        <f t="shared" ref="BN551:BN558" si="75">"0"</f>
        <v>0</v>
      </c>
      <c r="BO551" t="str">
        <f ca="1">IF((OFFSET($A$1, 551 - 1, 65 - 1)) &gt;= (OFFSET($A$1, 144 - 1, 7 - 1)), "1","0")</f>
        <v>0</v>
      </c>
      <c r="BP551">
        <f ca="1" xml:space="preserve"> IF( AND( OFFSET($A$1, 551 - 1, 66 - 1) = "1", OFFSET($A$1, 551 - 1, 67 - 1) = "1" ), 1, IF( AND( OFFSET($A$1, 551 - 1, 66 - 1) = "1", OFFSET($A$1, 551 - 1, 67 - 1) = "0" ), 2, IF( AND( OFFSET($A$1, 551 - 1, 66 - 1) = "0", OFFSET($A$1, 551 - 1, 67 - 1) = "1" ), 3, 4 ) ) )</f>
        <v>4</v>
      </c>
      <c r="BR551" s="6">
        <v>0.11971326736629613</v>
      </c>
      <c r="BS551" s="6" t="str">
        <f t="shared" si="74"/>
        <v>0</v>
      </c>
      <c r="BT551" t="str">
        <f ca="1">IF((OFFSET($A$1, 551 - 1, 70 - 1)) &gt;= (OFFSET($A$1, 168 - 1, 7 - 1)), "1","0")</f>
        <v>0</v>
      </c>
      <c r="BU551">
        <f ca="1" xml:space="preserve"> IF( AND( OFFSET($A$1, 551 - 1, 71 - 1) = "1", OFFSET($A$1, 551 - 1, 72 - 1) = "1" ), 1, IF( AND( OFFSET($A$1, 551 - 1, 71 - 1) = "1", OFFSET($A$1, 551 - 1, 72 - 1) = "0" ), 2, IF( AND( OFFSET($A$1, 551 - 1, 71 - 1) = "0", OFFSET($A$1, 551 - 1, 72 - 1) = "1" ), 3, 4 ) ) )</f>
        <v>4</v>
      </c>
    </row>
    <row r="552" spans="65:73" x14ac:dyDescent="0.25">
      <c r="BM552" s="6">
        <v>0.30227751247368362</v>
      </c>
      <c r="BN552" s="6" t="str">
        <f t="shared" si="75"/>
        <v>0</v>
      </c>
      <c r="BO552" t="str">
        <f ca="1">IF((OFFSET($A$1, 552 - 1, 65 - 1)) &gt;= (OFFSET($A$1, 144 - 1, 7 - 1)), "1","0")</f>
        <v>0</v>
      </c>
      <c r="BP552">
        <f ca="1" xml:space="preserve"> IF( AND( OFFSET($A$1, 552 - 1, 66 - 1) = "1", OFFSET($A$1, 552 - 1, 67 - 1) = "1" ), 1, IF( AND( OFFSET($A$1, 552 - 1, 66 - 1) = "1", OFFSET($A$1, 552 - 1, 67 - 1) = "0" ), 2, IF( AND( OFFSET($A$1, 552 - 1, 66 - 1) = "0", OFFSET($A$1, 552 - 1, 67 - 1) = "1" ), 3, 4 ) ) )</f>
        <v>4</v>
      </c>
      <c r="BR552" s="6">
        <v>0.30968216165643725</v>
      </c>
      <c r="BS552" s="6" t="str">
        <f t="shared" si="74"/>
        <v>0</v>
      </c>
      <c r="BT552" t="str">
        <f ca="1">IF((OFFSET($A$1, 552 - 1, 70 - 1)) &gt;= (OFFSET($A$1, 168 - 1, 7 - 1)), "1","0")</f>
        <v>0</v>
      </c>
      <c r="BU552">
        <f ca="1" xml:space="preserve"> IF( AND( OFFSET($A$1, 552 - 1, 71 - 1) = "1", OFFSET($A$1, 552 - 1, 72 - 1) = "1" ), 1, IF( AND( OFFSET($A$1, 552 - 1, 71 - 1) = "1", OFFSET($A$1, 552 - 1, 72 - 1) = "0" ), 2, IF( AND( OFFSET($A$1, 552 - 1, 71 - 1) = "0", OFFSET($A$1, 552 - 1, 72 - 1) = "1" ), 3, 4 ) ) )</f>
        <v>4</v>
      </c>
    </row>
    <row r="553" spans="65:73" x14ac:dyDescent="0.25">
      <c r="BM553" s="6">
        <v>0.45549404022155893</v>
      </c>
      <c r="BN553" s="6" t="str">
        <f t="shared" si="75"/>
        <v>0</v>
      </c>
      <c r="BO553" t="str">
        <f ca="1">IF((OFFSET($A$1, 553 - 1, 65 - 1)) &gt;= (OFFSET($A$1, 144 - 1, 7 - 1)), "1","0")</f>
        <v>0</v>
      </c>
      <c r="BP553">
        <f ca="1" xml:space="preserve"> IF( AND( OFFSET($A$1, 553 - 1, 66 - 1) = "1", OFFSET($A$1, 553 - 1, 67 - 1) = "1" ), 1, IF( AND( OFFSET($A$1, 553 - 1, 66 - 1) = "1", OFFSET($A$1, 553 - 1, 67 - 1) = "0" ), 2, IF( AND( OFFSET($A$1, 553 - 1, 66 - 1) = "0", OFFSET($A$1, 553 - 1, 67 - 1) = "1" ), 3, 4 ) ) )</f>
        <v>4</v>
      </c>
      <c r="BR553" s="6">
        <v>0.63832819925467288</v>
      </c>
      <c r="BS553" s="6" t="str">
        <f t="shared" si="74"/>
        <v>0</v>
      </c>
      <c r="BT553" t="str">
        <f ca="1">IF((OFFSET($A$1, 553 - 1, 70 - 1)) &gt;= (OFFSET($A$1, 168 - 1, 7 - 1)), "1","0")</f>
        <v>1</v>
      </c>
      <c r="BU553">
        <f ca="1" xml:space="preserve"> IF( AND( OFFSET($A$1, 553 - 1, 71 - 1) = "1", OFFSET($A$1, 553 - 1, 72 - 1) = "1" ), 1, IF( AND( OFFSET($A$1, 553 - 1, 71 - 1) = "1", OFFSET($A$1, 553 - 1, 72 - 1) = "0" ), 2, IF( AND( OFFSET($A$1, 553 - 1, 71 - 1) = "0", OFFSET($A$1, 553 - 1, 72 - 1) = "1" ), 3, 4 ) ) )</f>
        <v>3</v>
      </c>
    </row>
    <row r="554" spans="65:73" x14ac:dyDescent="0.25">
      <c r="BM554" s="6">
        <v>0.25927736321421108</v>
      </c>
      <c r="BN554" s="6" t="str">
        <f t="shared" si="75"/>
        <v>0</v>
      </c>
      <c r="BO554" t="str">
        <f ca="1">IF((OFFSET($A$1, 554 - 1, 65 - 1)) &gt;= (OFFSET($A$1, 144 - 1, 7 - 1)), "1","0")</f>
        <v>0</v>
      </c>
      <c r="BP554">
        <f ca="1" xml:space="preserve"> IF( AND( OFFSET($A$1, 554 - 1, 66 - 1) = "1", OFFSET($A$1, 554 - 1, 67 - 1) = "1" ), 1, IF( AND( OFFSET($A$1, 554 - 1, 66 - 1) = "1", OFFSET($A$1, 554 - 1, 67 - 1) = "0" ), 2, IF( AND( OFFSET($A$1, 554 - 1, 66 - 1) = "0", OFFSET($A$1, 554 - 1, 67 - 1) = "1" ), 3, 4 ) ) )</f>
        <v>4</v>
      </c>
      <c r="BR554" s="6">
        <v>0.40715500576377006</v>
      </c>
      <c r="BS554" s="6" t="str">
        <f t="shared" si="74"/>
        <v>0</v>
      </c>
      <c r="BT554" t="str">
        <f ca="1">IF((OFFSET($A$1, 554 - 1, 70 - 1)) &gt;= (OFFSET($A$1, 168 - 1, 7 - 1)), "1","0")</f>
        <v>0</v>
      </c>
      <c r="BU554">
        <f ca="1" xml:space="preserve"> IF( AND( OFFSET($A$1, 554 - 1, 71 - 1) = "1", OFFSET($A$1, 554 - 1, 72 - 1) = "1" ), 1, IF( AND( OFFSET($A$1, 554 - 1, 71 - 1) = "1", OFFSET($A$1, 554 - 1, 72 - 1) = "0" ), 2, IF( AND( OFFSET($A$1, 554 - 1, 71 - 1) = "0", OFFSET($A$1, 554 - 1, 72 - 1) = "1" ), 3, 4 ) ) )</f>
        <v>4</v>
      </c>
    </row>
    <row r="555" spans="65:73" x14ac:dyDescent="0.25">
      <c r="BM555" s="6">
        <v>0.40990032217295275</v>
      </c>
      <c r="BN555" s="6" t="str">
        <f t="shared" si="75"/>
        <v>0</v>
      </c>
      <c r="BO555" t="str">
        <f ca="1">IF((OFFSET($A$1, 555 - 1, 65 - 1)) &gt;= (OFFSET($A$1, 144 - 1, 7 - 1)), "1","0")</f>
        <v>0</v>
      </c>
      <c r="BP555">
        <f ca="1" xml:space="preserve"> IF( AND( OFFSET($A$1, 555 - 1, 66 - 1) = "1", OFFSET($A$1, 555 - 1, 67 - 1) = "1" ), 1, IF( AND( OFFSET($A$1, 555 - 1, 66 - 1) = "1", OFFSET($A$1, 555 - 1, 67 - 1) = "0" ), 2, IF( AND( OFFSET($A$1, 555 - 1, 66 - 1) = "0", OFFSET($A$1, 555 - 1, 67 - 1) = "1" ), 3, 4 ) ) )</f>
        <v>4</v>
      </c>
      <c r="BR555" s="6">
        <v>0.37695721565665818</v>
      </c>
      <c r="BS555" s="6" t="str">
        <f t="shared" si="74"/>
        <v>0</v>
      </c>
      <c r="BT555" t="str">
        <f ca="1">IF((OFFSET($A$1, 555 - 1, 70 - 1)) &gt;= (OFFSET($A$1, 168 - 1, 7 - 1)), "1","0")</f>
        <v>0</v>
      </c>
      <c r="BU555">
        <f ca="1" xml:space="preserve"> IF( AND( OFFSET($A$1, 555 - 1, 71 - 1) = "1", OFFSET($A$1, 555 - 1, 72 - 1) = "1" ), 1, IF( AND( OFFSET($A$1, 555 - 1, 71 - 1) = "1", OFFSET($A$1, 555 - 1, 72 - 1) = "0" ), 2, IF( AND( OFFSET($A$1, 555 - 1, 71 - 1) = "0", OFFSET($A$1, 555 - 1, 72 - 1) = "1" ), 3, 4 ) ) )</f>
        <v>4</v>
      </c>
    </row>
    <row r="556" spans="65:73" x14ac:dyDescent="0.25">
      <c r="BM556" s="6">
        <v>0.20764772379530616</v>
      </c>
      <c r="BN556" s="6" t="str">
        <f t="shared" si="75"/>
        <v>0</v>
      </c>
      <c r="BO556" t="str">
        <f ca="1">IF((OFFSET($A$1, 556 - 1, 65 - 1)) &gt;= (OFFSET($A$1, 144 - 1, 7 - 1)), "1","0")</f>
        <v>0</v>
      </c>
      <c r="BP556">
        <f ca="1" xml:space="preserve"> IF( AND( OFFSET($A$1, 556 - 1, 66 - 1) = "1", OFFSET($A$1, 556 - 1, 67 - 1) = "1" ), 1, IF( AND( OFFSET($A$1, 556 - 1, 66 - 1) = "1", OFFSET($A$1, 556 - 1, 67 - 1) = "0" ), 2, IF( AND( OFFSET($A$1, 556 - 1, 66 - 1) = "0", OFFSET($A$1, 556 - 1, 67 - 1) = "1" ), 3, 4 ) ) )</f>
        <v>4</v>
      </c>
      <c r="BR556" s="6">
        <v>0.62491542957218826</v>
      </c>
      <c r="BS556" s="6" t="str">
        <f>"1"</f>
        <v>1</v>
      </c>
      <c r="BT556" t="str">
        <f ca="1">IF((OFFSET($A$1, 556 - 1, 70 - 1)) &gt;= (OFFSET($A$1, 168 - 1, 7 - 1)), "1","0")</f>
        <v>1</v>
      </c>
      <c r="BU556">
        <f ca="1" xml:space="preserve"> IF( AND( OFFSET($A$1, 556 - 1, 71 - 1) = "1", OFFSET($A$1, 556 - 1, 72 - 1) = "1" ), 1, IF( AND( OFFSET($A$1, 556 - 1, 71 - 1) = "1", OFFSET($A$1, 556 - 1, 72 - 1) = "0" ), 2, IF( AND( OFFSET($A$1, 556 - 1, 71 - 1) = "0", OFFSET($A$1, 556 - 1, 72 - 1) = "1" ), 3, 4 ) ) )</f>
        <v>1</v>
      </c>
    </row>
    <row r="557" spans="65:73" x14ac:dyDescent="0.25">
      <c r="BM557" s="6">
        <v>0.94594586200104058</v>
      </c>
      <c r="BN557" s="6" t="str">
        <f t="shared" si="75"/>
        <v>0</v>
      </c>
      <c r="BO557" t="str">
        <f ca="1">IF((OFFSET($A$1, 557 - 1, 65 - 1)) &gt;= (OFFSET($A$1, 144 - 1, 7 - 1)), "1","0")</f>
        <v>1</v>
      </c>
      <c r="BP557">
        <f ca="1" xml:space="preserve"> IF( AND( OFFSET($A$1, 557 - 1, 66 - 1) = "1", OFFSET($A$1, 557 - 1, 67 - 1) = "1" ), 1, IF( AND( OFFSET($A$1, 557 - 1, 66 - 1) = "1", OFFSET($A$1, 557 - 1, 67 - 1) = "0" ), 2, IF( AND( OFFSET($A$1, 557 - 1, 66 - 1) = "0", OFFSET($A$1, 557 - 1, 67 - 1) = "1" ), 3, 4 ) ) )</f>
        <v>3</v>
      </c>
      <c r="BR557" s="6">
        <v>0.93896871704988683</v>
      </c>
      <c r="BS557" s="6" t="str">
        <f t="shared" ref="BS557:BS571" si="76">"0"</f>
        <v>0</v>
      </c>
      <c r="BT557" t="str">
        <f ca="1">IF((OFFSET($A$1, 557 - 1, 70 - 1)) &gt;= (OFFSET($A$1, 168 - 1, 7 - 1)), "1","0")</f>
        <v>1</v>
      </c>
      <c r="BU557">
        <f ca="1" xml:space="preserve"> IF( AND( OFFSET($A$1, 557 - 1, 71 - 1) = "1", OFFSET($A$1, 557 - 1, 72 - 1) = "1" ), 1, IF( AND( OFFSET($A$1, 557 - 1, 71 - 1) = "1", OFFSET($A$1, 557 - 1, 72 - 1) = "0" ), 2, IF( AND( OFFSET($A$1, 557 - 1, 71 - 1) = "0", OFFSET($A$1, 557 - 1, 72 - 1) = "1" ), 3, 4 ) ) )</f>
        <v>3</v>
      </c>
    </row>
    <row r="558" spans="65:73" x14ac:dyDescent="0.25">
      <c r="BM558" s="6">
        <v>0.28546346634695763</v>
      </c>
      <c r="BN558" s="6" t="str">
        <f t="shared" si="75"/>
        <v>0</v>
      </c>
      <c r="BO558" t="str">
        <f ca="1">IF((OFFSET($A$1, 558 - 1, 65 - 1)) &gt;= (OFFSET($A$1, 144 - 1, 7 - 1)), "1","0")</f>
        <v>0</v>
      </c>
      <c r="BP558">
        <f ca="1" xml:space="preserve"> IF( AND( OFFSET($A$1, 558 - 1, 66 - 1) = "1", OFFSET($A$1, 558 - 1, 67 - 1) = "1" ), 1, IF( AND( OFFSET($A$1, 558 - 1, 66 - 1) = "1", OFFSET($A$1, 558 - 1, 67 - 1) = "0" ), 2, IF( AND( OFFSET($A$1, 558 - 1, 66 - 1) = "0", OFFSET($A$1, 558 - 1, 67 - 1) = "1" ), 3, 4 ) ) )</f>
        <v>4</v>
      </c>
      <c r="BR558" s="6">
        <v>0.30767558239245824</v>
      </c>
      <c r="BS558" s="6" t="str">
        <f t="shared" si="76"/>
        <v>0</v>
      </c>
      <c r="BT558" t="str">
        <f ca="1">IF((OFFSET($A$1, 558 - 1, 70 - 1)) &gt;= (OFFSET($A$1, 168 - 1, 7 - 1)), "1","0")</f>
        <v>0</v>
      </c>
      <c r="BU558">
        <f ca="1" xml:space="preserve"> IF( AND( OFFSET($A$1, 558 - 1, 71 - 1) = "1", OFFSET($A$1, 558 - 1, 72 - 1) = "1" ), 1, IF( AND( OFFSET($A$1, 558 - 1, 71 - 1) = "1", OFFSET($A$1, 558 - 1, 72 - 1) = "0" ), 2, IF( AND( OFFSET($A$1, 558 - 1, 71 - 1) = "0", OFFSET($A$1, 558 - 1, 72 - 1) = "1" ), 3, 4 ) ) )</f>
        <v>4</v>
      </c>
    </row>
    <row r="559" spans="65:73" x14ac:dyDescent="0.25">
      <c r="BM559" s="6">
        <v>0.76231896274635036</v>
      </c>
      <c r="BN559" s="6" t="str">
        <f>"1"</f>
        <v>1</v>
      </c>
      <c r="BO559" t="str">
        <f ca="1">IF((OFFSET($A$1, 559 - 1, 65 - 1)) &gt;= (OFFSET($A$1, 144 - 1, 7 - 1)), "1","0")</f>
        <v>1</v>
      </c>
      <c r="BP559">
        <f ca="1" xml:space="preserve"> IF( AND( OFFSET($A$1, 559 - 1, 66 - 1) = "1", OFFSET($A$1, 559 - 1, 67 - 1) = "1" ), 1, IF( AND( OFFSET($A$1, 559 - 1, 66 - 1) = "1", OFFSET($A$1, 559 - 1, 67 - 1) = "0" ), 2, IF( AND( OFFSET($A$1, 559 - 1, 66 - 1) = "0", OFFSET($A$1, 559 - 1, 67 - 1) = "1" ), 3, 4 ) ) )</f>
        <v>1</v>
      </c>
      <c r="BR559" s="6">
        <v>0.22623556803869352</v>
      </c>
      <c r="BS559" s="6" t="str">
        <f t="shared" si="76"/>
        <v>0</v>
      </c>
      <c r="BT559" t="str">
        <f ca="1">IF((OFFSET($A$1, 559 - 1, 70 - 1)) &gt;= (OFFSET($A$1, 168 - 1, 7 - 1)), "1","0")</f>
        <v>0</v>
      </c>
      <c r="BU559">
        <f ca="1" xml:space="preserve"> IF( AND( OFFSET($A$1, 559 - 1, 71 - 1) = "1", OFFSET($A$1, 559 - 1, 72 - 1) = "1" ), 1, IF( AND( OFFSET($A$1, 559 - 1, 71 - 1) = "1", OFFSET($A$1, 559 - 1, 72 - 1) = "0" ), 2, IF( AND( OFFSET($A$1, 559 - 1, 71 - 1) = "0", OFFSET($A$1, 559 - 1, 72 - 1) = "1" ), 3, 4 ) ) )</f>
        <v>4</v>
      </c>
    </row>
    <row r="560" spans="65:73" x14ac:dyDescent="0.25">
      <c r="BM560" s="6">
        <v>0.75087547379499264</v>
      </c>
      <c r="BN560" s="6" t="str">
        <f>"1"</f>
        <v>1</v>
      </c>
      <c r="BO560" t="str">
        <f ca="1">IF((OFFSET($A$1, 560 - 1, 65 - 1)) &gt;= (OFFSET($A$1, 144 - 1, 7 - 1)), "1","0")</f>
        <v>1</v>
      </c>
      <c r="BP560">
        <f ca="1" xml:space="preserve"> IF( AND( OFFSET($A$1, 560 - 1, 66 - 1) = "1", OFFSET($A$1, 560 - 1, 67 - 1) = "1" ), 1, IF( AND( OFFSET($A$1, 560 - 1, 66 - 1) = "1", OFFSET($A$1, 560 - 1, 67 - 1) = "0" ), 2, IF( AND( OFFSET($A$1, 560 - 1, 66 - 1) = "0", OFFSET($A$1, 560 - 1, 67 - 1) = "1" ), 3, 4 ) ) )</f>
        <v>1</v>
      </c>
      <c r="BR560" s="6">
        <v>0.2559493024898723</v>
      </c>
      <c r="BS560" s="6" t="str">
        <f t="shared" si="76"/>
        <v>0</v>
      </c>
      <c r="BT560" t="str">
        <f ca="1">IF((OFFSET($A$1, 560 - 1, 70 - 1)) &gt;= (OFFSET($A$1, 168 - 1, 7 - 1)), "1","0")</f>
        <v>0</v>
      </c>
      <c r="BU560">
        <f ca="1" xml:space="preserve"> IF( AND( OFFSET($A$1, 560 - 1, 71 - 1) = "1", OFFSET($A$1, 560 - 1, 72 - 1) = "1" ), 1, IF( AND( OFFSET($A$1, 560 - 1, 71 - 1) = "1", OFFSET($A$1, 560 - 1, 72 - 1) = "0" ), 2, IF( AND( OFFSET($A$1, 560 - 1, 71 - 1) = "0", OFFSET($A$1, 560 - 1, 72 - 1) = "1" ), 3, 4 ) ) )</f>
        <v>4</v>
      </c>
    </row>
    <row r="561" spans="65:73" x14ac:dyDescent="0.25">
      <c r="BM561" s="6">
        <v>0.24931027359097954</v>
      </c>
      <c r="BN561" s="6" t="str">
        <f>"0"</f>
        <v>0</v>
      </c>
      <c r="BO561" t="str">
        <f ca="1">IF((OFFSET($A$1, 561 - 1, 65 - 1)) &gt;= (OFFSET($A$1, 144 - 1, 7 - 1)), "1","0")</f>
        <v>0</v>
      </c>
      <c r="BP561">
        <f ca="1" xml:space="preserve"> IF( AND( OFFSET($A$1, 561 - 1, 66 - 1) = "1", OFFSET($A$1, 561 - 1, 67 - 1) = "1" ), 1, IF( AND( OFFSET($A$1, 561 - 1, 66 - 1) = "1", OFFSET($A$1, 561 - 1, 67 - 1) = "0" ), 2, IF( AND( OFFSET($A$1, 561 - 1, 66 - 1) = "0", OFFSET($A$1, 561 - 1, 67 - 1) = "1" ), 3, 4 ) ) )</f>
        <v>4</v>
      </c>
      <c r="BR561" s="6">
        <v>0.77543884643784911</v>
      </c>
      <c r="BS561" s="6" t="str">
        <f t="shared" si="76"/>
        <v>0</v>
      </c>
      <c r="BT561" t="str">
        <f ca="1">IF((OFFSET($A$1, 561 - 1, 70 - 1)) &gt;= (OFFSET($A$1, 168 - 1, 7 - 1)), "1","0")</f>
        <v>1</v>
      </c>
      <c r="BU561">
        <f ca="1" xml:space="preserve"> IF( AND( OFFSET($A$1, 561 - 1, 71 - 1) = "1", OFFSET($A$1, 561 - 1, 72 - 1) = "1" ), 1, IF( AND( OFFSET($A$1, 561 - 1, 71 - 1) = "1", OFFSET($A$1, 561 - 1, 72 - 1) = "0" ), 2, IF( AND( OFFSET($A$1, 561 - 1, 71 - 1) = "0", OFFSET($A$1, 561 - 1, 72 - 1) = "1" ), 3, 4 ) ) )</f>
        <v>3</v>
      </c>
    </row>
    <row r="562" spans="65:73" x14ac:dyDescent="0.25">
      <c r="BM562" s="6">
        <v>0.61855188027237129</v>
      </c>
      <c r="BN562" s="6" t="str">
        <f>"1"</f>
        <v>1</v>
      </c>
      <c r="BO562" t="str">
        <f ca="1">IF((OFFSET($A$1, 562 - 1, 65 - 1)) &gt;= (OFFSET($A$1, 144 - 1, 7 - 1)), "1","0")</f>
        <v>1</v>
      </c>
      <c r="BP562">
        <f ca="1" xml:space="preserve"> IF( AND( OFFSET($A$1, 562 - 1, 66 - 1) = "1", OFFSET($A$1, 562 - 1, 67 - 1) = "1" ), 1, IF( AND( OFFSET($A$1, 562 - 1, 66 - 1) = "1", OFFSET($A$1, 562 - 1, 67 - 1) = "0" ), 2, IF( AND( OFFSET($A$1, 562 - 1, 66 - 1) = "0", OFFSET($A$1, 562 - 1, 67 - 1) = "1" ), 3, 4 ) ) )</f>
        <v>1</v>
      </c>
      <c r="BR562" s="6">
        <v>0.26845376647662839</v>
      </c>
      <c r="BS562" s="6" t="str">
        <f t="shared" si="76"/>
        <v>0</v>
      </c>
      <c r="BT562" t="str">
        <f ca="1">IF((OFFSET($A$1, 562 - 1, 70 - 1)) &gt;= (OFFSET($A$1, 168 - 1, 7 - 1)), "1","0")</f>
        <v>0</v>
      </c>
      <c r="BU562">
        <f ca="1" xml:space="preserve"> IF( AND( OFFSET($A$1, 562 - 1, 71 - 1) = "1", OFFSET($A$1, 562 - 1, 72 - 1) = "1" ), 1, IF( AND( OFFSET($A$1, 562 - 1, 71 - 1) = "1", OFFSET($A$1, 562 - 1, 72 - 1) = "0" ), 2, IF( AND( OFFSET($A$1, 562 - 1, 71 - 1) = "0", OFFSET($A$1, 562 - 1, 72 - 1) = "1" ), 3, 4 ) ) )</f>
        <v>4</v>
      </c>
    </row>
    <row r="563" spans="65:73" x14ac:dyDescent="0.25">
      <c r="BM563" s="6">
        <v>0.28672983505344385</v>
      </c>
      <c r="BN563" s="6" t="str">
        <f t="shared" ref="BN563:BN583" si="77">"0"</f>
        <v>0</v>
      </c>
      <c r="BO563" t="str">
        <f ca="1">IF((OFFSET($A$1, 563 - 1, 65 - 1)) &gt;= (OFFSET($A$1, 144 - 1, 7 - 1)), "1","0")</f>
        <v>0</v>
      </c>
      <c r="BP563">
        <f ca="1" xml:space="preserve"> IF( AND( OFFSET($A$1, 563 - 1, 66 - 1) = "1", OFFSET($A$1, 563 - 1, 67 - 1) = "1" ), 1, IF( AND( OFFSET($A$1, 563 - 1, 66 - 1) = "1", OFFSET($A$1, 563 - 1, 67 - 1) = "0" ), 2, IF( AND( OFFSET($A$1, 563 - 1, 66 - 1) = "0", OFFSET($A$1, 563 - 1, 67 - 1) = "1" ), 3, 4 ) ) )</f>
        <v>4</v>
      </c>
      <c r="BR563" s="6">
        <v>0.75188310172426354</v>
      </c>
      <c r="BS563" s="6" t="str">
        <f t="shared" si="76"/>
        <v>0</v>
      </c>
      <c r="BT563" t="str">
        <f ca="1">IF((OFFSET($A$1, 563 - 1, 70 - 1)) &gt;= (OFFSET($A$1, 168 - 1, 7 - 1)), "1","0")</f>
        <v>1</v>
      </c>
      <c r="BU563">
        <f ca="1" xml:space="preserve"> IF( AND( OFFSET($A$1, 563 - 1, 71 - 1) = "1", OFFSET($A$1, 563 - 1, 72 - 1) = "1" ), 1, IF( AND( OFFSET($A$1, 563 - 1, 71 - 1) = "1", OFFSET($A$1, 563 - 1, 72 - 1) = "0" ), 2, IF( AND( OFFSET($A$1, 563 - 1, 71 - 1) = "0", OFFSET($A$1, 563 - 1, 72 - 1) = "1" ), 3, 4 ) ) )</f>
        <v>3</v>
      </c>
    </row>
    <row r="564" spans="65:73" x14ac:dyDescent="0.25">
      <c r="BM564" s="6">
        <v>0.13577055329198001</v>
      </c>
      <c r="BN564" s="6" t="str">
        <f t="shared" si="77"/>
        <v>0</v>
      </c>
      <c r="BO564" t="str">
        <f ca="1">IF((OFFSET($A$1, 564 - 1, 65 - 1)) &gt;= (OFFSET($A$1, 144 - 1, 7 - 1)), "1","0")</f>
        <v>0</v>
      </c>
      <c r="BP564">
        <f ca="1" xml:space="preserve"> IF( AND( OFFSET($A$1, 564 - 1, 66 - 1) = "1", OFFSET($A$1, 564 - 1, 67 - 1) = "1" ), 1, IF( AND( OFFSET($A$1, 564 - 1, 66 - 1) = "1", OFFSET($A$1, 564 - 1, 67 - 1) = "0" ), 2, IF( AND( OFFSET($A$1, 564 - 1, 66 - 1) = "0", OFFSET($A$1, 564 - 1, 67 - 1) = "1" ), 3, 4 ) ) )</f>
        <v>4</v>
      </c>
      <c r="BR564" s="6">
        <v>0.32912095220283671</v>
      </c>
      <c r="BS564" s="6" t="str">
        <f t="shared" si="76"/>
        <v>0</v>
      </c>
      <c r="BT564" t="str">
        <f ca="1">IF((OFFSET($A$1, 564 - 1, 70 - 1)) &gt;= (OFFSET($A$1, 168 - 1, 7 - 1)), "1","0")</f>
        <v>0</v>
      </c>
      <c r="BU564">
        <f ca="1" xml:space="preserve"> IF( AND( OFFSET($A$1, 564 - 1, 71 - 1) = "1", OFFSET($A$1, 564 - 1, 72 - 1) = "1" ), 1, IF( AND( OFFSET($A$1, 564 - 1, 71 - 1) = "1", OFFSET($A$1, 564 - 1, 72 - 1) = "0" ), 2, IF( AND( OFFSET($A$1, 564 - 1, 71 - 1) = "0", OFFSET($A$1, 564 - 1, 72 - 1) = "1" ), 3, 4 ) ) )</f>
        <v>4</v>
      </c>
    </row>
    <row r="565" spans="65:73" x14ac:dyDescent="0.25">
      <c r="BM565" s="6">
        <v>0.80073203902200074</v>
      </c>
      <c r="BN565" s="6" t="str">
        <f t="shared" si="77"/>
        <v>0</v>
      </c>
      <c r="BO565" t="str">
        <f ca="1">IF((OFFSET($A$1, 565 - 1, 65 - 1)) &gt;= (OFFSET($A$1, 144 - 1, 7 - 1)), "1","0")</f>
        <v>1</v>
      </c>
      <c r="BP565">
        <f ca="1" xml:space="preserve"> IF( AND( OFFSET($A$1, 565 - 1, 66 - 1) = "1", OFFSET($A$1, 565 - 1, 67 - 1) = "1" ), 1, IF( AND( OFFSET($A$1, 565 - 1, 66 - 1) = "1", OFFSET($A$1, 565 - 1, 67 - 1) = "0" ), 2, IF( AND( OFFSET($A$1, 565 - 1, 66 - 1) = "0", OFFSET($A$1, 565 - 1, 67 - 1) = "1" ), 3, 4 ) ) )</f>
        <v>3</v>
      </c>
      <c r="BR565" s="6">
        <v>0.18755892871215671</v>
      </c>
      <c r="BS565" s="6" t="str">
        <f t="shared" si="76"/>
        <v>0</v>
      </c>
      <c r="BT565" t="str">
        <f ca="1">IF((OFFSET($A$1, 565 - 1, 70 - 1)) &gt;= (OFFSET($A$1, 168 - 1, 7 - 1)), "1","0")</f>
        <v>0</v>
      </c>
      <c r="BU565">
        <f ca="1" xml:space="preserve"> IF( AND( OFFSET($A$1, 565 - 1, 71 - 1) = "1", OFFSET($A$1, 565 - 1, 72 - 1) = "1" ), 1, IF( AND( OFFSET($A$1, 565 - 1, 71 - 1) = "1", OFFSET($A$1, 565 - 1, 72 - 1) = "0" ), 2, IF( AND( OFFSET($A$1, 565 - 1, 71 - 1) = "0", OFFSET($A$1, 565 - 1, 72 - 1) = "1" ), 3, 4 ) ) )</f>
        <v>4</v>
      </c>
    </row>
    <row r="566" spans="65:73" x14ac:dyDescent="0.25">
      <c r="BM566" s="6">
        <v>0.14849355873641151</v>
      </c>
      <c r="BN566" s="6" t="str">
        <f t="shared" si="77"/>
        <v>0</v>
      </c>
      <c r="BO566" t="str">
        <f ca="1">IF((OFFSET($A$1, 566 - 1, 65 - 1)) &gt;= (OFFSET($A$1, 144 - 1, 7 - 1)), "1","0")</f>
        <v>0</v>
      </c>
      <c r="BP566">
        <f ca="1" xml:space="preserve"> IF( AND( OFFSET($A$1, 566 - 1, 66 - 1) = "1", OFFSET($A$1, 566 - 1, 67 - 1) = "1" ), 1, IF( AND( OFFSET($A$1, 566 - 1, 66 - 1) = "1", OFFSET($A$1, 566 - 1, 67 - 1) = "0" ), 2, IF( AND( OFFSET($A$1, 566 - 1, 66 - 1) = "0", OFFSET($A$1, 566 - 1, 67 - 1) = "1" ), 3, 4 ) ) )</f>
        <v>4</v>
      </c>
      <c r="BR566" s="6">
        <v>0.22685964422684649</v>
      </c>
      <c r="BS566" s="6" t="str">
        <f t="shared" si="76"/>
        <v>0</v>
      </c>
      <c r="BT566" t="str">
        <f ca="1">IF((OFFSET($A$1, 566 - 1, 70 - 1)) &gt;= (OFFSET($A$1, 168 - 1, 7 - 1)), "1","0")</f>
        <v>0</v>
      </c>
      <c r="BU566">
        <f ca="1" xml:space="preserve"> IF( AND( OFFSET($A$1, 566 - 1, 71 - 1) = "1", OFFSET($A$1, 566 - 1, 72 - 1) = "1" ), 1, IF( AND( OFFSET($A$1, 566 - 1, 71 - 1) = "1", OFFSET($A$1, 566 - 1, 72 - 1) = "0" ), 2, IF( AND( OFFSET($A$1, 566 - 1, 71 - 1) = "0", OFFSET($A$1, 566 - 1, 72 - 1) = "1" ), 3, 4 ) ) )</f>
        <v>4</v>
      </c>
    </row>
    <row r="567" spans="65:73" x14ac:dyDescent="0.25">
      <c r="BM567" s="6">
        <v>0.18968850421155162</v>
      </c>
      <c r="BN567" s="6" t="str">
        <f t="shared" si="77"/>
        <v>0</v>
      </c>
      <c r="BO567" t="str">
        <f ca="1">IF((OFFSET($A$1, 567 - 1, 65 - 1)) &gt;= (OFFSET($A$1, 144 - 1, 7 - 1)), "1","0")</f>
        <v>0</v>
      </c>
      <c r="BP567">
        <f ca="1" xml:space="preserve"> IF( AND( OFFSET($A$1, 567 - 1, 66 - 1) = "1", OFFSET($A$1, 567 - 1, 67 - 1) = "1" ), 1, IF( AND( OFFSET($A$1, 567 - 1, 66 - 1) = "1", OFFSET($A$1, 567 - 1, 67 - 1) = "0" ), 2, IF( AND( OFFSET($A$1, 567 - 1, 66 - 1) = "0", OFFSET($A$1, 567 - 1, 67 - 1) = "1" ), 3, 4 ) ) )</f>
        <v>4</v>
      </c>
      <c r="BR567" s="6">
        <v>0.17912920447685085</v>
      </c>
      <c r="BS567" s="6" t="str">
        <f t="shared" si="76"/>
        <v>0</v>
      </c>
      <c r="BT567" t="str">
        <f ca="1">IF((OFFSET($A$1, 567 - 1, 70 - 1)) &gt;= (OFFSET($A$1, 168 - 1, 7 - 1)), "1","0")</f>
        <v>0</v>
      </c>
      <c r="BU567">
        <f ca="1" xml:space="preserve"> IF( AND( OFFSET($A$1, 567 - 1, 71 - 1) = "1", OFFSET($A$1, 567 - 1, 72 - 1) = "1" ), 1, IF( AND( OFFSET($A$1, 567 - 1, 71 - 1) = "1", OFFSET($A$1, 567 - 1, 72 - 1) = "0" ), 2, IF( AND( OFFSET($A$1, 567 - 1, 71 - 1) = "0", OFFSET($A$1, 567 - 1, 72 - 1) = "1" ), 3, 4 ) ) )</f>
        <v>4</v>
      </c>
    </row>
    <row r="568" spans="65:73" x14ac:dyDescent="0.25">
      <c r="BM568" s="6">
        <v>0.16907706808038789</v>
      </c>
      <c r="BN568" s="6" t="str">
        <f t="shared" si="77"/>
        <v>0</v>
      </c>
      <c r="BO568" t="str">
        <f ca="1">IF((OFFSET($A$1, 568 - 1, 65 - 1)) &gt;= (OFFSET($A$1, 144 - 1, 7 - 1)), "1","0")</f>
        <v>0</v>
      </c>
      <c r="BP568">
        <f ca="1" xml:space="preserve"> IF( AND( OFFSET($A$1, 568 - 1, 66 - 1) = "1", OFFSET($A$1, 568 - 1, 67 - 1) = "1" ), 1, IF( AND( OFFSET($A$1, 568 - 1, 66 - 1) = "1", OFFSET($A$1, 568 - 1, 67 - 1) = "0" ), 2, IF( AND( OFFSET($A$1, 568 - 1, 66 - 1) = "0", OFFSET($A$1, 568 - 1, 67 - 1) = "1" ), 3, 4 ) ) )</f>
        <v>4</v>
      </c>
      <c r="BR568" s="6">
        <v>0.70123382252435174</v>
      </c>
      <c r="BS568" s="6" t="str">
        <f t="shared" si="76"/>
        <v>0</v>
      </c>
      <c r="BT568" t="str">
        <f ca="1">IF((OFFSET($A$1, 568 - 1, 70 - 1)) &gt;= (OFFSET($A$1, 168 - 1, 7 - 1)), "1","0")</f>
        <v>1</v>
      </c>
      <c r="BU568">
        <f ca="1" xml:space="preserve"> IF( AND( OFFSET($A$1, 568 - 1, 71 - 1) = "1", OFFSET($A$1, 568 - 1, 72 - 1) = "1" ), 1, IF( AND( OFFSET($A$1, 568 - 1, 71 - 1) = "1", OFFSET($A$1, 568 - 1, 72 - 1) = "0" ), 2, IF( AND( OFFSET($A$1, 568 - 1, 71 - 1) = "0", OFFSET($A$1, 568 - 1, 72 - 1) = "1" ), 3, 4 ) ) )</f>
        <v>3</v>
      </c>
    </row>
    <row r="569" spans="65:73" x14ac:dyDescent="0.25">
      <c r="BM569" s="6">
        <v>0.58893903111950008</v>
      </c>
      <c r="BN569" s="6" t="str">
        <f t="shared" si="77"/>
        <v>0</v>
      </c>
      <c r="BO569" t="str">
        <f ca="1">IF((OFFSET($A$1, 569 - 1, 65 - 1)) &gt;= (OFFSET($A$1, 144 - 1, 7 - 1)), "1","0")</f>
        <v>1</v>
      </c>
      <c r="BP569">
        <f ca="1" xml:space="preserve"> IF( AND( OFFSET($A$1, 569 - 1, 66 - 1) = "1", OFFSET($A$1, 569 - 1, 67 - 1) = "1" ), 1, IF( AND( OFFSET($A$1, 569 - 1, 66 - 1) = "1", OFFSET($A$1, 569 - 1, 67 - 1) = "0" ), 2, IF( AND( OFFSET($A$1, 569 - 1, 66 - 1) = "0", OFFSET($A$1, 569 - 1, 67 - 1) = "1" ), 3, 4 ) ) )</f>
        <v>3</v>
      </c>
      <c r="BR569" s="6">
        <v>0.38546420466232695</v>
      </c>
      <c r="BS569" s="6" t="str">
        <f t="shared" si="76"/>
        <v>0</v>
      </c>
      <c r="BT569" t="str">
        <f ca="1">IF((OFFSET($A$1, 569 - 1, 70 - 1)) &gt;= (OFFSET($A$1, 168 - 1, 7 - 1)), "1","0")</f>
        <v>0</v>
      </c>
      <c r="BU569">
        <f ca="1" xml:space="preserve"> IF( AND( OFFSET($A$1, 569 - 1, 71 - 1) = "1", OFFSET($A$1, 569 - 1, 72 - 1) = "1" ), 1, IF( AND( OFFSET($A$1, 569 - 1, 71 - 1) = "1", OFFSET($A$1, 569 - 1, 72 - 1) = "0" ), 2, IF( AND( OFFSET($A$1, 569 - 1, 71 - 1) = "0", OFFSET($A$1, 569 - 1, 72 - 1) = "1" ), 3, 4 ) ) )</f>
        <v>4</v>
      </c>
    </row>
    <row r="570" spans="65:73" x14ac:dyDescent="0.25">
      <c r="BM570" s="6">
        <v>0.26267973972833453</v>
      </c>
      <c r="BN570" s="6" t="str">
        <f t="shared" si="77"/>
        <v>0</v>
      </c>
      <c r="BO570" t="str">
        <f ca="1">IF((OFFSET($A$1, 570 - 1, 65 - 1)) &gt;= (OFFSET($A$1, 144 - 1, 7 - 1)), "1","0")</f>
        <v>0</v>
      </c>
      <c r="BP570">
        <f ca="1" xml:space="preserve"> IF( AND( OFFSET($A$1, 570 - 1, 66 - 1) = "1", OFFSET($A$1, 570 - 1, 67 - 1) = "1" ), 1, IF( AND( OFFSET($A$1, 570 - 1, 66 - 1) = "1", OFFSET($A$1, 570 - 1, 67 - 1) = "0" ), 2, IF( AND( OFFSET($A$1, 570 - 1, 66 - 1) = "0", OFFSET($A$1, 570 - 1, 67 - 1) = "1" ), 3, 4 ) ) )</f>
        <v>4</v>
      </c>
      <c r="BR570" s="6">
        <v>0.20448523555346063</v>
      </c>
      <c r="BS570" s="6" t="str">
        <f t="shared" si="76"/>
        <v>0</v>
      </c>
      <c r="BT570" t="str">
        <f ca="1">IF((OFFSET($A$1, 570 - 1, 70 - 1)) &gt;= (OFFSET($A$1, 168 - 1, 7 - 1)), "1","0")</f>
        <v>0</v>
      </c>
      <c r="BU570">
        <f ca="1" xml:space="preserve"> IF( AND( OFFSET($A$1, 570 - 1, 71 - 1) = "1", OFFSET($A$1, 570 - 1, 72 - 1) = "1" ), 1, IF( AND( OFFSET($A$1, 570 - 1, 71 - 1) = "1", OFFSET($A$1, 570 - 1, 72 - 1) = "0" ), 2, IF( AND( OFFSET($A$1, 570 - 1, 71 - 1) = "0", OFFSET($A$1, 570 - 1, 72 - 1) = "1" ), 3, 4 ) ) )</f>
        <v>4</v>
      </c>
    </row>
    <row r="571" spans="65:73" x14ac:dyDescent="0.25">
      <c r="BM571" s="6">
        <v>0.21397929715510994</v>
      </c>
      <c r="BN571" s="6" t="str">
        <f t="shared" si="77"/>
        <v>0</v>
      </c>
      <c r="BO571" t="str">
        <f ca="1">IF((OFFSET($A$1, 571 - 1, 65 - 1)) &gt;= (OFFSET($A$1, 144 - 1, 7 - 1)), "1","0")</f>
        <v>0</v>
      </c>
      <c r="BP571">
        <f ca="1" xml:space="preserve"> IF( AND( OFFSET($A$1, 571 - 1, 66 - 1) = "1", OFFSET($A$1, 571 - 1, 67 - 1) = "1" ), 1, IF( AND( OFFSET($A$1, 571 - 1, 66 - 1) = "1", OFFSET($A$1, 571 - 1, 67 - 1) = "0" ), 2, IF( AND( OFFSET($A$1, 571 - 1, 66 - 1) = "0", OFFSET($A$1, 571 - 1, 67 - 1) = "1" ), 3, 4 ) ) )</f>
        <v>4</v>
      </c>
      <c r="BR571" s="6">
        <v>0.18971709487893326</v>
      </c>
      <c r="BS571" s="6" t="str">
        <f t="shared" si="76"/>
        <v>0</v>
      </c>
      <c r="BT571" t="str">
        <f ca="1">IF((OFFSET($A$1, 571 - 1, 70 - 1)) &gt;= (OFFSET($A$1, 168 - 1, 7 - 1)), "1","0")</f>
        <v>0</v>
      </c>
      <c r="BU571">
        <f ca="1" xml:space="preserve"> IF( AND( OFFSET($A$1, 571 - 1, 71 - 1) = "1", OFFSET($A$1, 571 - 1, 72 - 1) = "1" ), 1, IF( AND( OFFSET($A$1, 571 - 1, 71 - 1) = "1", OFFSET($A$1, 571 - 1, 72 - 1) = "0" ), 2, IF( AND( OFFSET($A$1, 571 - 1, 71 - 1) = "0", OFFSET($A$1, 571 - 1, 72 - 1) = "1" ), 3, 4 ) ) )</f>
        <v>4</v>
      </c>
    </row>
    <row r="572" spans="65:73" x14ac:dyDescent="0.25">
      <c r="BM572" s="6">
        <v>0.32921390448028776</v>
      </c>
      <c r="BN572" s="6" t="str">
        <f t="shared" si="77"/>
        <v>0</v>
      </c>
      <c r="BO572" t="str">
        <f ca="1">IF((OFFSET($A$1, 572 - 1, 65 - 1)) &gt;= (OFFSET($A$1, 144 - 1, 7 - 1)), "1","0")</f>
        <v>0</v>
      </c>
      <c r="BP572">
        <f ca="1" xml:space="preserve"> IF( AND( OFFSET($A$1, 572 - 1, 66 - 1) = "1", OFFSET($A$1, 572 - 1, 67 - 1) = "1" ), 1, IF( AND( OFFSET($A$1, 572 - 1, 66 - 1) = "1", OFFSET($A$1, 572 - 1, 67 - 1) = "0" ), 2, IF( AND( OFFSET($A$1, 572 - 1, 66 - 1) = "0", OFFSET($A$1, 572 - 1, 67 - 1) = "1" ), 3, 4 ) ) )</f>
        <v>4</v>
      </c>
      <c r="BR572" s="6">
        <v>0.66196888337467086</v>
      </c>
      <c r="BS572" s="6" t="str">
        <f>"1"</f>
        <v>1</v>
      </c>
      <c r="BT572" t="str">
        <f ca="1">IF((OFFSET($A$1, 572 - 1, 70 - 1)) &gt;= (OFFSET($A$1, 168 - 1, 7 - 1)), "1","0")</f>
        <v>1</v>
      </c>
      <c r="BU572">
        <f ca="1" xml:space="preserve"> IF( AND( OFFSET($A$1, 572 - 1, 71 - 1) = "1", OFFSET($A$1, 572 - 1, 72 - 1) = "1" ), 1, IF( AND( OFFSET($A$1, 572 - 1, 71 - 1) = "1", OFFSET($A$1, 572 - 1, 72 - 1) = "0" ), 2, IF( AND( OFFSET($A$1, 572 - 1, 71 - 1) = "0", OFFSET($A$1, 572 - 1, 72 - 1) = "1" ), 3, 4 ) ) )</f>
        <v>1</v>
      </c>
    </row>
    <row r="573" spans="65:73" x14ac:dyDescent="0.25">
      <c r="BM573" s="6">
        <v>0.95543916851251176</v>
      </c>
      <c r="BN573" s="6" t="str">
        <f t="shared" si="77"/>
        <v>0</v>
      </c>
      <c r="BO573" t="str">
        <f ca="1">IF((OFFSET($A$1, 573 - 1, 65 - 1)) &gt;= (OFFSET($A$1, 144 - 1, 7 - 1)), "1","0")</f>
        <v>1</v>
      </c>
      <c r="BP573">
        <f ca="1" xml:space="preserve"> IF( AND( OFFSET($A$1, 573 - 1, 66 - 1) = "1", OFFSET($A$1, 573 - 1, 67 - 1) = "1" ), 1, IF( AND( OFFSET($A$1, 573 - 1, 66 - 1) = "1", OFFSET($A$1, 573 - 1, 67 - 1) = "0" ), 2, IF( AND( OFFSET($A$1, 573 - 1, 66 - 1) = "0", OFFSET($A$1, 573 - 1, 67 - 1) = "1" ), 3, 4 ) ) )</f>
        <v>3</v>
      </c>
      <c r="BR573" s="6">
        <v>0.55769664161350241</v>
      </c>
      <c r="BS573" s="6" t="str">
        <f>"0"</f>
        <v>0</v>
      </c>
      <c r="BT573" t="str">
        <f ca="1">IF((OFFSET($A$1, 573 - 1, 70 - 1)) &gt;= (OFFSET($A$1, 168 - 1, 7 - 1)), "1","0")</f>
        <v>1</v>
      </c>
      <c r="BU573">
        <f ca="1" xml:space="preserve"> IF( AND( OFFSET($A$1, 573 - 1, 71 - 1) = "1", OFFSET($A$1, 573 - 1, 72 - 1) = "1" ), 1, IF( AND( OFFSET($A$1, 573 - 1, 71 - 1) = "1", OFFSET($A$1, 573 - 1, 72 - 1) = "0" ), 2, IF( AND( OFFSET($A$1, 573 - 1, 71 - 1) = "0", OFFSET($A$1, 573 - 1, 72 - 1) = "1" ), 3, 4 ) ) )</f>
        <v>3</v>
      </c>
    </row>
    <row r="574" spans="65:73" x14ac:dyDescent="0.25">
      <c r="BM574" s="6">
        <v>0.40115828483407689</v>
      </c>
      <c r="BN574" s="6" t="str">
        <f t="shared" si="77"/>
        <v>0</v>
      </c>
      <c r="BO574" t="str">
        <f ca="1">IF((OFFSET($A$1, 574 - 1, 65 - 1)) &gt;= (OFFSET($A$1, 144 - 1, 7 - 1)), "1","0")</f>
        <v>0</v>
      </c>
      <c r="BP574">
        <f ca="1" xml:space="preserve"> IF( AND( OFFSET($A$1, 574 - 1, 66 - 1) = "1", OFFSET($A$1, 574 - 1, 67 - 1) = "1" ), 1, IF( AND( OFFSET($A$1, 574 - 1, 66 - 1) = "1", OFFSET($A$1, 574 - 1, 67 - 1) = "0" ), 2, IF( AND( OFFSET($A$1, 574 - 1, 66 - 1) = "0", OFFSET($A$1, 574 - 1, 67 - 1) = "1" ), 3, 4 ) ) )</f>
        <v>4</v>
      </c>
      <c r="BR574" s="6">
        <v>0.21161736817429255</v>
      </c>
      <c r="BS574" s="6" t="str">
        <f>"0"</f>
        <v>0</v>
      </c>
      <c r="BT574" t="str">
        <f ca="1">IF((OFFSET($A$1, 574 - 1, 70 - 1)) &gt;= (OFFSET($A$1, 168 - 1, 7 - 1)), "1","0")</f>
        <v>0</v>
      </c>
      <c r="BU574">
        <f ca="1" xml:space="preserve"> IF( AND( OFFSET($A$1, 574 - 1, 71 - 1) = "1", OFFSET($A$1, 574 - 1, 72 - 1) = "1" ), 1, IF( AND( OFFSET($A$1, 574 - 1, 71 - 1) = "1", OFFSET($A$1, 574 - 1, 72 - 1) = "0" ), 2, IF( AND( OFFSET($A$1, 574 - 1, 71 - 1) = "0", OFFSET($A$1, 574 - 1, 72 - 1) = "1" ), 3, 4 ) ) )</f>
        <v>4</v>
      </c>
    </row>
    <row r="575" spans="65:73" x14ac:dyDescent="0.25">
      <c r="BM575" s="6">
        <v>0.11211668674205857</v>
      </c>
      <c r="BN575" s="6" t="str">
        <f t="shared" si="77"/>
        <v>0</v>
      </c>
      <c r="BO575" t="str">
        <f ca="1">IF((OFFSET($A$1, 575 - 1, 65 - 1)) &gt;= (OFFSET($A$1, 144 - 1, 7 - 1)), "1","0")</f>
        <v>0</v>
      </c>
      <c r="BP575">
        <f ca="1" xml:space="preserve"> IF( AND( OFFSET($A$1, 575 - 1, 66 - 1) = "1", OFFSET($A$1, 575 - 1, 67 - 1) = "1" ), 1, IF( AND( OFFSET($A$1, 575 - 1, 66 - 1) = "1", OFFSET($A$1, 575 - 1, 67 - 1) = "0" ), 2, IF( AND( OFFSET($A$1, 575 - 1, 66 - 1) = "0", OFFSET($A$1, 575 - 1, 67 - 1) = "1" ), 3, 4 ) ) )</f>
        <v>4</v>
      </c>
      <c r="BR575" s="6">
        <v>0.71715035796409399</v>
      </c>
      <c r="BS575" s="6" t="str">
        <f>"1"</f>
        <v>1</v>
      </c>
      <c r="BT575" t="str">
        <f ca="1">IF((OFFSET($A$1, 575 - 1, 70 - 1)) &gt;= (OFFSET($A$1, 168 - 1, 7 - 1)), "1","0")</f>
        <v>1</v>
      </c>
      <c r="BU575">
        <f ca="1" xml:space="preserve"> IF( AND( OFFSET($A$1, 575 - 1, 71 - 1) = "1", OFFSET($A$1, 575 - 1, 72 - 1) = "1" ), 1, IF( AND( OFFSET($A$1, 575 - 1, 71 - 1) = "1", OFFSET($A$1, 575 - 1, 72 - 1) = "0" ), 2, IF( AND( OFFSET($A$1, 575 - 1, 71 - 1) = "0", OFFSET($A$1, 575 - 1, 72 - 1) = "1" ), 3, 4 ) ) )</f>
        <v>1</v>
      </c>
    </row>
    <row r="576" spans="65:73" x14ac:dyDescent="0.25">
      <c r="BM576" s="6">
        <v>0.23712044091307713</v>
      </c>
      <c r="BN576" s="6" t="str">
        <f t="shared" si="77"/>
        <v>0</v>
      </c>
      <c r="BO576" t="str">
        <f ca="1">IF((OFFSET($A$1, 576 - 1, 65 - 1)) &gt;= (OFFSET($A$1, 144 - 1, 7 - 1)), "1","0")</f>
        <v>0</v>
      </c>
      <c r="BP576">
        <f ca="1" xml:space="preserve"> IF( AND( OFFSET($A$1, 576 - 1, 66 - 1) = "1", OFFSET($A$1, 576 - 1, 67 - 1) = "1" ), 1, IF( AND( OFFSET($A$1, 576 - 1, 66 - 1) = "1", OFFSET($A$1, 576 - 1, 67 - 1) = "0" ), 2, IF( AND( OFFSET($A$1, 576 - 1, 66 - 1) = "0", OFFSET($A$1, 576 - 1, 67 - 1) = "1" ), 3, 4 ) ) )</f>
        <v>4</v>
      </c>
      <c r="BR576" s="6">
        <v>0.13352775501239383</v>
      </c>
      <c r="BS576" s="6" t="str">
        <f t="shared" ref="BS576:BS583" si="78">"0"</f>
        <v>0</v>
      </c>
      <c r="BT576" t="str">
        <f ca="1">IF((OFFSET($A$1, 576 - 1, 70 - 1)) &gt;= (OFFSET($A$1, 168 - 1, 7 - 1)), "1","0")</f>
        <v>0</v>
      </c>
      <c r="BU576">
        <f ca="1" xml:space="preserve"> IF( AND( OFFSET($A$1, 576 - 1, 71 - 1) = "1", OFFSET($A$1, 576 - 1, 72 - 1) = "1" ), 1, IF( AND( OFFSET($A$1, 576 - 1, 71 - 1) = "1", OFFSET($A$1, 576 - 1, 72 - 1) = "0" ), 2, IF( AND( OFFSET($A$1, 576 - 1, 71 - 1) = "0", OFFSET($A$1, 576 - 1, 72 - 1) = "1" ), 3, 4 ) ) )</f>
        <v>4</v>
      </c>
    </row>
    <row r="577" spans="65:73" x14ac:dyDescent="0.25">
      <c r="BM577" s="6">
        <v>0.44340385635565138</v>
      </c>
      <c r="BN577" s="6" t="str">
        <f t="shared" si="77"/>
        <v>0</v>
      </c>
      <c r="BO577" t="str">
        <f ca="1">IF((OFFSET($A$1, 577 - 1, 65 - 1)) &gt;= (OFFSET($A$1, 144 - 1, 7 - 1)), "1","0")</f>
        <v>0</v>
      </c>
      <c r="BP577">
        <f ca="1" xml:space="preserve"> IF( AND( OFFSET($A$1, 577 - 1, 66 - 1) = "1", OFFSET($A$1, 577 - 1, 67 - 1) = "1" ), 1, IF( AND( OFFSET($A$1, 577 - 1, 66 - 1) = "1", OFFSET($A$1, 577 - 1, 67 - 1) = "0" ), 2, IF( AND( OFFSET($A$1, 577 - 1, 66 - 1) = "0", OFFSET($A$1, 577 - 1, 67 - 1) = "1" ), 3, 4 ) ) )</f>
        <v>4</v>
      </c>
      <c r="BR577" s="6">
        <v>0.32308738758324473</v>
      </c>
      <c r="BS577" s="6" t="str">
        <f t="shared" si="78"/>
        <v>0</v>
      </c>
      <c r="BT577" t="str">
        <f ca="1">IF((OFFSET($A$1, 577 - 1, 70 - 1)) &gt;= (OFFSET($A$1, 168 - 1, 7 - 1)), "1","0")</f>
        <v>0</v>
      </c>
      <c r="BU577">
        <f ca="1" xml:space="preserve"> IF( AND( OFFSET($A$1, 577 - 1, 71 - 1) = "1", OFFSET($A$1, 577 - 1, 72 - 1) = "1" ), 1, IF( AND( OFFSET($A$1, 577 - 1, 71 - 1) = "1", OFFSET($A$1, 577 - 1, 72 - 1) = "0" ), 2, IF( AND( OFFSET($A$1, 577 - 1, 71 - 1) = "0", OFFSET($A$1, 577 - 1, 72 - 1) = "1" ), 3, 4 ) ) )</f>
        <v>4</v>
      </c>
    </row>
    <row r="578" spans="65:73" x14ac:dyDescent="0.25">
      <c r="BM578" s="6">
        <v>0.15908562827503014</v>
      </c>
      <c r="BN578" s="6" t="str">
        <f t="shared" si="77"/>
        <v>0</v>
      </c>
      <c r="BO578" t="str">
        <f ca="1">IF((OFFSET($A$1, 578 - 1, 65 - 1)) &gt;= (OFFSET($A$1, 144 - 1, 7 - 1)), "1","0")</f>
        <v>0</v>
      </c>
      <c r="BP578">
        <f ca="1" xml:space="preserve"> IF( AND( OFFSET($A$1, 578 - 1, 66 - 1) = "1", OFFSET($A$1, 578 - 1, 67 - 1) = "1" ), 1, IF( AND( OFFSET($A$1, 578 - 1, 66 - 1) = "1", OFFSET($A$1, 578 - 1, 67 - 1) = "0" ), 2, IF( AND( OFFSET($A$1, 578 - 1, 66 - 1) = "0", OFFSET($A$1, 578 - 1, 67 - 1) = "1" ), 3, 4 ) ) )</f>
        <v>4</v>
      </c>
      <c r="BR578" s="6">
        <v>0.61060049099917491</v>
      </c>
      <c r="BS578" s="6" t="str">
        <f t="shared" si="78"/>
        <v>0</v>
      </c>
      <c r="BT578" t="str">
        <f ca="1">IF((OFFSET($A$1, 578 - 1, 70 - 1)) &gt;= (OFFSET($A$1, 168 - 1, 7 - 1)), "1","0")</f>
        <v>1</v>
      </c>
      <c r="BU578">
        <f ca="1" xml:space="preserve"> IF( AND( OFFSET($A$1, 578 - 1, 71 - 1) = "1", OFFSET($A$1, 578 - 1, 72 - 1) = "1" ), 1, IF( AND( OFFSET($A$1, 578 - 1, 71 - 1) = "1", OFFSET($A$1, 578 - 1, 72 - 1) = "0" ), 2, IF( AND( OFFSET($A$1, 578 - 1, 71 - 1) = "0", OFFSET($A$1, 578 - 1, 72 - 1) = "1" ), 3, 4 ) ) )</f>
        <v>3</v>
      </c>
    </row>
    <row r="579" spans="65:73" x14ac:dyDescent="0.25">
      <c r="BM579" s="6">
        <v>0.83826878093125379</v>
      </c>
      <c r="BN579" s="6" t="str">
        <f t="shared" si="77"/>
        <v>0</v>
      </c>
      <c r="BO579" t="str">
        <f ca="1">IF((OFFSET($A$1, 579 - 1, 65 - 1)) &gt;= (OFFSET($A$1, 144 - 1, 7 - 1)), "1","0")</f>
        <v>1</v>
      </c>
      <c r="BP579">
        <f ca="1" xml:space="preserve"> IF( AND( OFFSET($A$1, 579 - 1, 66 - 1) = "1", OFFSET($A$1, 579 - 1, 67 - 1) = "1" ), 1, IF( AND( OFFSET($A$1, 579 - 1, 66 - 1) = "1", OFFSET($A$1, 579 - 1, 67 - 1) = "0" ), 2, IF( AND( OFFSET($A$1, 579 - 1, 66 - 1) = "0", OFFSET($A$1, 579 - 1, 67 - 1) = "1" ), 3, 4 ) ) )</f>
        <v>3</v>
      </c>
      <c r="BR579" s="6">
        <v>0.34558062512442739</v>
      </c>
      <c r="BS579" s="6" t="str">
        <f t="shared" si="78"/>
        <v>0</v>
      </c>
      <c r="BT579" t="str">
        <f ca="1">IF((OFFSET($A$1, 579 - 1, 70 - 1)) &gt;= (OFFSET($A$1, 168 - 1, 7 - 1)), "1","0")</f>
        <v>0</v>
      </c>
      <c r="BU579">
        <f ca="1" xml:space="preserve"> IF( AND( OFFSET($A$1, 579 - 1, 71 - 1) = "1", OFFSET($A$1, 579 - 1, 72 - 1) = "1" ), 1, IF( AND( OFFSET($A$1, 579 - 1, 71 - 1) = "1", OFFSET($A$1, 579 - 1, 72 - 1) = "0" ), 2, IF( AND( OFFSET($A$1, 579 - 1, 71 - 1) = "0", OFFSET($A$1, 579 - 1, 72 - 1) = "1" ), 3, 4 ) ) )</f>
        <v>4</v>
      </c>
    </row>
    <row r="580" spans="65:73" x14ac:dyDescent="0.25">
      <c r="BM580" s="6">
        <v>0.2852216430384919</v>
      </c>
      <c r="BN580" s="6" t="str">
        <f t="shared" si="77"/>
        <v>0</v>
      </c>
      <c r="BO580" t="str">
        <f ca="1">IF((OFFSET($A$1, 580 - 1, 65 - 1)) &gt;= (OFFSET($A$1, 144 - 1, 7 - 1)), "1","0")</f>
        <v>0</v>
      </c>
      <c r="BP580">
        <f ca="1" xml:space="preserve"> IF( AND( OFFSET($A$1, 580 - 1, 66 - 1) = "1", OFFSET($A$1, 580 - 1, 67 - 1) = "1" ), 1, IF( AND( OFFSET($A$1, 580 - 1, 66 - 1) = "1", OFFSET($A$1, 580 - 1, 67 - 1) = "0" ), 2, IF( AND( OFFSET($A$1, 580 - 1, 66 - 1) = "0", OFFSET($A$1, 580 - 1, 67 - 1) = "1" ), 3, 4 ) ) )</f>
        <v>4</v>
      </c>
      <c r="BR580" s="6">
        <v>0.29520438626948386</v>
      </c>
      <c r="BS580" s="6" t="str">
        <f t="shared" si="78"/>
        <v>0</v>
      </c>
      <c r="BT580" t="str">
        <f ca="1">IF((OFFSET($A$1, 580 - 1, 70 - 1)) &gt;= (OFFSET($A$1, 168 - 1, 7 - 1)), "1","0")</f>
        <v>0</v>
      </c>
      <c r="BU580">
        <f ca="1" xml:space="preserve"> IF( AND( OFFSET($A$1, 580 - 1, 71 - 1) = "1", OFFSET($A$1, 580 - 1, 72 - 1) = "1" ), 1, IF( AND( OFFSET($A$1, 580 - 1, 71 - 1) = "1", OFFSET($A$1, 580 - 1, 72 - 1) = "0" ), 2, IF( AND( OFFSET($A$1, 580 - 1, 71 - 1) = "0", OFFSET($A$1, 580 - 1, 72 - 1) = "1" ), 3, 4 ) ) )</f>
        <v>4</v>
      </c>
    </row>
    <row r="581" spans="65:73" x14ac:dyDescent="0.25">
      <c r="BM581" s="6">
        <v>9.392310510102754E-2</v>
      </c>
      <c r="BN581" s="6" t="str">
        <f t="shared" si="77"/>
        <v>0</v>
      </c>
      <c r="BO581" t="str">
        <f ca="1">IF((OFFSET($A$1, 581 - 1, 65 - 1)) &gt;= (OFFSET($A$1, 144 - 1, 7 - 1)), "1","0")</f>
        <v>0</v>
      </c>
      <c r="BP581">
        <f ca="1" xml:space="preserve"> IF( AND( OFFSET($A$1, 581 - 1, 66 - 1) = "1", OFFSET($A$1, 581 - 1, 67 - 1) = "1" ), 1, IF( AND( OFFSET($A$1, 581 - 1, 66 - 1) = "1", OFFSET($A$1, 581 - 1, 67 - 1) = "0" ), 2, IF( AND( OFFSET($A$1, 581 - 1, 66 - 1) = "0", OFFSET($A$1, 581 - 1, 67 - 1) = "1" ), 3, 4 ) ) )</f>
        <v>4</v>
      </c>
      <c r="BR581" s="6">
        <v>7.3639477709348269E-2</v>
      </c>
      <c r="BS581" s="6" t="str">
        <f t="shared" si="78"/>
        <v>0</v>
      </c>
      <c r="BT581" t="str">
        <f ca="1">IF((OFFSET($A$1, 581 - 1, 70 - 1)) &gt;= (OFFSET($A$1, 168 - 1, 7 - 1)), "1","0")</f>
        <v>0</v>
      </c>
      <c r="BU581">
        <f ca="1" xml:space="preserve"> IF( AND( OFFSET($A$1, 581 - 1, 71 - 1) = "1", OFFSET($A$1, 581 - 1, 72 - 1) = "1" ), 1, IF( AND( OFFSET($A$1, 581 - 1, 71 - 1) = "1", OFFSET($A$1, 581 - 1, 72 - 1) = "0" ), 2, IF( AND( OFFSET($A$1, 581 - 1, 71 - 1) = "0", OFFSET($A$1, 581 - 1, 72 - 1) = "1" ), 3, 4 ) ) )</f>
        <v>4</v>
      </c>
    </row>
    <row r="582" spans="65:73" x14ac:dyDescent="0.25">
      <c r="BM582" s="6">
        <v>0.44680984847628358</v>
      </c>
      <c r="BN582" s="6" t="str">
        <f t="shared" si="77"/>
        <v>0</v>
      </c>
      <c r="BO582" t="str">
        <f ca="1">IF((OFFSET($A$1, 582 - 1, 65 - 1)) &gt;= (OFFSET($A$1, 144 - 1, 7 - 1)), "1","0")</f>
        <v>0</v>
      </c>
      <c r="BP582">
        <f ca="1" xml:space="preserve"> IF( AND( OFFSET($A$1, 582 - 1, 66 - 1) = "1", OFFSET($A$1, 582 - 1, 67 - 1) = "1" ), 1, IF( AND( OFFSET($A$1, 582 - 1, 66 - 1) = "1", OFFSET($A$1, 582 - 1, 67 - 1) = "0" ), 2, IF( AND( OFFSET($A$1, 582 - 1, 66 - 1) = "0", OFFSET($A$1, 582 - 1, 67 - 1) = "1" ), 3, 4 ) ) )</f>
        <v>4</v>
      </c>
      <c r="BR582" s="6">
        <v>0.15847886071724848</v>
      </c>
      <c r="BS582" s="6" t="str">
        <f t="shared" si="78"/>
        <v>0</v>
      </c>
      <c r="BT582" t="str">
        <f ca="1">IF((OFFSET($A$1, 582 - 1, 70 - 1)) &gt;= (OFFSET($A$1, 168 - 1, 7 - 1)), "1","0")</f>
        <v>0</v>
      </c>
      <c r="BU582">
        <f ca="1" xml:space="preserve"> IF( AND( OFFSET($A$1, 582 - 1, 71 - 1) = "1", OFFSET($A$1, 582 - 1, 72 - 1) = "1" ), 1, IF( AND( OFFSET($A$1, 582 - 1, 71 - 1) = "1", OFFSET($A$1, 582 - 1, 72 - 1) = "0" ), 2, IF( AND( OFFSET($A$1, 582 - 1, 71 - 1) = "0", OFFSET($A$1, 582 - 1, 72 - 1) = "1" ), 3, 4 ) ) )</f>
        <v>4</v>
      </c>
    </row>
    <row r="583" spans="65:73" x14ac:dyDescent="0.25">
      <c r="BM583" s="6">
        <v>0.19674948733165221</v>
      </c>
      <c r="BN583" s="6" t="str">
        <f t="shared" si="77"/>
        <v>0</v>
      </c>
      <c r="BO583" t="str">
        <f ca="1">IF((OFFSET($A$1, 583 - 1, 65 - 1)) &gt;= (OFFSET($A$1, 144 - 1, 7 - 1)), "1","0")</f>
        <v>0</v>
      </c>
      <c r="BP583">
        <f ca="1" xml:space="preserve"> IF( AND( OFFSET($A$1, 583 - 1, 66 - 1) = "1", OFFSET($A$1, 583 - 1, 67 - 1) = "1" ), 1, IF( AND( OFFSET($A$1, 583 - 1, 66 - 1) = "1", OFFSET($A$1, 583 - 1, 67 - 1) = "0" ), 2, IF( AND( OFFSET($A$1, 583 - 1, 66 - 1) = "0", OFFSET($A$1, 583 - 1, 67 - 1) = "1" ), 3, 4 ) ) )</f>
        <v>4</v>
      </c>
      <c r="BR583" s="6">
        <v>0.68694943387921925</v>
      </c>
      <c r="BS583" s="6" t="str">
        <f t="shared" si="78"/>
        <v>0</v>
      </c>
      <c r="BT583" t="str">
        <f ca="1">IF((OFFSET($A$1, 583 - 1, 70 - 1)) &gt;= (OFFSET($A$1, 168 - 1, 7 - 1)), "1","0")</f>
        <v>1</v>
      </c>
      <c r="BU583">
        <f ca="1" xml:space="preserve"> IF( AND( OFFSET($A$1, 583 - 1, 71 - 1) = "1", OFFSET($A$1, 583 - 1, 72 - 1) = "1" ), 1, IF( AND( OFFSET($A$1, 583 - 1, 71 - 1) = "1", OFFSET($A$1, 583 - 1, 72 - 1) = "0" ), 2, IF( AND( OFFSET($A$1, 583 - 1, 71 - 1) = "0", OFFSET($A$1, 583 - 1, 72 - 1) = "1" ), 3, 4 ) ) )</f>
        <v>3</v>
      </c>
    </row>
    <row r="584" spans="65:73" x14ac:dyDescent="0.25">
      <c r="BM584" s="6">
        <v>0.97338920357428182</v>
      </c>
      <c r="BN584" s="6" t="str">
        <f>"1"</f>
        <v>1</v>
      </c>
      <c r="BO584" t="str">
        <f ca="1">IF((OFFSET($A$1, 584 - 1, 65 - 1)) &gt;= (OFFSET($A$1, 144 - 1, 7 - 1)), "1","0")</f>
        <v>1</v>
      </c>
      <c r="BP584">
        <f ca="1" xml:space="preserve"> IF( AND( OFFSET($A$1, 584 - 1, 66 - 1) = "1", OFFSET($A$1, 584 - 1, 67 - 1) = "1" ), 1, IF( AND( OFFSET($A$1, 584 - 1, 66 - 1) = "1", OFFSET($A$1, 584 - 1, 67 - 1) = "0" ), 2, IF( AND( OFFSET($A$1, 584 - 1, 66 - 1) = "0", OFFSET($A$1, 584 - 1, 67 - 1) = "1" ), 3, 4 ) ) )</f>
        <v>1</v>
      </c>
      <c r="BR584" s="6">
        <v>0.7855840331560997</v>
      </c>
      <c r="BS584" s="6" t="str">
        <f>"1"</f>
        <v>1</v>
      </c>
      <c r="BT584" t="str">
        <f ca="1">IF((OFFSET($A$1, 584 - 1, 70 - 1)) &gt;= (OFFSET($A$1, 168 - 1, 7 - 1)), "1","0")</f>
        <v>1</v>
      </c>
      <c r="BU584">
        <f ca="1" xml:space="preserve"> IF( AND( OFFSET($A$1, 584 - 1, 71 - 1) = "1", OFFSET($A$1, 584 - 1, 72 - 1) = "1" ), 1, IF( AND( OFFSET($A$1, 584 - 1, 71 - 1) = "1", OFFSET($A$1, 584 - 1, 72 - 1) = "0" ), 2, IF( AND( OFFSET($A$1, 584 - 1, 71 - 1) = "0", OFFSET($A$1, 584 - 1, 72 - 1) = "1" ), 3, 4 ) ) )</f>
        <v>1</v>
      </c>
    </row>
    <row r="585" spans="65:73" x14ac:dyDescent="0.25">
      <c r="BM585" s="6">
        <v>0.37340759227826381</v>
      </c>
      <c r="BN585" s="6" t="str">
        <f t="shared" ref="BN585:BN598" si="79">"0"</f>
        <v>0</v>
      </c>
      <c r="BO585" t="str">
        <f ca="1">IF((OFFSET($A$1, 585 - 1, 65 - 1)) &gt;= (OFFSET($A$1, 144 - 1, 7 - 1)), "1","0")</f>
        <v>0</v>
      </c>
      <c r="BP585">
        <f ca="1" xml:space="preserve"> IF( AND( OFFSET($A$1, 585 - 1, 66 - 1) = "1", OFFSET($A$1, 585 - 1, 67 - 1) = "1" ), 1, IF( AND( OFFSET($A$1, 585 - 1, 66 - 1) = "1", OFFSET($A$1, 585 - 1, 67 - 1) = "0" ), 2, IF( AND( OFFSET($A$1, 585 - 1, 66 - 1) = "0", OFFSET($A$1, 585 - 1, 67 - 1) = "1" ), 3, 4 ) ) )</f>
        <v>4</v>
      </c>
      <c r="BR585" s="6">
        <v>0.69053410330885157</v>
      </c>
      <c r="BS585" s="6" t="str">
        <f>"1"</f>
        <v>1</v>
      </c>
      <c r="BT585" t="str">
        <f ca="1">IF((OFFSET($A$1, 585 - 1, 70 - 1)) &gt;= (OFFSET($A$1, 168 - 1, 7 - 1)), "1","0")</f>
        <v>1</v>
      </c>
      <c r="BU585">
        <f ca="1" xml:space="preserve"> IF( AND( OFFSET($A$1, 585 - 1, 71 - 1) = "1", OFFSET($A$1, 585 - 1, 72 - 1) = "1" ), 1, IF( AND( OFFSET($A$1, 585 - 1, 71 - 1) = "1", OFFSET($A$1, 585 - 1, 72 - 1) = "0" ), 2, IF( AND( OFFSET($A$1, 585 - 1, 71 - 1) = "0", OFFSET($A$1, 585 - 1, 72 - 1) = "1" ), 3, 4 ) ) )</f>
        <v>1</v>
      </c>
    </row>
    <row r="586" spans="65:73" x14ac:dyDescent="0.25">
      <c r="BM586" s="6">
        <v>0.72573777286233632</v>
      </c>
      <c r="BN586" s="6" t="str">
        <f t="shared" si="79"/>
        <v>0</v>
      </c>
      <c r="BO586" t="str">
        <f ca="1">IF((OFFSET($A$1, 586 - 1, 65 - 1)) &gt;= (OFFSET($A$1, 144 - 1, 7 - 1)), "1","0")</f>
        <v>1</v>
      </c>
      <c r="BP586">
        <f ca="1" xml:space="preserve"> IF( AND( OFFSET($A$1, 586 - 1, 66 - 1) = "1", OFFSET($A$1, 586 - 1, 67 - 1) = "1" ), 1, IF( AND( OFFSET($A$1, 586 - 1, 66 - 1) = "1", OFFSET($A$1, 586 - 1, 67 - 1) = "0" ), 2, IF( AND( OFFSET($A$1, 586 - 1, 66 - 1) = "0", OFFSET($A$1, 586 - 1, 67 - 1) = "1" ), 3, 4 ) ) )</f>
        <v>3</v>
      </c>
      <c r="BR586" s="6">
        <v>0.74262810151015146</v>
      </c>
      <c r="BS586" s="6" t="str">
        <f t="shared" ref="BS586:BS593" si="80">"0"</f>
        <v>0</v>
      </c>
      <c r="BT586" t="str">
        <f ca="1">IF((OFFSET($A$1, 586 - 1, 70 - 1)) &gt;= (OFFSET($A$1, 168 - 1, 7 - 1)), "1","0")</f>
        <v>1</v>
      </c>
      <c r="BU586">
        <f ca="1" xml:space="preserve"> IF( AND( OFFSET($A$1, 586 - 1, 71 - 1) = "1", OFFSET($A$1, 586 - 1, 72 - 1) = "1" ), 1, IF( AND( OFFSET($A$1, 586 - 1, 71 - 1) = "1", OFFSET($A$1, 586 - 1, 72 - 1) = "0" ), 2, IF( AND( OFFSET($A$1, 586 - 1, 71 - 1) = "0", OFFSET($A$1, 586 - 1, 72 - 1) = "1" ), 3, 4 ) ) )</f>
        <v>3</v>
      </c>
    </row>
    <row r="587" spans="65:73" x14ac:dyDescent="0.25">
      <c r="BM587" s="6">
        <v>0.20599088084026934</v>
      </c>
      <c r="BN587" s="6" t="str">
        <f t="shared" si="79"/>
        <v>0</v>
      </c>
      <c r="BO587" t="str">
        <f ca="1">IF((OFFSET($A$1, 587 - 1, 65 - 1)) &gt;= (OFFSET($A$1, 144 - 1, 7 - 1)), "1","0")</f>
        <v>0</v>
      </c>
      <c r="BP587">
        <f ca="1" xml:space="preserve"> IF( AND( OFFSET($A$1, 587 - 1, 66 - 1) = "1", OFFSET($A$1, 587 - 1, 67 - 1) = "1" ), 1, IF( AND( OFFSET($A$1, 587 - 1, 66 - 1) = "1", OFFSET($A$1, 587 - 1, 67 - 1) = "0" ), 2, IF( AND( OFFSET($A$1, 587 - 1, 66 - 1) = "0", OFFSET($A$1, 587 - 1, 67 - 1) = "1" ), 3, 4 ) ) )</f>
        <v>4</v>
      </c>
      <c r="BR587" s="6">
        <v>0.46004437032088447</v>
      </c>
      <c r="BS587" s="6" t="str">
        <f t="shared" si="80"/>
        <v>0</v>
      </c>
      <c r="BT587" t="str">
        <f ca="1">IF((OFFSET($A$1, 587 - 1, 70 - 1)) &gt;= (OFFSET($A$1, 168 - 1, 7 - 1)), "1","0")</f>
        <v>0</v>
      </c>
      <c r="BU587">
        <f ca="1" xml:space="preserve"> IF( AND( OFFSET($A$1, 587 - 1, 71 - 1) = "1", OFFSET($A$1, 587 - 1, 72 - 1) = "1" ), 1, IF( AND( OFFSET($A$1, 587 - 1, 71 - 1) = "1", OFFSET($A$1, 587 - 1, 72 - 1) = "0" ), 2, IF( AND( OFFSET($A$1, 587 - 1, 71 - 1) = "0", OFFSET($A$1, 587 - 1, 72 - 1) = "1" ), 3, 4 ) ) )</f>
        <v>4</v>
      </c>
    </row>
    <row r="588" spans="65:73" x14ac:dyDescent="0.25">
      <c r="BM588" s="6">
        <v>0.22667589347362255</v>
      </c>
      <c r="BN588" s="6" t="str">
        <f t="shared" si="79"/>
        <v>0</v>
      </c>
      <c r="BO588" t="str">
        <f ca="1">IF((OFFSET($A$1, 588 - 1, 65 - 1)) &gt;= (OFFSET($A$1, 144 - 1, 7 - 1)), "1","0")</f>
        <v>0</v>
      </c>
      <c r="BP588">
        <f ca="1" xml:space="preserve"> IF( AND( OFFSET($A$1, 588 - 1, 66 - 1) = "1", OFFSET($A$1, 588 - 1, 67 - 1) = "1" ), 1, IF( AND( OFFSET($A$1, 588 - 1, 66 - 1) = "1", OFFSET($A$1, 588 - 1, 67 - 1) = "0" ), 2, IF( AND( OFFSET($A$1, 588 - 1, 66 - 1) = "0", OFFSET($A$1, 588 - 1, 67 - 1) = "1" ), 3, 4 ) ) )</f>
        <v>4</v>
      </c>
      <c r="BR588" s="6">
        <v>0.48460623966243854</v>
      </c>
      <c r="BS588" s="6" t="str">
        <f t="shared" si="80"/>
        <v>0</v>
      </c>
      <c r="BT588" t="str">
        <f ca="1">IF((OFFSET($A$1, 588 - 1, 70 - 1)) &gt;= (OFFSET($A$1, 168 - 1, 7 - 1)), "1","0")</f>
        <v>0</v>
      </c>
      <c r="BU588">
        <f ca="1" xml:space="preserve"> IF( AND( OFFSET($A$1, 588 - 1, 71 - 1) = "1", OFFSET($A$1, 588 - 1, 72 - 1) = "1" ), 1, IF( AND( OFFSET($A$1, 588 - 1, 71 - 1) = "1", OFFSET($A$1, 588 - 1, 72 - 1) = "0" ), 2, IF( AND( OFFSET($A$1, 588 - 1, 71 - 1) = "0", OFFSET($A$1, 588 - 1, 72 - 1) = "1" ), 3, 4 ) ) )</f>
        <v>4</v>
      </c>
    </row>
    <row r="589" spans="65:73" x14ac:dyDescent="0.25">
      <c r="BM589" s="6">
        <v>7.5546204237077766E-2</v>
      </c>
      <c r="BN589" s="6" t="str">
        <f t="shared" si="79"/>
        <v>0</v>
      </c>
      <c r="BO589" t="str">
        <f ca="1">IF((OFFSET($A$1, 589 - 1, 65 - 1)) &gt;= (OFFSET($A$1, 144 - 1, 7 - 1)), "1","0")</f>
        <v>0</v>
      </c>
      <c r="BP589">
        <f ca="1" xml:space="preserve"> IF( AND( OFFSET($A$1, 589 - 1, 66 - 1) = "1", OFFSET($A$1, 589 - 1, 67 - 1) = "1" ), 1, IF( AND( OFFSET($A$1, 589 - 1, 66 - 1) = "1", OFFSET($A$1, 589 - 1, 67 - 1) = "0" ), 2, IF( AND( OFFSET($A$1, 589 - 1, 66 - 1) = "0", OFFSET($A$1, 589 - 1, 67 - 1) = "1" ), 3, 4 ) ) )</f>
        <v>4</v>
      </c>
      <c r="BR589" s="6">
        <v>0.24357147600223339</v>
      </c>
      <c r="BS589" s="6" t="str">
        <f t="shared" si="80"/>
        <v>0</v>
      </c>
      <c r="BT589" t="str">
        <f ca="1">IF((OFFSET($A$1, 589 - 1, 70 - 1)) &gt;= (OFFSET($A$1, 168 - 1, 7 - 1)), "1","0")</f>
        <v>0</v>
      </c>
      <c r="BU589">
        <f ca="1" xml:space="preserve"> IF( AND( OFFSET($A$1, 589 - 1, 71 - 1) = "1", OFFSET($A$1, 589 - 1, 72 - 1) = "1" ), 1, IF( AND( OFFSET($A$1, 589 - 1, 71 - 1) = "1", OFFSET($A$1, 589 - 1, 72 - 1) = "0" ), 2, IF( AND( OFFSET($A$1, 589 - 1, 71 - 1) = "0", OFFSET($A$1, 589 - 1, 72 - 1) = "1" ), 3, 4 ) ) )</f>
        <v>4</v>
      </c>
    </row>
    <row r="590" spans="65:73" x14ac:dyDescent="0.25">
      <c r="BM590" s="6">
        <v>0.3545506071621754</v>
      </c>
      <c r="BN590" s="6" t="str">
        <f t="shared" si="79"/>
        <v>0</v>
      </c>
      <c r="BO590" t="str">
        <f ca="1">IF((OFFSET($A$1, 590 - 1, 65 - 1)) &gt;= (OFFSET($A$1, 144 - 1, 7 - 1)), "1","0")</f>
        <v>0</v>
      </c>
      <c r="BP590">
        <f ca="1" xml:space="preserve"> IF( AND( OFFSET($A$1, 590 - 1, 66 - 1) = "1", OFFSET($A$1, 590 - 1, 67 - 1) = "1" ), 1, IF( AND( OFFSET($A$1, 590 - 1, 66 - 1) = "1", OFFSET($A$1, 590 - 1, 67 - 1) = "0" ), 2, IF( AND( OFFSET($A$1, 590 - 1, 66 - 1) = "0", OFFSET($A$1, 590 - 1, 67 - 1) = "1" ), 3, 4 ) ) )</f>
        <v>4</v>
      </c>
      <c r="BR590" s="6">
        <v>0.29424409145522273</v>
      </c>
      <c r="BS590" s="6" t="str">
        <f t="shared" si="80"/>
        <v>0</v>
      </c>
      <c r="BT590" t="str">
        <f ca="1">IF((OFFSET($A$1, 590 - 1, 70 - 1)) &gt;= (OFFSET($A$1, 168 - 1, 7 - 1)), "1","0")</f>
        <v>0</v>
      </c>
      <c r="BU590">
        <f ca="1" xml:space="preserve"> IF( AND( OFFSET($A$1, 590 - 1, 71 - 1) = "1", OFFSET($A$1, 590 - 1, 72 - 1) = "1" ), 1, IF( AND( OFFSET($A$1, 590 - 1, 71 - 1) = "1", OFFSET($A$1, 590 - 1, 72 - 1) = "0" ), 2, IF( AND( OFFSET($A$1, 590 - 1, 71 - 1) = "0", OFFSET($A$1, 590 - 1, 72 - 1) = "1" ), 3, 4 ) ) )</f>
        <v>4</v>
      </c>
    </row>
    <row r="591" spans="65:73" x14ac:dyDescent="0.25">
      <c r="BM591" s="6">
        <v>0.10676292040830962</v>
      </c>
      <c r="BN591" s="6" t="str">
        <f t="shared" si="79"/>
        <v>0</v>
      </c>
      <c r="BO591" t="str">
        <f ca="1">IF((OFFSET($A$1, 591 - 1, 65 - 1)) &gt;= (OFFSET($A$1, 144 - 1, 7 - 1)), "1","0")</f>
        <v>0</v>
      </c>
      <c r="BP591">
        <f ca="1" xml:space="preserve"> IF( AND( OFFSET($A$1, 591 - 1, 66 - 1) = "1", OFFSET($A$1, 591 - 1, 67 - 1) = "1" ), 1, IF( AND( OFFSET($A$1, 591 - 1, 66 - 1) = "1", OFFSET($A$1, 591 - 1, 67 - 1) = "0" ), 2, IF( AND( OFFSET($A$1, 591 - 1, 66 - 1) = "0", OFFSET($A$1, 591 - 1, 67 - 1) = "1" ), 3, 4 ) ) )</f>
        <v>4</v>
      </c>
      <c r="BR591" s="6">
        <v>0.29431150295698189</v>
      </c>
      <c r="BS591" s="6" t="str">
        <f t="shared" si="80"/>
        <v>0</v>
      </c>
      <c r="BT591" t="str">
        <f ca="1">IF((OFFSET($A$1, 591 - 1, 70 - 1)) &gt;= (OFFSET($A$1, 168 - 1, 7 - 1)), "1","0")</f>
        <v>0</v>
      </c>
      <c r="BU591">
        <f ca="1" xml:space="preserve"> IF( AND( OFFSET($A$1, 591 - 1, 71 - 1) = "1", OFFSET($A$1, 591 - 1, 72 - 1) = "1" ), 1, IF( AND( OFFSET($A$1, 591 - 1, 71 - 1) = "1", OFFSET($A$1, 591 - 1, 72 - 1) = "0" ), 2, IF( AND( OFFSET($A$1, 591 - 1, 71 - 1) = "0", OFFSET($A$1, 591 - 1, 72 - 1) = "1" ), 3, 4 ) ) )</f>
        <v>4</v>
      </c>
    </row>
    <row r="592" spans="65:73" x14ac:dyDescent="0.25">
      <c r="BM592" s="6">
        <v>0.24993045549782106</v>
      </c>
      <c r="BN592" s="6" t="str">
        <f t="shared" si="79"/>
        <v>0</v>
      </c>
      <c r="BO592" t="str">
        <f ca="1">IF((OFFSET($A$1, 592 - 1, 65 - 1)) &gt;= (OFFSET($A$1, 144 - 1, 7 - 1)), "1","0")</f>
        <v>0</v>
      </c>
      <c r="BP592">
        <f ca="1" xml:space="preserve"> IF( AND( OFFSET($A$1, 592 - 1, 66 - 1) = "1", OFFSET($A$1, 592 - 1, 67 - 1) = "1" ), 1, IF( AND( OFFSET($A$1, 592 - 1, 66 - 1) = "1", OFFSET($A$1, 592 - 1, 67 - 1) = "0" ), 2, IF( AND( OFFSET($A$1, 592 - 1, 66 - 1) = "0", OFFSET($A$1, 592 - 1, 67 - 1) = "1" ), 3, 4 ) ) )</f>
        <v>4</v>
      </c>
      <c r="BR592" s="6">
        <v>0.22921969395334452</v>
      </c>
      <c r="BS592" s="6" t="str">
        <f t="shared" si="80"/>
        <v>0</v>
      </c>
      <c r="BT592" t="str">
        <f ca="1">IF((OFFSET($A$1, 592 - 1, 70 - 1)) &gt;= (OFFSET($A$1, 168 - 1, 7 - 1)), "1","0")</f>
        <v>0</v>
      </c>
      <c r="BU592">
        <f ca="1" xml:space="preserve"> IF( AND( OFFSET($A$1, 592 - 1, 71 - 1) = "1", OFFSET($A$1, 592 - 1, 72 - 1) = "1" ), 1, IF( AND( OFFSET($A$1, 592 - 1, 71 - 1) = "1", OFFSET($A$1, 592 - 1, 72 - 1) = "0" ), 2, IF( AND( OFFSET($A$1, 592 - 1, 71 - 1) = "0", OFFSET($A$1, 592 - 1, 72 - 1) = "1" ), 3, 4 ) ) )</f>
        <v>4</v>
      </c>
    </row>
    <row r="593" spans="65:73" x14ac:dyDescent="0.25">
      <c r="BM593" s="6">
        <v>0.14072516432664767</v>
      </c>
      <c r="BN593" s="6" t="str">
        <f t="shared" si="79"/>
        <v>0</v>
      </c>
      <c r="BO593" t="str">
        <f ca="1">IF((OFFSET($A$1, 593 - 1, 65 - 1)) &gt;= (OFFSET($A$1, 144 - 1, 7 - 1)), "1","0")</f>
        <v>0</v>
      </c>
      <c r="BP593">
        <f ca="1" xml:space="preserve"> IF( AND( OFFSET($A$1, 593 - 1, 66 - 1) = "1", OFFSET($A$1, 593 - 1, 67 - 1) = "1" ), 1, IF( AND( OFFSET($A$1, 593 - 1, 66 - 1) = "1", OFFSET($A$1, 593 - 1, 67 - 1) = "0" ), 2, IF( AND( OFFSET($A$1, 593 - 1, 66 - 1) = "0", OFFSET($A$1, 593 - 1, 67 - 1) = "1" ), 3, 4 ) ) )</f>
        <v>4</v>
      </c>
      <c r="BR593" s="6">
        <v>0.41776906156986759</v>
      </c>
      <c r="BS593" s="6" t="str">
        <f t="shared" si="80"/>
        <v>0</v>
      </c>
      <c r="BT593" t="str">
        <f ca="1">IF((OFFSET($A$1, 593 - 1, 70 - 1)) &gt;= (OFFSET($A$1, 168 - 1, 7 - 1)), "1","0")</f>
        <v>0</v>
      </c>
      <c r="BU593">
        <f ca="1" xml:space="preserve"> IF( AND( OFFSET($A$1, 593 - 1, 71 - 1) = "1", OFFSET($A$1, 593 - 1, 72 - 1) = "1" ), 1, IF( AND( OFFSET($A$1, 593 - 1, 71 - 1) = "1", OFFSET($A$1, 593 - 1, 72 - 1) = "0" ), 2, IF( AND( OFFSET($A$1, 593 - 1, 71 - 1) = "0", OFFSET($A$1, 593 - 1, 72 - 1) = "1" ), 3, 4 ) ) )</f>
        <v>4</v>
      </c>
    </row>
    <row r="594" spans="65:73" x14ac:dyDescent="0.25">
      <c r="BM594" s="6">
        <v>0.37068774628017392</v>
      </c>
      <c r="BN594" s="6" t="str">
        <f t="shared" si="79"/>
        <v>0</v>
      </c>
      <c r="BO594" t="str">
        <f ca="1">IF((OFFSET($A$1, 594 - 1, 65 - 1)) &gt;= (OFFSET($A$1, 144 - 1, 7 - 1)), "1","0")</f>
        <v>0</v>
      </c>
      <c r="BP594">
        <f ca="1" xml:space="preserve"> IF( AND( OFFSET($A$1, 594 - 1, 66 - 1) = "1", OFFSET($A$1, 594 - 1, 67 - 1) = "1" ), 1, IF( AND( OFFSET($A$1, 594 - 1, 66 - 1) = "1", OFFSET($A$1, 594 - 1, 67 - 1) = "0" ), 2, IF( AND( OFFSET($A$1, 594 - 1, 66 - 1) = "0", OFFSET($A$1, 594 - 1, 67 - 1) = "1" ), 3, 4 ) ) )</f>
        <v>4</v>
      </c>
      <c r="BR594" s="6">
        <v>0.87723562900543239</v>
      </c>
      <c r="BS594" s="6" t="str">
        <f>"1"</f>
        <v>1</v>
      </c>
      <c r="BT594" t="str">
        <f ca="1">IF((OFFSET($A$1, 594 - 1, 70 - 1)) &gt;= (OFFSET($A$1, 168 - 1, 7 - 1)), "1","0")</f>
        <v>1</v>
      </c>
      <c r="BU594">
        <f ca="1" xml:space="preserve"> IF( AND( OFFSET($A$1, 594 - 1, 71 - 1) = "1", OFFSET($A$1, 594 - 1, 72 - 1) = "1" ), 1, IF( AND( OFFSET($A$1, 594 - 1, 71 - 1) = "1", OFFSET($A$1, 594 - 1, 72 - 1) = "0" ), 2, IF( AND( OFFSET($A$1, 594 - 1, 71 - 1) = "0", OFFSET($A$1, 594 - 1, 72 - 1) = "1" ), 3, 4 ) ) )</f>
        <v>1</v>
      </c>
    </row>
    <row r="595" spans="65:73" x14ac:dyDescent="0.25">
      <c r="BM595" s="6">
        <v>0.15278619468184604</v>
      </c>
      <c r="BN595" s="6" t="str">
        <f t="shared" si="79"/>
        <v>0</v>
      </c>
      <c r="BO595" t="str">
        <f ca="1">IF((OFFSET($A$1, 595 - 1, 65 - 1)) &gt;= (OFFSET($A$1, 144 - 1, 7 - 1)), "1","0")</f>
        <v>0</v>
      </c>
      <c r="BP595">
        <f ca="1" xml:space="preserve"> IF( AND( OFFSET($A$1, 595 - 1, 66 - 1) = "1", OFFSET($A$1, 595 - 1, 67 - 1) = "1" ), 1, IF( AND( OFFSET($A$1, 595 - 1, 66 - 1) = "1", OFFSET($A$1, 595 - 1, 67 - 1) = "0" ), 2, IF( AND( OFFSET($A$1, 595 - 1, 66 - 1) = "0", OFFSET($A$1, 595 - 1, 67 - 1) = "1" ), 3, 4 ) ) )</f>
        <v>4</v>
      </c>
      <c r="BR595" s="6">
        <v>0.81006069560681337</v>
      </c>
      <c r="BS595" s="6" t="str">
        <f>"1"</f>
        <v>1</v>
      </c>
      <c r="BT595" t="str">
        <f ca="1">IF((OFFSET($A$1, 595 - 1, 70 - 1)) &gt;= (OFFSET($A$1, 168 - 1, 7 - 1)), "1","0")</f>
        <v>1</v>
      </c>
      <c r="BU595">
        <f ca="1" xml:space="preserve"> IF( AND( OFFSET($A$1, 595 - 1, 71 - 1) = "1", OFFSET($A$1, 595 - 1, 72 - 1) = "1" ), 1, IF( AND( OFFSET($A$1, 595 - 1, 71 - 1) = "1", OFFSET($A$1, 595 - 1, 72 - 1) = "0" ), 2, IF( AND( OFFSET($A$1, 595 - 1, 71 - 1) = "0", OFFSET($A$1, 595 - 1, 72 - 1) = "1" ), 3, 4 ) ) )</f>
        <v>1</v>
      </c>
    </row>
    <row r="596" spans="65:73" x14ac:dyDescent="0.25">
      <c r="BM596" s="6">
        <v>0.2334578891402237</v>
      </c>
      <c r="BN596" s="6" t="str">
        <f t="shared" si="79"/>
        <v>0</v>
      </c>
      <c r="BO596" t="str">
        <f ca="1">IF((OFFSET($A$1, 596 - 1, 65 - 1)) &gt;= (OFFSET($A$1, 144 - 1, 7 - 1)), "1","0")</f>
        <v>0</v>
      </c>
      <c r="BP596">
        <f ca="1" xml:space="preserve"> IF( AND( OFFSET($A$1, 596 - 1, 66 - 1) = "1", OFFSET($A$1, 596 - 1, 67 - 1) = "1" ), 1, IF( AND( OFFSET($A$1, 596 - 1, 66 - 1) = "1", OFFSET($A$1, 596 - 1, 67 - 1) = "0" ), 2, IF( AND( OFFSET($A$1, 596 - 1, 66 - 1) = "0", OFFSET($A$1, 596 - 1, 67 - 1) = "1" ), 3, 4 ) ) )</f>
        <v>4</v>
      </c>
      <c r="BR596" s="6">
        <v>5.5509584363064302E-2</v>
      </c>
      <c r="BS596" s="6" t="str">
        <f t="shared" ref="BS596:BS603" si="81">"0"</f>
        <v>0</v>
      </c>
      <c r="BT596" t="str">
        <f ca="1">IF((OFFSET($A$1, 596 - 1, 70 - 1)) &gt;= (OFFSET($A$1, 168 - 1, 7 - 1)), "1","0")</f>
        <v>0</v>
      </c>
      <c r="BU596">
        <f ca="1" xml:space="preserve"> IF( AND( OFFSET($A$1, 596 - 1, 71 - 1) = "1", OFFSET($A$1, 596 - 1, 72 - 1) = "1" ), 1, IF( AND( OFFSET($A$1, 596 - 1, 71 - 1) = "1", OFFSET($A$1, 596 - 1, 72 - 1) = "0" ), 2, IF( AND( OFFSET($A$1, 596 - 1, 71 - 1) = "0", OFFSET($A$1, 596 - 1, 72 - 1) = "1" ), 3, 4 ) ) )</f>
        <v>4</v>
      </c>
    </row>
    <row r="597" spans="65:73" x14ac:dyDescent="0.25">
      <c r="BM597" s="6">
        <v>0.2179481006904565</v>
      </c>
      <c r="BN597" s="6" t="str">
        <f t="shared" si="79"/>
        <v>0</v>
      </c>
      <c r="BO597" t="str">
        <f ca="1">IF((OFFSET($A$1, 597 - 1, 65 - 1)) &gt;= (OFFSET($A$1, 144 - 1, 7 - 1)), "1","0")</f>
        <v>0</v>
      </c>
      <c r="BP597">
        <f ca="1" xml:space="preserve"> IF( AND( OFFSET($A$1, 597 - 1, 66 - 1) = "1", OFFSET($A$1, 597 - 1, 67 - 1) = "1" ), 1, IF( AND( OFFSET($A$1, 597 - 1, 66 - 1) = "1", OFFSET($A$1, 597 - 1, 67 - 1) = "0" ), 2, IF( AND( OFFSET($A$1, 597 - 1, 66 - 1) = "0", OFFSET($A$1, 597 - 1, 67 - 1) = "1" ), 3, 4 ) ) )</f>
        <v>4</v>
      </c>
      <c r="BR597" s="6">
        <v>0.7277238932547091</v>
      </c>
      <c r="BS597" s="6" t="str">
        <f t="shared" si="81"/>
        <v>0</v>
      </c>
      <c r="BT597" t="str">
        <f ca="1">IF((OFFSET($A$1, 597 - 1, 70 - 1)) &gt;= (OFFSET($A$1, 168 - 1, 7 - 1)), "1","0")</f>
        <v>1</v>
      </c>
      <c r="BU597">
        <f ca="1" xml:space="preserve"> IF( AND( OFFSET($A$1, 597 - 1, 71 - 1) = "1", OFFSET($A$1, 597 - 1, 72 - 1) = "1" ), 1, IF( AND( OFFSET($A$1, 597 - 1, 71 - 1) = "1", OFFSET($A$1, 597 - 1, 72 - 1) = "0" ), 2, IF( AND( OFFSET($A$1, 597 - 1, 71 - 1) = "0", OFFSET($A$1, 597 - 1, 72 - 1) = "1" ), 3, 4 ) ) )</f>
        <v>3</v>
      </c>
    </row>
    <row r="598" spans="65:73" x14ac:dyDescent="0.25">
      <c r="BM598" s="6">
        <v>0.13769296347031301</v>
      </c>
      <c r="BN598" s="6" t="str">
        <f t="shared" si="79"/>
        <v>0</v>
      </c>
      <c r="BO598" t="str">
        <f ca="1">IF((OFFSET($A$1, 598 - 1, 65 - 1)) &gt;= (OFFSET($A$1, 144 - 1, 7 - 1)), "1","0")</f>
        <v>0</v>
      </c>
      <c r="BP598">
        <f ca="1" xml:space="preserve"> IF( AND( OFFSET($A$1, 598 - 1, 66 - 1) = "1", OFFSET($A$1, 598 - 1, 67 - 1) = "1" ), 1, IF( AND( OFFSET($A$1, 598 - 1, 66 - 1) = "1", OFFSET($A$1, 598 - 1, 67 - 1) = "0" ), 2, IF( AND( OFFSET($A$1, 598 - 1, 66 - 1) = "0", OFFSET($A$1, 598 - 1, 67 - 1) = "1" ), 3, 4 ) ) )</f>
        <v>4</v>
      </c>
      <c r="BR598" s="6">
        <v>0.71334099630118208</v>
      </c>
      <c r="BS598" s="6" t="str">
        <f t="shared" si="81"/>
        <v>0</v>
      </c>
      <c r="BT598" t="str">
        <f ca="1">IF((OFFSET($A$1, 598 - 1, 70 - 1)) &gt;= (OFFSET($A$1, 168 - 1, 7 - 1)), "1","0")</f>
        <v>1</v>
      </c>
      <c r="BU598">
        <f ca="1" xml:space="preserve"> IF( AND( OFFSET($A$1, 598 - 1, 71 - 1) = "1", OFFSET($A$1, 598 - 1, 72 - 1) = "1" ), 1, IF( AND( OFFSET($A$1, 598 - 1, 71 - 1) = "1", OFFSET($A$1, 598 - 1, 72 - 1) = "0" ), 2, IF( AND( OFFSET($A$1, 598 - 1, 71 - 1) = "0", OFFSET($A$1, 598 - 1, 72 - 1) = "1" ), 3, 4 ) ) )</f>
        <v>3</v>
      </c>
    </row>
    <row r="599" spans="65:73" x14ac:dyDescent="0.25">
      <c r="BM599" s="6">
        <v>0.89287104844856446</v>
      </c>
      <c r="BN599" s="6" t="str">
        <f>"1"</f>
        <v>1</v>
      </c>
      <c r="BO599" t="str">
        <f ca="1">IF((OFFSET($A$1, 599 - 1, 65 - 1)) &gt;= (OFFSET($A$1, 144 - 1, 7 - 1)), "1","0")</f>
        <v>1</v>
      </c>
      <c r="BP599">
        <f ca="1" xml:space="preserve"> IF( AND( OFFSET($A$1, 599 - 1, 66 - 1) = "1", OFFSET($A$1, 599 - 1, 67 - 1) = "1" ), 1, IF( AND( OFFSET($A$1, 599 - 1, 66 - 1) = "1", OFFSET($A$1, 599 - 1, 67 - 1) = "0" ), 2, IF( AND( OFFSET($A$1, 599 - 1, 66 - 1) = "0", OFFSET($A$1, 599 - 1, 67 - 1) = "1" ), 3, 4 ) ) )</f>
        <v>1</v>
      </c>
      <c r="BR599" s="6">
        <v>0.42315635820682218</v>
      </c>
      <c r="BS599" s="6" t="str">
        <f t="shared" si="81"/>
        <v>0</v>
      </c>
      <c r="BT599" t="str">
        <f ca="1">IF((OFFSET($A$1, 599 - 1, 70 - 1)) &gt;= (OFFSET($A$1, 168 - 1, 7 - 1)), "1","0")</f>
        <v>0</v>
      </c>
      <c r="BU599">
        <f ca="1" xml:space="preserve"> IF( AND( OFFSET($A$1, 599 - 1, 71 - 1) = "1", OFFSET($A$1, 599 - 1, 72 - 1) = "1" ), 1, IF( AND( OFFSET($A$1, 599 - 1, 71 - 1) = "1", OFFSET($A$1, 599 - 1, 72 - 1) = "0" ), 2, IF( AND( OFFSET($A$1, 599 - 1, 71 - 1) = "0", OFFSET($A$1, 599 - 1, 72 - 1) = "1" ), 3, 4 ) ) )</f>
        <v>4</v>
      </c>
    </row>
    <row r="600" spans="65:73" x14ac:dyDescent="0.25">
      <c r="BM600" s="6">
        <v>0.50509706240747443</v>
      </c>
      <c r="BN600" s="6" t="str">
        <f t="shared" ref="BN600:BN606" si="82">"0"</f>
        <v>0</v>
      </c>
      <c r="BO600" t="str">
        <f ca="1">IF((OFFSET($A$1, 600 - 1, 65 - 1)) &gt;= (OFFSET($A$1, 144 - 1, 7 - 1)), "1","0")</f>
        <v>1</v>
      </c>
      <c r="BP600">
        <f ca="1" xml:space="preserve"> IF( AND( OFFSET($A$1, 600 - 1, 66 - 1) = "1", OFFSET($A$1, 600 - 1, 67 - 1) = "1" ), 1, IF( AND( OFFSET($A$1, 600 - 1, 66 - 1) = "1", OFFSET($A$1, 600 - 1, 67 - 1) = "0" ), 2, IF( AND( OFFSET($A$1, 600 - 1, 66 - 1) = "0", OFFSET($A$1, 600 - 1, 67 - 1) = "1" ), 3, 4 ) ) )</f>
        <v>3</v>
      </c>
      <c r="BR600" s="6">
        <v>0.29198909668856404</v>
      </c>
      <c r="BS600" s="6" t="str">
        <f t="shared" si="81"/>
        <v>0</v>
      </c>
      <c r="BT600" t="str">
        <f ca="1">IF((OFFSET($A$1, 600 - 1, 70 - 1)) &gt;= (OFFSET($A$1, 168 - 1, 7 - 1)), "1","0")</f>
        <v>0</v>
      </c>
      <c r="BU600">
        <f ca="1" xml:space="preserve"> IF( AND( OFFSET($A$1, 600 - 1, 71 - 1) = "1", OFFSET($A$1, 600 - 1, 72 - 1) = "1" ), 1, IF( AND( OFFSET($A$1, 600 - 1, 71 - 1) = "1", OFFSET($A$1, 600 - 1, 72 - 1) = "0" ), 2, IF( AND( OFFSET($A$1, 600 - 1, 71 - 1) = "0", OFFSET($A$1, 600 - 1, 72 - 1) = "1" ), 3, 4 ) ) )</f>
        <v>4</v>
      </c>
    </row>
    <row r="601" spans="65:73" x14ac:dyDescent="0.25">
      <c r="BM601" s="6">
        <v>2.9328720903417003E-2</v>
      </c>
      <c r="BN601" s="6" t="str">
        <f t="shared" si="82"/>
        <v>0</v>
      </c>
      <c r="BO601" t="str">
        <f ca="1">IF((OFFSET($A$1, 601 - 1, 65 - 1)) &gt;= (OFFSET($A$1, 144 - 1, 7 - 1)), "1","0")</f>
        <v>0</v>
      </c>
      <c r="BP601">
        <f ca="1" xml:space="preserve"> IF( AND( OFFSET($A$1, 601 - 1, 66 - 1) = "1", OFFSET($A$1, 601 - 1, 67 - 1) = "1" ), 1, IF( AND( OFFSET($A$1, 601 - 1, 66 - 1) = "1", OFFSET($A$1, 601 - 1, 67 - 1) = "0" ), 2, IF( AND( OFFSET($A$1, 601 - 1, 66 - 1) = "0", OFFSET($A$1, 601 - 1, 67 - 1) = "1" ), 3, 4 ) ) )</f>
        <v>4</v>
      </c>
      <c r="BR601" s="6">
        <v>0.59494854425359001</v>
      </c>
      <c r="BS601" s="6" t="str">
        <f t="shared" si="81"/>
        <v>0</v>
      </c>
      <c r="BT601" t="str">
        <f ca="1">IF((OFFSET($A$1, 601 - 1, 70 - 1)) &gt;= (OFFSET($A$1, 168 - 1, 7 - 1)), "1","0")</f>
        <v>1</v>
      </c>
      <c r="BU601">
        <f ca="1" xml:space="preserve"> IF( AND( OFFSET($A$1, 601 - 1, 71 - 1) = "1", OFFSET($A$1, 601 - 1, 72 - 1) = "1" ), 1, IF( AND( OFFSET($A$1, 601 - 1, 71 - 1) = "1", OFFSET($A$1, 601 - 1, 72 - 1) = "0" ), 2, IF( AND( OFFSET($A$1, 601 - 1, 71 - 1) = "0", OFFSET($A$1, 601 - 1, 72 - 1) = "1" ), 3, 4 ) ) )</f>
        <v>3</v>
      </c>
    </row>
    <row r="602" spans="65:73" x14ac:dyDescent="0.25">
      <c r="BM602" s="6">
        <v>5.3046567667137688E-2</v>
      </c>
      <c r="BN602" s="6" t="str">
        <f t="shared" si="82"/>
        <v>0</v>
      </c>
      <c r="BO602" t="str">
        <f ca="1">IF((OFFSET($A$1, 602 - 1, 65 - 1)) &gt;= (OFFSET($A$1, 144 - 1, 7 - 1)), "1","0")</f>
        <v>0</v>
      </c>
      <c r="BP602">
        <f ca="1" xml:space="preserve"> IF( AND( OFFSET($A$1, 602 - 1, 66 - 1) = "1", OFFSET($A$1, 602 - 1, 67 - 1) = "1" ), 1, IF( AND( OFFSET($A$1, 602 - 1, 66 - 1) = "1", OFFSET($A$1, 602 - 1, 67 - 1) = "0" ), 2, IF( AND( OFFSET($A$1, 602 - 1, 66 - 1) = "0", OFFSET($A$1, 602 - 1, 67 - 1) = "1" ), 3, 4 ) ) )</f>
        <v>4</v>
      </c>
      <c r="BR602" s="6">
        <v>0.45921226021347483</v>
      </c>
      <c r="BS602" s="6" t="str">
        <f t="shared" si="81"/>
        <v>0</v>
      </c>
      <c r="BT602" t="str">
        <f ca="1">IF((OFFSET($A$1, 602 - 1, 70 - 1)) &gt;= (OFFSET($A$1, 168 - 1, 7 - 1)), "1","0")</f>
        <v>0</v>
      </c>
      <c r="BU602">
        <f ca="1" xml:space="preserve"> IF( AND( OFFSET($A$1, 602 - 1, 71 - 1) = "1", OFFSET($A$1, 602 - 1, 72 - 1) = "1" ), 1, IF( AND( OFFSET($A$1, 602 - 1, 71 - 1) = "1", OFFSET($A$1, 602 - 1, 72 - 1) = "0" ), 2, IF( AND( OFFSET($A$1, 602 - 1, 71 - 1) = "0", OFFSET($A$1, 602 - 1, 72 - 1) = "1" ), 3, 4 ) ) )</f>
        <v>4</v>
      </c>
    </row>
    <row r="603" spans="65:73" x14ac:dyDescent="0.25">
      <c r="BM603" s="6">
        <v>0.43618939080826646</v>
      </c>
      <c r="BN603" s="6" t="str">
        <f t="shared" si="82"/>
        <v>0</v>
      </c>
      <c r="BO603" t="str">
        <f ca="1">IF((OFFSET($A$1, 603 - 1, 65 - 1)) &gt;= (OFFSET($A$1, 144 - 1, 7 - 1)), "1","0")</f>
        <v>0</v>
      </c>
      <c r="BP603">
        <f ca="1" xml:space="preserve"> IF( AND( OFFSET($A$1, 603 - 1, 66 - 1) = "1", OFFSET($A$1, 603 - 1, 67 - 1) = "1" ), 1, IF( AND( OFFSET($A$1, 603 - 1, 66 - 1) = "1", OFFSET($A$1, 603 - 1, 67 - 1) = "0" ), 2, IF( AND( OFFSET($A$1, 603 - 1, 66 - 1) = "0", OFFSET($A$1, 603 - 1, 67 - 1) = "1" ), 3, 4 ) ) )</f>
        <v>4</v>
      </c>
      <c r="BR603" s="6">
        <v>0.35147231767813081</v>
      </c>
      <c r="BS603" s="6" t="str">
        <f t="shared" si="81"/>
        <v>0</v>
      </c>
      <c r="BT603" t="str">
        <f ca="1">IF((OFFSET($A$1, 603 - 1, 70 - 1)) &gt;= (OFFSET($A$1, 168 - 1, 7 - 1)), "1","0")</f>
        <v>0</v>
      </c>
      <c r="BU603">
        <f ca="1" xml:space="preserve"> IF( AND( OFFSET($A$1, 603 - 1, 71 - 1) = "1", OFFSET($A$1, 603 - 1, 72 - 1) = "1" ), 1, IF( AND( OFFSET($A$1, 603 - 1, 71 - 1) = "1", OFFSET($A$1, 603 - 1, 72 - 1) = "0" ), 2, IF( AND( OFFSET($A$1, 603 - 1, 71 - 1) = "0", OFFSET($A$1, 603 - 1, 72 - 1) = "1" ), 3, 4 ) ) )</f>
        <v>4</v>
      </c>
    </row>
    <row r="604" spans="65:73" x14ac:dyDescent="0.25">
      <c r="BM604" s="6">
        <v>0.23699201043522874</v>
      </c>
      <c r="BN604" s="6" t="str">
        <f t="shared" si="82"/>
        <v>0</v>
      </c>
      <c r="BO604" t="str">
        <f ca="1">IF((OFFSET($A$1, 604 - 1, 65 - 1)) &gt;= (OFFSET($A$1, 144 - 1, 7 - 1)), "1","0")</f>
        <v>0</v>
      </c>
      <c r="BP604">
        <f ca="1" xml:space="preserve"> IF( AND( OFFSET($A$1, 604 - 1, 66 - 1) = "1", OFFSET($A$1, 604 - 1, 67 - 1) = "1" ), 1, IF( AND( OFFSET($A$1, 604 - 1, 66 - 1) = "1", OFFSET($A$1, 604 - 1, 67 - 1) = "0" ), 2, IF( AND( OFFSET($A$1, 604 - 1, 66 - 1) = "0", OFFSET($A$1, 604 - 1, 67 - 1) = "1" ), 3, 4 ) ) )</f>
        <v>4</v>
      </c>
      <c r="BR604" s="6">
        <v>0.52309207866851326</v>
      </c>
      <c r="BS604" s="6" t="str">
        <f>"1"</f>
        <v>1</v>
      </c>
      <c r="BT604" t="str">
        <f ca="1">IF((OFFSET($A$1, 604 - 1, 70 - 1)) &gt;= (OFFSET($A$1, 168 - 1, 7 - 1)), "1","0")</f>
        <v>1</v>
      </c>
      <c r="BU604">
        <f ca="1" xml:space="preserve"> IF( AND( OFFSET($A$1, 604 - 1, 71 - 1) = "1", OFFSET($A$1, 604 - 1, 72 - 1) = "1" ), 1, IF( AND( OFFSET($A$1, 604 - 1, 71 - 1) = "1", OFFSET($A$1, 604 - 1, 72 - 1) = "0" ), 2, IF( AND( OFFSET($A$1, 604 - 1, 71 - 1) = "0", OFFSET($A$1, 604 - 1, 72 - 1) = "1" ), 3, 4 ) ) )</f>
        <v>1</v>
      </c>
    </row>
    <row r="605" spans="65:73" x14ac:dyDescent="0.25">
      <c r="BM605" s="6">
        <v>0.30415320359246412</v>
      </c>
      <c r="BN605" s="6" t="str">
        <f t="shared" si="82"/>
        <v>0</v>
      </c>
      <c r="BO605" t="str">
        <f ca="1">IF((OFFSET($A$1, 605 - 1, 65 - 1)) &gt;= (OFFSET($A$1, 144 - 1, 7 - 1)), "1","0")</f>
        <v>0</v>
      </c>
      <c r="BP605">
        <f ca="1" xml:space="preserve"> IF( AND( OFFSET($A$1, 605 - 1, 66 - 1) = "1", OFFSET($A$1, 605 - 1, 67 - 1) = "1" ), 1, IF( AND( OFFSET($A$1, 605 - 1, 66 - 1) = "1", OFFSET($A$1, 605 - 1, 67 - 1) = "0" ), 2, IF( AND( OFFSET($A$1, 605 - 1, 66 - 1) = "0", OFFSET($A$1, 605 - 1, 67 - 1) = "1" ), 3, 4 ) ) )</f>
        <v>4</v>
      </c>
      <c r="BR605" s="6">
        <v>9.4099533503556626E-2</v>
      </c>
      <c r="BS605" s="6" t="str">
        <f t="shared" ref="BS605:BS612" si="83">"0"</f>
        <v>0</v>
      </c>
      <c r="BT605" t="str">
        <f ca="1">IF((OFFSET($A$1, 605 - 1, 70 - 1)) &gt;= (OFFSET($A$1, 168 - 1, 7 - 1)), "1","0")</f>
        <v>0</v>
      </c>
      <c r="BU605">
        <f ca="1" xml:space="preserve"> IF( AND( OFFSET($A$1, 605 - 1, 71 - 1) = "1", OFFSET($A$1, 605 - 1, 72 - 1) = "1" ), 1, IF( AND( OFFSET($A$1, 605 - 1, 71 - 1) = "1", OFFSET($A$1, 605 - 1, 72 - 1) = "0" ), 2, IF( AND( OFFSET($A$1, 605 - 1, 71 - 1) = "0", OFFSET($A$1, 605 - 1, 72 - 1) = "1" ), 3, 4 ) ) )</f>
        <v>4</v>
      </c>
    </row>
    <row r="606" spans="65:73" x14ac:dyDescent="0.25">
      <c r="BM606" s="6">
        <v>0.47765975793853166</v>
      </c>
      <c r="BN606" s="6" t="str">
        <f t="shared" si="82"/>
        <v>0</v>
      </c>
      <c r="BO606" t="str">
        <f ca="1">IF((OFFSET($A$1, 606 - 1, 65 - 1)) &gt;= (OFFSET($A$1, 144 - 1, 7 - 1)), "1","0")</f>
        <v>0</v>
      </c>
      <c r="BP606">
        <f ca="1" xml:space="preserve"> IF( AND( OFFSET($A$1, 606 - 1, 66 - 1) = "1", OFFSET($A$1, 606 - 1, 67 - 1) = "1" ), 1, IF( AND( OFFSET($A$1, 606 - 1, 66 - 1) = "1", OFFSET($A$1, 606 - 1, 67 - 1) = "0" ), 2, IF( AND( OFFSET($A$1, 606 - 1, 66 - 1) = "0", OFFSET($A$1, 606 - 1, 67 - 1) = "1" ), 3, 4 ) ) )</f>
        <v>4</v>
      </c>
      <c r="BR606" s="6">
        <v>0.16183608721327195</v>
      </c>
      <c r="BS606" s="6" t="str">
        <f t="shared" si="83"/>
        <v>0</v>
      </c>
      <c r="BT606" t="str">
        <f ca="1">IF((OFFSET($A$1, 606 - 1, 70 - 1)) &gt;= (OFFSET($A$1, 168 - 1, 7 - 1)), "1","0")</f>
        <v>0</v>
      </c>
      <c r="BU606">
        <f ca="1" xml:space="preserve"> IF( AND( OFFSET($A$1, 606 - 1, 71 - 1) = "1", OFFSET($A$1, 606 - 1, 72 - 1) = "1" ), 1, IF( AND( OFFSET($A$1, 606 - 1, 71 - 1) = "1", OFFSET($A$1, 606 - 1, 72 - 1) = "0" ), 2, IF( AND( OFFSET($A$1, 606 - 1, 71 - 1) = "0", OFFSET($A$1, 606 - 1, 72 - 1) = "1" ), 3, 4 ) ) )</f>
        <v>4</v>
      </c>
    </row>
    <row r="607" spans="65:73" x14ac:dyDescent="0.25">
      <c r="BM607" s="6">
        <v>0.72481707811884843</v>
      </c>
      <c r="BN607" s="6" t="str">
        <f>"1"</f>
        <v>1</v>
      </c>
      <c r="BO607" t="str">
        <f ca="1">IF((OFFSET($A$1, 607 - 1, 65 - 1)) &gt;= (OFFSET($A$1, 144 - 1, 7 - 1)), "1","0")</f>
        <v>1</v>
      </c>
      <c r="BP607">
        <f ca="1" xml:space="preserve"> IF( AND( OFFSET($A$1, 607 - 1, 66 - 1) = "1", OFFSET($A$1, 607 - 1, 67 - 1) = "1" ), 1, IF( AND( OFFSET($A$1, 607 - 1, 66 - 1) = "1", OFFSET($A$1, 607 - 1, 67 - 1) = "0" ), 2, IF( AND( OFFSET($A$1, 607 - 1, 66 - 1) = "0", OFFSET($A$1, 607 - 1, 67 - 1) = "1" ), 3, 4 ) ) )</f>
        <v>1</v>
      </c>
      <c r="BR607" s="6">
        <v>0.29000715737714045</v>
      </c>
      <c r="BS607" s="6" t="str">
        <f t="shared" si="83"/>
        <v>0</v>
      </c>
      <c r="BT607" t="str">
        <f ca="1">IF((OFFSET($A$1, 607 - 1, 70 - 1)) &gt;= (OFFSET($A$1, 168 - 1, 7 - 1)), "1","0")</f>
        <v>0</v>
      </c>
      <c r="BU607">
        <f ca="1" xml:space="preserve"> IF( AND( OFFSET($A$1, 607 - 1, 71 - 1) = "1", OFFSET($A$1, 607 - 1, 72 - 1) = "1" ), 1, IF( AND( OFFSET($A$1, 607 - 1, 71 - 1) = "1", OFFSET($A$1, 607 - 1, 72 - 1) = "0" ), 2, IF( AND( OFFSET($A$1, 607 - 1, 71 - 1) = "0", OFFSET($A$1, 607 - 1, 72 - 1) = "1" ), 3, 4 ) ) )</f>
        <v>4</v>
      </c>
    </row>
    <row r="608" spans="65:73" x14ac:dyDescent="0.25">
      <c r="BM608" s="6">
        <v>0.48548449675678357</v>
      </c>
      <c r="BN608" s="6" t="str">
        <f>"1"</f>
        <v>1</v>
      </c>
      <c r="BO608" t="str">
        <f ca="1">IF((OFFSET($A$1, 608 - 1, 65 - 1)) &gt;= (OFFSET($A$1, 144 - 1, 7 - 1)), "1","0")</f>
        <v>0</v>
      </c>
      <c r="BP608">
        <f ca="1" xml:space="preserve"> IF( AND( OFFSET($A$1, 608 - 1, 66 - 1) = "1", OFFSET($A$1, 608 - 1, 67 - 1) = "1" ), 1, IF( AND( OFFSET($A$1, 608 - 1, 66 - 1) = "1", OFFSET($A$1, 608 - 1, 67 - 1) = "0" ), 2, IF( AND( OFFSET($A$1, 608 - 1, 66 - 1) = "0", OFFSET($A$1, 608 - 1, 67 - 1) = "1" ), 3, 4 ) ) )</f>
        <v>2</v>
      </c>
      <c r="BR608" s="6">
        <v>0.37845896921579136</v>
      </c>
      <c r="BS608" s="6" t="str">
        <f t="shared" si="83"/>
        <v>0</v>
      </c>
      <c r="BT608" t="str">
        <f ca="1">IF((OFFSET($A$1, 608 - 1, 70 - 1)) &gt;= (OFFSET($A$1, 168 - 1, 7 - 1)), "1","0")</f>
        <v>0</v>
      </c>
      <c r="BU608">
        <f ca="1" xml:space="preserve"> IF( AND( OFFSET($A$1, 608 - 1, 71 - 1) = "1", OFFSET($A$1, 608 - 1, 72 - 1) = "1" ), 1, IF( AND( OFFSET($A$1, 608 - 1, 71 - 1) = "1", OFFSET($A$1, 608 - 1, 72 - 1) = "0" ), 2, IF( AND( OFFSET($A$1, 608 - 1, 71 - 1) = "0", OFFSET($A$1, 608 - 1, 72 - 1) = "1" ), 3, 4 ) ) )</f>
        <v>4</v>
      </c>
    </row>
    <row r="609" spans="65:73" x14ac:dyDescent="0.25">
      <c r="BM609" s="6">
        <v>0.48614637988888426</v>
      </c>
      <c r="BN609" s="6" t="str">
        <f t="shared" ref="BN609:BN617" si="84">"0"</f>
        <v>0</v>
      </c>
      <c r="BO609" t="str">
        <f ca="1">IF((OFFSET($A$1, 609 - 1, 65 - 1)) &gt;= (OFFSET($A$1, 144 - 1, 7 - 1)), "1","0")</f>
        <v>0</v>
      </c>
      <c r="BP609">
        <f ca="1" xml:space="preserve"> IF( AND( OFFSET($A$1, 609 - 1, 66 - 1) = "1", OFFSET($A$1, 609 - 1, 67 - 1) = "1" ), 1, IF( AND( OFFSET($A$1, 609 - 1, 66 - 1) = "1", OFFSET($A$1, 609 - 1, 67 - 1) = "0" ), 2, IF( AND( OFFSET($A$1, 609 - 1, 66 - 1) = "0", OFFSET($A$1, 609 - 1, 67 - 1) = "1" ), 3, 4 ) ) )</f>
        <v>4</v>
      </c>
      <c r="BR609" s="6">
        <v>0.5367667225510373</v>
      </c>
      <c r="BS609" s="6" t="str">
        <f t="shared" si="83"/>
        <v>0</v>
      </c>
      <c r="BT609" t="str">
        <f ca="1">IF((OFFSET($A$1, 609 - 1, 70 - 1)) &gt;= (OFFSET($A$1, 168 - 1, 7 - 1)), "1","0")</f>
        <v>1</v>
      </c>
      <c r="BU609">
        <f ca="1" xml:space="preserve"> IF( AND( OFFSET($A$1, 609 - 1, 71 - 1) = "1", OFFSET($A$1, 609 - 1, 72 - 1) = "1" ), 1, IF( AND( OFFSET($A$1, 609 - 1, 71 - 1) = "1", OFFSET($A$1, 609 - 1, 72 - 1) = "0" ), 2, IF( AND( OFFSET($A$1, 609 - 1, 71 - 1) = "0", OFFSET($A$1, 609 - 1, 72 - 1) = "1" ), 3, 4 ) ) )</f>
        <v>3</v>
      </c>
    </row>
    <row r="610" spans="65:73" x14ac:dyDescent="0.25">
      <c r="BM610" s="6">
        <v>0.2933142679305627</v>
      </c>
      <c r="BN610" s="6" t="str">
        <f t="shared" si="84"/>
        <v>0</v>
      </c>
      <c r="BO610" t="str">
        <f ca="1">IF((OFFSET($A$1, 610 - 1, 65 - 1)) &gt;= (OFFSET($A$1, 144 - 1, 7 - 1)), "1","0")</f>
        <v>0</v>
      </c>
      <c r="BP610">
        <f ca="1" xml:space="preserve"> IF( AND( OFFSET($A$1, 610 - 1, 66 - 1) = "1", OFFSET($A$1, 610 - 1, 67 - 1) = "1" ), 1, IF( AND( OFFSET($A$1, 610 - 1, 66 - 1) = "1", OFFSET($A$1, 610 - 1, 67 - 1) = "0" ), 2, IF( AND( OFFSET($A$1, 610 - 1, 66 - 1) = "0", OFFSET($A$1, 610 - 1, 67 - 1) = "1" ), 3, 4 ) ) )</f>
        <v>4</v>
      </c>
      <c r="BR610" s="6">
        <v>0.40748056600320648</v>
      </c>
      <c r="BS610" s="6" t="str">
        <f t="shared" si="83"/>
        <v>0</v>
      </c>
      <c r="BT610" t="str">
        <f ca="1">IF((OFFSET($A$1, 610 - 1, 70 - 1)) &gt;= (OFFSET($A$1, 168 - 1, 7 - 1)), "1","0")</f>
        <v>0</v>
      </c>
      <c r="BU610">
        <f ca="1" xml:space="preserve"> IF( AND( OFFSET($A$1, 610 - 1, 71 - 1) = "1", OFFSET($A$1, 610 - 1, 72 - 1) = "1" ), 1, IF( AND( OFFSET($A$1, 610 - 1, 71 - 1) = "1", OFFSET($A$1, 610 - 1, 72 - 1) = "0" ), 2, IF( AND( OFFSET($A$1, 610 - 1, 71 - 1) = "0", OFFSET($A$1, 610 - 1, 72 - 1) = "1" ), 3, 4 ) ) )</f>
        <v>4</v>
      </c>
    </row>
    <row r="611" spans="65:73" x14ac:dyDescent="0.25">
      <c r="BM611" s="6">
        <v>0.24363263437095631</v>
      </c>
      <c r="BN611" s="6" t="str">
        <f t="shared" si="84"/>
        <v>0</v>
      </c>
      <c r="BO611" t="str">
        <f ca="1">IF((OFFSET($A$1, 611 - 1, 65 - 1)) &gt;= (OFFSET($A$1, 144 - 1, 7 - 1)), "1","0")</f>
        <v>0</v>
      </c>
      <c r="BP611">
        <f ca="1" xml:space="preserve"> IF( AND( OFFSET($A$1, 611 - 1, 66 - 1) = "1", OFFSET($A$1, 611 - 1, 67 - 1) = "1" ), 1, IF( AND( OFFSET($A$1, 611 - 1, 66 - 1) = "1", OFFSET($A$1, 611 - 1, 67 - 1) = "0" ), 2, IF( AND( OFFSET($A$1, 611 - 1, 66 - 1) = "0", OFFSET($A$1, 611 - 1, 67 - 1) = "1" ), 3, 4 ) ) )</f>
        <v>4</v>
      </c>
      <c r="BR611" s="6">
        <v>0.24805991748341311</v>
      </c>
      <c r="BS611" s="6" t="str">
        <f t="shared" si="83"/>
        <v>0</v>
      </c>
      <c r="BT611" t="str">
        <f ca="1">IF((OFFSET($A$1, 611 - 1, 70 - 1)) &gt;= (OFFSET($A$1, 168 - 1, 7 - 1)), "1","0")</f>
        <v>0</v>
      </c>
      <c r="BU611">
        <f ca="1" xml:space="preserve"> IF( AND( OFFSET($A$1, 611 - 1, 71 - 1) = "1", OFFSET($A$1, 611 - 1, 72 - 1) = "1" ), 1, IF( AND( OFFSET($A$1, 611 - 1, 71 - 1) = "1", OFFSET($A$1, 611 - 1, 72 - 1) = "0" ), 2, IF( AND( OFFSET($A$1, 611 - 1, 71 - 1) = "0", OFFSET($A$1, 611 - 1, 72 - 1) = "1" ), 3, 4 ) ) )</f>
        <v>4</v>
      </c>
    </row>
    <row r="612" spans="65:73" x14ac:dyDescent="0.25">
      <c r="BM612" s="6">
        <v>0.2932326186750876</v>
      </c>
      <c r="BN612" s="6" t="str">
        <f t="shared" si="84"/>
        <v>0</v>
      </c>
      <c r="BO612" t="str">
        <f ca="1">IF((OFFSET($A$1, 612 - 1, 65 - 1)) &gt;= (OFFSET($A$1, 144 - 1, 7 - 1)), "1","0")</f>
        <v>0</v>
      </c>
      <c r="BP612">
        <f ca="1" xml:space="preserve"> IF( AND( OFFSET($A$1, 612 - 1, 66 - 1) = "1", OFFSET($A$1, 612 - 1, 67 - 1) = "1" ), 1, IF( AND( OFFSET($A$1, 612 - 1, 66 - 1) = "1", OFFSET($A$1, 612 - 1, 67 - 1) = "0" ), 2, IF( AND( OFFSET($A$1, 612 - 1, 66 - 1) = "0", OFFSET($A$1, 612 - 1, 67 - 1) = "1" ), 3, 4 ) ) )</f>
        <v>4</v>
      </c>
      <c r="BR612" s="6">
        <v>3.6566265886006144E-2</v>
      </c>
      <c r="BS612" s="6" t="str">
        <f t="shared" si="83"/>
        <v>0</v>
      </c>
      <c r="BT612" t="str">
        <f ca="1">IF((OFFSET($A$1, 612 - 1, 70 - 1)) &gt;= (OFFSET($A$1, 168 - 1, 7 - 1)), "1","0")</f>
        <v>0</v>
      </c>
      <c r="BU612">
        <f ca="1" xml:space="preserve"> IF( AND( OFFSET($A$1, 612 - 1, 71 - 1) = "1", OFFSET($A$1, 612 - 1, 72 - 1) = "1" ), 1, IF( AND( OFFSET($A$1, 612 - 1, 71 - 1) = "1", OFFSET($A$1, 612 - 1, 72 - 1) = "0" ), 2, IF( AND( OFFSET($A$1, 612 - 1, 71 - 1) = "0", OFFSET($A$1, 612 - 1, 72 - 1) = "1" ), 3, 4 ) ) )</f>
        <v>4</v>
      </c>
    </row>
    <row r="613" spans="65:73" x14ac:dyDescent="0.25">
      <c r="BM613" s="6">
        <v>0.66323119701117506</v>
      </c>
      <c r="BN613" s="6" t="str">
        <f t="shared" si="84"/>
        <v>0</v>
      </c>
      <c r="BO613" t="str">
        <f ca="1">IF((OFFSET($A$1, 613 - 1, 65 - 1)) &gt;= (OFFSET($A$1, 144 - 1, 7 - 1)), "1","0")</f>
        <v>1</v>
      </c>
      <c r="BP613">
        <f ca="1" xml:space="preserve"> IF( AND( OFFSET($A$1, 613 - 1, 66 - 1) = "1", OFFSET($A$1, 613 - 1, 67 - 1) = "1" ), 1, IF( AND( OFFSET($A$1, 613 - 1, 66 - 1) = "1", OFFSET($A$1, 613 - 1, 67 - 1) = "0" ), 2, IF( AND( OFFSET($A$1, 613 - 1, 66 - 1) = "0", OFFSET($A$1, 613 - 1, 67 - 1) = "1" ), 3, 4 ) ) )</f>
        <v>3</v>
      </c>
      <c r="BR613" s="6">
        <v>0.76606945789177838</v>
      </c>
      <c r="BS613" s="6" t="str">
        <f>"1"</f>
        <v>1</v>
      </c>
      <c r="BT613" t="str">
        <f ca="1">IF((OFFSET($A$1, 613 - 1, 70 - 1)) &gt;= (OFFSET($A$1, 168 - 1, 7 - 1)), "1","0")</f>
        <v>1</v>
      </c>
      <c r="BU613">
        <f ca="1" xml:space="preserve"> IF( AND( OFFSET($A$1, 613 - 1, 71 - 1) = "1", OFFSET($A$1, 613 - 1, 72 - 1) = "1" ), 1, IF( AND( OFFSET($A$1, 613 - 1, 71 - 1) = "1", OFFSET($A$1, 613 - 1, 72 - 1) = "0" ), 2, IF( AND( OFFSET($A$1, 613 - 1, 71 - 1) = "0", OFFSET($A$1, 613 - 1, 72 - 1) = "1" ), 3, 4 ) ) )</f>
        <v>1</v>
      </c>
    </row>
    <row r="614" spans="65:73" x14ac:dyDescent="0.25">
      <c r="BM614" s="6">
        <v>0.34424159149895361</v>
      </c>
      <c r="BN614" s="6" t="str">
        <f t="shared" si="84"/>
        <v>0</v>
      </c>
      <c r="BO614" t="str">
        <f ca="1">IF((OFFSET($A$1, 614 - 1, 65 - 1)) &gt;= (OFFSET($A$1, 144 - 1, 7 - 1)), "1","0")</f>
        <v>0</v>
      </c>
      <c r="BP614">
        <f ca="1" xml:space="preserve"> IF( AND( OFFSET($A$1, 614 - 1, 66 - 1) = "1", OFFSET($A$1, 614 - 1, 67 - 1) = "1" ), 1, IF( AND( OFFSET($A$1, 614 - 1, 66 - 1) = "1", OFFSET($A$1, 614 - 1, 67 - 1) = "0" ), 2, IF( AND( OFFSET($A$1, 614 - 1, 66 - 1) = "0", OFFSET($A$1, 614 - 1, 67 - 1) = "1" ), 3, 4 ) ) )</f>
        <v>4</v>
      </c>
      <c r="BR614" s="6">
        <v>0.25069667849307686</v>
      </c>
      <c r="BS614" s="6" t="str">
        <f>"0"</f>
        <v>0</v>
      </c>
      <c r="BT614" t="str">
        <f ca="1">IF((OFFSET($A$1, 614 - 1, 70 - 1)) &gt;= (OFFSET($A$1, 168 - 1, 7 - 1)), "1","0")</f>
        <v>0</v>
      </c>
      <c r="BU614">
        <f ca="1" xml:space="preserve"> IF( AND( OFFSET($A$1, 614 - 1, 71 - 1) = "1", OFFSET($A$1, 614 - 1, 72 - 1) = "1" ), 1, IF( AND( OFFSET($A$1, 614 - 1, 71 - 1) = "1", OFFSET($A$1, 614 - 1, 72 - 1) = "0" ), 2, IF( AND( OFFSET($A$1, 614 - 1, 71 - 1) = "0", OFFSET($A$1, 614 - 1, 72 - 1) = "1" ), 3, 4 ) ) )</f>
        <v>4</v>
      </c>
    </row>
    <row r="615" spans="65:73" x14ac:dyDescent="0.25">
      <c r="BM615" s="6">
        <v>0.11164842655330068</v>
      </c>
      <c r="BN615" s="6" t="str">
        <f t="shared" si="84"/>
        <v>0</v>
      </c>
      <c r="BO615" t="str">
        <f ca="1">IF((OFFSET($A$1, 615 - 1, 65 - 1)) &gt;= (OFFSET($A$1, 144 - 1, 7 - 1)), "1","0")</f>
        <v>0</v>
      </c>
      <c r="BP615">
        <f ca="1" xml:space="preserve"> IF( AND( OFFSET($A$1, 615 - 1, 66 - 1) = "1", OFFSET($A$1, 615 - 1, 67 - 1) = "1" ), 1, IF( AND( OFFSET($A$1, 615 - 1, 66 - 1) = "1", OFFSET($A$1, 615 - 1, 67 - 1) = "0" ), 2, IF( AND( OFFSET($A$1, 615 - 1, 66 - 1) = "0", OFFSET($A$1, 615 - 1, 67 - 1) = "1" ), 3, 4 ) ) )</f>
        <v>4</v>
      </c>
      <c r="BR615" s="6">
        <v>0.95449762201115451</v>
      </c>
      <c r="BS615" s="6" t="str">
        <f>"0"</f>
        <v>0</v>
      </c>
      <c r="BT615" t="str">
        <f ca="1">IF((OFFSET($A$1, 615 - 1, 70 - 1)) &gt;= (OFFSET($A$1, 168 - 1, 7 - 1)), "1","0")</f>
        <v>1</v>
      </c>
      <c r="BU615">
        <f ca="1" xml:space="preserve"> IF( AND( OFFSET($A$1, 615 - 1, 71 - 1) = "1", OFFSET($A$1, 615 - 1, 72 - 1) = "1" ), 1, IF( AND( OFFSET($A$1, 615 - 1, 71 - 1) = "1", OFFSET($A$1, 615 - 1, 72 - 1) = "0" ), 2, IF( AND( OFFSET($A$1, 615 - 1, 71 - 1) = "0", OFFSET($A$1, 615 - 1, 72 - 1) = "1" ), 3, 4 ) ) )</f>
        <v>3</v>
      </c>
    </row>
    <row r="616" spans="65:73" x14ac:dyDescent="0.25">
      <c r="BM616" s="6">
        <v>0.31702952648983102</v>
      </c>
      <c r="BN616" s="6" t="str">
        <f t="shared" si="84"/>
        <v>0</v>
      </c>
      <c r="BO616" t="str">
        <f ca="1">IF((OFFSET($A$1, 616 - 1, 65 - 1)) &gt;= (OFFSET($A$1, 144 - 1, 7 - 1)), "1","0")</f>
        <v>0</v>
      </c>
      <c r="BP616">
        <f ca="1" xml:space="preserve"> IF( AND( OFFSET($A$1, 616 - 1, 66 - 1) = "1", OFFSET($A$1, 616 - 1, 67 - 1) = "1" ), 1, IF( AND( OFFSET($A$1, 616 - 1, 66 - 1) = "1", OFFSET($A$1, 616 - 1, 67 - 1) = "0" ), 2, IF( AND( OFFSET($A$1, 616 - 1, 66 - 1) = "0", OFFSET($A$1, 616 - 1, 67 - 1) = "1" ), 3, 4 ) ) )</f>
        <v>4</v>
      </c>
      <c r="BR616" s="6">
        <v>0.56773483143804748</v>
      </c>
      <c r="BS616" s="6" t="str">
        <f>"1"</f>
        <v>1</v>
      </c>
      <c r="BT616" t="str">
        <f ca="1">IF((OFFSET($A$1, 616 - 1, 70 - 1)) &gt;= (OFFSET($A$1, 168 - 1, 7 - 1)), "1","0")</f>
        <v>1</v>
      </c>
      <c r="BU616">
        <f ca="1" xml:space="preserve"> IF( AND( OFFSET($A$1, 616 - 1, 71 - 1) = "1", OFFSET($A$1, 616 - 1, 72 - 1) = "1" ), 1, IF( AND( OFFSET($A$1, 616 - 1, 71 - 1) = "1", OFFSET($A$1, 616 - 1, 72 - 1) = "0" ), 2, IF( AND( OFFSET($A$1, 616 - 1, 71 - 1) = "0", OFFSET($A$1, 616 - 1, 72 - 1) = "1" ), 3, 4 ) ) )</f>
        <v>1</v>
      </c>
    </row>
    <row r="617" spans="65:73" x14ac:dyDescent="0.25">
      <c r="BM617" s="6">
        <v>0.30067170931076936</v>
      </c>
      <c r="BN617" s="6" t="str">
        <f t="shared" si="84"/>
        <v>0</v>
      </c>
      <c r="BO617" t="str">
        <f ca="1">IF((OFFSET($A$1, 617 - 1, 65 - 1)) &gt;= (OFFSET($A$1, 144 - 1, 7 - 1)), "1","0")</f>
        <v>0</v>
      </c>
      <c r="BP617">
        <f ca="1" xml:space="preserve"> IF( AND( OFFSET($A$1, 617 - 1, 66 - 1) = "1", OFFSET($A$1, 617 - 1, 67 - 1) = "1" ), 1, IF( AND( OFFSET($A$1, 617 - 1, 66 - 1) = "1", OFFSET($A$1, 617 - 1, 67 - 1) = "0" ), 2, IF( AND( OFFSET($A$1, 617 - 1, 66 - 1) = "0", OFFSET($A$1, 617 - 1, 67 - 1) = "1" ), 3, 4 ) ) )</f>
        <v>4</v>
      </c>
      <c r="BR617" s="6">
        <v>0.54518336079387308</v>
      </c>
      <c r="BS617" s="6" t="str">
        <f>"0"</f>
        <v>0</v>
      </c>
      <c r="BT617" t="str">
        <f ca="1">IF((OFFSET($A$1, 617 - 1, 70 - 1)) &gt;= (OFFSET($A$1, 168 - 1, 7 - 1)), "1","0")</f>
        <v>1</v>
      </c>
      <c r="BU617">
        <f ca="1" xml:space="preserve"> IF( AND( OFFSET($A$1, 617 - 1, 71 - 1) = "1", OFFSET($A$1, 617 - 1, 72 - 1) = "1" ), 1, IF( AND( OFFSET($A$1, 617 - 1, 71 - 1) = "1", OFFSET($A$1, 617 - 1, 72 - 1) = "0" ), 2, IF( AND( OFFSET($A$1, 617 - 1, 71 - 1) = "0", OFFSET($A$1, 617 - 1, 72 - 1) = "1" ), 3, 4 ) ) )</f>
        <v>3</v>
      </c>
    </row>
    <row r="618" spans="65:73" x14ac:dyDescent="0.25">
      <c r="BM618" s="6">
        <v>0.11771536235946552</v>
      </c>
      <c r="BN618" s="6" t="str">
        <f>"1"</f>
        <v>1</v>
      </c>
      <c r="BO618" t="str">
        <f ca="1">IF((OFFSET($A$1, 618 - 1, 65 - 1)) &gt;= (OFFSET($A$1, 144 - 1, 7 - 1)), "1","0")</f>
        <v>0</v>
      </c>
      <c r="BP618">
        <f ca="1" xml:space="preserve"> IF( AND( OFFSET($A$1, 618 - 1, 66 - 1) = "1", OFFSET($A$1, 618 - 1, 67 - 1) = "1" ), 1, IF( AND( OFFSET($A$1, 618 - 1, 66 - 1) = "1", OFFSET($A$1, 618 - 1, 67 - 1) = "0" ), 2, IF( AND( OFFSET($A$1, 618 - 1, 66 - 1) = "0", OFFSET($A$1, 618 - 1, 67 - 1) = "1" ), 3, 4 ) ) )</f>
        <v>2</v>
      </c>
      <c r="BR618" s="6">
        <v>0.64060363990677682</v>
      </c>
      <c r="BS618" s="6" t="str">
        <f>"0"</f>
        <v>0</v>
      </c>
      <c r="BT618" t="str">
        <f ca="1">IF((OFFSET($A$1, 618 - 1, 70 - 1)) &gt;= (OFFSET($A$1, 168 - 1, 7 - 1)), "1","0")</f>
        <v>1</v>
      </c>
      <c r="BU618">
        <f ca="1" xml:space="preserve"> IF( AND( OFFSET($A$1, 618 - 1, 71 - 1) = "1", OFFSET($A$1, 618 - 1, 72 - 1) = "1" ), 1, IF( AND( OFFSET($A$1, 618 - 1, 71 - 1) = "1", OFFSET($A$1, 618 - 1, 72 - 1) = "0" ), 2, IF( AND( OFFSET($A$1, 618 - 1, 71 - 1) = "0", OFFSET($A$1, 618 - 1, 72 - 1) = "1" ), 3, 4 ) ) )</f>
        <v>3</v>
      </c>
    </row>
    <row r="619" spans="65:73" x14ac:dyDescent="0.25">
      <c r="BM619" s="6">
        <v>0.12189637112865449</v>
      </c>
      <c r="BN619" s="6" t="str">
        <f>"0"</f>
        <v>0</v>
      </c>
      <c r="BO619" t="str">
        <f ca="1">IF((OFFSET($A$1, 619 - 1, 65 - 1)) &gt;= (OFFSET($A$1, 144 - 1, 7 - 1)), "1","0")</f>
        <v>0</v>
      </c>
      <c r="BP619">
        <f ca="1" xml:space="preserve"> IF( AND( OFFSET($A$1, 619 - 1, 66 - 1) = "1", OFFSET($A$1, 619 - 1, 67 - 1) = "1" ), 1, IF( AND( OFFSET($A$1, 619 - 1, 66 - 1) = "1", OFFSET($A$1, 619 - 1, 67 - 1) = "0" ), 2, IF( AND( OFFSET($A$1, 619 - 1, 66 - 1) = "0", OFFSET($A$1, 619 - 1, 67 - 1) = "1" ), 3, 4 ) ) )</f>
        <v>4</v>
      </c>
      <c r="BR619" s="6">
        <v>0.13597064865483274</v>
      </c>
      <c r="BS619" s="6" t="str">
        <f>"1"</f>
        <v>1</v>
      </c>
      <c r="BT619" t="str">
        <f ca="1">IF((OFFSET($A$1, 619 - 1, 70 - 1)) &gt;= (OFFSET($A$1, 168 - 1, 7 - 1)), "1","0")</f>
        <v>0</v>
      </c>
      <c r="BU619">
        <f ca="1" xml:space="preserve"> IF( AND( OFFSET($A$1, 619 - 1, 71 - 1) = "1", OFFSET($A$1, 619 - 1, 72 - 1) = "1" ), 1, IF( AND( OFFSET($A$1, 619 - 1, 71 - 1) = "1", OFFSET($A$1, 619 - 1, 72 - 1) = "0" ), 2, IF( AND( OFFSET($A$1, 619 - 1, 71 - 1) = "0", OFFSET($A$1, 619 - 1, 72 - 1) = "1" ), 3, 4 ) ) )</f>
        <v>2</v>
      </c>
    </row>
    <row r="620" spans="65:73" x14ac:dyDescent="0.25">
      <c r="BM620" s="6">
        <v>0.27852817697271809</v>
      </c>
      <c r="BN620" s="6" t="str">
        <f>"0"</f>
        <v>0</v>
      </c>
      <c r="BO620" t="str">
        <f ca="1">IF((OFFSET($A$1, 620 - 1, 65 - 1)) &gt;= (OFFSET($A$1, 144 - 1, 7 - 1)), "1","0")</f>
        <v>0</v>
      </c>
      <c r="BP620">
        <f ca="1" xml:space="preserve"> IF( AND( OFFSET($A$1, 620 - 1, 66 - 1) = "1", OFFSET($A$1, 620 - 1, 67 - 1) = "1" ), 1, IF( AND( OFFSET($A$1, 620 - 1, 66 - 1) = "1", OFFSET($A$1, 620 - 1, 67 - 1) = "0" ), 2, IF( AND( OFFSET($A$1, 620 - 1, 66 - 1) = "0", OFFSET($A$1, 620 - 1, 67 - 1) = "1" ), 3, 4 ) ) )</f>
        <v>4</v>
      </c>
      <c r="BR620" s="6">
        <v>0.9311587793337609</v>
      </c>
      <c r="BS620" s="6" t="str">
        <f>"0"</f>
        <v>0</v>
      </c>
      <c r="BT620" t="str">
        <f ca="1">IF((OFFSET($A$1, 620 - 1, 70 - 1)) &gt;= (OFFSET($A$1, 168 - 1, 7 - 1)), "1","0")</f>
        <v>1</v>
      </c>
      <c r="BU620">
        <f ca="1" xml:space="preserve"> IF( AND( OFFSET($A$1, 620 - 1, 71 - 1) = "1", OFFSET($A$1, 620 - 1, 72 - 1) = "1" ), 1, IF( AND( OFFSET($A$1, 620 - 1, 71 - 1) = "1", OFFSET($A$1, 620 - 1, 72 - 1) = "0" ), 2, IF( AND( OFFSET($A$1, 620 - 1, 71 - 1) = "0", OFFSET($A$1, 620 - 1, 72 - 1) = "1" ), 3, 4 ) ) )</f>
        <v>3</v>
      </c>
    </row>
    <row r="621" spans="65:73" x14ac:dyDescent="0.25">
      <c r="BM621" s="6">
        <v>0.31485924513166247</v>
      </c>
      <c r="BN621" s="6" t="str">
        <f>"0"</f>
        <v>0</v>
      </c>
      <c r="BO621" t="str">
        <f ca="1">IF((OFFSET($A$1, 621 - 1, 65 - 1)) &gt;= (OFFSET($A$1, 144 - 1, 7 - 1)), "1","0")</f>
        <v>0</v>
      </c>
      <c r="BP621">
        <f ca="1" xml:space="preserve"> IF( AND( OFFSET($A$1, 621 - 1, 66 - 1) = "1", OFFSET($A$1, 621 - 1, 67 - 1) = "1" ), 1, IF( AND( OFFSET($A$1, 621 - 1, 66 - 1) = "1", OFFSET($A$1, 621 - 1, 67 - 1) = "0" ), 2, IF( AND( OFFSET($A$1, 621 - 1, 66 - 1) = "0", OFFSET($A$1, 621 - 1, 67 - 1) = "1" ), 3, 4 ) ) )</f>
        <v>4</v>
      </c>
      <c r="BR621" s="6">
        <v>0.94029245856424382</v>
      </c>
      <c r="BS621" s="6" t="str">
        <f>"1"</f>
        <v>1</v>
      </c>
      <c r="BT621" t="str">
        <f ca="1">IF((OFFSET($A$1, 621 - 1, 70 - 1)) &gt;= (OFFSET($A$1, 168 - 1, 7 - 1)), "1","0")</f>
        <v>1</v>
      </c>
      <c r="BU621">
        <f ca="1" xml:space="preserve"> IF( AND( OFFSET($A$1, 621 - 1, 71 - 1) = "1", OFFSET($A$1, 621 - 1, 72 - 1) = "1" ), 1, IF( AND( OFFSET($A$1, 621 - 1, 71 - 1) = "1", OFFSET($A$1, 621 - 1, 72 - 1) = "0" ), 2, IF( AND( OFFSET($A$1, 621 - 1, 71 - 1) = "0", OFFSET($A$1, 621 - 1, 72 - 1) = "1" ), 3, 4 ) ) )</f>
        <v>1</v>
      </c>
    </row>
    <row r="622" spans="65:73" x14ac:dyDescent="0.25">
      <c r="BM622" s="6">
        <v>0.48404251140133214</v>
      </c>
      <c r="BN622" s="6" t="str">
        <f>"0"</f>
        <v>0</v>
      </c>
      <c r="BO622" t="str">
        <f ca="1">IF((OFFSET($A$1, 622 - 1, 65 - 1)) &gt;= (OFFSET($A$1, 144 - 1, 7 - 1)), "1","0")</f>
        <v>0</v>
      </c>
      <c r="BP622">
        <f ca="1" xml:space="preserve"> IF( AND( OFFSET($A$1, 622 - 1, 66 - 1) = "1", OFFSET($A$1, 622 - 1, 67 - 1) = "1" ), 1, IF( AND( OFFSET($A$1, 622 - 1, 66 - 1) = "1", OFFSET($A$1, 622 - 1, 67 - 1) = "0" ), 2, IF( AND( OFFSET($A$1, 622 - 1, 66 - 1) = "0", OFFSET($A$1, 622 - 1, 67 - 1) = "1" ), 3, 4 ) ) )</f>
        <v>4</v>
      </c>
      <c r="BR622" s="6">
        <v>0.16332581054122536</v>
      </c>
      <c r="BS622" s="6" t="str">
        <f t="shared" ref="BS622:BS641" si="85">"0"</f>
        <v>0</v>
      </c>
      <c r="BT622" t="str">
        <f ca="1">IF((OFFSET($A$1, 622 - 1, 70 - 1)) &gt;= (OFFSET($A$1, 168 - 1, 7 - 1)), "1","0")</f>
        <v>0</v>
      </c>
      <c r="BU622">
        <f ca="1" xml:space="preserve"> IF( AND( OFFSET($A$1, 622 - 1, 71 - 1) = "1", OFFSET($A$1, 622 - 1, 72 - 1) = "1" ), 1, IF( AND( OFFSET($A$1, 622 - 1, 71 - 1) = "1", OFFSET($A$1, 622 - 1, 72 - 1) = "0" ), 2, IF( AND( OFFSET($A$1, 622 - 1, 71 - 1) = "0", OFFSET($A$1, 622 - 1, 72 - 1) = "1" ), 3, 4 ) ) )</f>
        <v>4</v>
      </c>
    </row>
    <row r="623" spans="65:73" x14ac:dyDescent="0.25">
      <c r="BM623" s="6">
        <v>0.6072922905468805</v>
      </c>
      <c r="BN623" s="6" t="str">
        <f>"0"</f>
        <v>0</v>
      </c>
      <c r="BO623" t="str">
        <f ca="1">IF((OFFSET($A$1, 623 - 1, 65 - 1)) &gt;= (OFFSET($A$1, 144 - 1, 7 - 1)), "1","0")</f>
        <v>1</v>
      </c>
      <c r="BP623">
        <f ca="1" xml:space="preserve"> IF( AND( OFFSET($A$1, 623 - 1, 66 - 1) = "1", OFFSET($A$1, 623 - 1, 67 - 1) = "1" ), 1, IF( AND( OFFSET($A$1, 623 - 1, 66 - 1) = "1", OFFSET($A$1, 623 - 1, 67 - 1) = "0" ), 2, IF( AND( OFFSET($A$1, 623 - 1, 66 - 1) = "0", OFFSET($A$1, 623 - 1, 67 - 1) = "1" ), 3, 4 ) ) )</f>
        <v>3</v>
      </c>
      <c r="BR623" s="6">
        <v>0.94246508162083342</v>
      </c>
      <c r="BS623" s="6" t="str">
        <f t="shared" si="85"/>
        <v>0</v>
      </c>
      <c r="BT623" t="str">
        <f ca="1">IF((OFFSET($A$1, 623 - 1, 70 - 1)) &gt;= (OFFSET($A$1, 168 - 1, 7 - 1)), "1","0")</f>
        <v>1</v>
      </c>
      <c r="BU623">
        <f ca="1" xml:space="preserve"> IF( AND( OFFSET($A$1, 623 - 1, 71 - 1) = "1", OFFSET($A$1, 623 - 1, 72 - 1) = "1" ), 1, IF( AND( OFFSET($A$1, 623 - 1, 71 - 1) = "1", OFFSET($A$1, 623 - 1, 72 - 1) = "0" ), 2, IF( AND( OFFSET($A$1, 623 - 1, 71 - 1) = "0", OFFSET($A$1, 623 - 1, 72 - 1) = "1" ), 3, 4 ) ) )</f>
        <v>3</v>
      </c>
    </row>
    <row r="624" spans="65:73" x14ac:dyDescent="0.25">
      <c r="BM624" s="6">
        <v>0.66169889060424825</v>
      </c>
      <c r="BN624" s="6" t="str">
        <f>"1"</f>
        <v>1</v>
      </c>
      <c r="BO624" t="str">
        <f ca="1">IF((OFFSET($A$1, 624 - 1, 65 - 1)) &gt;= (OFFSET($A$1, 144 - 1, 7 - 1)), "1","0")</f>
        <v>1</v>
      </c>
      <c r="BP624">
        <f ca="1" xml:space="preserve"> IF( AND( OFFSET($A$1, 624 - 1, 66 - 1) = "1", OFFSET($A$1, 624 - 1, 67 - 1) = "1" ), 1, IF( AND( OFFSET($A$1, 624 - 1, 66 - 1) = "1", OFFSET($A$1, 624 - 1, 67 - 1) = "0" ), 2, IF( AND( OFFSET($A$1, 624 - 1, 66 - 1) = "0", OFFSET($A$1, 624 - 1, 67 - 1) = "1" ), 3, 4 ) ) )</f>
        <v>1</v>
      </c>
      <c r="BR624" s="6">
        <v>0.83750403371478621</v>
      </c>
      <c r="BS624" s="6" t="str">
        <f t="shared" si="85"/>
        <v>0</v>
      </c>
      <c r="BT624" t="str">
        <f ca="1">IF((OFFSET($A$1, 624 - 1, 70 - 1)) &gt;= (OFFSET($A$1, 168 - 1, 7 - 1)), "1","0")</f>
        <v>1</v>
      </c>
      <c r="BU624">
        <f ca="1" xml:space="preserve"> IF( AND( OFFSET($A$1, 624 - 1, 71 - 1) = "1", OFFSET($A$1, 624 - 1, 72 - 1) = "1" ), 1, IF( AND( OFFSET($A$1, 624 - 1, 71 - 1) = "1", OFFSET($A$1, 624 - 1, 72 - 1) = "0" ), 2, IF( AND( OFFSET($A$1, 624 - 1, 71 - 1) = "0", OFFSET($A$1, 624 - 1, 72 - 1) = "1" ), 3, 4 ) ) )</f>
        <v>3</v>
      </c>
    </row>
    <row r="625" spans="65:73" x14ac:dyDescent="0.25">
      <c r="BM625" s="6">
        <v>0.40721957796820046</v>
      </c>
      <c r="BN625" s="6" t="str">
        <f>"0"</f>
        <v>0</v>
      </c>
      <c r="BO625" t="str">
        <f ca="1">IF((OFFSET($A$1, 625 - 1, 65 - 1)) &gt;= (OFFSET($A$1, 144 - 1, 7 - 1)), "1","0")</f>
        <v>0</v>
      </c>
      <c r="BP625">
        <f ca="1" xml:space="preserve"> IF( AND( OFFSET($A$1, 625 - 1, 66 - 1) = "1", OFFSET($A$1, 625 - 1, 67 - 1) = "1" ), 1, IF( AND( OFFSET($A$1, 625 - 1, 66 - 1) = "1", OFFSET($A$1, 625 - 1, 67 - 1) = "0" ), 2, IF( AND( OFFSET($A$1, 625 - 1, 66 - 1) = "0", OFFSET($A$1, 625 - 1, 67 - 1) = "1" ), 3, 4 ) ) )</f>
        <v>4</v>
      </c>
      <c r="BR625" s="6">
        <v>0.88134905318727808</v>
      </c>
      <c r="BS625" s="6" t="str">
        <f t="shared" si="85"/>
        <v>0</v>
      </c>
      <c r="BT625" t="str">
        <f ca="1">IF((OFFSET($A$1, 625 - 1, 70 - 1)) &gt;= (OFFSET($A$1, 168 - 1, 7 - 1)), "1","0")</f>
        <v>1</v>
      </c>
      <c r="BU625">
        <f ca="1" xml:space="preserve"> IF( AND( OFFSET($A$1, 625 - 1, 71 - 1) = "1", OFFSET($A$1, 625 - 1, 72 - 1) = "1" ), 1, IF( AND( OFFSET($A$1, 625 - 1, 71 - 1) = "1", OFFSET($A$1, 625 - 1, 72 - 1) = "0" ), 2, IF( AND( OFFSET($A$1, 625 - 1, 71 - 1) = "0", OFFSET($A$1, 625 - 1, 72 - 1) = "1" ), 3, 4 ) ) )</f>
        <v>3</v>
      </c>
    </row>
    <row r="626" spans="65:73" x14ac:dyDescent="0.25">
      <c r="BM626" s="6">
        <v>0.23568274536139988</v>
      </c>
      <c r="BN626" s="6" t="str">
        <f>"0"</f>
        <v>0</v>
      </c>
      <c r="BO626" t="str">
        <f ca="1">IF((OFFSET($A$1, 626 - 1, 65 - 1)) &gt;= (OFFSET($A$1, 144 - 1, 7 - 1)), "1","0")</f>
        <v>0</v>
      </c>
      <c r="BP626">
        <f ca="1" xml:space="preserve"> IF( AND( OFFSET($A$1, 626 - 1, 66 - 1) = "1", OFFSET($A$1, 626 - 1, 67 - 1) = "1" ), 1, IF( AND( OFFSET($A$1, 626 - 1, 66 - 1) = "1", OFFSET($A$1, 626 - 1, 67 - 1) = "0" ), 2, IF( AND( OFFSET($A$1, 626 - 1, 66 - 1) = "0", OFFSET($A$1, 626 - 1, 67 - 1) = "1" ), 3, 4 ) ) )</f>
        <v>4</v>
      </c>
      <c r="BR626" s="6">
        <v>0.12517319917869646</v>
      </c>
      <c r="BS626" s="6" t="str">
        <f t="shared" si="85"/>
        <v>0</v>
      </c>
      <c r="BT626" t="str">
        <f ca="1">IF((OFFSET($A$1, 626 - 1, 70 - 1)) &gt;= (OFFSET($A$1, 168 - 1, 7 - 1)), "1","0")</f>
        <v>0</v>
      </c>
      <c r="BU626">
        <f ca="1" xml:space="preserve"> IF( AND( OFFSET($A$1, 626 - 1, 71 - 1) = "1", OFFSET($A$1, 626 - 1, 72 - 1) = "1" ), 1, IF( AND( OFFSET($A$1, 626 - 1, 71 - 1) = "1", OFFSET($A$1, 626 - 1, 72 - 1) = "0" ), 2, IF( AND( OFFSET($A$1, 626 - 1, 71 - 1) = "0", OFFSET($A$1, 626 - 1, 72 - 1) = "1" ), 3, 4 ) ) )</f>
        <v>4</v>
      </c>
    </row>
    <row r="627" spans="65:73" x14ac:dyDescent="0.25">
      <c r="BM627" s="6">
        <v>0.2563316977033081</v>
      </c>
      <c r="BN627" s="6" t="str">
        <f>"0"</f>
        <v>0</v>
      </c>
      <c r="BO627" t="str">
        <f ca="1">IF((OFFSET($A$1, 627 - 1, 65 - 1)) &gt;= (OFFSET($A$1, 144 - 1, 7 - 1)), "1","0")</f>
        <v>0</v>
      </c>
      <c r="BP627">
        <f ca="1" xml:space="preserve"> IF( AND( OFFSET($A$1, 627 - 1, 66 - 1) = "1", OFFSET($A$1, 627 - 1, 67 - 1) = "1" ), 1, IF( AND( OFFSET($A$1, 627 - 1, 66 - 1) = "1", OFFSET($A$1, 627 - 1, 67 - 1) = "0" ), 2, IF( AND( OFFSET($A$1, 627 - 1, 66 - 1) = "0", OFFSET($A$1, 627 - 1, 67 - 1) = "1" ), 3, 4 ) ) )</f>
        <v>4</v>
      </c>
      <c r="BR627" s="6">
        <v>0.15144652070062278</v>
      </c>
      <c r="BS627" s="6" t="str">
        <f t="shared" si="85"/>
        <v>0</v>
      </c>
      <c r="BT627" t="str">
        <f ca="1">IF((OFFSET($A$1, 627 - 1, 70 - 1)) &gt;= (OFFSET($A$1, 168 - 1, 7 - 1)), "1","0")</f>
        <v>0</v>
      </c>
      <c r="BU627">
        <f ca="1" xml:space="preserve"> IF( AND( OFFSET($A$1, 627 - 1, 71 - 1) = "1", OFFSET($A$1, 627 - 1, 72 - 1) = "1" ), 1, IF( AND( OFFSET($A$1, 627 - 1, 71 - 1) = "1", OFFSET($A$1, 627 - 1, 72 - 1) = "0" ), 2, IF( AND( OFFSET($A$1, 627 - 1, 71 - 1) = "0", OFFSET($A$1, 627 - 1, 72 - 1) = "1" ), 3, 4 ) ) )</f>
        <v>4</v>
      </c>
    </row>
    <row r="628" spans="65:73" x14ac:dyDescent="0.25">
      <c r="BM628" s="6">
        <v>0.39343113698729482</v>
      </c>
      <c r="BN628" s="6" t="str">
        <f>"0"</f>
        <v>0</v>
      </c>
      <c r="BO628" t="str">
        <f ca="1">IF((OFFSET($A$1, 628 - 1, 65 - 1)) &gt;= (OFFSET($A$1, 144 - 1, 7 - 1)), "1","0")</f>
        <v>0</v>
      </c>
      <c r="BP628">
        <f ca="1" xml:space="preserve"> IF( AND( OFFSET($A$1, 628 - 1, 66 - 1) = "1", OFFSET($A$1, 628 - 1, 67 - 1) = "1" ), 1, IF( AND( OFFSET($A$1, 628 - 1, 66 - 1) = "1", OFFSET($A$1, 628 - 1, 67 - 1) = "0" ), 2, IF( AND( OFFSET($A$1, 628 - 1, 66 - 1) = "0", OFFSET($A$1, 628 - 1, 67 - 1) = "1" ), 3, 4 ) ) )</f>
        <v>4</v>
      </c>
      <c r="BR628" s="6">
        <v>0.25931387059662325</v>
      </c>
      <c r="BS628" s="6" t="str">
        <f t="shared" si="85"/>
        <v>0</v>
      </c>
      <c r="BT628" t="str">
        <f ca="1">IF((OFFSET($A$1, 628 - 1, 70 - 1)) &gt;= (OFFSET($A$1, 168 - 1, 7 - 1)), "1","0")</f>
        <v>0</v>
      </c>
      <c r="BU628">
        <f ca="1" xml:space="preserve"> IF( AND( OFFSET($A$1, 628 - 1, 71 - 1) = "1", OFFSET($A$1, 628 - 1, 72 - 1) = "1" ), 1, IF( AND( OFFSET($A$1, 628 - 1, 71 - 1) = "1", OFFSET($A$1, 628 - 1, 72 - 1) = "0" ), 2, IF( AND( OFFSET($A$1, 628 - 1, 71 - 1) = "0", OFFSET($A$1, 628 - 1, 72 - 1) = "1" ), 3, 4 ) ) )</f>
        <v>4</v>
      </c>
    </row>
    <row r="629" spans="65:73" x14ac:dyDescent="0.25">
      <c r="BM629" s="6">
        <v>0.37968205254459758</v>
      </c>
      <c r="BN629" s="6" t="str">
        <f>"0"</f>
        <v>0</v>
      </c>
      <c r="BO629" t="str">
        <f ca="1">IF((OFFSET($A$1, 629 - 1, 65 - 1)) &gt;= (OFFSET($A$1, 144 - 1, 7 - 1)), "1","0")</f>
        <v>0</v>
      </c>
      <c r="BP629">
        <f ca="1" xml:space="preserve"> IF( AND( OFFSET($A$1, 629 - 1, 66 - 1) = "1", OFFSET($A$1, 629 - 1, 67 - 1) = "1" ), 1, IF( AND( OFFSET($A$1, 629 - 1, 66 - 1) = "1", OFFSET($A$1, 629 - 1, 67 - 1) = "0" ), 2, IF( AND( OFFSET($A$1, 629 - 1, 66 - 1) = "0", OFFSET($A$1, 629 - 1, 67 - 1) = "1" ), 3, 4 ) ) )</f>
        <v>4</v>
      </c>
      <c r="BR629" s="6">
        <v>6.7882356810519198E-2</v>
      </c>
      <c r="BS629" s="6" t="str">
        <f t="shared" si="85"/>
        <v>0</v>
      </c>
      <c r="BT629" t="str">
        <f ca="1">IF((OFFSET($A$1, 629 - 1, 70 - 1)) &gt;= (OFFSET($A$1, 168 - 1, 7 - 1)), "1","0")</f>
        <v>0</v>
      </c>
      <c r="BU629">
        <f ca="1" xml:space="preserve"> IF( AND( OFFSET($A$1, 629 - 1, 71 - 1) = "1", OFFSET($A$1, 629 - 1, 72 - 1) = "1" ), 1, IF( AND( OFFSET($A$1, 629 - 1, 71 - 1) = "1", OFFSET($A$1, 629 - 1, 72 - 1) = "0" ), 2, IF( AND( OFFSET($A$1, 629 - 1, 71 - 1) = "0", OFFSET($A$1, 629 - 1, 72 - 1) = "1" ), 3, 4 ) ) )</f>
        <v>4</v>
      </c>
    </row>
    <row r="630" spans="65:73" x14ac:dyDescent="0.25">
      <c r="BM630" s="6">
        <v>0.71608980045509307</v>
      </c>
      <c r="BN630" s="6" t="str">
        <f>"1"</f>
        <v>1</v>
      </c>
      <c r="BO630" t="str">
        <f ca="1">IF((OFFSET($A$1, 630 - 1, 65 - 1)) &gt;= (OFFSET($A$1, 144 - 1, 7 - 1)), "1","0")</f>
        <v>1</v>
      </c>
      <c r="BP630">
        <f ca="1" xml:space="preserve"> IF( AND( OFFSET($A$1, 630 - 1, 66 - 1) = "1", OFFSET($A$1, 630 - 1, 67 - 1) = "1" ), 1, IF( AND( OFFSET($A$1, 630 - 1, 66 - 1) = "1", OFFSET($A$1, 630 - 1, 67 - 1) = "0" ), 2, IF( AND( OFFSET($A$1, 630 - 1, 66 - 1) = "0", OFFSET($A$1, 630 - 1, 67 - 1) = "1" ), 3, 4 ) ) )</f>
        <v>1</v>
      </c>
      <c r="BR630" s="6">
        <v>5.1464557830044437E-2</v>
      </c>
      <c r="BS630" s="6" t="str">
        <f t="shared" si="85"/>
        <v>0</v>
      </c>
      <c r="BT630" t="str">
        <f ca="1">IF((OFFSET($A$1, 630 - 1, 70 - 1)) &gt;= (OFFSET($A$1, 168 - 1, 7 - 1)), "1","0")</f>
        <v>0</v>
      </c>
      <c r="BU630">
        <f ca="1" xml:space="preserve"> IF( AND( OFFSET($A$1, 630 - 1, 71 - 1) = "1", OFFSET($A$1, 630 - 1, 72 - 1) = "1" ), 1, IF( AND( OFFSET($A$1, 630 - 1, 71 - 1) = "1", OFFSET($A$1, 630 - 1, 72 - 1) = "0" ), 2, IF( AND( OFFSET($A$1, 630 - 1, 71 - 1) = "0", OFFSET($A$1, 630 - 1, 72 - 1) = "1" ), 3, 4 ) ) )</f>
        <v>4</v>
      </c>
    </row>
    <row r="631" spans="65:73" x14ac:dyDescent="0.25">
      <c r="BM631" s="6">
        <v>0.47139387177227116</v>
      </c>
      <c r="BN631" s="6" t="str">
        <f>"0"</f>
        <v>0</v>
      </c>
      <c r="BO631" t="str">
        <f ca="1">IF((OFFSET($A$1, 631 - 1, 65 - 1)) &gt;= (OFFSET($A$1, 144 - 1, 7 - 1)), "1","0")</f>
        <v>0</v>
      </c>
      <c r="BP631">
        <f ca="1" xml:space="preserve"> IF( AND( OFFSET($A$1, 631 - 1, 66 - 1) = "1", OFFSET($A$1, 631 - 1, 67 - 1) = "1" ), 1, IF( AND( OFFSET($A$1, 631 - 1, 66 - 1) = "1", OFFSET($A$1, 631 - 1, 67 - 1) = "0" ), 2, IF( AND( OFFSET($A$1, 631 - 1, 66 - 1) = "0", OFFSET($A$1, 631 - 1, 67 - 1) = "1" ), 3, 4 ) ) )</f>
        <v>4</v>
      </c>
      <c r="BR631" s="6">
        <v>0.11844165085165939</v>
      </c>
      <c r="BS631" s="6" t="str">
        <f t="shared" si="85"/>
        <v>0</v>
      </c>
      <c r="BT631" t="str">
        <f ca="1">IF((OFFSET($A$1, 631 - 1, 70 - 1)) &gt;= (OFFSET($A$1, 168 - 1, 7 - 1)), "1","0")</f>
        <v>0</v>
      </c>
      <c r="BU631">
        <f ca="1" xml:space="preserve"> IF( AND( OFFSET($A$1, 631 - 1, 71 - 1) = "1", OFFSET($A$1, 631 - 1, 72 - 1) = "1" ), 1, IF( AND( OFFSET($A$1, 631 - 1, 71 - 1) = "1", OFFSET($A$1, 631 - 1, 72 - 1) = "0" ), 2, IF( AND( OFFSET($A$1, 631 - 1, 71 - 1) = "0", OFFSET($A$1, 631 - 1, 72 - 1) = "1" ), 3, 4 ) ) )</f>
        <v>4</v>
      </c>
    </row>
    <row r="632" spans="65:73" x14ac:dyDescent="0.25">
      <c r="BM632" s="6">
        <v>0.62806973780608855</v>
      </c>
      <c r="BN632" s="6" t="str">
        <f>"1"</f>
        <v>1</v>
      </c>
      <c r="BO632" t="str">
        <f ca="1">IF((OFFSET($A$1, 632 - 1, 65 - 1)) &gt;= (OFFSET($A$1, 144 - 1, 7 - 1)), "1","0")</f>
        <v>1</v>
      </c>
      <c r="BP632">
        <f ca="1" xml:space="preserve"> IF( AND( OFFSET($A$1, 632 - 1, 66 - 1) = "1", OFFSET($A$1, 632 - 1, 67 - 1) = "1" ), 1, IF( AND( OFFSET($A$1, 632 - 1, 66 - 1) = "1", OFFSET($A$1, 632 - 1, 67 - 1) = "0" ), 2, IF( AND( OFFSET($A$1, 632 - 1, 66 - 1) = "0", OFFSET($A$1, 632 - 1, 67 - 1) = "1" ), 3, 4 ) ) )</f>
        <v>1</v>
      </c>
      <c r="BR632" s="6">
        <v>0.31388268946530418</v>
      </c>
      <c r="BS632" s="6" t="str">
        <f t="shared" si="85"/>
        <v>0</v>
      </c>
      <c r="BT632" t="str">
        <f ca="1">IF((OFFSET($A$1, 632 - 1, 70 - 1)) &gt;= (OFFSET($A$1, 168 - 1, 7 - 1)), "1","0")</f>
        <v>0</v>
      </c>
      <c r="BU632">
        <f ca="1" xml:space="preserve"> IF( AND( OFFSET($A$1, 632 - 1, 71 - 1) = "1", OFFSET($A$1, 632 - 1, 72 - 1) = "1" ), 1, IF( AND( OFFSET($A$1, 632 - 1, 71 - 1) = "1", OFFSET($A$1, 632 - 1, 72 - 1) = "0" ), 2, IF( AND( OFFSET($A$1, 632 - 1, 71 - 1) = "0", OFFSET($A$1, 632 - 1, 72 - 1) = "1" ), 3, 4 ) ) )</f>
        <v>4</v>
      </c>
    </row>
    <row r="633" spans="65:73" x14ac:dyDescent="0.25">
      <c r="BM633" s="6">
        <v>0.76391315025008399</v>
      </c>
      <c r="BN633" s="6" t="str">
        <f>"0"</f>
        <v>0</v>
      </c>
      <c r="BO633" t="str">
        <f ca="1">IF((OFFSET($A$1, 633 - 1, 65 - 1)) &gt;= (OFFSET($A$1, 144 - 1, 7 - 1)), "1","0")</f>
        <v>1</v>
      </c>
      <c r="BP633">
        <f ca="1" xml:space="preserve"> IF( AND( OFFSET($A$1, 633 - 1, 66 - 1) = "1", OFFSET($A$1, 633 - 1, 67 - 1) = "1" ), 1, IF( AND( OFFSET($A$1, 633 - 1, 66 - 1) = "1", OFFSET($A$1, 633 - 1, 67 - 1) = "0" ), 2, IF( AND( OFFSET($A$1, 633 - 1, 66 - 1) = "0", OFFSET($A$1, 633 - 1, 67 - 1) = "1" ), 3, 4 ) ) )</f>
        <v>3</v>
      </c>
      <c r="BR633" s="6">
        <v>0.14508297114454782</v>
      </c>
      <c r="BS633" s="6" t="str">
        <f t="shared" si="85"/>
        <v>0</v>
      </c>
      <c r="BT633" t="str">
        <f ca="1">IF((OFFSET($A$1, 633 - 1, 70 - 1)) &gt;= (OFFSET($A$1, 168 - 1, 7 - 1)), "1","0")</f>
        <v>0</v>
      </c>
      <c r="BU633">
        <f ca="1" xml:space="preserve"> IF( AND( OFFSET($A$1, 633 - 1, 71 - 1) = "1", OFFSET($A$1, 633 - 1, 72 - 1) = "1" ), 1, IF( AND( OFFSET($A$1, 633 - 1, 71 - 1) = "1", OFFSET($A$1, 633 - 1, 72 - 1) = "0" ), 2, IF( AND( OFFSET($A$1, 633 - 1, 71 - 1) = "0", OFFSET($A$1, 633 - 1, 72 - 1) = "1" ), 3, 4 ) ) )</f>
        <v>4</v>
      </c>
    </row>
    <row r="634" spans="65:73" x14ac:dyDescent="0.25">
      <c r="BM634" s="6">
        <v>0.43425914193621895</v>
      </c>
      <c r="BN634" s="6" t="str">
        <f>"0"</f>
        <v>0</v>
      </c>
      <c r="BO634" t="str">
        <f ca="1">IF((OFFSET($A$1, 634 - 1, 65 - 1)) &gt;= (OFFSET($A$1, 144 - 1, 7 - 1)), "1","0")</f>
        <v>0</v>
      </c>
      <c r="BP634">
        <f ca="1" xml:space="preserve"> IF( AND( OFFSET($A$1, 634 - 1, 66 - 1) = "1", OFFSET($A$1, 634 - 1, 67 - 1) = "1" ), 1, IF( AND( OFFSET($A$1, 634 - 1, 66 - 1) = "1", OFFSET($A$1, 634 - 1, 67 - 1) = "0" ), 2, IF( AND( OFFSET($A$1, 634 - 1, 66 - 1) = "0", OFFSET($A$1, 634 - 1, 67 - 1) = "1" ), 3, 4 ) ) )</f>
        <v>4</v>
      </c>
      <c r="BR634" s="6">
        <v>7.6210793898421184E-2</v>
      </c>
      <c r="BS634" s="6" t="str">
        <f t="shared" si="85"/>
        <v>0</v>
      </c>
      <c r="BT634" t="str">
        <f ca="1">IF((OFFSET($A$1, 634 - 1, 70 - 1)) &gt;= (OFFSET($A$1, 168 - 1, 7 - 1)), "1","0")</f>
        <v>0</v>
      </c>
      <c r="BU634">
        <f ca="1" xml:space="preserve"> IF( AND( OFFSET($A$1, 634 - 1, 71 - 1) = "1", OFFSET($A$1, 634 - 1, 72 - 1) = "1" ), 1, IF( AND( OFFSET($A$1, 634 - 1, 71 - 1) = "1", OFFSET($A$1, 634 - 1, 72 - 1) = "0" ), 2, IF( AND( OFFSET($A$1, 634 - 1, 71 - 1) = "0", OFFSET($A$1, 634 - 1, 72 - 1) = "1" ), 3, 4 ) ) )</f>
        <v>4</v>
      </c>
    </row>
    <row r="635" spans="65:73" x14ac:dyDescent="0.25">
      <c r="BM635" s="6">
        <v>0.64239764616995088</v>
      </c>
      <c r="BN635" s="6" t="str">
        <f>"1"</f>
        <v>1</v>
      </c>
      <c r="BO635" t="str">
        <f ca="1">IF((OFFSET($A$1, 635 - 1, 65 - 1)) &gt;= (OFFSET($A$1, 144 - 1, 7 - 1)), "1","0")</f>
        <v>1</v>
      </c>
      <c r="BP635">
        <f ca="1" xml:space="preserve"> IF( AND( OFFSET($A$1, 635 - 1, 66 - 1) = "1", OFFSET($A$1, 635 - 1, 67 - 1) = "1" ), 1, IF( AND( OFFSET($A$1, 635 - 1, 66 - 1) = "1", OFFSET($A$1, 635 - 1, 67 - 1) = "0" ), 2, IF( AND( OFFSET($A$1, 635 - 1, 66 - 1) = "0", OFFSET($A$1, 635 - 1, 67 - 1) = "1" ), 3, 4 ) ) )</f>
        <v>1</v>
      </c>
      <c r="BR635" s="6">
        <v>0.26680268185679529</v>
      </c>
      <c r="BS635" s="6" t="str">
        <f t="shared" si="85"/>
        <v>0</v>
      </c>
      <c r="BT635" t="str">
        <f ca="1">IF((OFFSET($A$1, 635 - 1, 70 - 1)) &gt;= (OFFSET($A$1, 168 - 1, 7 - 1)), "1","0")</f>
        <v>0</v>
      </c>
      <c r="BU635">
        <f ca="1" xml:space="preserve"> IF( AND( OFFSET($A$1, 635 - 1, 71 - 1) = "1", OFFSET($A$1, 635 - 1, 72 - 1) = "1" ), 1, IF( AND( OFFSET($A$1, 635 - 1, 71 - 1) = "1", OFFSET($A$1, 635 - 1, 72 - 1) = "0" ), 2, IF( AND( OFFSET($A$1, 635 - 1, 71 - 1) = "0", OFFSET($A$1, 635 - 1, 72 - 1) = "1" ), 3, 4 ) ) )</f>
        <v>4</v>
      </c>
    </row>
    <row r="636" spans="65:73" x14ac:dyDescent="0.25">
      <c r="BM636" s="6">
        <v>0.20275019500839489</v>
      </c>
      <c r="BN636" s="6" t="str">
        <f>"0"</f>
        <v>0</v>
      </c>
      <c r="BO636" t="str">
        <f ca="1">IF((OFFSET($A$1, 636 - 1, 65 - 1)) &gt;= (OFFSET($A$1, 144 - 1, 7 - 1)), "1","0")</f>
        <v>0</v>
      </c>
      <c r="BP636">
        <f ca="1" xml:space="preserve"> IF( AND( OFFSET($A$1, 636 - 1, 66 - 1) = "1", OFFSET($A$1, 636 - 1, 67 - 1) = "1" ), 1, IF( AND( OFFSET($A$1, 636 - 1, 66 - 1) = "1", OFFSET($A$1, 636 - 1, 67 - 1) = "0" ), 2, IF( AND( OFFSET($A$1, 636 - 1, 66 - 1) = "0", OFFSET($A$1, 636 - 1, 67 - 1) = "1" ), 3, 4 ) ) )</f>
        <v>4</v>
      </c>
      <c r="BR636" s="6">
        <v>0.48052561412187006</v>
      </c>
      <c r="BS636" s="6" t="str">
        <f t="shared" si="85"/>
        <v>0</v>
      </c>
      <c r="BT636" t="str">
        <f ca="1">IF((OFFSET($A$1, 636 - 1, 70 - 1)) &gt;= (OFFSET($A$1, 168 - 1, 7 - 1)), "1","0")</f>
        <v>0</v>
      </c>
      <c r="BU636">
        <f ca="1" xml:space="preserve"> IF( AND( OFFSET($A$1, 636 - 1, 71 - 1) = "1", OFFSET($A$1, 636 - 1, 72 - 1) = "1" ), 1, IF( AND( OFFSET($A$1, 636 - 1, 71 - 1) = "1", OFFSET($A$1, 636 - 1, 72 - 1) = "0" ), 2, IF( AND( OFFSET($A$1, 636 - 1, 71 - 1) = "0", OFFSET($A$1, 636 - 1, 72 - 1) = "1" ), 3, 4 ) ) )</f>
        <v>4</v>
      </c>
    </row>
    <row r="637" spans="65:73" x14ac:dyDescent="0.25">
      <c r="BM637" s="6">
        <v>0.86464986481483097</v>
      </c>
      <c r="BN637" s="6" t="str">
        <f>"1"</f>
        <v>1</v>
      </c>
      <c r="BO637" t="str">
        <f ca="1">IF((OFFSET($A$1, 637 - 1, 65 - 1)) &gt;= (OFFSET($A$1, 144 - 1, 7 - 1)), "1","0")</f>
        <v>1</v>
      </c>
      <c r="BP637">
        <f ca="1" xml:space="preserve"> IF( AND( OFFSET($A$1, 637 - 1, 66 - 1) = "1", OFFSET($A$1, 637 - 1, 67 - 1) = "1" ), 1, IF( AND( OFFSET($A$1, 637 - 1, 66 - 1) = "1", OFFSET($A$1, 637 - 1, 67 - 1) = "0" ), 2, IF( AND( OFFSET($A$1, 637 - 1, 66 - 1) = "0", OFFSET($A$1, 637 - 1, 67 - 1) = "1" ), 3, 4 ) ) )</f>
        <v>1</v>
      </c>
      <c r="BR637" s="6">
        <v>0.55145480393298296</v>
      </c>
      <c r="BS637" s="6" t="str">
        <f t="shared" si="85"/>
        <v>0</v>
      </c>
      <c r="BT637" t="str">
        <f ca="1">IF((OFFSET($A$1, 637 - 1, 70 - 1)) &gt;= (OFFSET($A$1, 168 - 1, 7 - 1)), "1","0")</f>
        <v>1</v>
      </c>
      <c r="BU637">
        <f ca="1" xml:space="preserve"> IF( AND( OFFSET($A$1, 637 - 1, 71 - 1) = "1", OFFSET($A$1, 637 - 1, 72 - 1) = "1" ), 1, IF( AND( OFFSET($A$1, 637 - 1, 71 - 1) = "1", OFFSET($A$1, 637 - 1, 72 - 1) = "0" ), 2, IF( AND( OFFSET($A$1, 637 - 1, 71 - 1) = "0", OFFSET($A$1, 637 - 1, 72 - 1) = "1" ), 3, 4 ) ) )</f>
        <v>3</v>
      </c>
    </row>
    <row r="638" spans="65:73" x14ac:dyDescent="0.25">
      <c r="BM638" s="6">
        <v>0.18177776302774409</v>
      </c>
      <c r="BN638" s="6" t="str">
        <f t="shared" ref="BN638:BN643" si="86">"0"</f>
        <v>0</v>
      </c>
      <c r="BO638" t="str">
        <f ca="1">IF((OFFSET($A$1, 638 - 1, 65 - 1)) &gt;= (OFFSET($A$1, 144 - 1, 7 - 1)), "1","0")</f>
        <v>0</v>
      </c>
      <c r="BP638">
        <f ca="1" xml:space="preserve"> IF( AND( OFFSET($A$1, 638 - 1, 66 - 1) = "1", OFFSET($A$1, 638 - 1, 67 - 1) = "1" ), 1, IF( AND( OFFSET($A$1, 638 - 1, 66 - 1) = "1", OFFSET($A$1, 638 - 1, 67 - 1) = "0" ), 2, IF( AND( OFFSET($A$1, 638 - 1, 66 - 1) = "0", OFFSET($A$1, 638 - 1, 67 - 1) = "1" ), 3, 4 ) ) )</f>
        <v>4</v>
      </c>
      <c r="BR638" s="6">
        <v>0.14780608099008258</v>
      </c>
      <c r="BS638" s="6" t="str">
        <f t="shared" si="85"/>
        <v>0</v>
      </c>
      <c r="BT638" t="str">
        <f ca="1">IF((OFFSET($A$1, 638 - 1, 70 - 1)) &gt;= (OFFSET($A$1, 168 - 1, 7 - 1)), "1","0")</f>
        <v>0</v>
      </c>
      <c r="BU638">
        <f ca="1" xml:space="preserve"> IF( AND( OFFSET($A$1, 638 - 1, 71 - 1) = "1", OFFSET($A$1, 638 - 1, 72 - 1) = "1" ), 1, IF( AND( OFFSET($A$1, 638 - 1, 71 - 1) = "1", OFFSET($A$1, 638 - 1, 72 - 1) = "0" ), 2, IF( AND( OFFSET($A$1, 638 - 1, 71 - 1) = "0", OFFSET($A$1, 638 - 1, 72 - 1) = "1" ), 3, 4 ) ) )</f>
        <v>4</v>
      </c>
    </row>
    <row r="639" spans="65:73" x14ac:dyDescent="0.25">
      <c r="BM639" s="6">
        <v>9.5517876238384258E-2</v>
      </c>
      <c r="BN639" s="6" t="str">
        <f t="shared" si="86"/>
        <v>0</v>
      </c>
      <c r="BO639" t="str">
        <f ca="1">IF((OFFSET($A$1, 639 - 1, 65 - 1)) &gt;= (OFFSET($A$1, 144 - 1, 7 - 1)), "1","0")</f>
        <v>0</v>
      </c>
      <c r="BP639">
        <f ca="1" xml:space="preserve"> IF( AND( OFFSET($A$1, 639 - 1, 66 - 1) = "1", OFFSET($A$1, 639 - 1, 67 - 1) = "1" ), 1, IF( AND( OFFSET($A$1, 639 - 1, 66 - 1) = "1", OFFSET($A$1, 639 - 1, 67 - 1) = "0" ), 2, IF( AND( OFFSET($A$1, 639 - 1, 66 - 1) = "0", OFFSET($A$1, 639 - 1, 67 - 1) = "1" ), 3, 4 ) ) )</f>
        <v>4</v>
      </c>
      <c r="BR639" s="6">
        <v>0.25894251712063371</v>
      </c>
      <c r="BS639" s="6" t="str">
        <f t="shared" si="85"/>
        <v>0</v>
      </c>
      <c r="BT639" t="str">
        <f ca="1">IF((OFFSET($A$1, 639 - 1, 70 - 1)) &gt;= (OFFSET($A$1, 168 - 1, 7 - 1)), "1","0")</f>
        <v>0</v>
      </c>
      <c r="BU639">
        <f ca="1" xml:space="preserve"> IF( AND( OFFSET($A$1, 639 - 1, 71 - 1) = "1", OFFSET($A$1, 639 - 1, 72 - 1) = "1" ), 1, IF( AND( OFFSET($A$1, 639 - 1, 71 - 1) = "1", OFFSET($A$1, 639 - 1, 72 - 1) = "0" ), 2, IF( AND( OFFSET($A$1, 639 - 1, 71 - 1) = "0", OFFSET($A$1, 639 - 1, 72 - 1) = "1" ), 3, 4 ) ) )</f>
        <v>4</v>
      </c>
    </row>
    <row r="640" spans="65:73" x14ac:dyDescent="0.25">
      <c r="BM640" s="6">
        <v>0.13955969972753232</v>
      </c>
      <c r="BN640" s="6" t="str">
        <f t="shared" si="86"/>
        <v>0</v>
      </c>
      <c r="BO640" t="str">
        <f ca="1">IF((OFFSET($A$1, 640 - 1, 65 - 1)) &gt;= (OFFSET($A$1, 144 - 1, 7 - 1)), "1","0")</f>
        <v>0</v>
      </c>
      <c r="BP640">
        <f ca="1" xml:space="preserve"> IF( AND( OFFSET($A$1, 640 - 1, 66 - 1) = "1", OFFSET($A$1, 640 - 1, 67 - 1) = "1" ), 1, IF( AND( OFFSET($A$1, 640 - 1, 66 - 1) = "1", OFFSET($A$1, 640 - 1, 67 - 1) = "0" ), 2, IF( AND( OFFSET($A$1, 640 - 1, 66 - 1) = "0", OFFSET($A$1, 640 - 1, 67 - 1) = "1" ), 3, 4 ) ) )</f>
        <v>4</v>
      </c>
      <c r="BR640" s="6">
        <v>0.30512908278560852</v>
      </c>
      <c r="BS640" s="6" t="str">
        <f t="shared" si="85"/>
        <v>0</v>
      </c>
      <c r="BT640" t="str">
        <f ca="1">IF((OFFSET($A$1, 640 - 1, 70 - 1)) &gt;= (OFFSET($A$1, 168 - 1, 7 - 1)), "1","0")</f>
        <v>0</v>
      </c>
      <c r="BU640">
        <f ca="1" xml:space="preserve"> IF( AND( OFFSET($A$1, 640 - 1, 71 - 1) = "1", OFFSET($A$1, 640 - 1, 72 - 1) = "1" ), 1, IF( AND( OFFSET($A$1, 640 - 1, 71 - 1) = "1", OFFSET($A$1, 640 - 1, 72 - 1) = "0" ), 2, IF( AND( OFFSET($A$1, 640 - 1, 71 - 1) = "0", OFFSET($A$1, 640 - 1, 72 - 1) = "1" ), 3, 4 ) ) )</f>
        <v>4</v>
      </c>
    </row>
    <row r="641" spans="65:73" x14ac:dyDescent="0.25">
      <c r="BM641" s="6">
        <v>0.19390040732662664</v>
      </c>
      <c r="BN641" s="6" t="str">
        <f t="shared" si="86"/>
        <v>0</v>
      </c>
      <c r="BO641" t="str">
        <f ca="1">IF((OFFSET($A$1, 641 - 1, 65 - 1)) &gt;= (OFFSET($A$1, 144 - 1, 7 - 1)), "1","0")</f>
        <v>0</v>
      </c>
      <c r="BP641">
        <f ca="1" xml:space="preserve"> IF( AND( OFFSET($A$1, 641 - 1, 66 - 1) = "1", OFFSET($A$1, 641 - 1, 67 - 1) = "1" ), 1, IF( AND( OFFSET($A$1, 641 - 1, 66 - 1) = "1", OFFSET($A$1, 641 - 1, 67 - 1) = "0" ), 2, IF( AND( OFFSET($A$1, 641 - 1, 66 - 1) = "0", OFFSET($A$1, 641 - 1, 67 - 1) = "1" ), 3, 4 ) ) )</f>
        <v>4</v>
      </c>
      <c r="BR641" s="6">
        <v>0.27456325968551237</v>
      </c>
      <c r="BS641" s="6" t="str">
        <f t="shared" si="85"/>
        <v>0</v>
      </c>
      <c r="BT641" t="str">
        <f ca="1">IF((OFFSET($A$1, 641 - 1, 70 - 1)) &gt;= (OFFSET($A$1, 168 - 1, 7 - 1)), "1","0")</f>
        <v>0</v>
      </c>
      <c r="BU641">
        <f ca="1" xml:space="preserve"> IF( AND( OFFSET($A$1, 641 - 1, 71 - 1) = "1", OFFSET($A$1, 641 - 1, 72 - 1) = "1" ), 1, IF( AND( OFFSET($A$1, 641 - 1, 71 - 1) = "1", OFFSET($A$1, 641 - 1, 72 - 1) = "0" ), 2, IF( AND( OFFSET($A$1, 641 - 1, 71 - 1) = "0", OFFSET($A$1, 641 - 1, 72 - 1) = "1" ), 3, 4 ) ) )</f>
        <v>4</v>
      </c>
    </row>
    <row r="642" spans="65:73" x14ac:dyDescent="0.25">
      <c r="BM642" s="6">
        <v>0.35232493302116302</v>
      </c>
      <c r="BN642" s="6" t="str">
        <f t="shared" si="86"/>
        <v>0</v>
      </c>
      <c r="BO642" t="str">
        <f ca="1">IF((OFFSET($A$1, 642 - 1, 65 - 1)) &gt;= (OFFSET($A$1, 144 - 1, 7 - 1)), "1","0")</f>
        <v>0</v>
      </c>
      <c r="BP642">
        <f ca="1" xml:space="preserve"> IF( AND( OFFSET($A$1, 642 - 1, 66 - 1) = "1", OFFSET($A$1, 642 - 1, 67 - 1) = "1" ), 1, IF( AND( OFFSET($A$1, 642 - 1, 66 - 1) = "1", OFFSET($A$1, 642 - 1, 67 - 1) = "0" ), 2, IF( AND( OFFSET($A$1, 642 - 1, 66 - 1) = "0", OFFSET($A$1, 642 - 1, 67 - 1) = "1" ), 3, 4 ) ) )</f>
        <v>4</v>
      </c>
      <c r="BR642" s="6">
        <v>0.87912442615010078</v>
      </c>
      <c r="BS642" s="6" t="str">
        <f>"1"</f>
        <v>1</v>
      </c>
      <c r="BT642" t="str">
        <f ca="1">IF((OFFSET($A$1, 642 - 1, 70 - 1)) &gt;= (OFFSET($A$1, 168 - 1, 7 - 1)), "1","0")</f>
        <v>1</v>
      </c>
      <c r="BU642">
        <f ca="1" xml:space="preserve"> IF( AND( OFFSET($A$1, 642 - 1, 71 - 1) = "1", OFFSET($A$1, 642 - 1, 72 - 1) = "1" ), 1, IF( AND( OFFSET($A$1, 642 - 1, 71 - 1) = "1", OFFSET($A$1, 642 - 1, 72 - 1) = "0" ), 2, IF( AND( OFFSET($A$1, 642 - 1, 71 - 1) = "0", OFFSET($A$1, 642 - 1, 72 - 1) = "1" ), 3, 4 ) ) )</f>
        <v>1</v>
      </c>
    </row>
    <row r="643" spans="65:73" x14ac:dyDescent="0.25">
      <c r="BM643" s="6">
        <v>9.9517152229465805E-2</v>
      </c>
      <c r="BN643" s="6" t="str">
        <f t="shared" si="86"/>
        <v>0</v>
      </c>
      <c r="BO643" t="str">
        <f ca="1">IF((OFFSET($A$1, 643 - 1, 65 - 1)) &gt;= (OFFSET($A$1, 144 - 1, 7 - 1)), "1","0")</f>
        <v>0</v>
      </c>
      <c r="BP643">
        <f ca="1" xml:space="preserve"> IF( AND( OFFSET($A$1, 643 - 1, 66 - 1) = "1", OFFSET($A$1, 643 - 1, 67 - 1) = "1" ), 1, IF( AND( OFFSET($A$1, 643 - 1, 66 - 1) = "1", OFFSET($A$1, 643 - 1, 67 - 1) = "0" ), 2, IF( AND( OFFSET($A$1, 643 - 1, 66 - 1) = "0", OFFSET($A$1, 643 - 1, 67 - 1) = "1" ), 3, 4 ) ) )</f>
        <v>4</v>
      </c>
      <c r="BR643" s="6">
        <v>0.47903190474556373</v>
      </c>
      <c r="BS643" s="6" t="str">
        <f t="shared" ref="BS643:BS665" si="87">"0"</f>
        <v>0</v>
      </c>
      <c r="BT643" t="str">
        <f ca="1">IF((OFFSET($A$1, 643 - 1, 70 - 1)) &gt;= (OFFSET($A$1, 168 - 1, 7 - 1)), "1","0")</f>
        <v>0</v>
      </c>
      <c r="BU643">
        <f ca="1" xml:space="preserve"> IF( AND( OFFSET($A$1, 643 - 1, 71 - 1) = "1", OFFSET($A$1, 643 - 1, 72 - 1) = "1" ), 1, IF( AND( OFFSET($A$1, 643 - 1, 71 - 1) = "1", OFFSET($A$1, 643 - 1, 72 - 1) = "0" ), 2, IF( AND( OFFSET($A$1, 643 - 1, 71 - 1) = "0", OFFSET($A$1, 643 - 1, 72 - 1) = "1" ), 3, 4 ) ) )</f>
        <v>4</v>
      </c>
    </row>
    <row r="644" spans="65:73" x14ac:dyDescent="0.25">
      <c r="BM644" s="6">
        <v>0.753474749794809</v>
      </c>
      <c r="BN644" s="6" t="str">
        <f>"1"</f>
        <v>1</v>
      </c>
      <c r="BO644" t="str">
        <f ca="1">IF((OFFSET($A$1, 644 - 1, 65 - 1)) &gt;= (OFFSET($A$1, 144 - 1, 7 - 1)), "1","0")</f>
        <v>1</v>
      </c>
      <c r="BP644">
        <f ca="1" xml:space="preserve"> IF( AND( OFFSET($A$1, 644 - 1, 66 - 1) = "1", OFFSET($A$1, 644 - 1, 67 - 1) = "1" ), 1, IF( AND( OFFSET($A$1, 644 - 1, 66 - 1) = "1", OFFSET($A$1, 644 - 1, 67 - 1) = "0" ), 2, IF( AND( OFFSET($A$1, 644 - 1, 66 - 1) = "0", OFFSET($A$1, 644 - 1, 67 - 1) = "1" ), 3, 4 ) ) )</f>
        <v>1</v>
      </c>
      <c r="BR644" s="6">
        <v>0.65013625500098116</v>
      </c>
      <c r="BS644" s="6" t="str">
        <f t="shared" si="87"/>
        <v>0</v>
      </c>
      <c r="BT644" t="str">
        <f ca="1">IF((OFFSET($A$1, 644 - 1, 70 - 1)) &gt;= (OFFSET($A$1, 168 - 1, 7 - 1)), "1","0")</f>
        <v>1</v>
      </c>
      <c r="BU644">
        <f ca="1" xml:space="preserve"> IF( AND( OFFSET($A$1, 644 - 1, 71 - 1) = "1", OFFSET($A$1, 644 - 1, 72 - 1) = "1" ), 1, IF( AND( OFFSET($A$1, 644 - 1, 71 - 1) = "1", OFFSET($A$1, 644 - 1, 72 - 1) = "0" ), 2, IF( AND( OFFSET($A$1, 644 - 1, 71 - 1) = "0", OFFSET($A$1, 644 - 1, 72 - 1) = "1" ), 3, 4 ) ) )</f>
        <v>3</v>
      </c>
    </row>
    <row r="645" spans="65:73" x14ac:dyDescent="0.25">
      <c r="BM645" s="6">
        <v>0.72699098020497133</v>
      </c>
      <c r="BN645" s="6" t="str">
        <f>"0"</f>
        <v>0</v>
      </c>
      <c r="BO645" t="str">
        <f ca="1">IF((OFFSET($A$1, 645 - 1, 65 - 1)) &gt;= (OFFSET($A$1, 144 - 1, 7 - 1)), "1","0")</f>
        <v>1</v>
      </c>
      <c r="BP645">
        <f ca="1" xml:space="preserve"> IF( AND( OFFSET($A$1, 645 - 1, 66 - 1) = "1", OFFSET($A$1, 645 - 1, 67 - 1) = "1" ), 1, IF( AND( OFFSET($A$1, 645 - 1, 66 - 1) = "1", OFFSET($A$1, 645 - 1, 67 - 1) = "0" ), 2, IF( AND( OFFSET($A$1, 645 - 1, 66 - 1) = "0", OFFSET($A$1, 645 - 1, 67 - 1) = "1" ), 3, 4 ) ) )</f>
        <v>3</v>
      </c>
      <c r="BR645" s="6">
        <v>0.53829507844141589</v>
      </c>
      <c r="BS645" s="6" t="str">
        <f t="shared" si="87"/>
        <v>0</v>
      </c>
      <c r="BT645" t="str">
        <f ca="1">IF((OFFSET($A$1, 645 - 1, 70 - 1)) &gt;= (OFFSET($A$1, 168 - 1, 7 - 1)), "1","0")</f>
        <v>1</v>
      </c>
      <c r="BU645">
        <f ca="1" xml:space="preserve"> IF( AND( OFFSET($A$1, 645 - 1, 71 - 1) = "1", OFFSET($A$1, 645 - 1, 72 - 1) = "1" ), 1, IF( AND( OFFSET($A$1, 645 - 1, 71 - 1) = "1", OFFSET($A$1, 645 - 1, 72 - 1) = "0" ), 2, IF( AND( OFFSET($A$1, 645 - 1, 71 - 1) = "0", OFFSET($A$1, 645 - 1, 72 - 1) = "1" ), 3, 4 ) ) )</f>
        <v>3</v>
      </c>
    </row>
    <row r="646" spans="65:73" x14ac:dyDescent="0.25">
      <c r="BM646" s="6">
        <v>0.6502828632927069</v>
      </c>
      <c r="BN646" s="6" t="str">
        <f>"1"</f>
        <v>1</v>
      </c>
      <c r="BO646" t="str">
        <f ca="1">IF((OFFSET($A$1, 646 - 1, 65 - 1)) &gt;= (OFFSET($A$1, 144 - 1, 7 - 1)), "1","0")</f>
        <v>1</v>
      </c>
      <c r="BP646">
        <f ca="1" xml:space="preserve"> IF( AND( OFFSET($A$1, 646 - 1, 66 - 1) = "1", OFFSET($A$1, 646 - 1, 67 - 1) = "1" ), 1, IF( AND( OFFSET($A$1, 646 - 1, 66 - 1) = "1", OFFSET($A$1, 646 - 1, 67 - 1) = "0" ), 2, IF( AND( OFFSET($A$1, 646 - 1, 66 - 1) = "0", OFFSET($A$1, 646 - 1, 67 - 1) = "1" ), 3, 4 ) ) )</f>
        <v>1</v>
      </c>
      <c r="BR646" s="6">
        <v>0.36445299254381464</v>
      </c>
      <c r="BS646" s="6" t="str">
        <f t="shared" si="87"/>
        <v>0</v>
      </c>
      <c r="BT646" t="str">
        <f ca="1">IF((OFFSET($A$1, 646 - 1, 70 - 1)) &gt;= (OFFSET($A$1, 168 - 1, 7 - 1)), "1","0")</f>
        <v>0</v>
      </c>
      <c r="BU646">
        <f ca="1" xml:space="preserve"> IF( AND( OFFSET($A$1, 646 - 1, 71 - 1) = "1", OFFSET($A$1, 646 - 1, 72 - 1) = "1" ), 1, IF( AND( OFFSET($A$1, 646 - 1, 71 - 1) = "1", OFFSET($A$1, 646 - 1, 72 - 1) = "0" ), 2, IF( AND( OFFSET($A$1, 646 - 1, 71 - 1) = "0", OFFSET($A$1, 646 - 1, 72 - 1) = "1" ), 3, 4 ) ) )</f>
        <v>4</v>
      </c>
    </row>
    <row r="647" spans="65:73" x14ac:dyDescent="0.25">
      <c r="BM647" s="6">
        <v>0.49978174477844417</v>
      </c>
      <c r="BN647" s="6" t="str">
        <f>"0"</f>
        <v>0</v>
      </c>
      <c r="BO647" t="str">
        <f ca="1">IF((OFFSET($A$1, 647 - 1, 65 - 1)) &gt;= (OFFSET($A$1, 144 - 1, 7 - 1)), "1","0")</f>
        <v>0</v>
      </c>
      <c r="BP647">
        <f ca="1" xml:space="preserve"> IF( AND( OFFSET($A$1, 647 - 1, 66 - 1) = "1", OFFSET($A$1, 647 - 1, 67 - 1) = "1" ), 1, IF( AND( OFFSET($A$1, 647 - 1, 66 - 1) = "1", OFFSET($A$1, 647 - 1, 67 - 1) = "0" ), 2, IF( AND( OFFSET($A$1, 647 - 1, 66 - 1) = "0", OFFSET($A$1, 647 - 1, 67 - 1) = "1" ), 3, 4 ) ) )</f>
        <v>4</v>
      </c>
      <c r="BR647" s="6">
        <v>0.5076468958655177</v>
      </c>
      <c r="BS647" s="6" t="str">
        <f t="shared" si="87"/>
        <v>0</v>
      </c>
      <c r="BT647" t="str">
        <f ca="1">IF((OFFSET($A$1, 647 - 1, 70 - 1)) &gt;= (OFFSET($A$1, 168 - 1, 7 - 1)), "1","0")</f>
        <v>1</v>
      </c>
      <c r="BU647">
        <f ca="1" xml:space="preserve"> IF( AND( OFFSET($A$1, 647 - 1, 71 - 1) = "1", OFFSET($A$1, 647 - 1, 72 - 1) = "1" ), 1, IF( AND( OFFSET($A$1, 647 - 1, 71 - 1) = "1", OFFSET($A$1, 647 - 1, 72 - 1) = "0" ), 2, IF( AND( OFFSET($A$1, 647 - 1, 71 - 1) = "0", OFFSET($A$1, 647 - 1, 72 - 1) = "1" ), 3, 4 ) ) )</f>
        <v>3</v>
      </c>
    </row>
    <row r="648" spans="65:73" x14ac:dyDescent="0.25">
      <c r="BM648" s="6">
        <v>0.19480458830137889</v>
      </c>
      <c r="BN648" s="6" t="str">
        <f>"0"</f>
        <v>0</v>
      </c>
      <c r="BO648" t="str">
        <f ca="1">IF((OFFSET($A$1, 648 - 1, 65 - 1)) &gt;= (OFFSET($A$1, 144 - 1, 7 - 1)), "1","0")</f>
        <v>0</v>
      </c>
      <c r="BP648">
        <f ca="1" xml:space="preserve"> IF( AND( OFFSET($A$1, 648 - 1, 66 - 1) = "1", OFFSET($A$1, 648 - 1, 67 - 1) = "1" ), 1, IF( AND( OFFSET($A$1, 648 - 1, 66 - 1) = "1", OFFSET($A$1, 648 - 1, 67 - 1) = "0" ), 2, IF( AND( OFFSET($A$1, 648 - 1, 66 - 1) = "0", OFFSET($A$1, 648 - 1, 67 - 1) = "1" ), 3, 4 ) ) )</f>
        <v>4</v>
      </c>
      <c r="BR648" s="6">
        <v>0.27019192625071803</v>
      </c>
      <c r="BS648" s="6" t="str">
        <f t="shared" si="87"/>
        <v>0</v>
      </c>
      <c r="BT648" t="str">
        <f ca="1">IF((OFFSET($A$1, 648 - 1, 70 - 1)) &gt;= (OFFSET($A$1, 168 - 1, 7 - 1)), "1","0")</f>
        <v>0</v>
      </c>
      <c r="BU648">
        <f ca="1" xml:space="preserve"> IF( AND( OFFSET($A$1, 648 - 1, 71 - 1) = "1", OFFSET($A$1, 648 - 1, 72 - 1) = "1" ), 1, IF( AND( OFFSET($A$1, 648 - 1, 71 - 1) = "1", OFFSET($A$1, 648 - 1, 72 - 1) = "0" ), 2, IF( AND( OFFSET($A$1, 648 - 1, 71 - 1) = "0", OFFSET($A$1, 648 - 1, 72 - 1) = "1" ), 3, 4 ) ) )</f>
        <v>4</v>
      </c>
    </row>
    <row r="649" spans="65:73" x14ac:dyDescent="0.25">
      <c r="BM649" s="6">
        <v>0.91951051826600338</v>
      </c>
      <c r="BN649" s="6" t="str">
        <f>"0"</f>
        <v>0</v>
      </c>
      <c r="BO649" t="str">
        <f ca="1">IF((OFFSET($A$1, 649 - 1, 65 - 1)) &gt;= (OFFSET($A$1, 144 - 1, 7 - 1)), "1","0")</f>
        <v>1</v>
      </c>
      <c r="BP649">
        <f ca="1" xml:space="preserve"> IF( AND( OFFSET($A$1, 649 - 1, 66 - 1) = "1", OFFSET($A$1, 649 - 1, 67 - 1) = "1" ), 1, IF( AND( OFFSET($A$1, 649 - 1, 66 - 1) = "1", OFFSET($A$1, 649 - 1, 67 - 1) = "0" ), 2, IF( AND( OFFSET($A$1, 649 - 1, 66 - 1) = "0", OFFSET($A$1, 649 - 1, 67 - 1) = "1" ), 3, 4 ) ) )</f>
        <v>3</v>
      </c>
      <c r="BR649" s="6">
        <v>0.30519760722338896</v>
      </c>
      <c r="BS649" s="6" t="str">
        <f t="shared" si="87"/>
        <v>0</v>
      </c>
      <c r="BT649" t="str">
        <f ca="1">IF((OFFSET($A$1, 649 - 1, 70 - 1)) &gt;= (OFFSET($A$1, 168 - 1, 7 - 1)), "1","0")</f>
        <v>0</v>
      </c>
      <c r="BU649">
        <f ca="1" xml:space="preserve"> IF( AND( OFFSET($A$1, 649 - 1, 71 - 1) = "1", OFFSET($A$1, 649 - 1, 72 - 1) = "1" ), 1, IF( AND( OFFSET($A$1, 649 - 1, 71 - 1) = "1", OFFSET($A$1, 649 - 1, 72 - 1) = "0" ), 2, IF( AND( OFFSET($A$1, 649 - 1, 71 - 1) = "0", OFFSET($A$1, 649 - 1, 72 - 1) = "1" ), 3, 4 ) ) )</f>
        <v>4</v>
      </c>
    </row>
    <row r="650" spans="65:73" x14ac:dyDescent="0.25">
      <c r="BM650" s="6">
        <v>0.10576744119015911</v>
      </c>
      <c r="BN650" s="6" t="str">
        <f>"0"</f>
        <v>0</v>
      </c>
      <c r="BO650" t="str">
        <f ca="1">IF((OFFSET($A$1, 650 - 1, 65 - 1)) &gt;= (OFFSET($A$1, 144 - 1, 7 - 1)), "1","0")</f>
        <v>0</v>
      </c>
      <c r="BP650">
        <f ca="1" xml:space="preserve"> IF( AND( OFFSET($A$1, 650 - 1, 66 - 1) = "1", OFFSET($A$1, 650 - 1, 67 - 1) = "1" ), 1, IF( AND( OFFSET($A$1, 650 - 1, 66 - 1) = "1", OFFSET($A$1, 650 - 1, 67 - 1) = "0" ), 2, IF( AND( OFFSET($A$1, 650 - 1, 66 - 1) = "0", OFFSET($A$1, 650 - 1, 67 - 1) = "1" ), 3, 4 ) ) )</f>
        <v>4</v>
      </c>
      <c r="BR650" s="6">
        <v>0.93872859695163291</v>
      </c>
      <c r="BS650" s="6" t="str">
        <f t="shared" si="87"/>
        <v>0</v>
      </c>
      <c r="BT650" t="str">
        <f ca="1">IF((OFFSET($A$1, 650 - 1, 70 - 1)) &gt;= (OFFSET($A$1, 168 - 1, 7 - 1)), "1","0")</f>
        <v>1</v>
      </c>
      <c r="BU650">
        <f ca="1" xml:space="preserve"> IF( AND( OFFSET($A$1, 650 - 1, 71 - 1) = "1", OFFSET($A$1, 650 - 1, 72 - 1) = "1" ), 1, IF( AND( OFFSET($A$1, 650 - 1, 71 - 1) = "1", OFFSET($A$1, 650 - 1, 72 - 1) = "0" ), 2, IF( AND( OFFSET($A$1, 650 - 1, 71 - 1) = "0", OFFSET($A$1, 650 - 1, 72 - 1) = "1" ), 3, 4 ) ) )</f>
        <v>3</v>
      </c>
    </row>
    <row r="651" spans="65:73" x14ac:dyDescent="0.25">
      <c r="BM651" s="6">
        <v>0.91052719455380193</v>
      </c>
      <c r="BN651" s="6" t="str">
        <f>"0"</f>
        <v>0</v>
      </c>
      <c r="BO651" t="str">
        <f ca="1">IF((OFFSET($A$1, 651 - 1, 65 - 1)) &gt;= (OFFSET($A$1, 144 - 1, 7 - 1)), "1","0")</f>
        <v>1</v>
      </c>
      <c r="BP651">
        <f ca="1" xml:space="preserve"> IF( AND( OFFSET($A$1, 651 - 1, 66 - 1) = "1", OFFSET($A$1, 651 - 1, 67 - 1) = "1" ), 1, IF( AND( OFFSET($A$1, 651 - 1, 66 - 1) = "1", OFFSET($A$1, 651 - 1, 67 - 1) = "0" ), 2, IF( AND( OFFSET($A$1, 651 - 1, 66 - 1) = "0", OFFSET($A$1, 651 - 1, 67 - 1) = "1" ), 3, 4 ) ) )</f>
        <v>3</v>
      </c>
      <c r="BR651" s="6">
        <v>0.19578195884866864</v>
      </c>
      <c r="BS651" s="6" t="str">
        <f t="shared" si="87"/>
        <v>0</v>
      </c>
      <c r="BT651" t="str">
        <f ca="1">IF((OFFSET($A$1, 651 - 1, 70 - 1)) &gt;= (OFFSET($A$1, 168 - 1, 7 - 1)), "1","0")</f>
        <v>0</v>
      </c>
      <c r="BU651">
        <f ca="1" xml:space="preserve"> IF( AND( OFFSET($A$1, 651 - 1, 71 - 1) = "1", OFFSET($A$1, 651 - 1, 72 - 1) = "1" ), 1, IF( AND( OFFSET($A$1, 651 - 1, 71 - 1) = "1", OFFSET($A$1, 651 - 1, 72 - 1) = "0" ), 2, IF( AND( OFFSET($A$1, 651 - 1, 71 - 1) = "0", OFFSET($A$1, 651 - 1, 72 - 1) = "1" ), 3, 4 ) ) )</f>
        <v>4</v>
      </c>
    </row>
    <row r="652" spans="65:73" x14ac:dyDescent="0.25">
      <c r="BM652" s="6">
        <v>0.84152239209211033</v>
      </c>
      <c r="BN652" s="6" t="str">
        <f>"1"</f>
        <v>1</v>
      </c>
      <c r="BO652" t="str">
        <f ca="1">IF((OFFSET($A$1, 652 - 1, 65 - 1)) &gt;= (OFFSET($A$1, 144 - 1, 7 - 1)), "1","0")</f>
        <v>1</v>
      </c>
      <c r="BP652">
        <f ca="1" xml:space="preserve"> IF( AND( OFFSET($A$1, 652 - 1, 66 - 1) = "1", OFFSET($A$1, 652 - 1, 67 - 1) = "1" ), 1, IF( AND( OFFSET($A$1, 652 - 1, 66 - 1) = "1", OFFSET($A$1, 652 - 1, 67 - 1) = "0" ), 2, IF( AND( OFFSET($A$1, 652 - 1, 66 - 1) = "0", OFFSET($A$1, 652 - 1, 67 - 1) = "1" ), 3, 4 ) ) )</f>
        <v>1</v>
      </c>
      <c r="BR652" s="6">
        <v>0.11673895154891815</v>
      </c>
      <c r="BS652" s="6" t="str">
        <f t="shared" si="87"/>
        <v>0</v>
      </c>
      <c r="BT652" t="str">
        <f ca="1">IF((OFFSET($A$1, 652 - 1, 70 - 1)) &gt;= (OFFSET($A$1, 168 - 1, 7 - 1)), "1","0")</f>
        <v>0</v>
      </c>
      <c r="BU652">
        <f ca="1" xml:space="preserve"> IF( AND( OFFSET($A$1, 652 - 1, 71 - 1) = "1", OFFSET($A$1, 652 - 1, 72 - 1) = "1" ), 1, IF( AND( OFFSET($A$1, 652 - 1, 71 - 1) = "1", OFFSET($A$1, 652 - 1, 72 - 1) = "0" ), 2, IF( AND( OFFSET($A$1, 652 - 1, 71 - 1) = "0", OFFSET($A$1, 652 - 1, 72 - 1) = "1" ), 3, 4 ) ) )</f>
        <v>4</v>
      </c>
    </row>
    <row r="653" spans="65:73" x14ac:dyDescent="0.25">
      <c r="BM653" s="6">
        <v>0.50764779505720592</v>
      </c>
      <c r="BN653" s="6" t="str">
        <f>"1"</f>
        <v>1</v>
      </c>
      <c r="BO653" t="str">
        <f ca="1">IF((OFFSET($A$1, 653 - 1, 65 - 1)) &gt;= (OFFSET($A$1, 144 - 1, 7 - 1)), "1","0")</f>
        <v>1</v>
      </c>
      <c r="BP653">
        <f ca="1" xml:space="preserve"> IF( AND( OFFSET($A$1, 653 - 1, 66 - 1) = "1", OFFSET($A$1, 653 - 1, 67 - 1) = "1" ), 1, IF( AND( OFFSET($A$1, 653 - 1, 66 - 1) = "1", OFFSET($A$1, 653 - 1, 67 - 1) = "0" ), 2, IF( AND( OFFSET($A$1, 653 - 1, 66 - 1) = "0", OFFSET($A$1, 653 - 1, 67 - 1) = "1" ), 3, 4 ) ) )</f>
        <v>1</v>
      </c>
      <c r="BR653" s="6">
        <v>0.14373818658906043</v>
      </c>
      <c r="BS653" s="6" t="str">
        <f t="shared" si="87"/>
        <v>0</v>
      </c>
      <c r="BT653" t="str">
        <f ca="1">IF((OFFSET($A$1, 653 - 1, 70 - 1)) &gt;= (OFFSET($A$1, 168 - 1, 7 - 1)), "1","0")</f>
        <v>0</v>
      </c>
      <c r="BU653">
        <f ca="1" xml:space="preserve"> IF( AND( OFFSET($A$1, 653 - 1, 71 - 1) = "1", OFFSET($A$1, 653 - 1, 72 - 1) = "1" ), 1, IF( AND( OFFSET($A$1, 653 - 1, 71 - 1) = "1", OFFSET($A$1, 653 - 1, 72 - 1) = "0" ), 2, IF( AND( OFFSET($A$1, 653 - 1, 71 - 1) = "0", OFFSET($A$1, 653 - 1, 72 - 1) = "1" ), 3, 4 ) ) )</f>
        <v>4</v>
      </c>
    </row>
    <row r="654" spans="65:73" x14ac:dyDescent="0.25">
      <c r="BM654" s="6">
        <v>0.28358452565213677</v>
      </c>
      <c r="BN654" s="6" t="str">
        <f>"0"</f>
        <v>0</v>
      </c>
      <c r="BO654" t="str">
        <f ca="1">IF((OFFSET($A$1, 654 - 1, 65 - 1)) &gt;= (OFFSET($A$1, 144 - 1, 7 - 1)), "1","0")</f>
        <v>0</v>
      </c>
      <c r="BP654">
        <f ca="1" xml:space="preserve"> IF( AND( OFFSET($A$1, 654 - 1, 66 - 1) = "1", OFFSET($A$1, 654 - 1, 67 - 1) = "1" ), 1, IF( AND( OFFSET($A$1, 654 - 1, 66 - 1) = "1", OFFSET($A$1, 654 - 1, 67 - 1) = "0" ), 2, IF( AND( OFFSET($A$1, 654 - 1, 66 - 1) = "0", OFFSET($A$1, 654 - 1, 67 - 1) = "1" ), 3, 4 ) ) )</f>
        <v>4</v>
      </c>
      <c r="BR654" s="6">
        <v>0.96325514996625905</v>
      </c>
      <c r="BS654" s="6" t="str">
        <f t="shared" si="87"/>
        <v>0</v>
      </c>
      <c r="BT654" t="str">
        <f ca="1">IF((OFFSET($A$1, 654 - 1, 70 - 1)) &gt;= (OFFSET($A$1, 168 - 1, 7 - 1)), "1","0")</f>
        <v>1</v>
      </c>
      <c r="BU654">
        <f ca="1" xml:space="preserve"> IF( AND( OFFSET($A$1, 654 - 1, 71 - 1) = "1", OFFSET($A$1, 654 - 1, 72 - 1) = "1" ), 1, IF( AND( OFFSET($A$1, 654 - 1, 71 - 1) = "1", OFFSET($A$1, 654 - 1, 72 - 1) = "0" ), 2, IF( AND( OFFSET($A$1, 654 - 1, 71 - 1) = "0", OFFSET($A$1, 654 - 1, 72 - 1) = "1" ), 3, 4 ) ) )</f>
        <v>3</v>
      </c>
    </row>
    <row r="655" spans="65:73" x14ac:dyDescent="0.25">
      <c r="BM655" s="6">
        <v>0.63373132967870738</v>
      </c>
      <c r="BN655" s="6" t="str">
        <f>"0"</f>
        <v>0</v>
      </c>
      <c r="BO655" t="str">
        <f ca="1">IF((OFFSET($A$1, 655 - 1, 65 - 1)) &gt;= (OFFSET($A$1, 144 - 1, 7 - 1)), "1","0")</f>
        <v>1</v>
      </c>
      <c r="BP655">
        <f ca="1" xml:space="preserve"> IF( AND( OFFSET($A$1, 655 - 1, 66 - 1) = "1", OFFSET($A$1, 655 - 1, 67 - 1) = "1" ), 1, IF( AND( OFFSET($A$1, 655 - 1, 66 - 1) = "1", OFFSET($A$1, 655 - 1, 67 - 1) = "0" ), 2, IF( AND( OFFSET($A$1, 655 - 1, 66 - 1) = "0", OFFSET($A$1, 655 - 1, 67 - 1) = "1" ), 3, 4 ) ) )</f>
        <v>3</v>
      </c>
      <c r="BR655" s="6">
        <v>0.47388472997575104</v>
      </c>
      <c r="BS655" s="6" t="str">
        <f t="shared" si="87"/>
        <v>0</v>
      </c>
      <c r="BT655" t="str">
        <f ca="1">IF((OFFSET($A$1, 655 - 1, 70 - 1)) &gt;= (OFFSET($A$1, 168 - 1, 7 - 1)), "1","0")</f>
        <v>0</v>
      </c>
      <c r="BU655">
        <f ca="1" xml:space="preserve"> IF( AND( OFFSET($A$1, 655 - 1, 71 - 1) = "1", OFFSET($A$1, 655 - 1, 72 - 1) = "1" ), 1, IF( AND( OFFSET($A$1, 655 - 1, 71 - 1) = "1", OFFSET($A$1, 655 - 1, 72 - 1) = "0" ), 2, IF( AND( OFFSET($A$1, 655 - 1, 71 - 1) = "0", OFFSET($A$1, 655 - 1, 72 - 1) = "1" ), 3, 4 ) ) )</f>
        <v>4</v>
      </c>
    </row>
    <row r="656" spans="65:73" x14ac:dyDescent="0.25">
      <c r="BM656" s="6">
        <v>0.91939392917038276</v>
      </c>
      <c r="BN656" s="6" t="str">
        <f>"0"</f>
        <v>0</v>
      </c>
      <c r="BO656" t="str">
        <f ca="1">IF((OFFSET($A$1, 656 - 1, 65 - 1)) &gt;= (OFFSET($A$1, 144 - 1, 7 - 1)), "1","0")</f>
        <v>1</v>
      </c>
      <c r="BP656">
        <f ca="1" xml:space="preserve"> IF( AND( OFFSET($A$1, 656 - 1, 66 - 1) = "1", OFFSET($A$1, 656 - 1, 67 - 1) = "1" ), 1, IF( AND( OFFSET($A$1, 656 - 1, 66 - 1) = "1", OFFSET($A$1, 656 - 1, 67 - 1) = "0" ), 2, IF( AND( OFFSET($A$1, 656 - 1, 66 - 1) = "0", OFFSET($A$1, 656 - 1, 67 - 1) = "1" ), 3, 4 ) ) )</f>
        <v>3</v>
      </c>
      <c r="BR656" s="6">
        <v>0.36565258465630457</v>
      </c>
      <c r="BS656" s="6" t="str">
        <f t="shared" si="87"/>
        <v>0</v>
      </c>
      <c r="BT656" t="str">
        <f ca="1">IF((OFFSET($A$1, 656 - 1, 70 - 1)) &gt;= (OFFSET($A$1, 168 - 1, 7 - 1)), "1","0")</f>
        <v>0</v>
      </c>
      <c r="BU656">
        <f ca="1" xml:space="preserve"> IF( AND( OFFSET($A$1, 656 - 1, 71 - 1) = "1", OFFSET($A$1, 656 - 1, 72 - 1) = "1" ), 1, IF( AND( OFFSET($A$1, 656 - 1, 71 - 1) = "1", OFFSET($A$1, 656 - 1, 72 - 1) = "0" ), 2, IF( AND( OFFSET($A$1, 656 - 1, 71 - 1) = "0", OFFSET($A$1, 656 - 1, 72 - 1) = "1" ), 3, 4 ) ) )</f>
        <v>4</v>
      </c>
    </row>
    <row r="657" spans="65:73" x14ac:dyDescent="0.25">
      <c r="BM657" s="6">
        <v>5.5071644465443256E-2</v>
      </c>
      <c r="BN657" s="6" t="str">
        <f>"0"</f>
        <v>0</v>
      </c>
      <c r="BO657" t="str">
        <f ca="1">IF((OFFSET($A$1, 657 - 1, 65 - 1)) &gt;= (OFFSET($A$1, 144 - 1, 7 - 1)), "1","0")</f>
        <v>0</v>
      </c>
      <c r="BP657">
        <f ca="1" xml:space="preserve"> IF( AND( OFFSET($A$1, 657 - 1, 66 - 1) = "1", OFFSET($A$1, 657 - 1, 67 - 1) = "1" ), 1, IF( AND( OFFSET($A$1, 657 - 1, 66 - 1) = "1", OFFSET($A$1, 657 - 1, 67 - 1) = "0" ), 2, IF( AND( OFFSET($A$1, 657 - 1, 66 - 1) = "0", OFFSET($A$1, 657 - 1, 67 - 1) = "1" ), 3, 4 ) ) )</f>
        <v>4</v>
      </c>
      <c r="BR657" s="6">
        <v>0.49688190417850758</v>
      </c>
      <c r="BS657" s="6" t="str">
        <f t="shared" si="87"/>
        <v>0</v>
      </c>
      <c r="BT657" t="str">
        <f ca="1">IF((OFFSET($A$1, 657 - 1, 70 - 1)) &gt;= (OFFSET($A$1, 168 - 1, 7 - 1)), "1","0")</f>
        <v>0</v>
      </c>
      <c r="BU657">
        <f ca="1" xml:space="preserve"> IF( AND( OFFSET($A$1, 657 - 1, 71 - 1) = "1", OFFSET($A$1, 657 - 1, 72 - 1) = "1" ), 1, IF( AND( OFFSET($A$1, 657 - 1, 71 - 1) = "1", OFFSET($A$1, 657 - 1, 72 - 1) = "0" ), 2, IF( AND( OFFSET($A$1, 657 - 1, 71 - 1) = "0", OFFSET($A$1, 657 - 1, 72 - 1) = "1" ), 3, 4 ) ) )</f>
        <v>4</v>
      </c>
    </row>
    <row r="658" spans="65:73" x14ac:dyDescent="0.25">
      <c r="BM658" s="6">
        <v>0.15762104559187623</v>
      </c>
      <c r="BN658" s="6" t="str">
        <f>"0"</f>
        <v>0</v>
      </c>
      <c r="BO658" t="str">
        <f ca="1">IF((OFFSET($A$1, 658 - 1, 65 - 1)) &gt;= (OFFSET($A$1, 144 - 1, 7 - 1)), "1","0")</f>
        <v>0</v>
      </c>
      <c r="BP658">
        <f ca="1" xml:space="preserve"> IF( AND( OFFSET($A$1, 658 - 1, 66 - 1) = "1", OFFSET($A$1, 658 - 1, 67 - 1) = "1" ), 1, IF( AND( OFFSET($A$1, 658 - 1, 66 - 1) = "1", OFFSET($A$1, 658 - 1, 67 - 1) = "0" ), 2, IF( AND( OFFSET($A$1, 658 - 1, 66 - 1) = "0", OFFSET($A$1, 658 - 1, 67 - 1) = "1" ), 3, 4 ) ) )</f>
        <v>4</v>
      </c>
      <c r="BR658" s="6">
        <v>0.14520336793220051</v>
      </c>
      <c r="BS658" s="6" t="str">
        <f t="shared" si="87"/>
        <v>0</v>
      </c>
      <c r="BT658" t="str">
        <f ca="1">IF((OFFSET($A$1, 658 - 1, 70 - 1)) &gt;= (OFFSET($A$1, 168 - 1, 7 - 1)), "1","0")</f>
        <v>0</v>
      </c>
      <c r="BU658">
        <f ca="1" xml:space="preserve"> IF( AND( OFFSET($A$1, 658 - 1, 71 - 1) = "1", OFFSET($A$1, 658 - 1, 72 - 1) = "1" ), 1, IF( AND( OFFSET($A$1, 658 - 1, 71 - 1) = "1", OFFSET($A$1, 658 - 1, 72 - 1) = "0" ), 2, IF( AND( OFFSET($A$1, 658 - 1, 71 - 1) = "0", OFFSET($A$1, 658 - 1, 72 - 1) = "1" ), 3, 4 ) ) )</f>
        <v>4</v>
      </c>
    </row>
    <row r="659" spans="65:73" x14ac:dyDescent="0.25">
      <c r="BM659" s="6">
        <v>0.27586927494091046</v>
      </c>
      <c r="BN659" s="6" t="str">
        <f>"1"</f>
        <v>1</v>
      </c>
      <c r="BO659" t="str">
        <f ca="1">IF((OFFSET($A$1, 659 - 1, 65 - 1)) &gt;= (OFFSET($A$1, 144 - 1, 7 - 1)), "1","0")</f>
        <v>0</v>
      </c>
      <c r="BP659">
        <f ca="1" xml:space="preserve"> IF( AND( OFFSET($A$1, 659 - 1, 66 - 1) = "1", OFFSET($A$1, 659 - 1, 67 - 1) = "1" ), 1, IF( AND( OFFSET($A$1, 659 - 1, 66 - 1) = "1", OFFSET($A$1, 659 - 1, 67 - 1) = "0" ), 2, IF( AND( OFFSET($A$1, 659 - 1, 66 - 1) = "0", OFFSET($A$1, 659 - 1, 67 - 1) = "1" ), 3, 4 ) ) )</f>
        <v>2</v>
      </c>
      <c r="BR659" s="6">
        <v>0.67499166058869053</v>
      </c>
      <c r="BS659" s="6" t="str">
        <f t="shared" si="87"/>
        <v>0</v>
      </c>
      <c r="BT659" t="str">
        <f ca="1">IF((OFFSET($A$1, 659 - 1, 70 - 1)) &gt;= (OFFSET($A$1, 168 - 1, 7 - 1)), "1","0")</f>
        <v>1</v>
      </c>
      <c r="BU659">
        <f ca="1" xml:space="preserve"> IF( AND( OFFSET($A$1, 659 - 1, 71 - 1) = "1", OFFSET($A$1, 659 - 1, 72 - 1) = "1" ), 1, IF( AND( OFFSET($A$1, 659 - 1, 71 - 1) = "1", OFFSET($A$1, 659 - 1, 72 - 1) = "0" ), 2, IF( AND( OFFSET($A$1, 659 - 1, 71 - 1) = "0", OFFSET($A$1, 659 - 1, 72 - 1) = "1" ), 3, 4 ) ) )</f>
        <v>3</v>
      </c>
    </row>
    <row r="660" spans="65:73" x14ac:dyDescent="0.25">
      <c r="BM660" s="6">
        <v>0.64173311043710979</v>
      </c>
      <c r="BN660" s="6" t="str">
        <f t="shared" ref="BN660:BN675" si="88">"0"</f>
        <v>0</v>
      </c>
      <c r="BO660" t="str">
        <f ca="1">IF((OFFSET($A$1, 660 - 1, 65 - 1)) &gt;= (OFFSET($A$1, 144 - 1, 7 - 1)), "1","0")</f>
        <v>1</v>
      </c>
      <c r="BP660">
        <f ca="1" xml:space="preserve"> IF( AND( OFFSET($A$1, 660 - 1, 66 - 1) = "1", OFFSET($A$1, 660 - 1, 67 - 1) = "1" ), 1, IF( AND( OFFSET($A$1, 660 - 1, 66 - 1) = "1", OFFSET($A$1, 660 - 1, 67 - 1) = "0" ), 2, IF( AND( OFFSET($A$1, 660 - 1, 66 - 1) = "0", OFFSET($A$1, 660 - 1, 67 - 1) = "1" ), 3, 4 ) ) )</f>
        <v>3</v>
      </c>
      <c r="BR660" s="6">
        <v>0.72066842185207358</v>
      </c>
      <c r="BS660" s="6" t="str">
        <f t="shared" si="87"/>
        <v>0</v>
      </c>
      <c r="BT660" t="str">
        <f ca="1">IF((OFFSET($A$1, 660 - 1, 70 - 1)) &gt;= (OFFSET($A$1, 168 - 1, 7 - 1)), "1","0")</f>
        <v>1</v>
      </c>
      <c r="BU660">
        <f ca="1" xml:space="preserve"> IF( AND( OFFSET($A$1, 660 - 1, 71 - 1) = "1", OFFSET($A$1, 660 - 1, 72 - 1) = "1" ), 1, IF( AND( OFFSET($A$1, 660 - 1, 71 - 1) = "1", OFFSET($A$1, 660 - 1, 72 - 1) = "0" ), 2, IF( AND( OFFSET($A$1, 660 - 1, 71 - 1) = "0", OFFSET($A$1, 660 - 1, 72 - 1) = "1" ), 3, 4 ) ) )</f>
        <v>3</v>
      </c>
    </row>
    <row r="661" spans="65:73" x14ac:dyDescent="0.25">
      <c r="BM661" s="6">
        <v>0.30334602019956081</v>
      </c>
      <c r="BN661" s="6" t="str">
        <f t="shared" si="88"/>
        <v>0</v>
      </c>
      <c r="BO661" t="str">
        <f ca="1">IF((OFFSET($A$1, 661 - 1, 65 - 1)) &gt;= (OFFSET($A$1, 144 - 1, 7 - 1)), "1","0")</f>
        <v>0</v>
      </c>
      <c r="BP661">
        <f ca="1" xml:space="preserve"> IF( AND( OFFSET($A$1, 661 - 1, 66 - 1) = "1", OFFSET($A$1, 661 - 1, 67 - 1) = "1" ), 1, IF( AND( OFFSET($A$1, 661 - 1, 66 - 1) = "1", OFFSET($A$1, 661 - 1, 67 - 1) = "0" ), 2, IF( AND( OFFSET($A$1, 661 - 1, 66 - 1) = "0", OFFSET($A$1, 661 - 1, 67 - 1) = "1" ), 3, 4 ) ) )</f>
        <v>4</v>
      </c>
      <c r="BR661" s="6">
        <v>0.26398022993529058</v>
      </c>
      <c r="BS661" s="6" t="str">
        <f t="shared" si="87"/>
        <v>0</v>
      </c>
      <c r="BT661" t="str">
        <f ca="1">IF((OFFSET($A$1, 661 - 1, 70 - 1)) &gt;= (OFFSET($A$1, 168 - 1, 7 - 1)), "1","0")</f>
        <v>0</v>
      </c>
      <c r="BU661">
        <f ca="1" xml:space="preserve"> IF( AND( OFFSET($A$1, 661 - 1, 71 - 1) = "1", OFFSET($A$1, 661 - 1, 72 - 1) = "1" ), 1, IF( AND( OFFSET($A$1, 661 - 1, 71 - 1) = "1", OFFSET($A$1, 661 - 1, 72 - 1) = "0" ), 2, IF( AND( OFFSET($A$1, 661 - 1, 71 - 1) = "0", OFFSET($A$1, 661 - 1, 72 - 1) = "1" ), 3, 4 ) ) )</f>
        <v>4</v>
      </c>
    </row>
    <row r="662" spans="65:73" x14ac:dyDescent="0.25">
      <c r="BM662" s="6">
        <v>0.7101857250393846</v>
      </c>
      <c r="BN662" s="6" t="str">
        <f t="shared" si="88"/>
        <v>0</v>
      </c>
      <c r="BO662" t="str">
        <f ca="1">IF((OFFSET($A$1, 662 - 1, 65 - 1)) &gt;= (OFFSET($A$1, 144 - 1, 7 - 1)), "1","0")</f>
        <v>1</v>
      </c>
      <c r="BP662">
        <f ca="1" xml:space="preserve"> IF( AND( OFFSET($A$1, 662 - 1, 66 - 1) = "1", OFFSET($A$1, 662 - 1, 67 - 1) = "1" ), 1, IF( AND( OFFSET($A$1, 662 - 1, 66 - 1) = "1", OFFSET($A$1, 662 - 1, 67 - 1) = "0" ), 2, IF( AND( OFFSET($A$1, 662 - 1, 66 - 1) = "0", OFFSET($A$1, 662 - 1, 67 - 1) = "1" ), 3, 4 ) ) )</f>
        <v>3</v>
      </c>
      <c r="BR662" s="6">
        <v>0.22093013893432387</v>
      </c>
      <c r="BS662" s="6" t="str">
        <f t="shared" si="87"/>
        <v>0</v>
      </c>
      <c r="BT662" t="str">
        <f ca="1">IF((OFFSET($A$1, 662 - 1, 70 - 1)) &gt;= (OFFSET($A$1, 168 - 1, 7 - 1)), "1","0")</f>
        <v>0</v>
      </c>
      <c r="BU662">
        <f ca="1" xml:space="preserve"> IF( AND( OFFSET($A$1, 662 - 1, 71 - 1) = "1", OFFSET($A$1, 662 - 1, 72 - 1) = "1" ), 1, IF( AND( OFFSET($A$1, 662 - 1, 71 - 1) = "1", OFFSET($A$1, 662 - 1, 72 - 1) = "0" ), 2, IF( AND( OFFSET($A$1, 662 - 1, 71 - 1) = "0", OFFSET($A$1, 662 - 1, 72 - 1) = "1" ), 3, 4 ) ) )</f>
        <v>4</v>
      </c>
    </row>
    <row r="663" spans="65:73" x14ac:dyDescent="0.25">
      <c r="BM663" s="6">
        <v>9.8350476903615772E-2</v>
      </c>
      <c r="BN663" s="6" t="str">
        <f t="shared" si="88"/>
        <v>0</v>
      </c>
      <c r="BO663" t="str">
        <f ca="1">IF((OFFSET($A$1, 663 - 1, 65 - 1)) &gt;= (OFFSET($A$1, 144 - 1, 7 - 1)), "1","0")</f>
        <v>0</v>
      </c>
      <c r="BP663">
        <f ca="1" xml:space="preserve"> IF( AND( OFFSET($A$1, 663 - 1, 66 - 1) = "1", OFFSET($A$1, 663 - 1, 67 - 1) = "1" ), 1, IF( AND( OFFSET($A$1, 663 - 1, 66 - 1) = "1", OFFSET($A$1, 663 - 1, 67 - 1) = "0" ), 2, IF( AND( OFFSET($A$1, 663 - 1, 66 - 1) = "0", OFFSET($A$1, 663 - 1, 67 - 1) = "1" ), 3, 4 ) ) )</f>
        <v>4</v>
      </c>
      <c r="BR663" s="6">
        <v>0.30697445536960821</v>
      </c>
      <c r="BS663" s="6" t="str">
        <f t="shared" si="87"/>
        <v>0</v>
      </c>
      <c r="BT663" t="str">
        <f ca="1">IF((OFFSET($A$1, 663 - 1, 70 - 1)) &gt;= (OFFSET($A$1, 168 - 1, 7 - 1)), "1","0")</f>
        <v>0</v>
      </c>
      <c r="BU663">
        <f ca="1" xml:space="preserve"> IF( AND( OFFSET($A$1, 663 - 1, 71 - 1) = "1", OFFSET($A$1, 663 - 1, 72 - 1) = "1" ), 1, IF( AND( OFFSET($A$1, 663 - 1, 71 - 1) = "1", OFFSET($A$1, 663 - 1, 72 - 1) = "0" ), 2, IF( AND( OFFSET($A$1, 663 - 1, 71 - 1) = "0", OFFSET($A$1, 663 - 1, 72 - 1) = "1" ), 3, 4 ) ) )</f>
        <v>4</v>
      </c>
    </row>
    <row r="664" spans="65:73" x14ac:dyDescent="0.25">
      <c r="BM664" s="6">
        <v>0.53387224793455879</v>
      </c>
      <c r="BN664" s="6" t="str">
        <f t="shared" si="88"/>
        <v>0</v>
      </c>
      <c r="BO664" t="str">
        <f ca="1">IF((OFFSET($A$1, 664 - 1, 65 - 1)) &gt;= (OFFSET($A$1, 144 - 1, 7 - 1)), "1","0")</f>
        <v>1</v>
      </c>
      <c r="BP664">
        <f ca="1" xml:space="preserve"> IF( AND( OFFSET($A$1, 664 - 1, 66 - 1) = "1", OFFSET($A$1, 664 - 1, 67 - 1) = "1" ), 1, IF( AND( OFFSET($A$1, 664 - 1, 66 - 1) = "1", OFFSET($A$1, 664 - 1, 67 - 1) = "0" ), 2, IF( AND( OFFSET($A$1, 664 - 1, 66 - 1) = "0", OFFSET($A$1, 664 - 1, 67 - 1) = "1" ), 3, 4 ) ) )</f>
        <v>3</v>
      </c>
      <c r="BR664" s="6">
        <v>9.4159583031272684E-2</v>
      </c>
      <c r="BS664" s="6" t="str">
        <f t="shared" si="87"/>
        <v>0</v>
      </c>
      <c r="BT664" t="str">
        <f ca="1">IF((OFFSET($A$1, 664 - 1, 70 - 1)) &gt;= (OFFSET($A$1, 168 - 1, 7 - 1)), "1","0")</f>
        <v>0</v>
      </c>
      <c r="BU664">
        <f ca="1" xml:space="preserve"> IF( AND( OFFSET($A$1, 664 - 1, 71 - 1) = "1", OFFSET($A$1, 664 - 1, 72 - 1) = "1" ), 1, IF( AND( OFFSET($A$1, 664 - 1, 71 - 1) = "1", OFFSET($A$1, 664 - 1, 72 - 1) = "0" ), 2, IF( AND( OFFSET($A$1, 664 - 1, 71 - 1) = "0", OFFSET($A$1, 664 - 1, 72 - 1) = "1" ), 3, 4 ) ) )</f>
        <v>4</v>
      </c>
    </row>
    <row r="665" spans="65:73" x14ac:dyDescent="0.25">
      <c r="BM665" s="6">
        <v>0.47774995144782745</v>
      </c>
      <c r="BN665" s="6" t="str">
        <f t="shared" si="88"/>
        <v>0</v>
      </c>
      <c r="BO665" t="str">
        <f ca="1">IF((OFFSET($A$1, 665 - 1, 65 - 1)) &gt;= (OFFSET($A$1, 144 - 1, 7 - 1)), "1","0")</f>
        <v>0</v>
      </c>
      <c r="BP665">
        <f ca="1" xml:space="preserve"> IF( AND( OFFSET($A$1, 665 - 1, 66 - 1) = "1", OFFSET($A$1, 665 - 1, 67 - 1) = "1" ), 1, IF( AND( OFFSET($A$1, 665 - 1, 66 - 1) = "1", OFFSET($A$1, 665 - 1, 67 - 1) = "0" ), 2, IF( AND( OFFSET($A$1, 665 - 1, 66 - 1) = "0", OFFSET($A$1, 665 - 1, 67 - 1) = "1" ), 3, 4 ) ) )</f>
        <v>4</v>
      </c>
      <c r="BR665" s="6">
        <v>0.33181402965223988</v>
      </c>
      <c r="BS665" s="6" t="str">
        <f t="shared" si="87"/>
        <v>0</v>
      </c>
      <c r="BT665" t="str">
        <f ca="1">IF((OFFSET($A$1, 665 - 1, 70 - 1)) &gt;= (OFFSET($A$1, 168 - 1, 7 - 1)), "1","0")</f>
        <v>0</v>
      </c>
      <c r="BU665">
        <f ca="1" xml:space="preserve"> IF( AND( OFFSET($A$1, 665 - 1, 71 - 1) = "1", OFFSET($A$1, 665 - 1, 72 - 1) = "1" ), 1, IF( AND( OFFSET($A$1, 665 - 1, 71 - 1) = "1", OFFSET($A$1, 665 - 1, 72 - 1) = "0" ), 2, IF( AND( OFFSET($A$1, 665 - 1, 71 - 1) = "0", OFFSET($A$1, 665 - 1, 72 - 1) = "1" ), 3, 4 ) ) )</f>
        <v>4</v>
      </c>
    </row>
    <row r="666" spans="65:73" x14ac:dyDescent="0.25">
      <c r="BM666" s="6">
        <v>0.79936068510677882</v>
      </c>
      <c r="BN666" s="6" t="str">
        <f t="shared" si="88"/>
        <v>0</v>
      </c>
      <c r="BO666" t="str">
        <f ca="1">IF((OFFSET($A$1, 666 - 1, 65 - 1)) &gt;= (OFFSET($A$1, 144 - 1, 7 - 1)), "1","0")</f>
        <v>1</v>
      </c>
      <c r="BP666">
        <f ca="1" xml:space="preserve"> IF( AND( OFFSET($A$1, 666 - 1, 66 - 1) = "1", OFFSET($A$1, 666 - 1, 67 - 1) = "1" ), 1, IF( AND( OFFSET($A$1, 666 - 1, 66 - 1) = "1", OFFSET($A$1, 666 - 1, 67 - 1) = "0" ), 2, IF( AND( OFFSET($A$1, 666 - 1, 66 - 1) = "0", OFFSET($A$1, 666 - 1, 67 - 1) = "1" ), 3, 4 ) ) )</f>
        <v>3</v>
      </c>
      <c r="BR666" s="6">
        <v>0.86736335915386664</v>
      </c>
      <c r="BS666" s="6" t="str">
        <f>"1"</f>
        <v>1</v>
      </c>
      <c r="BT666" t="str">
        <f ca="1">IF((OFFSET($A$1, 666 - 1, 70 - 1)) &gt;= (OFFSET($A$1, 168 - 1, 7 - 1)), "1","0")</f>
        <v>1</v>
      </c>
      <c r="BU666">
        <f ca="1" xml:space="preserve"> IF( AND( OFFSET($A$1, 666 - 1, 71 - 1) = "1", OFFSET($A$1, 666 - 1, 72 - 1) = "1" ), 1, IF( AND( OFFSET($A$1, 666 - 1, 71 - 1) = "1", OFFSET($A$1, 666 - 1, 72 - 1) = "0" ), 2, IF( AND( OFFSET($A$1, 666 - 1, 71 - 1) = "0", OFFSET($A$1, 666 - 1, 72 - 1) = "1" ), 3, 4 ) ) )</f>
        <v>1</v>
      </c>
    </row>
    <row r="667" spans="65:73" x14ac:dyDescent="0.25">
      <c r="BM667" s="6">
        <v>0.30945045775870561</v>
      </c>
      <c r="BN667" s="6" t="str">
        <f t="shared" si="88"/>
        <v>0</v>
      </c>
      <c r="BO667" t="str">
        <f ca="1">IF((OFFSET($A$1, 667 - 1, 65 - 1)) &gt;= (OFFSET($A$1, 144 - 1, 7 - 1)), "1","0")</f>
        <v>0</v>
      </c>
      <c r="BP667">
        <f ca="1" xml:space="preserve"> IF( AND( OFFSET($A$1, 667 - 1, 66 - 1) = "1", OFFSET($A$1, 667 - 1, 67 - 1) = "1" ), 1, IF( AND( OFFSET($A$1, 667 - 1, 66 - 1) = "1", OFFSET($A$1, 667 - 1, 67 - 1) = "0" ), 2, IF( AND( OFFSET($A$1, 667 - 1, 66 - 1) = "0", OFFSET($A$1, 667 - 1, 67 - 1) = "1" ), 3, 4 ) ) )</f>
        <v>4</v>
      </c>
      <c r="BR667" s="6">
        <v>0.20256258390013659</v>
      </c>
      <c r="BS667" s="6" t="str">
        <f>"0"</f>
        <v>0</v>
      </c>
      <c r="BT667" t="str">
        <f ca="1">IF((OFFSET($A$1, 667 - 1, 70 - 1)) &gt;= (OFFSET($A$1, 168 - 1, 7 - 1)), "1","0")</f>
        <v>0</v>
      </c>
      <c r="BU667">
        <f ca="1" xml:space="preserve"> IF( AND( OFFSET($A$1, 667 - 1, 71 - 1) = "1", OFFSET($A$1, 667 - 1, 72 - 1) = "1" ), 1, IF( AND( OFFSET($A$1, 667 - 1, 71 - 1) = "1", OFFSET($A$1, 667 - 1, 72 - 1) = "0" ), 2, IF( AND( OFFSET($A$1, 667 - 1, 71 - 1) = "0", OFFSET($A$1, 667 - 1, 72 - 1) = "1" ), 3, 4 ) ) )</f>
        <v>4</v>
      </c>
    </row>
    <row r="668" spans="65:73" x14ac:dyDescent="0.25">
      <c r="BM668" s="6">
        <v>7.0822896700586821E-2</v>
      </c>
      <c r="BN668" s="6" t="str">
        <f t="shared" si="88"/>
        <v>0</v>
      </c>
      <c r="BO668" t="str">
        <f ca="1">IF((OFFSET($A$1, 668 - 1, 65 - 1)) &gt;= (OFFSET($A$1, 144 - 1, 7 - 1)), "1","0")</f>
        <v>0</v>
      </c>
      <c r="BP668">
        <f ca="1" xml:space="preserve"> IF( AND( OFFSET($A$1, 668 - 1, 66 - 1) = "1", OFFSET($A$1, 668 - 1, 67 - 1) = "1" ), 1, IF( AND( OFFSET($A$1, 668 - 1, 66 - 1) = "1", OFFSET($A$1, 668 - 1, 67 - 1) = "0" ), 2, IF( AND( OFFSET($A$1, 668 - 1, 66 - 1) = "0", OFFSET($A$1, 668 - 1, 67 - 1) = "1" ), 3, 4 ) ) )</f>
        <v>4</v>
      </c>
      <c r="BR668" s="6">
        <v>0.72499520356906688</v>
      </c>
      <c r="BS668" s="6" t="str">
        <f>"0"</f>
        <v>0</v>
      </c>
      <c r="BT668" t="str">
        <f ca="1">IF((OFFSET($A$1, 668 - 1, 70 - 1)) &gt;= (OFFSET($A$1, 168 - 1, 7 - 1)), "1","0")</f>
        <v>1</v>
      </c>
      <c r="BU668">
        <f ca="1" xml:space="preserve"> IF( AND( OFFSET($A$1, 668 - 1, 71 - 1) = "1", OFFSET($A$1, 668 - 1, 72 - 1) = "1" ), 1, IF( AND( OFFSET($A$1, 668 - 1, 71 - 1) = "1", OFFSET($A$1, 668 - 1, 72 - 1) = "0" ), 2, IF( AND( OFFSET($A$1, 668 - 1, 71 - 1) = "0", OFFSET($A$1, 668 - 1, 72 - 1) = "1" ), 3, 4 ) ) )</f>
        <v>3</v>
      </c>
    </row>
    <row r="669" spans="65:73" x14ac:dyDescent="0.25">
      <c r="BM669" s="6">
        <v>0.81079490973687673</v>
      </c>
      <c r="BN669" s="6" t="str">
        <f t="shared" si="88"/>
        <v>0</v>
      </c>
      <c r="BO669" t="str">
        <f ca="1">IF((OFFSET($A$1, 669 - 1, 65 - 1)) &gt;= (OFFSET($A$1, 144 - 1, 7 - 1)), "1","0")</f>
        <v>1</v>
      </c>
      <c r="BP669">
        <f ca="1" xml:space="preserve"> IF( AND( OFFSET($A$1, 669 - 1, 66 - 1) = "1", OFFSET($A$1, 669 - 1, 67 - 1) = "1" ), 1, IF( AND( OFFSET($A$1, 669 - 1, 66 - 1) = "1", OFFSET($A$1, 669 - 1, 67 - 1) = "0" ), 2, IF( AND( OFFSET($A$1, 669 - 1, 66 - 1) = "0", OFFSET($A$1, 669 - 1, 67 - 1) = "1" ), 3, 4 ) ) )</f>
        <v>3</v>
      </c>
      <c r="BR669" s="6">
        <v>0.32370482704102344</v>
      </c>
      <c r="BS669" s="6" t="str">
        <f>"0"</f>
        <v>0</v>
      </c>
      <c r="BT669" t="str">
        <f ca="1">IF((OFFSET($A$1, 669 - 1, 70 - 1)) &gt;= (OFFSET($A$1, 168 - 1, 7 - 1)), "1","0")</f>
        <v>0</v>
      </c>
      <c r="BU669">
        <f ca="1" xml:space="preserve"> IF( AND( OFFSET($A$1, 669 - 1, 71 - 1) = "1", OFFSET($A$1, 669 - 1, 72 - 1) = "1" ), 1, IF( AND( OFFSET($A$1, 669 - 1, 71 - 1) = "1", OFFSET($A$1, 669 - 1, 72 - 1) = "0" ), 2, IF( AND( OFFSET($A$1, 669 - 1, 71 - 1) = "0", OFFSET($A$1, 669 - 1, 72 - 1) = "1" ), 3, 4 ) ) )</f>
        <v>4</v>
      </c>
    </row>
    <row r="670" spans="65:73" x14ac:dyDescent="0.25">
      <c r="BM670" s="6">
        <v>0.41251776125279105</v>
      </c>
      <c r="BN670" s="6" t="str">
        <f t="shared" si="88"/>
        <v>0</v>
      </c>
      <c r="BO670" t="str">
        <f ca="1">IF((OFFSET($A$1, 670 - 1, 65 - 1)) &gt;= (OFFSET($A$1, 144 - 1, 7 - 1)), "1","0")</f>
        <v>0</v>
      </c>
      <c r="BP670">
        <f ca="1" xml:space="preserve"> IF( AND( OFFSET($A$1, 670 - 1, 66 - 1) = "1", OFFSET($A$1, 670 - 1, 67 - 1) = "1" ), 1, IF( AND( OFFSET($A$1, 670 - 1, 66 - 1) = "1", OFFSET($A$1, 670 - 1, 67 - 1) = "0" ), 2, IF( AND( OFFSET($A$1, 670 - 1, 66 - 1) = "0", OFFSET($A$1, 670 - 1, 67 - 1) = "1" ), 3, 4 ) ) )</f>
        <v>4</v>
      </c>
    </row>
    <row r="671" spans="65:73" x14ac:dyDescent="0.25">
      <c r="BM671" s="6">
        <v>0.10656683996052262</v>
      </c>
      <c r="BN671" s="6" t="str">
        <f t="shared" si="88"/>
        <v>0</v>
      </c>
      <c r="BO671" t="str">
        <f ca="1">IF((OFFSET($A$1, 671 - 1, 65 - 1)) &gt;= (OFFSET($A$1, 144 - 1, 7 - 1)), "1","0")</f>
        <v>0</v>
      </c>
      <c r="BP671">
        <f ca="1" xml:space="preserve"> IF( AND( OFFSET($A$1, 671 - 1, 66 - 1) = "1", OFFSET($A$1, 671 - 1, 67 - 1) = "1" ), 1, IF( AND( OFFSET($A$1, 671 - 1, 66 - 1) = "1", OFFSET($A$1, 671 - 1, 67 - 1) = "0" ), 2, IF( AND( OFFSET($A$1, 671 - 1, 66 - 1) = "0", OFFSET($A$1, 671 - 1, 67 - 1) = "1" ), 3, 4 ) ) )</f>
        <v>4</v>
      </c>
    </row>
    <row r="672" spans="65:73" x14ac:dyDescent="0.25">
      <c r="BM672" s="6">
        <v>0.68320433581413742</v>
      </c>
      <c r="BN672" s="6" t="str">
        <f t="shared" si="88"/>
        <v>0</v>
      </c>
      <c r="BO672" t="str">
        <f ca="1">IF((OFFSET($A$1, 672 - 1, 65 - 1)) &gt;= (OFFSET($A$1, 144 - 1, 7 - 1)), "1","0")</f>
        <v>1</v>
      </c>
      <c r="BP672">
        <f ca="1" xml:space="preserve"> IF( AND( OFFSET($A$1, 672 - 1, 66 - 1) = "1", OFFSET($A$1, 672 - 1, 67 - 1) = "1" ), 1, IF( AND( OFFSET($A$1, 672 - 1, 66 - 1) = "1", OFFSET($A$1, 672 - 1, 67 - 1) = "0" ), 2, IF( AND( OFFSET($A$1, 672 - 1, 66 - 1) = "0", OFFSET($A$1, 672 - 1, 67 - 1) = "1" ), 3, 4 ) ) )</f>
        <v>3</v>
      </c>
    </row>
    <row r="673" spans="65:68" x14ac:dyDescent="0.25">
      <c r="BM673" s="6">
        <v>0.12838301508502606</v>
      </c>
      <c r="BN673" s="6" t="str">
        <f t="shared" si="88"/>
        <v>0</v>
      </c>
      <c r="BO673" t="str">
        <f ca="1">IF((OFFSET($A$1, 673 - 1, 65 - 1)) &gt;= (OFFSET($A$1, 144 - 1, 7 - 1)), "1","0")</f>
        <v>0</v>
      </c>
      <c r="BP673">
        <f ca="1" xml:space="preserve"> IF( AND( OFFSET($A$1, 673 - 1, 66 - 1) = "1", OFFSET($A$1, 673 - 1, 67 - 1) = "1" ), 1, IF( AND( OFFSET($A$1, 673 - 1, 66 - 1) = "1", OFFSET($A$1, 673 - 1, 67 - 1) = "0" ), 2, IF( AND( OFFSET($A$1, 673 - 1, 66 - 1) = "0", OFFSET($A$1, 673 - 1, 67 - 1) = "1" ), 3, 4 ) ) )</f>
        <v>4</v>
      </c>
    </row>
    <row r="674" spans="65:68" x14ac:dyDescent="0.25">
      <c r="BM674" s="6">
        <v>0.22083572596152731</v>
      </c>
      <c r="BN674" s="6" t="str">
        <f t="shared" si="88"/>
        <v>0</v>
      </c>
      <c r="BO674" t="str">
        <f ca="1">IF((OFFSET($A$1, 674 - 1, 65 - 1)) &gt;= (OFFSET($A$1, 144 - 1, 7 - 1)), "1","0")</f>
        <v>0</v>
      </c>
      <c r="BP674">
        <f ca="1" xml:space="preserve"> IF( AND( OFFSET($A$1, 674 - 1, 66 - 1) = "1", OFFSET($A$1, 674 - 1, 67 - 1) = "1" ), 1, IF( AND( OFFSET($A$1, 674 - 1, 66 - 1) = "1", OFFSET($A$1, 674 - 1, 67 - 1) = "0" ), 2, IF( AND( OFFSET($A$1, 674 - 1, 66 - 1) = "0", OFFSET($A$1, 674 - 1, 67 - 1) = "1" ), 3, 4 ) ) )</f>
        <v>4</v>
      </c>
    </row>
    <row r="675" spans="65:68" x14ac:dyDescent="0.25">
      <c r="BM675" s="6">
        <v>8.0019733264523954E-2</v>
      </c>
      <c r="BN675" s="6" t="str">
        <f t="shared" si="88"/>
        <v>0</v>
      </c>
      <c r="BO675" t="str">
        <f ca="1">IF((OFFSET($A$1, 675 - 1, 65 - 1)) &gt;= (OFFSET($A$1, 144 - 1, 7 - 1)), "1","0")</f>
        <v>0</v>
      </c>
      <c r="BP675">
        <f ca="1" xml:space="preserve"> IF( AND( OFFSET($A$1, 675 - 1, 66 - 1) = "1", OFFSET($A$1, 675 - 1, 67 - 1) = "1" ), 1, IF( AND( OFFSET($A$1, 675 - 1, 66 - 1) = "1", OFFSET($A$1, 675 - 1, 67 - 1) = "0" ), 2, IF( AND( OFFSET($A$1, 675 - 1, 66 - 1) = "0", OFFSET($A$1, 675 - 1, 67 - 1) = "1" ), 3, 4 ) ) )</f>
        <v>4</v>
      </c>
    </row>
    <row r="676" spans="65:68" x14ac:dyDescent="0.25">
      <c r="BM676" s="6">
        <v>0.6823730019770895</v>
      </c>
      <c r="BN676" s="6" t="str">
        <f>"1"</f>
        <v>1</v>
      </c>
      <c r="BO676" t="str">
        <f ca="1">IF((OFFSET($A$1, 676 - 1, 65 - 1)) &gt;= (OFFSET($A$1, 144 - 1, 7 - 1)), "1","0")</f>
        <v>1</v>
      </c>
      <c r="BP676">
        <f ca="1" xml:space="preserve"> IF( AND( OFFSET($A$1, 676 - 1, 66 - 1) = "1", OFFSET($A$1, 676 - 1, 67 - 1) = "1" ), 1, IF( AND( OFFSET($A$1, 676 - 1, 66 - 1) = "1", OFFSET($A$1, 676 - 1, 67 - 1) = "0" ), 2, IF( AND( OFFSET($A$1, 676 - 1, 66 - 1) = "0", OFFSET($A$1, 676 - 1, 67 - 1) = "1" ), 3, 4 ) ) )</f>
        <v>1</v>
      </c>
    </row>
    <row r="677" spans="65:68" x14ac:dyDescent="0.25">
      <c r="BM677" s="6">
        <v>0.12427636682435031</v>
      </c>
      <c r="BN677" s="6" t="str">
        <f t="shared" ref="BN677:BN688" si="89">"0"</f>
        <v>0</v>
      </c>
      <c r="BO677" t="str">
        <f ca="1">IF((OFFSET($A$1, 677 - 1, 65 - 1)) &gt;= (OFFSET($A$1, 144 - 1, 7 - 1)), "1","0")</f>
        <v>0</v>
      </c>
      <c r="BP677">
        <f ca="1" xml:space="preserve"> IF( AND( OFFSET($A$1, 677 - 1, 66 - 1) = "1", OFFSET($A$1, 677 - 1, 67 - 1) = "1" ), 1, IF( AND( OFFSET($A$1, 677 - 1, 66 - 1) = "1", OFFSET($A$1, 677 - 1, 67 - 1) = "0" ), 2, IF( AND( OFFSET($A$1, 677 - 1, 66 - 1) = "0", OFFSET($A$1, 677 - 1, 67 - 1) = "1" ), 3, 4 ) ) )</f>
        <v>4</v>
      </c>
    </row>
    <row r="678" spans="65:68" x14ac:dyDescent="0.25">
      <c r="BM678" s="6">
        <v>0.27996599666542415</v>
      </c>
      <c r="BN678" s="6" t="str">
        <f t="shared" si="89"/>
        <v>0</v>
      </c>
      <c r="BO678" t="str">
        <f ca="1">IF((OFFSET($A$1, 678 - 1, 65 - 1)) &gt;= (OFFSET($A$1, 144 - 1, 7 - 1)), "1","0")</f>
        <v>0</v>
      </c>
      <c r="BP678">
        <f ca="1" xml:space="preserve"> IF( AND( OFFSET($A$1, 678 - 1, 66 - 1) = "1", OFFSET($A$1, 678 - 1, 67 - 1) = "1" ), 1, IF( AND( OFFSET($A$1, 678 - 1, 66 - 1) = "1", OFFSET($A$1, 678 - 1, 67 - 1) = "0" ), 2, IF( AND( OFFSET($A$1, 678 - 1, 66 - 1) = "0", OFFSET($A$1, 678 - 1, 67 - 1) = "1" ), 3, 4 ) ) )</f>
        <v>4</v>
      </c>
    </row>
    <row r="679" spans="65:68" x14ac:dyDescent="0.25">
      <c r="BM679" s="6">
        <v>0.22150763889908395</v>
      </c>
      <c r="BN679" s="6" t="str">
        <f t="shared" si="89"/>
        <v>0</v>
      </c>
      <c r="BO679" t="str">
        <f ca="1">IF((OFFSET($A$1, 679 - 1, 65 - 1)) &gt;= (OFFSET($A$1, 144 - 1, 7 - 1)), "1","0")</f>
        <v>0</v>
      </c>
      <c r="BP679">
        <f ca="1" xml:space="preserve"> IF( AND( OFFSET($A$1, 679 - 1, 66 - 1) = "1", OFFSET($A$1, 679 - 1, 67 - 1) = "1" ), 1, IF( AND( OFFSET($A$1, 679 - 1, 66 - 1) = "1", OFFSET($A$1, 679 - 1, 67 - 1) = "0" ), 2, IF( AND( OFFSET($A$1, 679 - 1, 66 - 1) = "0", OFFSET($A$1, 679 - 1, 67 - 1) = "1" ), 3, 4 ) ) )</f>
        <v>4</v>
      </c>
    </row>
    <row r="680" spans="65:68" x14ac:dyDescent="0.25">
      <c r="BM680" s="6">
        <v>0.53443067009480438</v>
      </c>
      <c r="BN680" s="6" t="str">
        <f t="shared" si="89"/>
        <v>0</v>
      </c>
      <c r="BO680" t="str">
        <f ca="1">IF((OFFSET($A$1, 680 - 1, 65 - 1)) &gt;= (OFFSET($A$1, 144 - 1, 7 - 1)), "1","0")</f>
        <v>1</v>
      </c>
      <c r="BP680">
        <f ca="1" xml:space="preserve"> IF( AND( OFFSET($A$1, 680 - 1, 66 - 1) = "1", OFFSET($A$1, 680 - 1, 67 - 1) = "1" ), 1, IF( AND( OFFSET($A$1, 680 - 1, 66 - 1) = "1", OFFSET($A$1, 680 - 1, 67 - 1) = "0" ), 2, IF( AND( OFFSET($A$1, 680 - 1, 66 - 1) = "0", OFFSET($A$1, 680 - 1, 67 - 1) = "1" ), 3, 4 ) ) )</f>
        <v>3</v>
      </c>
    </row>
    <row r="681" spans="65:68" x14ac:dyDescent="0.25">
      <c r="BM681" s="6">
        <v>0.39404406216598264</v>
      </c>
      <c r="BN681" s="6" t="str">
        <f t="shared" si="89"/>
        <v>0</v>
      </c>
      <c r="BO681" t="str">
        <f ca="1">IF((OFFSET($A$1, 681 - 1, 65 - 1)) &gt;= (OFFSET($A$1, 144 - 1, 7 - 1)), "1","0")</f>
        <v>0</v>
      </c>
      <c r="BP681">
        <f ca="1" xml:space="preserve"> IF( AND( OFFSET($A$1, 681 - 1, 66 - 1) = "1", OFFSET($A$1, 681 - 1, 67 - 1) = "1" ), 1, IF( AND( OFFSET($A$1, 681 - 1, 66 - 1) = "1", OFFSET($A$1, 681 - 1, 67 - 1) = "0" ), 2, IF( AND( OFFSET($A$1, 681 - 1, 66 - 1) = "0", OFFSET($A$1, 681 - 1, 67 - 1) = "1" ), 3, 4 ) ) )</f>
        <v>4</v>
      </c>
    </row>
    <row r="682" spans="65:68" x14ac:dyDescent="0.25">
      <c r="BM682" s="6">
        <v>0.90327839197885607</v>
      </c>
      <c r="BN682" s="6" t="str">
        <f t="shared" si="89"/>
        <v>0</v>
      </c>
      <c r="BO682" t="str">
        <f ca="1">IF((OFFSET($A$1, 682 - 1, 65 - 1)) &gt;= (OFFSET($A$1, 144 - 1, 7 - 1)), "1","0")</f>
        <v>1</v>
      </c>
      <c r="BP682">
        <f ca="1" xml:space="preserve"> IF( AND( OFFSET($A$1, 682 - 1, 66 - 1) = "1", OFFSET($A$1, 682 - 1, 67 - 1) = "1" ), 1, IF( AND( OFFSET($A$1, 682 - 1, 66 - 1) = "1", OFFSET($A$1, 682 - 1, 67 - 1) = "0" ), 2, IF( AND( OFFSET($A$1, 682 - 1, 66 - 1) = "0", OFFSET($A$1, 682 - 1, 67 - 1) = "1" ), 3, 4 ) ) )</f>
        <v>3</v>
      </c>
    </row>
    <row r="683" spans="65:68" x14ac:dyDescent="0.25">
      <c r="BM683" s="6">
        <v>0.50278412978836173</v>
      </c>
      <c r="BN683" s="6" t="str">
        <f t="shared" si="89"/>
        <v>0</v>
      </c>
      <c r="BO683" t="str">
        <f ca="1">IF((OFFSET($A$1, 683 - 1, 65 - 1)) &gt;= (OFFSET($A$1, 144 - 1, 7 - 1)), "1","0")</f>
        <v>1</v>
      </c>
      <c r="BP683">
        <f ca="1" xml:space="preserve"> IF( AND( OFFSET($A$1, 683 - 1, 66 - 1) = "1", OFFSET($A$1, 683 - 1, 67 - 1) = "1" ), 1, IF( AND( OFFSET($A$1, 683 - 1, 66 - 1) = "1", OFFSET($A$1, 683 - 1, 67 - 1) = "0" ), 2, IF( AND( OFFSET($A$1, 683 - 1, 66 - 1) = "0", OFFSET($A$1, 683 - 1, 67 - 1) = "1" ), 3, 4 ) ) )</f>
        <v>3</v>
      </c>
    </row>
    <row r="684" spans="65:68" x14ac:dyDescent="0.25">
      <c r="BM684" s="6">
        <v>0.17556352444696413</v>
      </c>
      <c r="BN684" s="6" t="str">
        <f t="shared" si="89"/>
        <v>0</v>
      </c>
      <c r="BO684" t="str">
        <f ca="1">IF((OFFSET($A$1, 684 - 1, 65 - 1)) &gt;= (OFFSET($A$1, 144 - 1, 7 - 1)), "1","0")</f>
        <v>0</v>
      </c>
      <c r="BP684">
        <f ca="1" xml:space="preserve"> IF( AND( OFFSET($A$1, 684 - 1, 66 - 1) = "1", OFFSET($A$1, 684 - 1, 67 - 1) = "1" ), 1, IF( AND( OFFSET($A$1, 684 - 1, 66 - 1) = "1", OFFSET($A$1, 684 - 1, 67 - 1) = "0" ), 2, IF( AND( OFFSET($A$1, 684 - 1, 66 - 1) = "0", OFFSET($A$1, 684 - 1, 67 - 1) = "1" ), 3, 4 ) ) )</f>
        <v>4</v>
      </c>
    </row>
    <row r="685" spans="65:68" x14ac:dyDescent="0.25">
      <c r="BM685" s="6">
        <v>0.21179528252139862</v>
      </c>
      <c r="BN685" s="6" t="str">
        <f t="shared" si="89"/>
        <v>0</v>
      </c>
      <c r="BO685" t="str">
        <f ca="1">IF((OFFSET($A$1, 685 - 1, 65 - 1)) &gt;= (OFFSET($A$1, 144 - 1, 7 - 1)), "1","0")</f>
        <v>0</v>
      </c>
      <c r="BP685">
        <f ca="1" xml:space="preserve"> IF( AND( OFFSET($A$1, 685 - 1, 66 - 1) = "1", OFFSET($A$1, 685 - 1, 67 - 1) = "1" ), 1, IF( AND( OFFSET($A$1, 685 - 1, 66 - 1) = "1", OFFSET($A$1, 685 - 1, 67 - 1) = "0" ), 2, IF( AND( OFFSET($A$1, 685 - 1, 66 - 1) = "0", OFFSET($A$1, 685 - 1, 67 - 1) = "1" ), 3, 4 ) ) )</f>
        <v>4</v>
      </c>
    </row>
    <row r="686" spans="65:68" x14ac:dyDescent="0.25">
      <c r="BM686" s="6">
        <v>0.6219126298372214</v>
      </c>
      <c r="BN686" s="6" t="str">
        <f t="shared" si="89"/>
        <v>0</v>
      </c>
      <c r="BO686" t="str">
        <f ca="1">IF((OFFSET($A$1, 686 - 1, 65 - 1)) &gt;= (OFFSET($A$1, 144 - 1, 7 - 1)), "1","0")</f>
        <v>1</v>
      </c>
      <c r="BP686">
        <f ca="1" xml:space="preserve"> IF( AND( OFFSET($A$1, 686 - 1, 66 - 1) = "1", OFFSET($A$1, 686 - 1, 67 - 1) = "1" ), 1, IF( AND( OFFSET($A$1, 686 - 1, 66 - 1) = "1", OFFSET($A$1, 686 - 1, 67 - 1) = "0" ), 2, IF( AND( OFFSET($A$1, 686 - 1, 66 - 1) = "0", OFFSET($A$1, 686 - 1, 67 - 1) = "1" ), 3, 4 ) ) )</f>
        <v>3</v>
      </c>
    </row>
    <row r="687" spans="65:68" x14ac:dyDescent="0.25">
      <c r="BM687" s="6">
        <v>0.10979989727676788</v>
      </c>
      <c r="BN687" s="6" t="str">
        <f t="shared" si="89"/>
        <v>0</v>
      </c>
      <c r="BO687" t="str">
        <f ca="1">IF((OFFSET($A$1, 687 - 1, 65 - 1)) &gt;= (OFFSET($A$1, 144 - 1, 7 - 1)), "1","0")</f>
        <v>0</v>
      </c>
      <c r="BP687">
        <f ca="1" xml:space="preserve"> IF( AND( OFFSET($A$1, 687 - 1, 66 - 1) = "1", OFFSET($A$1, 687 - 1, 67 - 1) = "1" ), 1, IF( AND( OFFSET($A$1, 687 - 1, 66 - 1) = "1", OFFSET($A$1, 687 - 1, 67 - 1) = "0" ), 2, IF( AND( OFFSET($A$1, 687 - 1, 66 - 1) = "0", OFFSET($A$1, 687 - 1, 67 - 1) = "1" ), 3, 4 ) ) )</f>
        <v>4</v>
      </c>
    </row>
    <row r="688" spans="65:68" x14ac:dyDescent="0.25">
      <c r="BM688" s="6">
        <v>0.16445541838159541</v>
      </c>
      <c r="BN688" s="6" t="str">
        <f t="shared" si="89"/>
        <v>0</v>
      </c>
      <c r="BO688" t="str">
        <f ca="1">IF((OFFSET($A$1, 688 - 1, 65 - 1)) &gt;= (OFFSET($A$1, 144 - 1, 7 - 1)), "1","0")</f>
        <v>0</v>
      </c>
      <c r="BP688">
        <f ca="1" xml:space="preserve"> IF( AND( OFFSET($A$1, 688 - 1, 66 - 1) = "1", OFFSET($A$1, 688 - 1, 67 - 1) = "1" ), 1, IF( AND( OFFSET($A$1, 688 - 1, 66 - 1) = "1", OFFSET($A$1, 688 - 1, 67 - 1) = "0" ), 2, IF( AND( OFFSET($A$1, 688 - 1, 66 - 1) = "0", OFFSET($A$1, 688 - 1, 67 - 1) = "1" ), 3, 4 ) ) )</f>
        <v>4</v>
      </c>
    </row>
    <row r="689" spans="65:68" x14ac:dyDescent="0.25">
      <c r="BM689" s="6">
        <v>0.85767852205027073</v>
      </c>
      <c r="BN689" s="6" t="str">
        <f>"1"</f>
        <v>1</v>
      </c>
      <c r="BO689" t="str">
        <f ca="1">IF((OFFSET($A$1, 689 - 1, 65 - 1)) &gt;= (OFFSET($A$1, 144 - 1, 7 - 1)), "1","0")</f>
        <v>1</v>
      </c>
      <c r="BP689">
        <f ca="1" xml:space="preserve"> IF( AND( OFFSET($A$1, 689 - 1, 66 - 1) = "1", OFFSET($A$1, 689 - 1, 67 - 1) = "1" ), 1, IF( AND( OFFSET($A$1, 689 - 1, 66 - 1) = "1", OFFSET($A$1, 689 - 1, 67 - 1) = "0" ), 2, IF( AND( OFFSET($A$1, 689 - 1, 66 - 1) = "0", OFFSET($A$1, 689 - 1, 67 - 1) = "1" ), 3, 4 ) ) )</f>
        <v>1</v>
      </c>
    </row>
    <row r="690" spans="65:68" x14ac:dyDescent="0.25">
      <c r="BM690" s="6">
        <v>0.62920759929512993</v>
      </c>
      <c r="BN690" s="6" t="str">
        <f>"0"</f>
        <v>0</v>
      </c>
      <c r="BO690" t="str">
        <f ca="1">IF((OFFSET($A$1, 690 - 1, 65 - 1)) &gt;= (OFFSET($A$1, 144 - 1, 7 - 1)), "1","0")</f>
        <v>1</v>
      </c>
      <c r="BP690">
        <f ca="1" xml:space="preserve"> IF( AND( OFFSET($A$1, 690 - 1, 66 - 1) = "1", OFFSET($A$1, 690 - 1, 67 - 1) = "1" ), 1, IF( AND( OFFSET($A$1, 690 - 1, 66 - 1) = "1", OFFSET($A$1, 690 - 1, 67 - 1) = "0" ), 2, IF( AND( OFFSET($A$1, 690 - 1, 66 - 1) = "0", OFFSET($A$1, 690 - 1, 67 - 1) = "1" ), 3, 4 ) ) )</f>
        <v>3</v>
      </c>
    </row>
    <row r="691" spans="65:68" x14ac:dyDescent="0.25">
      <c r="BM691" s="6">
        <v>0.3553134678312358</v>
      </c>
      <c r="BN691" s="6" t="str">
        <f>"1"</f>
        <v>1</v>
      </c>
      <c r="BO691" t="str">
        <f ca="1">IF((OFFSET($A$1, 691 - 1, 65 - 1)) &gt;= (OFFSET($A$1, 144 - 1, 7 - 1)), "1","0")</f>
        <v>0</v>
      </c>
      <c r="BP691">
        <f ca="1" xml:space="preserve"> IF( AND( OFFSET($A$1, 691 - 1, 66 - 1) = "1", OFFSET($A$1, 691 - 1, 67 - 1) = "1" ), 1, IF( AND( OFFSET($A$1, 691 - 1, 66 - 1) = "1", OFFSET($A$1, 691 - 1, 67 - 1) = "0" ), 2, IF( AND( OFFSET($A$1, 691 - 1, 66 - 1) = "0", OFFSET($A$1, 691 - 1, 67 - 1) = "1" ), 3, 4 ) ) )</f>
        <v>2</v>
      </c>
    </row>
    <row r="692" spans="65:68" x14ac:dyDescent="0.25">
      <c r="BM692" s="6">
        <v>0.49836486171421956</v>
      </c>
      <c r="BN692" s="6" t="str">
        <f>"0"</f>
        <v>0</v>
      </c>
      <c r="BO692" t="str">
        <f ca="1">IF((OFFSET($A$1, 692 - 1, 65 - 1)) &gt;= (OFFSET($A$1, 144 - 1, 7 - 1)), "1","0")</f>
        <v>0</v>
      </c>
      <c r="BP692">
        <f ca="1" xml:space="preserve"> IF( AND( OFFSET($A$1, 692 - 1, 66 - 1) = "1", OFFSET($A$1, 692 - 1, 67 - 1) = "1" ), 1, IF( AND( OFFSET($A$1, 692 - 1, 66 - 1) = "1", OFFSET($A$1, 692 - 1, 67 - 1) = "0" ), 2, IF( AND( OFFSET($A$1, 692 - 1, 66 - 1) = "0", OFFSET($A$1, 692 - 1, 67 - 1) = "1" ), 3, 4 ) ) )</f>
        <v>4</v>
      </c>
    </row>
    <row r="693" spans="65:68" x14ac:dyDescent="0.25">
      <c r="BM693" s="6">
        <v>0.53559705916968181</v>
      </c>
      <c r="BN693" s="6" t="str">
        <f>"0"</f>
        <v>0</v>
      </c>
      <c r="BO693" t="str">
        <f ca="1">IF((OFFSET($A$1, 693 - 1, 65 - 1)) &gt;= (OFFSET($A$1, 144 - 1, 7 - 1)), "1","0")</f>
        <v>1</v>
      </c>
      <c r="BP693">
        <f ca="1" xml:space="preserve"> IF( AND( OFFSET($A$1, 693 - 1, 66 - 1) = "1", OFFSET($A$1, 693 - 1, 67 - 1) = "1" ), 1, IF( AND( OFFSET($A$1, 693 - 1, 66 - 1) = "1", OFFSET($A$1, 693 - 1, 67 - 1) = "0" ), 2, IF( AND( OFFSET($A$1, 693 - 1, 66 - 1) = "0", OFFSET($A$1, 693 - 1, 67 - 1) = "1" ), 3, 4 ) ) )</f>
        <v>3</v>
      </c>
    </row>
    <row r="694" spans="65:68" x14ac:dyDescent="0.25">
      <c r="BM694" s="6">
        <v>0.45589970985070027</v>
      </c>
      <c r="BN694" s="6" t="str">
        <f>"0"</f>
        <v>0</v>
      </c>
      <c r="BO694" t="str">
        <f ca="1">IF((OFFSET($A$1, 694 - 1, 65 - 1)) &gt;= (OFFSET($A$1, 144 - 1, 7 - 1)), "1","0")</f>
        <v>0</v>
      </c>
      <c r="BP694">
        <f ca="1" xml:space="preserve"> IF( AND( OFFSET($A$1, 694 - 1, 66 - 1) = "1", OFFSET($A$1, 694 - 1, 67 - 1) = "1" ), 1, IF( AND( OFFSET($A$1, 694 - 1, 66 - 1) = "1", OFFSET($A$1, 694 - 1, 67 - 1) = "0" ), 2, IF( AND( OFFSET($A$1, 694 - 1, 66 - 1) = "0", OFFSET($A$1, 694 - 1, 67 - 1) = "1" ), 3, 4 ) ) )</f>
        <v>4</v>
      </c>
    </row>
    <row r="695" spans="65:68" x14ac:dyDescent="0.25">
      <c r="BM695" s="6">
        <v>0.37430268083501633</v>
      </c>
      <c r="BN695" s="6" t="str">
        <f>"0"</f>
        <v>0</v>
      </c>
      <c r="BO695" t="str">
        <f ca="1">IF((OFFSET($A$1, 695 - 1, 65 - 1)) &gt;= (OFFSET($A$1, 144 - 1, 7 - 1)), "1","0")</f>
        <v>0</v>
      </c>
      <c r="BP695">
        <f ca="1" xml:space="preserve"> IF( AND( OFFSET($A$1, 695 - 1, 66 - 1) = "1", OFFSET($A$1, 695 - 1, 67 - 1) = "1" ), 1, IF( AND( OFFSET($A$1, 695 - 1, 66 - 1) = "1", OFFSET($A$1, 695 - 1, 67 - 1) = "0" ), 2, IF( AND( OFFSET($A$1, 695 - 1, 66 - 1) = "0", OFFSET($A$1, 695 - 1, 67 - 1) = "1" ), 3, 4 ) ) )</f>
        <v>4</v>
      </c>
    </row>
    <row r="696" spans="65:68" x14ac:dyDescent="0.25">
      <c r="BM696" s="6">
        <v>0.66416294703761347</v>
      </c>
      <c r="BN696" s="6" t="str">
        <f>"1"</f>
        <v>1</v>
      </c>
      <c r="BO696" t="str">
        <f ca="1">IF((OFFSET($A$1, 696 - 1, 65 - 1)) &gt;= (OFFSET($A$1, 144 - 1, 7 - 1)), "1","0")</f>
        <v>1</v>
      </c>
      <c r="BP696">
        <f ca="1" xml:space="preserve"> IF( AND( OFFSET($A$1, 696 - 1, 66 - 1) = "1", OFFSET($A$1, 696 - 1, 67 - 1) = "1" ), 1, IF( AND( OFFSET($A$1, 696 - 1, 66 - 1) = "1", OFFSET($A$1, 696 - 1, 67 - 1) = "0" ), 2, IF( AND( OFFSET($A$1, 696 - 1, 66 - 1) = "0", OFFSET($A$1, 696 - 1, 67 - 1) = "1" ), 3, 4 ) ) )</f>
        <v>1</v>
      </c>
    </row>
    <row r="697" spans="65:68" x14ac:dyDescent="0.25">
      <c r="BM697" s="6">
        <v>6.7521174777344165E-2</v>
      </c>
      <c r="BN697" s="6" t="str">
        <f>"0"</f>
        <v>0</v>
      </c>
      <c r="BO697" t="str">
        <f ca="1">IF((OFFSET($A$1, 697 - 1, 65 - 1)) &gt;= (OFFSET($A$1, 144 - 1, 7 - 1)), "1","0")</f>
        <v>0</v>
      </c>
      <c r="BP697">
        <f ca="1" xml:space="preserve"> IF( AND( OFFSET($A$1, 697 - 1, 66 - 1) = "1", OFFSET($A$1, 697 - 1, 67 - 1) = "1" ), 1, IF( AND( OFFSET($A$1, 697 - 1, 66 - 1) = "1", OFFSET($A$1, 697 - 1, 67 - 1) = "0" ), 2, IF( AND( OFFSET($A$1, 697 - 1, 66 - 1) = "0", OFFSET($A$1, 697 - 1, 67 - 1) = "1" ), 3, 4 ) ) )</f>
        <v>4</v>
      </c>
    </row>
    <row r="698" spans="65:68" x14ac:dyDescent="0.25">
      <c r="BM698" s="6">
        <v>0.19655245080211878</v>
      </c>
      <c r="BN698" s="6" t="str">
        <f>"0"</f>
        <v>0</v>
      </c>
      <c r="BO698" t="str">
        <f ca="1">IF((OFFSET($A$1, 698 - 1, 65 - 1)) &gt;= (OFFSET($A$1, 144 - 1, 7 - 1)), "1","0")</f>
        <v>0</v>
      </c>
      <c r="BP698">
        <f ca="1" xml:space="preserve"> IF( AND( OFFSET($A$1, 698 - 1, 66 - 1) = "1", OFFSET($A$1, 698 - 1, 67 - 1) = "1" ), 1, IF( AND( OFFSET($A$1, 698 - 1, 66 - 1) = "1", OFFSET($A$1, 698 - 1, 67 - 1) = "0" ), 2, IF( AND( OFFSET($A$1, 698 - 1, 66 - 1) = "0", OFFSET($A$1, 698 - 1, 67 - 1) = "1" ), 3, 4 ) ) )</f>
        <v>4</v>
      </c>
    </row>
    <row r="699" spans="65:68" x14ac:dyDescent="0.25">
      <c r="BM699" s="6">
        <v>0.2137854758473679</v>
      </c>
      <c r="BN699" s="6" t="str">
        <f>"1"</f>
        <v>1</v>
      </c>
      <c r="BO699" t="str">
        <f ca="1">IF((OFFSET($A$1, 699 - 1, 65 - 1)) &gt;= (OFFSET($A$1, 144 - 1, 7 - 1)), "1","0")</f>
        <v>0</v>
      </c>
      <c r="BP699">
        <f ca="1" xml:space="preserve"> IF( AND( OFFSET($A$1, 699 - 1, 66 - 1) = "1", OFFSET($A$1, 699 - 1, 67 - 1) = "1" ), 1, IF( AND( OFFSET($A$1, 699 - 1, 66 - 1) = "1", OFFSET($A$1, 699 - 1, 67 - 1) = "0" ), 2, IF( AND( OFFSET($A$1, 699 - 1, 66 - 1) = "0", OFFSET($A$1, 699 - 1, 67 - 1) = "1" ), 3, 4 ) ) )</f>
        <v>2</v>
      </c>
    </row>
    <row r="700" spans="65:68" x14ac:dyDescent="0.25">
      <c r="BM700" s="6">
        <v>0.34793076940438622</v>
      </c>
      <c r="BN700" s="6" t="str">
        <f t="shared" ref="BN700:BN729" si="90">"0"</f>
        <v>0</v>
      </c>
      <c r="BO700" t="str">
        <f ca="1">IF((OFFSET($A$1, 700 - 1, 65 - 1)) &gt;= (OFFSET($A$1, 144 - 1, 7 - 1)), "1","0")</f>
        <v>0</v>
      </c>
      <c r="BP700">
        <f ca="1" xml:space="preserve"> IF( AND( OFFSET($A$1, 700 - 1, 66 - 1) = "1", OFFSET($A$1, 700 - 1, 67 - 1) = "1" ), 1, IF( AND( OFFSET($A$1, 700 - 1, 66 - 1) = "1", OFFSET($A$1, 700 - 1, 67 - 1) = "0" ), 2, IF( AND( OFFSET($A$1, 700 - 1, 66 - 1) = "0", OFFSET($A$1, 700 - 1, 67 - 1) = "1" ), 3, 4 ) ) )</f>
        <v>4</v>
      </c>
    </row>
    <row r="701" spans="65:68" x14ac:dyDescent="0.25">
      <c r="BM701" s="6">
        <v>0.14670563756653959</v>
      </c>
      <c r="BN701" s="6" t="str">
        <f t="shared" si="90"/>
        <v>0</v>
      </c>
      <c r="BO701" t="str">
        <f ca="1">IF((OFFSET($A$1, 701 - 1, 65 - 1)) &gt;= (OFFSET($A$1, 144 - 1, 7 - 1)), "1","0")</f>
        <v>0</v>
      </c>
      <c r="BP701">
        <f ca="1" xml:space="preserve"> IF( AND( OFFSET($A$1, 701 - 1, 66 - 1) = "1", OFFSET($A$1, 701 - 1, 67 - 1) = "1" ), 1, IF( AND( OFFSET($A$1, 701 - 1, 66 - 1) = "1", OFFSET($A$1, 701 - 1, 67 - 1) = "0" ), 2, IF( AND( OFFSET($A$1, 701 - 1, 66 - 1) = "0", OFFSET($A$1, 701 - 1, 67 - 1) = "1" ), 3, 4 ) ) )</f>
        <v>4</v>
      </c>
    </row>
    <row r="702" spans="65:68" x14ac:dyDescent="0.25">
      <c r="BM702" s="6">
        <v>0.24657221220984468</v>
      </c>
      <c r="BN702" s="6" t="str">
        <f t="shared" si="90"/>
        <v>0</v>
      </c>
      <c r="BO702" t="str">
        <f ca="1">IF((OFFSET($A$1, 702 - 1, 65 - 1)) &gt;= (OFFSET($A$1, 144 - 1, 7 - 1)), "1","0")</f>
        <v>0</v>
      </c>
      <c r="BP702">
        <f ca="1" xml:space="preserve"> IF( AND( OFFSET($A$1, 702 - 1, 66 - 1) = "1", OFFSET($A$1, 702 - 1, 67 - 1) = "1" ), 1, IF( AND( OFFSET($A$1, 702 - 1, 66 - 1) = "1", OFFSET($A$1, 702 - 1, 67 - 1) = "0" ), 2, IF( AND( OFFSET($A$1, 702 - 1, 66 - 1) = "0", OFFSET($A$1, 702 - 1, 67 - 1) = "1" ), 3, 4 ) ) )</f>
        <v>4</v>
      </c>
    </row>
    <row r="703" spans="65:68" x14ac:dyDescent="0.25">
      <c r="BM703" s="6">
        <v>0.175264895353097</v>
      </c>
      <c r="BN703" s="6" t="str">
        <f t="shared" si="90"/>
        <v>0</v>
      </c>
      <c r="BO703" t="str">
        <f ca="1">IF((OFFSET($A$1, 703 - 1, 65 - 1)) &gt;= (OFFSET($A$1, 144 - 1, 7 - 1)), "1","0")</f>
        <v>0</v>
      </c>
      <c r="BP703">
        <f ca="1" xml:space="preserve"> IF( AND( OFFSET($A$1, 703 - 1, 66 - 1) = "1", OFFSET($A$1, 703 - 1, 67 - 1) = "1" ), 1, IF( AND( OFFSET($A$1, 703 - 1, 66 - 1) = "1", OFFSET($A$1, 703 - 1, 67 - 1) = "0" ), 2, IF( AND( OFFSET($A$1, 703 - 1, 66 - 1) = "0", OFFSET($A$1, 703 - 1, 67 - 1) = "1" ), 3, 4 ) ) )</f>
        <v>4</v>
      </c>
    </row>
    <row r="704" spans="65:68" x14ac:dyDescent="0.25">
      <c r="BM704" s="6">
        <v>0.30392938458792756</v>
      </c>
      <c r="BN704" s="6" t="str">
        <f t="shared" si="90"/>
        <v>0</v>
      </c>
      <c r="BO704" t="str">
        <f ca="1">IF((OFFSET($A$1, 704 - 1, 65 - 1)) &gt;= (OFFSET($A$1, 144 - 1, 7 - 1)), "1","0")</f>
        <v>0</v>
      </c>
      <c r="BP704">
        <f ca="1" xml:space="preserve"> IF( AND( OFFSET($A$1, 704 - 1, 66 - 1) = "1", OFFSET($A$1, 704 - 1, 67 - 1) = "1" ), 1, IF( AND( OFFSET($A$1, 704 - 1, 66 - 1) = "1", OFFSET($A$1, 704 - 1, 67 - 1) = "0" ), 2, IF( AND( OFFSET($A$1, 704 - 1, 66 - 1) = "0", OFFSET($A$1, 704 - 1, 67 - 1) = "1" ), 3, 4 ) ) )</f>
        <v>4</v>
      </c>
    </row>
    <row r="705" spans="65:68" x14ac:dyDescent="0.25">
      <c r="BM705" s="6">
        <v>0.32278811052345929</v>
      </c>
      <c r="BN705" s="6" t="str">
        <f t="shared" si="90"/>
        <v>0</v>
      </c>
      <c r="BO705" t="str">
        <f ca="1">IF((OFFSET($A$1, 705 - 1, 65 - 1)) &gt;= (OFFSET($A$1, 144 - 1, 7 - 1)), "1","0")</f>
        <v>0</v>
      </c>
      <c r="BP705">
        <f ca="1" xml:space="preserve"> IF( AND( OFFSET($A$1, 705 - 1, 66 - 1) = "1", OFFSET($A$1, 705 - 1, 67 - 1) = "1" ), 1, IF( AND( OFFSET($A$1, 705 - 1, 66 - 1) = "1", OFFSET($A$1, 705 - 1, 67 - 1) = "0" ), 2, IF( AND( OFFSET($A$1, 705 - 1, 66 - 1) = "0", OFFSET($A$1, 705 - 1, 67 - 1) = "1" ), 3, 4 ) ) )</f>
        <v>4</v>
      </c>
    </row>
    <row r="706" spans="65:68" x14ac:dyDescent="0.25">
      <c r="BM706" s="6">
        <v>0.30174970007781848</v>
      </c>
      <c r="BN706" s="6" t="str">
        <f t="shared" si="90"/>
        <v>0</v>
      </c>
      <c r="BO706" t="str">
        <f ca="1">IF((OFFSET($A$1, 706 - 1, 65 - 1)) &gt;= (OFFSET($A$1, 144 - 1, 7 - 1)), "1","0")</f>
        <v>0</v>
      </c>
      <c r="BP706">
        <f ca="1" xml:space="preserve"> IF( AND( OFFSET($A$1, 706 - 1, 66 - 1) = "1", OFFSET($A$1, 706 - 1, 67 - 1) = "1" ), 1, IF( AND( OFFSET($A$1, 706 - 1, 66 - 1) = "1", OFFSET($A$1, 706 - 1, 67 - 1) = "0" ), 2, IF( AND( OFFSET($A$1, 706 - 1, 66 - 1) = "0", OFFSET($A$1, 706 - 1, 67 - 1) = "1" ), 3, 4 ) ) )</f>
        <v>4</v>
      </c>
    </row>
    <row r="707" spans="65:68" x14ac:dyDescent="0.25">
      <c r="BM707" s="6">
        <v>0.89241707260922087</v>
      </c>
      <c r="BN707" s="6" t="str">
        <f t="shared" si="90"/>
        <v>0</v>
      </c>
      <c r="BO707" t="str">
        <f ca="1">IF((OFFSET($A$1, 707 - 1, 65 - 1)) &gt;= (OFFSET($A$1, 144 - 1, 7 - 1)), "1","0")</f>
        <v>1</v>
      </c>
      <c r="BP707">
        <f ca="1" xml:space="preserve"> IF( AND( OFFSET($A$1, 707 - 1, 66 - 1) = "1", OFFSET($A$1, 707 - 1, 67 - 1) = "1" ), 1, IF( AND( OFFSET($A$1, 707 - 1, 66 - 1) = "1", OFFSET($A$1, 707 - 1, 67 - 1) = "0" ), 2, IF( AND( OFFSET($A$1, 707 - 1, 66 - 1) = "0", OFFSET($A$1, 707 - 1, 67 - 1) = "1" ), 3, 4 ) ) )</f>
        <v>3</v>
      </c>
    </row>
    <row r="708" spans="65:68" x14ac:dyDescent="0.25">
      <c r="BM708" s="6">
        <v>0.91620823935857254</v>
      </c>
      <c r="BN708" s="6" t="str">
        <f t="shared" si="90"/>
        <v>0</v>
      </c>
      <c r="BO708" t="str">
        <f ca="1">IF((OFFSET($A$1, 708 - 1, 65 - 1)) &gt;= (OFFSET($A$1, 144 - 1, 7 - 1)), "1","0")</f>
        <v>1</v>
      </c>
      <c r="BP708">
        <f ca="1" xml:space="preserve"> IF( AND( OFFSET($A$1, 708 - 1, 66 - 1) = "1", OFFSET($A$1, 708 - 1, 67 - 1) = "1" ), 1, IF( AND( OFFSET($A$1, 708 - 1, 66 - 1) = "1", OFFSET($A$1, 708 - 1, 67 - 1) = "0" ), 2, IF( AND( OFFSET($A$1, 708 - 1, 66 - 1) = "0", OFFSET($A$1, 708 - 1, 67 - 1) = "1" ), 3, 4 ) ) )</f>
        <v>3</v>
      </c>
    </row>
    <row r="709" spans="65:68" x14ac:dyDescent="0.25">
      <c r="BM709" s="6">
        <v>0.47294055561820258</v>
      </c>
      <c r="BN709" s="6" t="str">
        <f t="shared" si="90"/>
        <v>0</v>
      </c>
      <c r="BO709" t="str">
        <f ca="1">IF((OFFSET($A$1, 709 - 1, 65 - 1)) &gt;= (OFFSET($A$1, 144 - 1, 7 - 1)), "1","0")</f>
        <v>0</v>
      </c>
      <c r="BP709">
        <f ca="1" xml:space="preserve"> IF( AND( OFFSET($A$1, 709 - 1, 66 - 1) = "1", OFFSET($A$1, 709 - 1, 67 - 1) = "1" ), 1, IF( AND( OFFSET($A$1, 709 - 1, 66 - 1) = "1", OFFSET($A$1, 709 - 1, 67 - 1) = "0" ), 2, IF( AND( OFFSET($A$1, 709 - 1, 66 - 1) = "0", OFFSET($A$1, 709 - 1, 67 - 1) = "1" ), 3, 4 ) ) )</f>
        <v>4</v>
      </c>
    </row>
    <row r="710" spans="65:68" x14ac:dyDescent="0.25">
      <c r="BM710" s="6">
        <v>0.39236653876452215</v>
      </c>
      <c r="BN710" s="6" t="str">
        <f t="shared" si="90"/>
        <v>0</v>
      </c>
      <c r="BO710" t="str">
        <f ca="1">IF((OFFSET($A$1, 710 - 1, 65 - 1)) &gt;= (OFFSET($A$1, 144 - 1, 7 - 1)), "1","0")</f>
        <v>0</v>
      </c>
      <c r="BP710">
        <f ca="1" xml:space="preserve"> IF( AND( OFFSET($A$1, 710 - 1, 66 - 1) = "1", OFFSET($A$1, 710 - 1, 67 - 1) = "1" ), 1, IF( AND( OFFSET($A$1, 710 - 1, 66 - 1) = "1", OFFSET($A$1, 710 - 1, 67 - 1) = "0" ), 2, IF( AND( OFFSET($A$1, 710 - 1, 66 - 1) = "0", OFFSET($A$1, 710 - 1, 67 - 1) = "1" ), 3, 4 ) ) )</f>
        <v>4</v>
      </c>
    </row>
    <row r="711" spans="65:68" x14ac:dyDescent="0.25">
      <c r="BM711" s="6">
        <v>0.73265755985639425</v>
      </c>
      <c r="BN711" s="6" t="str">
        <f t="shared" si="90"/>
        <v>0</v>
      </c>
      <c r="BO711" t="str">
        <f ca="1">IF((OFFSET($A$1, 711 - 1, 65 - 1)) &gt;= (OFFSET($A$1, 144 - 1, 7 - 1)), "1","0")</f>
        <v>1</v>
      </c>
      <c r="BP711">
        <f ca="1" xml:space="preserve"> IF( AND( OFFSET($A$1, 711 - 1, 66 - 1) = "1", OFFSET($A$1, 711 - 1, 67 - 1) = "1" ), 1, IF( AND( OFFSET($A$1, 711 - 1, 66 - 1) = "1", OFFSET($A$1, 711 - 1, 67 - 1) = "0" ), 2, IF( AND( OFFSET($A$1, 711 - 1, 66 - 1) = "0", OFFSET($A$1, 711 - 1, 67 - 1) = "1" ), 3, 4 ) ) )</f>
        <v>3</v>
      </c>
    </row>
    <row r="712" spans="65:68" x14ac:dyDescent="0.25">
      <c r="BM712" s="6">
        <v>0.18109335359791631</v>
      </c>
      <c r="BN712" s="6" t="str">
        <f t="shared" si="90"/>
        <v>0</v>
      </c>
      <c r="BO712" t="str">
        <f ca="1">IF((OFFSET($A$1, 712 - 1, 65 - 1)) &gt;= (OFFSET($A$1, 144 - 1, 7 - 1)), "1","0")</f>
        <v>0</v>
      </c>
      <c r="BP712">
        <f ca="1" xml:space="preserve"> IF( AND( OFFSET($A$1, 712 - 1, 66 - 1) = "1", OFFSET($A$1, 712 - 1, 67 - 1) = "1" ), 1, IF( AND( OFFSET($A$1, 712 - 1, 66 - 1) = "1", OFFSET($A$1, 712 - 1, 67 - 1) = "0" ), 2, IF( AND( OFFSET($A$1, 712 - 1, 66 - 1) = "0", OFFSET($A$1, 712 - 1, 67 - 1) = "1" ), 3, 4 ) ) )</f>
        <v>4</v>
      </c>
    </row>
    <row r="713" spans="65:68" x14ac:dyDescent="0.25">
      <c r="BM713" s="6">
        <v>0.91557854419965001</v>
      </c>
      <c r="BN713" s="6" t="str">
        <f t="shared" si="90"/>
        <v>0</v>
      </c>
      <c r="BO713" t="str">
        <f ca="1">IF((OFFSET($A$1, 713 - 1, 65 - 1)) &gt;= (OFFSET($A$1, 144 - 1, 7 - 1)), "1","0")</f>
        <v>1</v>
      </c>
      <c r="BP713">
        <f ca="1" xml:space="preserve"> IF( AND( OFFSET($A$1, 713 - 1, 66 - 1) = "1", OFFSET($A$1, 713 - 1, 67 - 1) = "1" ), 1, IF( AND( OFFSET($A$1, 713 - 1, 66 - 1) = "1", OFFSET($A$1, 713 - 1, 67 - 1) = "0" ), 2, IF( AND( OFFSET($A$1, 713 - 1, 66 - 1) = "0", OFFSET($A$1, 713 - 1, 67 - 1) = "1" ), 3, 4 ) ) )</f>
        <v>3</v>
      </c>
    </row>
    <row r="714" spans="65:68" x14ac:dyDescent="0.25">
      <c r="BM714" s="6">
        <v>6.8594245733309175E-2</v>
      </c>
      <c r="BN714" s="6" t="str">
        <f t="shared" si="90"/>
        <v>0</v>
      </c>
      <c r="BO714" t="str">
        <f ca="1">IF((OFFSET($A$1, 714 - 1, 65 - 1)) &gt;= (OFFSET($A$1, 144 - 1, 7 - 1)), "1","0")</f>
        <v>0</v>
      </c>
      <c r="BP714">
        <f ca="1" xml:space="preserve"> IF( AND( OFFSET($A$1, 714 - 1, 66 - 1) = "1", OFFSET($A$1, 714 - 1, 67 - 1) = "1" ), 1, IF( AND( OFFSET($A$1, 714 - 1, 66 - 1) = "1", OFFSET($A$1, 714 - 1, 67 - 1) = "0" ), 2, IF( AND( OFFSET($A$1, 714 - 1, 66 - 1) = "0", OFFSET($A$1, 714 - 1, 67 - 1) = "1" ), 3, 4 ) ) )</f>
        <v>4</v>
      </c>
    </row>
    <row r="715" spans="65:68" x14ac:dyDescent="0.25">
      <c r="BM715" s="6">
        <v>0.37055761214607935</v>
      </c>
      <c r="BN715" s="6" t="str">
        <f t="shared" si="90"/>
        <v>0</v>
      </c>
      <c r="BO715" t="str">
        <f ca="1">IF((OFFSET($A$1, 715 - 1, 65 - 1)) &gt;= (OFFSET($A$1, 144 - 1, 7 - 1)), "1","0")</f>
        <v>0</v>
      </c>
      <c r="BP715">
        <f ca="1" xml:space="preserve"> IF( AND( OFFSET($A$1, 715 - 1, 66 - 1) = "1", OFFSET($A$1, 715 - 1, 67 - 1) = "1" ), 1, IF( AND( OFFSET($A$1, 715 - 1, 66 - 1) = "1", OFFSET($A$1, 715 - 1, 67 - 1) = "0" ), 2, IF( AND( OFFSET($A$1, 715 - 1, 66 - 1) = "0", OFFSET($A$1, 715 - 1, 67 - 1) = "1" ), 3, 4 ) ) )</f>
        <v>4</v>
      </c>
    </row>
    <row r="716" spans="65:68" x14ac:dyDescent="0.25">
      <c r="BM716" s="6">
        <v>0.50152423405621327</v>
      </c>
      <c r="BN716" s="6" t="str">
        <f t="shared" si="90"/>
        <v>0</v>
      </c>
      <c r="BO716" t="str">
        <f ca="1">IF((OFFSET($A$1, 716 - 1, 65 - 1)) &gt;= (OFFSET($A$1, 144 - 1, 7 - 1)), "1","0")</f>
        <v>1</v>
      </c>
      <c r="BP716">
        <f ca="1" xml:space="preserve"> IF( AND( OFFSET($A$1, 716 - 1, 66 - 1) = "1", OFFSET($A$1, 716 - 1, 67 - 1) = "1" ), 1, IF( AND( OFFSET($A$1, 716 - 1, 66 - 1) = "1", OFFSET($A$1, 716 - 1, 67 - 1) = "0" ), 2, IF( AND( OFFSET($A$1, 716 - 1, 66 - 1) = "0", OFFSET($A$1, 716 - 1, 67 - 1) = "1" ), 3, 4 ) ) )</f>
        <v>3</v>
      </c>
    </row>
    <row r="717" spans="65:68" x14ac:dyDescent="0.25">
      <c r="BM717" s="6">
        <v>0.10887658488628552</v>
      </c>
      <c r="BN717" s="6" t="str">
        <f t="shared" si="90"/>
        <v>0</v>
      </c>
      <c r="BO717" t="str">
        <f ca="1">IF((OFFSET($A$1, 717 - 1, 65 - 1)) &gt;= (OFFSET($A$1, 144 - 1, 7 - 1)), "1","0")</f>
        <v>0</v>
      </c>
      <c r="BP717">
        <f ca="1" xml:space="preserve"> IF( AND( OFFSET($A$1, 717 - 1, 66 - 1) = "1", OFFSET($A$1, 717 - 1, 67 - 1) = "1" ), 1, IF( AND( OFFSET($A$1, 717 - 1, 66 - 1) = "1", OFFSET($A$1, 717 - 1, 67 - 1) = "0" ), 2, IF( AND( OFFSET($A$1, 717 - 1, 66 - 1) = "0", OFFSET($A$1, 717 - 1, 67 - 1) = "1" ), 3, 4 ) ) )</f>
        <v>4</v>
      </c>
    </row>
    <row r="718" spans="65:68" x14ac:dyDescent="0.25">
      <c r="BM718" s="6">
        <v>0.2343615915595457</v>
      </c>
      <c r="BN718" s="6" t="str">
        <f t="shared" si="90"/>
        <v>0</v>
      </c>
      <c r="BO718" t="str">
        <f ca="1">IF((OFFSET($A$1, 718 - 1, 65 - 1)) &gt;= (OFFSET($A$1, 144 - 1, 7 - 1)), "1","0")</f>
        <v>0</v>
      </c>
      <c r="BP718">
        <f ca="1" xml:space="preserve"> IF( AND( OFFSET($A$1, 718 - 1, 66 - 1) = "1", OFFSET($A$1, 718 - 1, 67 - 1) = "1" ), 1, IF( AND( OFFSET($A$1, 718 - 1, 66 - 1) = "1", OFFSET($A$1, 718 - 1, 67 - 1) = "0" ), 2, IF( AND( OFFSET($A$1, 718 - 1, 66 - 1) = "0", OFFSET($A$1, 718 - 1, 67 - 1) = "1" ), 3, 4 ) ) )</f>
        <v>4</v>
      </c>
    </row>
    <row r="719" spans="65:68" x14ac:dyDescent="0.25">
      <c r="BM719" s="6">
        <v>0.18717500115129312</v>
      </c>
      <c r="BN719" s="6" t="str">
        <f t="shared" si="90"/>
        <v>0</v>
      </c>
      <c r="BO719" t="str">
        <f ca="1">IF((OFFSET($A$1, 719 - 1, 65 - 1)) &gt;= (OFFSET($A$1, 144 - 1, 7 - 1)), "1","0")</f>
        <v>0</v>
      </c>
      <c r="BP719">
        <f ca="1" xml:space="preserve"> IF( AND( OFFSET($A$1, 719 - 1, 66 - 1) = "1", OFFSET($A$1, 719 - 1, 67 - 1) = "1" ), 1, IF( AND( OFFSET($A$1, 719 - 1, 66 - 1) = "1", OFFSET($A$1, 719 - 1, 67 - 1) = "0" ), 2, IF( AND( OFFSET($A$1, 719 - 1, 66 - 1) = "0", OFFSET($A$1, 719 - 1, 67 - 1) = "1" ), 3, 4 ) ) )</f>
        <v>4</v>
      </c>
    </row>
    <row r="720" spans="65:68" x14ac:dyDescent="0.25">
      <c r="BM720" s="6">
        <v>0.20346296879410986</v>
      </c>
      <c r="BN720" s="6" t="str">
        <f t="shared" si="90"/>
        <v>0</v>
      </c>
      <c r="BO720" t="str">
        <f ca="1">IF((OFFSET($A$1, 720 - 1, 65 - 1)) &gt;= (OFFSET($A$1, 144 - 1, 7 - 1)), "1","0")</f>
        <v>0</v>
      </c>
      <c r="BP720">
        <f ca="1" xml:space="preserve"> IF( AND( OFFSET($A$1, 720 - 1, 66 - 1) = "1", OFFSET($A$1, 720 - 1, 67 - 1) = "1" ), 1, IF( AND( OFFSET($A$1, 720 - 1, 66 - 1) = "1", OFFSET($A$1, 720 - 1, 67 - 1) = "0" ), 2, IF( AND( OFFSET($A$1, 720 - 1, 66 - 1) = "0", OFFSET($A$1, 720 - 1, 67 - 1) = "1" ), 3, 4 ) ) )</f>
        <v>4</v>
      </c>
    </row>
    <row r="721" spans="65:68" x14ac:dyDescent="0.25">
      <c r="BM721" s="6">
        <v>0.40108850332956653</v>
      </c>
      <c r="BN721" s="6" t="str">
        <f t="shared" si="90"/>
        <v>0</v>
      </c>
      <c r="BO721" t="str">
        <f ca="1">IF((OFFSET($A$1, 721 - 1, 65 - 1)) &gt;= (OFFSET($A$1, 144 - 1, 7 - 1)), "1","0")</f>
        <v>0</v>
      </c>
      <c r="BP721">
        <f ca="1" xml:space="preserve"> IF( AND( OFFSET($A$1, 721 - 1, 66 - 1) = "1", OFFSET($A$1, 721 - 1, 67 - 1) = "1" ), 1, IF( AND( OFFSET($A$1, 721 - 1, 66 - 1) = "1", OFFSET($A$1, 721 - 1, 67 - 1) = "0" ), 2, IF( AND( OFFSET($A$1, 721 - 1, 66 - 1) = "0", OFFSET($A$1, 721 - 1, 67 - 1) = "1" ), 3, 4 ) ) )</f>
        <v>4</v>
      </c>
    </row>
    <row r="722" spans="65:68" x14ac:dyDescent="0.25">
      <c r="BM722" s="6">
        <v>0.39669952281578108</v>
      </c>
      <c r="BN722" s="6" t="str">
        <f t="shared" si="90"/>
        <v>0</v>
      </c>
      <c r="BO722" t="str">
        <f ca="1">IF((OFFSET($A$1, 722 - 1, 65 - 1)) &gt;= (OFFSET($A$1, 144 - 1, 7 - 1)), "1","0")</f>
        <v>0</v>
      </c>
      <c r="BP722">
        <f ca="1" xml:space="preserve"> IF( AND( OFFSET($A$1, 722 - 1, 66 - 1) = "1", OFFSET($A$1, 722 - 1, 67 - 1) = "1" ), 1, IF( AND( OFFSET($A$1, 722 - 1, 66 - 1) = "1", OFFSET($A$1, 722 - 1, 67 - 1) = "0" ), 2, IF( AND( OFFSET($A$1, 722 - 1, 66 - 1) = "0", OFFSET($A$1, 722 - 1, 67 - 1) = "1" ), 3, 4 ) ) )</f>
        <v>4</v>
      </c>
    </row>
    <row r="723" spans="65:68" x14ac:dyDescent="0.25">
      <c r="BM723" s="6">
        <v>0.63552292676153554</v>
      </c>
      <c r="BN723" s="6" t="str">
        <f t="shared" si="90"/>
        <v>0</v>
      </c>
      <c r="BO723" t="str">
        <f ca="1">IF((OFFSET($A$1, 723 - 1, 65 - 1)) &gt;= (OFFSET($A$1, 144 - 1, 7 - 1)), "1","0")</f>
        <v>1</v>
      </c>
      <c r="BP723">
        <f ca="1" xml:space="preserve"> IF( AND( OFFSET($A$1, 723 - 1, 66 - 1) = "1", OFFSET($A$1, 723 - 1, 67 - 1) = "1" ), 1, IF( AND( OFFSET($A$1, 723 - 1, 66 - 1) = "1", OFFSET($A$1, 723 - 1, 67 - 1) = "0" ), 2, IF( AND( OFFSET($A$1, 723 - 1, 66 - 1) = "0", OFFSET($A$1, 723 - 1, 67 - 1) = "1" ), 3, 4 ) ) )</f>
        <v>3</v>
      </c>
    </row>
    <row r="724" spans="65:68" x14ac:dyDescent="0.25">
      <c r="BM724" s="6">
        <v>8.6143410208335505E-2</v>
      </c>
      <c r="BN724" s="6" t="str">
        <f t="shared" si="90"/>
        <v>0</v>
      </c>
      <c r="BO724" t="str">
        <f ca="1">IF((OFFSET($A$1, 724 - 1, 65 - 1)) &gt;= (OFFSET($A$1, 144 - 1, 7 - 1)), "1","0")</f>
        <v>0</v>
      </c>
      <c r="BP724">
        <f ca="1" xml:space="preserve"> IF( AND( OFFSET($A$1, 724 - 1, 66 - 1) = "1", OFFSET($A$1, 724 - 1, 67 - 1) = "1" ), 1, IF( AND( OFFSET($A$1, 724 - 1, 66 - 1) = "1", OFFSET($A$1, 724 - 1, 67 - 1) = "0" ), 2, IF( AND( OFFSET($A$1, 724 - 1, 66 - 1) = "0", OFFSET($A$1, 724 - 1, 67 - 1) = "1" ), 3, 4 ) ) )</f>
        <v>4</v>
      </c>
    </row>
    <row r="725" spans="65:68" x14ac:dyDescent="0.25">
      <c r="BM725" s="6">
        <v>0.21505506989189821</v>
      </c>
      <c r="BN725" s="6" t="str">
        <f t="shared" si="90"/>
        <v>0</v>
      </c>
      <c r="BO725" t="str">
        <f ca="1">IF((OFFSET($A$1, 725 - 1, 65 - 1)) &gt;= (OFFSET($A$1, 144 - 1, 7 - 1)), "1","0")</f>
        <v>0</v>
      </c>
      <c r="BP725">
        <f ca="1" xml:space="preserve"> IF( AND( OFFSET($A$1, 725 - 1, 66 - 1) = "1", OFFSET($A$1, 725 - 1, 67 - 1) = "1" ), 1, IF( AND( OFFSET($A$1, 725 - 1, 66 - 1) = "1", OFFSET($A$1, 725 - 1, 67 - 1) = "0" ), 2, IF( AND( OFFSET($A$1, 725 - 1, 66 - 1) = "0", OFFSET($A$1, 725 - 1, 67 - 1) = "1" ), 3, 4 ) ) )</f>
        <v>4</v>
      </c>
    </row>
    <row r="726" spans="65:68" x14ac:dyDescent="0.25">
      <c r="BM726" s="6">
        <v>0.8708229614206412</v>
      </c>
      <c r="BN726" s="6" t="str">
        <f t="shared" si="90"/>
        <v>0</v>
      </c>
      <c r="BO726" t="str">
        <f ca="1">IF((OFFSET($A$1, 726 - 1, 65 - 1)) &gt;= (OFFSET($A$1, 144 - 1, 7 - 1)), "1","0")</f>
        <v>1</v>
      </c>
      <c r="BP726">
        <f ca="1" xml:space="preserve"> IF( AND( OFFSET($A$1, 726 - 1, 66 - 1) = "1", OFFSET($A$1, 726 - 1, 67 - 1) = "1" ), 1, IF( AND( OFFSET($A$1, 726 - 1, 66 - 1) = "1", OFFSET($A$1, 726 - 1, 67 - 1) = "0" ), 2, IF( AND( OFFSET($A$1, 726 - 1, 66 - 1) = "0", OFFSET($A$1, 726 - 1, 67 - 1) = "1" ), 3, 4 ) ) )</f>
        <v>3</v>
      </c>
    </row>
    <row r="727" spans="65:68" x14ac:dyDescent="0.25">
      <c r="BM727" s="6">
        <v>5.7671836083771473E-2</v>
      </c>
      <c r="BN727" s="6" t="str">
        <f t="shared" si="90"/>
        <v>0</v>
      </c>
      <c r="BO727" t="str">
        <f ca="1">IF((OFFSET($A$1, 727 - 1, 65 - 1)) &gt;= (OFFSET($A$1, 144 - 1, 7 - 1)), "1","0")</f>
        <v>0</v>
      </c>
      <c r="BP727">
        <f ca="1" xml:space="preserve"> IF( AND( OFFSET($A$1, 727 - 1, 66 - 1) = "1", OFFSET($A$1, 727 - 1, 67 - 1) = "1" ), 1, IF( AND( OFFSET($A$1, 727 - 1, 66 - 1) = "1", OFFSET($A$1, 727 - 1, 67 - 1) = "0" ), 2, IF( AND( OFFSET($A$1, 727 - 1, 66 - 1) = "0", OFFSET($A$1, 727 - 1, 67 - 1) = "1" ), 3, 4 ) ) )</f>
        <v>4</v>
      </c>
    </row>
    <row r="728" spans="65:68" x14ac:dyDescent="0.25">
      <c r="BM728" s="6">
        <v>0.26975689330212849</v>
      </c>
      <c r="BN728" s="6" t="str">
        <f t="shared" si="90"/>
        <v>0</v>
      </c>
      <c r="BO728" t="str">
        <f ca="1">IF((OFFSET($A$1, 728 - 1, 65 - 1)) &gt;= (OFFSET($A$1, 144 - 1, 7 - 1)), "1","0")</f>
        <v>0</v>
      </c>
      <c r="BP728">
        <f ca="1" xml:space="preserve"> IF( AND( OFFSET($A$1, 728 - 1, 66 - 1) = "1", OFFSET($A$1, 728 - 1, 67 - 1) = "1" ), 1, IF( AND( OFFSET($A$1, 728 - 1, 66 - 1) = "1", OFFSET($A$1, 728 - 1, 67 - 1) = "0" ), 2, IF( AND( OFFSET($A$1, 728 - 1, 66 - 1) = "0", OFFSET($A$1, 728 - 1, 67 - 1) = "1" ), 3, 4 ) ) )</f>
        <v>4</v>
      </c>
    </row>
    <row r="729" spans="65:68" x14ac:dyDescent="0.25">
      <c r="BM729" s="6">
        <v>6.6258064362257924E-2</v>
      </c>
      <c r="BN729" s="6" t="str">
        <f t="shared" si="90"/>
        <v>0</v>
      </c>
      <c r="BO729" t="str">
        <f ca="1">IF((OFFSET($A$1, 729 - 1, 65 - 1)) &gt;= (OFFSET($A$1, 144 - 1, 7 - 1)), "1","0")</f>
        <v>0</v>
      </c>
      <c r="BP729">
        <f ca="1" xml:space="preserve"> IF( AND( OFFSET($A$1, 729 - 1, 66 - 1) = "1", OFFSET($A$1, 729 - 1, 67 - 1) = "1" ), 1, IF( AND( OFFSET($A$1, 729 - 1, 66 - 1) = "1", OFFSET($A$1, 729 - 1, 67 - 1) = "0" ), 2, IF( AND( OFFSET($A$1, 729 - 1, 66 - 1) = "0", OFFSET($A$1, 729 - 1, 67 - 1) = "1" ), 3, 4 ) ) )</f>
        <v>4</v>
      </c>
    </row>
    <row r="730" spans="65:68" x14ac:dyDescent="0.25">
      <c r="BM730" s="6">
        <v>0.98421591784225038</v>
      </c>
      <c r="BN730" s="6" t="str">
        <f>"1"</f>
        <v>1</v>
      </c>
      <c r="BO730" t="str">
        <f ca="1">IF((OFFSET($A$1, 730 - 1, 65 - 1)) &gt;= (OFFSET($A$1, 144 - 1, 7 - 1)), "1","0")</f>
        <v>1</v>
      </c>
      <c r="BP730">
        <f ca="1" xml:space="preserve"> IF( AND( OFFSET($A$1, 730 - 1, 66 - 1) = "1", OFFSET($A$1, 730 - 1, 67 - 1) = "1" ), 1, IF( AND( OFFSET($A$1, 730 - 1, 66 - 1) = "1", OFFSET($A$1, 730 - 1, 67 - 1) = "0" ), 2, IF( AND( OFFSET($A$1, 730 - 1, 66 - 1) = "0", OFFSET($A$1, 730 - 1, 67 - 1) = "1" ), 3, 4 ) ) )</f>
        <v>1</v>
      </c>
    </row>
    <row r="731" spans="65:68" x14ac:dyDescent="0.25">
      <c r="BM731" s="6">
        <v>0.31799523166060789</v>
      </c>
      <c r="BN731" s="6" t="str">
        <f>"0"</f>
        <v>0</v>
      </c>
      <c r="BO731" t="str">
        <f ca="1">IF((OFFSET($A$1, 731 - 1, 65 - 1)) &gt;= (OFFSET($A$1, 144 - 1, 7 - 1)), "1","0")</f>
        <v>0</v>
      </c>
      <c r="BP731">
        <f ca="1" xml:space="preserve"> IF( AND( OFFSET($A$1, 731 - 1, 66 - 1) = "1", OFFSET($A$1, 731 - 1, 67 - 1) = "1" ), 1, IF( AND( OFFSET($A$1, 731 - 1, 66 - 1) = "1", OFFSET($A$1, 731 - 1, 67 - 1) = "0" ), 2, IF( AND( OFFSET($A$1, 731 - 1, 66 - 1) = "0", OFFSET($A$1, 731 - 1, 67 - 1) = "1" ), 3, 4 ) ) )</f>
        <v>4</v>
      </c>
    </row>
    <row r="732" spans="65:68" x14ac:dyDescent="0.25">
      <c r="BM732" s="6">
        <v>0.12423907928216954</v>
      </c>
      <c r="BN732" s="6" t="str">
        <f>"0"</f>
        <v>0</v>
      </c>
      <c r="BO732" t="str">
        <f ca="1">IF((OFFSET($A$1, 732 - 1, 65 - 1)) &gt;= (OFFSET($A$1, 144 - 1, 7 - 1)), "1","0")</f>
        <v>0</v>
      </c>
      <c r="BP732">
        <f ca="1" xml:space="preserve"> IF( AND( OFFSET($A$1, 732 - 1, 66 - 1) = "1", OFFSET($A$1, 732 - 1, 67 - 1) = "1" ), 1, IF( AND( OFFSET($A$1, 732 - 1, 66 - 1) = "1", OFFSET($A$1, 732 - 1, 67 - 1) = "0" ), 2, IF( AND( OFFSET($A$1, 732 - 1, 66 - 1) = "0", OFFSET($A$1, 732 - 1, 67 - 1) = "1" ), 3, 4 ) ) )</f>
        <v>4</v>
      </c>
    </row>
    <row r="733" spans="65:68" x14ac:dyDescent="0.25">
      <c r="BM733" s="6">
        <v>0.26482941504519281</v>
      </c>
      <c r="BN733" s="6" t="str">
        <f>"0"</f>
        <v>0</v>
      </c>
      <c r="BO733" t="str">
        <f ca="1">IF((OFFSET($A$1, 733 - 1, 65 - 1)) &gt;= (OFFSET($A$1, 144 - 1, 7 - 1)), "1","0")</f>
        <v>0</v>
      </c>
      <c r="BP733">
        <f ca="1" xml:space="preserve"> IF( AND( OFFSET($A$1, 733 - 1, 66 - 1) = "1", OFFSET($A$1, 733 - 1, 67 - 1) = "1" ), 1, IF( AND( OFFSET($A$1, 733 - 1, 66 - 1) = "1", OFFSET($A$1, 733 - 1, 67 - 1) = "0" ), 2, IF( AND( OFFSET($A$1, 733 - 1, 66 - 1) = "0", OFFSET($A$1, 733 - 1, 67 - 1) = "1" ), 3, 4 ) ) )</f>
        <v>4</v>
      </c>
    </row>
    <row r="734" spans="65:68" x14ac:dyDescent="0.25">
      <c r="BM734" s="6">
        <v>0.19031937165749643</v>
      </c>
      <c r="BN734" s="6" t="str">
        <f>"0"</f>
        <v>0</v>
      </c>
      <c r="BO734" t="str">
        <f ca="1">IF((OFFSET($A$1, 734 - 1, 65 - 1)) &gt;= (OFFSET($A$1, 144 - 1, 7 - 1)), "1","0")</f>
        <v>0</v>
      </c>
      <c r="BP734">
        <f ca="1" xml:space="preserve"> IF( AND( OFFSET($A$1, 734 - 1, 66 - 1) = "1", OFFSET($A$1, 734 - 1, 67 - 1) = "1" ), 1, IF( AND( OFFSET($A$1, 734 - 1, 66 - 1) = "1", OFFSET($A$1, 734 - 1, 67 - 1) = "0" ), 2, IF( AND( OFFSET($A$1, 734 - 1, 66 - 1) = "0", OFFSET($A$1, 734 - 1, 67 - 1) = "1" ), 3, 4 ) ) )</f>
        <v>4</v>
      </c>
    </row>
    <row r="735" spans="65:68" x14ac:dyDescent="0.25">
      <c r="BM735" s="6">
        <v>0.54592536698640737</v>
      </c>
      <c r="BN735" s="6" t="str">
        <f>"1"</f>
        <v>1</v>
      </c>
      <c r="BO735" t="str">
        <f ca="1">IF((OFFSET($A$1, 735 - 1, 65 - 1)) &gt;= (OFFSET($A$1, 144 - 1, 7 - 1)), "1","0")</f>
        <v>1</v>
      </c>
      <c r="BP735">
        <f ca="1" xml:space="preserve"> IF( AND( OFFSET($A$1, 735 - 1, 66 - 1) = "1", OFFSET($A$1, 735 - 1, 67 - 1) = "1" ), 1, IF( AND( OFFSET($A$1, 735 - 1, 66 - 1) = "1", OFFSET($A$1, 735 - 1, 67 - 1) = "0" ), 2, IF( AND( OFFSET($A$1, 735 - 1, 66 - 1) = "0", OFFSET($A$1, 735 - 1, 67 - 1) = "1" ), 3, 4 ) ) )</f>
        <v>1</v>
      </c>
    </row>
    <row r="736" spans="65:68" x14ac:dyDescent="0.25">
      <c r="BM736" s="6">
        <v>0.41370609447576501</v>
      </c>
      <c r="BN736" s="6" t="str">
        <f>"0"</f>
        <v>0</v>
      </c>
      <c r="BO736" t="str">
        <f ca="1">IF((OFFSET($A$1, 736 - 1, 65 - 1)) &gt;= (OFFSET($A$1, 144 - 1, 7 - 1)), "1","0")</f>
        <v>0</v>
      </c>
      <c r="BP736">
        <f ca="1" xml:space="preserve"> IF( AND( OFFSET($A$1, 736 - 1, 66 - 1) = "1", OFFSET($A$1, 736 - 1, 67 - 1) = "1" ), 1, IF( AND( OFFSET($A$1, 736 - 1, 66 - 1) = "1", OFFSET($A$1, 736 - 1, 67 - 1) = "0" ), 2, IF( AND( OFFSET($A$1, 736 - 1, 66 - 1) = "0", OFFSET($A$1, 736 - 1, 67 - 1) = "1" ), 3, 4 ) ) )</f>
        <v>4</v>
      </c>
    </row>
    <row r="737" spans="65:68" x14ac:dyDescent="0.25">
      <c r="BM737" s="6">
        <v>0.42385556155464432</v>
      </c>
      <c r="BN737" s="6" t="str">
        <f>"0"</f>
        <v>0</v>
      </c>
      <c r="BO737" t="str">
        <f ca="1">IF((OFFSET($A$1, 737 - 1, 65 - 1)) &gt;= (OFFSET($A$1, 144 - 1, 7 - 1)), "1","0")</f>
        <v>0</v>
      </c>
      <c r="BP737">
        <f ca="1" xml:space="preserve"> IF( AND( OFFSET($A$1, 737 - 1, 66 - 1) = "1", OFFSET($A$1, 737 - 1, 67 - 1) = "1" ), 1, IF( AND( OFFSET($A$1, 737 - 1, 66 - 1) = "1", OFFSET($A$1, 737 - 1, 67 - 1) = "0" ), 2, IF( AND( OFFSET($A$1, 737 - 1, 66 - 1) = "0", OFFSET($A$1, 737 - 1, 67 - 1) = "1" ), 3, 4 ) ) )</f>
        <v>4</v>
      </c>
    </row>
    <row r="738" spans="65:68" x14ac:dyDescent="0.25">
      <c r="BM738" s="6">
        <v>0.18403934041505277</v>
      </c>
      <c r="BN738" s="6" t="str">
        <f>"0"</f>
        <v>0</v>
      </c>
      <c r="BO738" t="str">
        <f ca="1">IF((OFFSET($A$1, 738 - 1, 65 - 1)) &gt;= (OFFSET($A$1, 144 - 1, 7 - 1)), "1","0")</f>
        <v>0</v>
      </c>
      <c r="BP738">
        <f ca="1" xml:space="preserve"> IF( AND( OFFSET($A$1, 738 - 1, 66 - 1) = "1", OFFSET($A$1, 738 - 1, 67 - 1) = "1" ), 1, IF( AND( OFFSET($A$1, 738 - 1, 66 - 1) = "1", OFFSET($A$1, 738 - 1, 67 - 1) = "0" ), 2, IF( AND( OFFSET($A$1, 738 - 1, 66 - 1) = "0", OFFSET($A$1, 738 - 1, 67 - 1) = "1" ), 3, 4 ) ) )</f>
        <v>4</v>
      </c>
    </row>
    <row r="739" spans="65:68" x14ac:dyDescent="0.25">
      <c r="BM739" s="6">
        <v>0.72404899534602685</v>
      </c>
      <c r="BN739" s="6" t="str">
        <f>"1"</f>
        <v>1</v>
      </c>
      <c r="BO739" t="str">
        <f ca="1">IF((OFFSET($A$1, 739 - 1, 65 - 1)) &gt;= (OFFSET($A$1, 144 - 1, 7 - 1)), "1","0")</f>
        <v>1</v>
      </c>
      <c r="BP739">
        <f ca="1" xml:space="preserve"> IF( AND( OFFSET($A$1, 739 - 1, 66 - 1) = "1", OFFSET($A$1, 739 - 1, 67 - 1) = "1" ), 1, IF( AND( OFFSET($A$1, 739 - 1, 66 - 1) = "1", OFFSET($A$1, 739 - 1, 67 - 1) = "0" ), 2, IF( AND( OFFSET($A$1, 739 - 1, 66 - 1) = "0", OFFSET($A$1, 739 - 1, 67 - 1) = "1" ), 3, 4 ) ) )</f>
        <v>1</v>
      </c>
    </row>
    <row r="740" spans="65:68" x14ac:dyDescent="0.25">
      <c r="BM740" s="6">
        <v>0.2400012408170632</v>
      </c>
      <c r="BN740" s="6" t="str">
        <f>"0"</f>
        <v>0</v>
      </c>
      <c r="BO740" t="str">
        <f ca="1">IF((OFFSET($A$1, 740 - 1, 65 - 1)) &gt;= (OFFSET($A$1, 144 - 1, 7 - 1)), "1","0")</f>
        <v>0</v>
      </c>
      <c r="BP740">
        <f ca="1" xml:space="preserve"> IF( AND( OFFSET($A$1, 740 - 1, 66 - 1) = "1", OFFSET($A$1, 740 - 1, 67 - 1) = "1" ), 1, IF( AND( OFFSET($A$1, 740 - 1, 66 - 1) = "1", OFFSET($A$1, 740 - 1, 67 - 1) = "0" ), 2, IF( AND( OFFSET($A$1, 740 - 1, 66 - 1) = "0", OFFSET($A$1, 740 - 1, 67 - 1) = "1" ), 3, 4 ) ) )</f>
        <v>4</v>
      </c>
    </row>
    <row r="741" spans="65:68" x14ac:dyDescent="0.25">
      <c r="BM741" s="6">
        <v>0.12552159118773476</v>
      </c>
      <c r="BN741" s="6" t="str">
        <f>"0"</f>
        <v>0</v>
      </c>
      <c r="BO741" t="str">
        <f ca="1">IF((OFFSET($A$1, 741 - 1, 65 - 1)) &gt;= (OFFSET($A$1, 144 - 1, 7 - 1)), "1","0")</f>
        <v>0</v>
      </c>
      <c r="BP741">
        <f ca="1" xml:space="preserve"> IF( AND( OFFSET($A$1, 741 - 1, 66 - 1) = "1", OFFSET($A$1, 741 - 1, 67 - 1) = "1" ), 1, IF( AND( OFFSET($A$1, 741 - 1, 66 - 1) = "1", OFFSET($A$1, 741 - 1, 67 - 1) = "0" ), 2, IF( AND( OFFSET($A$1, 741 - 1, 66 - 1) = "0", OFFSET($A$1, 741 - 1, 67 - 1) = "1" ), 3, 4 ) ) )</f>
        <v>4</v>
      </c>
    </row>
    <row r="742" spans="65:68" x14ac:dyDescent="0.25">
      <c r="BM742" s="6">
        <v>0.35701198122646916</v>
      </c>
      <c r="BN742" s="6" t="str">
        <f>"1"</f>
        <v>1</v>
      </c>
      <c r="BO742" t="str">
        <f ca="1">IF((OFFSET($A$1, 742 - 1, 65 - 1)) &gt;= (OFFSET($A$1, 144 - 1, 7 - 1)), "1","0")</f>
        <v>0</v>
      </c>
      <c r="BP742">
        <f ca="1" xml:space="preserve"> IF( AND( OFFSET($A$1, 742 - 1, 66 - 1) = "1", OFFSET($A$1, 742 - 1, 67 - 1) = "1" ), 1, IF( AND( OFFSET($A$1, 742 - 1, 66 - 1) = "1", OFFSET($A$1, 742 - 1, 67 - 1) = "0" ), 2, IF( AND( OFFSET($A$1, 742 - 1, 66 - 1) = "0", OFFSET($A$1, 742 - 1, 67 - 1) = "1" ), 3, 4 ) ) )</f>
        <v>2</v>
      </c>
    </row>
    <row r="743" spans="65:68" x14ac:dyDescent="0.25">
      <c r="BM743" s="6">
        <v>0.2556975387992082</v>
      </c>
      <c r="BN743" s="6" t="str">
        <f>"1"</f>
        <v>1</v>
      </c>
      <c r="BO743" t="str">
        <f ca="1">IF((OFFSET($A$1, 743 - 1, 65 - 1)) &gt;= (OFFSET($A$1, 144 - 1, 7 - 1)), "1","0")</f>
        <v>0</v>
      </c>
      <c r="BP743">
        <f ca="1" xml:space="preserve"> IF( AND( OFFSET($A$1, 743 - 1, 66 - 1) = "1", OFFSET($A$1, 743 - 1, 67 - 1) = "1" ), 1, IF( AND( OFFSET($A$1, 743 - 1, 66 - 1) = "1", OFFSET($A$1, 743 - 1, 67 - 1) = "0" ), 2, IF( AND( OFFSET($A$1, 743 - 1, 66 - 1) = "0", OFFSET($A$1, 743 - 1, 67 - 1) = "1" ), 3, 4 ) ) )</f>
        <v>2</v>
      </c>
    </row>
    <row r="744" spans="65:68" x14ac:dyDescent="0.25">
      <c r="BM744" s="6">
        <v>6.9668484948656774E-3</v>
      </c>
      <c r="BN744" s="6" t="str">
        <f>"0"</f>
        <v>0</v>
      </c>
      <c r="BO744" t="str">
        <f ca="1">IF((OFFSET($A$1, 744 - 1, 65 - 1)) &gt;= (OFFSET($A$1, 144 - 1, 7 - 1)), "1","0")</f>
        <v>0</v>
      </c>
      <c r="BP744">
        <f ca="1" xml:space="preserve"> IF( AND( OFFSET($A$1, 744 - 1, 66 - 1) = "1", OFFSET($A$1, 744 - 1, 67 - 1) = "1" ), 1, IF( AND( OFFSET($A$1, 744 - 1, 66 - 1) = "1", OFFSET($A$1, 744 - 1, 67 - 1) = "0" ), 2, IF( AND( OFFSET($A$1, 744 - 1, 66 - 1) = "0", OFFSET($A$1, 744 - 1, 67 - 1) = "1" ), 3, 4 ) ) )</f>
        <v>4</v>
      </c>
    </row>
    <row r="745" spans="65:68" x14ac:dyDescent="0.25">
      <c r="BM745" s="6">
        <v>5.3349669490900246E-2</v>
      </c>
      <c r="BN745" s="6" t="str">
        <f>"0"</f>
        <v>0</v>
      </c>
      <c r="BO745" t="str">
        <f ca="1">IF((OFFSET($A$1, 745 - 1, 65 - 1)) &gt;= (OFFSET($A$1, 144 - 1, 7 - 1)), "1","0")</f>
        <v>0</v>
      </c>
      <c r="BP745">
        <f ca="1" xml:space="preserve"> IF( AND( OFFSET($A$1, 745 - 1, 66 - 1) = "1", OFFSET($A$1, 745 - 1, 67 - 1) = "1" ), 1, IF( AND( OFFSET($A$1, 745 - 1, 66 - 1) = "1", OFFSET($A$1, 745 - 1, 67 - 1) = "0" ), 2, IF( AND( OFFSET($A$1, 745 - 1, 66 - 1) = "0", OFFSET($A$1, 745 - 1, 67 - 1) = "1" ), 3, 4 ) ) )</f>
        <v>4</v>
      </c>
    </row>
    <row r="746" spans="65:68" x14ac:dyDescent="0.25">
      <c r="BM746" s="6">
        <v>0.32774338773510781</v>
      </c>
      <c r="BN746" s="6" t="str">
        <f>"0"</f>
        <v>0</v>
      </c>
      <c r="BO746" t="str">
        <f ca="1">IF((OFFSET($A$1, 746 - 1, 65 - 1)) &gt;= (OFFSET($A$1, 144 - 1, 7 - 1)), "1","0")</f>
        <v>0</v>
      </c>
      <c r="BP746">
        <f ca="1" xml:space="preserve"> IF( AND( OFFSET($A$1, 746 - 1, 66 - 1) = "1", OFFSET($A$1, 746 - 1, 67 - 1) = "1" ), 1, IF( AND( OFFSET($A$1, 746 - 1, 66 - 1) = "1", OFFSET($A$1, 746 - 1, 67 - 1) = "0" ), 2, IF( AND( OFFSET($A$1, 746 - 1, 66 - 1) = "0", OFFSET($A$1, 746 - 1, 67 - 1) = "1" ), 3, 4 ) ) )</f>
        <v>4</v>
      </c>
    </row>
    <row r="747" spans="65:68" x14ac:dyDescent="0.25">
      <c r="BM747" s="6">
        <v>0.37448897536125281</v>
      </c>
      <c r="BN747" s="6" t="str">
        <f>"0"</f>
        <v>0</v>
      </c>
      <c r="BO747" t="str">
        <f ca="1">IF((OFFSET($A$1, 747 - 1, 65 - 1)) &gt;= (OFFSET($A$1, 144 - 1, 7 - 1)), "1","0")</f>
        <v>0</v>
      </c>
      <c r="BP747">
        <f ca="1" xml:space="preserve"> IF( AND( OFFSET($A$1, 747 - 1, 66 - 1) = "1", OFFSET($A$1, 747 - 1, 67 - 1) = "1" ), 1, IF( AND( OFFSET($A$1, 747 - 1, 66 - 1) = "1", OFFSET($A$1, 747 - 1, 67 - 1) = "0" ), 2, IF( AND( OFFSET($A$1, 747 - 1, 66 - 1) = "0", OFFSET($A$1, 747 - 1, 67 - 1) = "1" ), 3, 4 ) ) )</f>
        <v>4</v>
      </c>
    </row>
    <row r="748" spans="65:68" x14ac:dyDescent="0.25">
      <c r="BM748" s="6">
        <v>0.51620124702055359</v>
      </c>
      <c r="BN748" s="6" t="str">
        <f>"1"</f>
        <v>1</v>
      </c>
      <c r="BO748" t="str">
        <f ca="1">IF((OFFSET($A$1, 748 - 1, 65 - 1)) &gt;= (OFFSET($A$1, 144 - 1, 7 - 1)), "1","0")</f>
        <v>1</v>
      </c>
      <c r="BP748">
        <f ca="1" xml:space="preserve"> IF( AND( OFFSET($A$1, 748 - 1, 66 - 1) = "1", OFFSET($A$1, 748 - 1, 67 - 1) = "1" ), 1, IF( AND( OFFSET($A$1, 748 - 1, 66 - 1) = "1", OFFSET($A$1, 748 - 1, 67 - 1) = "0" ), 2, IF( AND( OFFSET($A$1, 748 - 1, 66 - 1) = "0", OFFSET($A$1, 748 - 1, 67 - 1) = "1" ), 3, 4 ) ) )</f>
        <v>1</v>
      </c>
    </row>
    <row r="749" spans="65:68" x14ac:dyDescent="0.25">
      <c r="BM749" s="6">
        <v>0.49774856921630695</v>
      </c>
      <c r="BN749" s="6" t="str">
        <f t="shared" ref="BN749:BN762" si="91">"0"</f>
        <v>0</v>
      </c>
      <c r="BO749" t="str">
        <f ca="1">IF((OFFSET($A$1, 749 - 1, 65 - 1)) &gt;= (OFFSET($A$1, 144 - 1, 7 - 1)), "1","0")</f>
        <v>0</v>
      </c>
      <c r="BP749">
        <f ca="1" xml:space="preserve"> IF( AND( OFFSET($A$1, 749 - 1, 66 - 1) = "1", OFFSET($A$1, 749 - 1, 67 - 1) = "1" ), 1, IF( AND( OFFSET($A$1, 749 - 1, 66 - 1) = "1", OFFSET($A$1, 749 - 1, 67 - 1) = "0" ), 2, IF( AND( OFFSET($A$1, 749 - 1, 66 - 1) = "0", OFFSET($A$1, 749 - 1, 67 - 1) = "1" ), 3, 4 ) ) )</f>
        <v>4</v>
      </c>
    </row>
    <row r="750" spans="65:68" x14ac:dyDescent="0.25">
      <c r="BM750" s="6">
        <v>0.15225780872972242</v>
      </c>
      <c r="BN750" s="6" t="str">
        <f t="shared" si="91"/>
        <v>0</v>
      </c>
      <c r="BO750" t="str">
        <f ca="1">IF((OFFSET($A$1, 750 - 1, 65 - 1)) &gt;= (OFFSET($A$1, 144 - 1, 7 - 1)), "1","0")</f>
        <v>0</v>
      </c>
      <c r="BP750">
        <f ca="1" xml:space="preserve"> IF( AND( OFFSET($A$1, 750 - 1, 66 - 1) = "1", OFFSET($A$1, 750 - 1, 67 - 1) = "1" ), 1, IF( AND( OFFSET($A$1, 750 - 1, 66 - 1) = "1", OFFSET($A$1, 750 - 1, 67 - 1) = "0" ), 2, IF( AND( OFFSET($A$1, 750 - 1, 66 - 1) = "0", OFFSET($A$1, 750 - 1, 67 - 1) = "1" ), 3, 4 ) ) )</f>
        <v>4</v>
      </c>
    </row>
    <row r="751" spans="65:68" x14ac:dyDescent="0.25">
      <c r="BM751" s="6">
        <v>8.7163133596802667E-2</v>
      </c>
      <c r="BN751" s="6" t="str">
        <f t="shared" si="91"/>
        <v>0</v>
      </c>
      <c r="BO751" t="str">
        <f ca="1">IF((OFFSET($A$1, 751 - 1, 65 - 1)) &gt;= (OFFSET($A$1, 144 - 1, 7 - 1)), "1","0")</f>
        <v>0</v>
      </c>
      <c r="BP751">
        <f ca="1" xml:space="preserve"> IF( AND( OFFSET($A$1, 751 - 1, 66 - 1) = "1", OFFSET($A$1, 751 - 1, 67 - 1) = "1" ), 1, IF( AND( OFFSET($A$1, 751 - 1, 66 - 1) = "1", OFFSET($A$1, 751 - 1, 67 - 1) = "0" ), 2, IF( AND( OFFSET($A$1, 751 - 1, 66 - 1) = "0", OFFSET($A$1, 751 - 1, 67 - 1) = "1" ), 3, 4 ) ) )</f>
        <v>4</v>
      </c>
    </row>
    <row r="752" spans="65:68" x14ac:dyDescent="0.25">
      <c r="BM752" s="6">
        <v>4.865188336824728E-2</v>
      </c>
      <c r="BN752" s="6" t="str">
        <f t="shared" si="91"/>
        <v>0</v>
      </c>
      <c r="BO752" t="str">
        <f ca="1">IF((OFFSET($A$1, 752 - 1, 65 - 1)) &gt;= (OFFSET($A$1, 144 - 1, 7 - 1)), "1","0")</f>
        <v>0</v>
      </c>
      <c r="BP752">
        <f ca="1" xml:space="preserve"> IF( AND( OFFSET($A$1, 752 - 1, 66 - 1) = "1", OFFSET($A$1, 752 - 1, 67 - 1) = "1" ), 1, IF( AND( OFFSET($A$1, 752 - 1, 66 - 1) = "1", OFFSET($A$1, 752 - 1, 67 - 1) = "0" ), 2, IF( AND( OFFSET($A$1, 752 - 1, 66 - 1) = "0", OFFSET($A$1, 752 - 1, 67 - 1) = "1" ), 3, 4 ) ) )</f>
        <v>4</v>
      </c>
    </row>
    <row r="753" spans="65:68" x14ac:dyDescent="0.25">
      <c r="BM753" s="6">
        <v>0.313188803964977</v>
      </c>
      <c r="BN753" s="6" t="str">
        <f t="shared" si="91"/>
        <v>0</v>
      </c>
      <c r="BO753" t="str">
        <f ca="1">IF((OFFSET($A$1, 753 - 1, 65 - 1)) &gt;= (OFFSET($A$1, 144 - 1, 7 - 1)), "1","0")</f>
        <v>0</v>
      </c>
      <c r="BP753">
        <f ca="1" xml:space="preserve"> IF( AND( OFFSET($A$1, 753 - 1, 66 - 1) = "1", OFFSET($A$1, 753 - 1, 67 - 1) = "1" ), 1, IF( AND( OFFSET($A$1, 753 - 1, 66 - 1) = "1", OFFSET($A$1, 753 - 1, 67 - 1) = "0" ), 2, IF( AND( OFFSET($A$1, 753 - 1, 66 - 1) = "0", OFFSET($A$1, 753 - 1, 67 - 1) = "1" ), 3, 4 ) ) )</f>
        <v>4</v>
      </c>
    </row>
    <row r="754" spans="65:68" x14ac:dyDescent="0.25">
      <c r="BM754" s="6">
        <v>0.15410486098630352</v>
      </c>
      <c r="BN754" s="6" t="str">
        <f t="shared" si="91"/>
        <v>0</v>
      </c>
      <c r="BO754" t="str">
        <f ca="1">IF((OFFSET($A$1, 754 - 1, 65 - 1)) &gt;= (OFFSET($A$1, 144 - 1, 7 - 1)), "1","0")</f>
        <v>0</v>
      </c>
      <c r="BP754">
        <f ca="1" xml:space="preserve"> IF( AND( OFFSET($A$1, 754 - 1, 66 - 1) = "1", OFFSET($A$1, 754 - 1, 67 - 1) = "1" ), 1, IF( AND( OFFSET($A$1, 754 - 1, 66 - 1) = "1", OFFSET($A$1, 754 - 1, 67 - 1) = "0" ), 2, IF( AND( OFFSET($A$1, 754 - 1, 66 - 1) = "0", OFFSET($A$1, 754 - 1, 67 - 1) = "1" ), 3, 4 ) ) )</f>
        <v>4</v>
      </c>
    </row>
    <row r="755" spans="65:68" x14ac:dyDescent="0.25">
      <c r="BM755" s="6">
        <v>2.1540505291705713E-2</v>
      </c>
      <c r="BN755" s="6" t="str">
        <f t="shared" si="91"/>
        <v>0</v>
      </c>
      <c r="BO755" t="str">
        <f ca="1">IF((OFFSET($A$1, 755 - 1, 65 - 1)) &gt;= (OFFSET($A$1, 144 - 1, 7 - 1)), "1","0")</f>
        <v>0</v>
      </c>
      <c r="BP755">
        <f ca="1" xml:space="preserve"> IF( AND( OFFSET($A$1, 755 - 1, 66 - 1) = "1", OFFSET($A$1, 755 - 1, 67 - 1) = "1" ), 1, IF( AND( OFFSET($A$1, 755 - 1, 66 - 1) = "1", OFFSET($A$1, 755 - 1, 67 - 1) = "0" ), 2, IF( AND( OFFSET($A$1, 755 - 1, 66 - 1) = "0", OFFSET($A$1, 755 - 1, 67 - 1) = "1" ), 3, 4 ) ) )</f>
        <v>4</v>
      </c>
    </row>
    <row r="756" spans="65:68" x14ac:dyDescent="0.25">
      <c r="BM756" s="6">
        <v>0.67454141646900467</v>
      </c>
      <c r="BN756" s="6" t="str">
        <f t="shared" si="91"/>
        <v>0</v>
      </c>
      <c r="BO756" t="str">
        <f ca="1">IF((OFFSET($A$1, 756 - 1, 65 - 1)) &gt;= (OFFSET($A$1, 144 - 1, 7 - 1)), "1","0")</f>
        <v>1</v>
      </c>
      <c r="BP756">
        <f ca="1" xml:space="preserve"> IF( AND( OFFSET($A$1, 756 - 1, 66 - 1) = "1", OFFSET($A$1, 756 - 1, 67 - 1) = "1" ), 1, IF( AND( OFFSET($A$1, 756 - 1, 66 - 1) = "1", OFFSET($A$1, 756 - 1, 67 - 1) = "0" ), 2, IF( AND( OFFSET($A$1, 756 - 1, 66 - 1) = "0", OFFSET($A$1, 756 - 1, 67 - 1) = "1" ), 3, 4 ) ) )</f>
        <v>3</v>
      </c>
    </row>
    <row r="757" spans="65:68" x14ac:dyDescent="0.25">
      <c r="BM757" s="6">
        <v>0.15167797611278933</v>
      </c>
      <c r="BN757" s="6" t="str">
        <f t="shared" si="91"/>
        <v>0</v>
      </c>
      <c r="BO757" t="str">
        <f ca="1">IF((OFFSET($A$1, 757 - 1, 65 - 1)) &gt;= (OFFSET($A$1, 144 - 1, 7 - 1)), "1","0")</f>
        <v>0</v>
      </c>
      <c r="BP757">
        <f ca="1" xml:space="preserve"> IF( AND( OFFSET($A$1, 757 - 1, 66 - 1) = "1", OFFSET($A$1, 757 - 1, 67 - 1) = "1" ), 1, IF( AND( OFFSET($A$1, 757 - 1, 66 - 1) = "1", OFFSET($A$1, 757 - 1, 67 - 1) = "0" ), 2, IF( AND( OFFSET($A$1, 757 - 1, 66 - 1) = "0", OFFSET($A$1, 757 - 1, 67 - 1) = "1" ), 3, 4 ) ) )</f>
        <v>4</v>
      </c>
    </row>
    <row r="758" spans="65:68" x14ac:dyDescent="0.25">
      <c r="BM758" s="6">
        <v>0.16199791998164953</v>
      </c>
      <c r="BN758" s="6" t="str">
        <f t="shared" si="91"/>
        <v>0</v>
      </c>
      <c r="BO758" t="str">
        <f ca="1">IF((OFFSET($A$1, 758 - 1, 65 - 1)) &gt;= (OFFSET($A$1, 144 - 1, 7 - 1)), "1","0")</f>
        <v>0</v>
      </c>
      <c r="BP758">
        <f ca="1" xml:space="preserve"> IF( AND( OFFSET($A$1, 758 - 1, 66 - 1) = "1", OFFSET($A$1, 758 - 1, 67 - 1) = "1" ), 1, IF( AND( OFFSET($A$1, 758 - 1, 66 - 1) = "1", OFFSET($A$1, 758 - 1, 67 - 1) = "0" ), 2, IF( AND( OFFSET($A$1, 758 - 1, 66 - 1) = "0", OFFSET($A$1, 758 - 1, 67 - 1) = "1" ), 3, 4 ) ) )</f>
        <v>4</v>
      </c>
    </row>
    <row r="759" spans="65:68" x14ac:dyDescent="0.25">
      <c r="BM759" s="6">
        <v>0.29328578576766196</v>
      </c>
      <c r="BN759" s="6" t="str">
        <f t="shared" si="91"/>
        <v>0</v>
      </c>
      <c r="BO759" t="str">
        <f ca="1">IF((OFFSET($A$1, 759 - 1, 65 - 1)) &gt;= (OFFSET($A$1, 144 - 1, 7 - 1)), "1","0")</f>
        <v>0</v>
      </c>
      <c r="BP759">
        <f ca="1" xml:space="preserve"> IF( AND( OFFSET($A$1, 759 - 1, 66 - 1) = "1", OFFSET($A$1, 759 - 1, 67 - 1) = "1" ), 1, IF( AND( OFFSET($A$1, 759 - 1, 66 - 1) = "1", OFFSET($A$1, 759 - 1, 67 - 1) = "0" ), 2, IF( AND( OFFSET($A$1, 759 - 1, 66 - 1) = "0", OFFSET($A$1, 759 - 1, 67 - 1) = "1" ), 3, 4 ) ) )</f>
        <v>4</v>
      </c>
    </row>
    <row r="760" spans="65:68" x14ac:dyDescent="0.25">
      <c r="BM760" s="6">
        <v>0.96119495278899414</v>
      </c>
      <c r="BN760" s="6" t="str">
        <f t="shared" si="91"/>
        <v>0</v>
      </c>
      <c r="BO760" t="str">
        <f ca="1">IF((OFFSET($A$1, 760 - 1, 65 - 1)) &gt;= (OFFSET($A$1, 144 - 1, 7 - 1)), "1","0")</f>
        <v>1</v>
      </c>
      <c r="BP760">
        <f ca="1" xml:space="preserve"> IF( AND( OFFSET($A$1, 760 - 1, 66 - 1) = "1", OFFSET($A$1, 760 - 1, 67 - 1) = "1" ), 1, IF( AND( OFFSET($A$1, 760 - 1, 66 - 1) = "1", OFFSET($A$1, 760 - 1, 67 - 1) = "0" ), 2, IF( AND( OFFSET($A$1, 760 - 1, 66 - 1) = "0", OFFSET($A$1, 760 - 1, 67 - 1) = "1" ), 3, 4 ) ) )</f>
        <v>3</v>
      </c>
    </row>
    <row r="761" spans="65:68" x14ac:dyDescent="0.25">
      <c r="BM761" s="6">
        <v>4.8223240456420444E-2</v>
      </c>
      <c r="BN761" s="6" t="str">
        <f t="shared" si="91"/>
        <v>0</v>
      </c>
      <c r="BO761" t="str">
        <f ca="1">IF((OFFSET($A$1, 761 - 1, 65 - 1)) &gt;= (OFFSET($A$1, 144 - 1, 7 - 1)), "1","0")</f>
        <v>0</v>
      </c>
      <c r="BP761">
        <f ca="1" xml:space="preserve"> IF( AND( OFFSET($A$1, 761 - 1, 66 - 1) = "1", OFFSET($A$1, 761 - 1, 67 - 1) = "1" ), 1, IF( AND( OFFSET($A$1, 761 - 1, 66 - 1) = "1", OFFSET($A$1, 761 - 1, 67 - 1) = "0" ), 2, IF( AND( OFFSET($A$1, 761 - 1, 66 - 1) = "0", OFFSET($A$1, 761 - 1, 67 - 1) = "1" ), 3, 4 ) ) )</f>
        <v>4</v>
      </c>
    </row>
    <row r="762" spans="65:68" x14ac:dyDescent="0.25">
      <c r="BM762" s="6">
        <v>0.5745390343000939</v>
      </c>
      <c r="BN762" s="6" t="str">
        <f t="shared" si="91"/>
        <v>0</v>
      </c>
      <c r="BO762" t="str">
        <f ca="1">IF((OFFSET($A$1, 762 - 1, 65 - 1)) &gt;= (OFFSET($A$1, 144 - 1, 7 - 1)), "1","0")</f>
        <v>1</v>
      </c>
      <c r="BP762">
        <f ca="1" xml:space="preserve"> IF( AND( OFFSET($A$1, 762 - 1, 66 - 1) = "1", OFFSET($A$1, 762 - 1, 67 - 1) = "1" ), 1, IF( AND( OFFSET($A$1, 762 - 1, 66 - 1) = "1", OFFSET($A$1, 762 - 1, 67 - 1) = "0" ), 2, IF( AND( OFFSET($A$1, 762 - 1, 66 - 1) = "0", OFFSET($A$1, 762 - 1, 67 - 1) = "1" ), 3, 4 ) ) )</f>
        <v>3</v>
      </c>
    </row>
    <row r="763" spans="65:68" x14ac:dyDescent="0.25">
      <c r="BM763" s="6">
        <v>0.97363609942457996</v>
      </c>
      <c r="BN763" s="6" t="str">
        <f>"1"</f>
        <v>1</v>
      </c>
      <c r="BO763" t="str">
        <f ca="1">IF((OFFSET($A$1, 763 - 1, 65 - 1)) &gt;= (OFFSET($A$1, 144 - 1, 7 - 1)), "1","0")</f>
        <v>1</v>
      </c>
      <c r="BP763">
        <f ca="1" xml:space="preserve"> IF( AND( OFFSET($A$1, 763 - 1, 66 - 1) = "1", OFFSET($A$1, 763 - 1, 67 - 1) = "1" ), 1, IF( AND( OFFSET($A$1, 763 - 1, 66 - 1) = "1", OFFSET($A$1, 763 - 1, 67 - 1) = "0" ), 2, IF( AND( OFFSET($A$1, 763 - 1, 66 - 1) = "0", OFFSET($A$1, 763 - 1, 67 - 1) = "1" ), 3, 4 ) ) )</f>
        <v>1</v>
      </c>
    </row>
    <row r="764" spans="65:68" x14ac:dyDescent="0.25">
      <c r="BM764" s="6">
        <v>0.84437283393663143</v>
      </c>
      <c r="BN764" s="6" t="str">
        <f>"0"</f>
        <v>0</v>
      </c>
      <c r="BO764" t="str">
        <f ca="1">IF((OFFSET($A$1, 764 - 1, 65 - 1)) &gt;= (OFFSET($A$1, 144 - 1, 7 - 1)), "1","0")</f>
        <v>1</v>
      </c>
      <c r="BP764">
        <f ca="1" xml:space="preserve"> IF( AND( OFFSET($A$1, 764 - 1, 66 - 1) = "1", OFFSET($A$1, 764 - 1, 67 - 1) = "1" ), 1, IF( AND( OFFSET($A$1, 764 - 1, 66 - 1) = "1", OFFSET($A$1, 764 - 1, 67 - 1) = "0" ), 2, IF( AND( OFFSET($A$1, 764 - 1, 66 - 1) = "0", OFFSET($A$1, 764 - 1, 67 - 1) = "1" ), 3, 4 ) ) )</f>
        <v>3</v>
      </c>
    </row>
    <row r="765" spans="65:68" x14ac:dyDescent="0.25">
      <c r="BM765" s="6">
        <v>0.13357685386876392</v>
      </c>
      <c r="BN765" s="6" t="str">
        <f>"0"</f>
        <v>0</v>
      </c>
      <c r="BO765" t="str">
        <f ca="1">IF((OFFSET($A$1, 765 - 1, 65 - 1)) &gt;= (OFFSET($A$1, 144 - 1, 7 - 1)), "1","0")</f>
        <v>0</v>
      </c>
      <c r="BP765">
        <f ca="1" xml:space="preserve"> IF( AND( OFFSET($A$1, 765 - 1, 66 - 1) = "1", OFFSET($A$1, 765 - 1, 67 - 1) = "1" ), 1, IF( AND( OFFSET($A$1, 765 - 1, 66 - 1) = "1", OFFSET($A$1, 765 - 1, 67 - 1) = "0" ), 2, IF( AND( OFFSET($A$1, 765 - 1, 66 - 1) = "0", OFFSET($A$1, 765 - 1, 67 - 1) = "1" ), 3, 4 ) ) )</f>
        <v>4</v>
      </c>
    </row>
    <row r="766" spans="65:68" x14ac:dyDescent="0.25">
      <c r="BM766" s="6">
        <v>0.15845616212977034</v>
      </c>
      <c r="BN766" s="6" t="str">
        <f>"0"</f>
        <v>0</v>
      </c>
      <c r="BO766" t="str">
        <f ca="1">IF((OFFSET($A$1, 766 - 1, 65 - 1)) &gt;= (OFFSET($A$1, 144 - 1, 7 - 1)), "1","0")</f>
        <v>0</v>
      </c>
      <c r="BP766">
        <f ca="1" xml:space="preserve"> IF( AND( OFFSET($A$1, 766 - 1, 66 - 1) = "1", OFFSET($A$1, 766 - 1, 67 - 1) = "1" ), 1, IF( AND( OFFSET($A$1, 766 - 1, 66 - 1) = "1", OFFSET($A$1, 766 - 1, 67 - 1) = "0" ), 2, IF( AND( OFFSET($A$1, 766 - 1, 66 - 1) = "0", OFFSET($A$1, 766 - 1, 67 - 1) = "1" ), 3, 4 ) ) )</f>
        <v>4</v>
      </c>
    </row>
    <row r="767" spans="65:68" x14ac:dyDescent="0.25">
      <c r="BM767" s="6">
        <v>0.68994199060029104</v>
      </c>
      <c r="BN767" s="6" t="str">
        <f>"0"</f>
        <v>0</v>
      </c>
      <c r="BO767" t="str">
        <f ca="1">IF((OFFSET($A$1, 767 - 1, 65 - 1)) &gt;= (OFFSET($A$1, 144 - 1, 7 - 1)), "1","0")</f>
        <v>1</v>
      </c>
      <c r="BP767">
        <f ca="1" xml:space="preserve"> IF( AND( OFFSET($A$1, 767 - 1, 66 - 1) = "1", OFFSET($A$1, 767 - 1, 67 - 1) = "1" ), 1, IF( AND( OFFSET($A$1, 767 - 1, 66 - 1) = "1", OFFSET($A$1, 767 - 1, 67 - 1) = "0" ), 2, IF( AND( OFFSET($A$1, 767 - 1, 66 - 1) = "0", OFFSET($A$1, 767 - 1, 67 - 1) = "1" ), 3, 4 ) ) )</f>
        <v>3</v>
      </c>
    </row>
    <row r="768" spans="65:68" x14ac:dyDescent="0.25">
      <c r="BM768" s="6">
        <v>0.73361745197806394</v>
      </c>
      <c r="BN768" s="6" t="str">
        <f>"1"</f>
        <v>1</v>
      </c>
      <c r="BO768" t="str">
        <f ca="1">IF((OFFSET($A$1, 768 - 1, 65 - 1)) &gt;= (OFFSET($A$1, 144 - 1, 7 - 1)), "1","0")</f>
        <v>1</v>
      </c>
      <c r="BP768">
        <f ca="1" xml:space="preserve"> IF( AND( OFFSET($A$1, 768 - 1, 66 - 1) = "1", OFFSET($A$1, 768 - 1, 67 - 1) = "1" ), 1, IF( AND( OFFSET($A$1, 768 - 1, 66 - 1) = "1", OFFSET($A$1, 768 - 1, 67 - 1) = "0" ), 2, IF( AND( OFFSET($A$1, 768 - 1, 66 - 1) = "0", OFFSET($A$1, 768 - 1, 67 - 1) = "1" ), 3, 4 ) ) )</f>
        <v>1</v>
      </c>
    </row>
    <row r="769" spans="65:68" x14ac:dyDescent="0.25">
      <c r="BM769" s="6">
        <v>0.61695991061095501</v>
      </c>
      <c r="BN769" s="6" t="str">
        <f t="shared" ref="BN769:BN776" si="92">"0"</f>
        <v>0</v>
      </c>
      <c r="BO769" t="str">
        <f ca="1">IF((OFFSET($A$1, 769 - 1, 65 - 1)) &gt;= (OFFSET($A$1, 144 - 1, 7 - 1)), "1","0")</f>
        <v>1</v>
      </c>
      <c r="BP769">
        <f ca="1" xml:space="preserve"> IF( AND( OFFSET($A$1, 769 - 1, 66 - 1) = "1", OFFSET($A$1, 769 - 1, 67 - 1) = "1" ), 1, IF( AND( OFFSET($A$1, 769 - 1, 66 - 1) = "1", OFFSET($A$1, 769 - 1, 67 - 1) = "0" ), 2, IF( AND( OFFSET($A$1, 769 - 1, 66 - 1) = "0", OFFSET($A$1, 769 - 1, 67 - 1) = "1" ), 3, 4 ) ) )</f>
        <v>3</v>
      </c>
    </row>
    <row r="770" spans="65:68" x14ac:dyDescent="0.25">
      <c r="BM770" s="6">
        <v>0.53469358634349728</v>
      </c>
      <c r="BN770" s="6" t="str">
        <f t="shared" si="92"/>
        <v>0</v>
      </c>
      <c r="BO770" t="str">
        <f ca="1">IF((OFFSET($A$1, 770 - 1, 65 - 1)) &gt;= (OFFSET($A$1, 144 - 1, 7 - 1)), "1","0")</f>
        <v>1</v>
      </c>
      <c r="BP770">
        <f ca="1" xml:space="preserve"> IF( AND( OFFSET($A$1, 770 - 1, 66 - 1) = "1", OFFSET($A$1, 770 - 1, 67 - 1) = "1" ), 1, IF( AND( OFFSET($A$1, 770 - 1, 66 - 1) = "1", OFFSET($A$1, 770 - 1, 67 - 1) = "0" ), 2, IF( AND( OFFSET($A$1, 770 - 1, 66 - 1) = "0", OFFSET($A$1, 770 - 1, 67 - 1) = "1" ), 3, 4 ) ) )</f>
        <v>3</v>
      </c>
    </row>
    <row r="771" spans="65:68" x14ac:dyDescent="0.25">
      <c r="BM771" s="6">
        <v>6.7859247061609895E-2</v>
      </c>
      <c r="BN771" s="6" t="str">
        <f t="shared" si="92"/>
        <v>0</v>
      </c>
      <c r="BO771" t="str">
        <f ca="1">IF((OFFSET($A$1, 771 - 1, 65 - 1)) &gt;= (OFFSET($A$1, 144 - 1, 7 - 1)), "1","0")</f>
        <v>0</v>
      </c>
      <c r="BP771">
        <f ca="1" xml:space="preserve"> IF( AND( OFFSET($A$1, 771 - 1, 66 - 1) = "1", OFFSET($A$1, 771 - 1, 67 - 1) = "1" ), 1, IF( AND( OFFSET($A$1, 771 - 1, 66 - 1) = "1", OFFSET($A$1, 771 - 1, 67 - 1) = "0" ), 2, IF( AND( OFFSET($A$1, 771 - 1, 66 - 1) = "0", OFFSET($A$1, 771 - 1, 67 - 1) = "1" ), 3, 4 ) ) )</f>
        <v>4</v>
      </c>
    </row>
    <row r="772" spans="65:68" x14ac:dyDescent="0.25">
      <c r="BM772" s="6">
        <v>0.18562351979696845</v>
      </c>
      <c r="BN772" s="6" t="str">
        <f t="shared" si="92"/>
        <v>0</v>
      </c>
      <c r="BO772" t="str">
        <f ca="1">IF((OFFSET($A$1, 772 - 1, 65 - 1)) &gt;= (OFFSET($A$1, 144 - 1, 7 - 1)), "1","0")</f>
        <v>0</v>
      </c>
      <c r="BP772">
        <f ca="1" xml:space="preserve"> IF( AND( OFFSET($A$1, 772 - 1, 66 - 1) = "1", OFFSET($A$1, 772 - 1, 67 - 1) = "1" ), 1, IF( AND( OFFSET($A$1, 772 - 1, 66 - 1) = "1", OFFSET($A$1, 772 - 1, 67 - 1) = "0" ), 2, IF( AND( OFFSET($A$1, 772 - 1, 66 - 1) = "0", OFFSET($A$1, 772 - 1, 67 - 1) = "1" ), 3, 4 ) ) )</f>
        <v>4</v>
      </c>
    </row>
    <row r="773" spans="65:68" x14ac:dyDescent="0.25">
      <c r="BM773" s="6">
        <v>0.95989744811968469</v>
      </c>
      <c r="BN773" s="6" t="str">
        <f t="shared" si="92"/>
        <v>0</v>
      </c>
      <c r="BO773" t="str">
        <f ca="1">IF((OFFSET($A$1, 773 - 1, 65 - 1)) &gt;= (OFFSET($A$1, 144 - 1, 7 - 1)), "1","0")</f>
        <v>1</v>
      </c>
      <c r="BP773">
        <f ca="1" xml:space="preserve"> IF( AND( OFFSET($A$1, 773 - 1, 66 - 1) = "1", OFFSET($A$1, 773 - 1, 67 - 1) = "1" ), 1, IF( AND( OFFSET($A$1, 773 - 1, 66 - 1) = "1", OFFSET($A$1, 773 - 1, 67 - 1) = "0" ), 2, IF( AND( OFFSET($A$1, 773 - 1, 66 - 1) = "0", OFFSET($A$1, 773 - 1, 67 - 1) = "1" ), 3, 4 ) ) )</f>
        <v>3</v>
      </c>
    </row>
    <row r="774" spans="65:68" x14ac:dyDescent="0.25">
      <c r="BM774" s="6">
        <v>0.11618823853825809</v>
      </c>
      <c r="BN774" s="6" t="str">
        <f t="shared" si="92"/>
        <v>0</v>
      </c>
      <c r="BO774" t="str">
        <f ca="1">IF((OFFSET($A$1, 774 - 1, 65 - 1)) &gt;= (OFFSET($A$1, 144 - 1, 7 - 1)), "1","0")</f>
        <v>0</v>
      </c>
      <c r="BP774">
        <f ca="1" xml:space="preserve"> IF( AND( OFFSET($A$1, 774 - 1, 66 - 1) = "1", OFFSET($A$1, 774 - 1, 67 - 1) = "1" ), 1, IF( AND( OFFSET($A$1, 774 - 1, 66 - 1) = "1", OFFSET($A$1, 774 - 1, 67 - 1) = "0" ), 2, IF( AND( OFFSET($A$1, 774 - 1, 66 - 1) = "0", OFFSET($A$1, 774 - 1, 67 - 1) = "1" ), 3, 4 ) ) )</f>
        <v>4</v>
      </c>
    </row>
    <row r="775" spans="65:68" x14ac:dyDescent="0.25">
      <c r="BM775" s="6">
        <v>0.10402487657253053</v>
      </c>
      <c r="BN775" s="6" t="str">
        <f t="shared" si="92"/>
        <v>0</v>
      </c>
      <c r="BO775" t="str">
        <f ca="1">IF((OFFSET($A$1, 775 - 1, 65 - 1)) &gt;= (OFFSET($A$1, 144 - 1, 7 - 1)), "1","0")</f>
        <v>0</v>
      </c>
      <c r="BP775">
        <f ca="1" xml:space="preserve"> IF( AND( OFFSET($A$1, 775 - 1, 66 - 1) = "1", OFFSET($A$1, 775 - 1, 67 - 1) = "1" ), 1, IF( AND( OFFSET($A$1, 775 - 1, 66 - 1) = "1", OFFSET($A$1, 775 - 1, 67 - 1) = "0" ), 2, IF( AND( OFFSET($A$1, 775 - 1, 66 - 1) = "0", OFFSET($A$1, 775 - 1, 67 - 1) = "1" ), 3, 4 ) ) )</f>
        <v>4</v>
      </c>
    </row>
    <row r="776" spans="65:68" x14ac:dyDescent="0.25">
      <c r="BM776" s="6">
        <v>0.55591519771578202</v>
      </c>
      <c r="BN776" s="6" t="str">
        <f t="shared" si="92"/>
        <v>0</v>
      </c>
      <c r="BO776" t="str">
        <f ca="1">IF((OFFSET($A$1, 776 - 1, 65 - 1)) &gt;= (OFFSET($A$1, 144 - 1, 7 - 1)), "1","0")</f>
        <v>1</v>
      </c>
      <c r="BP776">
        <f ca="1" xml:space="preserve"> IF( AND( OFFSET($A$1, 776 - 1, 66 - 1) = "1", OFFSET($A$1, 776 - 1, 67 - 1) = "1" ), 1, IF( AND( OFFSET($A$1, 776 - 1, 66 - 1) = "1", OFFSET($A$1, 776 - 1, 67 - 1) = "0" ), 2, IF( AND( OFFSET($A$1, 776 - 1, 66 - 1) = "0", OFFSET($A$1, 776 - 1, 67 - 1) = "1" ), 3, 4 ) ) )</f>
        <v>3</v>
      </c>
    </row>
    <row r="777" spans="65:68" x14ac:dyDescent="0.25">
      <c r="BM777" s="6">
        <v>0.63356686827057807</v>
      </c>
      <c r="BN777" s="6" t="str">
        <f>"1"</f>
        <v>1</v>
      </c>
      <c r="BO777" t="str">
        <f ca="1">IF((OFFSET($A$1, 777 - 1, 65 - 1)) &gt;= (OFFSET($A$1, 144 - 1, 7 - 1)), "1","0")</f>
        <v>1</v>
      </c>
      <c r="BP777">
        <f ca="1" xml:space="preserve"> IF( AND( OFFSET($A$1, 777 - 1, 66 - 1) = "1", OFFSET($A$1, 777 - 1, 67 - 1) = "1" ), 1, IF( AND( OFFSET($A$1, 777 - 1, 66 - 1) = "1", OFFSET($A$1, 777 - 1, 67 - 1) = "0" ), 2, IF( AND( OFFSET($A$1, 777 - 1, 66 - 1) = "0", OFFSET($A$1, 777 - 1, 67 - 1) = "1" ), 3, 4 ) ) )</f>
        <v>1</v>
      </c>
    </row>
    <row r="778" spans="65:68" x14ac:dyDescent="0.25">
      <c r="BM778" s="6">
        <v>0.24993931237993205</v>
      </c>
      <c r="BN778" s="6" t="str">
        <f>"1"</f>
        <v>1</v>
      </c>
      <c r="BO778" t="str">
        <f ca="1">IF((OFFSET($A$1, 778 - 1, 65 - 1)) &gt;= (OFFSET($A$1, 144 - 1, 7 - 1)), "1","0")</f>
        <v>0</v>
      </c>
      <c r="BP778">
        <f ca="1" xml:space="preserve"> IF( AND( OFFSET($A$1, 778 - 1, 66 - 1) = "1", OFFSET($A$1, 778 - 1, 67 - 1) = "1" ), 1, IF( AND( OFFSET($A$1, 778 - 1, 66 - 1) = "1", OFFSET($A$1, 778 - 1, 67 - 1) = "0" ), 2, IF( AND( OFFSET($A$1, 778 - 1, 66 - 1) = "0", OFFSET($A$1, 778 - 1, 67 - 1) = "1" ), 3, 4 ) ) )</f>
        <v>2</v>
      </c>
    </row>
    <row r="779" spans="65:68" x14ac:dyDescent="0.25">
      <c r="BM779" s="6">
        <v>0.51747248771166388</v>
      </c>
      <c r="BN779" s="6" t="str">
        <f>"0"</f>
        <v>0</v>
      </c>
      <c r="BO779" t="str">
        <f ca="1">IF((OFFSET($A$1, 779 - 1, 65 - 1)) &gt;= (OFFSET($A$1, 144 - 1, 7 - 1)), "1","0")</f>
        <v>1</v>
      </c>
      <c r="BP779">
        <f ca="1" xml:space="preserve"> IF( AND( OFFSET($A$1, 779 - 1, 66 - 1) = "1", OFFSET($A$1, 779 - 1, 67 - 1) = "1" ), 1, IF( AND( OFFSET($A$1, 779 - 1, 66 - 1) = "1", OFFSET($A$1, 779 - 1, 67 - 1) = "0" ), 2, IF( AND( OFFSET($A$1, 779 - 1, 66 - 1) = "0", OFFSET($A$1, 779 - 1, 67 - 1) = "1" ), 3, 4 ) ) )</f>
        <v>3</v>
      </c>
    </row>
    <row r="780" spans="65:68" x14ac:dyDescent="0.25">
      <c r="BM780" s="6">
        <v>0.23931023760234921</v>
      </c>
      <c r="BN780" s="6" t="str">
        <f>"0"</f>
        <v>0</v>
      </c>
      <c r="BO780" t="str">
        <f ca="1">IF((OFFSET($A$1, 780 - 1, 65 - 1)) &gt;= (OFFSET($A$1, 144 - 1, 7 - 1)), "1","0")</f>
        <v>0</v>
      </c>
      <c r="BP780">
        <f ca="1" xml:space="preserve"> IF( AND( OFFSET($A$1, 780 - 1, 66 - 1) = "1", OFFSET($A$1, 780 - 1, 67 - 1) = "1" ), 1, IF( AND( OFFSET($A$1, 780 - 1, 66 - 1) = "1", OFFSET($A$1, 780 - 1, 67 - 1) = "0" ), 2, IF( AND( OFFSET($A$1, 780 - 1, 66 - 1) = "0", OFFSET($A$1, 780 - 1, 67 - 1) = "1" ), 3, 4 ) ) )</f>
        <v>4</v>
      </c>
    </row>
    <row r="781" spans="65:68" x14ac:dyDescent="0.25">
      <c r="BM781" s="6">
        <v>0.14675616841871528</v>
      </c>
      <c r="BN781" s="6" t="str">
        <f>"0"</f>
        <v>0</v>
      </c>
      <c r="BO781" t="str">
        <f ca="1">IF((OFFSET($A$1, 781 - 1, 65 - 1)) &gt;= (OFFSET($A$1, 144 - 1, 7 - 1)), "1","0")</f>
        <v>0</v>
      </c>
      <c r="BP781">
        <f ca="1" xml:space="preserve"> IF( AND( OFFSET($A$1, 781 - 1, 66 - 1) = "1", OFFSET($A$1, 781 - 1, 67 - 1) = "1" ), 1, IF( AND( OFFSET($A$1, 781 - 1, 66 - 1) = "1", OFFSET($A$1, 781 - 1, 67 - 1) = "0" ), 2, IF( AND( OFFSET($A$1, 781 - 1, 66 - 1) = "0", OFFSET($A$1, 781 - 1, 67 - 1) = "1" ), 3, 4 ) ) )</f>
        <v>4</v>
      </c>
    </row>
    <row r="782" spans="65:68" x14ac:dyDescent="0.25">
      <c r="BM782" s="6">
        <v>0.41671634305710875</v>
      </c>
      <c r="BN782" s="6" t="str">
        <f>"1"</f>
        <v>1</v>
      </c>
      <c r="BO782" t="str">
        <f ca="1">IF((OFFSET($A$1, 782 - 1, 65 - 1)) &gt;= (OFFSET($A$1, 144 - 1, 7 - 1)), "1","0")</f>
        <v>0</v>
      </c>
      <c r="BP782">
        <f ca="1" xml:space="preserve"> IF( AND( OFFSET($A$1, 782 - 1, 66 - 1) = "1", OFFSET($A$1, 782 - 1, 67 - 1) = "1" ), 1, IF( AND( OFFSET($A$1, 782 - 1, 66 - 1) = "1", OFFSET($A$1, 782 - 1, 67 - 1) = "0" ), 2, IF( AND( OFFSET($A$1, 782 - 1, 66 - 1) = "0", OFFSET($A$1, 782 - 1, 67 - 1) = "1" ), 3, 4 ) ) )</f>
        <v>2</v>
      </c>
    </row>
    <row r="783" spans="65:68" x14ac:dyDescent="0.25">
      <c r="BM783" s="6">
        <v>0.58664314906402537</v>
      </c>
      <c r="BN783" s="6" t="str">
        <f>"0"</f>
        <v>0</v>
      </c>
      <c r="BO783" t="str">
        <f ca="1">IF((OFFSET($A$1, 783 - 1, 65 - 1)) &gt;= (OFFSET($A$1, 144 - 1, 7 - 1)), "1","0")</f>
        <v>1</v>
      </c>
      <c r="BP783">
        <f ca="1" xml:space="preserve"> IF( AND( OFFSET($A$1, 783 - 1, 66 - 1) = "1", OFFSET($A$1, 783 - 1, 67 - 1) = "1" ), 1, IF( AND( OFFSET($A$1, 783 - 1, 66 - 1) = "1", OFFSET($A$1, 783 - 1, 67 - 1) = "0" ), 2, IF( AND( OFFSET($A$1, 783 - 1, 66 - 1) = "0", OFFSET($A$1, 783 - 1, 67 - 1) = "1" ), 3, 4 ) ) )</f>
        <v>3</v>
      </c>
    </row>
    <row r="784" spans="65:68" x14ac:dyDescent="0.25">
      <c r="BM784" s="6">
        <v>0.72164970318825228</v>
      </c>
      <c r="BN784" s="6" t="str">
        <f>"1"</f>
        <v>1</v>
      </c>
      <c r="BO784" t="str">
        <f ca="1">IF((OFFSET($A$1, 784 - 1, 65 - 1)) &gt;= (OFFSET($A$1, 144 - 1, 7 - 1)), "1","0")</f>
        <v>1</v>
      </c>
      <c r="BP784">
        <f ca="1" xml:space="preserve"> IF( AND( OFFSET($A$1, 784 - 1, 66 - 1) = "1", OFFSET($A$1, 784 - 1, 67 - 1) = "1" ), 1, IF( AND( OFFSET($A$1, 784 - 1, 66 - 1) = "1", OFFSET($A$1, 784 - 1, 67 - 1) = "0" ), 2, IF( AND( OFFSET($A$1, 784 - 1, 66 - 1) = "0", OFFSET($A$1, 784 - 1, 67 - 1) = "1" ), 3, 4 ) ) )</f>
        <v>1</v>
      </c>
    </row>
    <row r="785" spans="65:68" x14ac:dyDescent="0.25">
      <c r="BM785" s="6">
        <v>0.25399010383608744</v>
      </c>
      <c r="BN785" s="6" t="str">
        <f>"0"</f>
        <v>0</v>
      </c>
      <c r="BO785" t="str">
        <f ca="1">IF((OFFSET($A$1, 785 - 1, 65 - 1)) &gt;= (OFFSET($A$1, 144 - 1, 7 - 1)), "1","0")</f>
        <v>0</v>
      </c>
      <c r="BP785">
        <f ca="1" xml:space="preserve"> IF( AND( OFFSET($A$1, 785 - 1, 66 - 1) = "1", OFFSET($A$1, 785 - 1, 67 - 1) = "1" ), 1, IF( AND( OFFSET($A$1, 785 - 1, 66 - 1) = "1", OFFSET($A$1, 785 - 1, 67 - 1) = "0" ), 2, IF( AND( OFFSET($A$1, 785 - 1, 66 - 1) = "0", OFFSET($A$1, 785 - 1, 67 - 1) = "1" ), 3, 4 ) ) )</f>
        <v>4</v>
      </c>
    </row>
    <row r="786" spans="65:68" x14ac:dyDescent="0.25">
      <c r="BM786" s="6">
        <v>0.30312945114591799</v>
      </c>
      <c r="BN786" s="6" t="str">
        <f>"0"</f>
        <v>0</v>
      </c>
      <c r="BO786" t="str">
        <f ca="1">IF((OFFSET($A$1, 786 - 1, 65 - 1)) &gt;= (OFFSET($A$1, 144 - 1, 7 - 1)), "1","0")</f>
        <v>0</v>
      </c>
      <c r="BP786">
        <f ca="1" xml:space="preserve"> IF( AND( OFFSET($A$1, 786 - 1, 66 - 1) = "1", OFFSET($A$1, 786 - 1, 67 - 1) = "1" ), 1, IF( AND( OFFSET($A$1, 786 - 1, 66 - 1) = "1", OFFSET($A$1, 786 - 1, 67 - 1) = "0" ), 2, IF( AND( OFFSET($A$1, 786 - 1, 66 - 1) = "0", OFFSET($A$1, 786 - 1, 67 - 1) = "1" ), 3, 4 ) ) )</f>
        <v>4</v>
      </c>
    </row>
    <row r="787" spans="65:68" x14ac:dyDescent="0.25">
      <c r="BM787" s="6">
        <v>0.12146575504498106</v>
      </c>
      <c r="BN787" s="6" t="str">
        <f>"0"</f>
        <v>0</v>
      </c>
      <c r="BO787" t="str">
        <f ca="1">IF((OFFSET($A$1, 787 - 1, 65 - 1)) &gt;= (OFFSET($A$1, 144 - 1, 7 - 1)), "1","0")</f>
        <v>0</v>
      </c>
      <c r="BP787">
        <f ca="1" xml:space="preserve"> IF( AND( OFFSET($A$1, 787 - 1, 66 - 1) = "1", OFFSET($A$1, 787 - 1, 67 - 1) = "1" ), 1, IF( AND( OFFSET($A$1, 787 - 1, 66 - 1) = "1", OFFSET($A$1, 787 - 1, 67 - 1) = "0" ), 2, IF( AND( OFFSET($A$1, 787 - 1, 66 - 1) = "0", OFFSET($A$1, 787 - 1, 67 - 1) = "1" ), 3, 4 ) ) )</f>
        <v>4</v>
      </c>
    </row>
    <row r="788" spans="65:68" x14ac:dyDescent="0.25">
      <c r="BM788" s="6">
        <v>6.8632715309516382E-2</v>
      </c>
      <c r="BN788" s="6" t="str">
        <f>"0"</f>
        <v>0</v>
      </c>
      <c r="BO788" t="str">
        <f ca="1">IF((OFFSET($A$1, 788 - 1, 65 - 1)) &gt;= (OFFSET($A$1, 144 - 1, 7 - 1)), "1","0")</f>
        <v>0</v>
      </c>
      <c r="BP788">
        <f ca="1" xml:space="preserve"> IF( AND( OFFSET($A$1, 788 - 1, 66 - 1) = "1", OFFSET($A$1, 788 - 1, 67 - 1) = "1" ), 1, IF( AND( OFFSET($A$1, 788 - 1, 66 - 1) = "1", OFFSET($A$1, 788 - 1, 67 - 1) = "0" ), 2, IF( AND( OFFSET($A$1, 788 - 1, 66 - 1) = "0", OFFSET($A$1, 788 - 1, 67 - 1) = "1" ), 3, 4 ) ) )</f>
        <v>4</v>
      </c>
    </row>
    <row r="789" spans="65:68" x14ac:dyDescent="0.25">
      <c r="BM789" s="6">
        <v>0.29810713062190808</v>
      </c>
      <c r="BN789" s="6" t="str">
        <f>"0"</f>
        <v>0</v>
      </c>
      <c r="BO789" t="str">
        <f ca="1">IF((OFFSET($A$1, 789 - 1, 65 - 1)) &gt;= (OFFSET($A$1, 144 - 1, 7 - 1)), "1","0")</f>
        <v>0</v>
      </c>
      <c r="BP789">
        <f ca="1" xml:space="preserve"> IF( AND( OFFSET($A$1, 789 - 1, 66 - 1) = "1", OFFSET($A$1, 789 - 1, 67 - 1) = "1" ), 1, IF( AND( OFFSET($A$1, 789 - 1, 66 - 1) = "1", OFFSET($A$1, 789 - 1, 67 - 1) = "0" ), 2, IF( AND( OFFSET($A$1, 789 - 1, 66 - 1) = "0", OFFSET($A$1, 789 - 1, 67 - 1) = "1" ), 3, 4 ) ) )</f>
        <v>4</v>
      </c>
    </row>
    <row r="790" spans="65:68" x14ac:dyDescent="0.25">
      <c r="BM790" s="6">
        <v>0.43306319416349315</v>
      </c>
      <c r="BN790" s="6" t="str">
        <f>"1"</f>
        <v>1</v>
      </c>
      <c r="BO790" t="str">
        <f ca="1">IF((OFFSET($A$1, 790 - 1, 65 - 1)) &gt;= (OFFSET($A$1, 144 - 1, 7 - 1)), "1","0")</f>
        <v>0</v>
      </c>
      <c r="BP790">
        <f ca="1" xml:space="preserve"> IF( AND( OFFSET($A$1, 790 - 1, 66 - 1) = "1", OFFSET($A$1, 790 - 1, 67 - 1) = "1" ), 1, IF( AND( OFFSET($A$1, 790 - 1, 66 - 1) = "1", OFFSET($A$1, 790 - 1, 67 - 1) = "0" ), 2, IF( AND( OFFSET($A$1, 790 - 1, 66 - 1) = "0", OFFSET($A$1, 790 - 1, 67 - 1) = "1" ), 3, 4 ) ) )</f>
        <v>2</v>
      </c>
    </row>
    <row r="791" spans="65:68" x14ac:dyDescent="0.25">
      <c r="BM791" s="6">
        <v>0.37009577507461033</v>
      </c>
      <c r="BN791" s="6" t="str">
        <f>"1"</f>
        <v>1</v>
      </c>
      <c r="BO791" t="str">
        <f ca="1">IF((OFFSET($A$1, 791 - 1, 65 - 1)) &gt;= (OFFSET($A$1, 144 - 1, 7 - 1)), "1","0")</f>
        <v>0</v>
      </c>
      <c r="BP791">
        <f ca="1" xml:space="preserve"> IF( AND( OFFSET($A$1, 791 - 1, 66 - 1) = "1", OFFSET($A$1, 791 - 1, 67 - 1) = "1" ), 1, IF( AND( OFFSET($A$1, 791 - 1, 66 - 1) = "1", OFFSET($A$1, 791 - 1, 67 - 1) = "0" ), 2, IF( AND( OFFSET($A$1, 791 - 1, 66 - 1) = "0", OFFSET($A$1, 791 - 1, 67 - 1) = "1" ), 3, 4 ) ) )</f>
        <v>2</v>
      </c>
    </row>
    <row r="792" spans="65:68" x14ac:dyDescent="0.25">
      <c r="BM792" s="6">
        <v>0.29827211675057613</v>
      </c>
      <c r="BN792" s="6" t="str">
        <f t="shared" ref="BN792:BN798" si="93">"0"</f>
        <v>0</v>
      </c>
      <c r="BO792" t="str">
        <f ca="1">IF((OFFSET($A$1, 792 - 1, 65 - 1)) &gt;= (OFFSET($A$1, 144 - 1, 7 - 1)), "1","0")</f>
        <v>0</v>
      </c>
      <c r="BP792">
        <f ca="1" xml:space="preserve"> IF( AND( OFFSET($A$1, 792 - 1, 66 - 1) = "1", OFFSET($A$1, 792 - 1, 67 - 1) = "1" ), 1, IF( AND( OFFSET($A$1, 792 - 1, 66 - 1) = "1", OFFSET($A$1, 792 - 1, 67 - 1) = "0" ), 2, IF( AND( OFFSET($A$1, 792 - 1, 66 - 1) = "0", OFFSET($A$1, 792 - 1, 67 - 1) = "1" ), 3, 4 ) ) )</f>
        <v>4</v>
      </c>
    </row>
    <row r="793" spans="65:68" x14ac:dyDescent="0.25">
      <c r="BM793" s="6">
        <v>0.48740176334540575</v>
      </c>
      <c r="BN793" s="6" t="str">
        <f t="shared" si="93"/>
        <v>0</v>
      </c>
      <c r="BO793" t="str">
        <f ca="1">IF((OFFSET($A$1, 793 - 1, 65 - 1)) &gt;= (OFFSET($A$1, 144 - 1, 7 - 1)), "1","0")</f>
        <v>0</v>
      </c>
      <c r="BP793">
        <f ca="1" xml:space="preserve"> IF( AND( OFFSET($A$1, 793 - 1, 66 - 1) = "1", OFFSET($A$1, 793 - 1, 67 - 1) = "1" ), 1, IF( AND( OFFSET($A$1, 793 - 1, 66 - 1) = "1", OFFSET($A$1, 793 - 1, 67 - 1) = "0" ), 2, IF( AND( OFFSET($A$1, 793 - 1, 66 - 1) = "0", OFFSET($A$1, 793 - 1, 67 - 1) = "1" ), 3, 4 ) ) )</f>
        <v>4</v>
      </c>
    </row>
    <row r="794" spans="65:68" x14ac:dyDescent="0.25">
      <c r="BM794" s="6">
        <v>0.31130667991855615</v>
      </c>
      <c r="BN794" s="6" t="str">
        <f t="shared" si="93"/>
        <v>0</v>
      </c>
      <c r="BO794" t="str">
        <f ca="1">IF((OFFSET($A$1, 794 - 1, 65 - 1)) &gt;= (OFFSET($A$1, 144 - 1, 7 - 1)), "1","0")</f>
        <v>0</v>
      </c>
      <c r="BP794">
        <f ca="1" xml:space="preserve"> IF( AND( OFFSET($A$1, 794 - 1, 66 - 1) = "1", OFFSET($A$1, 794 - 1, 67 - 1) = "1" ), 1, IF( AND( OFFSET($A$1, 794 - 1, 66 - 1) = "1", OFFSET($A$1, 794 - 1, 67 - 1) = "0" ), 2, IF( AND( OFFSET($A$1, 794 - 1, 66 - 1) = "0", OFFSET($A$1, 794 - 1, 67 - 1) = "1" ), 3, 4 ) ) )</f>
        <v>4</v>
      </c>
    </row>
    <row r="795" spans="65:68" x14ac:dyDescent="0.25">
      <c r="BM795" s="6">
        <v>0.69074033255117562</v>
      </c>
      <c r="BN795" s="6" t="str">
        <f t="shared" si="93"/>
        <v>0</v>
      </c>
      <c r="BO795" t="str">
        <f ca="1">IF((OFFSET($A$1, 795 - 1, 65 - 1)) &gt;= (OFFSET($A$1, 144 - 1, 7 - 1)), "1","0")</f>
        <v>1</v>
      </c>
      <c r="BP795">
        <f ca="1" xml:space="preserve"> IF( AND( OFFSET($A$1, 795 - 1, 66 - 1) = "1", OFFSET($A$1, 795 - 1, 67 - 1) = "1" ), 1, IF( AND( OFFSET($A$1, 795 - 1, 66 - 1) = "1", OFFSET($A$1, 795 - 1, 67 - 1) = "0" ), 2, IF( AND( OFFSET($A$1, 795 - 1, 66 - 1) = "0", OFFSET($A$1, 795 - 1, 67 - 1) = "1" ), 3, 4 ) ) )</f>
        <v>3</v>
      </c>
    </row>
    <row r="796" spans="65:68" x14ac:dyDescent="0.25">
      <c r="BM796" s="6">
        <v>0.54209986627935924</v>
      </c>
      <c r="BN796" s="6" t="str">
        <f t="shared" si="93"/>
        <v>0</v>
      </c>
      <c r="BO796" t="str">
        <f ca="1">IF((OFFSET($A$1, 796 - 1, 65 - 1)) &gt;= (OFFSET($A$1, 144 - 1, 7 - 1)), "1","0")</f>
        <v>1</v>
      </c>
      <c r="BP796">
        <f ca="1" xml:space="preserve"> IF( AND( OFFSET($A$1, 796 - 1, 66 - 1) = "1", OFFSET($A$1, 796 - 1, 67 - 1) = "1" ), 1, IF( AND( OFFSET($A$1, 796 - 1, 66 - 1) = "1", OFFSET($A$1, 796 - 1, 67 - 1) = "0" ), 2, IF( AND( OFFSET($A$1, 796 - 1, 66 - 1) = "0", OFFSET($A$1, 796 - 1, 67 - 1) = "1" ), 3, 4 ) ) )</f>
        <v>3</v>
      </c>
    </row>
    <row r="797" spans="65:68" x14ac:dyDescent="0.25">
      <c r="BM797" s="6">
        <v>6.7005593251576068E-2</v>
      </c>
      <c r="BN797" s="6" t="str">
        <f t="shared" si="93"/>
        <v>0</v>
      </c>
      <c r="BO797" t="str">
        <f ca="1">IF((OFFSET($A$1, 797 - 1, 65 - 1)) &gt;= (OFFSET($A$1, 144 - 1, 7 - 1)), "1","0")</f>
        <v>0</v>
      </c>
      <c r="BP797">
        <f ca="1" xml:space="preserve"> IF( AND( OFFSET($A$1, 797 - 1, 66 - 1) = "1", OFFSET($A$1, 797 - 1, 67 - 1) = "1" ), 1, IF( AND( OFFSET($A$1, 797 - 1, 66 - 1) = "1", OFFSET($A$1, 797 - 1, 67 - 1) = "0" ), 2, IF( AND( OFFSET($A$1, 797 - 1, 66 - 1) = "0", OFFSET($A$1, 797 - 1, 67 - 1) = "1" ), 3, 4 ) ) )</f>
        <v>4</v>
      </c>
    </row>
    <row r="798" spans="65:68" x14ac:dyDescent="0.25">
      <c r="BM798" s="6">
        <v>0.38794568690399983</v>
      </c>
      <c r="BN798" s="6" t="str">
        <f t="shared" si="93"/>
        <v>0</v>
      </c>
      <c r="BO798" t="str">
        <f ca="1">IF((OFFSET($A$1, 798 - 1, 65 - 1)) &gt;= (OFFSET($A$1, 144 - 1, 7 - 1)), "1","0")</f>
        <v>0</v>
      </c>
      <c r="BP798">
        <f ca="1" xml:space="preserve"> IF( AND( OFFSET($A$1, 798 - 1, 66 - 1) = "1", OFFSET($A$1, 798 - 1, 67 - 1) = "1" ), 1, IF( AND( OFFSET($A$1, 798 - 1, 66 - 1) = "1", OFFSET($A$1, 798 - 1, 67 - 1) = "0" ), 2, IF( AND( OFFSET($A$1, 798 - 1, 66 - 1) = "0", OFFSET($A$1, 798 - 1, 67 - 1) = "1" ), 3, 4 ) ) )</f>
        <v>4</v>
      </c>
    </row>
    <row r="799" spans="65:68" x14ac:dyDescent="0.25">
      <c r="BM799" s="6">
        <v>0.64566513024557104</v>
      </c>
      <c r="BN799" s="6" t="str">
        <f>"1"</f>
        <v>1</v>
      </c>
      <c r="BO799" t="str">
        <f ca="1">IF((OFFSET($A$1, 799 - 1, 65 - 1)) &gt;= (OFFSET($A$1, 144 - 1, 7 - 1)), "1","0")</f>
        <v>1</v>
      </c>
      <c r="BP799">
        <f ca="1" xml:space="preserve"> IF( AND( OFFSET($A$1, 799 - 1, 66 - 1) = "1", OFFSET($A$1, 799 - 1, 67 - 1) = "1" ), 1, IF( AND( OFFSET($A$1, 799 - 1, 66 - 1) = "1", OFFSET($A$1, 799 - 1, 67 - 1) = "0" ), 2, IF( AND( OFFSET($A$1, 799 - 1, 66 - 1) = "0", OFFSET($A$1, 799 - 1, 67 - 1) = "1" ), 3, 4 ) ) )</f>
        <v>1</v>
      </c>
    </row>
    <row r="800" spans="65:68" x14ac:dyDescent="0.25">
      <c r="BM800" s="6">
        <v>0.21431575399008446</v>
      </c>
      <c r="BN800" s="6" t="str">
        <f t="shared" ref="BN800:BN806" si="94">"0"</f>
        <v>0</v>
      </c>
      <c r="BO800" t="str">
        <f ca="1">IF((OFFSET($A$1, 800 - 1, 65 - 1)) &gt;= (OFFSET($A$1, 144 - 1, 7 - 1)), "1","0")</f>
        <v>0</v>
      </c>
      <c r="BP800">
        <f ca="1" xml:space="preserve"> IF( AND( OFFSET($A$1, 800 - 1, 66 - 1) = "1", OFFSET($A$1, 800 - 1, 67 - 1) = "1" ), 1, IF( AND( OFFSET($A$1, 800 - 1, 66 - 1) = "1", OFFSET($A$1, 800 - 1, 67 - 1) = "0" ), 2, IF( AND( OFFSET($A$1, 800 - 1, 66 - 1) = "0", OFFSET($A$1, 800 - 1, 67 - 1) = "1" ), 3, 4 ) ) )</f>
        <v>4</v>
      </c>
    </row>
    <row r="801" spans="65:68" x14ac:dyDescent="0.25">
      <c r="BM801" s="6">
        <v>0.41254354077719513</v>
      </c>
      <c r="BN801" s="6" t="str">
        <f t="shared" si="94"/>
        <v>0</v>
      </c>
      <c r="BO801" t="str">
        <f ca="1">IF((OFFSET($A$1, 801 - 1, 65 - 1)) &gt;= (OFFSET($A$1, 144 - 1, 7 - 1)), "1","0")</f>
        <v>0</v>
      </c>
      <c r="BP801">
        <f ca="1" xml:space="preserve"> IF( AND( OFFSET($A$1, 801 - 1, 66 - 1) = "1", OFFSET($A$1, 801 - 1, 67 - 1) = "1" ), 1, IF( AND( OFFSET($A$1, 801 - 1, 66 - 1) = "1", OFFSET($A$1, 801 - 1, 67 - 1) = "0" ), 2, IF( AND( OFFSET($A$1, 801 - 1, 66 - 1) = "0", OFFSET($A$1, 801 - 1, 67 - 1) = "1" ), 3, 4 ) ) )</f>
        <v>4</v>
      </c>
    </row>
    <row r="802" spans="65:68" x14ac:dyDescent="0.25">
      <c r="BM802" s="6">
        <v>0.31210956279769902</v>
      </c>
      <c r="BN802" s="6" t="str">
        <f t="shared" si="94"/>
        <v>0</v>
      </c>
      <c r="BO802" t="str">
        <f ca="1">IF((OFFSET($A$1, 802 - 1, 65 - 1)) &gt;= (OFFSET($A$1, 144 - 1, 7 - 1)), "1","0")</f>
        <v>0</v>
      </c>
      <c r="BP802">
        <f ca="1" xml:space="preserve"> IF( AND( OFFSET($A$1, 802 - 1, 66 - 1) = "1", OFFSET($A$1, 802 - 1, 67 - 1) = "1" ), 1, IF( AND( OFFSET($A$1, 802 - 1, 66 - 1) = "1", OFFSET($A$1, 802 - 1, 67 - 1) = "0" ), 2, IF( AND( OFFSET($A$1, 802 - 1, 66 - 1) = "0", OFFSET($A$1, 802 - 1, 67 - 1) = "1" ), 3, 4 ) ) )</f>
        <v>4</v>
      </c>
    </row>
    <row r="803" spans="65:68" x14ac:dyDescent="0.25">
      <c r="BM803" s="6">
        <v>0.47227185976028468</v>
      </c>
      <c r="BN803" s="6" t="str">
        <f t="shared" si="94"/>
        <v>0</v>
      </c>
      <c r="BO803" t="str">
        <f ca="1">IF((OFFSET($A$1, 803 - 1, 65 - 1)) &gt;= (OFFSET($A$1, 144 - 1, 7 - 1)), "1","0")</f>
        <v>0</v>
      </c>
      <c r="BP803">
        <f ca="1" xml:space="preserve"> IF( AND( OFFSET($A$1, 803 - 1, 66 - 1) = "1", OFFSET($A$1, 803 - 1, 67 - 1) = "1" ), 1, IF( AND( OFFSET($A$1, 803 - 1, 66 - 1) = "1", OFFSET($A$1, 803 - 1, 67 - 1) = "0" ), 2, IF( AND( OFFSET($A$1, 803 - 1, 66 - 1) = "0", OFFSET($A$1, 803 - 1, 67 - 1) = "1" ), 3, 4 ) ) )</f>
        <v>4</v>
      </c>
    </row>
    <row r="804" spans="65:68" x14ac:dyDescent="0.25">
      <c r="BM804" s="6">
        <v>0.15779885994055562</v>
      </c>
      <c r="BN804" s="6" t="str">
        <f t="shared" si="94"/>
        <v>0</v>
      </c>
      <c r="BO804" t="str">
        <f ca="1">IF((OFFSET($A$1, 804 - 1, 65 - 1)) &gt;= (OFFSET($A$1, 144 - 1, 7 - 1)), "1","0")</f>
        <v>0</v>
      </c>
      <c r="BP804">
        <f ca="1" xml:space="preserve"> IF( AND( OFFSET($A$1, 804 - 1, 66 - 1) = "1", OFFSET($A$1, 804 - 1, 67 - 1) = "1" ), 1, IF( AND( OFFSET($A$1, 804 - 1, 66 - 1) = "1", OFFSET($A$1, 804 - 1, 67 - 1) = "0" ), 2, IF( AND( OFFSET($A$1, 804 - 1, 66 - 1) = "0", OFFSET($A$1, 804 - 1, 67 - 1) = "1" ), 3, 4 ) ) )</f>
        <v>4</v>
      </c>
    </row>
    <row r="805" spans="65:68" x14ac:dyDescent="0.25">
      <c r="BM805" s="6">
        <v>0.71842378338563151</v>
      </c>
      <c r="BN805" s="6" t="str">
        <f t="shared" si="94"/>
        <v>0</v>
      </c>
      <c r="BO805" t="str">
        <f ca="1">IF((OFFSET($A$1, 805 - 1, 65 - 1)) &gt;= (OFFSET($A$1, 144 - 1, 7 - 1)), "1","0")</f>
        <v>1</v>
      </c>
      <c r="BP805">
        <f ca="1" xml:space="preserve"> IF( AND( OFFSET($A$1, 805 - 1, 66 - 1) = "1", OFFSET($A$1, 805 - 1, 67 - 1) = "1" ), 1, IF( AND( OFFSET($A$1, 805 - 1, 66 - 1) = "1", OFFSET($A$1, 805 - 1, 67 - 1) = "0" ), 2, IF( AND( OFFSET($A$1, 805 - 1, 66 - 1) = "0", OFFSET($A$1, 805 - 1, 67 - 1) = "1" ), 3, 4 ) ) )</f>
        <v>3</v>
      </c>
    </row>
    <row r="806" spans="65:68" x14ac:dyDescent="0.25">
      <c r="BM806" s="6">
        <v>0.55954468915782152</v>
      </c>
      <c r="BN806" s="6" t="str">
        <f t="shared" si="94"/>
        <v>0</v>
      </c>
      <c r="BO806" t="str">
        <f ca="1">IF((OFFSET($A$1, 806 - 1, 65 - 1)) &gt;= (OFFSET($A$1, 144 - 1, 7 - 1)), "1","0")</f>
        <v>1</v>
      </c>
      <c r="BP806">
        <f ca="1" xml:space="preserve"> IF( AND( OFFSET($A$1, 806 - 1, 66 - 1) = "1", OFFSET($A$1, 806 - 1, 67 - 1) = "1" ), 1, IF( AND( OFFSET($A$1, 806 - 1, 66 - 1) = "1", OFFSET($A$1, 806 - 1, 67 - 1) = "0" ), 2, IF( AND( OFFSET($A$1, 806 - 1, 66 - 1) = "0", OFFSET($A$1, 806 - 1, 67 - 1) = "1" ), 3, 4 ) ) )</f>
        <v>3</v>
      </c>
    </row>
    <row r="807" spans="65:68" x14ac:dyDescent="0.25">
      <c r="BM807" s="6">
        <v>0.68178262223442376</v>
      </c>
      <c r="BN807" s="6" t="str">
        <f>"1"</f>
        <v>1</v>
      </c>
      <c r="BO807" t="str">
        <f ca="1">IF((OFFSET($A$1, 807 - 1, 65 - 1)) &gt;= (OFFSET($A$1, 144 - 1, 7 - 1)), "1","0")</f>
        <v>1</v>
      </c>
      <c r="BP807">
        <f ca="1" xml:space="preserve"> IF( AND( OFFSET($A$1, 807 - 1, 66 - 1) = "1", OFFSET($A$1, 807 - 1, 67 - 1) = "1" ), 1, IF( AND( OFFSET($A$1, 807 - 1, 66 - 1) = "1", OFFSET($A$1, 807 - 1, 67 - 1) = "0" ), 2, IF( AND( OFFSET($A$1, 807 - 1, 66 - 1) = "0", OFFSET($A$1, 807 - 1, 67 - 1) = "1" ), 3, 4 ) ) )</f>
        <v>1</v>
      </c>
    </row>
    <row r="808" spans="65:68" x14ac:dyDescent="0.25">
      <c r="BM808" s="6">
        <v>0.22622269364189132</v>
      </c>
      <c r="BN808" s="6" t="str">
        <f>"0"</f>
        <v>0</v>
      </c>
      <c r="BO808" t="str">
        <f ca="1">IF((OFFSET($A$1, 808 - 1, 65 - 1)) &gt;= (OFFSET($A$1, 144 - 1, 7 - 1)), "1","0")</f>
        <v>0</v>
      </c>
      <c r="BP808">
        <f ca="1" xml:space="preserve"> IF( AND( OFFSET($A$1, 808 - 1, 66 - 1) = "1", OFFSET($A$1, 808 - 1, 67 - 1) = "1" ), 1, IF( AND( OFFSET($A$1, 808 - 1, 66 - 1) = "1", OFFSET($A$1, 808 - 1, 67 - 1) = "0" ), 2, IF( AND( OFFSET($A$1, 808 - 1, 66 - 1) = "0", OFFSET($A$1, 808 - 1, 67 - 1) = "1" ), 3, 4 ) ) )</f>
        <v>4</v>
      </c>
    </row>
    <row r="809" spans="65:68" x14ac:dyDescent="0.25">
      <c r="BM809" s="6">
        <v>0.79831735211477939</v>
      </c>
      <c r="BN809" s="6" t="str">
        <f>"1"</f>
        <v>1</v>
      </c>
      <c r="BO809" t="str">
        <f ca="1">IF((OFFSET($A$1, 809 - 1, 65 - 1)) &gt;= (OFFSET($A$1, 144 - 1, 7 - 1)), "1","0")</f>
        <v>1</v>
      </c>
      <c r="BP809">
        <f ca="1" xml:space="preserve"> IF( AND( OFFSET($A$1, 809 - 1, 66 - 1) = "1", OFFSET($A$1, 809 - 1, 67 - 1) = "1" ), 1, IF( AND( OFFSET($A$1, 809 - 1, 66 - 1) = "1", OFFSET($A$1, 809 - 1, 67 - 1) = "0" ), 2, IF( AND( OFFSET($A$1, 809 - 1, 66 - 1) = "0", OFFSET($A$1, 809 - 1, 67 - 1) = "1" ), 3, 4 ) ) )</f>
        <v>1</v>
      </c>
    </row>
    <row r="810" spans="65:68" x14ac:dyDescent="0.25">
      <c r="BM810" s="6">
        <v>0.13979946293514647</v>
      </c>
      <c r="BN810" s="6" t="str">
        <f t="shared" ref="BN810:BN815" si="95">"0"</f>
        <v>0</v>
      </c>
      <c r="BO810" t="str">
        <f ca="1">IF((OFFSET($A$1, 810 - 1, 65 - 1)) &gt;= (OFFSET($A$1, 144 - 1, 7 - 1)), "1","0")</f>
        <v>0</v>
      </c>
      <c r="BP810">
        <f ca="1" xml:space="preserve"> IF( AND( OFFSET($A$1, 810 - 1, 66 - 1) = "1", OFFSET($A$1, 810 - 1, 67 - 1) = "1" ), 1, IF( AND( OFFSET($A$1, 810 - 1, 66 - 1) = "1", OFFSET($A$1, 810 - 1, 67 - 1) = "0" ), 2, IF( AND( OFFSET($A$1, 810 - 1, 66 - 1) = "0", OFFSET($A$1, 810 - 1, 67 - 1) = "1" ), 3, 4 ) ) )</f>
        <v>4</v>
      </c>
    </row>
    <row r="811" spans="65:68" x14ac:dyDescent="0.25">
      <c r="BM811" s="6">
        <v>0.57708668492928339</v>
      </c>
      <c r="BN811" s="6" t="str">
        <f t="shared" si="95"/>
        <v>0</v>
      </c>
      <c r="BO811" t="str">
        <f ca="1">IF((OFFSET($A$1, 811 - 1, 65 - 1)) &gt;= (OFFSET($A$1, 144 - 1, 7 - 1)), "1","0")</f>
        <v>1</v>
      </c>
      <c r="BP811">
        <f ca="1" xml:space="preserve"> IF( AND( OFFSET($A$1, 811 - 1, 66 - 1) = "1", OFFSET($A$1, 811 - 1, 67 - 1) = "1" ), 1, IF( AND( OFFSET($A$1, 811 - 1, 66 - 1) = "1", OFFSET($A$1, 811 - 1, 67 - 1) = "0" ), 2, IF( AND( OFFSET($A$1, 811 - 1, 66 - 1) = "0", OFFSET($A$1, 811 - 1, 67 - 1) = "1" ), 3, 4 ) ) )</f>
        <v>3</v>
      </c>
    </row>
    <row r="812" spans="65:68" x14ac:dyDescent="0.25">
      <c r="BM812" s="6">
        <v>0.36959037038658743</v>
      </c>
      <c r="BN812" s="6" t="str">
        <f t="shared" si="95"/>
        <v>0</v>
      </c>
      <c r="BO812" t="str">
        <f ca="1">IF((OFFSET($A$1, 812 - 1, 65 - 1)) &gt;= (OFFSET($A$1, 144 - 1, 7 - 1)), "1","0")</f>
        <v>0</v>
      </c>
      <c r="BP812">
        <f ca="1" xml:space="preserve"> IF( AND( OFFSET($A$1, 812 - 1, 66 - 1) = "1", OFFSET($A$1, 812 - 1, 67 - 1) = "1" ), 1, IF( AND( OFFSET($A$1, 812 - 1, 66 - 1) = "1", OFFSET($A$1, 812 - 1, 67 - 1) = "0" ), 2, IF( AND( OFFSET($A$1, 812 - 1, 66 - 1) = "0", OFFSET($A$1, 812 - 1, 67 - 1) = "1" ), 3, 4 ) ) )</f>
        <v>4</v>
      </c>
    </row>
    <row r="813" spans="65:68" x14ac:dyDescent="0.25">
      <c r="BM813" s="6">
        <v>0.13658210136899324</v>
      </c>
      <c r="BN813" s="6" t="str">
        <f t="shared" si="95"/>
        <v>0</v>
      </c>
      <c r="BO813" t="str">
        <f ca="1">IF((OFFSET($A$1, 813 - 1, 65 - 1)) &gt;= (OFFSET($A$1, 144 - 1, 7 - 1)), "1","0")</f>
        <v>0</v>
      </c>
      <c r="BP813">
        <f ca="1" xml:space="preserve"> IF( AND( OFFSET($A$1, 813 - 1, 66 - 1) = "1", OFFSET($A$1, 813 - 1, 67 - 1) = "1" ), 1, IF( AND( OFFSET($A$1, 813 - 1, 66 - 1) = "1", OFFSET($A$1, 813 - 1, 67 - 1) = "0" ), 2, IF( AND( OFFSET($A$1, 813 - 1, 66 - 1) = "0", OFFSET($A$1, 813 - 1, 67 - 1) = "1" ), 3, 4 ) ) )</f>
        <v>4</v>
      </c>
    </row>
    <row r="814" spans="65:68" x14ac:dyDescent="0.25">
      <c r="BM814" s="6">
        <v>0.18788842877769826</v>
      </c>
      <c r="BN814" s="6" t="str">
        <f t="shared" si="95"/>
        <v>0</v>
      </c>
      <c r="BO814" t="str">
        <f ca="1">IF((OFFSET($A$1, 814 - 1, 65 - 1)) &gt;= (OFFSET($A$1, 144 - 1, 7 - 1)), "1","0")</f>
        <v>0</v>
      </c>
      <c r="BP814">
        <f ca="1" xml:space="preserve"> IF( AND( OFFSET($A$1, 814 - 1, 66 - 1) = "1", OFFSET($A$1, 814 - 1, 67 - 1) = "1" ), 1, IF( AND( OFFSET($A$1, 814 - 1, 66 - 1) = "1", OFFSET($A$1, 814 - 1, 67 - 1) = "0" ), 2, IF( AND( OFFSET($A$1, 814 - 1, 66 - 1) = "0", OFFSET($A$1, 814 - 1, 67 - 1) = "1" ), 3, 4 ) ) )</f>
        <v>4</v>
      </c>
    </row>
    <row r="815" spans="65:68" x14ac:dyDescent="0.25">
      <c r="BM815" s="6">
        <v>0.86497767563430916</v>
      </c>
      <c r="BN815" s="6" t="str">
        <f t="shared" si="95"/>
        <v>0</v>
      </c>
      <c r="BO815" t="str">
        <f ca="1">IF((OFFSET($A$1, 815 - 1, 65 - 1)) &gt;= (OFFSET($A$1, 144 - 1, 7 - 1)), "1","0")</f>
        <v>1</v>
      </c>
      <c r="BP815">
        <f ca="1" xml:space="preserve"> IF( AND( OFFSET($A$1, 815 - 1, 66 - 1) = "1", OFFSET($A$1, 815 - 1, 67 - 1) = "1" ), 1, IF( AND( OFFSET($A$1, 815 - 1, 66 - 1) = "1", OFFSET($A$1, 815 - 1, 67 - 1) = "0" ), 2, IF( AND( OFFSET($A$1, 815 - 1, 66 - 1) = "0", OFFSET($A$1, 815 - 1, 67 - 1) = "1" ), 3, 4 ) ) )</f>
        <v>3</v>
      </c>
    </row>
    <row r="816" spans="65:68" x14ac:dyDescent="0.25">
      <c r="BM816" s="6">
        <v>0.8897666273023962</v>
      </c>
      <c r="BN816" s="6" t="str">
        <f>"1"</f>
        <v>1</v>
      </c>
      <c r="BO816" t="str">
        <f ca="1">IF((OFFSET($A$1, 816 - 1, 65 - 1)) &gt;= (OFFSET($A$1, 144 - 1, 7 - 1)), "1","0")</f>
        <v>1</v>
      </c>
      <c r="BP816">
        <f ca="1" xml:space="preserve"> IF( AND( OFFSET($A$1, 816 - 1, 66 - 1) = "1", OFFSET($A$1, 816 - 1, 67 - 1) = "1" ), 1, IF( AND( OFFSET($A$1, 816 - 1, 66 - 1) = "1", OFFSET($A$1, 816 - 1, 67 - 1) = "0" ), 2, IF( AND( OFFSET($A$1, 816 - 1, 66 - 1) = "0", OFFSET($A$1, 816 - 1, 67 - 1) = "1" ), 3, 4 ) ) )</f>
        <v>1</v>
      </c>
    </row>
    <row r="817" spans="65:68" x14ac:dyDescent="0.25">
      <c r="BM817" s="6">
        <v>0.62051973552881123</v>
      </c>
      <c r="BN817" s="6" t="str">
        <f t="shared" ref="BN817:BN827" si="96">"0"</f>
        <v>0</v>
      </c>
      <c r="BO817" t="str">
        <f ca="1">IF((OFFSET($A$1, 817 - 1, 65 - 1)) &gt;= (OFFSET($A$1, 144 - 1, 7 - 1)), "1","0")</f>
        <v>1</v>
      </c>
      <c r="BP817">
        <f ca="1" xml:space="preserve"> IF( AND( OFFSET($A$1, 817 - 1, 66 - 1) = "1", OFFSET($A$1, 817 - 1, 67 - 1) = "1" ), 1, IF( AND( OFFSET($A$1, 817 - 1, 66 - 1) = "1", OFFSET($A$1, 817 - 1, 67 - 1) = "0" ), 2, IF( AND( OFFSET($A$1, 817 - 1, 66 - 1) = "0", OFFSET($A$1, 817 - 1, 67 - 1) = "1" ), 3, 4 ) ) )</f>
        <v>3</v>
      </c>
    </row>
    <row r="818" spans="65:68" x14ac:dyDescent="0.25">
      <c r="BM818" s="6">
        <v>0.31008840961544815</v>
      </c>
      <c r="BN818" s="6" t="str">
        <f t="shared" si="96"/>
        <v>0</v>
      </c>
      <c r="BO818" t="str">
        <f ca="1">IF((OFFSET($A$1, 818 - 1, 65 - 1)) &gt;= (OFFSET($A$1, 144 - 1, 7 - 1)), "1","0")</f>
        <v>0</v>
      </c>
      <c r="BP818">
        <f ca="1" xml:space="preserve"> IF( AND( OFFSET($A$1, 818 - 1, 66 - 1) = "1", OFFSET($A$1, 818 - 1, 67 - 1) = "1" ), 1, IF( AND( OFFSET($A$1, 818 - 1, 66 - 1) = "1", OFFSET($A$1, 818 - 1, 67 - 1) = "0" ), 2, IF( AND( OFFSET($A$1, 818 - 1, 66 - 1) = "0", OFFSET($A$1, 818 - 1, 67 - 1) = "1" ), 3, 4 ) ) )</f>
        <v>4</v>
      </c>
    </row>
    <row r="819" spans="65:68" x14ac:dyDescent="0.25">
      <c r="BM819" s="6">
        <v>0.26186536260539622</v>
      </c>
      <c r="BN819" s="6" t="str">
        <f t="shared" si="96"/>
        <v>0</v>
      </c>
      <c r="BO819" t="str">
        <f ca="1">IF((OFFSET($A$1, 819 - 1, 65 - 1)) &gt;= (OFFSET($A$1, 144 - 1, 7 - 1)), "1","0")</f>
        <v>0</v>
      </c>
      <c r="BP819">
        <f ca="1" xml:space="preserve"> IF( AND( OFFSET($A$1, 819 - 1, 66 - 1) = "1", OFFSET($A$1, 819 - 1, 67 - 1) = "1" ), 1, IF( AND( OFFSET($A$1, 819 - 1, 66 - 1) = "1", OFFSET($A$1, 819 - 1, 67 - 1) = "0" ), 2, IF( AND( OFFSET($A$1, 819 - 1, 66 - 1) = "0", OFFSET($A$1, 819 - 1, 67 - 1) = "1" ), 3, 4 ) ) )</f>
        <v>4</v>
      </c>
    </row>
    <row r="820" spans="65:68" x14ac:dyDescent="0.25">
      <c r="BM820" s="6">
        <v>0.14667459302580968</v>
      </c>
      <c r="BN820" s="6" t="str">
        <f t="shared" si="96"/>
        <v>0</v>
      </c>
      <c r="BO820" t="str">
        <f ca="1">IF((OFFSET($A$1, 820 - 1, 65 - 1)) &gt;= (OFFSET($A$1, 144 - 1, 7 - 1)), "1","0")</f>
        <v>0</v>
      </c>
      <c r="BP820">
        <f ca="1" xml:space="preserve"> IF( AND( OFFSET($A$1, 820 - 1, 66 - 1) = "1", OFFSET($A$1, 820 - 1, 67 - 1) = "1" ), 1, IF( AND( OFFSET($A$1, 820 - 1, 66 - 1) = "1", OFFSET($A$1, 820 - 1, 67 - 1) = "0" ), 2, IF( AND( OFFSET($A$1, 820 - 1, 66 - 1) = "0", OFFSET($A$1, 820 - 1, 67 - 1) = "1" ), 3, 4 ) ) )</f>
        <v>4</v>
      </c>
    </row>
    <row r="821" spans="65:68" x14ac:dyDescent="0.25">
      <c r="BM821" s="6">
        <v>0.86856732942618953</v>
      </c>
      <c r="BN821" s="6" t="str">
        <f t="shared" si="96"/>
        <v>0</v>
      </c>
      <c r="BO821" t="str">
        <f ca="1">IF((OFFSET($A$1, 821 - 1, 65 - 1)) &gt;= (OFFSET($A$1, 144 - 1, 7 - 1)), "1","0")</f>
        <v>1</v>
      </c>
      <c r="BP821">
        <f ca="1" xml:space="preserve"> IF( AND( OFFSET($A$1, 821 - 1, 66 - 1) = "1", OFFSET($A$1, 821 - 1, 67 - 1) = "1" ), 1, IF( AND( OFFSET($A$1, 821 - 1, 66 - 1) = "1", OFFSET($A$1, 821 - 1, 67 - 1) = "0" ), 2, IF( AND( OFFSET($A$1, 821 - 1, 66 - 1) = "0", OFFSET($A$1, 821 - 1, 67 - 1) = "1" ), 3, 4 ) ) )</f>
        <v>3</v>
      </c>
    </row>
    <row r="822" spans="65:68" x14ac:dyDescent="0.25">
      <c r="BM822" s="6">
        <v>0.40921394618151452</v>
      </c>
      <c r="BN822" s="6" t="str">
        <f t="shared" si="96"/>
        <v>0</v>
      </c>
      <c r="BO822" t="str">
        <f ca="1">IF((OFFSET($A$1, 822 - 1, 65 - 1)) &gt;= (OFFSET($A$1, 144 - 1, 7 - 1)), "1","0")</f>
        <v>0</v>
      </c>
      <c r="BP822">
        <f ca="1" xml:space="preserve"> IF( AND( OFFSET($A$1, 822 - 1, 66 - 1) = "1", OFFSET($A$1, 822 - 1, 67 - 1) = "1" ), 1, IF( AND( OFFSET($A$1, 822 - 1, 66 - 1) = "1", OFFSET($A$1, 822 - 1, 67 - 1) = "0" ), 2, IF( AND( OFFSET($A$1, 822 - 1, 66 - 1) = "0", OFFSET($A$1, 822 - 1, 67 - 1) = "1" ), 3, 4 ) ) )</f>
        <v>4</v>
      </c>
    </row>
    <row r="823" spans="65:68" x14ac:dyDescent="0.25">
      <c r="BM823" s="6">
        <v>0.58713177864446187</v>
      </c>
      <c r="BN823" s="6" t="str">
        <f t="shared" si="96"/>
        <v>0</v>
      </c>
      <c r="BO823" t="str">
        <f ca="1">IF((OFFSET($A$1, 823 - 1, 65 - 1)) &gt;= (OFFSET($A$1, 144 - 1, 7 - 1)), "1","0")</f>
        <v>1</v>
      </c>
      <c r="BP823">
        <f ca="1" xml:space="preserve"> IF( AND( OFFSET($A$1, 823 - 1, 66 - 1) = "1", OFFSET($A$1, 823 - 1, 67 - 1) = "1" ), 1, IF( AND( OFFSET($A$1, 823 - 1, 66 - 1) = "1", OFFSET($A$1, 823 - 1, 67 - 1) = "0" ), 2, IF( AND( OFFSET($A$1, 823 - 1, 66 - 1) = "0", OFFSET($A$1, 823 - 1, 67 - 1) = "1" ), 3, 4 ) ) )</f>
        <v>3</v>
      </c>
    </row>
    <row r="824" spans="65:68" x14ac:dyDescent="0.25">
      <c r="BM824" s="6">
        <v>0.14841400058220058</v>
      </c>
      <c r="BN824" s="6" t="str">
        <f t="shared" si="96"/>
        <v>0</v>
      </c>
      <c r="BO824" t="str">
        <f ca="1">IF((OFFSET($A$1, 824 - 1, 65 - 1)) &gt;= (OFFSET($A$1, 144 - 1, 7 - 1)), "1","0")</f>
        <v>0</v>
      </c>
      <c r="BP824">
        <f ca="1" xml:space="preserve"> IF( AND( OFFSET($A$1, 824 - 1, 66 - 1) = "1", OFFSET($A$1, 824 - 1, 67 - 1) = "1" ), 1, IF( AND( OFFSET($A$1, 824 - 1, 66 - 1) = "1", OFFSET($A$1, 824 - 1, 67 - 1) = "0" ), 2, IF( AND( OFFSET($A$1, 824 - 1, 66 - 1) = "0", OFFSET($A$1, 824 - 1, 67 - 1) = "1" ), 3, 4 ) ) )</f>
        <v>4</v>
      </c>
    </row>
    <row r="825" spans="65:68" x14ac:dyDescent="0.25">
      <c r="BM825" s="6">
        <v>0.27658184165345345</v>
      </c>
      <c r="BN825" s="6" t="str">
        <f t="shared" si="96"/>
        <v>0</v>
      </c>
      <c r="BO825" t="str">
        <f ca="1">IF((OFFSET($A$1, 825 - 1, 65 - 1)) &gt;= (OFFSET($A$1, 144 - 1, 7 - 1)), "1","0")</f>
        <v>0</v>
      </c>
      <c r="BP825">
        <f ca="1" xml:space="preserve"> IF( AND( OFFSET($A$1, 825 - 1, 66 - 1) = "1", OFFSET($A$1, 825 - 1, 67 - 1) = "1" ), 1, IF( AND( OFFSET($A$1, 825 - 1, 66 - 1) = "1", OFFSET($A$1, 825 - 1, 67 - 1) = "0" ), 2, IF( AND( OFFSET($A$1, 825 - 1, 66 - 1) = "0", OFFSET($A$1, 825 - 1, 67 - 1) = "1" ), 3, 4 ) ) )</f>
        <v>4</v>
      </c>
    </row>
    <row r="826" spans="65:68" x14ac:dyDescent="0.25">
      <c r="BM826" s="6">
        <v>0.51440597928445531</v>
      </c>
      <c r="BN826" s="6" t="str">
        <f t="shared" si="96"/>
        <v>0</v>
      </c>
      <c r="BO826" t="str">
        <f ca="1">IF((OFFSET($A$1, 826 - 1, 65 - 1)) &gt;= (OFFSET($A$1, 144 - 1, 7 - 1)), "1","0")</f>
        <v>1</v>
      </c>
      <c r="BP826">
        <f ca="1" xml:space="preserve"> IF( AND( OFFSET($A$1, 826 - 1, 66 - 1) = "1", OFFSET($A$1, 826 - 1, 67 - 1) = "1" ), 1, IF( AND( OFFSET($A$1, 826 - 1, 66 - 1) = "1", OFFSET($A$1, 826 - 1, 67 - 1) = "0" ), 2, IF( AND( OFFSET($A$1, 826 - 1, 66 - 1) = "0", OFFSET($A$1, 826 - 1, 67 - 1) = "1" ), 3, 4 ) ) )</f>
        <v>3</v>
      </c>
    </row>
    <row r="827" spans="65:68" x14ac:dyDescent="0.25">
      <c r="BM827" s="6">
        <v>0.40296031962608919</v>
      </c>
      <c r="BN827" s="6" t="str">
        <f t="shared" si="96"/>
        <v>0</v>
      </c>
      <c r="BO827" t="str">
        <f ca="1">IF((OFFSET($A$1, 827 - 1, 65 - 1)) &gt;= (OFFSET($A$1, 144 - 1, 7 - 1)), "1","0")</f>
        <v>0</v>
      </c>
      <c r="BP827">
        <f ca="1" xml:space="preserve"> IF( AND( OFFSET($A$1, 827 - 1, 66 - 1) = "1", OFFSET($A$1, 827 - 1, 67 - 1) = "1" ), 1, IF( AND( OFFSET($A$1, 827 - 1, 66 - 1) = "1", OFFSET($A$1, 827 - 1, 67 - 1) = "0" ), 2, IF( AND( OFFSET($A$1, 827 - 1, 66 - 1) = "0", OFFSET($A$1, 827 - 1, 67 - 1) = "1" ), 3, 4 ) ) )</f>
        <v>4</v>
      </c>
    </row>
    <row r="828" spans="65:68" x14ac:dyDescent="0.25">
      <c r="BM828" s="6">
        <v>0.30533855128627846</v>
      </c>
      <c r="BN828" s="6" t="str">
        <f>"1"</f>
        <v>1</v>
      </c>
      <c r="BO828" t="str">
        <f ca="1">IF((OFFSET($A$1, 828 - 1, 65 - 1)) &gt;= (OFFSET($A$1, 144 - 1, 7 - 1)), "1","0")</f>
        <v>0</v>
      </c>
      <c r="BP828">
        <f ca="1" xml:space="preserve"> IF( AND( OFFSET($A$1, 828 - 1, 66 - 1) = "1", OFFSET($A$1, 828 - 1, 67 - 1) = "1" ), 1, IF( AND( OFFSET($A$1, 828 - 1, 66 - 1) = "1", OFFSET($A$1, 828 - 1, 67 - 1) = "0" ), 2, IF( AND( OFFSET($A$1, 828 - 1, 66 - 1) = "0", OFFSET($A$1, 828 - 1, 67 - 1) = "1" ), 3, 4 ) ) )</f>
        <v>2</v>
      </c>
    </row>
    <row r="829" spans="65:68" x14ac:dyDescent="0.25">
      <c r="BM829" s="6">
        <v>0.71028605930161381</v>
      </c>
      <c r="BN829" s="6" t="str">
        <f t="shared" ref="BN829:BN842" si="97">"0"</f>
        <v>0</v>
      </c>
      <c r="BO829" t="str">
        <f ca="1">IF((OFFSET($A$1, 829 - 1, 65 - 1)) &gt;= (OFFSET($A$1, 144 - 1, 7 - 1)), "1","0")</f>
        <v>1</v>
      </c>
      <c r="BP829">
        <f ca="1" xml:space="preserve"> IF( AND( OFFSET($A$1, 829 - 1, 66 - 1) = "1", OFFSET($A$1, 829 - 1, 67 - 1) = "1" ), 1, IF( AND( OFFSET($A$1, 829 - 1, 66 - 1) = "1", OFFSET($A$1, 829 - 1, 67 - 1) = "0" ), 2, IF( AND( OFFSET($A$1, 829 - 1, 66 - 1) = "0", OFFSET($A$1, 829 - 1, 67 - 1) = "1" ), 3, 4 ) ) )</f>
        <v>3</v>
      </c>
    </row>
    <row r="830" spans="65:68" x14ac:dyDescent="0.25">
      <c r="BM830" s="6">
        <v>0.91336498356320028</v>
      </c>
      <c r="BN830" s="6" t="str">
        <f t="shared" si="97"/>
        <v>0</v>
      </c>
      <c r="BO830" t="str">
        <f ca="1">IF((OFFSET($A$1, 830 - 1, 65 - 1)) &gt;= (OFFSET($A$1, 144 - 1, 7 - 1)), "1","0")</f>
        <v>1</v>
      </c>
      <c r="BP830">
        <f ca="1" xml:space="preserve"> IF( AND( OFFSET($A$1, 830 - 1, 66 - 1) = "1", OFFSET($A$1, 830 - 1, 67 - 1) = "1" ), 1, IF( AND( OFFSET($A$1, 830 - 1, 66 - 1) = "1", OFFSET($A$1, 830 - 1, 67 - 1) = "0" ), 2, IF( AND( OFFSET($A$1, 830 - 1, 66 - 1) = "0", OFFSET($A$1, 830 - 1, 67 - 1) = "1" ), 3, 4 ) ) )</f>
        <v>3</v>
      </c>
    </row>
    <row r="831" spans="65:68" x14ac:dyDescent="0.25">
      <c r="BM831" s="6">
        <v>0.14425793874190629</v>
      </c>
      <c r="BN831" s="6" t="str">
        <f t="shared" si="97"/>
        <v>0</v>
      </c>
      <c r="BO831" t="str">
        <f ca="1">IF((OFFSET($A$1, 831 - 1, 65 - 1)) &gt;= (OFFSET($A$1, 144 - 1, 7 - 1)), "1","0")</f>
        <v>0</v>
      </c>
      <c r="BP831">
        <f ca="1" xml:space="preserve"> IF( AND( OFFSET($A$1, 831 - 1, 66 - 1) = "1", OFFSET($A$1, 831 - 1, 67 - 1) = "1" ), 1, IF( AND( OFFSET($A$1, 831 - 1, 66 - 1) = "1", OFFSET($A$1, 831 - 1, 67 - 1) = "0" ), 2, IF( AND( OFFSET($A$1, 831 - 1, 66 - 1) = "0", OFFSET($A$1, 831 - 1, 67 - 1) = "1" ), 3, 4 ) ) )</f>
        <v>4</v>
      </c>
    </row>
    <row r="832" spans="65:68" x14ac:dyDescent="0.25">
      <c r="BM832" s="6">
        <v>0.47991919561204116</v>
      </c>
      <c r="BN832" s="6" t="str">
        <f t="shared" si="97"/>
        <v>0</v>
      </c>
      <c r="BO832" t="str">
        <f ca="1">IF((OFFSET($A$1, 832 - 1, 65 - 1)) &gt;= (OFFSET($A$1, 144 - 1, 7 - 1)), "1","0")</f>
        <v>0</v>
      </c>
      <c r="BP832">
        <f ca="1" xml:space="preserve"> IF( AND( OFFSET($A$1, 832 - 1, 66 - 1) = "1", OFFSET($A$1, 832 - 1, 67 - 1) = "1" ), 1, IF( AND( OFFSET($A$1, 832 - 1, 66 - 1) = "1", OFFSET($A$1, 832 - 1, 67 - 1) = "0" ), 2, IF( AND( OFFSET($A$1, 832 - 1, 66 - 1) = "0", OFFSET($A$1, 832 - 1, 67 - 1) = "1" ), 3, 4 ) ) )</f>
        <v>4</v>
      </c>
    </row>
    <row r="833" spans="65:68" x14ac:dyDescent="0.25">
      <c r="BM833" s="6">
        <v>0.19737030234833391</v>
      </c>
      <c r="BN833" s="6" t="str">
        <f t="shared" si="97"/>
        <v>0</v>
      </c>
      <c r="BO833" t="str">
        <f ca="1">IF((OFFSET($A$1, 833 - 1, 65 - 1)) &gt;= (OFFSET($A$1, 144 - 1, 7 - 1)), "1","0")</f>
        <v>0</v>
      </c>
      <c r="BP833">
        <f ca="1" xml:space="preserve"> IF( AND( OFFSET($A$1, 833 - 1, 66 - 1) = "1", OFFSET($A$1, 833 - 1, 67 - 1) = "1" ), 1, IF( AND( OFFSET($A$1, 833 - 1, 66 - 1) = "1", OFFSET($A$1, 833 - 1, 67 - 1) = "0" ), 2, IF( AND( OFFSET($A$1, 833 - 1, 66 - 1) = "0", OFFSET($A$1, 833 - 1, 67 - 1) = "1" ), 3, 4 ) ) )</f>
        <v>4</v>
      </c>
    </row>
    <row r="834" spans="65:68" x14ac:dyDescent="0.25">
      <c r="BM834" s="6">
        <v>0.10339687017496618</v>
      </c>
      <c r="BN834" s="6" t="str">
        <f t="shared" si="97"/>
        <v>0</v>
      </c>
      <c r="BO834" t="str">
        <f ca="1">IF((OFFSET($A$1, 834 - 1, 65 - 1)) &gt;= (OFFSET($A$1, 144 - 1, 7 - 1)), "1","0")</f>
        <v>0</v>
      </c>
      <c r="BP834">
        <f ca="1" xml:space="preserve"> IF( AND( OFFSET($A$1, 834 - 1, 66 - 1) = "1", OFFSET($A$1, 834 - 1, 67 - 1) = "1" ), 1, IF( AND( OFFSET($A$1, 834 - 1, 66 - 1) = "1", OFFSET($A$1, 834 - 1, 67 - 1) = "0" ), 2, IF( AND( OFFSET($A$1, 834 - 1, 66 - 1) = "0", OFFSET($A$1, 834 - 1, 67 - 1) = "1" ), 3, 4 ) ) )</f>
        <v>4</v>
      </c>
    </row>
    <row r="835" spans="65:68" x14ac:dyDescent="0.25">
      <c r="BM835" s="6">
        <v>0.42726708076903053</v>
      </c>
      <c r="BN835" s="6" t="str">
        <f t="shared" si="97"/>
        <v>0</v>
      </c>
      <c r="BO835" t="str">
        <f ca="1">IF((OFFSET($A$1, 835 - 1, 65 - 1)) &gt;= (OFFSET($A$1, 144 - 1, 7 - 1)), "1","0")</f>
        <v>0</v>
      </c>
      <c r="BP835">
        <f ca="1" xml:space="preserve"> IF( AND( OFFSET($A$1, 835 - 1, 66 - 1) = "1", OFFSET($A$1, 835 - 1, 67 - 1) = "1" ), 1, IF( AND( OFFSET($A$1, 835 - 1, 66 - 1) = "1", OFFSET($A$1, 835 - 1, 67 - 1) = "0" ), 2, IF( AND( OFFSET($A$1, 835 - 1, 66 - 1) = "0", OFFSET($A$1, 835 - 1, 67 - 1) = "1" ), 3, 4 ) ) )</f>
        <v>4</v>
      </c>
    </row>
    <row r="836" spans="65:68" x14ac:dyDescent="0.25">
      <c r="BM836" s="6">
        <v>0.75583941559801981</v>
      </c>
      <c r="BN836" s="6" t="str">
        <f t="shared" si="97"/>
        <v>0</v>
      </c>
      <c r="BO836" t="str">
        <f ca="1">IF((OFFSET($A$1, 836 - 1, 65 - 1)) &gt;= (OFFSET($A$1, 144 - 1, 7 - 1)), "1","0")</f>
        <v>1</v>
      </c>
      <c r="BP836">
        <f ca="1" xml:space="preserve"> IF( AND( OFFSET($A$1, 836 - 1, 66 - 1) = "1", OFFSET($A$1, 836 - 1, 67 - 1) = "1" ), 1, IF( AND( OFFSET($A$1, 836 - 1, 66 - 1) = "1", OFFSET($A$1, 836 - 1, 67 - 1) = "0" ), 2, IF( AND( OFFSET($A$1, 836 - 1, 66 - 1) = "0", OFFSET($A$1, 836 - 1, 67 - 1) = "1" ), 3, 4 ) ) )</f>
        <v>3</v>
      </c>
    </row>
    <row r="837" spans="65:68" x14ac:dyDescent="0.25">
      <c r="BM837" s="6">
        <v>0.3548715106497588</v>
      </c>
      <c r="BN837" s="6" t="str">
        <f t="shared" si="97"/>
        <v>0</v>
      </c>
      <c r="BO837" t="str">
        <f ca="1">IF((OFFSET($A$1, 837 - 1, 65 - 1)) &gt;= (OFFSET($A$1, 144 - 1, 7 - 1)), "1","0")</f>
        <v>0</v>
      </c>
      <c r="BP837">
        <f ca="1" xml:space="preserve"> IF( AND( OFFSET($A$1, 837 - 1, 66 - 1) = "1", OFFSET($A$1, 837 - 1, 67 - 1) = "1" ), 1, IF( AND( OFFSET($A$1, 837 - 1, 66 - 1) = "1", OFFSET($A$1, 837 - 1, 67 - 1) = "0" ), 2, IF( AND( OFFSET($A$1, 837 - 1, 66 - 1) = "0", OFFSET($A$1, 837 - 1, 67 - 1) = "1" ), 3, 4 ) ) )</f>
        <v>4</v>
      </c>
    </row>
    <row r="838" spans="65:68" x14ac:dyDescent="0.25">
      <c r="BM838" s="6">
        <v>0.21995372827520709</v>
      </c>
      <c r="BN838" s="6" t="str">
        <f t="shared" si="97"/>
        <v>0</v>
      </c>
      <c r="BO838" t="str">
        <f ca="1">IF((OFFSET($A$1, 838 - 1, 65 - 1)) &gt;= (OFFSET($A$1, 144 - 1, 7 - 1)), "1","0")</f>
        <v>0</v>
      </c>
      <c r="BP838">
        <f ca="1" xml:space="preserve"> IF( AND( OFFSET($A$1, 838 - 1, 66 - 1) = "1", OFFSET($A$1, 838 - 1, 67 - 1) = "1" ), 1, IF( AND( OFFSET($A$1, 838 - 1, 66 - 1) = "1", OFFSET($A$1, 838 - 1, 67 - 1) = "0" ), 2, IF( AND( OFFSET($A$1, 838 - 1, 66 - 1) = "0", OFFSET($A$1, 838 - 1, 67 - 1) = "1" ), 3, 4 ) ) )</f>
        <v>4</v>
      </c>
    </row>
    <row r="839" spans="65:68" x14ac:dyDescent="0.25">
      <c r="BM839" s="6">
        <v>0.41096017181143518</v>
      </c>
      <c r="BN839" s="6" t="str">
        <f t="shared" si="97"/>
        <v>0</v>
      </c>
      <c r="BO839" t="str">
        <f ca="1">IF((OFFSET($A$1, 839 - 1, 65 - 1)) &gt;= (OFFSET($A$1, 144 - 1, 7 - 1)), "1","0")</f>
        <v>0</v>
      </c>
      <c r="BP839">
        <f ca="1" xml:space="preserve"> IF( AND( OFFSET($A$1, 839 - 1, 66 - 1) = "1", OFFSET($A$1, 839 - 1, 67 - 1) = "1" ), 1, IF( AND( OFFSET($A$1, 839 - 1, 66 - 1) = "1", OFFSET($A$1, 839 - 1, 67 - 1) = "0" ), 2, IF( AND( OFFSET($A$1, 839 - 1, 66 - 1) = "0", OFFSET($A$1, 839 - 1, 67 - 1) = "1" ), 3, 4 ) ) )</f>
        <v>4</v>
      </c>
    </row>
    <row r="840" spans="65:68" x14ac:dyDescent="0.25">
      <c r="BM840" s="6">
        <v>0.20501537344464096</v>
      </c>
      <c r="BN840" s="6" t="str">
        <f t="shared" si="97"/>
        <v>0</v>
      </c>
      <c r="BO840" t="str">
        <f ca="1">IF((OFFSET($A$1, 840 - 1, 65 - 1)) &gt;= (OFFSET($A$1, 144 - 1, 7 - 1)), "1","0")</f>
        <v>0</v>
      </c>
      <c r="BP840">
        <f ca="1" xml:space="preserve"> IF( AND( OFFSET($A$1, 840 - 1, 66 - 1) = "1", OFFSET($A$1, 840 - 1, 67 - 1) = "1" ), 1, IF( AND( OFFSET($A$1, 840 - 1, 66 - 1) = "1", OFFSET($A$1, 840 - 1, 67 - 1) = "0" ), 2, IF( AND( OFFSET($A$1, 840 - 1, 66 - 1) = "0", OFFSET($A$1, 840 - 1, 67 - 1) = "1" ), 3, 4 ) ) )</f>
        <v>4</v>
      </c>
    </row>
    <row r="841" spans="65:68" x14ac:dyDescent="0.25">
      <c r="BM841" s="6">
        <v>0.62914074227993899</v>
      </c>
      <c r="BN841" s="6" t="str">
        <f t="shared" si="97"/>
        <v>0</v>
      </c>
      <c r="BO841" t="str">
        <f ca="1">IF((OFFSET($A$1, 841 - 1, 65 - 1)) &gt;= (OFFSET($A$1, 144 - 1, 7 - 1)), "1","0")</f>
        <v>1</v>
      </c>
      <c r="BP841">
        <f ca="1" xml:space="preserve"> IF( AND( OFFSET($A$1, 841 - 1, 66 - 1) = "1", OFFSET($A$1, 841 - 1, 67 - 1) = "1" ), 1, IF( AND( OFFSET($A$1, 841 - 1, 66 - 1) = "1", OFFSET($A$1, 841 - 1, 67 - 1) = "0" ), 2, IF( AND( OFFSET($A$1, 841 - 1, 66 - 1) = "0", OFFSET($A$1, 841 - 1, 67 - 1) = "1" ), 3, 4 ) ) )</f>
        <v>3</v>
      </c>
    </row>
    <row r="842" spans="65:68" x14ac:dyDescent="0.25">
      <c r="BM842" s="6">
        <v>0.10001580898995227</v>
      </c>
      <c r="BN842" s="6" t="str">
        <f t="shared" si="97"/>
        <v>0</v>
      </c>
      <c r="BO842" t="str">
        <f ca="1">IF((OFFSET($A$1, 842 - 1, 65 - 1)) &gt;= (OFFSET($A$1, 144 - 1, 7 - 1)), "1","0")</f>
        <v>0</v>
      </c>
      <c r="BP842">
        <f ca="1" xml:space="preserve"> IF( AND( OFFSET($A$1, 842 - 1, 66 - 1) = "1", OFFSET($A$1, 842 - 1, 67 - 1) = "1" ), 1, IF( AND( OFFSET($A$1, 842 - 1, 66 - 1) = "1", OFFSET($A$1, 842 - 1, 67 - 1) = "0" ), 2, IF( AND( OFFSET($A$1, 842 - 1, 66 - 1) = "0", OFFSET($A$1, 842 - 1, 67 - 1) = "1" ), 3, 4 ) ) )</f>
        <v>4</v>
      </c>
    </row>
    <row r="843" spans="65:68" x14ac:dyDescent="0.25">
      <c r="BM843" s="6">
        <v>0.71672555263754389</v>
      </c>
      <c r="BN843" s="6" t="str">
        <f>"1"</f>
        <v>1</v>
      </c>
      <c r="BO843" t="str">
        <f ca="1">IF((OFFSET($A$1, 843 - 1, 65 - 1)) &gt;= (OFFSET($A$1, 144 - 1, 7 - 1)), "1","0")</f>
        <v>1</v>
      </c>
      <c r="BP843">
        <f ca="1" xml:space="preserve"> IF( AND( OFFSET($A$1, 843 - 1, 66 - 1) = "1", OFFSET($A$1, 843 - 1, 67 - 1) = "1" ), 1, IF( AND( OFFSET($A$1, 843 - 1, 66 - 1) = "1", OFFSET($A$1, 843 - 1, 67 - 1) = "0" ), 2, IF( AND( OFFSET($A$1, 843 - 1, 66 - 1) = "0", OFFSET($A$1, 843 - 1, 67 - 1) = "1" ), 3, 4 ) ) )</f>
        <v>1</v>
      </c>
    </row>
    <row r="844" spans="65:68" x14ac:dyDescent="0.25">
      <c r="BM844" s="6">
        <v>0.34342524996783225</v>
      </c>
      <c r="BN844" s="6" t="str">
        <f>"0"</f>
        <v>0</v>
      </c>
      <c r="BO844" t="str">
        <f ca="1">IF((OFFSET($A$1, 844 - 1, 65 - 1)) &gt;= (OFFSET($A$1, 144 - 1, 7 - 1)), "1","0")</f>
        <v>0</v>
      </c>
      <c r="BP844">
        <f ca="1" xml:space="preserve"> IF( AND( OFFSET($A$1, 844 - 1, 66 - 1) = "1", OFFSET($A$1, 844 - 1, 67 - 1) = "1" ), 1, IF( AND( OFFSET($A$1, 844 - 1, 66 - 1) = "1", OFFSET($A$1, 844 - 1, 67 - 1) = "0" ), 2, IF( AND( OFFSET($A$1, 844 - 1, 66 - 1) = "0", OFFSET($A$1, 844 - 1, 67 - 1) = "1" ), 3, 4 ) ) )</f>
        <v>4</v>
      </c>
    </row>
    <row r="845" spans="65:68" x14ac:dyDescent="0.25">
      <c r="BM845" s="6">
        <v>0.4394764700830967</v>
      </c>
      <c r="BN845" s="6" t="str">
        <f>"0"</f>
        <v>0</v>
      </c>
      <c r="BO845" t="str">
        <f ca="1">IF((OFFSET($A$1, 845 - 1, 65 - 1)) &gt;= (OFFSET($A$1, 144 - 1, 7 - 1)), "1","0")</f>
        <v>0</v>
      </c>
      <c r="BP845">
        <f ca="1" xml:space="preserve"> IF( AND( OFFSET($A$1, 845 - 1, 66 - 1) = "1", OFFSET($A$1, 845 - 1, 67 - 1) = "1" ), 1, IF( AND( OFFSET($A$1, 845 - 1, 66 - 1) = "1", OFFSET($A$1, 845 - 1, 67 - 1) = "0" ), 2, IF( AND( OFFSET($A$1, 845 - 1, 66 - 1) = "0", OFFSET($A$1, 845 - 1, 67 - 1) = "1" ), 3, 4 ) ) )</f>
        <v>4</v>
      </c>
    </row>
    <row r="846" spans="65:68" x14ac:dyDescent="0.25">
      <c r="BM846" s="6">
        <v>0.1338784592495709</v>
      </c>
      <c r="BN846" s="6" t="str">
        <f>"0"</f>
        <v>0</v>
      </c>
      <c r="BO846" t="str">
        <f ca="1">IF((OFFSET($A$1, 846 - 1, 65 - 1)) &gt;= (OFFSET($A$1, 144 - 1, 7 - 1)), "1","0")</f>
        <v>0</v>
      </c>
      <c r="BP846">
        <f ca="1" xml:space="preserve"> IF( AND( OFFSET($A$1, 846 - 1, 66 - 1) = "1", OFFSET($A$1, 846 - 1, 67 - 1) = "1" ), 1, IF( AND( OFFSET($A$1, 846 - 1, 66 - 1) = "1", OFFSET($A$1, 846 - 1, 67 - 1) = "0" ), 2, IF( AND( OFFSET($A$1, 846 - 1, 66 - 1) = "0", OFFSET($A$1, 846 - 1, 67 - 1) = "1" ), 3, 4 ) ) )</f>
        <v>4</v>
      </c>
    </row>
    <row r="847" spans="65:68" x14ac:dyDescent="0.25">
      <c r="BM847" s="6">
        <v>0.16715085317869485</v>
      </c>
      <c r="BN847" s="6" t="str">
        <f>"1"</f>
        <v>1</v>
      </c>
      <c r="BO847" t="str">
        <f ca="1">IF((OFFSET($A$1, 847 - 1, 65 - 1)) &gt;= (OFFSET($A$1, 144 - 1, 7 - 1)), "1","0")</f>
        <v>0</v>
      </c>
      <c r="BP847">
        <f ca="1" xml:space="preserve"> IF( AND( OFFSET($A$1, 847 - 1, 66 - 1) = "1", OFFSET($A$1, 847 - 1, 67 - 1) = "1" ), 1, IF( AND( OFFSET($A$1, 847 - 1, 66 - 1) = "1", OFFSET($A$1, 847 - 1, 67 - 1) = "0" ), 2, IF( AND( OFFSET($A$1, 847 - 1, 66 - 1) = "0", OFFSET($A$1, 847 - 1, 67 - 1) = "1" ), 3, 4 ) ) )</f>
        <v>2</v>
      </c>
    </row>
    <row r="848" spans="65:68" x14ac:dyDescent="0.25">
      <c r="BM848" s="6">
        <v>0.7454615714778452</v>
      </c>
      <c r="BN848" s="6" t="str">
        <f t="shared" ref="BN848:BN867" si="98">"0"</f>
        <v>0</v>
      </c>
      <c r="BO848" t="str">
        <f ca="1">IF((OFFSET($A$1, 848 - 1, 65 - 1)) &gt;= (OFFSET($A$1, 144 - 1, 7 - 1)), "1","0")</f>
        <v>1</v>
      </c>
      <c r="BP848">
        <f ca="1" xml:space="preserve"> IF( AND( OFFSET($A$1, 848 - 1, 66 - 1) = "1", OFFSET($A$1, 848 - 1, 67 - 1) = "1" ), 1, IF( AND( OFFSET($A$1, 848 - 1, 66 - 1) = "1", OFFSET($A$1, 848 - 1, 67 - 1) = "0" ), 2, IF( AND( OFFSET($A$1, 848 - 1, 66 - 1) = "0", OFFSET($A$1, 848 - 1, 67 - 1) = "1" ), 3, 4 ) ) )</f>
        <v>3</v>
      </c>
    </row>
    <row r="849" spans="65:68" x14ac:dyDescent="0.25">
      <c r="BM849" s="6">
        <v>0.14959445328746773</v>
      </c>
      <c r="BN849" s="6" t="str">
        <f t="shared" si="98"/>
        <v>0</v>
      </c>
      <c r="BO849" t="str">
        <f ca="1">IF((OFFSET($A$1, 849 - 1, 65 - 1)) &gt;= (OFFSET($A$1, 144 - 1, 7 - 1)), "1","0")</f>
        <v>0</v>
      </c>
      <c r="BP849">
        <f ca="1" xml:space="preserve"> IF( AND( OFFSET($A$1, 849 - 1, 66 - 1) = "1", OFFSET($A$1, 849 - 1, 67 - 1) = "1" ), 1, IF( AND( OFFSET($A$1, 849 - 1, 66 - 1) = "1", OFFSET($A$1, 849 - 1, 67 - 1) = "0" ), 2, IF( AND( OFFSET($A$1, 849 - 1, 66 - 1) = "0", OFFSET($A$1, 849 - 1, 67 - 1) = "1" ), 3, 4 ) ) )</f>
        <v>4</v>
      </c>
    </row>
    <row r="850" spans="65:68" x14ac:dyDescent="0.25">
      <c r="BM850" s="6">
        <v>0.24740577474697395</v>
      </c>
      <c r="BN850" s="6" t="str">
        <f t="shared" si="98"/>
        <v>0</v>
      </c>
      <c r="BO850" t="str">
        <f ca="1">IF((OFFSET($A$1, 850 - 1, 65 - 1)) &gt;= (OFFSET($A$1, 144 - 1, 7 - 1)), "1","0")</f>
        <v>0</v>
      </c>
      <c r="BP850">
        <f ca="1" xml:space="preserve"> IF( AND( OFFSET($A$1, 850 - 1, 66 - 1) = "1", OFFSET($A$1, 850 - 1, 67 - 1) = "1" ), 1, IF( AND( OFFSET($A$1, 850 - 1, 66 - 1) = "1", OFFSET($A$1, 850 - 1, 67 - 1) = "0" ), 2, IF( AND( OFFSET($A$1, 850 - 1, 66 - 1) = "0", OFFSET($A$1, 850 - 1, 67 - 1) = "1" ), 3, 4 ) ) )</f>
        <v>4</v>
      </c>
    </row>
    <row r="851" spans="65:68" x14ac:dyDescent="0.25">
      <c r="BM851" s="6">
        <v>0.67322924614843038</v>
      </c>
      <c r="BN851" s="6" t="str">
        <f t="shared" si="98"/>
        <v>0</v>
      </c>
      <c r="BO851" t="str">
        <f ca="1">IF((OFFSET($A$1, 851 - 1, 65 - 1)) &gt;= (OFFSET($A$1, 144 - 1, 7 - 1)), "1","0")</f>
        <v>1</v>
      </c>
      <c r="BP851">
        <f ca="1" xml:space="preserve"> IF( AND( OFFSET($A$1, 851 - 1, 66 - 1) = "1", OFFSET($A$1, 851 - 1, 67 - 1) = "1" ), 1, IF( AND( OFFSET($A$1, 851 - 1, 66 - 1) = "1", OFFSET($A$1, 851 - 1, 67 - 1) = "0" ), 2, IF( AND( OFFSET($A$1, 851 - 1, 66 - 1) = "0", OFFSET($A$1, 851 - 1, 67 - 1) = "1" ), 3, 4 ) ) )</f>
        <v>3</v>
      </c>
    </row>
    <row r="852" spans="65:68" x14ac:dyDescent="0.25">
      <c r="BM852" s="6">
        <v>4.9639969332994985E-2</v>
      </c>
      <c r="BN852" s="6" t="str">
        <f t="shared" si="98"/>
        <v>0</v>
      </c>
      <c r="BO852" t="str">
        <f ca="1">IF((OFFSET($A$1, 852 - 1, 65 - 1)) &gt;= (OFFSET($A$1, 144 - 1, 7 - 1)), "1","0")</f>
        <v>0</v>
      </c>
      <c r="BP852">
        <f ca="1" xml:space="preserve"> IF( AND( OFFSET($A$1, 852 - 1, 66 - 1) = "1", OFFSET($A$1, 852 - 1, 67 - 1) = "1" ), 1, IF( AND( OFFSET($A$1, 852 - 1, 66 - 1) = "1", OFFSET($A$1, 852 - 1, 67 - 1) = "0" ), 2, IF( AND( OFFSET($A$1, 852 - 1, 66 - 1) = "0", OFFSET($A$1, 852 - 1, 67 - 1) = "1" ), 3, 4 ) ) )</f>
        <v>4</v>
      </c>
    </row>
    <row r="853" spans="65:68" x14ac:dyDescent="0.25">
      <c r="BM853" s="6">
        <v>0.43043206568961484</v>
      </c>
      <c r="BN853" s="6" t="str">
        <f t="shared" si="98"/>
        <v>0</v>
      </c>
      <c r="BO853" t="str">
        <f ca="1">IF((OFFSET($A$1, 853 - 1, 65 - 1)) &gt;= (OFFSET($A$1, 144 - 1, 7 - 1)), "1","0")</f>
        <v>0</v>
      </c>
      <c r="BP853">
        <f ca="1" xml:space="preserve"> IF( AND( OFFSET($A$1, 853 - 1, 66 - 1) = "1", OFFSET($A$1, 853 - 1, 67 - 1) = "1" ), 1, IF( AND( OFFSET($A$1, 853 - 1, 66 - 1) = "1", OFFSET($A$1, 853 - 1, 67 - 1) = "0" ), 2, IF( AND( OFFSET($A$1, 853 - 1, 66 - 1) = "0", OFFSET($A$1, 853 - 1, 67 - 1) = "1" ), 3, 4 ) ) )</f>
        <v>4</v>
      </c>
    </row>
    <row r="854" spans="65:68" x14ac:dyDescent="0.25">
      <c r="BM854" s="6">
        <v>0.2280664767466089</v>
      </c>
      <c r="BN854" s="6" t="str">
        <f t="shared" si="98"/>
        <v>0</v>
      </c>
      <c r="BO854" t="str">
        <f ca="1">IF((OFFSET($A$1, 854 - 1, 65 - 1)) &gt;= (OFFSET($A$1, 144 - 1, 7 - 1)), "1","0")</f>
        <v>0</v>
      </c>
      <c r="BP854">
        <f ca="1" xml:space="preserve"> IF( AND( OFFSET($A$1, 854 - 1, 66 - 1) = "1", OFFSET($A$1, 854 - 1, 67 - 1) = "1" ), 1, IF( AND( OFFSET($A$1, 854 - 1, 66 - 1) = "1", OFFSET($A$1, 854 - 1, 67 - 1) = "0" ), 2, IF( AND( OFFSET($A$1, 854 - 1, 66 - 1) = "0", OFFSET($A$1, 854 - 1, 67 - 1) = "1" ), 3, 4 ) ) )</f>
        <v>4</v>
      </c>
    </row>
    <row r="855" spans="65:68" x14ac:dyDescent="0.25">
      <c r="BM855" s="6">
        <v>0.20754079850403587</v>
      </c>
      <c r="BN855" s="6" t="str">
        <f t="shared" si="98"/>
        <v>0</v>
      </c>
      <c r="BO855" t="str">
        <f ca="1">IF((OFFSET($A$1, 855 - 1, 65 - 1)) &gt;= (OFFSET($A$1, 144 - 1, 7 - 1)), "1","0")</f>
        <v>0</v>
      </c>
      <c r="BP855">
        <f ca="1" xml:space="preserve"> IF( AND( OFFSET($A$1, 855 - 1, 66 - 1) = "1", OFFSET($A$1, 855 - 1, 67 - 1) = "1" ), 1, IF( AND( OFFSET($A$1, 855 - 1, 66 - 1) = "1", OFFSET($A$1, 855 - 1, 67 - 1) = "0" ), 2, IF( AND( OFFSET($A$1, 855 - 1, 66 - 1) = "0", OFFSET($A$1, 855 - 1, 67 - 1) = "1" ), 3, 4 ) ) )</f>
        <v>4</v>
      </c>
    </row>
    <row r="856" spans="65:68" x14ac:dyDescent="0.25">
      <c r="BM856" s="6">
        <v>0.24872477576303845</v>
      </c>
      <c r="BN856" s="6" t="str">
        <f t="shared" si="98"/>
        <v>0</v>
      </c>
      <c r="BO856" t="str">
        <f ca="1">IF((OFFSET($A$1, 856 - 1, 65 - 1)) &gt;= (OFFSET($A$1, 144 - 1, 7 - 1)), "1","0")</f>
        <v>0</v>
      </c>
      <c r="BP856">
        <f ca="1" xml:space="preserve"> IF( AND( OFFSET($A$1, 856 - 1, 66 - 1) = "1", OFFSET($A$1, 856 - 1, 67 - 1) = "1" ), 1, IF( AND( OFFSET($A$1, 856 - 1, 66 - 1) = "1", OFFSET($A$1, 856 - 1, 67 - 1) = "0" ), 2, IF( AND( OFFSET($A$1, 856 - 1, 66 - 1) = "0", OFFSET($A$1, 856 - 1, 67 - 1) = "1" ), 3, 4 ) ) )</f>
        <v>4</v>
      </c>
    </row>
    <row r="857" spans="65:68" x14ac:dyDescent="0.25">
      <c r="BM857" s="6">
        <v>0.17359388061094022</v>
      </c>
      <c r="BN857" s="6" t="str">
        <f t="shared" si="98"/>
        <v>0</v>
      </c>
      <c r="BO857" t="str">
        <f ca="1">IF((OFFSET($A$1, 857 - 1, 65 - 1)) &gt;= (OFFSET($A$1, 144 - 1, 7 - 1)), "1","0")</f>
        <v>0</v>
      </c>
      <c r="BP857">
        <f ca="1" xml:space="preserve"> IF( AND( OFFSET($A$1, 857 - 1, 66 - 1) = "1", OFFSET($A$1, 857 - 1, 67 - 1) = "1" ), 1, IF( AND( OFFSET($A$1, 857 - 1, 66 - 1) = "1", OFFSET($A$1, 857 - 1, 67 - 1) = "0" ), 2, IF( AND( OFFSET($A$1, 857 - 1, 66 - 1) = "0", OFFSET($A$1, 857 - 1, 67 - 1) = "1" ), 3, 4 ) ) )</f>
        <v>4</v>
      </c>
    </row>
    <row r="858" spans="65:68" x14ac:dyDescent="0.25">
      <c r="BM858" s="6">
        <v>0.51105550010711442</v>
      </c>
      <c r="BN858" s="6" t="str">
        <f t="shared" si="98"/>
        <v>0</v>
      </c>
      <c r="BO858" t="str">
        <f ca="1">IF((OFFSET($A$1, 858 - 1, 65 - 1)) &gt;= (OFFSET($A$1, 144 - 1, 7 - 1)), "1","0")</f>
        <v>1</v>
      </c>
      <c r="BP858">
        <f ca="1" xml:space="preserve"> IF( AND( OFFSET($A$1, 858 - 1, 66 - 1) = "1", OFFSET($A$1, 858 - 1, 67 - 1) = "1" ), 1, IF( AND( OFFSET($A$1, 858 - 1, 66 - 1) = "1", OFFSET($A$1, 858 - 1, 67 - 1) = "0" ), 2, IF( AND( OFFSET($A$1, 858 - 1, 66 - 1) = "0", OFFSET($A$1, 858 - 1, 67 - 1) = "1" ), 3, 4 ) ) )</f>
        <v>3</v>
      </c>
    </row>
    <row r="859" spans="65:68" x14ac:dyDescent="0.25">
      <c r="BM859" s="6">
        <v>8.5832727536202164E-2</v>
      </c>
      <c r="BN859" s="6" t="str">
        <f t="shared" si="98"/>
        <v>0</v>
      </c>
      <c r="BO859" t="str">
        <f ca="1">IF((OFFSET($A$1, 859 - 1, 65 - 1)) &gt;= (OFFSET($A$1, 144 - 1, 7 - 1)), "1","0")</f>
        <v>0</v>
      </c>
      <c r="BP859">
        <f ca="1" xml:space="preserve"> IF( AND( OFFSET($A$1, 859 - 1, 66 - 1) = "1", OFFSET($A$1, 859 - 1, 67 - 1) = "1" ), 1, IF( AND( OFFSET($A$1, 859 - 1, 66 - 1) = "1", OFFSET($A$1, 859 - 1, 67 - 1) = "0" ), 2, IF( AND( OFFSET($A$1, 859 - 1, 66 - 1) = "0", OFFSET($A$1, 859 - 1, 67 - 1) = "1" ), 3, 4 ) ) )</f>
        <v>4</v>
      </c>
    </row>
    <row r="860" spans="65:68" x14ac:dyDescent="0.25">
      <c r="BM860" s="6">
        <v>0.65746844143891026</v>
      </c>
      <c r="BN860" s="6" t="str">
        <f t="shared" si="98"/>
        <v>0</v>
      </c>
      <c r="BO860" t="str">
        <f ca="1">IF((OFFSET($A$1, 860 - 1, 65 - 1)) &gt;= (OFFSET($A$1, 144 - 1, 7 - 1)), "1","0")</f>
        <v>1</v>
      </c>
      <c r="BP860">
        <f ca="1" xml:space="preserve"> IF( AND( OFFSET($A$1, 860 - 1, 66 - 1) = "1", OFFSET($A$1, 860 - 1, 67 - 1) = "1" ), 1, IF( AND( OFFSET($A$1, 860 - 1, 66 - 1) = "1", OFFSET($A$1, 860 - 1, 67 - 1) = "0" ), 2, IF( AND( OFFSET($A$1, 860 - 1, 66 - 1) = "0", OFFSET($A$1, 860 - 1, 67 - 1) = "1" ), 3, 4 ) ) )</f>
        <v>3</v>
      </c>
    </row>
    <row r="861" spans="65:68" x14ac:dyDescent="0.25">
      <c r="BM861" s="6">
        <v>0.26135150744065966</v>
      </c>
      <c r="BN861" s="6" t="str">
        <f t="shared" si="98"/>
        <v>0</v>
      </c>
      <c r="BO861" t="str">
        <f ca="1">IF((OFFSET($A$1, 861 - 1, 65 - 1)) &gt;= (OFFSET($A$1, 144 - 1, 7 - 1)), "1","0")</f>
        <v>0</v>
      </c>
      <c r="BP861">
        <f ca="1" xml:space="preserve"> IF( AND( OFFSET($A$1, 861 - 1, 66 - 1) = "1", OFFSET($A$1, 861 - 1, 67 - 1) = "1" ), 1, IF( AND( OFFSET($A$1, 861 - 1, 66 - 1) = "1", OFFSET($A$1, 861 - 1, 67 - 1) = "0" ), 2, IF( AND( OFFSET($A$1, 861 - 1, 66 - 1) = "0", OFFSET($A$1, 861 - 1, 67 - 1) = "1" ), 3, 4 ) ) )</f>
        <v>4</v>
      </c>
    </row>
    <row r="862" spans="65:68" x14ac:dyDescent="0.25">
      <c r="BM862" s="6">
        <v>0.84027093857022028</v>
      </c>
      <c r="BN862" s="6" t="str">
        <f t="shared" si="98"/>
        <v>0</v>
      </c>
      <c r="BO862" t="str">
        <f ca="1">IF((OFFSET($A$1, 862 - 1, 65 - 1)) &gt;= (OFFSET($A$1, 144 - 1, 7 - 1)), "1","0")</f>
        <v>1</v>
      </c>
      <c r="BP862">
        <f ca="1" xml:space="preserve"> IF( AND( OFFSET($A$1, 862 - 1, 66 - 1) = "1", OFFSET($A$1, 862 - 1, 67 - 1) = "1" ), 1, IF( AND( OFFSET($A$1, 862 - 1, 66 - 1) = "1", OFFSET($A$1, 862 - 1, 67 - 1) = "0" ), 2, IF( AND( OFFSET($A$1, 862 - 1, 66 - 1) = "0", OFFSET($A$1, 862 - 1, 67 - 1) = "1" ), 3, 4 ) ) )</f>
        <v>3</v>
      </c>
    </row>
    <row r="863" spans="65:68" x14ac:dyDescent="0.25">
      <c r="BM863" s="6">
        <v>0.55464080501193835</v>
      </c>
      <c r="BN863" s="6" t="str">
        <f t="shared" si="98"/>
        <v>0</v>
      </c>
      <c r="BO863" t="str">
        <f ca="1">IF((OFFSET($A$1, 863 - 1, 65 - 1)) &gt;= (OFFSET($A$1, 144 - 1, 7 - 1)), "1","0")</f>
        <v>1</v>
      </c>
      <c r="BP863">
        <f ca="1" xml:space="preserve"> IF( AND( OFFSET($A$1, 863 - 1, 66 - 1) = "1", OFFSET($A$1, 863 - 1, 67 - 1) = "1" ), 1, IF( AND( OFFSET($A$1, 863 - 1, 66 - 1) = "1", OFFSET($A$1, 863 - 1, 67 - 1) = "0" ), 2, IF( AND( OFFSET($A$1, 863 - 1, 66 - 1) = "0", OFFSET($A$1, 863 - 1, 67 - 1) = "1" ), 3, 4 ) ) )</f>
        <v>3</v>
      </c>
    </row>
    <row r="864" spans="65:68" x14ac:dyDescent="0.25">
      <c r="BM864" s="6">
        <v>0.14215474083054799</v>
      </c>
      <c r="BN864" s="6" t="str">
        <f t="shared" si="98"/>
        <v>0</v>
      </c>
      <c r="BO864" t="str">
        <f ca="1">IF((OFFSET($A$1, 864 - 1, 65 - 1)) &gt;= (OFFSET($A$1, 144 - 1, 7 - 1)), "1","0")</f>
        <v>0</v>
      </c>
      <c r="BP864">
        <f ca="1" xml:space="preserve"> IF( AND( OFFSET($A$1, 864 - 1, 66 - 1) = "1", OFFSET($A$1, 864 - 1, 67 - 1) = "1" ), 1, IF( AND( OFFSET($A$1, 864 - 1, 66 - 1) = "1", OFFSET($A$1, 864 - 1, 67 - 1) = "0" ), 2, IF( AND( OFFSET($A$1, 864 - 1, 66 - 1) = "0", OFFSET($A$1, 864 - 1, 67 - 1) = "1" ), 3, 4 ) ) )</f>
        <v>4</v>
      </c>
    </row>
    <row r="865" spans="65:68" x14ac:dyDescent="0.25">
      <c r="BM865" s="6">
        <v>0.12388768283747952</v>
      </c>
      <c r="BN865" s="6" t="str">
        <f t="shared" si="98"/>
        <v>0</v>
      </c>
      <c r="BO865" t="str">
        <f ca="1">IF((OFFSET($A$1, 865 - 1, 65 - 1)) &gt;= (OFFSET($A$1, 144 - 1, 7 - 1)), "1","0")</f>
        <v>0</v>
      </c>
      <c r="BP865">
        <f ca="1" xml:space="preserve"> IF( AND( OFFSET($A$1, 865 - 1, 66 - 1) = "1", OFFSET($A$1, 865 - 1, 67 - 1) = "1" ), 1, IF( AND( OFFSET($A$1, 865 - 1, 66 - 1) = "1", OFFSET($A$1, 865 - 1, 67 - 1) = "0" ), 2, IF( AND( OFFSET($A$1, 865 - 1, 66 - 1) = "0", OFFSET($A$1, 865 - 1, 67 - 1) = "1" ), 3, 4 ) ) )</f>
        <v>4</v>
      </c>
    </row>
    <row r="866" spans="65:68" x14ac:dyDescent="0.25">
      <c r="BM866" s="6">
        <v>0.43934836427412577</v>
      </c>
      <c r="BN866" s="6" t="str">
        <f t="shared" si="98"/>
        <v>0</v>
      </c>
      <c r="BO866" t="str">
        <f ca="1">IF((OFFSET($A$1, 866 - 1, 65 - 1)) &gt;= (OFFSET($A$1, 144 - 1, 7 - 1)), "1","0")</f>
        <v>0</v>
      </c>
      <c r="BP866">
        <f ca="1" xml:space="preserve"> IF( AND( OFFSET($A$1, 866 - 1, 66 - 1) = "1", OFFSET($A$1, 866 - 1, 67 - 1) = "1" ), 1, IF( AND( OFFSET($A$1, 866 - 1, 66 - 1) = "1", OFFSET($A$1, 866 - 1, 67 - 1) = "0" ), 2, IF( AND( OFFSET($A$1, 866 - 1, 66 - 1) = "0", OFFSET($A$1, 866 - 1, 67 - 1) = "1" ), 3, 4 ) ) )</f>
        <v>4</v>
      </c>
    </row>
    <row r="867" spans="65:68" x14ac:dyDescent="0.25">
      <c r="BM867" s="6">
        <v>9.2229929534336619E-2</v>
      </c>
      <c r="BN867" s="6" t="str">
        <f t="shared" si="98"/>
        <v>0</v>
      </c>
      <c r="BO867" t="str">
        <f ca="1">IF((OFFSET($A$1, 867 - 1, 65 - 1)) &gt;= (OFFSET($A$1, 144 - 1, 7 - 1)), "1","0")</f>
        <v>0</v>
      </c>
      <c r="BP867">
        <f ca="1" xml:space="preserve"> IF( AND( OFFSET($A$1, 867 - 1, 66 - 1) = "1", OFFSET($A$1, 867 - 1, 67 - 1) = "1" ), 1, IF( AND( OFFSET($A$1, 867 - 1, 66 - 1) = "1", OFFSET($A$1, 867 - 1, 67 - 1) = "0" ), 2, IF( AND( OFFSET($A$1, 867 - 1, 66 - 1) = "0", OFFSET($A$1, 867 - 1, 67 - 1) = "1" ), 3, 4 ) ) )</f>
        <v>4</v>
      </c>
    </row>
    <row r="868" spans="65:68" x14ac:dyDescent="0.25">
      <c r="BM868" s="6">
        <v>0.2290925108110568</v>
      </c>
      <c r="BN868" s="6" t="str">
        <f>"1"</f>
        <v>1</v>
      </c>
      <c r="BO868" t="str">
        <f ca="1">IF((OFFSET($A$1, 868 - 1, 65 - 1)) &gt;= (OFFSET($A$1, 144 - 1, 7 - 1)), "1","0")</f>
        <v>0</v>
      </c>
      <c r="BP868">
        <f ca="1" xml:space="preserve"> IF( AND( OFFSET($A$1, 868 - 1, 66 - 1) = "1", OFFSET($A$1, 868 - 1, 67 - 1) = "1" ), 1, IF( AND( OFFSET($A$1, 868 - 1, 66 - 1) = "1", OFFSET($A$1, 868 - 1, 67 - 1) = "0" ), 2, IF( AND( OFFSET($A$1, 868 - 1, 66 - 1) = "0", OFFSET($A$1, 868 - 1, 67 - 1) = "1" ), 3, 4 ) ) )</f>
        <v>2</v>
      </c>
    </row>
    <row r="869" spans="65:68" x14ac:dyDescent="0.25">
      <c r="BM869" s="6">
        <v>0.30431639362894891</v>
      </c>
      <c r="BN869" s="6" t="str">
        <f>"0"</f>
        <v>0</v>
      </c>
      <c r="BO869" t="str">
        <f ca="1">IF((OFFSET($A$1, 869 - 1, 65 - 1)) &gt;= (OFFSET($A$1, 144 - 1, 7 - 1)), "1","0")</f>
        <v>0</v>
      </c>
      <c r="BP869">
        <f ca="1" xml:space="preserve"> IF( AND( OFFSET($A$1, 869 - 1, 66 - 1) = "1", OFFSET($A$1, 869 - 1, 67 - 1) = "1" ), 1, IF( AND( OFFSET($A$1, 869 - 1, 66 - 1) = "1", OFFSET($A$1, 869 - 1, 67 - 1) = "0" ), 2, IF( AND( OFFSET($A$1, 869 - 1, 66 - 1) = "0", OFFSET($A$1, 869 - 1, 67 - 1) = "1" ), 3, 4 ) ) )</f>
        <v>4</v>
      </c>
    </row>
    <row r="870" spans="65:68" x14ac:dyDescent="0.25">
      <c r="BM870" s="6">
        <v>0.71808250118538741</v>
      </c>
      <c r="BN870" s="6" t="str">
        <f>"0"</f>
        <v>0</v>
      </c>
      <c r="BO870" t="str">
        <f ca="1">IF((OFFSET($A$1, 870 - 1, 65 - 1)) &gt;= (OFFSET($A$1, 144 - 1, 7 - 1)), "1","0")</f>
        <v>1</v>
      </c>
      <c r="BP870">
        <f ca="1" xml:space="preserve"> IF( AND( OFFSET($A$1, 870 - 1, 66 - 1) = "1", OFFSET($A$1, 870 - 1, 67 - 1) = "1" ), 1, IF( AND( OFFSET($A$1, 870 - 1, 66 - 1) = "1", OFFSET($A$1, 870 - 1, 67 - 1) = "0" ), 2, IF( AND( OFFSET($A$1, 870 - 1, 66 - 1) = "0", OFFSET($A$1, 870 - 1, 67 - 1) = "1" ), 3, 4 ) ) )</f>
        <v>3</v>
      </c>
    </row>
    <row r="871" spans="65:68" x14ac:dyDescent="0.25">
      <c r="BM871" s="6">
        <v>0.53546676492845979</v>
      </c>
      <c r="BN871" s="6" t="str">
        <f>"1"</f>
        <v>1</v>
      </c>
      <c r="BO871" t="str">
        <f ca="1">IF((OFFSET($A$1, 871 - 1, 65 - 1)) &gt;= (OFFSET($A$1, 144 - 1, 7 - 1)), "1","0")</f>
        <v>1</v>
      </c>
      <c r="BP871">
        <f ca="1" xml:space="preserve"> IF( AND( OFFSET($A$1, 871 - 1, 66 - 1) = "1", OFFSET($A$1, 871 - 1, 67 - 1) = "1" ), 1, IF( AND( OFFSET($A$1, 871 - 1, 66 - 1) = "1", OFFSET($A$1, 871 - 1, 67 - 1) = "0" ), 2, IF( AND( OFFSET($A$1, 871 - 1, 66 - 1) = "0", OFFSET($A$1, 871 - 1, 67 - 1) = "1" ), 3, 4 ) ) )</f>
        <v>1</v>
      </c>
    </row>
    <row r="872" spans="65:68" x14ac:dyDescent="0.25">
      <c r="BM872" s="6">
        <v>0.77854098636386182</v>
      </c>
      <c r="BN872" s="6" t="str">
        <f>"0"</f>
        <v>0</v>
      </c>
      <c r="BO872" t="str">
        <f ca="1">IF((OFFSET($A$1, 872 - 1, 65 - 1)) &gt;= (OFFSET($A$1, 144 - 1, 7 - 1)), "1","0")</f>
        <v>1</v>
      </c>
      <c r="BP872">
        <f ca="1" xml:space="preserve"> IF( AND( OFFSET($A$1, 872 - 1, 66 - 1) = "1", OFFSET($A$1, 872 - 1, 67 - 1) = "1" ), 1, IF( AND( OFFSET($A$1, 872 - 1, 66 - 1) = "1", OFFSET($A$1, 872 - 1, 67 - 1) = "0" ), 2, IF( AND( OFFSET($A$1, 872 - 1, 66 - 1) = "0", OFFSET($A$1, 872 - 1, 67 - 1) = "1" ), 3, 4 ) ) )</f>
        <v>3</v>
      </c>
    </row>
    <row r="873" spans="65:68" x14ac:dyDescent="0.25">
      <c r="BM873" s="6">
        <v>7.5544506194327052E-2</v>
      </c>
      <c r="BN873" s="6" t="str">
        <f>"0"</f>
        <v>0</v>
      </c>
      <c r="BO873" t="str">
        <f ca="1">IF((OFFSET($A$1, 873 - 1, 65 - 1)) &gt;= (OFFSET($A$1, 144 - 1, 7 - 1)), "1","0")</f>
        <v>0</v>
      </c>
      <c r="BP873">
        <f ca="1" xml:space="preserve"> IF( AND( OFFSET($A$1, 873 - 1, 66 - 1) = "1", OFFSET($A$1, 873 - 1, 67 - 1) = "1" ), 1, IF( AND( OFFSET($A$1, 873 - 1, 66 - 1) = "1", OFFSET($A$1, 873 - 1, 67 - 1) = "0" ), 2, IF( AND( OFFSET($A$1, 873 - 1, 66 - 1) = "0", OFFSET($A$1, 873 - 1, 67 - 1) = "1" ), 3, 4 ) ) )</f>
        <v>4</v>
      </c>
    </row>
    <row r="874" spans="65:68" x14ac:dyDescent="0.25">
      <c r="BM874" s="6">
        <v>0.87143688060735336</v>
      </c>
      <c r="BN874" s="6" t="str">
        <f>"1"</f>
        <v>1</v>
      </c>
      <c r="BO874" t="str">
        <f ca="1">IF((OFFSET($A$1, 874 - 1, 65 - 1)) &gt;= (OFFSET($A$1, 144 - 1, 7 - 1)), "1","0")</f>
        <v>1</v>
      </c>
      <c r="BP874">
        <f ca="1" xml:space="preserve"> IF( AND( OFFSET($A$1, 874 - 1, 66 - 1) = "1", OFFSET($A$1, 874 - 1, 67 - 1) = "1" ), 1, IF( AND( OFFSET($A$1, 874 - 1, 66 - 1) = "1", OFFSET($A$1, 874 - 1, 67 - 1) = "0" ), 2, IF( AND( OFFSET($A$1, 874 - 1, 66 - 1) = "0", OFFSET($A$1, 874 - 1, 67 - 1) = "1" ), 3, 4 ) ) )</f>
        <v>1</v>
      </c>
    </row>
    <row r="875" spans="65:68" x14ac:dyDescent="0.25">
      <c r="BM875" s="6">
        <v>0.77922586344772582</v>
      </c>
      <c r="BN875" s="6" t="str">
        <f>"1"</f>
        <v>1</v>
      </c>
      <c r="BO875" t="str">
        <f ca="1">IF((OFFSET($A$1, 875 - 1, 65 - 1)) &gt;= (OFFSET($A$1, 144 - 1, 7 - 1)), "1","0")</f>
        <v>1</v>
      </c>
      <c r="BP875">
        <f ca="1" xml:space="preserve"> IF( AND( OFFSET($A$1, 875 - 1, 66 - 1) = "1", OFFSET($A$1, 875 - 1, 67 - 1) = "1" ), 1, IF( AND( OFFSET($A$1, 875 - 1, 66 - 1) = "1", OFFSET($A$1, 875 - 1, 67 - 1) = "0" ), 2, IF( AND( OFFSET($A$1, 875 - 1, 66 - 1) = "0", OFFSET($A$1, 875 - 1, 67 - 1) = "1" ), 3, 4 ) ) )</f>
        <v>1</v>
      </c>
    </row>
    <row r="876" spans="65:68" x14ac:dyDescent="0.25">
      <c r="BM876" s="6">
        <v>0.9631641193919287</v>
      </c>
      <c r="BN876" s="6" t="str">
        <f>"0"</f>
        <v>0</v>
      </c>
      <c r="BO876" t="str">
        <f ca="1">IF((OFFSET($A$1, 876 - 1, 65 - 1)) &gt;= (OFFSET($A$1, 144 - 1, 7 - 1)), "1","0")</f>
        <v>1</v>
      </c>
      <c r="BP876">
        <f ca="1" xml:space="preserve"> IF( AND( OFFSET($A$1, 876 - 1, 66 - 1) = "1", OFFSET($A$1, 876 - 1, 67 - 1) = "1" ), 1, IF( AND( OFFSET($A$1, 876 - 1, 66 - 1) = "1", OFFSET($A$1, 876 - 1, 67 - 1) = "0" ), 2, IF( AND( OFFSET($A$1, 876 - 1, 66 - 1) = "0", OFFSET($A$1, 876 - 1, 67 - 1) = "1" ), 3, 4 ) ) )</f>
        <v>3</v>
      </c>
    </row>
    <row r="877" spans="65:68" x14ac:dyDescent="0.25">
      <c r="BM877" s="6">
        <v>0.73280249873393899</v>
      </c>
      <c r="BN877" s="6" t="str">
        <f>"0"</f>
        <v>0</v>
      </c>
      <c r="BO877" t="str">
        <f ca="1">IF((OFFSET($A$1, 877 - 1, 65 - 1)) &gt;= (OFFSET($A$1, 144 - 1, 7 - 1)), "1","0")</f>
        <v>1</v>
      </c>
      <c r="BP877">
        <f ca="1" xml:space="preserve"> IF( AND( OFFSET($A$1, 877 - 1, 66 - 1) = "1", OFFSET($A$1, 877 - 1, 67 - 1) = "1" ), 1, IF( AND( OFFSET($A$1, 877 - 1, 66 - 1) = "1", OFFSET($A$1, 877 - 1, 67 - 1) = "0" ), 2, IF( AND( OFFSET($A$1, 877 - 1, 66 - 1) = "0", OFFSET($A$1, 877 - 1, 67 - 1) = "1" ), 3, 4 ) ) )</f>
        <v>3</v>
      </c>
    </row>
    <row r="878" spans="65:68" x14ac:dyDescent="0.25">
      <c r="BM878" s="6">
        <v>0.24089096574772656</v>
      </c>
      <c r="BN878" s="6" t="str">
        <f>"0"</f>
        <v>0</v>
      </c>
      <c r="BO878" t="str">
        <f ca="1">IF((OFFSET($A$1, 878 - 1, 65 - 1)) &gt;= (OFFSET($A$1, 144 - 1, 7 - 1)), "1","0")</f>
        <v>0</v>
      </c>
      <c r="BP878">
        <f ca="1" xml:space="preserve"> IF( AND( OFFSET($A$1, 878 - 1, 66 - 1) = "1", OFFSET($A$1, 878 - 1, 67 - 1) = "1" ), 1, IF( AND( OFFSET($A$1, 878 - 1, 66 - 1) = "1", OFFSET($A$1, 878 - 1, 67 - 1) = "0" ), 2, IF( AND( OFFSET($A$1, 878 - 1, 66 - 1) = "0", OFFSET($A$1, 878 - 1, 67 - 1) = "1" ), 3, 4 ) ) )</f>
        <v>4</v>
      </c>
    </row>
    <row r="879" spans="65:68" x14ac:dyDescent="0.25">
      <c r="BM879" s="6">
        <v>0.10560679526016412</v>
      </c>
      <c r="BN879" s="6" t="str">
        <f>"0"</f>
        <v>0</v>
      </c>
      <c r="BO879" t="str">
        <f ca="1">IF((OFFSET($A$1, 879 - 1, 65 - 1)) &gt;= (OFFSET($A$1, 144 - 1, 7 - 1)), "1","0")</f>
        <v>0</v>
      </c>
      <c r="BP879">
        <f ca="1" xml:space="preserve"> IF( AND( OFFSET($A$1, 879 - 1, 66 - 1) = "1", OFFSET($A$1, 879 - 1, 67 - 1) = "1" ), 1, IF( AND( OFFSET($A$1, 879 - 1, 66 - 1) = "1", OFFSET($A$1, 879 - 1, 67 - 1) = "0" ), 2, IF( AND( OFFSET($A$1, 879 - 1, 66 - 1) = "0", OFFSET($A$1, 879 - 1, 67 - 1) = "1" ), 3, 4 ) ) )</f>
        <v>4</v>
      </c>
    </row>
    <row r="880" spans="65:68" x14ac:dyDescent="0.25">
      <c r="BM880" s="6">
        <v>0.10751089739346266</v>
      </c>
      <c r="BN880" s="6" t="str">
        <f>"0"</f>
        <v>0</v>
      </c>
      <c r="BO880" t="str">
        <f ca="1">IF((OFFSET($A$1, 880 - 1, 65 - 1)) &gt;= (OFFSET($A$1, 144 - 1, 7 - 1)), "1","0")</f>
        <v>0</v>
      </c>
      <c r="BP880">
        <f ca="1" xml:space="preserve"> IF( AND( OFFSET($A$1, 880 - 1, 66 - 1) = "1", OFFSET($A$1, 880 - 1, 67 - 1) = "1" ), 1, IF( AND( OFFSET($A$1, 880 - 1, 66 - 1) = "1", OFFSET($A$1, 880 - 1, 67 - 1) = "0" ), 2, IF( AND( OFFSET($A$1, 880 - 1, 66 - 1) = "0", OFFSET($A$1, 880 - 1, 67 - 1) = "1" ), 3, 4 ) ) )</f>
        <v>4</v>
      </c>
    </row>
    <row r="881" spans="65:68" x14ac:dyDescent="0.25">
      <c r="BM881" s="6">
        <v>0.76336270431630404</v>
      </c>
      <c r="BN881" s="6" t="str">
        <f>"1"</f>
        <v>1</v>
      </c>
      <c r="BO881" t="str">
        <f ca="1">IF((OFFSET($A$1, 881 - 1, 65 - 1)) &gt;= (OFFSET($A$1, 144 - 1, 7 - 1)), "1","0")</f>
        <v>1</v>
      </c>
      <c r="BP881">
        <f ca="1" xml:space="preserve"> IF( AND( OFFSET($A$1, 881 - 1, 66 - 1) = "1", OFFSET($A$1, 881 - 1, 67 - 1) = "1" ), 1, IF( AND( OFFSET($A$1, 881 - 1, 66 - 1) = "1", OFFSET($A$1, 881 - 1, 67 - 1) = "0" ), 2, IF( AND( OFFSET($A$1, 881 - 1, 66 - 1) = "0", OFFSET($A$1, 881 - 1, 67 - 1) = "1" ), 3, 4 ) ) )</f>
        <v>1</v>
      </c>
    </row>
    <row r="882" spans="65:68" x14ac:dyDescent="0.25">
      <c r="BM882" s="6">
        <v>0.14155521474896504</v>
      </c>
      <c r="BN882" s="6" t="str">
        <f t="shared" ref="BN882:BN914" si="99">"0"</f>
        <v>0</v>
      </c>
      <c r="BO882" t="str">
        <f ca="1">IF((OFFSET($A$1, 882 - 1, 65 - 1)) &gt;= (OFFSET($A$1, 144 - 1, 7 - 1)), "1","0")</f>
        <v>0</v>
      </c>
      <c r="BP882">
        <f ca="1" xml:space="preserve"> IF( AND( OFFSET($A$1, 882 - 1, 66 - 1) = "1", OFFSET($A$1, 882 - 1, 67 - 1) = "1" ), 1, IF( AND( OFFSET($A$1, 882 - 1, 66 - 1) = "1", OFFSET($A$1, 882 - 1, 67 - 1) = "0" ), 2, IF( AND( OFFSET($A$1, 882 - 1, 66 - 1) = "0", OFFSET($A$1, 882 - 1, 67 - 1) = "1" ), 3, 4 ) ) )</f>
        <v>4</v>
      </c>
    </row>
    <row r="883" spans="65:68" x14ac:dyDescent="0.25">
      <c r="BM883" s="6">
        <v>0.48627168716867886</v>
      </c>
      <c r="BN883" s="6" t="str">
        <f t="shared" si="99"/>
        <v>0</v>
      </c>
      <c r="BO883" t="str">
        <f ca="1">IF((OFFSET($A$1, 883 - 1, 65 - 1)) &gt;= (OFFSET($A$1, 144 - 1, 7 - 1)), "1","0")</f>
        <v>0</v>
      </c>
      <c r="BP883">
        <f ca="1" xml:space="preserve"> IF( AND( OFFSET($A$1, 883 - 1, 66 - 1) = "1", OFFSET($A$1, 883 - 1, 67 - 1) = "1" ), 1, IF( AND( OFFSET($A$1, 883 - 1, 66 - 1) = "1", OFFSET($A$1, 883 - 1, 67 - 1) = "0" ), 2, IF( AND( OFFSET($A$1, 883 - 1, 66 - 1) = "0", OFFSET($A$1, 883 - 1, 67 - 1) = "1" ), 3, 4 ) ) )</f>
        <v>4</v>
      </c>
    </row>
    <row r="884" spans="65:68" x14ac:dyDescent="0.25">
      <c r="BM884" s="6">
        <v>0.12482457996317836</v>
      </c>
      <c r="BN884" s="6" t="str">
        <f t="shared" si="99"/>
        <v>0</v>
      </c>
      <c r="BO884" t="str">
        <f ca="1">IF((OFFSET($A$1, 884 - 1, 65 - 1)) &gt;= (OFFSET($A$1, 144 - 1, 7 - 1)), "1","0")</f>
        <v>0</v>
      </c>
      <c r="BP884">
        <f ca="1" xml:space="preserve"> IF( AND( OFFSET($A$1, 884 - 1, 66 - 1) = "1", OFFSET($A$1, 884 - 1, 67 - 1) = "1" ), 1, IF( AND( OFFSET($A$1, 884 - 1, 66 - 1) = "1", OFFSET($A$1, 884 - 1, 67 - 1) = "0" ), 2, IF( AND( OFFSET($A$1, 884 - 1, 66 - 1) = "0", OFFSET($A$1, 884 - 1, 67 - 1) = "1" ), 3, 4 ) ) )</f>
        <v>4</v>
      </c>
    </row>
    <row r="885" spans="65:68" x14ac:dyDescent="0.25">
      <c r="BM885" s="6">
        <v>0.38150773357360146</v>
      </c>
      <c r="BN885" s="6" t="str">
        <f t="shared" si="99"/>
        <v>0</v>
      </c>
      <c r="BO885" t="str">
        <f ca="1">IF((OFFSET($A$1, 885 - 1, 65 - 1)) &gt;= (OFFSET($A$1, 144 - 1, 7 - 1)), "1","0")</f>
        <v>0</v>
      </c>
      <c r="BP885">
        <f ca="1" xml:space="preserve"> IF( AND( OFFSET($A$1, 885 - 1, 66 - 1) = "1", OFFSET($A$1, 885 - 1, 67 - 1) = "1" ), 1, IF( AND( OFFSET($A$1, 885 - 1, 66 - 1) = "1", OFFSET($A$1, 885 - 1, 67 - 1) = "0" ), 2, IF( AND( OFFSET($A$1, 885 - 1, 66 - 1) = "0", OFFSET($A$1, 885 - 1, 67 - 1) = "1" ), 3, 4 ) ) )</f>
        <v>4</v>
      </c>
    </row>
    <row r="886" spans="65:68" x14ac:dyDescent="0.25">
      <c r="BM886" s="6">
        <v>0.1449165793187438</v>
      </c>
      <c r="BN886" s="6" t="str">
        <f t="shared" si="99"/>
        <v>0</v>
      </c>
      <c r="BO886" t="str">
        <f ca="1">IF((OFFSET($A$1, 886 - 1, 65 - 1)) &gt;= (OFFSET($A$1, 144 - 1, 7 - 1)), "1","0")</f>
        <v>0</v>
      </c>
      <c r="BP886">
        <f ca="1" xml:space="preserve"> IF( AND( OFFSET($A$1, 886 - 1, 66 - 1) = "1", OFFSET($A$1, 886 - 1, 67 - 1) = "1" ), 1, IF( AND( OFFSET($A$1, 886 - 1, 66 - 1) = "1", OFFSET($A$1, 886 - 1, 67 - 1) = "0" ), 2, IF( AND( OFFSET($A$1, 886 - 1, 66 - 1) = "0", OFFSET($A$1, 886 - 1, 67 - 1) = "1" ), 3, 4 ) ) )</f>
        <v>4</v>
      </c>
    </row>
    <row r="887" spans="65:68" x14ac:dyDescent="0.25">
      <c r="BM887" s="6">
        <v>0.26632885182273869</v>
      </c>
      <c r="BN887" s="6" t="str">
        <f t="shared" si="99"/>
        <v>0</v>
      </c>
      <c r="BO887" t="str">
        <f ca="1">IF((OFFSET($A$1, 887 - 1, 65 - 1)) &gt;= (OFFSET($A$1, 144 - 1, 7 - 1)), "1","0")</f>
        <v>0</v>
      </c>
      <c r="BP887">
        <f ca="1" xml:space="preserve"> IF( AND( OFFSET($A$1, 887 - 1, 66 - 1) = "1", OFFSET($A$1, 887 - 1, 67 - 1) = "1" ), 1, IF( AND( OFFSET($A$1, 887 - 1, 66 - 1) = "1", OFFSET($A$1, 887 - 1, 67 - 1) = "0" ), 2, IF( AND( OFFSET($A$1, 887 - 1, 66 - 1) = "0", OFFSET($A$1, 887 - 1, 67 - 1) = "1" ), 3, 4 ) ) )</f>
        <v>4</v>
      </c>
    </row>
    <row r="888" spans="65:68" x14ac:dyDescent="0.25">
      <c r="BM888" s="6">
        <v>0.47811963841711047</v>
      </c>
      <c r="BN888" s="6" t="str">
        <f t="shared" si="99"/>
        <v>0</v>
      </c>
      <c r="BO888" t="str">
        <f ca="1">IF((OFFSET($A$1, 888 - 1, 65 - 1)) &gt;= (OFFSET($A$1, 144 - 1, 7 - 1)), "1","0")</f>
        <v>0</v>
      </c>
      <c r="BP888">
        <f ca="1" xml:space="preserve"> IF( AND( OFFSET($A$1, 888 - 1, 66 - 1) = "1", OFFSET($A$1, 888 - 1, 67 - 1) = "1" ), 1, IF( AND( OFFSET($A$1, 888 - 1, 66 - 1) = "1", OFFSET($A$1, 888 - 1, 67 - 1) = "0" ), 2, IF( AND( OFFSET($A$1, 888 - 1, 66 - 1) = "0", OFFSET($A$1, 888 - 1, 67 - 1) = "1" ), 3, 4 ) ) )</f>
        <v>4</v>
      </c>
    </row>
    <row r="889" spans="65:68" x14ac:dyDescent="0.25">
      <c r="BM889" s="6">
        <v>0.96381023499215002</v>
      </c>
      <c r="BN889" s="6" t="str">
        <f t="shared" si="99"/>
        <v>0</v>
      </c>
      <c r="BO889" t="str">
        <f ca="1">IF((OFFSET($A$1, 889 - 1, 65 - 1)) &gt;= (OFFSET($A$1, 144 - 1, 7 - 1)), "1","0")</f>
        <v>1</v>
      </c>
      <c r="BP889">
        <f ca="1" xml:space="preserve"> IF( AND( OFFSET($A$1, 889 - 1, 66 - 1) = "1", OFFSET($A$1, 889 - 1, 67 - 1) = "1" ), 1, IF( AND( OFFSET($A$1, 889 - 1, 66 - 1) = "1", OFFSET($A$1, 889 - 1, 67 - 1) = "0" ), 2, IF( AND( OFFSET($A$1, 889 - 1, 66 - 1) = "0", OFFSET($A$1, 889 - 1, 67 - 1) = "1" ), 3, 4 ) ) )</f>
        <v>3</v>
      </c>
    </row>
    <row r="890" spans="65:68" x14ac:dyDescent="0.25">
      <c r="BM890" s="6">
        <v>0.16095102782603579</v>
      </c>
      <c r="BN890" s="6" t="str">
        <f t="shared" si="99"/>
        <v>0</v>
      </c>
      <c r="BO890" t="str">
        <f ca="1">IF((OFFSET($A$1, 890 - 1, 65 - 1)) &gt;= (OFFSET($A$1, 144 - 1, 7 - 1)), "1","0")</f>
        <v>0</v>
      </c>
      <c r="BP890">
        <f ca="1" xml:space="preserve"> IF( AND( OFFSET($A$1, 890 - 1, 66 - 1) = "1", OFFSET($A$1, 890 - 1, 67 - 1) = "1" ), 1, IF( AND( OFFSET($A$1, 890 - 1, 66 - 1) = "1", OFFSET($A$1, 890 - 1, 67 - 1) = "0" ), 2, IF( AND( OFFSET($A$1, 890 - 1, 66 - 1) = "0", OFFSET($A$1, 890 - 1, 67 - 1) = "1" ), 3, 4 ) ) )</f>
        <v>4</v>
      </c>
    </row>
    <row r="891" spans="65:68" x14ac:dyDescent="0.25">
      <c r="BM891" s="6">
        <v>0.20030850954138799</v>
      </c>
      <c r="BN891" s="6" t="str">
        <f t="shared" si="99"/>
        <v>0</v>
      </c>
      <c r="BO891" t="str">
        <f ca="1">IF((OFFSET($A$1, 891 - 1, 65 - 1)) &gt;= (OFFSET($A$1, 144 - 1, 7 - 1)), "1","0")</f>
        <v>0</v>
      </c>
      <c r="BP891">
        <f ca="1" xml:space="preserve"> IF( AND( OFFSET($A$1, 891 - 1, 66 - 1) = "1", OFFSET($A$1, 891 - 1, 67 - 1) = "1" ), 1, IF( AND( OFFSET($A$1, 891 - 1, 66 - 1) = "1", OFFSET($A$1, 891 - 1, 67 - 1) = "0" ), 2, IF( AND( OFFSET($A$1, 891 - 1, 66 - 1) = "0", OFFSET($A$1, 891 - 1, 67 - 1) = "1" ), 3, 4 ) ) )</f>
        <v>4</v>
      </c>
    </row>
    <row r="892" spans="65:68" x14ac:dyDescent="0.25">
      <c r="BM892" s="6">
        <v>0.41085696993947679</v>
      </c>
      <c r="BN892" s="6" t="str">
        <f t="shared" si="99"/>
        <v>0</v>
      </c>
      <c r="BO892" t="str">
        <f ca="1">IF((OFFSET($A$1, 892 - 1, 65 - 1)) &gt;= (OFFSET($A$1, 144 - 1, 7 - 1)), "1","0")</f>
        <v>0</v>
      </c>
      <c r="BP892">
        <f ca="1" xml:space="preserve"> IF( AND( OFFSET($A$1, 892 - 1, 66 - 1) = "1", OFFSET($A$1, 892 - 1, 67 - 1) = "1" ), 1, IF( AND( OFFSET($A$1, 892 - 1, 66 - 1) = "1", OFFSET($A$1, 892 - 1, 67 - 1) = "0" ), 2, IF( AND( OFFSET($A$1, 892 - 1, 66 - 1) = "0", OFFSET($A$1, 892 - 1, 67 - 1) = "1" ), 3, 4 ) ) )</f>
        <v>4</v>
      </c>
    </row>
    <row r="893" spans="65:68" x14ac:dyDescent="0.25">
      <c r="BM893" s="6">
        <v>0.81008895526184654</v>
      </c>
      <c r="BN893" s="6" t="str">
        <f t="shared" si="99"/>
        <v>0</v>
      </c>
      <c r="BO893" t="str">
        <f ca="1">IF((OFFSET($A$1, 893 - 1, 65 - 1)) &gt;= (OFFSET($A$1, 144 - 1, 7 - 1)), "1","0")</f>
        <v>1</v>
      </c>
      <c r="BP893">
        <f ca="1" xml:space="preserve"> IF( AND( OFFSET($A$1, 893 - 1, 66 - 1) = "1", OFFSET($A$1, 893 - 1, 67 - 1) = "1" ), 1, IF( AND( OFFSET($A$1, 893 - 1, 66 - 1) = "1", OFFSET($A$1, 893 - 1, 67 - 1) = "0" ), 2, IF( AND( OFFSET($A$1, 893 - 1, 66 - 1) = "0", OFFSET($A$1, 893 - 1, 67 - 1) = "1" ), 3, 4 ) ) )</f>
        <v>3</v>
      </c>
    </row>
    <row r="894" spans="65:68" x14ac:dyDescent="0.25">
      <c r="BM894" s="6">
        <v>0.73792974980216086</v>
      </c>
      <c r="BN894" s="6" t="str">
        <f t="shared" si="99"/>
        <v>0</v>
      </c>
      <c r="BO894" t="str">
        <f ca="1">IF((OFFSET($A$1, 894 - 1, 65 - 1)) &gt;= (OFFSET($A$1, 144 - 1, 7 - 1)), "1","0")</f>
        <v>1</v>
      </c>
      <c r="BP894">
        <f ca="1" xml:space="preserve"> IF( AND( OFFSET($A$1, 894 - 1, 66 - 1) = "1", OFFSET($A$1, 894 - 1, 67 - 1) = "1" ), 1, IF( AND( OFFSET($A$1, 894 - 1, 66 - 1) = "1", OFFSET($A$1, 894 - 1, 67 - 1) = "0" ), 2, IF( AND( OFFSET($A$1, 894 - 1, 66 - 1) = "0", OFFSET($A$1, 894 - 1, 67 - 1) = "1" ), 3, 4 ) ) )</f>
        <v>3</v>
      </c>
    </row>
    <row r="895" spans="65:68" x14ac:dyDescent="0.25">
      <c r="BM895" s="6">
        <v>0.67765302506650249</v>
      </c>
      <c r="BN895" s="6" t="str">
        <f t="shared" si="99"/>
        <v>0</v>
      </c>
      <c r="BO895" t="str">
        <f ca="1">IF((OFFSET($A$1, 895 - 1, 65 - 1)) &gt;= (OFFSET($A$1, 144 - 1, 7 - 1)), "1","0")</f>
        <v>1</v>
      </c>
      <c r="BP895">
        <f ca="1" xml:space="preserve"> IF( AND( OFFSET($A$1, 895 - 1, 66 - 1) = "1", OFFSET($A$1, 895 - 1, 67 - 1) = "1" ), 1, IF( AND( OFFSET($A$1, 895 - 1, 66 - 1) = "1", OFFSET($A$1, 895 - 1, 67 - 1) = "0" ), 2, IF( AND( OFFSET($A$1, 895 - 1, 66 - 1) = "0", OFFSET($A$1, 895 - 1, 67 - 1) = "1" ), 3, 4 ) ) )</f>
        <v>3</v>
      </c>
    </row>
    <row r="896" spans="65:68" x14ac:dyDescent="0.25">
      <c r="BM896" s="6">
        <v>0.53923106270685395</v>
      </c>
      <c r="BN896" s="6" t="str">
        <f t="shared" si="99"/>
        <v>0</v>
      </c>
      <c r="BO896" t="str">
        <f ca="1">IF((OFFSET($A$1, 896 - 1, 65 - 1)) &gt;= (OFFSET($A$1, 144 - 1, 7 - 1)), "1","0")</f>
        <v>1</v>
      </c>
      <c r="BP896">
        <f ca="1" xml:space="preserve"> IF( AND( OFFSET($A$1, 896 - 1, 66 - 1) = "1", OFFSET($A$1, 896 - 1, 67 - 1) = "1" ), 1, IF( AND( OFFSET($A$1, 896 - 1, 66 - 1) = "1", OFFSET($A$1, 896 - 1, 67 - 1) = "0" ), 2, IF( AND( OFFSET($A$1, 896 - 1, 66 - 1) = "0", OFFSET($A$1, 896 - 1, 67 - 1) = "1" ), 3, 4 ) ) )</f>
        <v>3</v>
      </c>
    </row>
    <row r="897" spans="65:68" x14ac:dyDescent="0.25">
      <c r="BM897" s="6">
        <v>0.10803674300234868</v>
      </c>
      <c r="BN897" s="6" t="str">
        <f t="shared" si="99"/>
        <v>0</v>
      </c>
      <c r="BO897" t="str">
        <f ca="1">IF((OFFSET($A$1, 897 - 1, 65 - 1)) &gt;= (OFFSET($A$1, 144 - 1, 7 - 1)), "1","0")</f>
        <v>0</v>
      </c>
      <c r="BP897">
        <f ca="1" xml:space="preserve"> IF( AND( OFFSET($A$1, 897 - 1, 66 - 1) = "1", OFFSET($A$1, 897 - 1, 67 - 1) = "1" ), 1, IF( AND( OFFSET($A$1, 897 - 1, 66 - 1) = "1", OFFSET($A$1, 897 - 1, 67 - 1) = "0" ), 2, IF( AND( OFFSET($A$1, 897 - 1, 66 - 1) = "0", OFFSET($A$1, 897 - 1, 67 - 1) = "1" ), 3, 4 ) ) )</f>
        <v>4</v>
      </c>
    </row>
    <row r="898" spans="65:68" x14ac:dyDescent="0.25">
      <c r="BM898" s="6">
        <v>0.42045971214018912</v>
      </c>
      <c r="BN898" s="6" t="str">
        <f t="shared" si="99"/>
        <v>0</v>
      </c>
      <c r="BO898" t="str">
        <f ca="1">IF((OFFSET($A$1, 898 - 1, 65 - 1)) &gt;= (OFFSET($A$1, 144 - 1, 7 - 1)), "1","0")</f>
        <v>0</v>
      </c>
      <c r="BP898">
        <f ca="1" xml:space="preserve"> IF( AND( OFFSET($A$1, 898 - 1, 66 - 1) = "1", OFFSET($A$1, 898 - 1, 67 - 1) = "1" ), 1, IF( AND( OFFSET($A$1, 898 - 1, 66 - 1) = "1", OFFSET($A$1, 898 - 1, 67 - 1) = "0" ), 2, IF( AND( OFFSET($A$1, 898 - 1, 66 - 1) = "0", OFFSET($A$1, 898 - 1, 67 - 1) = "1" ), 3, 4 ) ) )</f>
        <v>4</v>
      </c>
    </row>
    <row r="899" spans="65:68" x14ac:dyDescent="0.25">
      <c r="BM899" s="6">
        <v>0.24814290199226985</v>
      </c>
      <c r="BN899" s="6" t="str">
        <f t="shared" si="99"/>
        <v>0</v>
      </c>
      <c r="BO899" t="str">
        <f ca="1">IF((OFFSET($A$1, 899 - 1, 65 - 1)) &gt;= (OFFSET($A$1, 144 - 1, 7 - 1)), "1","0")</f>
        <v>0</v>
      </c>
      <c r="BP899">
        <f ca="1" xml:space="preserve"> IF( AND( OFFSET($A$1, 899 - 1, 66 - 1) = "1", OFFSET($A$1, 899 - 1, 67 - 1) = "1" ), 1, IF( AND( OFFSET($A$1, 899 - 1, 66 - 1) = "1", OFFSET($A$1, 899 - 1, 67 - 1) = "0" ), 2, IF( AND( OFFSET($A$1, 899 - 1, 66 - 1) = "0", OFFSET($A$1, 899 - 1, 67 - 1) = "1" ), 3, 4 ) ) )</f>
        <v>4</v>
      </c>
    </row>
    <row r="900" spans="65:68" x14ac:dyDescent="0.25">
      <c r="BM900" s="6">
        <v>0.36463734560302774</v>
      </c>
      <c r="BN900" s="6" t="str">
        <f t="shared" si="99"/>
        <v>0</v>
      </c>
      <c r="BO900" t="str">
        <f ca="1">IF((OFFSET($A$1, 900 - 1, 65 - 1)) &gt;= (OFFSET($A$1, 144 - 1, 7 - 1)), "1","0")</f>
        <v>0</v>
      </c>
      <c r="BP900">
        <f ca="1" xml:space="preserve"> IF( AND( OFFSET($A$1, 900 - 1, 66 - 1) = "1", OFFSET($A$1, 900 - 1, 67 - 1) = "1" ), 1, IF( AND( OFFSET($A$1, 900 - 1, 66 - 1) = "1", OFFSET($A$1, 900 - 1, 67 - 1) = "0" ), 2, IF( AND( OFFSET($A$1, 900 - 1, 66 - 1) = "0", OFFSET($A$1, 900 - 1, 67 - 1) = "1" ), 3, 4 ) ) )</f>
        <v>4</v>
      </c>
    </row>
    <row r="901" spans="65:68" x14ac:dyDescent="0.25">
      <c r="BM901" s="6">
        <v>0.26015059440777832</v>
      </c>
      <c r="BN901" s="6" t="str">
        <f t="shared" si="99"/>
        <v>0</v>
      </c>
      <c r="BO901" t="str">
        <f ca="1">IF((OFFSET($A$1, 901 - 1, 65 - 1)) &gt;= (OFFSET($A$1, 144 - 1, 7 - 1)), "1","0")</f>
        <v>0</v>
      </c>
      <c r="BP901">
        <f ca="1" xml:space="preserve"> IF( AND( OFFSET($A$1, 901 - 1, 66 - 1) = "1", OFFSET($A$1, 901 - 1, 67 - 1) = "1" ), 1, IF( AND( OFFSET($A$1, 901 - 1, 66 - 1) = "1", OFFSET($A$1, 901 - 1, 67 - 1) = "0" ), 2, IF( AND( OFFSET($A$1, 901 - 1, 66 - 1) = "0", OFFSET($A$1, 901 - 1, 67 - 1) = "1" ), 3, 4 ) ) )</f>
        <v>4</v>
      </c>
    </row>
    <row r="902" spans="65:68" x14ac:dyDescent="0.25">
      <c r="BM902" s="6">
        <v>0.68519922762297958</v>
      </c>
      <c r="BN902" s="6" t="str">
        <f t="shared" si="99"/>
        <v>0</v>
      </c>
      <c r="BO902" t="str">
        <f ca="1">IF((OFFSET($A$1, 902 - 1, 65 - 1)) &gt;= (OFFSET($A$1, 144 - 1, 7 - 1)), "1","0")</f>
        <v>1</v>
      </c>
      <c r="BP902">
        <f ca="1" xml:space="preserve"> IF( AND( OFFSET($A$1, 902 - 1, 66 - 1) = "1", OFFSET($A$1, 902 - 1, 67 - 1) = "1" ), 1, IF( AND( OFFSET($A$1, 902 - 1, 66 - 1) = "1", OFFSET($A$1, 902 - 1, 67 - 1) = "0" ), 2, IF( AND( OFFSET($A$1, 902 - 1, 66 - 1) = "0", OFFSET($A$1, 902 - 1, 67 - 1) = "1" ), 3, 4 ) ) )</f>
        <v>3</v>
      </c>
    </row>
    <row r="903" spans="65:68" x14ac:dyDescent="0.25">
      <c r="BM903" s="6">
        <v>0.48061070645733861</v>
      </c>
      <c r="BN903" s="6" t="str">
        <f t="shared" si="99"/>
        <v>0</v>
      </c>
      <c r="BO903" t="str">
        <f ca="1">IF((OFFSET($A$1, 903 - 1, 65 - 1)) &gt;= (OFFSET($A$1, 144 - 1, 7 - 1)), "1","0")</f>
        <v>0</v>
      </c>
      <c r="BP903">
        <f ca="1" xml:space="preserve"> IF( AND( OFFSET($A$1, 903 - 1, 66 - 1) = "1", OFFSET($A$1, 903 - 1, 67 - 1) = "1" ), 1, IF( AND( OFFSET($A$1, 903 - 1, 66 - 1) = "1", OFFSET($A$1, 903 - 1, 67 - 1) = "0" ), 2, IF( AND( OFFSET($A$1, 903 - 1, 66 - 1) = "0", OFFSET($A$1, 903 - 1, 67 - 1) = "1" ), 3, 4 ) ) )</f>
        <v>4</v>
      </c>
    </row>
    <row r="904" spans="65:68" x14ac:dyDescent="0.25">
      <c r="BM904" s="6">
        <v>0.94879149259839546</v>
      </c>
      <c r="BN904" s="6" t="str">
        <f t="shared" si="99"/>
        <v>0</v>
      </c>
      <c r="BO904" t="str">
        <f ca="1">IF((OFFSET($A$1, 904 - 1, 65 - 1)) &gt;= (OFFSET($A$1, 144 - 1, 7 - 1)), "1","0")</f>
        <v>1</v>
      </c>
      <c r="BP904">
        <f ca="1" xml:space="preserve"> IF( AND( OFFSET($A$1, 904 - 1, 66 - 1) = "1", OFFSET($A$1, 904 - 1, 67 - 1) = "1" ), 1, IF( AND( OFFSET($A$1, 904 - 1, 66 - 1) = "1", OFFSET($A$1, 904 - 1, 67 - 1) = "0" ), 2, IF( AND( OFFSET($A$1, 904 - 1, 66 - 1) = "0", OFFSET($A$1, 904 - 1, 67 - 1) = "1" ), 3, 4 ) ) )</f>
        <v>3</v>
      </c>
    </row>
    <row r="905" spans="65:68" x14ac:dyDescent="0.25">
      <c r="BM905" s="6">
        <v>0.70529889862182227</v>
      </c>
      <c r="BN905" s="6" t="str">
        <f t="shared" si="99"/>
        <v>0</v>
      </c>
      <c r="BO905" t="str">
        <f ca="1">IF((OFFSET($A$1, 905 - 1, 65 - 1)) &gt;= (OFFSET($A$1, 144 - 1, 7 - 1)), "1","0")</f>
        <v>1</v>
      </c>
      <c r="BP905">
        <f ca="1" xml:space="preserve"> IF( AND( OFFSET($A$1, 905 - 1, 66 - 1) = "1", OFFSET($A$1, 905 - 1, 67 - 1) = "1" ), 1, IF( AND( OFFSET($A$1, 905 - 1, 66 - 1) = "1", OFFSET($A$1, 905 - 1, 67 - 1) = "0" ), 2, IF( AND( OFFSET($A$1, 905 - 1, 66 - 1) = "0", OFFSET($A$1, 905 - 1, 67 - 1) = "1" ), 3, 4 ) ) )</f>
        <v>3</v>
      </c>
    </row>
    <row r="906" spans="65:68" x14ac:dyDescent="0.25">
      <c r="BM906" s="6">
        <v>0.55252303126356894</v>
      </c>
      <c r="BN906" s="6" t="str">
        <f t="shared" si="99"/>
        <v>0</v>
      </c>
      <c r="BO906" t="str">
        <f ca="1">IF((OFFSET($A$1, 906 - 1, 65 - 1)) &gt;= (OFFSET($A$1, 144 - 1, 7 - 1)), "1","0")</f>
        <v>1</v>
      </c>
      <c r="BP906">
        <f ca="1" xml:space="preserve"> IF( AND( OFFSET($A$1, 906 - 1, 66 - 1) = "1", OFFSET($A$1, 906 - 1, 67 - 1) = "1" ), 1, IF( AND( OFFSET($A$1, 906 - 1, 66 - 1) = "1", OFFSET($A$1, 906 - 1, 67 - 1) = "0" ), 2, IF( AND( OFFSET($A$1, 906 - 1, 66 - 1) = "0", OFFSET($A$1, 906 - 1, 67 - 1) = "1" ), 3, 4 ) ) )</f>
        <v>3</v>
      </c>
    </row>
    <row r="907" spans="65:68" x14ac:dyDescent="0.25">
      <c r="BM907" s="6">
        <v>4.1509431546091394E-2</v>
      </c>
      <c r="BN907" s="6" t="str">
        <f t="shared" si="99"/>
        <v>0</v>
      </c>
      <c r="BO907" t="str">
        <f ca="1">IF((OFFSET($A$1, 907 - 1, 65 - 1)) &gt;= (OFFSET($A$1, 144 - 1, 7 - 1)), "1","0")</f>
        <v>0</v>
      </c>
      <c r="BP907">
        <f ca="1" xml:space="preserve"> IF( AND( OFFSET($A$1, 907 - 1, 66 - 1) = "1", OFFSET($A$1, 907 - 1, 67 - 1) = "1" ), 1, IF( AND( OFFSET($A$1, 907 - 1, 66 - 1) = "1", OFFSET($A$1, 907 - 1, 67 - 1) = "0" ), 2, IF( AND( OFFSET($A$1, 907 - 1, 66 - 1) = "0", OFFSET($A$1, 907 - 1, 67 - 1) = "1" ), 3, 4 ) ) )</f>
        <v>4</v>
      </c>
    </row>
    <row r="908" spans="65:68" x14ac:dyDescent="0.25">
      <c r="BM908" s="6">
        <v>9.477338404188114E-2</v>
      </c>
      <c r="BN908" s="6" t="str">
        <f t="shared" si="99"/>
        <v>0</v>
      </c>
      <c r="BO908" t="str">
        <f ca="1">IF((OFFSET($A$1, 908 - 1, 65 - 1)) &gt;= (OFFSET($A$1, 144 - 1, 7 - 1)), "1","0")</f>
        <v>0</v>
      </c>
      <c r="BP908">
        <f ca="1" xml:space="preserve"> IF( AND( OFFSET($A$1, 908 - 1, 66 - 1) = "1", OFFSET($A$1, 908 - 1, 67 - 1) = "1" ), 1, IF( AND( OFFSET($A$1, 908 - 1, 66 - 1) = "1", OFFSET($A$1, 908 - 1, 67 - 1) = "0" ), 2, IF( AND( OFFSET($A$1, 908 - 1, 66 - 1) = "0", OFFSET($A$1, 908 - 1, 67 - 1) = "1" ), 3, 4 ) ) )</f>
        <v>4</v>
      </c>
    </row>
    <row r="909" spans="65:68" x14ac:dyDescent="0.25">
      <c r="BM909" s="6">
        <v>0.13799069851397344</v>
      </c>
      <c r="BN909" s="6" t="str">
        <f t="shared" si="99"/>
        <v>0</v>
      </c>
      <c r="BO909" t="str">
        <f ca="1">IF((OFFSET($A$1, 909 - 1, 65 - 1)) &gt;= (OFFSET($A$1, 144 - 1, 7 - 1)), "1","0")</f>
        <v>0</v>
      </c>
      <c r="BP909">
        <f ca="1" xml:space="preserve"> IF( AND( OFFSET($A$1, 909 - 1, 66 - 1) = "1", OFFSET($A$1, 909 - 1, 67 - 1) = "1" ), 1, IF( AND( OFFSET($A$1, 909 - 1, 66 - 1) = "1", OFFSET($A$1, 909 - 1, 67 - 1) = "0" ), 2, IF( AND( OFFSET($A$1, 909 - 1, 66 - 1) = "0", OFFSET($A$1, 909 - 1, 67 - 1) = "1" ), 3, 4 ) ) )</f>
        <v>4</v>
      </c>
    </row>
    <row r="910" spans="65:68" x14ac:dyDescent="0.25">
      <c r="BM910" s="6">
        <v>0.23389762431199299</v>
      </c>
      <c r="BN910" s="6" t="str">
        <f t="shared" si="99"/>
        <v>0</v>
      </c>
      <c r="BO910" t="str">
        <f ca="1">IF((OFFSET($A$1, 910 - 1, 65 - 1)) &gt;= (OFFSET($A$1, 144 - 1, 7 - 1)), "1","0")</f>
        <v>0</v>
      </c>
      <c r="BP910">
        <f ca="1" xml:space="preserve"> IF( AND( OFFSET($A$1, 910 - 1, 66 - 1) = "1", OFFSET($A$1, 910 - 1, 67 - 1) = "1" ), 1, IF( AND( OFFSET($A$1, 910 - 1, 66 - 1) = "1", OFFSET($A$1, 910 - 1, 67 - 1) = "0" ), 2, IF( AND( OFFSET($A$1, 910 - 1, 66 - 1) = "0", OFFSET($A$1, 910 - 1, 67 - 1) = "1" ), 3, 4 ) ) )</f>
        <v>4</v>
      </c>
    </row>
    <row r="911" spans="65:68" x14ac:dyDescent="0.25">
      <c r="BM911" s="6">
        <v>0.20125410724357373</v>
      </c>
      <c r="BN911" s="6" t="str">
        <f t="shared" si="99"/>
        <v>0</v>
      </c>
      <c r="BO911" t="str">
        <f ca="1">IF((OFFSET($A$1, 911 - 1, 65 - 1)) &gt;= (OFFSET($A$1, 144 - 1, 7 - 1)), "1","0")</f>
        <v>0</v>
      </c>
      <c r="BP911">
        <f ca="1" xml:space="preserve"> IF( AND( OFFSET($A$1, 911 - 1, 66 - 1) = "1", OFFSET($A$1, 911 - 1, 67 - 1) = "1" ), 1, IF( AND( OFFSET($A$1, 911 - 1, 66 - 1) = "1", OFFSET($A$1, 911 - 1, 67 - 1) = "0" ), 2, IF( AND( OFFSET($A$1, 911 - 1, 66 - 1) = "0", OFFSET($A$1, 911 - 1, 67 - 1) = "1" ), 3, 4 ) ) )</f>
        <v>4</v>
      </c>
    </row>
    <row r="912" spans="65:68" x14ac:dyDescent="0.25">
      <c r="BM912" s="6">
        <v>0.38769424679374731</v>
      </c>
      <c r="BN912" s="6" t="str">
        <f t="shared" si="99"/>
        <v>0</v>
      </c>
      <c r="BO912" t="str">
        <f ca="1">IF((OFFSET($A$1, 912 - 1, 65 - 1)) &gt;= (OFFSET($A$1, 144 - 1, 7 - 1)), "1","0")</f>
        <v>0</v>
      </c>
      <c r="BP912">
        <f ca="1" xml:space="preserve"> IF( AND( OFFSET($A$1, 912 - 1, 66 - 1) = "1", OFFSET($A$1, 912 - 1, 67 - 1) = "1" ), 1, IF( AND( OFFSET($A$1, 912 - 1, 66 - 1) = "1", OFFSET($A$1, 912 - 1, 67 - 1) = "0" ), 2, IF( AND( OFFSET($A$1, 912 - 1, 66 - 1) = "0", OFFSET($A$1, 912 - 1, 67 - 1) = "1" ), 3, 4 ) ) )</f>
        <v>4</v>
      </c>
    </row>
    <row r="913" spans="65:68" x14ac:dyDescent="0.25">
      <c r="BM913" s="6">
        <v>0.30790150264156763</v>
      </c>
      <c r="BN913" s="6" t="str">
        <f t="shared" si="99"/>
        <v>0</v>
      </c>
      <c r="BO913" t="str">
        <f ca="1">IF((OFFSET($A$1, 913 - 1, 65 - 1)) &gt;= (OFFSET($A$1, 144 - 1, 7 - 1)), "1","0")</f>
        <v>0</v>
      </c>
      <c r="BP913">
        <f ca="1" xml:space="preserve"> IF( AND( OFFSET($A$1, 913 - 1, 66 - 1) = "1", OFFSET($A$1, 913 - 1, 67 - 1) = "1" ), 1, IF( AND( OFFSET($A$1, 913 - 1, 66 - 1) = "1", OFFSET($A$1, 913 - 1, 67 - 1) = "0" ), 2, IF( AND( OFFSET($A$1, 913 - 1, 66 - 1) = "0", OFFSET($A$1, 913 - 1, 67 - 1) = "1" ), 3, 4 ) ) )</f>
        <v>4</v>
      </c>
    </row>
    <row r="914" spans="65:68" x14ac:dyDescent="0.25">
      <c r="BM914" s="6">
        <v>0.19843963637415837</v>
      </c>
      <c r="BN914" s="6" t="str">
        <f t="shared" si="99"/>
        <v>0</v>
      </c>
      <c r="BO914" t="str">
        <f ca="1">IF((OFFSET($A$1, 914 - 1, 65 - 1)) &gt;= (OFFSET($A$1, 144 - 1, 7 - 1)), "1","0")</f>
        <v>0</v>
      </c>
      <c r="BP914">
        <f ca="1" xml:space="preserve"> IF( AND( OFFSET($A$1, 914 - 1, 66 - 1) = "1", OFFSET($A$1, 914 - 1, 67 - 1) = "1" ), 1, IF( AND( OFFSET($A$1, 914 - 1, 66 - 1) = "1", OFFSET($A$1, 914 - 1, 67 - 1) = "0" ), 2, IF( AND( OFFSET($A$1, 914 - 1, 66 - 1) = "0", OFFSET($A$1, 914 - 1, 67 - 1) = "1" ), 3, 4 ) ) )</f>
        <v>4</v>
      </c>
    </row>
    <row r="915" spans="65:68" x14ac:dyDescent="0.25">
      <c r="BM915" s="6">
        <v>0.79873556849860772</v>
      </c>
      <c r="BN915" s="6" t="str">
        <f>"1"</f>
        <v>1</v>
      </c>
      <c r="BO915" t="str">
        <f ca="1">IF((OFFSET($A$1, 915 - 1, 65 - 1)) &gt;= (OFFSET($A$1, 144 - 1, 7 - 1)), "1","0")</f>
        <v>1</v>
      </c>
      <c r="BP915">
        <f ca="1" xml:space="preserve"> IF( AND( OFFSET($A$1, 915 - 1, 66 - 1) = "1", OFFSET($A$1, 915 - 1, 67 - 1) = "1" ), 1, IF( AND( OFFSET($A$1, 915 - 1, 66 - 1) = "1", OFFSET($A$1, 915 - 1, 67 - 1) = "0" ), 2, IF( AND( OFFSET($A$1, 915 - 1, 66 - 1) = "0", OFFSET($A$1, 915 - 1, 67 - 1) = "1" ), 3, 4 ) ) )</f>
        <v>1</v>
      </c>
    </row>
    <row r="916" spans="65:68" x14ac:dyDescent="0.25">
      <c r="BM916" s="6">
        <v>0.58515997155921196</v>
      </c>
      <c r="BN916" s="6" t="str">
        <f t="shared" ref="BN916:BN937" si="100">"0"</f>
        <v>0</v>
      </c>
      <c r="BO916" t="str">
        <f ca="1">IF((OFFSET($A$1, 916 - 1, 65 - 1)) &gt;= (OFFSET($A$1, 144 - 1, 7 - 1)), "1","0")</f>
        <v>1</v>
      </c>
      <c r="BP916">
        <f ca="1" xml:space="preserve"> IF( AND( OFFSET($A$1, 916 - 1, 66 - 1) = "1", OFFSET($A$1, 916 - 1, 67 - 1) = "1" ), 1, IF( AND( OFFSET($A$1, 916 - 1, 66 - 1) = "1", OFFSET($A$1, 916 - 1, 67 - 1) = "0" ), 2, IF( AND( OFFSET($A$1, 916 - 1, 66 - 1) = "0", OFFSET($A$1, 916 - 1, 67 - 1) = "1" ), 3, 4 ) ) )</f>
        <v>3</v>
      </c>
    </row>
    <row r="917" spans="65:68" x14ac:dyDescent="0.25">
      <c r="BM917" s="6">
        <v>0.22219857177153732</v>
      </c>
      <c r="BN917" s="6" t="str">
        <f t="shared" si="100"/>
        <v>0</v>
      </c>
      <c r="BO917" t="str">
        <f ca="1">IF((OFFSET($A$1, 917 - 1, 65 - 1)) &gt;= (OFFSET($A$1, 144 - 1, 7 - 1)), "1","0")</f>
        <v>0</v>
      </c>
      <c r="BP917">
        <f ca="1" xml:space="preserve"> IF( AND( OFFSET($A$1, 917 - 1, 66 - 1) = "1", OFFSET($A$1, 917 - 1, 67 - 1) = "1" ), 1, IF( AND( OFFSET($A$1, 917 - 1, 66 - 1) = "1", OFFSET($A$1, 917 - 1, 67 - 1) = "0" ), 2, IF( AND( OFFSET($A$1, 917 - 1, 66 - 1) = "0", OFFSET($A$1, 917 - 1, 67 - 1) = "1" ), 3, 4 ) ) )</f>
        <v>4</v>
      </c>
    </row>
    <row r="918" spans="65:68" x14ac:dyDescent="0.25">
      <c r="BM918" s="6">
        <v>0.42584166167015031</v>
      </c>
      <c r="BN918" s="6" t="str">
        <f t="shared" si="100"/>
        <v>0</v>
      </c>
      <c r="BO918" t="str">
        <f ca="1">IF((OFFSET($A$1, 918 - 1, 65 - 1)) &gt;= (OFFSET($A$1, 144 - 1, 7 - 1)), "1","0")</f>
        <v>0</v>
      </c>
      <c r="BP918">
        <f ca="1" xml:space="preserve"> IF( AND( OFFSET($A$1, 918 - 1, 66 - 1) = "1", OFFSET($A$1, 918 - 1, 67 - 1) = "1" ), 1, IF( AND( OFFSET($A$1, 918 - 1, 66 - 1) = "1", OFFSET($A$1, 918 - 1, 67 - 1) = "0" ), 2, IF( AND( OFFSET($A$1, 918 - 1, 66 - 1) = "0", OFFSET($A$1, 918 - 1, 67 - 1) = "1" ), 3, 4 ) ) )</f>
        <v>4</v>
      </c>
    </row>
    <row r="919" spans="65:68" x14ac:dyDescent="0.25">
      <c r="BM919" s="6">
        <v>3.4217595662531526E-2</v>
      </c>
      <c r="BN919" s="6" t="str">
        <f t="shared" si="100"/>
        <v>0</v>
      </c>
      <c r="BO919" t="str">
        <f ca="1">IF((OFFSET($A$1, 919 - 1, 65 - 1)) &gt;= (OFFSET($A$1, 144 - 1, 7 - 1)), "1","0")</f>
        <v>0</v>
      </c>
      <c r="BP919">
        <f ca="1" xml:space="preserve"> IF( AND( OFFSET($A$1, 919 - 1, 66 - 1) = "1", OFFSET($A$1, 919 - 1, 67 - 1) = "1" ), 1, IF( AND( OFFSET($A$1, 919 - 1, 66 - 1) = "1", OFFSET($A$1, 919 - 1, 67 - 1) = "0" ), 2, IF( AND( OFFSET($A$1, 919 - 1, 66 - 1) = "0", OFFSET($A$1, 919 - 1, 67 - 1) = "1" ), 3, 4 ) ) )</f>
        <v>4</v>
      </c>
    </row>
    <row r="920" spans="65:68" x14ac:dyDescent="0.25">
      <c r="BM920" s="6">
        <v>0.1720394661754962</v>
      </c>
      <c r="BN920" s="6" t="str">
        <f t="shared" si="100"/>
        <v>0</v>
      </c>
      <c r="BO920" t="str">
        <f ca="1">IF((OFFSET($A$1, 920 - 1, 65 - 1)) &gt;= (OFFSET($A$1, 144 - 1, 7 - 1)), "1","0")</f>
        <v>0</v>
      </c>
      <c r="BP920">
        <f ca="1" xml:space="preserve"> IF( AND( OFFSET($A$1, 920 - 1, 66 - 1) = "1", OFFSET($A$1, 920 - 1, 67 - 1) = "1" ), 1, IF( AND( OFFSET($A$1, 920 - 1, 66 - 1) = "1", OFFSET($A$1, 920 - 1, 67 - 1) = "0" ), 2, IF( AND( OFFSET($A$1, 920 - 1, 66 - 1) = "0", OFFSET($A$1, 920 - 1, 67 - 1) = "1" ), 3, 4 ) ) )</f>
        <v>4</v>
      </c>
    </row>
    <row r="921" spans="65:68" x14ac:dyDescent="0.25">
      <c r="BM921" s="6">
        <v>0.17360896064729328</v>
      </c>
      <c r="BN921" s="6" t="str">
        <f t="shared" si="100"/>
        <v>0</v>
      </c>
      <c r="BO921" t="str">
        <f ca="1">IF((OFFSET($A$1, 921 - 1, 65 - 1)) &gt;= (OFFSET($A$1, 144 - 1, 7 - 1)), "1","0")</f>
        <v>0</v>
      </c>
      <c r="BP921">
        <f ca="1" xml:space="preserve"> IF( AND( OFFSET($A$1, 921 - 1, 66 - 1) = "1", OFFSET($A$1, 921 - 1, 67 - 1) = "1" ), 1, IF( AND( OFFSET($A$1, 921 - 1, 66 - 1) = "1", OFFSET($A$1, 921 - 1, 67 - 1) = "0" ), 2, IF( AND( OFFSET($A$1, 921 - 1, 66 - 1) = "0", OFFSET($A$1, 921 - 1, 67 - 1) = "1" ), 3, 4 ) ) )</f>
        <v>4</v>
      </c>
    </row>
    <row r="922" spans="65:68" x14ac:dyDescent="0.25">
      <c r="BM922" s="6">
        <v>0.82321477300623802</v>
      </c>
      <c r="BN922" s="6" t="str">
        <f t="shared" si="100"/>
        <v>0</v>
      </c>
      <c r="BO922" t="str">
        <f ca="1">IF((OFFSET($A$1, 922 - 1, 65 - 1)) &gt;= (OFFSET($A$1, 144 - 1, 7 - 1)), "1","0")</f>
        <v>1</v>
      </c>
      <c r="BP922">
        <f ca="1" xml:space="preserve"> IF( AND( OFFSET($A$1, 922 - 1, 66 - 1) = "1", OFFSET($A$1, 922 - 1, 67 - 1) = "1" ), 1, IF( AND( OFFSET($A$1, 922 - 1, 66 - 1) = "1", OFFSET($A$1, 922 - 1, 67 - 1) = "0" ), 2, IF( AND( OFFSET($A$1, 922 - 1, 66 - 1) = "0", OFFSET($A$1, 922 - 1, 67 - 1) = "1" ), 3, 4 ) ) )</f>
        <v>3</v>
      </c>
    </row>
    <row r="923" spans="65:68" x14ac:dyDescent="0.25">
      <c r="BM923" s="6">
        <v>0.24273940918427153</v>
      </c>
      <c r="BN923" s="6" t="str">
        <f t="shared" si="100"/>
        <v>0</v>
      </c>
      <c r="BO923" t="str">
        <f ca="1">IF((OFFSET($A$1, 923 - 1, 65 - 1)) &gt;= (OFFSET($A$1, 144 - 1, 7 - 1)), "1","0")</f>
        <v>0</v>
      </c>
      <c r="BP923">
        <f ca="1" xml:space="preserve"> IF( AND( OFFSET($A$1, 923 - 1, 66 - 1) = "1", OFFSET($A$1, 923 - 1, 67 - 1) = "1" ), 1, IF( AND( OFFSET($A$1, 923 - 1, 66 - 1) = "1", OFFSET($A$1, 923 - 1, 67 - 1) = "0" ), 2, IF( AND( OFFSET($A$1, 923 - 1, 66 - 1) = "0", OFFSET($A$1, 923 - 1, 67 - 1) = "1" ), 3, 4 ) ) )</f>
        <v>4</v>
      </c>
    </row>
    <row r="924" spans="65:68" x14ac:dyDescent="0.25">
      <c r="BM924" s="6">
        <v>0.16384217876619034</v>
      </c>
      <c r="BN924" s="6" t="str">
        <f t="shared" si="100"/>
        <v>0</v>
      </c>
      <c r="BO924" t="str">
        <f ca="1">IF((OFFSET($A$1, 924 - 1, 65 - 1)) &gt;= (OFFSET($A$1, 144 - 1, 7 - 1)), "1","0")</f>
        <v>0</v>
      </c>
      <c r="BP924">
        <f ca="1" xml:space="preserve"> IF( AND( OFFSET($A$1, 924 - 1, 66 - 1) = "1", OFFSET($A$1, 924 - 1, 67 - 1) = "1" ), 1, IF( AND( OFFSET($A$1, 924 - 1, 66 - 1) = "1", OFFSET($A$1, 924 - 1, 67 - 1) = "0" ), 2, IF( AND( OFFSET($A$1, 924 - 1, 66 - 1) = "0", OFFSET($A$1, 924 - 1, 67 - 1) = "1" ), 3, 4 ) ) )</f>
        <v>4</v>
      </c>
    </row>
    <row r="925" spans="65:68" x14ac:dyDescent="0.25">
      <c r="BM925" s="6">
        <v>0.33299168202480584</v>
      </c>
      <c r="BN925" s="6" t="str">
        <f t="shared" si="100"/>
        <v>0</v>
      </c>
      <c r="BO925" t="str">
        <f ca="1">IF((OFFSET($A$1, 925 - 1, 65 - 1)) &gt;= (OFFSET($A$1, 144 - 1, 7 - 1)), "1","0")</f>
        <v>0</v>
      </c>
      <c r="BP925">
        <f ca="1" xml:space="preserve"> IF( AND( OFFSET($A$1, 925 - 1, 66 - 1) = "1", OFFSET($A$1, 925 - 1, 67 - 1) = "1" ), 1, IF( AND( OFFSET($A$1, 925 - 1, 66 - 1) = "1", OFFSET($A$1, 925 - 1, 67 - 1) = "0" ), 2, IF( AND( OFFSET($A$1, 925 - 1, 66 - 1) = "0", OFFSET($A$1, 925 - 1, 67 - 1) = "1" ), 3, 4 ) ) )</f>
        <v>4</v>
      </c>
    </row>
    <row r="926" spans="65:68" x14ac:dyDescent="0.25">
      <c r="BM926" s="6">
        <v>0.17003279292784396</v>
      </c>
      <c r="BN926" s="6" t="str">
        <f t="shared" si="100"/>
        <v>0</v>
      </c>
      <c r="BO926" t="str">
        <f ca="1">IF((OFFSET($A$1, 926 - 1, 65 - 1)) &gt;= (OFFSET($A$1, 144 - 1, 7 - 1)), "1","0")</f>
        <v>0</v>
      </c>
      <c r="BP926">
        <f ca="1" xml:space="preserve"> IF( AND( OFFSET($A$1, 926 - 1, 66 - 1) = "1", OFFSET($A$1, 926 - 1, 67 - 1) = "1" ), 1, IF( AND( OFFSET($A$1, 926 - 1, 66 - 1) = "1", OFFSET($A$1, 926 - 1, 67 - 1) = "0" ), 2, IF( AND( OFFSET($A$1, 926 - 1, 66 - 1) = "0", OFFSET($A$1, 926 - 1, 67 - 1) = "1" ), 3, 4 ) ) )</f>
        <v>4</v>
      </c>
    </row>
    <row r="927" spans="65:68" x14ac:dyDescent="0.25">
      <c r="BM927" s="6">
        <v>0.28419902394163804</v>
      </c>
      <c r="BN927" s="6" t="str">
        <f t="shared" si="100"/>
        <v>0</v>
      </c>
      <c r="BO927" t="str">
        <f ca="1">IF((OFFSET($A$1, 927 - 1, 65 - 1)) &gt;= (OFFSET($A$1, 144 - 1, 7 - 1)), "1","0")</f>
        <v>0</v>
      </c>
      <c r="BP927">
        <f ca="1" xml:space="preserve"> IF( AND( OFFSET($A$1, 927 - 1, 66 - 1) = "1", OFFSET($A$1, 927 - 1, 67 - 1) = "1" ), 1, IF( AND( OFFSET($A$1, 927 - 1, 66 - 1) = "1", OFFSET($A$1, 927 - 1, 67 - 1) = "0" ), 2, IF( AND( OFFSET($A$1, 927 - 1, 66 - 1) = "0", OFFSET($A$1, 927 - 1, 67 - 1) = "1" ), 3, 4 ) ) )</f>
        <v>4</v>
      </c>
    </row>
    <row r="928" spans="65:68" x14ac:dyDescent="0.25">
      <c r="BM928" s="6">
        <v>0.57796272960275585</v>
      </c>
      <c r="BN928" s="6" t="str">
        <f t="shared" si="100"/>
        <v>0</v>
      </c>
      <c r="BO928" t="str">
        <f ca="1">IF((OFFSET($A$1, 928 - 1, 65 - 1)) &gt;= (OFFSET($A$1, 144 - 1, 7 - 1)), "1","0")</f>
        <v>1</v>
      </c>
      <c r="BP928">
        <f ca="1" xml:space="preserve"> IF( AND( OFFSET($A$1, 928 - 1, 66 - 1) = "1", OFFSET($A$1, 928 - 1, 67 - 1) = "1" ), 1, IF( AND( OFFSET($A$1, 928 - 1, 66 - 1) = "1", OFFSET($A$1, 928 - 1, 67 - 1) = "0" ), 2, IF( AND( OFFSET($A$1, 928 - 1, 66 - 1) = "0", OFFSET($A$1, 928 - 1, 67 - 1) = "1" ), 3, 4 ) ) )</f>
        <v>3</v>
      </c>
    </row>
    <row r="929" spans="65:68" x14ac:dyDescent="0.25">
      <c r="BM929" s="6">
        <v>0.30712840787964019</v>
      </c>
      <c r="BN929" s="6" t="str">
        <f t="shared" si="100"/>
        <v>0</v>
      </c>
      <c r="BO929" t="str">
        <f ca="1">IF((OFFSET($A$1, 929 - 1, 65 - 1)) &gt;= (OFFSET($A$1, 144 - 1, 7 - 1)), "1","0")</f>
        <v>0</v>
      </c>
      <c r="BP929">
        <f ca="1" xml:space="preserve"> IF( AND( OFFSET($A$1, 929 - 1, 66 - 1) = "1", OFFSET($A$1, 929 - 1, 67 - 1) = "1" ), 1, IF( AND( OFFSET($A$1, 929 - 1, 66 - 1) = "1", OFFSET($A$1, 929 - 1, 67 - 1) = "0" ), 2, IF( AND( OFFSET($A$1, 929 - 1, 66 - 1) = "0", OFFSET($A$1, 929 - 1, 67 - 1) = "1" ), 3, 4 ) ) )</f>
        <v>4</v>
      </c>
    </row>
    <row r="930" spans="65:68" x14ac:dyDescent="0.25">
      <c r="BM930" s="6">
        <v>0.23444509829520829</v>
      </c>
      <c r="BN930" s="6" t="str">
        <f t="shared" si="100"/>
        <v>0</v>
      </c>
      <c r="BO930" t="str">
        <f ca="1">IF((OFFSET($A$1, 930 - 1, 65 - 1)) &gt;= (OFFSET($A$1, 144 - 1, 7 - 1)), "1","0")</f>
        <v>0</v>
      </c>
      <c r="BP930">
        <f ca="1" xml:space="preserve"> IF( AND( OFFSET($A$1, 930 - 1, 66 - 1) = "1", OFFSET($A$1, 930 - 1, 67 - 1) = "1" ), 1, IF( AND( OFFSET($A$1, 930 - 1, 66 - 1) = "1", OFFSET($A$1, 930 - 1, 67 - 1) = "0" ), 2, IF( AND( OFFSET($A$1, 930 - 1, 66 - 1) = "0", OFFSET($A$1, 930 - 1, 67 - 1) = "1" ), 3, 4 ) ) )</f>
        <v>4</v>
      </c>
    </row>
    <row r="931" spans="65:68" x14ac:dyDescent="0.25">
      <c r="BM931" s="6">
        <v>5.6960289368627945E-2</v>
      </c>
      <c r="BN931" s="6" t="str">
        <f t="shared" si="100"/>
        <v>0</v>
      </c>
      <c r="BO931" t="str">
        <f ca="1">IF((OFFSET($A$1, 931 - 1, 65 - 1)) &gt;= (OFFSET($A$1, 144 - 1, 7 - 1)), "1","0")</f>
        <v>0</v>
      </c>
      <c r="BP931">
        <f ca="1" xml:space="preserve"> IF( AND( OFFSET($A$1, 931 - 1, 66 - 1) = "1", OFFSET($A$1, 931 - 1, 67 - 1) = "1" ), 1, IF( AND( OFFSET($A$1, 931 - 1, 66 - 1) = "1", OFFSET($A$1, 931 - 1, 67 - 1) = "0" ), 2, IF( AND( OFFSET($A$1, 931 - 1, 66 - 1) = "0", OFFSET($A$1, 931 - 1, 67 - 1) = "1" ), 3, 4 ) ) )</f>
        <v>4</v>
      </c>
    </row>
    <row r="932" spans="65:68" x14ac:dyDescent="0.25">
      <c r="BM932" s="6">
        <v>0.52181035391327002</v>
      </c>
      <c r="BN932" s="6" t="str">
        <f t="shared" si="100"/>
        <v>0</v>
      </c>
      <c r="BO932" t="str">
        <f ca="1">IF((OFFSET($A$1, 932 - 1, 65 - 1)) &gt;= (OFFSET($A$1, 144 - 1, 7 - 1)), "1","0")</f>
        <v>1</v>
      </c>
      <c r="BP932">
        <f ca="1" xml:space="preserve"> IF( AND( OFFSET($A$1, 932 - 1, 66 - 1) = "1", OFFSET($A$1, 932 - 1, 67 - 1) = "1" ), 1, IF( AND( OFFSET($A$1, 932 - 1, 66 - 1) = "1", OFFSET($A$1, 932 - 1, 67 - 1) = "0" ), 2, IF( AND( OFFSET($A$1, 932 - 1, 66 - 1) = "0", OFFSET($A$1, 932 - 1, 67 - 1) = "1" ), 3, 4 ) ) )</f>
        <v>3</v>
      </c>
    </row>
    <row r="933" spans="65:68" x14ac:dyDescent="0.25">
      <c r="BM933" s="6">
        <v>0.31859389655075787</v>
      </c>
      <c r="BN933" s="6" t="str">
        <f t="shared" si="100"/>
        <v>0</v>
      </c>
      <c r="BO933" t="str">
        <f ca="1">IF((OFFSET($A$1, 933 - 1, 65 - 1)) &gt;= (OFFSET($A$1, 144 - 1, 7 - 1)), "1","0")</f>
        <v>0</v>
      </c>
      <c r="BP933">
        <f ca="1" xml:space="preserve"> IF( AND( OFFSET($A$1, 933 - 1, 66 - 1) = "1", OFFSET($A$1, 933 - 1, 67 - 1) = "1" ), 1, IF( AND( OFFSET($A$1, 933 - 1, 66 - 1) = "1", OFFSET($A$1, 933 - 1, 67 - 1) = "0" ), 2, IF( AND( OFFSET($A$1, 933 - 1, 66 - 1) = "0", OFFSET($A$1, 933 - 1, 67 - 1) = "1" ), 3, 4 ) ) )</f>
        <v>4</v>
      </c>
    </row>
    <row r="934" spans="65:68" x14ac:dyDescent="0.25">
      <c r="BM934" s="6">
        <v>0.27390922915476246</v>
      </c>
      <c r="BN934" s="6" t="str">
        <f t="shared" si="100"/>
        <v>0</v>
      </c>
      <c r="BO934" t="str">
        <f ca="1">IF((OFFSET($A$1, 934 - 1, 65 - 1)) &gt;= (OFFSET($A$1, 144 - 1, 7 - 1)), "1","0")</f>
        <v>0</v>
      </c>
      <c r="BP934">
        <f ca="1" xml:space="preserve"> IF( AND( OFFSET($A$1, 934 - 1, 66 - 1) = "1", OFFSET($A$1, 934 - 1, 67 - 1) = "1" ), 1, IF( AND( OFFSET($A$1, 934 - 1, 66 - 1) = "1", OFFSET($A$1, 934 - 1, 67 - 1) = "0" ), 2, IF( AND( OFFSET($A$1, 934 - 1, 66 - 1) = "0", OFFSET($A$1, 934 - 1, 67 - 1) = "1" ), 3, 4 ) ) )</f>
        <v>4</v>
      </c>
    </row>
    <row r="935" spans="65:68" x14ac:dyDescent="0.25">
      <c r="BM935" s="6">
        <v>0.37075980486341931</v>
      </c>
      <c r="BN935" s="6" t="str">
        <f t="shared" si="100"/>
        <v>0</v>
      </c>
      <c r="BO935" t="str">
        <f ca="1">IF((OFFSET($A$1, 935 - 1, 65 - 1)) &gt;= (OFFSET($A$1, 144 - 1, 7 - 1)), "1","0")</f>
        <v>0</v>
      </c>
      <c r="BP935">
        <f ca="1" xml:space="preserve"> IF( AND( OFFSET($A$1, 935 - 1, 66 - 1) = "1", OFFSET($A$1, 935 - 1, 67 - 1) = "1" ), 1, IF( AND( OFFSET($A$1, 935 - 1, 66 - 1) = "1", OFFSET($A$1, 935 - 1, 67 - 1) = "0" ), 2, IF( AND( OFFSET($A$1, 935 - 1, 66 - 1) = "0", OFFSET($A$1, 935 - 1, 67 - 1) = "1" ), 3, 4 ) ) )</f>
        <v>4</v>
      </c>
    </row>
    <row r="936" spans="65:68" x14ac:dyDescent="0.25">
      <c r="BM936" s="6">
        <v>4.5706798186210131E-2</v>
      </c>
      <c r="BN936" s="6" t="str">
        <f t="shared" si="100"/>
        <v>0</v>
      </c>
      <c r="BO936" t="str">
        <f ca="1">IF((OFFSET($A$1, 936 - 1, 65 - 1)) &gt;= (OFFSET($A$1, 144 - 1, 7 - 1)), "1","0")</f>
        <v>0</v>
      </c>
      <c r="BP936">
        <f ca="1" xml:space="preserve"> IF( AND( OFFSET($A$1, 936 - 1, 66 - 1) = "1", OFFSET($A$1, 936 - 1, 67 - 1) = "1" ), 1, IF( AND( OFFSET($A$1, 936 - 1, 66 - 1) = "1", OFFSET($A$1, 936 - 1, 67 - 1) = "0" ), 2, IF( AND( OFFSET($A$1, 936 - 1, 66 - 1) = "0", OFFSET($A$1, 936 - 1, 67 - 1) = "1" ), 3, 4 ) ) )</f>
        <v>4</v>
      </c>
    </row>
    <row r="937" spans="65:68" x14ac:dyDescent="0.25">
      <c r="BM937" s="6">
        <v>0.50813831608053717</v>
      </c>
      <c r="BN937" s="6" t="str">
        <f t="shared" si="100"/>
        <v>0</v>
      </c>
      <c r="BO937" t="str">
        <f ca="1">IF((OFFSET($A$1, 937 - 1, 65 - 1)) &gt;= (OFFSET($A$1, 144 - 1, 7 - 1)), "1","0")</f>
        <v>1</v>
      </c>
      <c r="BP937">
        <f ca="1" xml:space="preserve"> IF( AND( OFFSET($A$1, 937 - 1, 66 - 1) = "1", OFFSET($A$1, 937 - 1, 67 - 1) = "1" ), 1, IF( AND( OFFSET($A$1, 937 - 1, 66 - 1) = "1", OFFSET($A$1, 937 - 1, 67 - 1) = "0" ), 2, IF( AND( OFFSET($A$1, 937 - 1, 66 - 1) = "0", OFFSET($A$1, 937 - 1, 67 - 1) = "1" ), 3, 4 ) ) )</f>
        <v>3</v>
      </c>
    </row>
    <row r="938" spans="65:68" x14ac:dyDescent="0.25">
      <c r="BM938" s="6">
        <v>0.93633910828012323</v>
      </c>
      <c r="BN938" s="6" t="str">
        <f>"1"</f>
        <v>1</v>
      </c>
      <c r="BO938" t="str">
        <f ca="1">IF((OFFSET($A$1, 938 - 1, 65 - 1)) &gt;= (OFFSET($A$1, 144 - 1, 7 - 1)), "1","0")</f>
        <v>1</v>
      </c>
      <c r="BP938">
        <f ca="1" xml:space="preserve"> IF( AND( OFFSET($A$1, 938 - 1, 66 - 1) = "1", OFFSET($A$1, 938 - 1, 67 - 1) = "1" ), 1, IF( AND( OFFSET($A$1, 938 - 1, 66 - 1) = "1", OFFSET($A$1, 938 - 1, 67 - 1) = "0" ), 2, IF( AND( OFFSET($A$1, 938 - 1, 66 - 1) = "0", OFFSET($A$1, 938 - 1, 67 - 1) = "1" ), 3, 4 ) ) )</f>
        <v>1</v>
      </c>
    </row>
    <row r="939" spans="65:68" x14ac:dyDescent="0.25">
      <c r="BM939" s="6">
        <v>0.64085237487393121</v>
      </c>
      <c r="BN939" s="6" t="str">
        <f>"0"</f>
        <v>0</v>
      </c>
      <c r="BO939" t="str">
        <f ca="1">IF((OFFSET($A$1, 939 - 1, 65 - 1)) &gt;= (OFFSET($A$1, 144 - 1, 7 - 1)), "1","0")</f>
        <v>1</v>
      </c>
      <c r="BP939">
        <f ca="1" xml:space="preserve"> IF( AND( OFFSET($A$1, 939 - 1, 66 - 1) = "1", OFFSET($A$1, 939 - 1, 67 - 1) = "1" ), 1, IF( AND( OFFSET($A$1, 939 - 1, 66 - 1) = "1", OFFSET($A$1, 939 - 1, 67 - 1) = "0" ), 2, IF( AND( OFFSET($A$1, 939 - 1, 66 - 1) = "0", OFFSET($A$1, 939 - 1, 67 - 1) = "1" ), 3, 4 ) ) )</f>
        <v>3</v>
      </c>
    </row>
    <row r="940" spans="65:68" x14ac:dyDescent="0.25">
      <c r="BM940" s="6">
        <v>6.4724177969796112E-2</v>
      </c>
      <c r="BN940" s="6" t="str">
        <f>"0"</f>
        <v>0</v>
      </c>
      <c r="BO940" t="str">
        <f ca="1">IF((OFFSET($A$1, 940 - 1, 65 - 1)) &gt;= (OFFSET($A$1, 144 - 1, 7 - 1)), "1","0")</f>
        <v>0</v>
      </c>
      <c r="BP940">
        <f ca="1" xml:space="preserve"> IF( AND( OFFSET($A$1, 940 - 1, 66 - 1) = "1", OFFSET($A$1, 940 - 1, 67 - 1) = "1" ), 1, IF( AND( OFFSET($A$1, 940 - 1, 66 - 1) = "1", OFFSET($A$1, 940 - 1, 67 - 1) = "0" ), 2, IF( AND( OFFSET($A$1, 940 - 1, 66 - 1) = "0", OFFSET($A$1, 940 - 1, 67 - 1) = "1" ), 3, 4 ) ) )</f>
        <v>4</v>
      </c>
    </row>
    <row r="941" spans="65:68" x14ac:dyDescent="0.25">
      <c r="BM941" s="6">
        <v>0.33042078405073311</v>
      </c>
      <c r="BN941" s="6" t="str">
        <f>"0"</f>
        <v>0</v>
      </c>
      <c r="BO941" t="str">
        <f ca="1">IF((OFFSET($A$1, 941 - 1, 65 - 1)) &gt;= (OFFSET($A$1, 144 - 1, 7 - 1)), "1","0")</f>
        <v>0</v>
      </c>
      <c r="BP941">
        <f ca="1" xml:space="preserve"> IF( AND( OFFSET($A$1, 941 - 1, 66 - 1) = "1", OFFSET($A$1, 941 - 1, 67 - 1) = "1" ), 1, IF( AND( OFFSET($A$1, 941 - 1, 66 - 1) = "1", OFFSET($A$1, 941 - 1, 67 - 1) = "0" ), 2, IF( AND( OFFSET($A$1, 941 - 1, 66 - 1) = "0", OFFSET($A$1, 941 - 1, 67 - 1) = "1" ), 3, 4 ) ) )</f>
        <v>4</v>
      </c>
    </row>
    <row r="942" spans="65:68" x14ac:dyDescent="0.25">
      <c r="BM942" s="6">
        <v>0.61900687183805103</v>
      </c>
      <c r="BN942" s="6" t="str">
        <f>"1"</f>
        <v>1</v>
      </c>
      <c r="BO942" t="str">
        <f ca="1">IF((OFFSET($A$1, 942 - 1, 65 - 1)) &gt;= (OFFSET($A$1, 144 - 1, 7 - 1)), "1","0")</f>
        <v>1</v>
      </c>
      <c r="BP942">
        <f ca="1" xml:space="preserve"> IF( AND( OFFSET($A$1, 942 - 1, 66 - 1) = "1", OFFSET($A$1, 942 - 1, 67 - 1) = "1" ), 1, IF( AND( OFFSET($A$1, 942 - 1, 66 - 1) = "1", OFFSET($A$1, 942 - 1, 67 - 1) = "0" ), 2, IF( AND( OFFSET($A$1, 942 - 1, 66 - 1) = "0", OFFSET($A$1, 942 - 1, 67 - 1) = "1" ), 3, 4 ) ) )</f>
        <v>1</v>
      </c>
    </row>
    <row r="943" spans="65:68" x14ac:dyDescent="0.25">
      <c r="BM943" s="6">
        <v>0.22217084256871822</v>
      </c>
      <c r="BN943" s="6" t="str">
        <f>"0"</f>
        <v>0</v>
      </c>
      <c r="BO943" t="str">
        <f ca="1">IF((OFFSET($A$1, 943 - 1, 65 - 1)) &gt;= (OFFSET($A$1, 144 - 1, 7 - 1)), "1","0")</f>
        <v>0</v>
      </c>
      <c r="BP943">
        <f ca="1" xml:space="preserve"> IF( AND( OFFSET($A$1, 943 - 1, 66 - 1) = "1", OFFSET($A$1, 943 - 1, 67 - 1) = "1" ), 1, IF( AND( OFFSET($A$1, 943 - 1, 66 - 1) = "1", OFFSET($A$1, 943 - 1, 67 - 1) = "0" ), 2, IF( AND( OFFSET($A$1, 943 - 1, 66 - 1) = "0", OFFSET($A$1, 943 - 1, 67 - 1) = "1" ), 3, 4 ) ) )</f>
        <v>4</v>
      </c>
    </row>
    <row r="944" spans="65:68" x14ac:dyDescent="0.25">
      <c r="BM944" s="6">
        <v>0.45045402334996765</v>
      </c>
      <c r="BN944" s="6" t="str">
        <f>"0"</f>
        <v>0</v>
      </c>
      <c r="BO944" t="str">
        <f ca="1">IF((OFFSET($A$1, 944 - 1, 65 - 1)) &gt;= (OFFSET($A$1, 144 - 1, 7 - 1)), "1","0")</f>
        <v>0</v>
      </c>
      <c r="BP944">
        <f ca="1" xml:space="preserve"> IF( AND( OFFSET($A$1, 944 - 1, 66 - 1) = "1", OFFSET($A$1, 944 - 1, 67 - 1) = "1" ), 1, IF( AND( OFFSET($A$1, 944 - 1, 66 - 1) = "1", OFFSET($A$1, 944 - 1, 67 - 1) = "0" ), 2, IF( AND( OFFSET($A$1, 944 - 1, 66 - 1) = "0", OFFSET($A$1, 944 - 1, 67 - 1) = "1" ), 3, 4 ) ) )</f>
        <v>4</v>
      </c>
    </row>
    <row r="945" spans="65:68" x14ac:dyDescent="0.25">
      <c r="BM945" s="6">
        <v>0.76659296067511029</v>
      </c>
      <c r="BN945" s="6" t="str">
        <f>"1"</f>
        <v>1</v>
      </c>
      <c r="BO945" t="str">
        <f ca="1">IF((OFFSET($A$1, 945 - 1, 65 - 1)) &gt;= (OFFSET($A$1, 144 - 1, 7 - 1)), "1","0")</f>
        <v>1</v>
      </c>
      <c r="BP945">
        <f ca="1" xml:space="preserve"> IF( AND( OFFSET($A$1, 945 - 1, 66 - 1) = "1", OFFSET($A$1, 945 - 1, 67 - 1) = "1" ), 1, IF( AND( OFFSET($A$1, 945 - 1, 66 - 1) = "1", OFFSET($A$1, 945 - 1, 67 - 1) = "0" ), 2, IF( AND( OFFSET($A$1, 945 - 1, 66 - 1) = "0", OFFSET($A$1, 945 - 1, 67 - 1) = "1" ), 3, 4 ) ) )</f>
        <v>1</v>
      </c>
    </row>
    <row r="946" spans="65:68" x14ac:dyDescent="0.25">
      <c r="BM946" s="6">
        <v>0.42760119694711202</v>
      </c>
      <c r="BN946" s="6" t="str">
        <f t="shared" ref="BN946:BN957" si="101">"0"</f>
        <v>0</v>
      </c>
      <c r="BO946" t="str">
        <f ca="1">IF((OFFSET($A$1, 946 - 1, 65 - 1)) &gt;= (OFFSET($A$1, 144 - 1, 7 - 1)), "1","0")</f>
        <v>0</v>
      </c>
      <c r="BP946">
        <f ca="1" xml:space="preserve"> IF( AND( OFFSET($A$1, 946 - 1, 66 - 1) = "1", OFFSET($A$1, 946 - 1, 67 - 1) = "1" ), 1, IF( AND( OFFSET($A$1, 946 - 1, 66 - 1) = "1", OFFSET($A$1, 946 - 1, 67 - 1) = "0" ), 2, IF( AND( OFFSET($A$1, 946 - 1, 66 - 1) = "0", OFFSET($A$1, 946 - 1, 67 - 1) = "1" ), 3, 4 ) ) )</f>
        <v>4</v>
      </c>
    </row>
    <row r="947" spans="65:68" x14ac:dyDescent="0.25">
      <c r="BM947" s="6">
        <v>0.78607753717976125</v>
      </c>
      <c r="BN947" s="6" t="str">
        <f t="shared" si="101"/>
        <v>0</v>
      </c>
      <c r="BO947" t="str">
        <f ca="1">IF((OFFSET($A$1, 947 - 1, 65 - 1)) &gt;= (OFFSET($A$1, 144 - 1, 7 - 1)), "1","0")</f>
        <v>1</v>
      </c>
      <c r="BP947">
        <f ca="1" xml:space="preserve"> IF( AND( OFFSET($A$1, 947 - 1, 66 - 1) = "1", OFFSET($A$1, 947 - 1, 67 - 1) = "1" ), 1, IF( AND( OFFSET($A$1, 947 - 1, 66 - 1) = "1", OFFSET($A$1, 947 - 1, 67 - 1) = "0" ), 2, IF( AND( OFFSET($A$1, 947 - 1, 66 - 1) = "0", OFFSET($A$1, 947 - 1, 67 - 1) = "1" ), 3, 4 ) ) )</f>
        <v>3</v>
      </c>
    </row>
    <row r="948" spans="65:68" x14ac:dyDescent="0.25">
      <c r="BM948" s="6">
        <v>0.21560287836902381</v>
      </c>
      <c r="BN948" s="6" t="str">
        <f t="shared" si="101"/>
        <v>0</v>
      </c>
      <c r="BO948" t="str">
        <f ca="1">IF((OFFSET($A$1, 948 - 1, 65 - 1)) &gt;= (OFFSET($A$1, 144 - 1, 7 - 1)), "1","0")</f>
        <v>0</v>
      </c>
      <c r="BP948">
        <f ca="1" xml:space="preserve"> IF( AND( OFFSET($A$1, 948 - 1, 66 - 1) = "1", OFFSET($A$1, 948 - 1, 67 - 1) = "1" ), 1, IF( AND( OFFSET($A$1, 948 - 1, 66 - 1) = "1", OFFSET($A$1, 948 - 1, 67 - 1) = "0" ), 2, IF( AND( OFFSET($A$1, 948 - 1, 66 - 1) = "0", OFFSET($A$1, 948 - 1, 67 - 1) = "1" ), 3, 4 ) ) )</f>
        <v>4</v>
      </c>
    </row>
    <row r="949" spans="65:68" x14ac:dyDescent="0.25">
      <c r="BM949" s="6">
        <v>0.14674175706533726</v>
      </c>
      <c r="BN949" s="6" t="str">
        <f t="shared" si="101"/>
        <v>0</v>
      </c>
      <c r="BO949" t="str">
        <f ca="1">IF((OFFSET($A$1, 949 - 1, 65 - 1)) &gt;= (OFFSET($A$1, 144 - 1, 7 - 1)), "1","0")</f>
        <v>0</v>
      </c>
      <c r="BP949">
        <f ca="1" xml:space="preserve"> IF( AND( OFFSET($A$1, 949 - 1, 66 - 1) = "1", OFFSET($A$1, 949 - 1, 67 - 1) = "1" ), 1, IF( AND( OFFSET($A$1, 949 - 1, 66 - 1) = "1", OFFSET($A$1, 949 - 1, 67 - 1) = "0" ), 2, IF( AND( OFFSET($A$1, 949 - 1, 66 - 1) = "0", OFFSET($A$1, 949 - 1, 67 - 1) = "1" ), 3, 4 ) ) )</f>
        <v>4</v>
      </c>
    </row>
    <row r="950" spans="65:68" x14ac:dyDescent="0.25">
      <c r="BM950" s="6">
        <v>0.68846935933833775</v>
      </c>
      <c r="BN950" s="6" t="str">
        <f t="shared" si="101"/>
        <v>0</v>
      </c>
      <c r="BO950" t="str">
        <f ca="1">IF((OFFSET($A$1, 950 - 1, 65 - 1)) &gt;= (OFFSET($A$1, 144 - 1, 7 - 1)), "1","0")</f>
        <v>1</v>
      </c>
      <c r="BP950">
        <f ca="1" xml:space="preserve"> IF( AND( OFFSET($A$1, 950 - 1, 66 - 1) = "1", OFFSET($A$1, 950 - 1, 67 - 1) = "1" ), 1, IF( AND( OFFSET($A$1, 950 - 1, 66 - 1) = "1", OFFSET($A$1, 950 - 1, 67 - 1) = "0" ), 2, IF( AND( OFFSET($A$1, 950 - 1, 66 - 1) = "0", OFFSET($A$1, 950 - 1, 67 - 1) = "1" ), 3, 4 ) ) )</f>
        <v>3</v>
      </c>
    </row>
    <row r="951" spans="65:68" x14ac:dyDescent="0.25">
      <c r="BM951" s="6">
        <v>0.10371025059637949</v>
      </c>
      <c r="BN951" s="6" t="str">
        <f t="shared" si="101"/>
        <v>0</v>
      </c>
      <c r="BO951" t="str">
        <f ca="1">IF((OFFSET($A$1, 951 - 1, 65 - 1)) &gt;= (OFFSET($A$1, 144 - 1, 7 - 1)), "1","0")</f>
        <v>0</v>
      </c>
      <c r="BP951">
        <f ca="1" xml:space="preserve"> IF( AND( OFFSET($A$1, 951 - 1, 66 - 1) = "1", OFFSET($A$1, 951 - 1, 67 - 1) = "1" ), 1, IF( AND( OFFSET($A$1, 951 - 1, 66 - 1) = "1", OFFSET($A$1, 951 - 1, 67 - 1) = "0" ), 2, IF( AND( OFFSET($A$1, 951 - 1, 66 - 1) = "0", OFFSET($A$1, 951 - 1, 67 - 1) = "1" ), 3, 4 ) ) )</f>
        <v>4</v>
      </c>
    </row>
    <row r="952" spans="65:68" x14ac:dyDescent="0.25">
      <c r="BM952" s="6">
        <v>0.58377845430442976</v>
      </c>
      <c r="BN952" s="6" t="str">
        <f t="shared" si="101"/>
        <v>0</v>
      </c>
      <c r="BO952" t="str">
        <f ca="1">IF((OFFSET($A$1, 952 - 1, 65 - 1)) &gt;= (OFFSET($A$1, 144 - 1, 7 - 1)), "1","0")</f>
        <v>1</v>
      </c>
      <c r="BP952">
        <f ca="1" xml:space="preserve"> IF( AND( OFFSET($A$1, 952 - 1, 66 - 1) = "1", OFFSET($A$1, 952 - 1, 67 - 1) = "1" ), 1, IF( AND( OFFSET($A$1, 952 - 1, 66 - 1) = "1", OFFSET($A$1, 952 - 1, 67 - 1) = "0" ), 2, IF( AND( OFFSET($A$1, 952 - 1, 66 - 1) = "0", OFFSET($A$1, 952 - 1, 67 - 1) = "1" ), 3, 4 ) ) )</f>
        <v>3</v>
      </c>
    </row>
    <row r="953" spans="65:68" x14ac:dyDescent="0.25">
      <c r="BM953" s="6">
        <v>0.11494258587849238</v>
      </c>
      <c r="BN953" s="6" t="str">
        <f t="shared" si="101"/>
        <v>0</v>
      </c>
      <c r="BO953" t="str">
        <f ca="1">IF((OFFSET($A$1, 953 - 1, 65 - 1)) &gt;= (OFFSET($A$1, 144 - 1, 7 - 1)), "1","0")</f>
        <v>0</v>
      </c>
      <c r="BP953">
        <f ca="1" xml:space="preserve"> IF( AND( OFFSET($A$1, 953 - 1, 66 - 1) = "1", OFFSET($A$1, 953 - 1, 67 - 1) = "1" ), 1, IF( AND( OFFSET($A$1, 953 - 1, 66 - 1) = "1", OFFSET($A$1, 953 - 1, 67 - 1) = "0" ), 2, IF( AND( OFFSET($A$1, 953 - 1, 66 - 1) = "0", OFFSET($A$1, 953 - 1, 67 - 1) = "1" ), 3, 4 ) ) )</f>
        <v>4</v>
      </c>
    </row>
    <row r="954" spans="65:68" x14ac:dyDescent="0.25">
      <c r="BM954" s="6">
        <v>0.22879194012954474</v>
      </c>
      <c r="BN954" s="6" t="str">
        <f t="shared" si="101"/>
        <v>0</v>
      </c>
      <c r="BO954" t="str">
        <f ca="1">IF((OFFSET($A$1, 954 - 1, 65 - 1)) &gt;= (OFFSET($A$1, 144 - 1, 7 - 1)), "1","0")</f>
        <v>0</v>
      </c>
      <c r="BP954">
        <f ca="1" xml:space="preserve"> IF( AND( OFFSET($A$1, 954 - 1, 66 - 1) = "1", OFFSET($A$1, 954 - 1, 67 - 1) = "1" ), 1, IF( AND( OFFSET($A$1, 954 - 1, 66 - 1) = "1", OFFSET($A$1, 954 - 1, 67 - 1) = "0" ), 2, IF( AND( OFFSET($A$1, 954 - 1, 66 - 1) = "0", OFFSET($A$1, 954 - 1, 67 - 1) = "1" ), 3, 4 ) ) )</f>
        <v>4</v>
      </c>
    </row>
    <row r="955" spans="65:68" x14ac:dyDescent="0.25">
      <c r="BM955" s="6">
        <v>0.46063306074998051</v>
      </c>
      <c r="BN955" s="6" t="str">
        <f t="shared" si="101"/>
        <v>0</v>
      </c>
      <c r="BO955" t="str">
        <f ca="1">IF((OFFSET($A$1, 955 - 1, 65 - 1)) &gt;= (OFFSET($A$1, 144 - 1, 7 - 1)), "1","0")</f>
        <v>0</v>
      </c>
      <c r="BP955">
        <f ca="1" xml:space="preserve"> IF( AND( OFFSET($A$1, 955 - 1, 66 - 1) = "1", OFFSET($A$1, 955 - 1, 67 - 1) = "1" ), 1, IF( AND( OFFSET($A$1, 955 - 1, 66 - 1) = "1", OFFSET($A$1, 955 - 1, 67 - 1) = "0" ), 2, IF( AND( OFFSET($A$1, 955 - 1, 66 - 1) = "0", OFFSET($A$1, 955 - 1, 67 - 1) = "1" ), 3, 4 ) ) )</f>
        <v>4</v>
      </c>
    </row>
    <row r="956" spans="65:68" x14ac:dyDescent="0.25">
      <c r="BM956" s="6">
        <v>0.54423383713035478</v>
      </c>
      <c r="BN956" s="6" t="str">
        <f t="shared" si="101"/>
        <v>0</v>
      </c>
      <c r="BO956" t="str">
        <f ca="1">IF((OFFSET($A$1, 956 - 1, 65 - 1)) &gt;= (OFFSET($A$1, 144 - 1, 7 - 1)), "1","0")</f>
        <v>1</v>
      </c>
      <c r="BP956">
        <f ca="1" xml:space="preserve"> IF( AND( OFFSET($A$1, 956 - 1, 66 - 1) = "1", OFFSET($A$1, 956 - 1, 67 - 1) = "1" ), 1, IF( AND( OFFSET($A$1, 956 - 1, 66 - 1) = "1", OFFSET($A$1, 956 - 1, 67 - 1) = "0" ), 2, IF( AND( OFFSET($A$1, 956 - 1, 66 - 1) = "0", OFFSET($A$1, 956 - 1, 67 - 1) = "1" ), 3, 4 ) ) )</f>
        <v>3</v>
      </c>
    </row>
    <row r="957" spans="65:68" x14ac:dyDescent="0.25">
      <c r="BM957" s="6">
        <v>8.8528901526426632E-2</v>
      </c>
      <c r="BN957" s="6" t="str">
        <f t="shared" si="101"/>
        <v>0</v>
      </c>
      <c r="BO957" t="str">
        <f ca="1">IF((OFFSET($A$1, 957 - 1, 65 - 1)) &gt;= (OFFSET($A$1, 144 - 1, 7 - 1)), "1","0")</f>
        <v>0</v>
      </c>
      <c r="BP957">
        <f ca="1" xml:space="preserve"> IF( AND( OFFSET($A$1, 957 - 1, 66 - 1) = "1", OFFSET($A$1, 957 - 1, 67 - 1) = "1" ), 1, IF( AND( OFFSET($A$1, 957 - 1, 66 - 1) = "1", OFFSET($A$1, 957 - 1, 67 - 1) = "0" ), 2, IF( AND( OFFSET($A$1, 957 - 1, 66 - 1) = "0", OFFSET($A$1, 957 - 1, 67 - 1) = "1" ), 3, 4 ) ) )</f>
        <v>4</v>
      </c>
    </row>
    <row r="958" spans="65:68" x14ac:dyDescent="0.25">
      <c r="BM958" s="6">
        <v>0.91242591965982167</v>
      </c>
      <c r="BN958" s="6" t="str">
        <f>"1"</f>
        <v>1</v>
      </c>
      <c r="BO958" t="str">
        <f ca="1">IF((OFFSET($A$1, 958 - 1, 65 - 1)) &gt;= (OFFSET($A$1, 144 - 1, 7 - 1)), "1","0")</f>
        <v>1</v>
      </c>
      <c r="BP958">
        <f ca="1" xml:space="preserve"> IF( AND( OFFSET($A$1, 958 - 1, 66 - 1) = "1", OFFSET($A$1, 958 - 1, 67 - 1) = "1" ), 1, IF( AND( OFFSET($A$1, 958 - 1, 66 - 1) = "1", OFFSET($A$1, 958 - 1, 67 - 1) = "0" ), 2, IF( AND( OFFSET($A$1, 958 - 1, 66 - 1) = "0", OFFSET($A$1, 958 - 1, 67 - 1) = "1" ), 3, 4 ) ) )</f>
        <v>1</v>
      </c>
    </row>
    <row r="959" spans="65:68" x14ac:dyDescent="0.25">
      <c r="BM959" s="6">
        <v>0.92594074712240604</v>
      </c>
      <c r="BN959" s="6" t="str">
        <f>"0"</f>
        <v>0</v>
      </c>
      <c r="BO959" t="str">
        <f ca="1">IF((OFFSET($A$1, 959 - 1, 65 - 1)) &gt;= (OFFSET($A$1, 144 - 1, 7 - 1)), "1","0")</f>
        <v>1</v>
      </c>
      <c r="BP959">
        <f ca="1" xml:space="preserve"> IF( AND( OFFSET($A$1, 959 - 1, 66 - 1) = "1", OFFSET($A$1, 959 - 1, 67 - 1) = "1" ), 1, IF( AND( OFFSET($A$1, 959 - 1, 66 - 1) = "1", OFFSET($A$1, 959 - 1, 67 - 1) = "0" ), 2, IF( AND( OFFSET($A$1, 959 - 1, 66 - 1) = "0", OFFSET($A$1, 959 - 1, 67 - 1) = "1" ), 3, 4 ) ) )</f>
        <v>3</v>
      </c>
    </row>
    <row r="960" spans="65:68" x14ac:dyDescent="0.25">
      <c r="BM960" s="6">
        <v>0.6192747683763109</v>
      </c>
      <c r="BN960" s="6" t="str">
        <f>"1"</f>
        <v>1</v>
      </c>
      <c r="BO960" t="str">
        <f ca="1">IF((OFFSET($A$1, 960 - 1, 65 - 1)) &gt;= (OFFSET($A$1, 144 - 1, 7 - 1)), "1","0")</f>
        <v>1</v>
      </c>
      <c r="BP960">
        <f ca="1" xml:space="preserve"> IF( AND( OFFSET($A$1, 960 - 1, 66 - 1) = "1", OFFSET($A$1, 960 - 1, 67 - 1) = "1" ), 1, IF( AND( OFFSET($A$1, 960 - 1, 66 - 1) = "1", OFFSET($A$1, 960 - 1, 67 - 1) = "0" ), 2, IF( AND( OFFSET($A$1, 960 - 1, 66 - 1) = "0", OFFSET($A$1, 960 - 1, 67 - 1) = "1" ), 3, 4 ) ) )</f>
        <v>1</v>
      </c>
    </row>
    <row r="961" spans="65:68" x14ac:dyDescent="0.25">
      <c r="BM961" s="6">
        <v>0.66149401513356187</v>
      </c>
      <c r="BN961" s="6" t="str">
        <f>"0"</f>
        <v>0</v>
      </c>
      <c r="BO961" t="str">
        <f ca="1">IF((OFFSET($A$1, 961 - 1, 65 - 1)) &gt;= (OFFSET($A$1, 144 - 1, 7 - 1)), "1","0")</f>
        <v>1</v>
      </c>
      <c r="BP961">
        <f ca="1" xml:space="preserve"> IF( AND( OFFSET($A$1, 961 - 1, 66 - 1) = "1", OFFSET($A$1, 961 - 1, 67 - 1) = "1" ), 1, IF( AND( OFFSET($A$1, 961 - 1, 66 - 1) = "1", OFFSET($A$1, 961 - 1, 67 - 1) = "0" ), 2, IF( AND( OFFSET($A$1, 961 - 1, 66 - 1) = "0", OFFSET($A$1, 961 - 1, 67 - 1) = "1" ), 3, 4 ) ) )</f>
        <v>3</v>
      </c>
    </row>
    <row r="962" spans="65:68" x14ac:dyDescent="0.25">
      <c r="BM962" s="6">
        <v>0.10091509327056872</v>
      </c>
      <c r="BN962" s="6" t="str">
        <f>"0"</f>
        <v>0</v>
      </c>
      <c r="BO962" t="str">
        <f ca="1">IF((OFFSET($A$1, 962 - 1, 65 - 1)) &gt;= (OFFSET($A$1, 144 - 1, 7 - 1)), "1","0")</f>
        <v>0</v>
      </c>
      <c r="BP962">
        <f ca="1" xml:space="preserve"> IF( AND( OFFSET($A$1, 962 - 1, 66 - 1) = "1", OFFSET($A$1, 962 - 1, 67 - 1) = "1" ), 1, IF( AND( OFFSET($A$1, 962 - 1, 66 - 1) = "1", OFFSET($A$1, 962 - 1, 67 - 1) = "0" ), 2, IF( AND( OFFSET($A$1, 962 - 1, 66 - 1) = "0", OFFSET($A$1, 962 - 1, 67 - 1) = "1" ), 3, 4 ) ) )</f>
        <v>4</v>
      </c>
    </row>
    <row r="963" spans="65:68" x14ac:dyDescent="0.25">
      <c r="BM963" s="6">
        <v>0.26056000467384133</v>
      </c>
      <c r="BN963" s="6" t="str">
        <f>"0"</f>
        <v>0</v>
      </c>
      <c r="BO963" t="str">
        <f ca="1">IF((OFFSET($A$1, 963 - 1, 65 - 1)) &gt;= (OFFSET($A$1, 144 - 1, 7 - 1)), "1","0")</f>
        <v>0</v>
      </c>
      <c r="BP963">
        <f ca="1" xml:space="preserve"> IF( AND( OFFSET($A$1, 963 - 1, 66 - 1) = "1", OFFSET($A$1, 963 - 1, 67 - 1) = "1" ), 1, IF( AND( OFFSET($A$1, 963 - 1, 66 - 1) = "1", OFFSET($A$1, 963 - 1, 67 - 1) = "0" ), 2, IF( AND( OFFSET($A$1, 963 - 1, 66 - 1) = "0", OFFSET($A$1, 963 - 1, 67 - 1) = "1" ), 3, 4 ) ) )</f>
        <v>4</v>
      </c>
    </row>
    <row r="964" spans="65:68" x14ac:dyDescent="0.25">
      <c r="BM964" s="6">
        <v>0.36879504901289106</v>
      </c>
      <c r="BN964" s="6" t="str">
        <f>"0"</f>
        <v>0</v>
      </c>
      <c r="BO964" t="str">
        <f ca="1">IF((OFFSET($A$1, 964 - 1, 65 - 1)) &gt;= (OFFSET($A$1, 144 - 1, 7 - 1)), "1","0")</f>
        <v>0</v>
      </c>
      <c r="BP964">
        <f ca="1" xml:space="preserve"> IF( AND( OFFSET($A$1, 964 - 1, 66 - 1) = "1", OFFSET($A$1, 964 - 1, 67 - 1) = "1" ), 1, IF( AND( OFFSET($A$1, 964 - 1, 66 - 1) = "1", OFFSET($A$1, 964 - 1, 67 - 1) = "0" ), 2, IF( AND( OFFSET($A$1, 964 - 1, 66 - 1) = "0", OFFSET($A$1, 964 - 1, 67 - 1) = "1" ), 3, 4 ) ) )</f>
        <v>4</v>
      </c>
    </row>
    <row r="965" spans="65:68" x14ac:dyDescent="0.25">
      <c r="BM965" s="6">
        <v>0.80485354048814106</v>
      </c>
      <c r="BN965" s="6" t="str">
        <f>"1"</f>
        <v>1</v>
      </c>
      <c r="BO965" t="str">
        <f ca="1">IF((OFFSET($A$1, 965 - 1, 65 - 1)) &gt;= (OFFSET($A$1, 144 - 1, 7 - 1)), "1","0")</f>
        <v>1</v>
      </c>
      <c r="BP965">
        <f ca="1" xml:space="preserve"> IF( AND( OFFSET($A$1, 965 - 1, 66 - 1) = "1", OFFSET($A$1, 965 - 1, 67 - 1) = "1" ), 1, IF( AND( OFFSET($A$1, 965 - 1, 66 - 1) = "1", OFFSET($A$1, 965 - 1, 67 - 1) = "0" ), 2, IF( AND( OFFSET($A$1, 965 - 1, 66 - 1) = "0", OFFSET($A$1, 965 - 1, 67 - 1) = "1" ), 3, 4 ) ) )</f>
        <v>1</v>
      </c>
    </row>
    <row r="966" spans="65:68" x14ac:dyDescent="0.25">
      <c r="BM966" s="6">
        <v>9.3282230844713418E-2</v>
      </c>
      <c r="BN966" s="6" t="str">
        <f t="shared" ref="BN966:BN972" si="102">"0"</f>
        <v>0</v>
      </c>
      <c r="BO966" t="str">
        <f ca="1">IF((OFFSET($A$1, 966 - 1, 65 - 1)) &gt;= (OFFSET($A$1, 144 - 1, 7 - 1)), "1","0")</f>
        <v>0</v>
      </c>
      <c r="BP966">
        <f ca="1" xml:space="preserve"> IF( AND( OFFSET($A$1, 966 - 1, 66 - 1) = "1", OFFSET($A$1, 966 - 1, 67 - 1) = "1" ), 1, IF( AND( OFFSET($A$1, 966 - 1, 66 - 1) = "1", OFFSET($A$1, 966 - 1, 67 - 1) = "0" ), 2, IF( AND( OFFSET($A$1, 966 - 1, 66 - 1) = "0", OFFSET($A$1, 966 - 1, 67 - 1) = "1" ), 3, 4 ) ) )</f>
        <v>4</v>
      </c>
    </row>
    <row r="967" spans="65:68" x14ac:dyDescent="0.25">
      <c r="BM967" s="6">
        <v>0.391437821931654</v>
      </c>
      <c r="BN967" s="6" t="str">
        <f t="shared" si="102"/>
        <v>0</v>
      </c>
      <c r="BO967" t="str">
        <f ca="1">IF((OFFSET($A$1, 967 - 1, 65 - 1)) &gt;= (OFFSET($A$1, 144 - 1, 7 - 1)), "1","0")</f>
        <v>0</v>
      </c>
      <c r="BP967">
        <f ca="1" xml:space="preserve"> IF( AND( OFFSET($A$1, 967 - 1, 66 - 1) = "1", OFFSET($A$1, 967 - 1, 67 - 1) = "1" ), 1, IF( AND( OFFSET($A$1, 967 - 1, 66 - 1) = "1", OFFSET($A$1, 967 - 1, 67 - 1) = "0" ), 2, IF( AND( OFFSET($A$1, 967 - 1, 66 - 1) = "0", OFFSET($A$1, 967 - 1, 67 - 1) = "1" ), 3, 4 ) ) )</f>
        <v>4</v>
      </c>
    </row>
    <row r="968" spans="65:68" x14ac:dyDescent="0.25">
      <c r="BM968" s="6">
        <v>5.5468180047874217E-2</v>
      </c>
      <c r="BN968" s="6" t="str">
        <f t="shared" si="102"/>
        <v>0</v>
      </c>
      <c r="BO968" t="str">
        <f ca="1">IF((OFFSET($A$1, 968 - 1, 65 - 1)) &gt;= (OFFSET($A$1, 144 - 1, 7 - 1)), "1","0")</f>
        <v>0</v>
      </c>
      <c r="BP968">
        <f ca="1" xml:space="preserve"> IF( AND( OFFSET($A$1, 968 - 1, 66 - 1) = "1", OFFSET($A$1, 968 - 1, 67 - 1) = "1" ), 1, IF( AND( OFFSET($A$1, 968 - 1, 66 - 1) = "1", OFFSET($A$1, 968 - 1, 67 - 1) = "0" ), 2, IF( AND( OFFSET($A$1, 968 - 1, 66 - 1) = "0", OFFSET($A$1, 968 - 1, 67 - 1) = "1" ), 3, 4 ) ) )</f>
        <v>4</v>
      </c>
    </row>
    <row r="969" spans="65:68" x14ac:dyDescent="0.25">
      <c r="BM969" s="6">
        <v>0.33753888407403965</v>
      </c>
      <c r="BN969" s="6" t="str">
        <f t="shared" si="102"/>
        <v>0</v>
      </c>
      <c r="BO969" t="str">
        <f ca="1">IF((OFFSET($A$1, 969 - 1, 65 - 1)) &gt;= (OFFSET($A$1, 144 - 1, 7 - 1)), "1","0")</f>
        <v>0</v>
      </c>
      <c r="BP969">
        <f ca="1" xml:space="preserve"> IF( AND( OFFSET($A$1, 969 - 1, 66 - 1) = "1", OFFSET($A$1, 969 - 1, 67 - 1) = "1" ), 1, IF( AND( OFFSET($A$1, 969 - 1, 66 - 1) = "1", OFFSET($A$1, 969 - 1, 67 - 1) = "0" ), 2, IF( AND( OFFSET($A$1, 969 - 1, 66 - 1) = "0", OFFSET($A$1, 969 - 1, 67 - 1) = "1" ), 3, 4 ) ) )</f>
        <v>4</v>
      </c>
    </row>
    <row r="970" spans="65:68" x14ac:dyDescent="0.25">
      <c r="BM970" s="6">
        <v>0.14164903532236137</v>
      </c>
      <c r="BN970" s="6" t="str">
        <f t="shared" si="102"/>
        <v>0</v>
      </c>
      <c r="BO970" t="str">
        <f ca="1">IF((OFFSET($A$1, 970 - 1, 65 - 1)) &gt;= (OFFSET($A$1, 144 - 1, 7 - 1)), "1","0")</f>
        <v>0</v>
      </c>
      <c r="BP970">
        <f ca="1" xml:space="preserve"> IF( AND( OFFSET($A$1, 970 - 1, 66 - 1) = "1", OFFSET($A$1, 970 - 1, 67 - 1) = "1" ), 1, IF( AND( OFFSET($A$1, 970 - 1, 66 - 1) = "1", OFFSET($A$1, 970 - 1, 67 - 1) = "0" ), 2, IF( AND( OFFSET($A$1, 970 - 1, 66 - 1) = "0", OFFSET($A$1, 970 - 1, 67 - 1) = "1" ), 3, 4 ) ) )</f>
        <v>4</v>
      </c>
    </row>
    <row r="971" spans="65:68" x14ac:dyDescent="0.25">
      <c r="BM971" s="6">
        <v>0.73422706820000405</v>
      </c>
      <c r="BN971" s="6" t="str">
        <f t="shared" si="102"/>
        <v>0</v>
      </c>
      <c r="BO971" t="str">
        <f ca="1">IF((OFFSET($A$1, 971 - 1, 65 - 1)) &gt;= (OFFSET($A$1, 144 - 1, 7 - 1)), "1","0")</f>
        <v>1</v>
      </c>
      <c r="BP971">
        <f ca="1" xml:space="preserve"> IF( AND( OFFSET($A$1, 971 - 1, 66 - 1) = "1", OFFSET($A$1, 971 - 1, 67 - 1) = "1" ), 1, IF( AND( OFFSET($A$1, 971 - 1, 66 - 1) = "1", OFFSET($A$1, 971 - 1, 67 - 1) = "0" ), 2, IF( AND( OFFSET($A$1, 971 - 1, 66 - 1) = "0", OFFSET($A$1, 971 - 1, 67 - 1) = "1" ), 3, 4 ) ) )</f>
        <v>3</v>
      </c>
    </row>
    <row r="972" spans="65:68" x14ac:dyDescent="0.25">
      <c r="BM972" s="6">
        <v>0.22240425396252544</v>
      </c>
      <c r="BN972" s="6" t="str">
        <f t="shared" si="102"/>
        <v>0</v>
      </c>
      <c r="BO972" t="str">
        <f ca="1">IF((OFFSET($A$1, 972 - 1, 65 - 1)) &gt;= (OFFSET($A$1, 144 - 1, 7 - 1)), "1","0")</f>
        <v>0</v>
      </c>
      <c r="BP972">
        <f ca="1" xml:space="preserve"> IF( AND( OFFSET($A$1, 972 - 1, 66 - 1) = "1", OFFSET($A$1, 972 - 1, 67 - 1) = "1" ), 1, IF( AND( OFFSET($A$1, 972 - 1, 66 - 1) = "1", OFFSET($A$1, 972 - 1, 67 - 1) = "0" ), 2, IF( AND( OFFSET($A$1, 972 - 1, 66 - 1) = "0", OFFSET($A$1, 972 - 1, 67 - 1) = "1" ), 3, 4 ) ) )</f>
        <v>4</v>
      </c>
    </row>
    <row r="973" spans="65:68" x14ac:dyDescent="0.25">
      <c r="BM973" s="6">
        <v>0.83195276398067497</v>
      </c>
      <c r="BN973" s="6" t="str">
        <f>"1"</f>
        <v>1</v>
      </c>
      <c r="BO973" t="str">
        <f ca="1">IF((OFFSET($A$1, 973 - 1, 65 - 1)) &gt;= (OFFSET($A$1, 144 - 1, 7 - 1)), "1","0")</f>
        <v>1</v>
      </c>
      <c r="BP973">
        <f ca="1" xml:space="preserve"> IF( AND( OFFSET($A$1, 973 - 1, 66 - 1) = "1", OFFSET($A$1, 973 - 1, 67 - 1) = "1" ), 1, IF( AND( OFFSET($A$1, 973 - 1, 66 - 1) = "1", OFFSET($A$1, 973 - 1, 67 - 1) = "0" ), 2, IF( AND( OFFSET($A$1, 973 - 1, 66 - 1) = "0", OFFSET($A$1, 973 - 1, 67 - 1) = "1" ), 3, 4 ) ) )</f>
        <v>1</v>
      </c>
    </row>
    <row r="974" spans="65:68" x14ac:dyDescent="0.25">
      <c r="BM974" s="6">
        <v>0.3902055415638187</v>
      </c>
      <c r="BN974" s="6" t="str">
        <f t="shared" ref="BN974:BN1000" si="103">"0"</f>
        <v>0</v>
      </c>
      <c r="BO974" t="str">
        <f ca="1">IF((OFFSET($A$1, 974 - 1, 65 - 1)) &gt;= (OFFSET($A$1, 144 - 1, 7 - 1)), "1","0")</f>
        <v>0</v>
      </c>
      <c r="BP974">
        <f ca="1" xml:space="preserve"> IF( AND( OFFSET($A$1, 974 - 1, 66 - 1) = "1", OFFSET($A$1, 974 - 1, 67 - 1) = "1" ), 1, IF( AND( OFFSET($A$1, 974 - 1, 66 - 1) = "1", OFFSET($A$1, 974 - 1, 67 - 1) = "0" ), 2, IF( AND( OFFSET($A$1, 974 - 1, 66 - 1) = "0", OFFSET($A$1, 974 - 1, 67 - 1) = "1" ), 3, 4 ) ) )</f>
        <v>4</v>
      </c>
    </row>
    <row r="975" spans="65:68" x14ac:dyDescent="0.25">
      <c r="BM975" s="6">
        <v>0.15363788987372284</v>
      </c>
      <c r="BN975" s="6" t="str">
        <f t="shared" si="103"/>
        <v>0</v>
      </c>
      <c r="BO975" t="str">
        <f ca="1">IF((OFFSET($A$1, 975 - 1, 65 - 1)) &gt;= (OFFSET($A$1, 144 - 1, 7 - 1)), "1","0")</f>
        <v>0</v>
      </c>
      <c r="BP975">
        <f ca="1" xml:space="preserve"> IF( AND( OFFSET($A$1, 975 - 1, 66 - 1) = "1", OFFSET($A$1, 975 - 1, 67 - 1) = "1" ), 1, IF( AND( OFFSET($A$1, 975 - 1, 66 - 1) = "1", OFFSET($A$1, 975 - 1, 67 - 1) = "0" ), 2, IF( AND( OFFSET($A$1, 975 - 1, 66 - 1) = "0", OFFSET($A$1, 975 - 1, 67 - 1) = "1" ), 3, 4 ) ) )</f>
        <v>4</v>
      </c>
    </row>
    <row r="976" spans="65:68" x14ac:dyDescent="0.25">
      <c r="BM976" s="6">
        <v>0.11292876704998384</v>
      </c>
      <c r="BN976" s="6" t="str">
        <f t="shared" si="103"/>
        <v>0</v>
      </c>
      <c r="BO976" t="str">
        <f ca="1">IF((OFFSET($A$1, 976 - 1, 65 - 1)) &gt;= (OFFSET($A$1, 144 - 1, 7 - 1)), "1","0")</f>
        <v>0</v>
      </c>
      <c r="BP976">
        <f ca="1" xml:space="preserve"> IF( AND( OFFSET($A$1, 976 - 1, 66 - 1) = "1", OFFSET($A$1, 976 - 1, 67 - 1) = "1" ), 1, IF( AND( OFFSET($A$1, 976 - 1, 66 - 1) = "1", OFFSET($A$1, 976 - 1, 67 - 1) = "0" ), 2, IF( AND( OFFSET($A$1, 976 - 1, 66 - 1) = "0", OFFSET($A$1, 976 - 1, 67 - 1) = "1" ), 3, 4 ) ) )</f>
        <v>4</v>
      </c>
    </row>
    <row r="977" spans="65:68" x14ac:dyDescent="0.25">
      <c r="BM977" s="6">
        <v>0.53692352115014386</v>
      </c>
      <c r="BN977" s="6" t="str">
        <f t="shared" si="103"/>
        <v>0</v>
      </c>
      <c r="BO977" t="str">
        <f ca="1">IF((OFFSET($A$1, 977 - 1, 65 - 1)) &gt;= (OFFSET($A$1, 144 - 1, 7 - 1)), "1","0")</f>
        <v>1</v>
      </c>
      <c r="BP977">
        <f ca="1" xml:space="preserve"> IF( AND( OFFSET($A$1, 977 - 1, 66 - 1) = "1", OFFSET($A$1, 977 - 1, 67 - 1) = "1" ), 1, IF( AND( OFFSET($A$1, 977 - 1, 66 - 1) = "1", OFFSET($A$1, 977 - 1, 67 - 1) = "0" ), 2, IF( AND( OFFSET($A$1, 977 - 1, 66 - 1) = "0", OFFSET($A$1, 977 - 1, 67 - 1) = "1" ), 3, 4 ) ) )</f>
        <v>3</v>
      </c>
    </row>
    <row r="978" spans="65:68" x14ac:dyDescent="0.25">
      <c r="BM978" s="6">
        <v>0.80190328222669149</v>
      </c>
      <c r="BN978" s="6" t="str">
        <f t="shared" si="103"/>
        <v>0</v>
      </c>
      <c r="BO978" t="str">
        <f ca="1">IF((OFFSET($A$1, 978 - 1, 65 - 1)) &gt;= (OFFSET($A$1, 144 - 1, 7 - 1)), "1","0")</f>
        <v>1</v>
      </c>
      <c r="BP978">
        <f ca="1" xml:space="preserve"> IF( AND( OFFSET($A$1, 978 - 1, 66 - 1) = "1", OFFSET($A$1, 978 - 1, 67 - 1) = "1" ), 1, IF( AND( OFFSET($A$1, 978 - 1, 66 - 1) = "1", OFFSET($A$1, 978 - 1, 67 - 1) = "0" ), 2, IF( AND( OFFSET($A$1, 978 - 1, 66 - 1) = "0", OFFSET($A$1, 978 - 1, 67 - 1) = "1" ), 3, 4 ) ) )</f>
        <v>3</v>
      </c>
    </row>
    <row r="979" spans="65:68" x14ac:dyDescent="0.25">
      <c r="BM979" s="6">
        <v>0.25100937202741697</v>
      </c>
      <c r="BN979" s="6" t="str">
        <f t="shared" si="103"/>
        <v>0</v>
      </c>
      <c r="BO979" t="str">
        <f ca="1">IF((OFFSET($A$1, 979 - 1, 65 - 1)) &gt;= (OFFSET($A$1, 144 - 1, 7 - 1)), "1","0")</f>
        <v>0</v>
      </c>
      <c r="BP979">
        <f ca="1" xml:space="preserve"> IF( AND( OFFSET($A$1, 979 - 1, 66 - 1) = "1", OFFSET($A$1, 979 - 1, 67 - 1) = "1" ), 1, IF( AND( OFFSET($A$1, 979 - 1, 66 - 1) = "1", OFFSET($A$1, 979 - 1, 67 - 1) = "0" ), 2, IF( AND( OFFSET($A$1, 979 - 1, 66 - 1) = "0", OFFSET($A$1, 979 - 1, 67 - 1) = "1" ), 3, 4 ) ) )</f>
        <v>4</v>
      </c>
    </row>
    <row r="980" spans="65:68" x14ac:dyDescent="0.25">
      <c r="BM980" s="6">
        <v>0.26940663571732476</v>
      </c>
      <c r="BN980" s="6" t="str">
        <f t="shared" si="103"/>
        <v>0</v>
      </c>
      <c r="BO980" t="str">
        <f ca="1">IF((OFFSET($A$1, 980 - 1, 65 - 1)) &gt;= (OFFSET($A$1, 144 - 1, 7 - 1)), "1","0")</f>
        <v>0</v>
      </c>
      <c r="BP980">
        <f ca="1" xml:space="preserve"> IF( AND( OFFSET($A$1, 980 - 1, 66 - 1) = "1", OFFSET($A$1, 980 - 1, 67 - 1) = "1" ), 1, IF( AND( OFFSET($A$1, 980 - 1, 66 - 1) = "1", OFFSET($A$1, 980 - 1, 67 - 1) = "0" ), 2, IF( AND( OFFSET($A$1, 980 - 1, 66 - 1) = "0", OFFSET($A$1, 980 - 1, 67 - 1) = "1" ), 3, 4 ) ) )</f>
        <v>4</v>
      </c>
    </row>
    <row r="981" spans="65:68" x14ac:dyDescent="0.25">
      <c r="BM981" s="6">
        <v>0.64065207434827265</v>
      </c>
      <c r="BN981" s="6" t="str">
        <f t="shared" si="103"/>
        <v>0</v>
      </c>
      <c r="BO981" t="str">
        <f ca="1">IF((OFFSET($A$1, 981 - 1, 65 - 1)) &gt;= (OFFSET($A$1, 144 - 1, 7 - 1)), "1","0")</f>
        <v>1</v>
      </c>
      <c r="BP981">
        <f ca="1" xml:space="preserve"> IF( AND( OFFSET($A$1, 981 - 1, 66 - 1) = "1", OFFSET($A$1, 981 - 1, 67 - 1) = "1" ), 1, IF( AND( OFFSET($A$1, 981 - 1, 66 - 1) = "1", OFFSET($A$1, 981 - 1, 67 - 1) = "0" ), 2, IF( AND( OFFSET($A$1, 981 - 1, 66 - 1) = "0", OFFSET($A$1, 981 - 1, 67 - 1) = "1" ), 3, 4 ) ) )</f>
        <v>3</v>
      </c>
    </row>
    <row r="982" spans="65:68" x14ac:dyDescent="0.25">
      <c r="BM982" s="6">
        <v>0.21418059052926675</v>
      </c>
      <c r="BN982" s="6" t="str">
        <f t="shared" si="103"/>
        <v>0</v>
      </c>
      <c r="BO982" t="str">
        <f ca="1">IF((OFFSET($A$1, 982 - 1, 65 - 1)) &gt;= (OFFSET($A$1, 144 - 1, 7 - 1)), "1","0")</f>
        <v>0</v>
      </c>
      <c r="BP982">
        <f ca="1" xml:space="preserve"> IF( AND( OFFSET($A$1, 982 - 1, 66 - 1) = "1", OFFSET($A$1, 982 - 1, 67 - 1) = "1" ), 1, IF( AND( OFFSET($A$1, 982 - 1, 66 - 1) = "1", OFFSET($A$1, 982 - 1, 67 - 1) = "0" ), 2, IF( AND( OFFSET($A$1, 982 - 1, 66 - 1) = "0", OFFSET($A$1, 982 - 1, 67 - 1) = "1" ), 3, 4 ) ) )</f>
        <v>4</v>
      </c>
    </row>
    <row r="983" spans="65:68" x14ac:dyDescent="0.25">
      <c r="BM983" s="6">
        <v>9.9960729553977473E-2</v>
      </c>
      <c r="BN983" s="6" t="str">
        <f t="shared" si="103"/>
        <v>0</v>
      </c>
      <c r="BO983" t="str">
        <f ca="1">IF((OFFSET($A$1, 983 - 1, 65 - 1)) &gt;= (OFFSET($A$1, 144 - 1, 7 - 1)), "1","0")</f>
        <v>0</v>
      </c>
      <c r="BP983">
        <f ca="1" xml:space="preserve"> IF( AND( OFFSET($A$1, 983 - 1, 66 - 1) = "1", OFFSET($A$1, 983 - 1, 67 - 1) = "1" ), 1, IF( AND( OFFSET($A$1, 983 - 1, 66 - 1) = "1", OFFSET($A$1, 983 - 1, 67 - 1) = "0" ), 2, IF( AND( OFFSET($A$1, 983 - 1, 66 - 1) = "0", OFFSET($A$1, 983 - 1, 67 - 1) = "1" ), 3, 4 ) ) )</f>
        <v>4</v>
      </c>
    </row>
    <row r="984" spans="65:68" x14ac:dyDescent="0.25">
      <c r="BM984" s="6">
        <v>0.42056984053628066</v>
      </c>
      <c r="BN984" s="6" t="str">
        <f t="shared" si="103"/>
        <v>0</v>
      </c>
      <c r="BO984" t="str">
        <f ca="1">IF((OFFSET($A$1, 984 - 1, 65 - 1)) &gt;= (OFFSET($A$1, 144 - 1, 7 - 1)), "1","0")</f>
        <v>0</v>
      </c>
      <c r="BP984">
        <f ca="1" xml:space="preserve"> IF( AND( OFFSET($A$1, 984 - 1, 66 - 1) = "1", OFFSET($A$1, 984 - 1, 67 - 1) = "1" ), 1, IF( AND( OFFSET($A$1, 984 - 1, 66 - 1) = "1", OFFSET($A$1, 984 - 1, 67 - 1) = "0" ), 2, IF( AND( OFFSET($A$1, 984 - 1, 66 - 1) = "0", OFFSET($A$1, 984 - 1, 67 - 1) = "1" ), 3, 4 ) ) )</f>
        <v>4</v>
      </c>
    </row>
    <row r="985" spans="65:68" x14ac:dyDescent="0.25">
      <c r="BM985" s="6">
        <v>0.31063955260645654</v>
      </c>
      <c r="BN985" s="6" t="str">
        <f t="shared" si="103"/>
        <v>0</v>
      </c>
      <c r="BO985" t="str">
        <f ca="1">IF((OFFSET($A$1, 985 - 1, 65 - 1)) &gt;= (OFFSET($A$1, 144 - 1, 7 - 1)), "1","0")</f>
        <v>0</v>
      </c>
      <c r="BP985">
        <f ca="1" xml:space="preserve"> IF( AND( OFFSET($A$1, 985 - 1, 66 - 1) = "1", OFFSET($A$1, 985 - 1, 67 - 1) = "1" ), 1, IF( AND( OFFSET($A$1, 985 - 1, 66 - 1) = "1", OFFSET($A$1, 985 - 1, 67 - 1) = "0" ), 2, IF( AND( OFFSET($A$1, 985 - 1, 66 - 1) = "0", OFFSET($A$1, 985 - 1, 67 - 1) = "1" ), 3, 4 ) ) )</f>
        <v>4</v>
      </c>
    </row>
    <row r="986" spans="65:68" x14ac:dyDescent="0.25">
      <c r="BM986" s="6">
        <v>0.82588426635828427</v>
      </c>
      <c r="BN986" s="6" t="str">
        <f t="shared" si="103"/>
        <v>0</v>
      </c>
      <c r="BO986" t="str">
        <f ca="1">IF((OFFSET($A$1, 986 - 1, 65 - 1)) &gt;= (OFFSET($A$1, 144 - 1, 7 - 1)), "1","0")</f>
        <v>1</v>
      </c>
      <c r="BP986">
        <f ca="1" xml:space="preserve"> IF( AND( OFFSET($A$1, 986 - 1, 66 - 1) = "1", OFFSET($A$1, 986 - 1, 67 - 1) = "1" ), 1, IF( AND( OFFSET($A$1, 986 - 1, 66 - 1) = "1", OFFSET($A$1, 986 - 1, 67 - 1) = "0" ), 2, IF( AND( OFFSET($A$1, 986 - 1, 66 - 1) = "0", OFFSET($A$1, 986 - 1, 67 - 1) = "1" ), 3, 4 ) ) )</f>
        <v>3</v>
      </c>
    </row>
    <row r="987" spans="65:68" x14ac:dyDescent="0.25">
      <c r="BM987" s="6">
        <v>0.5254253259954702</v>
      </c>
      <c r="BN987" s="6" t="str">
        <f t="shared" si="103"/>
        <v>0</v>
      </c>
      <c r="BO987" t="str">
        <f ca="1">IF((OFFSET($A$1, 987 - 1, 65 - 1)) &gt;= (OFFSET($A$1, 144 - 1, 7 - 1)), "1","0")</f>
        <v>1</v>
      </c>
      <c r="BP987">
        <f ca="1" xml:space="preserve"> IF( AND( OFFSET($A$1, 987 - 1, 66 - 1) = "1", OFFSET($A$1, 987 - 1, 67 - 1) = "1" ), 1, IF( AND( OFFSET($A$1, 987 - 1, 66 - 1) = "1", OFFSET($A$1, 987 - 1, 67 - 1) = "0" ), 2, IF( AND( OFFSET($A$1, 987 - 1, 66 - 1) = "0", OFFSET($A$1, 987 - 1, 67 - 1) = "1" ), 3, 4 ) ) )</f>
        <v>3</v>
      </c>
    </row>
    <row r="988" spans="65:68" x14ac:dyDescent="0.25">
      <c r="BM988" s="6">
        <v>0.59428997903089076</v>
      </c>
      <c r="BN988" s="6" t="str">
        <f t="shared" si="103"/>
        <v>0</v>
      </c>
      <c r="BO988" t="str">
        <f ca="1">IF((OFFSET($A$1, 988 - 1, 65 - 1)) &gt;= (OFFSET($A$1, 144 - 1, 7 - 1)), "1","0")</f>
        <v>1</v>
      </c>
      <c r="BP988">
        <f ca="1" xml:space="preserve"> IF( AND( OFFSET($A$1, 988 - 1, 66 - 1) = "1", OFFSET($A$1, 988 - 1, 67 - 1) = "1" ), 1, IF( AND( OFFSET($A$1, 988 - 1, 66 - 1) = "1", OFFSET($A$1, 988 - 1, 67 - 1) = "0" ), 2, IF( AND( OFFSET($A$1, 988 - 1, 66 - 1) = "0", OFFSET($A$1, 988 - 1, 67 - 1) = "1" ), 3, 4 ) ) )</f>
        <v>3</v>
      </c>
    </row>
    <row r="989" spans="65:68" x14ac:dyDescent="0.25">
      <c r="BM989" s="6">
        <v>0.48998500400490425</v>
      </c>
      <c r="BN989" s="6" t="str">
        <f t="shared" si="103"/>
        <v>0</v>
      </c>
      <c r="BO989" t="str">
        <f ca="1">IF((OFFSET($A$1, 989 - 1, 65 - 1)) &gt;= (OFFSET($A$1, 144 - 1, 7 - 1)), "1","0")</f>
        <v>0</v>
      </c>
      <c r="BP989">
        <f ca="1" xml:space="preserve"> IF( AND( OFFSET($A$1, 989 - 1, 66 - 1) = "1", OFFSET($A$1, 989 - 1, 67 - 1) = "1" ), 1, IF( AND( OFFSET($A$1, 989 - 1, 66 - 1) = "1", OFFSET($A$1, 989 - 1, 67 - 1) = "0" ), 2, IF( AND( OFFSET($A$1, 989 - 1, 66 - 1) = "0", OFFSET($A$1, 989 - 1, 67 - 1) = "1" ), 3, 4 ) ) )</f>
        <v>4</v>
      </c>
    </row>
    <row r="990" spans="65:68" x14ac:dyDescent="0.25">
      <c r="BM990" s="6">
        <v>0.23024941973754137</v>
      </c>
      <c r="BN990" s="6" t="str">
        <f t="shared" si="103"/>
        <v>0</v>
      </c>
      <c r="BO990" t="str">
        <f ca="1">IF((OFFSET($A$1, 990 - 1, 65 - 1)) &gt;= (OFFSET($A$1, 144 - 1, 7 - 1)), "1","0")</f>
        <v>0</v>
      </c>
      <c r="BP990">
        <f ca="1" xml:space="preserve"> IF( AND( OFFSET($A$1, 990 - 1, 66 - 1) = "1", OFFSET($A$1, 990 - 1, 67 - 1) = "1" ), 1, IF( AND( OFFSET($A$1, 990 - 1, 66 - 1) = "1", OFFSET($A$1, 990 - 1, 67 - 1) = "0" ), 2, IF( AND( OFFSET($A$1, 990 - 1, 66 - 1) = "0", OFFSET($A$1, 990 - 1, 67 - 1) = "1" ), 3, 4 ) ) )</f>
        <v>4</v>
      </c>
    </row>
    <row r="991" spans="65:68" x14ac:dyDescent="0.25">
      <c r="BM991" s="6">
        <v>0.33241991403579146</v>
      </c>
      <c r="BN991" s="6" t="str">
        <f t="shared" si="103"/>
        <v>0</v>
      </c>
      <c r="BO991" t="str">
        <f ca="1">IF((OFFSET($A$1, 991 - 1, 65 - 1)) &gt;= (OFFSET($A$1, 144 - 1, 7 - 1)), "1","0")</f>
        <v>0</v>
      </c>
      <c r="BP991">
        <f ca="1" xml:space="preserve"> IF( AND( OFFSET($A$1, 991 - 1, 66 - 1) = "1", OFFSET($A$1, 991 - 1, 67 - 1) = "1" ), 1, IF( AND( OFFSET($A$1, 991 - 1, 66 - 1) = "1", OFFSET($A$1, 991 - 1, 67 - 1) = "0" ), 2, IF( AND( OFFSET($A$1, 991 - 1, 66 - 1) = "0", OFFSET($A$1, 991 - 1, 67 - 1) = "1" ), 3, 4 ) ) )</f>
        <v>4</v>
      </c>
    </row>
    <row r="992" spans="65:68" x14ac:dyDescent="0.25">
      <c r="BM992" s="6">
        <v>0.31289090749248039</v>
      </c>
      <c r="BN992" s="6" t="str">
        <f t="shared" si="103"/>
        <v>0</v>
      </c>
      <c r="BO992" t="str">
        <f ca="1">IF((OFFSET($A$1, 992 - 1, 65 - 1)) &gt;= (OFFSET($A$1, 144 - 1, 7 - 1)), "1","0")</f>
        <v>0</v>
      </c>
      <c r="BP992">
        <f ca="1" xml:space="preserve"> IF( AND( OFFSET($A$1, 992 - 1, 66 - 1) = "1", OFFSET($A$1, 992 - 1, 67 - 1) = "1" ), 1, IF( AND( OFFSET($A$1, 992 - 1, 66 - 1) = "1", OFFSET($A$1, 992 - 1, 67 - 1) = "0" ), 2, IF( AND( OFFSET($A$1, 992 - 1, 66 - 1) = "0", OFFSET($A$1, 992 - 1, 67 - 1) = "1" ), 3, 4 ) ) )</f>
        <v>4</v>
      </c>
    </row>
    <row r="993" spans="65:68" x14ac:dyDescent="0.25">
      <c r="BM993" s="6">
        <v>0.1935809791852659</v>
      </c>
      <c r="BN993" s="6" t="str">
        <f t="shared" si="103"/>
        <v>0</v>
      </c>
      <c r="BO993" t="str">
        <f ca="1">IF((OFFSET($A$1, 993 - 1, 65 - 1)) &gt;= (OFFSET($A$1, 144 - 1, 7 - 1)), "1","0")</f>
        <v>0</v>
      </c>
      <c r="BP993">
        <f ca="1" xml:space="preserve"> IF( AND( OFFSET($A$1, 993 - 1, 66 - 1) = "1", OFFSET($A$1, 993 - 1, 67 - 1) = "1" ), 1, IF( AND( OFFSET($A$1, 993 - 1, 66 - 1) = "1", OFFSET($A$1, 993 - 1, 67 - 1) = "0" ), 2, IF( AND( OFFSET($A$1, 993 - 1, 66 - 1) = "0", OFFSET($A$1, 993 - 1, 67 - 1) = "1" ), 3, 4 ) ) )</f>
        <v>4</v>
      </c>
    </row>
    <row r="994" spans="65:68" x14ac:dyDescent="0.25">
      <c r="BM994" s="6">
        <v>0.35018241357186425</v>
      </c>
      <c r="BN994" s="6" t="str">
        <f t="shared" si="103"/>
        <v>0</v>
      </c>
      <c r="BO994" t="str">
        <f ca="1">IF((OFFSET($A$1, 994 - 1, 65 - 1)) &gt;= (OFFSET($A$1, 144 - 1, 7 - 1)), "1","0")</f>
        <v>0</v>
      </c>
      <c r="BP994">
        <f ca="1" xml:space="preserve"> IF( AND( OFFSET($A$1, 994 - 1, 66 - 1) = "1", OFFSET($A$1, 994 - 1, 67 - 1) = "1" ), 1, IF( AND( OFFSET($A$1, 994 - 1, 66 - 1) = "1", OFFSET($A$1, 994 - 1, 67 - 1) = "0" ), 2, IF( AND( OFFSET($A$1, 994 - 1, 66 - 1) = "0", OFFSET($A$1, 994 - 1, 67 - 1) = "1" ), 3, 4 ) ) )</f>
        <v>4</v>
      </c>
    </row>
    <row r="995" spans="65:68" x14ac:dyDescent="0.25">
      <c r="BM995" s="6">
        <v>0.65002975519171791</v>
      </c>
      <c r="BN995" s="6" t="str">
        <f t="shared" si="103"/>
        <v>0</v>
      </c>
      <c r="BO995" t="str">
        <f ca="1">IF((OFFSET($A$1, 995 - 1, 65 - 1)) &gt;= (OFFSET($A$1, 144 - 1, 7 - 1)), "1","0")</f>
        <v>1</v>
      </c>
      <c r="BP995">
        <f ca="1" xml:space="preserve"> IF( AND( OFFSET($A$1, 995 - 1, 66 - 1) = "1", OFFSET($A$1, 995 - 1, 67 - 1) = "1" ), 1, IF( AND( OFFSET($A$1, 995 - 1, 66 - 1) = "1", OFFSET($A$1, 995 - 1, 67 - 1) = "0" ), 2, IF( AND( OFFSET($A$1, 995 - 1, 66 - 1) = "0", OFFSET($A$1, 995 - 1, 67 - 1) = "1" ), 3, 4 ) ) )</f>
        <v>3</v>
      </c>
    </row>
    <row r="996" spans="65:68" x14ac:dyDescent="0.25">
      <c r="BM996" s="6">
        <v>0.21738707568516699</v>
      </c>
      <c r="BN996" s="6" t="str">
        <f t="shared" si="103"/>
        <v>0</v>
      </c>
      <c r="BO996" t="str">
        <f ca="1">IF((OFFSET($A$1, 996 - 1, 65 - 1)) &gt;= (OFFSET($A$1, 144 - 1, 7 - 1)), "1","0")</f>
        <v>0</v>
      </c>
      <c r="BP996">
        <f ca="1" xml:space="preserve"> IF( AND( OFFSET($A$1, 996 - 1, 66 - 1) = "1", OFFSET($A$1, 996 - 1, 67 - 1) = "1" ), 1, IF( AND( OFFSET($A$1, 996 - 1, 66 - 1) = "1", OFFSET($A$1, 996 - 1, 67 - 1) = "0" ), 2, IF( AND( OFFSET($A$1, 996 - 1, 66 - 1) = "0", OFFSET($A$1, 996 - 1, 67 - 1) = "1" ), 3, 4 ) ) )</f>
        <v>4</v>
      </c>
    </row>
    <row r="997" spans="65:68" x14ac:dyDescent="0.25">
      <c r="BM997" s="6">
        <v>0.92443393419721009</v>
      </c>
      <c r="BN997" s="6" t="str">
        <f t="shared" si="103"/>
        <v>0</v>
      </c>
      <c r="BO997" t="str">
        <f ca="1">IF((OFFSET($A$1, 997 - 1, 65 - 1)) &gt;= (OFFSET($A$1, 144 - 1, 7 - 1)), "1","0")</f>
        <v>1</v>
      </c>
      <c r="BP997">
        <f ca="1" xml:space="preserve"> IF( AND( OFFSET($A$1, 997 - 1, 66 - 1) = "1", OFFSET($A$1, 997 - 1, 67 - 1) = "1" ), 1, IF( AND( OFFSET($A$1, 997 - 1, 66 - 1) = "1", OFFSET($A$1, 997 - 1, 67 - 1) = "0" ), 2, IF( AND( OFFSET($A$1, 997 - 1, 66 - 1) = "0", OFFSET($A$1, 997 - 1, 67 - 1) = "1" ), 3, 4 ) ) )</f>
        <v>3</v>
      </c>
    </row>
    <row r="998" spans="65:68" x14ac:dyDescent="0.25">
      <c r="BM998" s="6">
        <v>0.41782463723067348</v>
      </c>
      <c r="BN998" s="6" t="str">
        <f t="shared" si="103"/>
        <v>0</v>
      </c>
      <c r="BO998" t="str">
        <f ca="1">IF((OFFSET($A$1, 998 - 1, 65 - 1)) &gt;= (OFFSET($A$1, 144 - 1, 7 - 1)), "1","0")</f>
        <v>0</v>
      </c>
      <c r="BP998">
        <f ca="1" xml:space="preserve"> IF( AND( OFFSET($A$1, 998 - 1, 66 - 1) = "1", OFFSET($A$1, 998 - 1, 67 - 1) = "1" ), 1, IF( AND( OFFSET($A$1, 998 - 1, 66 - 1) = "1", OFFSET($A$1, 998 - 1, 67 - 1) = "0" ), 2, IF( AND( OFFSET($A$1, 998 - 1, 66 - 1) = "0", OFFSET($A$1, 998 - 1, 67 - 1) = "1" ), 3, 4 ) ) )</f>
        <v>4</v>
      </c>
    </row>
    <row r="999" spans="65:68" x14ac:dyDescent="0.25">
      <c r="BM999" s="6">
        <v>0.66001110034324184</v>
      </c>
      <c r="BN999" s="6" t="str">
        <f t="shared" si="103"/>
        <v>0</v>
      </c>
      <c r="BO999" t="str">
        <f ca="1">IF((OFFSET($A$1, 999 - 1, 65 - 1)) &gt;= (OFFSET($A$1, 144 - 1, 7 - 1)), "1","0")</f>
        <v>1</v>
      </c>
      <c r="BP999">
        <f ca="1" xml:space="preserve"> IF( AND( OFFSET($A$1, 999 - 1, 66 - 1) = "1", OFFSET($A$1, 999 - 1, 67 - 1) = "1" ), 1, IF( AND( OFFSET($A$1, 999 - 1, 66 - 1) = "1", OFFSET($A$1, 999 - 1, 67 - 1) = "0" ), 2, IF( AND( OFFSET($A$1, 999 - 1, 66 - 1) = "0", OFFSET($A$1, 999 - 1, 67 - 1) = "1" ), 3, 4 ) ) )</f>
        <v>3</v>
      </c>
    </row>
    <row r="1000" spans="65:68" x14ac:dyDescent="0.25">
      <c r="BM1000" s="6">
        <v>0.62372130396205594</v>
      </c>
      <c r="BN1000" s="6" t="str">
        <f t="shared" si="103"/>
        <v>0</v>
      </c>
      <c r="BO1000" t="str">
        <f ca="1">IF((OFFSET($A$1, 1000 - 1, 65 - 1)) &gt;= (OFFSET($A$1, 144 - 1, 7 - 1)), "1","0")</f>
        <v>1</v>
      </c>
      <c r="BP1000">
        <f ca="1" xml:space="preserve"> IF( AND( OFFSET($A$1, 1000 - 1, 66 - 1) = "1", OFFSET($A$1, 1000 - 1, 67 - 1) = "1" ), 1, IF( AND( OFFSET($A$1, 1000 - 1, 66 - 1) = "1", OFFSET($A$1, 1000 - 1, 67 - 1) = "0" ), 2, IF( AND( OFFSET($A$1, 1000 - 1, 66 - 1) = "0", OFFSET($A$1, 1000 - 1, 67 - 1) = "1" ), 3, 4 ) ) )</f>
        <v>3</v>
      </c>
    </row>
  </sheetData>
  <mergeCells count="101">
    <mergeCell ref="G13:K13"/>
    <mergeCell ref="G14:K14"/>
    <mergeCell ref="G15:K15"/>
    <mergeCell ref="G16:K16"/>
    <mergeCell ref="G17:K17"/>
    <mergeCell ref="G18:K18"/>
    <mergeCell ref="G19:K19"/>
    <mergeCell ref="C12:K12"/>
    <mergeCell ref="C13:F13"/>
    <mergeCell ref="C14:F14"/>
    <mergeCell ref="C15:F15"/>
    <mergeCell ref="C16:F16"/>
    <mergeCell ref="C17:F17"/>
    <mergeCell ref="G20:K20"/>
    <mergeCell ref="C22:N22"/>
    <mergeCell ref="C23:D23"/>
    <mergeCell ref="C24:D24"/>
    <mergeCell ref="C25:D25"/>
    <mergeCell ref="E23:N23"/>
    <mergeCell ref="E25:N25"/>
    <mergeCell ref="C18:F18"/>
    <mergeCell ref="C19:F19"/>
    <mergeCell ref="C20:F20"/>
    <mergeCell ref="G28:J28"/>
    <mergeCell ref="G29:J29"/>
    <mergeCell ref="G30:J30"/>
    <mergeCell ref="G31:J31"/>
    <mergeCell ref="G32:J32"/>
    <mergeCell ref="G33:J33"/>
    <mergeCell ref="C27:J27"/>
    <mergeCell ref="C28:F28"/>
    <mergeCell ref="C29:F29"/>
    <mergeCell ref="C30:F30"/>
    <mergeCell ref="C31:F31"/>
    <mergeCell ref="C32:F32"/>
    <mergeCell ref="G34:J34"/>
    <mergeCell ref="G35:J35"/>
    <mergeCell ref="G36:J36"/>
    <mergeCell ref="C38:G38"/>
    <mergeCell ref="C39:G39"/>
    <mergeCell ref="C40:G40"/>
    <mergeCell ref="C33:F33"/>
    <mergeCell ref="C34:F34"/>
    <mergeCell ref="C35:F35"/>
    <mergeCell ref="C36:F36"/>
    <mergeCell ref="C60:D60"/>
    <mergeCell ref="E60:F60"/>
    <mergeCell ref="H93:R93"/>
    <mergeCell ref="C120:F120"/>
    <mergeCell ref="H120:M120"/>
    <mergeCell ref="C122:E122"/>
    <mergeCell ref="C41:G41"/>
    <mergeCell ref="C42:G42"/>
    <mergeCell ref="C43:G43"/>
    <mergeCell ref="C44:G44"/>
    <mergeCell ref="C49:G49"/>
    <mergeCell ref="C58:E58"/>
    <mergeCell ref="H144:M144"/>
    <mergeCell ref="C146:E146"/>
    <mergeCell ref="D147:E147"/>
    <mergeCell ref="D123:E123"/>
    <mergeCell ref="C128:F128"/>
    <mergeCell ref="C134:E134"/>
    <mergeCell ref="C135:D135"/>
    <mergeCell ref="C136:D136"/>
    <mergeCell ref="C137:D137"/>
    <mergeCell ref="C152:F152"/>
    <mergeCell ref="C158:E158"/>
    <mergeCell ref="C159:D159"/>
    <mergeCell ref="C160:D160"/>
    <mergeCell ref="C161:D161"/>
    <mergeCell ref="C162:D162"/>
    <mergeCell ref="C138:D138"/>
    <mergeCell ref="C139:D139"/>
    <mergeCell ref="C144:F144"/>
    <mergeCell ref="C182:E182"/>
    <mergeCell ref="C183:D183"/>
    <mergeCell ref="C184:D184"/>
    <mergeCell ref="C185:D185"/>
    <mergeCell ref="C186:D186"/>
    <mergeCell ref="C187:D187"/>
    <mergeCell ref="C163:D163"/>
    <mergeCell ref="C168:F168"/>
    <mergeCell ref="H168:M168"/>
    <mergeCell ref="C170:E170"/>
    <mergeCell ref="D171:E171"/>
    <mergeCell ref="C176:F176"/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C95" location="B95:B95" tooltip="603" display="Choose Subset"/>
    <hyperlink ref="C96" location="B96:B96" tooltip="603" display="Choose Subset"/>
    <hyperlink ref="C97" location="B97:B97" tooltip="603" display="Choose Subset"/>
    <hyperlink ref="C98" location="B98:B98" tooltip="603" display="Choose Subset"/>
    <hyperlink ref="C99" location="B99:B99" tooltip="603" display="Choose Subset"/>
    <hyperlink ref="C100" location="B100:B100" tooltip="603" display="Choose Subset"/>
    <hyperlink ref="C101" location="B101:B101" tooltip="603" display="Choose Subset"/>
    <hyperlink ref="C102" location="B102:B102" tooltip="603" display="Choose Subset"/>
    <hyperlink ref="C103" location="B103:B103" tooltip="603" display="Choose Subset"/>
    <hyperlink ref="C104" location="B104:B104" tooltip="603" display="Choose Subset"/>
    <hyperlink ref="C105" location="B105:B105" tooltip="603" display="Choose Subset"/>
    <hyperlink ref="C106" location="B106:B106" tooltip="603" display="Choose Subset"/>
    <hyperlink ref="C107" location="B107:B107" tooltip="603" display="Choose Subset"/>
    <hyperlink ref="C108" location="B108:B108" tooltip="603" display="Choose Subset"/>
    <hyperlink ref="C109" location="B109:B109" tooltip="603" display="Choose Subset"/>
    <hyperlink ref="C110" location="B110:B110" tooltip="603" display="Choose Subset"/>
    <hyperlink ref="C111" location="B111:B111" tooltip="603" display="Choose Subset"/>
    <hyperlink ref="C112" location="B112:B112" tooltip="603" display="Choose Subset"/>
    <hyperlink ref="C113" location="B113:B113" tooltip="603" display="Choose Subset"/>
    <hyperlink ref="C114" location="B114:B114" tooltip="603" display="Choose Subset"/>
    <hyperlink ref="B4" location="'LR_Output'!$B$10:$B$10" display="Inputs"/>
    <hyperlink ref="D4" location="'LR_Output'!$B$47:$B$47" display="Prior Class Prob."/>
    <hyperlink ref="F4" location="'LR_Output'!$B$56:$B$56" display="Predictors"/>
    <hyperlink ref="H4" location="'LR_Output'!$B$75:$B$75" display="Regress. Model"/>
    <hyperlink ref="J4" location="'LR_Output'!$B$91:$B$91" display="Variable Selection"/>
    <hyperlink ref="L4" location="'LR_Output'!$B$118:$B$118" display="Train. Score Summary"/>
    <hyperlink ref="B5" location="'LR_Output'!$B$142:$B$142" display="Valid. Score Summary"/>
    <hyperlink ref="D5" location="'LR_Output'!$B$166:$B$166" display="Test Score Summary"/>
    <hyperlink ref="F5" location="'LR_TestLiftChart'!$B$10:$B$10" display="Test Lift Chart"/>
    <hyperlink ref="H5" location="'LR_TrainingLiftChart'!$B$10:$B$10" display="Training Lift Chart"/>
    <hyperlink ref="J5" location="'LR_ValidationLiftChart'!$B$10:$B$10" display="Validation Lift Chart"/>
  </hyperlinks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485"/>
  <sheetViews>
    <sheetView showGridLines="0" workbookViewId="0"/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144</v>
      </c>
      <c r="N1" t="s">
        <v>118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4.1493775933609959E-3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138</v>
      </c>
      <c r="K4" s="29"/>
      <c r="L4" s="28" t="s">
        <v>139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0.99823275638436615</v>
      </c>
      <c r="BB4" s="9">
        <v>1</v>
      </c>
      <c r="BC4" s="9">
        <v>1</v>
      </c>
      <c r="BD4" s="9">
        <v>0.5</v>
      </c>
      <c r="BE4">
        <v>1</v>
      </c>
      <c r="BF4">
        <v>1.8333333333333333</v>
      </c>
      <c r="BZ4">
        <v>0</v>
      </c>
      <c r="CA4">
        <v>8.2987551867219917E-3</v>
      </c>
      <c r="CB4">
        <v>0</v>
      </c>
    </row>
    <row r="5" spans="2:80" x14ac:dyDescent="0.25">
      <c r="B5" s="28" t="s">
        <v>113</v>
      </c>
      <c r="C5" s="29"/>
      <c r="D5" s="28" t="s">
        <v>114</v>
      </c>
      <c r="E5" s="29"/>
      <c r="F5" s="28" t="s">
        <v>140</v>
      </c>
      <c r="G5" s="29"/>
      <c r="H5" s="28" t="s">
        <v>141</v>
      </c>
      <c r="I5" s="29"/>
      <c r="J5" s="28" t="s">
        <v>142</v>
      </c>
      <c r="K5" s="29"/>
      <c r="L5" s="30"/>
      <c r="M5" s="29"/>
      <c r="P5" s="6">
        <v>30</v>
      </c>
      <c r="Q5" s="6">
        <v>93</v>
      </c>
      <c r="R5" s="6">
        <v>44</v>
      </c>
      <c r="S5" s="6">
        <v>167</v>
      </c>
      <c r="AZ5" s="9">
        <v>2</v>
      </c>
      <c r="BA5" s="9">
        <v>0.98801024030509732</v>
      </c>
      <c r="BB5" s="9">
        <v>1</v>
      </c>
      <c r="BC5" s="9">
        <v>2</v>
      </c>
      <c r="BD5" s="9">
        <v>1</v>
      </c>
      <c r="BE5">
        <v>2</v>
      </c>
      <c r="BF5">
        <v>1.625</v>
      </c>
      <c r="BZ5">
        <v>0</v>
      </c>
      <c r="CA5">
        <v>1.2448132780082987E-2</v>
      </c>
      <c r="CB5">
        <v>0</v>
      </c>
    </row>
    <row r="6" spans="2:80" x14ac:dyDescent="0.25">
      <c r="AZ6" s="9">
        <v>3</v>
      </c>
      <c r="BA6" s="9">
        <v>0.98378451487070717</v>
      </c>
      <c r="BB6" s="9">
        <v>1</v>
      </c>
      <c r="BC6" s="9">
        <v>3</v>
      </c>
      <c r="BD6" s="9">
        <v>1.5</v>
      </c>
      <c r="BE6">
        <v>3</v>
      </c>
      <c r="BF6">
        <v>1.625</v>
      </c>
      <c r="BZ6">
        <v>0</v>
      </c>
      <c r="CA6">
        <v>1.6597510373443983E-2</v>
      </c>
      <c r="CB6">
        <v>0</v>
      </c>
    </row>
    <row r="7" spans="2:80" x14ac:dyDescent="0.25">
      <c r="AZ7" s="9">
        <v>4</v>
      </c>
      <c r="BA7" s="9">
        <v>0.98308221627431358</v>
      </c>
      <c r="BB7" s="9">
        <v>1</v>
      </c>
      <c r="BC7" s="9">
        <v>4</v>
      </c>
      <c r="BD7" s="9">
        <v>2</v>
      </c>
      <c r="BE7">
        <v>4</v>
      </c>
      <c r="BF7">
        <v>1.4166666666666667</v>
      </c>
      <c r="BZ7">
        <v>0</v>
      </c>
      <c r="CA7">
        <v>2.0746887966804978E-2</v>
      </c>
      <c r="CB7">
        <v>0</v>
      </c>
    </row>
    <row r="8" spans="2:80" x14ac:dyDescent="0.25">
      <c r="AZ8" s="9">
        <v>5</v>
      </c>
      <c r="BA8" s="9">
        <v>0.9825264429639895</v>
      </c>
      <c r="BB8" s="9">
        <v>1</v>
      </c>
      <c r="BC8" s="9">
        <v>5</v>
      </c>
      <c r="BD8" s="9">
        <v>2.5</v>
      </c>
      <c r="BE8">
        <v>5</v>
      </c>
      <c r="BF8">
        <v>1.125</v>
      </c>
      <c r="BZ8">
        <v>0</v>
      </c>
      <c r="CA8">
        <v>2.4896265560165973E-2</v>
      </c>
      <c r="CB8">
        <v>0</v>
      </c>
    </row>
    <row r="9" spans="2:80" x14ac:dyDescent="0.25">
      <c r="AZ9" s="9">
        <v>6</v>
      </c>
      <c r="BA9" s="9">
        <v>0.98239583592442814</v>
      </c>
      <c r="BB9" s="9">
        <v>1</v>
      </c>
      <c r="BC9" s="9">
        <v>6</v>
      </c>
      <c r="BD9" s="9">
        <v>3</v>
      </c>
      <c r="BE9">
        <v>6</v>
      </c>
      <c r="BF9">
        <v>0.83333333333333337</v>
      </c>
      <c r="BZ9">
        <v>0</v>
      </c>
      <c r="CA9">
        <v>2.9045643153526972E-2</v>
      </c>
      <c r="CB9">
        <v>0</v>
      </c>
    </row>
    <row r="10" spans="2:80" x14ac:dyDescent="0.25">
      <c r="AZ10" s="9">
        <v>7</v>
      </c>
      <c r="BA10" s="9">
        <v>0.98110672729861492</v>
      </c>
      <c r="BB10" s="9">
        <v>1</v>
      </c>
      <c r="BC10" s="9">
        <v>7</v>
      </c>
      <c r="BD10" s="9">
        <v>3.5</v>
      </c>
      <c r="BE10">
        <v>7</v>
      </c>
      <c r="BF10">
        <v>0.83333333333333337</v>
      </c>
      <c r="BZ10">
        <v>0</v>
      </c>
      <c r="CA10">
        <v>3.3195020746887967E-2</v>
      </c>
      <c r="CB10">
        <v>0</v>
      </c>
    </row>
    <row r="11" spans="2:80" x14ac:dyDescent="0.25">
      <c r="AZ11" s="9">
        <v>8</v>
      </c>
      <c r="BA11" s="9">
        <v>0.98107590977131509</v>
      </c>
      <c r="BB11" s="9">
        <v>1</v>
      </c>
      <c r="BC11" s="9">
        <v>8</v>
      </c>
      <c r="BD11" s="9">
        <v>4</v>
      </c>
      <c r="BE11">
        <v>8</v>
      </c>
      <c r="BF11">
        <v>0.16666666666666666</v>
      </c>
      <c r="BZ11">
        <v>0</v>
      </c>
      <c r="CA11">
        <v>3.7344398340248962E-2</v>
      </c>
      <c r="CB11">
        <v>0</v>
      </c>
    </row>
    <row r="12" spans="2:80" x14ac:dyDescent="0.25">
      <c r="AZ12" s="9">
        <v>9</v>
      </c>
      <c r="BA12" s="9">
        <v>0.97924011550386636</v>
      </c>
      <c r="BB12" s="9">
        <v>1</v>
      </c>
      <c r="BC12" s="9">
        <v>9</v>
      </c>
      <c r="BD12" s="9">
        <v>4.5</v>
      </c>
      <c r="BE12">
        <v>9</v>
      </c>
      <c r="BF12">
        <v>0.54166666666666663</v>
      </c>
      <c r="BZ12">
        <v>4.1493775933609959E-3</v>
      </c>
      <c r="CA12">
        <v>3.7344398340248962E-2</v>
      </c>
      <c r="CB12">
        <v>4.1493775933609959E-3</v>
      </c>
    </row>
    <row r="13" spans="2:80" x14ac:dyDescent="0.25">
      <c r="AZ13" s="9">
        <v>10</v>
      </c>
      <c r="BA13" s="9">
        <v>0.97897659543578042</v>
      </c>
      <c r="BB13" s="9">
        <v>0</v>
      </c>
      <c r="BC13" s="9">
        <v>9</v>
      </c>
      <c r="BD13" s="9">
        <v>5</v>
      </c>
      <c r="BE13">
        <v>10</v>
      </c>
      <c r="BF13">
        <v>4.1666666666666664E-2</v>
      </c>
      <c r="BZ13">
        <v>4.1493775933609959E-3</v>
      </c>
      <c r="CA13">
        <v>4.1493775933609957E-2</v>
      </c>
      <c r="CB13">
        <v>4.1493775933609959E-3</v>
      </c>
    </row>
    <row r="14" spans="2:80" x14ac:dyDescent="0.25">
      <c r="AZ14" s="9">
        <v>11</v>
      </c>
      <c r="BA14" s="9">
        <v>0.97610504246747154</v>
      </c>
      <c r="BB14" s="9">
        <v>1</v>
      </c>
      <c r="BC14" s="9">
        <v>10</v>
      </c>
      <c r="BD14" s="9">
        <v>5.5</v>
      </c>
      <c r="BZ14">
        <v>4.1493775933609959E-3</v>
      </c>
      <c r="CA14">
        <v>4.5643153526970952E-2</v>
      </c>
      <c r="CB14">
        <v>4.1493775933609959E-3</v>
      </c>
    </row>
    <row r="15" spans="2:80" x14ac:dyDescent="0.25">
      <c r="AZ15" s="9">
        <v>12</v>
      </c>
      <c r="BA15" s="9">
        <v>0.97290253250707115</v>
      </c>
      <c r="BB15" s="9">
        <v>1</v>
      </c>
      <c r="BC15" s="9">
        <v>11</v>
      </c>
      <c r="BD15" s="9">
        <v>6</v>
      </c>
      <c r="BZ15">
        <v>4.1493775933609959E-3</v>
      </c>
      <c r="CA15">
        <v>4.9792531120331947E-2</v>
      </c>
      <c r="CB15">
        <v>4.1493775933609959E-3</v>
      </c>
    </row>
    <row r="16" spans="2:80" x14ac:dyDescent="0.25">
      <c r="AZ16" s="9">
        <v>13</v>
      </c>
      <c r="BA16" s="9">
        <v>0.97199213415961583</v>
      </c>
      <c r="BB16" s="9">
        <v>1</v>
      </c>
      <c r="BC16" s="9">
        <v>12</v>
      </c>
      <c r="BD16" s="9">
        <v>6.5</v>
      </c>
      <c r="BZ16">
        <v>4.1493775933609959E-3</v>
      </c>
      <c r="CA16">
        <v>5.3941908713692949E-2</v>
      </c>
      <c r="CB16">
        <v>4.1493775933609959E-3</v>
      </c>
    </row>
    <row r="17" spans="52:80" x14ac:dyDescent="0.25">
      <c r="AZ17" s="9">
        <v>14</v>
      </c>
      <c r="BA17" s="9">
        <v>0.96555614022162639</v>
      </c>
      <c r="BB17" s="9">
        <v>1</v>
      </c>
      <c r="BC17" s="9">
        <v>13</v>
      </c>
      <c r="BD17" s="9">
        <v>7</v>
      </c>
      <c r="BZ17">
        <v>4.1493775933609959E-3</v>
      </c>
      <c r="CA17">
        <v>5.8091286307053944E-2</v>
      </c>
      <c r="CB17">
        <v>4.1493775933609959E-3</v>
      </c>
    </row>
    <row r="18" spans="52:80" x14ac:dyDescent="0.25">
      <c r="AZ18" s="9">
        <v>15</v>
      </c>
      <c r="BA18" s="9">
        <v>0.96343986198635589</v>
      </c>
      <c r="BB18" s="9">
        <v>1</v>
      </c>
      <c r="BC18" s="9">
        <v>14</v>
      </c>
      <c r="BD18" s="9">
        <v>7.5</v>
      </c>
      <c r="BZ18">
        <v>8.2987551867219917E-3</v>
      </c>
      <c r="CA18">
        <v>5.8091286307053944E-2</v>
      </c>
      <c r="CB18">
        <v>8.2987551867219917E-3</v>
      </c>
    </row>
    <row r="19" spans="52:80" x14ac:dyDescent="0.25">
      <c r="AZ19" s="9">
        <v>16</v>
      </c>
      <c r="BA19" s="9">
        <v>0.96229153290798219</v>
      </c>
      <c r="BB19" s="9">
        <v>0</v>
      </c>
      <c r="BC19" s="9">
        <v>14</v>
      </c>
      <c r="BD19" s="9">
        <v>8</v>
      </c>
      <c r="BZ19">
        <v>8.2987551867219917E-3</v>
      </c>
      <c r="CA19">
        <v>6.2240663900414939E-2</v>
      </c>
      <c r="CB19">
        <v>8.2987551867219917E-3</v>
      </c>
    </row>
    <row r="20" spans="52:80" x14ac:dyDescent="0.25">
      <c r="AZ20" s="9">
        <v>17</v>
      </c>
      <c r="BA20" s="9">
        <v>0.96167577989839237</v>
      </c>
      <c r="BB20" s="9">
        <v>1</v>
      </c>
      <c r="BC20" s="9">
        <v>15</v>
      </c>
      <c r="BD20" s="9">
        <v>8.5</v>
      </c>
      <c r="BZ20">
        <v>8.2987551867219917E-3</v>
      </c>
      <c r="CA20">
        <v>6.6390041493775934E-2</v>
      </c>
      <c r="CB20">
        <v>8.2987551867219917E-3</v>
      </c>
    </row>
    <row r="21" spans="52:80" x14ac:dyDescent="0.25">
      <c r="AZ21" s="9">
        <v>18</v>
      </c>
      <c r="BA21" s="9">
        <v>0.96164129330800396</v>
      </c>
      <c r="BB21" s="9">
        <v>1</v>
      </c>
      <c r="BC21" s="9">
        <v>16</v>
      </c>
      <c r="BD21" s="9">
        <v>9</v>
      </c>
      <c r="BZ21">
        <v>8.2987551867219917E-3</v>
      </c>
      <c r="CA21">
        <v>7.0539419087136929E-2</v>
      </c>
      <c r="CB21">
        <v>8.2987551867219917E-3</v>
      </c>
    </row>
    <row r="22" spans="52:80" x14ac:dyDescent="0.25">
      <c r="AZ22" s="9">
        <v>19</v>
      </c>
      <c r="BA22" s="9">
        <v>0.95892829682582814</v>
      </c>
      <c r="BB22" s="9">
        <v>1</v>
      </c>
      <c r="BC22" s="9">
        <v>17</v>
      </c>
      <c r="BD22" s="9">
        <v>9.5</v>
      </c>
      <c r="BZ22">
        <v>8.2987551867219917E-3</v>
      </c>
      <c r="CA22">
        <v>7.4688796680497924E-2</v>
      </c>
      <c r="CB22">
        <v>8.2987551867219917E-3</v>
      </c>
    </row>
    <row r="23" spans="52:80" x14ac:dyDescent="0.25">
      <c r="AZ23" s="9">
        <v>20</v>
      </c>
      <c r="BA23" s="9">
        <v>0.95829868763960091</v>
      </c>
      <c r="BB23" s="9">
        <v>1</v>
      </c>
      <c r="BC23" s="9">
        <v>18</v>
      </c>
      <c r="BD23" s="9">
        <v>10</v>
      </c>
      <c r="BZ23">
        <v>8.2987551867219917E-3</v>
      </c>
      <c r="CA23">
        <v>7.8838174273858919E-2</v>
      </c>
      <c r="CB23">
        <v>8.2987551867219917E-3</v>
      </c>
    </row>
    <row r="24" spans="52:80" x14ac:dyDescent="0.25">
      <c r="AZ24" s="9">
        <v>21</v>
      </c>
      <c r="BA24" s="9">
        <v>0.95780304245854986</v>
      </c>
      <c r="BB24" s="9">
        <v>1</v>
      </c>
      <c r="BC24" s="9">
        <v>19</v>
      </c>
      <c r="BD24" s="9">
        <v>10.5</v>
      </c>
      <c r="BZ24">
        <v>8.2987551867219917E-3</v>
      </c>
      <c r="CA24">
        <v>8.2987551867219914E-2</v>
      </c>
      <c r="CB24">
        <v>8.2987551867219917E-3</v>
      </c>
    </row>
    <row r="25" spans="52:80" x14ac:dyDescent="0.25">
      <c r="AZ25" s="9">
        <v>22</v>
      </c>
      <c r="BA25" s="9">
        <v>0.9558018968847547</v>
      </c>
      <c r="BB25" s="9">
        <v>1</v>
      </c>
      <c r="BC25" s="9">
        <v>20</v>
      </c>
      <c r="BD25" s="9">
        <v>11</v>
      </c>
      <c r="BZ25">
        <v>8.2987551867219917E-3</v>
      </c>
      <c r="CA25">
        <v>8.7136929460580909E-2</v>
      </c>
      <c r="CB25">
        <v>8.2987551867219917E-3</v>
      </c>
    </row>
    <row r="26" spans="52:80" x14ac:dyDescent="0.25">
      <c r="AZ26" s="9">
        <v>23</v>
      </c>
      <c r="BA26" s="9">
        <v>0.95524354661180089</v>
      </c>
      <c r="BB26" s="9">
        <v>1</v>
      </c>
      <c r="BC26" s="9">
        <v>21</v>
      </c>
      <c r="BD26" s="9">
        <v>11.5</v>
      </c>
      <c r="BZ26">
        <v>8.2987551867219917E-3</v>
      </c>
      <c r="CA26">
        <v>9.1286307053941904E-2</v>
      </c>
      <c r="CB26">
        <v>8.2987551867219917E-3</v>
      </c>
    </row>
    <row r="27" spans="52:80" x14ac:dyDescent="0.25">
      <c r="AZ27" s="9">
        <v>24</v>
      </c>
      <c r="BA27" s="9">
        <v>0.95456249782793501</v>
      </c>
      <c r="BB27" s="9">
        <v>1</v>
      </c>
      <c r="BC27" s="9">
        <v>22</v>
      </c>
      <c r="BD27" s="9">
        <v>12</v>
      </c>
      <c r="BZ27">
        <v>8.2987551867219917E-3</v>
      </c>
      <c r="CA27">
        <v>9.5435684647302899E-2</v>
      </c>
      <c r="CB27">
        <v>8.2987551867219917E-3</v>
      </c>
    </row>
    <row r="28" spans="52:80" x14ac:dyDescent="0.25">
      <c r="AZ28" s="9">
        <v>25</v>
      </c>
      <c r="BA28" s="9">
        <v>0.95291547615498284</v>
      </c>
      <c r="BB28" s="9">
        <v>1</v>
      </c>
      <c r="BC28" s="9">
        <v>23</v>
      </c>
      <c r="BD28" s="9">
        <v>12.5</v>
      </c>
      <c r="BZ28">
        <v>1.2448132780082987E-2</v>
      </c>
      <c r="CA28">
        <v>9.5435684647302899E-2</v>
      </c>
      <c r="CB28">
        <v>1.2448132780082987E-2</v>
      </c>
    </row>
    <row r="29" spans="52:80" x14ac:dyDescent="0.25">
      <c r="AZ29" s="9">
        <v>26</v>
      </c>
      <c r="BA29" s="9">
        <v>0.95006810354522286</v>
      </c>
      <c r="BB29" s="9">
        <v>0</v>
      </c>
      <c r="BC29" s="9">
        <v>23</v>
      </c>
      <c r="BD29" s="9">
        <v>13</v>
      </c>
      <c r="BZ29">
        <v>1.2448132780082987E-2</v>
      </c>
      <c r="CA29">
        <v>9.9585062240663894E-2</v>
      </c>
      <c r="CB29">
        <v>1.2448132780082987E-2</v>
      </c>
    </row>
    <row r="30" spans="52:80" x14ac:dyDescent="0.25">
      <c r="AZ30" s="9">
        <v>27</v>
      </c>
      <c r="BA30" s="9">
        <v>0.94582041694966046</v>
      </c>
      <c r="BB30" s="9">
        <v>1</v>
      </c>
      <c r="BC30" s="9">
        <v>24</v>
      </c>
      <c r="BD30" s="9">
        <v>13.5</v>
      </c>
      <c r="BZ30">
        <v>1.2448132780082987E-2</v>
      </c>
      <c r="CA30">
        <v>0.1037344398340249</v>
      </c>
      <c r="CB30">
        <v>1.2448132780082987E-2</v>
      </c>
    </row>
    <row r="31" spans="52:80" x14ac:dyDescent="0.25">
      <c r="AZ31" s="9">
        <v>28</v>
      </c>
      <c r="BA31" s="9">
        <v>0.94573857238478898</v>
      </c>
      <c r="BB31" s="9">
        <v>1</v>
      </c>
      <c r="BC31" s="9">
        <v>25</v>
      </c>
      <c r="BD31" s="9">
        <v>14</v>
      </c>
      <c r="BZ31">
        <v>1.2448132780082987E-2</v>
      </c>
      <c r="CA31">
        <v>0.1078838174273859</v>
      </c>
      <c r="CB31">
        <v>1.2448132780082987E-2</v>
      </c>
    </row>
    <row r="32" spans="52:80" x14ac:dyDescent="0.25">
      <c r="AZ32" s="9">
        <v>29</v>
      </c>
      <c r="BA32" s="9">
        <v>0.94217037852579899</v>
      </c>
      <c r="BB32" s="9">
        <v>1</v>
      </c>
      <c r="BC32" s="9">
        <v>26</v>
      </c>
      <c r="BD32" s="9">
        <v>14.5</v>
      </c>
      <c r="BZ32">
        <v>1.2448132780082987E-2</v>
      </c>
      <c r="CA32">
        <v>0.11203319502074689</v>
      </c>
      <c r="CB32">
        <v>1.2448132780082987E-2</v>
      </c>
    </row>
    <row r="33" spans="9:80" x14ac:dyDescent="0.25">
      <c r="AZ33" s="9">
        <v>30</v>
      </c>
      <c r="BA33" s="9">
        <v>0.94088531741007042</v>
      </c>
      <c r="BB33" s="9">
        <v>1</v>
      </c>
      <c r="BC33" s="9">
        <v>27</v>
      </c>
      <c r="BD33" s="9">
        <v>15</v>
      </c>
      <c r="BZ33">
        <v>1.2448132780082987E-2</v>
      </c>
      <c r="CA33">
        <v>0.11618257261410789</v>
      </c>
      <c r="CB33">
        <v>1.2448132780082987E-2</v>
      </c>
    </row>
    <row r="34" spans="9:80" x14ac:dyDescent="0.25">
      <c r="AZ34" s="9">
        <v>31</v>
      </c>
      <c r="BA34" s="9">
        <v>0.93992422640211826</v>
      </c>
      <c r="BB34" s="9">
        <v>1</v>
      </c>
      <c r="BC34" s="9">
        <v>28</v>
      </c>
      <c r="BD34" s="9">
        <v>15.5</v>
      </c>
      <c r="BZ34">
        <v>1.2448132780082987E-2</v>
      </c>
      <c r="CA34">
        <v>0.12033195020746888</v>
      </c>
      <c r="CB34">
        <v>1.2448132780082987E-2</v>
      </c>
    </row>
    <row r="35" spans="9:80" x14ac:dyDescent="0.25">
      <c r="AZ35" s="9">
        <v>32</v>
      </c>
      <c r="BA35" s="9">
        <v>0.93653957763290308</v>
      </c>
      <c r="BB35" s="9">
        <v>1</v>
      </c>
      <c r="BC35" s="9">
        <v>29</v>
      </c>
      <c r="BD35" s="9">
        <v>16</v>
      </c>
      <c r="BZ35">
        <v>1.2448132780082987E-2</v>
      </c>
      <c r="CA35">
        <v>0.12448132780082988</v>
      </c>
      <c r="CB35">
        <v>1.2448132780082987E-2</v>
      </c>
    </row>
    <row r="36" spans="9:80" x14ac:dyDescent="0.25">
      <c r="AZ36" s="9">
        <v>33</v>
      </c>
      <c r="BA36" s="9">
        <v>0.93429042602036583</v>
      </c>
      <c r="BB36" s="9">
        <v>1</v>
      </c>
      <c r="BC36" s="9">
        <v>30</v>
      </c>
      <c r="BD36" s="9">
        <v>16.5</v>
      </c>
      <c r="BZ36">
        <v>1.2448132780082987E-2</v>
      </c>
      <c r="CA36">
        <v>0.12863070539419086</v>
      </c>
      <c r="CB36">
        <v>1.2448132780082987E-2</v>
      </c>
    </row>
    <row r="37" spans="9:80" x14ac:dyDescent="0.25">
      <c r="AZ37" s="9">
        <v>34</v>
      </c>
      <c r="BA37" s="9">
        <v>0.93395741047264991</v>
      </c>
      <c r="BB37" s="9">
        <v>1</v>
      </c>
      <c r="BC37" s="9">
        <v>31</v>
      </c>
      <c r="BD37" s="9">
        <v>17</v>
      </c>
      <c r="BZ37">
        <v>1.2448132780082987E-2</v>
      </c>
      <c r="CA37">
        <v>0.13278008298755187</v>
      </c>
      <c r="CB37">
        <v>1.2448132780082987E-2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0.93346598387389068</v>
      </c>
      <c r="BB38" s="9">
        <v>1</v>
      </c>
      <c r="BC38" s="9">
        <v>32</v>
      </c>
      <c r="BD38" s="9">
        <v>17.5</v>
      </c>
      <c r="BZ38">
        <v>1.2448132780082987E-2</v>
      </c>
      <c r="CA38">
        <v>0.13692946058091288</v>
      </c>
      <c r="CB38">
        <v>1.2448132780082987E-2</v>
      </c>
    </row>
    <row r="39" spans="9:80" x14ac:dyDescent="0.25">
      <c r="I39" s="7">
        <v>1</v>
      </c>
      <c r="J39" s="6">
        <v>0.91666666666666663</v>
      </c>
      <c r="K39" s="6">
        <v>0.27931019386546418</v>
      </c>
      <c r="L39" s="6">
        <v>0</v>
      </c>
      <c r="M39" s="6">
        <v>1</v>
      </c>
      <c r="AZ39" s="9">
        <v>36</v>
      </c>
      <c r="BA39" s="9">
        <v>0.93336856995001938</v>
      </c>
      <c r="BB39" s="9">
        <v>1</v>
      </c>
      <c r="BC39" s="9">
        <v>33</v>
      </c>
      <c r="BD39" s="9">
        <v>18</v>
      </c>
      <c r="BZ39">
        <v>1.2448132780082987E-2</v>
      </c>
      <c r="CA39">
        <v>0.14107883817427386</v>
      </c>
      <c r="CB39">
        <v>1.2448132780082987E-2</v>
      </c>
    </row>
    <row r="40" spans="9:80" x14ac:dyDescent="0.25">
      <c r="I40" s="7">
        <v>2</v>
      </c>
      <c r="J40" s="6">
        <v>0.8125</v>
      </c>
      <c r="K40" s="6">
        <v>0.39444277960558327</v>
      </c>
      <c r="L40" s="6">
        <v>0</v>
      </c>
      <c r="M40" s="6">
        <v>1</v>
      </c>
      <c r="AZ40" s="9">
        <v>37</v>
      </c>
      <c r="BA40" s="9">
        <v>0.92863495415872865</v>
      </c>
      <c r="BB40" s="9">
        <v>1</v>
      </c>
      <c r="BC40" s="9">
        <v>34</v>
      </c>
      <c r="BD40" s="9">
        <v>18.5</v>
      </c>
      <c r="BZ40">
        <v>1.2448132780082987E-2</v>
      </c>
      <c r="CA40">
        <v>0.14522821576763487</v>
      </c>
      <c r="CB40">
        <v>1.2448132780082987E-2</v>
      </c>
    </row>
    <row r="41" spans="9:80" x14ac:dyDescent="0.25">
      <c r="I41" s="7">
        <v>3</v>
      </c>
      <c r="J41" s="6">
        <v>0.8125</v>
      </c>
      <c r="K41" s="6">
        <v>0.39444277960558327</v>
      </c>
      <c r="L41" s="6">
        <v>0</v>
      </c>
      <c r="M41" s="6">
        <v>1</v>
      </c>
      <c r="AZ41" s="9">
        <v>38</v>
      </c>
      <c r="BA41" s="9">
        <v>0.92318871851452189</v>
      </c>
      <c r="BB41" s="9">
        <v>1</v>
      </c>
      <c r="BC41" s="9">
        <v>35</v>
      </c>
      <c r="BD41" s="9">
        <v>19</v>
      </c>
      <c r="BZ41">
        <v>1.2448132780082987E-2</v>
      </c>
      <c r="CA41">
        <v>0.14937759336099585</v>
      </c>
      <c r="CB41">
        <v>1.2448132780082987E-2</v>
      </c>
    </row>
    <row r="42" spans="9:80" x14ac:dyDescent="0.25">
      <c r="I42" s="7">
        <v>4</v>
      </c>
      <c r="J42" s="6">
        <v>0.70833333333333337</v>
      </c>
      <c r="K42" s="6">
        <v>0.45933964318510384</v>
      </c>
      <c r="L42" s="6">
        <v>0</v>
      </c>
      <c r="M42" s="6">
        <v>1</v>
      </c>
      <c r="AZ42" s="9">
        <v>39</v>
      </c>
      <c r="BA42" s="9">
        <v>0.92108785723303455</v>
      </c>
      <c r="BB42" s="9">
        <v>1</v>
      </c>
      <c r="BC42" s="9">
        <v>36</v>
      </c>
      <c r="BD42" s="9">
        <v>19.5</v>
      </c>
      <c r="BZ42">
        <v>1.6597510373443983E-2</v>
      </c>
      <c r="CA42">
        <v>0.14937759336099585</v>
      </c>
      <c r="CB42">
        <v>1.6597510373443983E-2</v>
      </c>
    </row>
    <row r="43" spans="9:80" x14ac:dyDescent="0.25">
      <c r="I43" s="7">
        <v>5</v>
      </c>
      <c r="J43" s="6">
        <v>0.5625</v>
      </c>
      <c r="K43" s="6">
        <v>0.50132802358739381</v>
      </c>
      <c r="L43" s="6">
        <v>0</v>
      </c>
      <c r="M43" s="6">
        <v>1</v>
      </c>
      <c r="AZ43" s="9">
        <v>40</v>
      </c>
      <c r="BA43" s="9">
        <v>0.92010944776273762</v>
      </c>
      <c r="BB43" s="9">
        <v>0</v>
      </c>
      <c r="BC43" s="9">
        <v>36</v>
      </c>
      <c r="BD43" s="9">
        <v>20</v>
      </c>
      <c r="BZ43">
        <v>1.6597510373443983E-2</v>
      </c>
      <c r="CA43">
        <v>0.15352697095435686</v>
      </c>
      <c r="CB43">
        <v>1.6597510373443983E-2</v>
      </c>
    </row>
    <row r="44" spans="9:80" x14ac:dyDescent="0.25">
      <c r="I44" s="7">
        <v>6</v>
      </c>
      <c r="J44" s="6">
        <v>0.41666666666666669</v>
      </c>
      <c r="K44" s="6">
        <v>0.49822379545201356</v>
      </c>
      <c r="L44" s="6">
        <v>0</v>
      </c>
      <c r="M44" s="6">
        <v>1</v>
      </c>
      <c r="AZ44" s="9">
        <v>41</v>
      </c>
      <c r="BA44" s="9">
        <v>0.91557799079588509</v>
      </c>
      <c r="BB44" s="9">
        <v>1</v>
      </c>
      <c r="BC44" s="9">
        <v>37</v>
      </c>
      <c r="BD44" s="9">
        <v>20.5</v>
      </c>
      <c r="BZ44">
        <v>1.6597510373443983E-2</v>
      </c>
      <c r="CA44">
        <v>0.15767634854771784</v>
      </c>
      <c r="CB44">
        <v>1.6597510373443983E-2</v>
      </c>
    </row>
    <row r="45" spans="9:80" x14ac:dyDescent="0.25">
      <c r="I45" s="7">
        <v>7</v>
      </c>
      <c r="J45" s="6">
        <v>0.41666666666666669</v>
      </c>
      <c r="K45" s="6">
        <v>0.49822379545201356</v>
      </c>
      <c r="L45" s="6">
        <v>0</v>
      </c>
      <c r="M45" s="6">
        <v>1</v>
      </c>
      <c r="AZ45" s="9">
        <v>42</v>
      </c>
      <c r="BA45" s="9">
        <v>0.91543023488518915</v>
      </c>
      <c r="BB45" s="9">
        <v>1</v>
      </c>
      <c r="BC45" s="9">
        <v>38</v>
      </c>
      <c r="BD45" s="9">
        <v>21</v>
      </c>
      <c r="BZ45">
        <v>1.6597510373443983E-2</v>
      </c>
      <c r="CA45">
        <v>0.16182572614107885</v>
      </c>
      <c r="CB45">
        <v>1.6597510373443983E-2</v>
      </c>
    </row>
    <row r="46" spans="9:80" x14ac:dyDescent="0.25">
      <c r="I46" s="7">
        <v>8</v>
      </c>
      <c r="J46" s="6">
        <v>8.3333333333333329E-2</v>
      </c>
      <c r="K46" s="6">
        <v>0.27931019386546413</v>
      </c>
      <c r="L46" s="6">
        <v>0</v>
      </c>
      <c r="M46" s="6">
        <v>1</v>
      </c>
      <c r="AZ46" s="9">
        <v>43</v>
      </c>
      <c r="BA46" s="9">
        <v>0.91346262933037692</v>
      </c>
      <c r="BB46" s="9">
        <v>1</v>
      </c>
      <c r="BC46" s="9">
        <v>39</v>
      </c>
      <c r="BD46" s="9">
        <v>21.5</v>
      </c>
      <c r="BZ46">
        <v>1.6597510373443983E-2</v>
      </c>
      <c r="CA46">
        <v>0.16597510373443983</v>
      </c>
      <c r="CB46">
        <v>1.6597510373443983E-2</v>
      </c>
    </row>
    <row r="47" spans="9:80" x14ac:dyDescent="0.25">
      <c r="I47" s="7">
        <v>9</v>
      </c>
      <c r="J47" s="6">
        <v>0.27083333333333331</v>
      </c>
      <c r="K47" s="6">
        <v>0.44909286028962953</v>
      </c>
      <c r="L47" s="6">
        <v>0</v>
      </c>
      <c r="M47" s="6">
        <v>1</v>
      </c>
      <c r="AZ47" s="9">
        <v>44</v>
      </c>
      <c r="BA47" s="9">
        <v>0.911964518948159</v>
      </c>
      <c r="BB47" s="9">
        <v>1</v>
      </c>
      <c r="BC47" s="9">
        <v>40</v>
      </c>
      <c r="BD47" s="9">
        <v>22</v>
      </c>
      <c r="BZ47">
        <v>1.6597510373443983E-2</v>
      </c>
      <c r="CA47">
        <v>0.17012448132780084</v>
      </c>
      <c r="CB47">
        <v>1.6597510373443983E-2</v>
      </c>
    </row>
    <row r="48" spans="9:80" x14ac:dyDescent="0.25">
      <c r="I48" s="7">
        <v>10</v>
      </c>
      <c r="J48" s="6">
        <v>2.0833333333333332E-2</v>
      </c>
      <c r="K48" s="6">
        <v>0.14433756729740646</v>
      </c>
      <c r="L48" s="6">
        <v>0</v>
      </c>
      <c r="M48" s="6">
        <v>1</v>
      </c>
      <c r="AZ48" s="9">
        <v>45</v>
      </c>
      <c r="BA48" s="9">
        <v>0.91018514025436992</v>
      </c>
      <c r="BB48" s="9">
        <v>1</v>
      </c>
      <c r="BC48" s="9">
        <v>41</v>
      </c>
      <c r="BD48" s="9">
        <v>22.5</v>
      </c>
      <c r="BZ48">
        <v>1.6597510373443983E-2</v>
      </c>
      <c r="CA48">
        <v>0.17427385892116182</v>
      </c>
      <c r="CB48">
        <v>1.6597510373443983E-2</v>
      </c>
    </row>
    <row r="49" spans="52:80" x14ac:dyDescent="0.25">
      <c r="AZ49" s="9">
        <v>46</v>
      </c>
      <c r="BA49" s="9">
        <v>0.90927354153429141</v>
      </c>
      <c r="BB49" s="9">
        <v>1</v>
      </c>
      <c r="BC49" s="9">
        <v>42</v>
      </c>
      <c r="BD49" s="9">
        <v>23</v>
      </c>
      <c r="BZ49">
        <v>1.6597510373443983E-2</v>
      </c>
      <c r="CA49">
        <v>0.17842323651452283</v>
      </c>
      <c r="CB49">
        <v>1.6597510373443983E-2</v>
      </c>
    </row>
    <row r="50" spans="52:80" x14ac:dyDescent="0.25">
      <c r="AZ50" s="9">
        <v>47</v>
      </c>
      <c r="BA50" s="9">
        <v>0.90778084205483212</v>
      </c>
      <c r="BB50" s="9">
        <v>1</v>
      </c>
      <c r="BC50" s="9">
        <v>43</v>
      </c>
      <c r="BD50" s="9">
        <v>23.5</v>
      </c>
      <c r="BZ50">
        <v>1.6597510373443983E-2</v>
      </c>
      <c r="CA50">
        <v>0.18257261410788381</v>
      </c>
      <c r="CB50">
        <v>1.6597510373443983E-2</v>
      </c>
    </row>
    <row r="51" spans="52:80" x14ac:dyDescent="0.25">
      <c r="AZ51" s="9">
        <v>48</v>
      </c>
      <c r="BA51" s="9">
        <v>0.90472202847670125</v>
      </c>
      <c r="BB51" s="9">
        <v>1</v>
      </c>
      <c r="BC51" s="9">
        <v>44</v>
      </c>
      <c r="BD51" s="9">
        <v>24</v>
      </c>
      <c r="BZ51">
        <v>2.0746887966804978E-2</v>
      </c>
      <c r="CA51">
        <v>0.18257261410788381</v>
      </c>
      <c r="CB51">
        <v>2.0746887966804978E-2</v>
      </c>
    </row>
    <row r="52" spans="52:80" x14ac:dyDescent="0.25">
      <c r="AZ52" s="10">
        <v>49</v>
      </c>
      <c r="BA52" s="10">
        <v>0.90235944572979088</v>
      </c>
      <c r="BB52" s="10">
        <v>0</v>
      </c>
      <c r="BC52" s="10">
        <v>44</v>
      </c>
      <c r="BD52" s="10">
        <v>24.5</v>
      </c>
      <c r="BZ52">
        <v>2.0746887966804978E-2</v>
      </c>
      <c r="CA52">
        <v>0.18672199170124482</v>
      </c>
      <c r="CB52">
        <v>2.0746887966804978E-2</v>
      </c>
    </row>
    <row r="53" spans="52:80" x14ac:dyDescent="0.25">
      <c r="AZ53" s="10">
        <v>50</v>
      </c>
      <c r="BA53" s="10">
        <v>0.89822798043789587</v>
      </c>
      <c r="BB53" s="10">
        <v>1</v>
      </c>
      <c r="BC53" s="10">
        <v>45</v>
      </c>
      <c r="BD53" s="10">
        <v>25</v>
      </c>
      <c r="BZ53">
        <v>2.0746887966804978E-2</v>
      </c>
      <c r="CA53">
        <v>0.1908713692946058</v>
      </c>
      <c r="CB53">
        <v>2.0746887966804978E-2</v>
      </c>
    </row>
    <row r="54" spans="52:80" x14ac:dyDescent="0.25">
      <c r="AZ54" s="10">
        <v>51</v>
      </c>
      <c r="BA54" s="10">
        <v>0.89689150982927068</v>
      </c>
      <c r="BB54" s="10">
        <v>1</v>
      </c>
      <c r="BC54" s="10">
        <v>46</v>
      </c>
      <c r="BD54" s="10">
        <v>25.5</v>
      </c>
      <c r="BZ54">
        <v>2.0746887966804978E-2</v>
      </c>
      <c r="CA54">
        <v>0.19502074688796681</v>
      </c>
      <c r="CB54">
        <v>2.0746887966804978E-2</v>
      </c>
    </row>
    <row r="55" spans="52:80" x14ac:dyDescent="0.25">
      <c r="AZ55" s="10">
        <v>52</v>
      </c>
      <c r="BA55" s="10">
        <v>0.89577431600747848</v>
      </c>
      <c r="BB55" s="10">
        <v>1</v>
      </c>
      <c r="BC55" s="10">
        <v>47</v>
      </c>
      <c r="BD55" s="10">
        <v>26</v>
      </c>
      <c r="BZ55">
        <v>2.0746887966804978E-2</v>
      </c>
      <c r="CA55">
        <v>0.19917012448132779</v>
      </c>
      <c r="CB55">
        <v>2.0746887966804978E-2</v>
      </c>
    </row>
    <row r="56" spans="52:80" x14ac:dyDescent="0.25">
      <c r="AZ56" s="10">
        <v>53</v>
      </c>
      <c r="BA56" s="10">
        <v>0.89574424329451863</v>
      </c>
      <c r="BB56" s="10">
        <v>1</v>
      </c>
      <c r="BC56" s="10">
        <v>48</v>
      </c>
      <c r="BD56" s="10">
        <v>26.5</v>
      </c>
      <c r="BZ56">
        <v>2.0746887966804978E-2</v>
      </c>
      <c r="CA56">
        <v>0.2033195020746888</v>
      </c>
      <c r="CB56">
        <v>2.0746887966804978E-2</v>
      </c>
    </row>
    <row r="57" spans="52:80" x14ac:dyDescent="0.25">
      <c r="AZ57" s="10">
        <v>54</v>
      </c>
      <c r="BA57" s="10">
        <v>0.89570449798608809</v>
      </c>
      <c r="BB57" s="10">
        <v>1</v>
      </c>
      <c r="BC57" s="10">
        <v>49</v>
      </c>
      <c r="BD57" s="10">
        <v>27</v>
      </c>
      <c r="BZ57">
        <v>2.0746887966804978E-2</v>
      </c>
      <c r="CA57">
        <v>0.2074688796680498</v>
      </c>
      <c r="CB57">
        <v>2.0746887966804978E-2</v>
      </c>
    </row>
    <row r="58" spans="52:80" x14ac:dyDescent="0.25">
      <c r="AZ58" s="10">
        <v>55</v>
      </c>
      <c r="BA58" s="10">
        <v>0.89428989162498651</v>
      </c>
      <c r="BB58" s="10">
        <v>1</v>
      </c>
      <c r="BC58" s="10">
        <v>50</v>
      </c>
      <c r="BD58" s="10">
        <v>27.5</v>
      </c>
      <c r="BZ58">
        <v>2.0746887966804978E-2</v>
      </c>
      <c r="CA58">
        <v>0.21161825726141079</v>
      </c>
      <c r="CB58">
        <v>2.0746887966804978E-2</v>
      </c>
    </row>
    <row r="59" spans="52:80" x14ac:dyDescent="0.25">
      <c r="AZ59" s="10">
        <v>56</v>
      </c>
      <c r="BA59" s="10">
        <v>0.89187211879578931</v>
      </c>
      <c r="BB59" s="10">
        <v>1</v>
      </c>
      <c r="BC59" s="10">
        <v>51</v>
      </c>
      <c r="BD59" s="10">
        <v>28</v>
      </c>
      <c r="BZ59">
        <v>2.4896265560165973E-2</v>
      </c>
      <c r="CA59">
        <v>0.21161825726141079</v>
      </c>
      <c r="CB59">
        <v>2.4896265560165973E-2</v>
      </c>
    </row>
    <row r="60" spans="52:80" x14ac:dyDescent="0.25">
      <c r="AZ60" s="10">
        <v>57</v>
      </c>
      <c r="BA60" s="10">
        <v>0.88913707489233729</v>
      </c>
      <c r="BB60" s="10">
        <v>0</v>
      </c>
      <c r="BC60" s="10">
        <v>51</v>
      </c>
      <c r="BD60" s="10">
        <v>28.5</v>
      </c>
      <c r="BZ60">
        <v>2.4896265560165973E-2</v>
      </c>
      <c r="CA60">
        <v>0.21576763485477179</v>
      </c>
      <c r="CB60">
        <v>2.4896265560165973E-2</v>
      </c>
    </row>
    <row r="61" spans="52:80" x14ac:dyDescent="0.25">
      <c r="AZ61" s="10">
        <v>58</v>
      </c>
      <c r="BA61" s="10">
        <v>0.8881250270017188</v>
      </c>
      <c r="BB61" s="10">
        <v>1</v>
      </c>
      <c r="BC61" s="10">
        <v>52</v>
      </c>
      <c r="BD61" s="10">
        <v>29</v>
      </c>
      <c r="BZ61">
        <v>2.4896265560165973E-2</v>
      </c>
      <c r="CA61">
        <v>0.21991701244813278</v>
      </c>
      <c r="CB61">
        <v>2.4896265560165973E-2</v>
      </c>
    </row>
    <row r="62" spans="52:80" x14ac:dyDescent="0.25">
      <c r="AZ62" s="10">
        <v>59</v>
      </c>
      <c r="BA62" s="10">
        <v>0.88654125482374013</v>
      </c>
      <c r="BB62" s="10">
        <v>1</v>
      </c>
      <c r="BC62" s="10">
        <v>53</v>
      </c>
      <c r="BD62" s="10">
        <v>29.5</v>
      </c>
      <c r="BZ62">
        <v>2.4896265560165973E-2</v>
      </c>
      <c r="CA62">
        <v>0.22406639004149378</v>
      </c>
      <c r="CB62">
        <v>2.4896265560165973E-2</v>
      </c>
    </row>
    <row r="63" spans="52:80" x14ac:dyDescent="0.25">
      <c r="AZ63" s="10">
        <v>60</v>
      </c>
      <c r="BA63" s="10">
        <v>0.88273466548400792</v>
      </c>
      <c r="BB63" s="10">
        <v>1</v>
      </c>
      <c r="BC63" s="10">
        <v>54</v>
      </c>
      <c r="BD63" s="10">
        <v>30</v>
      </c>
      <c r="BZ63">
        <v>2.4896265560165973E-2</v>
      </c>
      <c r="CA63">
        <v>0.22821576763485477</v>
      </c>
      <c r="CB63">
        <v>2.4896265560165973E-2</v>
      </c>
    </row>
    <row r="64" spans="52:80" x14ac:dyDescent="0.25">
      <c r="AZ64" s="10">
        <v>61</v>
      </c>
      <c r="BA64" s="10">
        <v>0.87965411216669909</v>
      </c>
      <c r="BB64" s="10">
        <v>1</v>
      </c>
      <c r="BC64" s="10">
        <v>55</v>
      </c>
      <c r="BD64" s="10">
        <v>30.5</v>
      </c>
      <c r="BZ64">
        <v>2.4896265560165973E-2</v>
      </c>
      <c r="CA64">
        <v>0.23236514522821577</v>
      </c>
      <c r="CB64">
        <v>2.4896265560165973E-2</v>
      </c>
    </row>
    <row r="65" spans="52:80" x14ac:dyDescent="0.25">
      <c r="AZ65" s="10">
        <v>62</v>
      </c>
      <c r="BA65" s="10">
        <v>0.87292066130785151</v>
      </c>
      <c r="BB65" s="10">
        <v>1</v>
      </c>
      <c r="BC65" s="10">
        <v>56</v>
      </c>
      <c r="BD65" s="10">
        <v>31</v>
      </c>
      <c r="BZ65">
        <v>2.4896265560165973E-2</v>
      </c>
      <c r="CA65">
        <v>0.23651452282157676</v>
      </c>
      <c r="CB65">
        <v>2.4896265560165973E-2</v>
      </c>
    </row>
    <row r="66" spans="52:80" x14ac:dyDescent="0.25">
      <c r="AZ66" s="10">
        <v>63</v>
      </c>
      <c r="BA66" s="10">
        <v>0.87209310274498675</v>
      </c>
      <c r="BB66" s="10">
        <v>1</v>
      </c>
      <c r="BC66" s="10">
        <v>57</v>
      </c>
      <c r="BD66" s="10">
        <v>31.5</v>
      </c>
      <c r="BZ66">
        <v>2.4896265560165973E-2</v>
      </c>
      <c r="CA66">
        <v>0.24066390041493776</v>
      </c>
      <c r="CB66">
        <v>2.4896265560165973E-2</v>
      </c>
    </row>
    <row r="67" spans="52:80" x14ac:dyDescent="0.25">
      <c r="AZ67" s="10">
        <v>64</v>
      </c>
      <c r="BA67" s="10">
        <v>0.86569760558779452</v>
      </c>
      <c r="BB67" s="10">
        <v>1</v>
      </c>
      <c r="BC67" s="10">
        <v>58</v>
      </c>
      <c r="BD67" s="10">
        <v>32</v>
      </c>
      <c r="BZ67">
        <v>2.4896265560165973E-2</v>
      </c>
      <c r="CA67">
        <v>0.24481327800829875</v>
      </c>
      <c r="CB67">
        <v>2.4896265560165973E-2</v>
      </c>
    </row>
    <row r="68" spans="52:80" x14ac:dyDescent="0.25">
      <c r="AZ68" s="10">
        <v>65</v>
      </c>
      <c r="BA68" s="10">
        <v>0.86508191346313679</v>
      </c>
      <c r="BB68" s="10">
        <v>1</v>
      </c>
      <c r="BC68" s="10">
        <v>59</v>
      </c>
      <c r="BD68" s="10">
        <v>32.5</v>
      </c>
      <c r="BZ68">
        <v>2.4896265560165973E-2</v>
      </c>
      <c r="CA68">
        <v>0.24896265560165975</v>
      </c>
      <c r="CB68">
        <v>2.4896265560165973E-2</v>
      </c>
    </row>
    <row r="69" spans="52:80" x14ac:dyDescent="0.25">
      <c r="AZ69" s="10">
        <v>66</v>
      </c>
      <c r="BA69" s="10">
        <v>0.85837631216120891</v>
      </c>
      <c r="BB69" s="10">
        <v>1</v>
      </c>
      <c r="BC69" s="10">
        <v>60</v>
      </c>
      <c r="BD69" s="10">
        <v>33</v>
      </c>
      <c r="BZ69">
        <v>2.4896265560165973E-2</v>
      </c>
      <c r="CA69">
        <v>0.25311203319502074</v>
      </c>
      <c r="CB69">
        <v>2.4896265560165973E-2</v>
      </c>
    </row>
    <row r="70" spans="52:80" x14ac:dyDescent="0.25">
      <c r="AZ70" s="10">
        <v>67</v>
      </c>
      <c r="BA70" s="10">
        <v>0.85667803027863831</v>
      </c>
      <c r="BB70" s="10">
        <v>1</v>
      </c>
      <c r="BC70" s="10">
        <v>61</v>
      </c>
      <c r="BD70" s="10">
        <v>33.5</v>
      </c>
      <c r="BZ70">
        <v>2.4896265560165973E-2</v>
      </c>
      <c r="CA70">
        <v>0.25726141078838172</v>
      </c>
      <c r="CB70">
        <v>2.4896265560165973E-2</v>
      </c>
    </row>
    <row r="71" spans="52:80" x14ac:dyDescent="0.25">
      <c r="AZ71" s="10">
        <v>68</v>
      </c>
      <c r="BA71" s="10">
        <v>0.85295350675496762</v>
      </c>
      <c r="BB71" s="10">
        <v>1</v>
      </c>
      <c r="BC71" s="10">
        <v>62</v>
      </c>
      <c r="BD71" s="10">
        <v>34</v>
      </c>
      <c r="BZ71">
        <v>2.9045643153526972E-2</v>
      </c>
      <c r="CA71">
        <v>0.25726141078838172</v>
      </c>
      <c r="CB71">
        <v>2.9045643153526972E-2</v>
      </c>
    </row>
    <row r="72" spans="52:80" x14ac:dyDescent="0.25">
      <c r="AZ72" s="10">
        <v>69</v>
      </c>
      <c r="BA72" s="10">
        <v>0.85046612373051134</v>
      </c>
      <c r="BB72" s="10">
        <v>0</v>
      </c>
      <c r="BC72" s="10">
        <v>62</v>
      </c>
      <c r="BD72" s="10">
        <v>34.5</v>
      </c>
      <c r="BZ72">
        <v>3.3195020746887967E-2</v>
      </c>
      <c r="CA72">
        <v>0.25726141078838172</v>
      </c>
      <c r="CB72">
        <v>3.3195020746887967E-2</v>
      </c>
    </row>
    <row r="73" spans="52:80" x14ac:dyDescent="0.25">
      <c r="AZ73" s="10">
        <v>70</v>
      </c>
      <c r="BA73" s="10">
        <v>0.84595369134863752</v>
      </c>
      <c r="BB73" s="10">
        <v>0</v>
      </c>
      <c r="BC73" s="10">
        <v>62</v>
      </c>
      <c r="BD73" s="10">
        <v>35</v>
      </c>
      <c r="BZ73">
        <v>3.7344398340248962E-2</v>
      </c>
      <c r="CA73">
        <v>0.25726141078838172</v>
      </c>
      <c r="CB73">
        <v>3.7344398340248962E-2</v>
      </c>
    </row>
    <row r="74" spans="52:80" x14ac:dyDescent="0.25">
      <c r="AZ74" s="10">
        <v>71</v>
      </c>
      <c r="BA74" s="10">
        <v>0.84308106644718106</v>
      </c>
      <c r="BB74" s="10">
        <v>0</v>
      </c>
      <c r="BC74" s="10">
        <v>62</v>
      </c>
      <c r="BD74" s="10">
        <v>35.5</v>
      </c>
      <c r="BZ74">
        <v>3.7344398340248962E-2</v>
      </c>
      <c r="CA74">
        <v>0.26141078838174275</v>
      </c>
      <c r="CB74">
        <v>3.7344398340248962E-2</v>
      </c>
    </row>
    <row r="75" spans="52:80" x14ac:dyDescent="0.25">
      <c r="AZ75" s="10">
        <v>72</v>
      </c>
      <c r="BA75" s="10">
        <v>0.8420822956677958</v>
      </c>
      <c r="BB75" s="10">
        <v>1</v>
      </c>
      <c r="BC75" s="10">
        <v>63</v>
      </c>
      <c r="BD75" s="10">
        <v>36</v>
      </c>
      <c r="BZ75">
        <v>4.1493775933609957E-2</v>
      </c>
      <c r="CA75">
        <v>0.26141078838174275</v>
      </c>
      <c r="CB75">
        <v>4.1493775933609957E-2</v>
      </c>
    </row>
    <row r="76" spans="52:80" x14ac:dyDescent="0.25">
      <c r="AZ76" s="10">
        <v>73</v>
      </c>
      <c r="BA76" s="10">
        <v>0.8334964797183444</v>
      </c>
      <c r="BB76" s="10">
        <v>0</v>
      </c>
      <c r="BC76" s="10">
        <v>63</v>
      </c>
      <c r="BD76" s="10">
        <v>36.5</v>
      </c>
      <c r="BZ76">
        <v>4.1493775933609957E-2</v>
      </c>
      <c r="CA76">
        <v>0.26556016597510373</v>
      </c>
      <c r="CB76">
        <v>4.1493775933609957E-2</v>
      </c>
    </row>
    <row r="77" spans="52:80" x14ac:dyDescent="0.25">
      <c r="AZ77" s="10">
        <v>74</v>
      </c>
      <c r="BA77" s="10">
        <v>0.83344458535422083</v>
      </c>
      <c r="BB77" s="10">
        <v>1</v>
      </c>
      <c r="BC77" s="10">
        <v>64</v>
      </c>
      <c r="BD77" s="10">
        <v>37</v>
      </c>
      <c r="BZ77">
        <v>4.1493775933609957E-2</v>
      </c>
      <c r="CA77">
        <v>0.26970954356846472</v>
      </c>
      <c r="CB77">
        <v>4.1493775933609957E-2</v>
      </c>
    </row>
    <row r="78" spans="52:80" x14ac:dyDescent="0.25">
      <c r="AZ78" s="10">
        <v>75</v>
      </c>
      <c r="BA78" s="10">
        <v>0.83244370327806161</v>
      </c>
      <c r="BB78" s="10">
        <v>1</v>
      </c>
      <c r="BC78" s="10">
        <v>65</v>
      </c>
      <c r="BD78" s="10">
        <v>37.5</v>
      </c>
      <c r="BZ78">
        <v>4.1493775933609957E-2</v>
      </c>
      <c r="CA78">
        <v>0.27385892116182575</v>
      </c>
      <c r="CB78">
        <v>4.1493775933609957E-2</v>
      </c>
    </row>
    <row r="79" spans="52:80" x14ac:dyDescent="0.25">
      <c r="AZ79" s="10">
        <v>76</v>
      </c>
      <c r="BA79" s="10">
        <v>0.83180306033508145</v>
      </c>
      <c r="BB79" s="10">
        <v>1</v>
      </c>
      <c r="BC79" s="10">
        <v>66</v>
      </c>
      <c r="BD79" s="10">
        <v>38</v>
      </c>
      <c r="BZ79">
        <v>4.1493775933609957E-2</v>
      </c>
      <c r="CA79">
        <v>0.27800829875518673</v>
      </c>
      <c r="CB79">
        <v>4.1493775933609957E-2</v>
      </c>
    </row>
    <row r="80" spans="52:80" x14ac:dyDescent="0.25">
      <c r="AZ80" s="10">
        <v>77</v>
      </c>
      <c r="BA80" s="10">
        <v>0.82820818908780125</v>
      </c>
      <c r="BB80" s="10">
        <v>1</v>
      </c>
      <c r="BC80" s="10">
        <v>67</v>
      </c>
      <c r="BD80" s="10">
        <v>38.5</v>
      </c>
      <c r="BZ80">
        <v>4.5643153526970952E-2</v>
      </c>
      <c r="CA80">
        <v>0.27800829875518673</v>
      </c>
      <c r="CB80">
        <v>4.5643153526970952E-2</v>
      </c>
    </row>
    <row r="81" spans="52:80" x14ac:dyDescent="0.25">
      <c r="AZ81" s="10">
        <v>78</v>
      </c>
      <c r="BA81" s="10">
        <v>0.82735672156945461</v>
      </c>
      <c r="BB81" s="10">
        <v>0</v>
      </c>
      <c r="BC81" s="10">
        <v>67</v>
      </c>
      <c r="BD81" s="10">
        <v>39</v>
      </c>
      <c r="BZ81">
        <v>4.5643153526970952E-2</v>
      </c>
      <c r="CA81">
        <v>0.28215767634854771</v>
      </c>
      <c r="CB81">
        <v>4.5643153526970952E-2</v>
      </c>
    </row>
    <row r="82" spans="52:80" x14ac:dyDescent="0.25">
      <c r="AZ82" s="10">
        <v>79</v>
      </c>
      <c r="BA82" s="10">
        <v>0.81968408254088576</v>
      </c>
      <c r="BB82" s="10">
        <v>1</v>
      </c>
      <c r="BC82" s="10">
        <v>68</v>
      </c>
      <c r="BD82" s="10">
        <v>39.5</v>
      </c>
      <c r="BZ82">
        <v>4.5643153526970952E-2</v>
      </c>
      <c r="CA82">
        <v>0.2863070539419087</v>
      </c>
      <c r="CB82">
        <v>4.5643153526970952E-2</v>
      </c>
    </row>
    <row r="83" spans="52:80" x14ac:dyDescent="0.25">
      <c r="AZ83" s="10">
        <v>80</v>
      </c>
      <c r="BA83" s="10">
        <v>0.81581161178726236</v>
      </c>
      <c r="BB83" s="10">
        <v>1</v>
      </c>
      <c r="BC83" s="10">
        <v>69</v>
      </c>
      <c r="BD83" s="10">
        <v>40</v>
      </c>
      <c r="BZ83">
        <v>4.5643153526970952E-2</v>
      </c>
      <c r="CA83">
        <v>0.29045643153526973</v>
      </c>
      <c r="CB83">
        <v>4.5643153526970952E-2</v>
      </c>
    </row>
    <row r="84" spans="52:80" x14ac:dyDescent="0.25">
      <c r="AZ84" s="10">
        <v>81</v>
      </c>
      <c r="BA84" s="10">
        <v>0.81393220172048497</v>
      </c>
      <c r="BB84" s="10">
        <v>1</v>
      </c>
      <c r="BC84" s="10">
        <v>70</v>
      </c>
      <c r="BD84" s="10">
        <v>40.5</v>
      </c>
      <c r="BZ84">
        <v>4.5643153526970952E-2</v>
      </c>
      <c r="CA84">
        <v>0.29460580912863071</v>
      </c>
      <c r="CB84">
        <v>4.5643153526970952E-2</v>
      </c>
    </row>
    <row r="85" spans="52:80" x14ac:dyDescent="0.25">
      <c r="AZ85" s="10">
        <v>82</v>
      </c>
      <c r="BA85" s="10">
        <v>0.81378307295785546</v>
      </c>
      <c r="BB85" s="10">
        <v>1</v>
      </c>
      <c r="BC85" s="10">
        <v>71</v>
      </c>
      <c r="BD85" s="10">
        <v>41</v>
      </c>
      <c r="BZ85">
        <v>4.9792531120331947E-2</v>
      </c>
      <c r="CA85">
        <v>0.29460580912863071</v>
      </c>
      <c r="CB85">
        <v>4.9792531120331947E-2</v>
      </c>
    </row>
    <row r="86" spans="52:80" x14ac:dyDescent="0.25">
      <c r="AZ86" s="10">
        <v>83</v>
      </c>
      <c r="BA86" s="10">
        <v>0.80905461667780443</v>
      </c>
      <c r="BB86" s="10">
        <v>0</v>
      </c>
      <c r="BC86" s="10">
        <v>71</v>
      </c>
      <c r="BD86" s="10">
        <v>41.5</v>
      </c>
      <c r="BZ86">
        <v>4.9792531120331947E-2</v>
      </c>
      <c r="CA86">
        <v>0.29875518672199169</v>
      </c>
      <c r="CB86">
        <v>4.9792531120331947E-2</v>
      </c>
    </row>
    <row r="87" spans="52:80" x14ac:dyDescent="0.25">
      <c r="AZ87" s="10">
        <v>84</v>
      </c>
      <c r="BA87" s="10">
        <v>0.80812565064149555</v>
      </c>
      <c r="BB87" s="10">
        <v>1</v>
      </c>
      <c r="BC87" s="10">
        <v>72</v>
      </c>
      <c r="BD87" s="10">
        <v>42</v>
      </c>
      <c r="BZ87">
        <v>4.9792531120331947E-2</v>
      </c>
      <c r="CA87">
        <v>0.30290456431535268</v>
      </c>
      <c r="CB87">
        <v>4.9792531120331947E-2</v>
      </c>
    </row>
    <row r="88" spans="52:80" x14ac:dyDescent="0.25">
      <c r="AZ88" s="10">
        <v>85</v>
      </c>
      <c r="BA88" s="10">
        <v>0.80667380310922143</v>
      </c>
      <c r="BB88" s="10">
        <v>1</v>
      </c>
      <c r="BC88" s="10">
        <v>73</v>
      </c>
      <c r="BD88" s="10">
        <v>42.5</v>
      </c>
      <c r="BZ88">
        <v>4.9792531120331947E-2</v>
      </c>
      <c r="CA88">
        <v>0.30705394190871371</v>
      </c>
      <c r="CB88">
        <v>4.9792531120331947E-2</v>
      </c>
    </row>
    <row r="89" spans="52:80" x14ac:dyDescent="0.25">
      <c r="AZ89" s="10">
        <v>86</v>
      </c>
      <c r="BA89" s="10">
        <v>0.80467340830712064</v>
      </c>
      <c r="BB89" s="10">
        <v>1</v>
      </c>
      <c r="BC89" s="10">
        <v>74</v>
      </c>
      <c r="BD89" s="10">
        <v>43</v>
      </c>
      <c r="BZ89">
        <v>4.9792531120331947E-2</v>
      </c>
      <c r="CA89">
        <v>0.31120331950207469</v>
      </c>
      <c r="CB89">
        <v>4.9792531120331947E-2</v>
      </c>
    </row>
    <row r="90" spans="52:80" x14ac:dyDescent="0.25">
      <c r="AZ90" s="10">
        <v>87</v>
      </c>
      <c r="BA90" s="10">
        <v>0.80389089181957418</v>
      </c>
      <c r="BB90" s="10">
        <v>1</v>
      </c>
      <c r="BC90" s="10">
        <v>75</v>
      </c>
      <c r="BD90" s="10">
        <v>43.5</v>
      </c>
      <c r="BZ90">
        <v>4.9792531120331947E-2</v>
      </c>
      <c r="CA90">
        <v>0.31535269709543567</v>
      </c>
      <c r="CB90">
        <v>4.9792531120331947E-2</v>
      </c>
    </row>
    <row r="91" spans="52:80" x14ac:dyDescent="0.25">
      <c r="AZ91" s="10">
        <v>88</v>
      </c>
      <c r="BA91" s="10">
        <v>0.80235534135814268</v>
      </c>
      <c r="BB91" s="10">
        <v>1</v>
      </c>
      <c r="BC91" s="10">
        <v>76</v>
      </c>
      <c r="BD91" s="10">
        <v>44</v>
      </c>
      <c r="BZ91">
        <v>4.9792531120331947E-2</v>
      </c>
      <c r="CA91">
        <v>0.31950207468879666</v>
      </c>
      <c r="CB91">
        <v>4.9792531120331947E-2</v>
      </c>
    </row>
    <row r="92" spans="52:80" x14ac:dyDescent="0.25">
      <c r="AZ92" s="10">
        <v>89</v>
      </c>
      <c r="BA92" s="10">
        <v>0.79995736026280539</v>
      </c>
      <c r="BB92" s="10">
        <v>1</v>
      </c>
      <c r="BC92" s="10">
        <v>77</v>
      </c>
      <c r="BD92" s="10">
        <v>44.5</v>
      </c>
      <c r="BZ92">
        <v>4.9792531120331947E-2</v>
      </c>
      <c r="CA92">
        <v>0.32365145228215769</v>
      </c>
      <c r="CB92">
        <v>4.9792531120331947E-2</v>
      </c>
    </row>
    <row r="93" spans="52:80" x14ac:dyDescent="0.25">
      <c r="AZ93" s="10">
        <v>90</v>
      </c>
      <c r="BA93" s="10">
        <v>0.79879109717481278</v>
      </c>
      <c r="BB93" s="10">
        <v>1</v>
      </c>
      <c r="BC93" s="10">
        <v>78</v>
      </c>
      <c r="BD93" s="10">
        <v>45</v>
      </c>
      <c r="BZ93">
        <v>5.3941908713692949E-2</v>
      </c>
      <c r="CA93">
        <v>0.32365145228215769</v>
      </c>
      <c r="CB93">
        <v>5.3941908713692949E-2</v>
      </c>
    </row>
    <row r="94" spans="52:80" x14ac:dyDescent="0.25">
      <c r="AZ94" s="10">
        <v>91</v>
      </c>
      <c r="BA94" s="10">
        <v>0.79793851016008566</v>
      </c>
      <c r="BB94" s="10">
        <v>0</v>
      </c>
      <c r="BC94" s="10">
        <v>78</v>
      </c>
      <c r="BD94" s="10">
        <v>45.5</v>
      </c>
      <c r="BZ94">
        <v>5.3941908713692949E-2</v>
      </c>
      <c r="CA94">
        <v>0.32780082987551867</v>
      </c>
      <c r="CB94">
        <v>5.3941908713692949E-2</v>
      </c>
    </row>
    <row r="95" spans="52:80" x14ac:dyDescent="0.25">
      <c r="AZ95" s="10">
        <v>92</v>
      </c>
      <c r="BA95" s="10">
        <v>0.79682843623986854</v>
      </c>
      <c r="BB95" s="10">
        <v>1</v>
      </c>
      <c r="BC95" s="10">
        <v>79</v>
      </c>
      <c r="BD95" s="10">
        <v>46</v>
      </c>
      <c r="BZ95">
        <v>5.3941908713692949E-2</v>
      </c>
      <c r="CA95">
        <v>0.33195020746887965</v>
      </c>
      <c r="CB95">
        <v>5.3941908713692949E-2</v>
      </c>
    </row>
    <row r="96" spans="52:80" x14ac:dyDescent="0.25">
      <c r="AZ96" s="10">
        <v>93</v>
      </c>
      <c r="BA96" s="10">
        <v>0.79621918087084997</v>
      </c>
      <c r="BB96" s="10">
        <v>1</v>
      </c>
      <c r="BC96" s="10">
        <v>80</v>
      </c>
      <c r="BD96" s="10">
        <v>46.5</v>
      </c>
      <c r="BZ96">
        <v>5.3941908713692949E-2</v>
      </c>
      <c r="CA96">
        <v>0.33609958506224069</v>
      </c>
      <c r="CB96">
        <v>5.3941908713692949E-2</v>
      </c>
    </row>
    <row r="97" spans="52:80" x14ac:dyDescent="0.25">
      <c r="AZ97" s="10">
        <v>94</v>
      </c>
      <c r="BA97" s="10">
        <v>0.79473719184675051</v>
      </c>
      <c r="BB97" s="10">
        <v>1</v>
      </c>
      <c r="BC97" s="10">
        <v>81</v>
      </c>
      <c r="BD97" s="10">
        <v>47</v>
      </c>
      <c r="BZ97">
        <v>5.3941908713692949E-2</v>
      </c>
      <c r="CA97">
        <v>0.34024896265560167</v>
      </c>
      <c r="CB97">
        <v>5.3941908713692949E-2</v>
      </c>
    </row>
    <row r="98" spans="52:80" x14ac:dyDescent="0.25">
      <c r="AZ98" s="10">
        <v>95</v>
      </c>
      <c r="BA98" s="10">
        <v>0.79318272100132292</v>
      </c>
      <c r="BB98" s="10">
        <v>1</v>
      </c>
      <c r="BC98" s="10">
        <v>82</v>
      </c>
      <c r="BD98" s="10">
        <v>47.5</v>
      </c>
      <c r="BZ98">
        <v>5.3941908713692949E-2</v>
      </c>
      <c r="CA98">
        <v>0.34439834024896265</v>
      </c>
      <c r="CB98">
        <v>5.3941908713692949E-2</v>
      </c>
    </row>
    <row r="99" spans="52:80" x14ac:dyDescent="0.25">
      <c r="AZ99" s="10">
        <v>96</v>
      </c>
      <c r="BA99" s="10">
        <v>0.79280302070805886</v>
      </c>
      <c r="BB99" s="10">
        <v>1</v>
      </c>
      <c r="BC99" s="10">
        <v>83</v>
      </c>
      <c r="BD99" s="10">
        <v>48</v>
      </c>
      <c r="BZ99">
        <v>5.8091286307053944E-2</v>
      </c>
      <c r="CA99">
        <v>0.34439834024896265</v>
      </c>
      <c r="CB99">
        <v>5.8091286307053944E-2</v>
      </c>
    </row>
    <row r="100" spans="52:80" x14ac:dyDescent="0.25">
      <c r="AZ100" s="9">
        <v>97</v>
      </c>
      <c r="BA100" s="9">
        <v>0.79209839400080784</v>
      </c>
      <c r="BB100" s="9">
        <v>0</v>
      </c>
      <c r="BC100" s="9">
        <v>83</v>
      </c>
      <c r="BD100" s="9">
        <v>48.5</v>
      </c>
      <c r="BZ100">
        <v>5.8091286307053944E-2</v>
      </c>
      <c r="CA100">
        <v>0.34854771784232363</v>
      </c>
      <c r="CB100">
        <v>5.8091286307053944E-2</v>
      </c>
    </row>
    <row r="101" spans="52:80" x14ac:dyDescent="0.25">
      <c r="AZ101" s="9">
        <v>98</v>
      </c>
      <c r="BA101" s="9">
        <v>0.79135218777253846</v>
      </c>
      <c r="BB101" s="9">
        <v>1</v>
      </c>
      <c r="BC101" s="9">
        <v>84</v>
      </c>
      <c r="BD101" s="9">
        <v>49</v>
      </c>
      <c r="BZ101">
        <v>5.8091286307053944E-2</v>
      </c>
      <c r="CA101">
        <v>0.35269709543568467</v>
      </c>
      <c r="CB101">
        <v>5.8091286307053944E-2</v>
      </c>
    </row>
    <row r="102" spans="52:80" x14ac:dyDescent="0.25">
      <c r="AZ102" s="9">
        <v>99</v>
      </c>
      <c r="BA102" s="9">
        <v>0.79092977436159639</v>
      </c>
      <c r="BB102" s="9">
        <v>1</v>
      </c>
      <c r="BC102" s="9">
        <v>85</v>
      </c>
      <c r="BD102" s="9">
        <v>49.5</v>
      </c>
      <c r="BZ102">
        <v>5.8091286307053944E-2</v>
      </c>
      <c r="CA102">
        <v>0.35684647302904565</v>
      </c>
      <c r="CB102">
        <v>5.8091286307053944E-2</v>
      </c>
    </row>
    <row r="103" spans="52:80" x14ac:dyDescent="0.25">
      <c r="AZ103" s="9">
        <v>100</v>
      </c>
      <c r="BA103" s="9">
        <v>0.78765062622617643</v>
      </c>
      <c r="BB103" s="9">
        <v>1</v>
      </c>
      <c r="BC103" s="9">
        <v>86</v>
      </c>
      <c r="BD103" s="9">
        <v>50</v>
      </c>
      <c r="BZ103">
        <v>5.8091286307053944E-2</v>
      </c>
      <c r="CA103">
        <v>0.36099585062240663</v>
      </c>
      <c r="CB103">
        <v>5.8091286307053944E-2</v>
      </c>
    </row>
    <row r="104" spans="52:80" x14ac:dyDescent="0.25">
      <c r="AZ104" s="9">
        <v>101</v>
      </c>
      <c r="BA104" s="9">
        <v>0.78592572048332343</v>
      </c>
      <c r="BB104" s="9">
        <v>1</v>
      </c>
      <c r="BC104" s="9">
        <v>87</v>
      </c>
      <c r="BD104" s="9">
        <v>50.5</v>
      </c>
      <c r="BZ104">
        <v>6.2240663900414939E-2</v>
      </c>
      <c r="CA104">
        <v>0.36099585062240663</v>
      </c>
      <c r="CB104">
        <v>6.2240663900414939E-2</v>
      </c>
    </row>
    <row r="105" spans="52:80" x14ac:dyDescent="0.25">
      <c r="AZ105" s="9">
        <v>102</v>
      </c>
      <c r="BA105" s="9">
        <v>0.78572634657287155</v>
      </c>
      <c r="BB105" s="9">
        <v>0</v>
      </c>
      <c r="BC105" s="9">
        <v>87</v>
      </c>
      <c r="BD105" s="9">
        <v>51</v>
      </c>
      <c r="BZ105">
        <v>6.2240663900414939E-2</v>
      </c>
      <c r="CA105">
        <v>0.36514522821576761</v>
      </c>
      <c r="CB105">
        <v>6.2240663900414939E-2</v>
      </c>
    </row>
    <row r="106" spans="52:80" x14ac:dyDescent="0.25">
      <c r="AZ106" s="9">
        <v>103</v>
      </c>
      <c r="BA106" s="9">
        <v>0.77974194043876366</v>
      </c>
      <c r="BB106" s="9">
        <v>1</v>
      </c>
      <c r="BC106" s="9">
        <v>88</v>
      </c>
      <c r="BD106" s="9">
        <v>51.5</v>
      </c>
      <c r="BZ106">
        <v>6.2240663900414939E-2</v>
      </c>
      <c r="CA106">
        <v>0.36929460580912865</v>
      </c>
      <c r="CB106">
        <v>6.2240663900414939E-2</v>
      </c>
    </row>
    <row r="107" spans="52:80" x14ac:dyDescent="0.25">
      <c r="AZ107" s="9">
        <v>104</v>
      </c>
      <c r="BA107" s="9">
        <v>0.77782170729115785</v>
      </c>
      <c r="BB107" s="9">
        <v>1</v>
      </c>
      <c r="BC107" s="9">
        <v>89</v>
      </c>
      <c r="BD107" s="9">
        <v>52</v>
      </c>
      <c r="BZ107">
        <v>6.6390041493775934E-2</v>
      </c>
      <c r="CA107">
        <v>0.36929460580912865</v>
      </c>
      <c r="CB107">
        <v>6.6390041493775934E-2</v>
      </c>
    </row>
    <row r="108" spans="52:80" x14ac:dyDescent="0.25">
      <c r="AZ108" s="9">
        <v>105</v>
      </c>
      <c r="BA108" s="9">
        <v>0.77699449705177626</v>
      </c>
      <c r="BB108" s="9">
        <v>0</v>
      </c>
      <c r="BC108" s="9">
        <v>89</v>
      </c>
      <c r="BD108" s="9">
        <v>52.5</v>
      </c>
      <c r="BZ108">
        <v>6.6390041493775934E-2</v>
      </c>
      <c r="CA108">
        <v>0.37344398340248963</v>
      </c>
      <c r="CB108">
        <v>6.6390041493775934E-2</v>
      </c>
    </row>
    <row r="109" spans="52:80" x14ac:dyDescent="0.25">
      <c r="AZ109" s="9">
        <v>106</v>
      </c>
      <c r="BA109" s="9">
        <v>0.77422063546316644</v>
      </c>
      <c r="BB109" s="9">
        <v>1</v>
      </c>
      <c r="BC109" s="9">
        <v>90</v>
      </c>
      <c r="BD109" s="9">
        <v>53</v>
      </c>
      <c r="BZ109">
        <v>6.6390041493775934E-2</v>
      </c>
      <c r="CA109">
        <v>0.37759336099585061</v>
      </c>
      <c r="CB109">
        <v>6.6390041493775934E-2</v>
      </c>
    </row>
    <row r="110" spans="52:80" x14ac:dyDescent="0.25">
      <c r="AZ110" s="9">
        <v>107</v>
      </c>
      <c r="BA110" s="9">
        <v>0.76881626799652747</v>
      </c>
      <c r="BB110" s="9">
        <v>1</v>
      </c>
      <c r="BC110" s="9">
        <v>91</v>
      </c>
      <c r="BD110" s="9">
        <v>53.5</v>
      </c>
      <c r="BZ110">
        <v>6.6390041493775934E-2</v>
      </c>
      <c r="CA110">
        <v>0.38174273858921159</v>
      </c>
      <c r="CB110">
        <v>6.6390041493775934E-2</v>
      </c>
    </row>
    <row r="111" spans="52:80" x14ac:dyDescent="0.25">
      <c r="AZ111" s="9">
        <v>108</v>
      </c>
      <c r="BA111" s="9">
        <v>0.76680747660204485</v>
      </c>
      <c r="BB111" s="9">
        <v>1</v>
      </c>
      <c r="BC111" s="9">
        <v>92</v>
      </c>
      <c r="BD111" s="9">
        <v>54</v>
      </c>
      <c r="BZ111">
        <v>6.6390041493775934E-2</v>
      </c>
      <c r="CA111">
        <v>0.38589211618257263</v>
      </c>
      <c r="CB111">
        <v>6.6390041493775934E-2</v>
      </c>
    </row>
    <row r="112" spans="52:80" x14ac:dyDescent="0.25">
      <c r="AZ112" s="9">
        <v>109</v>
      </c>
      <c r="BA112" s="9">
        <v>0.76621227534897363</v>
      </c>
      <c r="BB112" s="9">
        <v>1</v>
      </c>
      <c r="BC112" s="9">
        <v>93</v>
      </c>
      <c r="BD112" s="9">
        <v>54.5</v>
      </c>
      <c r="BZ112">
        <v>6.6390041493775934E-2</v>
      </c>
      <c r="CA112">
        <v>0.39004149377593361</v>
      </c>
      <c r="CB112">
        <v>6.6390041493775934E-2</v>
      </c>
    </row>
    <row r="113" spans="52:80" x14ac:dyDescent="0.25">
      <c r="AZ113" s="9">
        <v>110</v>
      </c>
      <c r="BA113" s="9">
        <v>0.76509406530808266</v>
      </c>
      <c r="BB113" s="9">
        <v>1</v>
      </c>
      <c r="BC113" s="9">
        <v>94</v>
      </c>
      <c r="BD113" s="9">
        <v>55</v>
      </c>
      <c r="BZ113">
        <v>6.6390041493775934E-2</v>
      </c>
      <c r="CA113">
        <v>0.39419087136929459</v>
      </c>
      <c r="CB113">
        <v>6.6390041493775934E-2</v>
      </c>
    </row>
    <row r="114" spans="52:80" x14ac:dyDescent="0.25">
      <c r="AZ114" s="9">
        <v>111</v>
      </c>
      <c r="BA114" s="9">
        <v>0.76160450365797816</v>
      </c>
      <c r="BB114" s="9">
        <v>1</v>
      </c>
      <c r="BC114" s="9">
        <v>95</v>
      </c>
      <c r="BD114" s="9">
        <v>55.5</v>
      </c>
      <c r="BZ114">
        <v>6.6390041493775934E-2</v>
      </c>
      <c r="CA114">
        <v>0.39834024896265557</v>
      </c>
      <c r="CB114">
        <v>6.6390041493775934E-2</v>
      </c>
    </row>
    <row r="115" spans="52:80" x14ac:dyDescent="0.25">
      <c r="AZ115" s="9">
        <v>112</v>
      </c>
      <c r="BA115" s="9">
        <v>0.76059635544799553</v>
      </c>
      <c r="BB115" s="9">
        <v>1</v>
      </c>
      <c r="BC115" s="9">
        <v>96</v>
      </c>
      <c r="BD115" s="9">
        <v>56</v>
      </c>
      <c r="BZ115">
        <v>7.0539419087136929E-2</v>
      </c>
      <c r="CA115">
        <v>0.39834024896265557</v>
      </c>
      <c r="CB115">
        <v>7.0539419087136929E-2</v>
      </c>
    </row>
    <row r="116" spans="52:80" x14ac:dyDescent="0.25">
      <c r="AZ116" s="9">
        <v>113</v>
      </c>
      <c r="BA116" s="9">
        <v>0.75961662781576378</v>
      </c>
      <c r="BB116" s="9">
        <v>0</v>
      </c>
      <c r="BC116" s="9">
        <v>96</v>
      </c>
      <c r="BD116" s="9">
        <v>56.5</v>
      </c>
      <c r="BZ116">
        <v>7.0539419087136929E-2</v>
      </c>
      <c r="CA116">
        <v>0.40248962655601661</v>
      </c>
      <c r="CB116">
        <v>7.0539419087136929E-2</v>
      </c>
    </row>
    <row r="117" spans="52:80" x14ac:dyDescent="0.25">
      <c r="AZ117" s="9">
        <v>114</v>
      </c>
      <c r="BA117" s="9">
        <v>0.75852155138946387</v>
      </c>
      <c r="BB117" s="9">
        <v>1</v>
      </c>
      <c r="BC117" s="9">
        <v>97</v>
      </c>
      <c r="BD117" s="9">
        <v>57</v>
      </c>
      <c r="BZ117">
        <v>7.4688796680497924E-2</v>
      </c>
      <c r="CA117">
        <v>0.40248962655601661</v>
      </c>
      <c r="CB117">
        <v>7.4688796680497924E-2</v>
      </c>
    </row>
    <row r="118" spans="52:80" x14ac:dyDescent="0.25">
      <c r="AZ118" s="9">
        <v>115</v>
      </c>
      <c r="BA118" s="9">
        <v>0.75744256192494275</v>
      </c>
      <c r="BB118" s="9">
        <v>0</v>
      </c>
      <c r="BC118" s="9">
        <v>97</v>
      </c>
      <c r="BD118" s="9">
        <v>57.5</v>
      </c>
      <c r="BZ118">
        <v>7.4688796680497924E-2</v>
      </c>
      <c r="CA118">
        <v>0.40663900414937759</v>
      </c>
      <c r="CB118">
        <v>7.4688796680497924E-2</v>
      </c>
    </row>
    <row r="119" spans="52:80" x14ac:dyDescent="0.25">
      <c r="AZ119" s="9">
        <v>116</v>
      </c>
      <c r="BA119" s="9">
        <v>0.75662382722640531</v>
      </c>
      <c r="BB119" s="9">
        <v>1</v>
      </c>
      <c r="BC119" s="9">
        <v>98</v>
      </c>
      <c r="BD119" s="9">
        <v>58</v>
      </c>
      <c r="BZ119">
        <v>7.4688796680497924E-2</v>
      </c>
      <c r="CA119">
        <v>0.41078838174273857</v>
      </c>
      <c r="CB119">
        <v>7.4688796680497924E-2</v>
      </c>
    </row>
    <row r="120" spans="52:80" x14ac:dyDescent="0.25">
      <c r="AZ120" s="9">
        <v>117</v>
      </c>
      <c r="BA120" s="9">
        <v>0.75597441994282644</v>
      </c>
      <c r="BB120" s="9">
        <v>1</v>
      </c>
      <c r="BC120" s="9">
        <v>99</v>
      </c>
      <c r="BD120" s="9">
        <v>58.5</v>
      </c>
      <c r="BZ120">
        <v>7.4688796680497924E-2</v>
      </c>
      <c r="CA120">
        <v>0.41493775933609961</v>
      </c>
      <c r="CB120">
        <v>7.4688796680497924E-2</v>
      </c>
    </row>
    <row r="121" spans="52:80" x14ac:dyDescent="0.25">
      <c r="AZ121" s="9">
        <v>118</v>
      </c>
      <c r="BA121" s="9">
        <v>0.75572686346804196</v>
      </c>
      <c r="BB121" s="9">
        <v>1</v>
      </c>
      <c r="BC121" s="9">
        <v>100</v>
      </c>
      <c r="BD121" s="9">
        <v>59</v>
      </c>
      <c r="BZ121">
        <v>7.4688796680497924E-2</v>
      </c>
      <c r="CA121">
        <v>0.41908713692946059</v>
      </c>
      <c r="CB121">
        <v>7.4688796680497924E-2</v>
      </c>
    </row>
    <row r="122" spans="52:80" x14ac:dyDescent="0.25">
      <c r="AZ122" s="9">
        <v>119</v>
      </c>
      <c r="BA122" s="9">
        <v>0.75421533148738518</v>
      </c>
      <c r="BB122" s="9">
        <v>1</v>
      </c>
      <c r="BC122" s="9">
        <v>101</v>
      </c>
      <c r="BD122" s="9">
        <v>59.5</v>
      </c>
      <c r="BZ122">
        <v>7.4688796680497924E-2</v>
      </c>
      <c r="CA122">
        <v>0.42323651452282157</v>
      </c>
      <c r="CB122">
        <v>7.4688796680497924E-2</v>
      </c>
    </row>
    <row r="123" spans="52:80" x14ac:dyDescent="0.25">
      <c r="AZ123" s="9">
        <v>120</v>
      </c>
      <c r="BA123" s="9">
        <v>0.75379314034760314</v>
      </c>
      <c r="BB123" s="9">
        <v>1</v>
      </c>
      <c r="BC123" s="9">
        <v>102</v>
      </c>
      <c r="BD123" s="9">
        <v>60</v>
      </c>
      <c r="BZ123">
        <v>7.4688796680497924E-2</v>
      </c>
      <c r="CA123">
        <v>0.42738589211618255</v>
      </c>
      <c r="CB123">
        <v>7.4688796680497924E-2</v>
      </c>
    </row>
    <row r="124" spans="52:80" x14ac:dyDescent="0.25">
      <c r="AZ124" s="9">
        <v>121</v>
      </c>
      <c r="BA124" s="9">
        <v>0.75307410338707625</v>
      </c>
      <c r="BB124" s="9">
        <v>1</v>
      </c>
      <c r="BC124" s="9">
        <v>103</v>
      </c>
      <c r="BD124" s="9">
        <v>60.5</v>
      </c>
      <c r="BZ124">
        <v>7.4688796680497924E-2</v>
      </c>
      <c r="CA124">
        <v>0.43153526970954359</v>
      </c>
      <c r="CB124">
        <v>7.4688796680497924E-2</v>
      </c>
    </row>
    <row r="125" spans="52:80" x14ac:dyDescent="0.25">
      <c r="AZ125" s="9">
        <v>122</v>
      </c>
      <c r="BA125" s="9">
        <v>0.7517688139806985</v>
      </c>
      <c r="BB125" s="9">
        <v>1</v>
      </c>
      <c r="BC125" s="9">
        <v>104</v>
      </c>
      <c r="BD125" s="9">
        <v>61</v>
      </c>
      <c r="BZ125">
        <v>7.4688796680497924E-2</v>
      </c>
      <c r="CA125">
        <v>0.43568464730290457</v>
      </c>
      <c r="CB125">
        <v>7.4688796680497924E-2</v>
      </c>
    </row>
    <row r="126" spans="52:80" x14ac:dyDescent="0.25">
      <c r="AZ126" s="9">
        <v>123</v>
      </c>
      <c r="BA126" s="9">
        <v>0.75014130533941714</v>
      </c>
      <c r="BB126" s="9">
        <v>1</v>
      </c>
      <c r="BC126" s="9">
        <v>105</v>
      </c>
      <c r="BD126" s="9">
        <v>61.5</v>
      </c>
      <c r="BZ126">
        <v>7.4688796680497924E-2</v>
      </c>
      <c r="CA126">
        <v>0.43983402489626555</v>
      </c>
      <c r="CB126">
        <v>7.4688796680497924E-2</v>
      </c>
    </row>
    <row r="127" spans="52:80" x14ac:dyDescent="0.25">
      <c r="AZ127" s="9">
        <v>124</v>
      </c>
      <c r="BA127" s="9">
        <v>0.74660582025040867</v>
      </c>
      <c r="BB127" s="9">
        <v>1</v>
      </c>
      <c r="BC127" s="9">
        <v>106</v>
      </c>
      <c r="BD127" s="9">
        <v>62</v>
      </c>
      <c r="BZ127">
        <v>7.4688796680497924E-2</v>
      </c>
      <c r="CA127">
        <v>0.44398340248962653</v>
      </c>
      <c r="CB127">
        <v>7.4688796680497924E-2</v>
      </c>
    </row>
    <row r="128" spans="52:80" x14ac:dyDescent="0.25">
      <c r="AZ128" s="9">
        <v>125</v>
      </c>
      <c r="BA128" s="9">
        <v>0.74537674362647877</v>
      </c>
      <c r="BB128" s="9">
        <v>1</v>
      </c>
      <c r="BC128" s="9">
        <v>107</v>
      </c>
      <c r="BD128" s="9">
        <v>62.5</v>
      </c>
      <c r="BZ128">
        <v>7.4688796680497924E-2</v>
      </c>
      <c r="CA128">
        <v>0.44813278008298757</v>
      </c>
      <c r="CB128">
        <v>7.4688796680497924E-2</v>
      </c>
    </row>
    <row r="129" spans="52:80" x14ac:dyDescent="0.25">
      <c r="AZ129" s="9">
        <v>126</v>
      </c>
      <c r="BA129" s="9">
        <v>0.74520520524338263</v>
      </c>
      <c r="BB129" s="9">
        <v>1</v>
      </c>
      <c r="BC129" s="9">
        <v>108</v>
      </c>
      <c r="BD129" s="9">
        <v>63</v>
      </c>
      <c r="BZ129">
        <v>7.4688796680497924E-2</v>
      </c>
      <c r="CA129">
        <v>0.45228215767634855</v>
      </c>
      <c r="CB129">
        <v>7.4688796680497924E-2</v>
      </c>
    </row>
    <row r="130" spans="52:80" x14ac:dyDescent="0.25">
      <c r="AZ130" s="9">
        <v>127</v>
      </c>
      <c r="BA130" s="9">
        <v>0.74412991745838275</v>
      </c>
      <c r="BB130" s="9">
        <v>1</v>
      </c>
      <c r="BC130" s="9">
        <v>109</v>
      </c>
      <c r="BD130" s="9">
        <v>63.5</v>
      </c>
      <c r="BZ130">
        <v>7.4688796680497924E-2</v>
      </c>
      <c r="CA130">
        <v>0.45643153526970953</v>
      </c>
      <c r="CB130">
        <v>7.4688796680497924E-2</v>
      </c>
    </row>
    <row r="131" spans="52:80" x14ac:dyDescent="0.25">
      <c r="AZ131" s="9">
        <v>128</v>
      </c>
      <c r="BA131" s="9">
        <v>0.74316126465992705</v>
      </c>
      <c r="BB131" s="9">
        <v>1</v>
      </c>
      <c r="BC131" s="9">
        <v>110</v>
      </c>
      <c r="BD131" s="9">
        <v>64</v>
      </c>
      <c r="BZ131">
        <v>7.4688796680497924E-2</v>
      </c>
      <c r="CA131">
        <v>0.46058091286307051</v>
      </c>
      <c r="CB131">
        <v>7.4688796680497924E-2</v>
      </c>
    </row>
    <row r="132" spans="52:80" x14ac:dyDescent="0.25">
      <c r="AZ132" s="9">
        <v>129</v>
      </c>
      <c r="BA132" s="9">
        <v>0.73784027798957352</v>
      </c>
      <c r="BB132" s="9">
        <v>1</v>
      </c>
      <c r="BC132" s="9">
        <v>111</v>
      </c>
      <c r="BD132" s="9">
        <v>64.5</v>
      </c>
      <c r="BZ132">
        <v>7.4688796680497924E-2</v>
      </c>
      <c r="CA132">
        <v>0.46473029045643155</v>
      </c>
      <c r="CB132">
        <v>7.4688796680497924E-2</v>
      </c>
    </row>
    <row r="133" spans="52:80" x14ac:dyDescent="0.25">
      <c r="AZ133" s="9">
        <v>130</v>
      </c>
      <c r="BA133" s="9">
        <v>0.73386822001114382</v>
      </c>
      <c r="BB133" s="9">
        <v>1</v>
      </c>
      <c r="BC133" s="9">
        <v>112</v>
      </c>
      <c r="BD133" s="9">
        <v>65</v>
      </c>
      <c r="BZ133">
        <v>7.4688796680497924E-2</v>
      </c>
      <c r="CA133">
        <v>0.46887966804979253</v>
      </c>
      <c r="CB133">
        <v>7.4688796680497924E-2</v>
      </c>
    </row>
    <row r="134" spans="52:80" x14ac:dyDescent="0.25">
      <c r="AZ134" s="9">
        <v>131</v>
      </c>
      <c r="BA134" s="9">
        <v>0.73044807604141881</v>
      </c>
      <c r="BB134" s="9">
        <v>1</v>
      </c>
      <c r="BC134" s="9">
        <v>113</v>
      </c>
      <c r="BD134" s="9">
        <v>65.5</v>
      </c>
      <c r="BZ134">
        <v>7.4688796680497924E-2</v>
      </c>
      <c r="CA134">
        <v>0.47302904564315351</v>
      </c>
      <c r="CB134">
        <v>7.4688796680497924E-2</v>
      </c>
    </row>
    <row r="135" spans="52:80" x14ac:dyDescent="0.25">
      <c r="AZ135" s="9">
        <v>132</v>
      </c>
      <c r="BA135" s="9">
        <v>0.72948077555446633</v>
      </c>
      <c r="BB135" s="9">
        <v>1</v>
      </c>
      <c r="BC135" s="9">
        <v>114</v>
      </c>
      <c r="BD135" s="9">
        <v>66</v>
      </c>
      <c r="BZ135">
        <v>7.4688796680497924E-2</v>
      </c>
      <c r="CA135">
        <v>0.47717842323651455</v>
      </c>
      <c r="CB135">
        <v>7.4688796680497924E-2</v>
      </c>
    </row>
    <row r="136" spans="52:80" x14ac:dyDescent="0.25">
      <c r="AZ136" s="9">
        <v>133</v>
      </c>
      <c r="BA136" s="9">
        <v>0.72936841255113039</v>
      </c>
      <c r="BB136" s="9">
        <v>1</v>
      </c>
      <c r="BC136" s="9">
        <v>115</v>
      </c>
      <c r="BD136" s="9">
        <v>66.5</v>
      </c>
      <c r="BZ136">
        <v>7.8838174273858919E-2</v>
      </c>
      <c r="CA136">
        <v>0.47717842323651455</v>
      </c>
      <c r="CB136">
        <v>7.8838174273858919E-2</v>
      </c>
    </row>
    <row r="137" spans="52:80" x14ac:dyDescent="0.25">
      <c r="AZ137" s="9">
        <v>134</v>
      </c>
      <c r="BA137" s="9">
        <v>0.72390625683345078</v>
      </c>
      <c r="BB137" s="9">
        <v>0</v>
      </c>
      <c r="BC137" s="9">
        <v>115</v>
      </c>
      <c r="BD137" s="9">
        <v>67</v>
      </c>
      <c r="BZ137">
        <v>8.2987551867219914E-2</v>
      </c>
      <c r="CA137">
        <v>0.47717842323651455</v>
      </c>
      <c r="CB137">
        <v>8.2987551867219914E-2</v>
      </c>
    </row>
    <row r="138" spans="52:80" x14ac:dyDescent="0.25">
      <c r="AZ138" s="9">
        <v>135</v>
      </c>
      <c r="BA138" s="9">
        <v>0.72322733064493072</v>
      </c>
      <c r="BB138" s="9">
        <v>0</v>
      </c>
      <c r="BC138" s="9">
        <v>115</v>
      </c>
      <c r="BD138" s="9">
        <v>67.5</v>
      </c>
      <c r="BZ138">
        <v>8.7136929460580909E-2</v>
      </c>
      <c r="CA138">
        <v>0.47717842323651455</v>
      </c>
      <c r="CB138">
        <v>8.7136929460580909E-2</v>
      </c>
    </row>
    <row r="139" spans="52:80" x14ac:dyDescent="0.25">
      <c r="AZ139" s="9">
        <v>136</v>
      </c>
      <c r="BA139" s="9">
        <v>0.72240855313177599</v>
      </c>
      <c r="BB139" s="9">
        <v>0</v>
      </c>
      <c r="BC139" s="9">
        <v>115</v>
      </c>
      <c r="BD139" s="9">
        <v>68</v>
      </c>
      <c r="BZ139">
        <v>8.7136929460580909E-2</v>
      </c>
      <c r="CA139">
        <v>0.48132780082987553</v>
      </c>
      <c r="CB139">
        <v>8.7136929460580909E-2</v>
      </c>
    </row>
    <row r="140" spans="52:80" x14ac:dyDescent="0.25">
      <c r="AZ140" s="9">
        <v>137</v>
      </c>
      <c r="BA140" s="9">
        <v>0.72213390243209041</v>
      </c>
      <c r="BB140" s="9">
        <v>1</v>
      </c>
      <c r="BC140" s="9">
        <v>116</v>
      </c>
      <c r="BD140" s="9">
        <v>68.5</v>
      </c>
      <c r="BZ140">
        <v>8.7136929460580909E-2</v>
      </c>
      <c r="CA140">
        <v>0.48547717842323651</v>
      </c>
      <c r="CB140">
        <v>8.7136929460580909E-2</v>
      </c>
    </row>
    <row r="141" spans="52:80" x14ac:dyDescent="0.25">
      <c r="AZ141" s="9">
        <v>138</v>
      </c>
      <c r="BA141" s="9">
        <v>0.72146600663801641</v>
      </c>
      <c r="BB141" s="9">
        <v>1</v>
      </c>
      <c r="BC141" s="9">
        <v>117</v>
      </c>
      <c r="BD141" s="9">
        <v>69</v>
      </c>
      <c r="BZ141">
        <v>9.1286307053941904E-2</v>
      </c>
      <c r="CA141">
        <v>0.48547717842323651</v>
      </c>
      <c r="CB141">
        <v>9.1286307053941904E-2</v>
      </c>
    </row>
    <row r="142" spans="52:80" x14ac:dyDescent="0.25">
      <c r="AZ142" s="9">
        <v>139</v>
      </c>
      <c r="BA142" s="9">
        <v>0.71481287973521923</v>
      </c>
      <c r="BB142" s="9">
        <v>0</v>
      </c>
      <c r="BC142" s="9">
        <v>117</v>
      </c>
      <c r="BD142" s="9">
        <v>69.5</v>
      </c>
      <c r="BZ142">
        <v>9.1286307053941904E-2</v>
      </c>
      <c r="CA142">
        <v>0.48962655601659749</v>
      </c>
      <c r="CB142">
        <v>9.1286307053941904E-2</v>
      </c>
    </row>
    <row r="143" spans="52:80" x14ac:dyDescent="0.25">
      <c r="AZ143" s="9">
        <v>140</v>
      </c>
      <c r="BA143" s="9">
        <v>0.71459937607707713</v>
      </c>
      <c r="BB143" s="9">
        <v>1</v>
      </c>
      <c r="BC143" s="9">
        <v>118</v>
      </c>
      <c r="BD143" s="9">
        <v>70</v>
      </c>
      <c r="BZ143">
        <v>9.1286307053941904E-2</v>
      </c>
      <c r="CA143">
        <v>0.49377593360995853</v>
      </c>
      <c r="CB143">
        <v>9.1286307053941904E-2</v>
      </c>
    </row>
    <row r="144" spans="52:80" x14ac:dyDescent="0.25">
      <c r="AZ144" s="9">
        <v>141</v>
      </c>
      <c r="BA144" s="9">
        <v>0.71456784801880757</v>
      </c>
      <c r="BB144" s="9">
        <v>1</v>
      </c>
      <c r="BC144" s="9">
        <v>119</v>
      </c>
      <c r="BD144" s="9">
        <v>70.5</v>
      </c>
      <c r="BZ144">
        <v>9.1286307053941904E-2</v>
      </c>
      <c r="CA144">
        <v>0.49792531120331951</v>
      </c>
      <c r="CB144">
        <v>9.1286307053941904E-2</v>
      </c>
    </row>
    <row r="145" spans="52:80" x14ac:dyDescent="0.25">
      <c r="AZ145" s="9">
        <v>142</v>
      </c>
      <c r="BA145" s="9">
        <v>0.71453542747112297</v>
      </c>
      <c r="BB145" s="9">
        <v>1</v>
      </c>
      <c r="BC145" s="9">
        <v>120</v>
      </c>
      <c r="BD145" s="9">
        <v>71</v>
      </c>
      <c r="BZ145">
        <v>9.1286307053941904E-2</v>
      </c>
      <c r="CA145">
        <v>0.50207468879668049</v>
      </c>
      <c r="CB145">
        <v>9.1286307053941904E-2</v>
      </c>
    </row>
    <row r="146" spans="52:80" x14ac:dyDescent="0.25">
      <c r="AZ146" s="9">
        <v>143</v>
      </c>
      <c r="BA146" s="9">
        <v>0.71385667035159361</v>
      </c>
      <c r="BB146" s="9">
        <v>1</v>
      </c>
      <c r="BC146" s="9">
        <v>121</v>
      </c>
      <c r="BD146" s="9">
        <v>71.5</v>
      </c>
      <c r="BZ146">
        <v>9.1286307053941904E-2</v>
      </c>
      <c r="CA146">
        <v>0.50622406639004147</v>
      </c>
      <c r="CB146">
        <v>9.1286307053941904E-2</v>
      </c>
    </row>
    <row r="147" spans="52:80" x14ac:dyDescent="0.25">
      <c r="AZ147" s="9">
        <v>144</v>
      </c>
      <c r="BA147" s="9">
        <v>0.71209280945952624</v>
      </c>
      <c r="BB147" s="9">
        <v>1</v>
      </c>
      <c r="BC147" s="9">
        <v>122</v>
      </c>
      <c r="BD147" s="9">
        <v>72</v>
      </c>
      <c r="BZ147">
        <v>9.5435684647302899E-2</v>
      </c>
      <c r="CA147">
        <v>0.50622406639004147</v>
      </c>
      <c r="CB147">
        <v>9.5435684647302899E-2</v>
      </c>
    </row>
    <row r="148" spans="52:80" x14ac:dyDescent="0.25">
      <c r="AZ148" s="10">
        <v>145</v>
      </c>
      <c r="BA148" s="10">
        <v>0.71114674777534526</v>
      </c>
      <c r="BB148" s="10">
        <v>0</v>
      </c>
      <c r="BC148" s="10">
        <v>122</v>
      </c>
      <c r="BD148" s="10">
        <v>72.5</v>
      </c>
      <c r="BZ148">
        <v>9.5435684647302899E-2</v>
      </c>
      <c r="CA148">
        <v>0.51037344398340245</v>
      </c>
      <c r="CB148">
        <v>9.5435684647302899E-2</v>
      </c>
    </row>
    <row r="149" spans="52:80" x14ac:dyDescent="0.25">
      <c r="AZ149" s="10">
        <v>146</v>
      </c>
      <c r="BA149" s="10">
        <v>0.70852357761159934</v>
      </c>
      <c r="BB149" s="10">
        <v>1</v>
      </c>
      <c r="BC149" s="10">
        <v>123</v>
      </c>
      <c r="BD149" s="10">
        <v>73</v>
      </c>
      <c r="BZ149">
        <v>9.5435684647302899E-2</v>
      </c>
      <c r="CA149">
        <v>0.51452282157676343</v>
      </c>
      <c r="CB149">
        <v>9.5435684647302899E-2</v>
      </c>
    </row>
    <row r="150" spans="52:80" x14ac:dyDescent="0.25">
      <c r="AZ150" s="10">
        <v>147</v>
      </c>
      <c r="BA150" s="10">
        <v>0.70809238925244244</v>
      </c>
      <c r="BB150" s="10">
        <v>1</v>
      </c>
      <c r="BC150" s="10">
        <v>124</v>
      </c>
      <c r="BD150" s="10">
        <v>73.5</v>
      </c>
      <c r="BZ150">
        <v>9.5435684647302899E-2</v>
      </c>
      <c r="CA150">
        <v>0.51867219917012453</v>
      </c>
      <c r="CB150">
        <v>9.5435684647302899E-2</v>
      </c>
    </row>
    <row r="151" spans="52:80" x14ac:dyDescent="0.25">
      <c r="AZ151" s="10">
        <v>148</v>
      </c>
      <c r="BA151" s="10">
        <v>0.70701194593188477</v>
      </c>
      <c r="BB151" s="10">
        <v>1</v>
      </c>
      <c r="BC151" s="10">
        <v>125</v>
      </c>
      <c r="BD151" s="10">
        <v>74</v>
      </c>
      <c r="BZ151">
        <v>9.9585062240663894E-2</v>
      </c>
      <c r="CA151">
        <v>0.51867219917012453</v>
      </c>
      <c r="CB151">
        <v>9.9585062240663894E-2</v>
      </c>
    </row>
    <row r="152" spans="52:80" x14ac:dyDescent="0.25">
      <c r="AZ152" s="10">
        <v>149</v>
      </c>
      <c r="BA152" s="10">
        <v>0.70668379746414589</v>
      </c>
      <c r="BB152" s="10">
        <v>0</v>
      </c>
      <c r="BC152" s="10">
        <v>125</v>
      </c>
      <c r="BD152" s="10">
        <v>74.5</v>
      </c>
      <c r="BZ152">
        <v>9.9585062240663894E-2</v>
      </c>
      <c r="CA152">
        <v>0.52282157676348551</v>
      </c>
      <c r="CB152">
        <v>9.9585062240663894E-2</v>
      </c>
    </row>
    <row r="153" spans="52:80" x14ac:dyDescent="0.25">
      <c r="AZ153" s="10">
        <v>150</v>
      </c>
      <c r="BA153" s="10">
        <v>0.70620782152197159</v>
      </c>
      <c r="BB153" s="10">
        <v>1</v>
      </c>
      <c r="BC153" s="10">
        <v>126</v>
      </c>
      <c r="BD153" s="10">
        <v>75</v>
      </c>
      <c r="BZ153">
        <v>0.1037344398340249</v>
      </c>
      <c r="CA153">
        <v>0.52282157676348551</v>
      </c>
      <c r="CB153">
        <v>0.1037344398340249</v>
      </c>
    </row>
    <row r="154" spans="52:80" x14ac:dyDescent="0.25">
      <c r="AZ154" s="10">
        <v>151</v>
      </c>
      <c r="BA154" s="10">
        <v>0.70201711702173042</v>
      </c>
      <c r="BB154" s="10">
        <v>0</v>
      </c>
      <c r="BC154" s="10">
        <v>126</v>
      </c>
      <c r="BD154" s="10">
        <v>75.5</v>
      </c>
      <c r="BZ154">
        <v>0.1037344398340249</v>
      </c>
      <c r="CA154">
        <v>0.52697095435684649</v>
      </c>
      <c r="CB154">
        <v>0.1037344398340249</v>
      </c>
    </row>
    <row r="155" spans="52:80" x14ac:dyDescent="0.25">
      <c r="AZ155" s="10">
        <v>152</v>
      </c>
      <c r="BA155" s="10">
        <v>0.70005478918664987</v>
      </c>
      <c r="BB155" s="10">
        <v>1</v>
      </c>
      <c r="BC155" s="10">
        <v>127</v>
      </c>
      <c r="BD155" s="10">
        <v>76</v>
      </c>
      <c r="BZ155">
        <v>0.1037344398340249</v>
      </c>
      <c r="CA155">
        <v>0.53112033195020747</v>
      </c>
      <c r="CB155">
        <v>0.1037344398340249</v>
      </c>
    </row>
    <row r="156" spans="52:80" x14ac:dyDescent="0.25">
      <c r="AZ156" s="10">
        <v>153</v>
      </c>
      <c r="BA156" s="10">
        <v>0.68995572011355022</v>
      </c>
      <c r="BB156" s="10">
        <v>1</v>
      </c>
      <c r="BC156" s="10">
        <v>128</v>
      </c>
      <c r="BD156" s="10">
        <v>76.5</v>
      </c>
      <c r="BZ156">
        <v>0.1037344398340249</v>
      </c>
      <c r="CA156">
        <v>0.53526970954356845</v>
      </c>
      <c r="CB156">
        <v>0.1037344398340249</v>
      </c>
    </row>
    <row r="157" spans="52:80" x14ac:dyDescent="0.25">
      <c r="AZ157" s="10">
        <v>154</v>
      </c>
      <c r="BA157" s="10">
        <v>0.68899010136008498</v>
      </c>
      <c r="BB157" s="10">
        <v>1</v>
      </c>
      <c r="BC157" s="10">
        <v>129</v>
      </c>
      <c r="BD157" s="10">
        <v>77</v>
      </c>
      <c r="BZ157">
        <v>0.1037344398340249</v>
      </c>
      <c r="CA157">
        <v>0.53941908713692943</v>
      </c>
      <c r="CB157">
        <v>0.1037344398340249</v>
      </c>
    </row>
    <row r="158" spans="52:80" x14ac:dyDescent="0.25">
      <c r="AZ158" s="10">
        <v>155</v>
      </c>
      <c r="BA158" s="10">
        <v>0.68629090827322481</v>
      </c>
      <c r="BB158" s="10">
        <v>1</v>
      </c>
      <c r="BC158" s="10">
        <v>130</v>
      </c>
      <c r="BD158" s="10">
        <v>77.5</v>
      </c>
      <c r="BZ158">
        <v>0.1037344398340249</v>
      </c>
      <c r="CA158">
        <v>0.54356846473029041</v>
      </c>
      <c r="CB158">
        <v>0.1037344398340249</v>
      </c>
    </row>
    <row r="159" spans="52:80" x14ac:dyDescent="0.25">
      <c r="AZ159" s="10">
        <v>156</v>
      </c>
      <c r="BA159" s="10">
        <v>0.68426832561784257</v>
      </c>
      <c r="BB159" s="10">
        <v>1</v>
      </c>
      <c r="BC159" s="10">
        <v>131</v>
      </c>
      <c r="BD159" s="10">
        <v>78</v>
      </c>
      <c r="BZ159">
        <v>0.1037344398340249</v>
      </c>
      <c r="CA159">
        <v>0.5477178423236515</v>
      </c>
      <c r="CB159">
        <v>0.1037344398340249</v>
      </c>
    </row>
    <row r="160" spans="52:80" x14ac:dyDescent="0.25">
      <c r="AZ160" s="10">
        <v>157</v>
      </c>
      <c r="BA160" s="10">
        <v>0.6800249935077407</v>
      </c>
      <c r="BB160" s="10">
        <v>1</v>
      </c>
      <c r="BC160" s="10">
        <v>132</v>
      </c>
      <c r="BD160" s="10">
        <v>78.5</v>
      </c>
      <c r="BZ160">
        <v>0.1037344398340249</v>
      </c>
      <c r="CA160">
        <v>0.55186721991701249</v>
      </c>
      <c r="CB160">
        <v>0.1037344398340249</v>
      </c>
    </row>
    <row r="161" spans="52:80" x14ac:dyDescent="0.25">
      <c r="AZ161" s="10">
        <v>158</v>
      </c>
      <c r="BA161" s="10">
        <v>0.67959949736129743</v>
      </c>
      <c r="BB161" s="10">
        <v>1</v>
      </c>
      <c r="BC161" s="10">
        <v>133</v>
      </c>
      <c r="BD161" s="10">
        <v>79</v>
      </c>
      <c r="BZ161">
        <v>0.1078838174273859</v>
      </c>
      <c r="CA161">
        <v>0.55186721991701249</v>
      </c>
      <c r="CB161">
        <v>0.1078838174273859</v>
      </c>
    </row>
    <row r="162" spans="52:80" x14ac:dyDescent="0.25">
      <c r="AZ162" s="10">
        <v>159</v>
      </c>
      <c r="BA162" s="10">
        <v>0.67782313739450784</v>
      </c>
      <c r="BB162" s="10">
        <v>0</v>
      </c>
      <c r="BC162" s="10">
        <v>133</v>
      </c>
      <c r="BD162" s="10">
        <v>79.5</v>
      </c>
      <c r="BZ162">
        <v>0.1078838174273859</v>
      </c>
      <c r="CA162">
        <v>0.55601659751037347</v>
      </c>
      <c r="CB162">
        <v>0.1078838174273859</v>
      </c>
    </row>
    <row r="163" spans="52:80" x14ac:dyDescent="0.25">
      <c r="AZ163" s="10">
        <v>160</v>
      </c>
      <c r="BA163" s="10">
        <v>0.67466058054598343</v>
      </c>
      <c r="BB163" s="10">
        <v>1</v>
      </c>
      <c r="BC163" s="10">
        <v>134</v>
      </c>
      <c r="BD163" s="10">
        <v>80</v>
      </c>
      <c r="BZ163">
        <v>0.1078838174273859</v>
      </c>
      <c r="CA163">
        <v>0.56016597510373445</v>
      </c>
      <c r="CB163">
        <v>0.1078838174273859</v>
      </c>
    </row>
    <row r="164" spans="52:80" x14ac:dyDescent="0.25">
      <c r="AZ164" s="10">
        <v>161</v>
      </c>
      <c r="BA164" s="10">
        <v>0.67437739366777838</v>
      </c>
      <c r="BB164" s="10">
        <v>1</v>
      </c>
      <c r="BC164" s="10">
        <v>135</v>
      </c>
      <c r="BD164" s="10">
        <v>80.5</v>
      </c>
      <c r="BZ164">
        <v>0.1078838174273859</v>
      </c>
      <c r="CA164">
        <v>0.56431535269709543</v>
      </c>
      <c r="CB164">
        <v>0.1078838174273859</v>
      </c>
    </row>
    <row r="165" spans="52:80" x14ac:dyDescent="0.25">
      <c r="AZ165" s="10">
        <v>162</v>
      </c>
      <c r="BA165" s="10">
        <v>0.67265641826114142</v>
      </c>
      <c r="BB165" s="10">
        <v>1</v>
      </c>
      <c r="BC165" s="10">
        <v>136</v>
      </c>
      <c r="BD165" s="10">
        <v>81</v>
      </c>
      <c r="BZ165">
        <v>0.11203319502074689</v>
      </c>
      <c r="CA165">
        <v>0.56431535269709543</v>
      </c>
      <c r="CB165">
        <v>0.11203319502074689</v>
      </c>
    </row>
    <row r="166" spans="52:80" x14ac:dyDescent="0.25">
      <c r="AZ166" s="10">
        <v>163</v>
      </c>
      <c r="BA166" s="10">
        <v>0.67225317988414757</v>
      </c>
      <c r="BB166" s="10">
        <v>0</v>
      </c>
      <c r="BC166" s="10">
        <v>136</v>
      </c>
      <c r="BD166" s="10">
        <v>81.5</v>
      </c>
      <c r="BZ166">
        <v>0.11203319502074689</v>
      </c>
      <c r="CA166">
        <v>0.56846473029045641</v>
      </c>
      <c r="CB166">
        <v>0.11203319502074689</v>
      </c>
    </row>
    <row r="167" spans="52:80" x14ac:dyDescent="0.25">
      <c r="AZ167" s="10">
        <v>164</v>
      </c>
      <c r="BA167" s="10">
        <v>0.67071870262008793</v>
      </c>
      <c r="BB167" s="10">
        <v>1</v>
      </c>
      <c r="BC167" s="10">
        <v>137</v>
      </c>
      <c r="BD167" s="10">
        <v>82</v>
      </c>
      <c r="BZ167">
        <v>0.11618257261410789</v>
      </c>
      <c r="CA167">
        <v>0.56846473029045641</v>
      </c>
      <c r="CB167">
        <v>0.11618257261410789</v>
      </c>
    </row>
    <row r="168" spans="52:80" x14ac:dyDescent="0.25">
      <c r="AZ168" s="10">
        <v>165</v>
      </c>
      <c r="BA168" s="10">
        <v>0.66933610307053393</v>
      </c>
      <c r="BB168" s="10">
        <v>0</v>
      </c>
      <c r="BC168" s="10">
        <v>137</v>
      </c>
      <c r="BD168" s="10">
        <v>82.5</v>
      </c>
      <c r="BZ168">
        <v>0.12033195020746888</v>
      </c>
      <c r="CA168">
        <v>0.56846473029045641</v>
      </c>
      <c r="CB168">
        <v>0.12033195020746888</v>
      </c>
    </row>
    <row r="169" spans="52:80" x14ac:dyDescent="0.25">
      <c r="AZ169" s="10">
        <v>166</v>
      </c>
      <c r="BA169" s="10">
        <v>0.66756352047211065</v>
      </c>
      <c r="BB169" s="10">
        <v>0</v>
      </c>
      <c r="BC169" s="10">
        <v>137</v>
      </c>
      <c r="BD169" s="10">
        <v>83</v>
      </c>
      <c r="BZ169">
        <v>0.12448132780082988</v>
      </c>
      <c r="CA169">
        <v>0.56846473029045641</v>
      </c>
      <c r="CB169">
        <v>0.12448132780082988</v>
      </c>
    </row>
    <row r="170" spans="52:80" x14ac:dyDescent="0.25">
      <c r="AZ170" s="10">
        <v>167</v>
      </c>
      <c r="BA170" s="10">
        <v>0.66609584853579895</v>
      </c>
      <c r="BB170" s="10">
        <v>0</v>
      </c>
      <c r="BC170" s="10">
        <v>137</v>
      </c>
      <c r="BD170" s="10">
        <v>83.5</v>
      </c>
      <c r="BZ170">
        <v>0.12448132780082988</v>
      </c>
      <c r="CA170">
        <v>0.57261410788381739</v>
      </c>
      <c r="CB170">
        <v>0.12448132780082988</v>
      </c>
    </row>
    <row r="171" spans="52:80" x14ac:dyDescent="0.25">
      <c r="AZ171" s="10">
        <v>168</v>
      </c>
      <c r="BA171" s="10">
        <v>0.66071333643982832</v>
      </c>
      <c r="BB171" s="10">
        <v>1</v>
      </c>
      <c r="BC171" s="10">
        <v>138</v>
      </c>
      <c r="BD171" s="10">
        <v>84</v>
      </c>
      <c r="BZ171">
        <v>0.12448132780082988</v>
      </c>
      <c r="CA171">
        <v>0.57676348547717837</v>
      </c>
      <c r="CB171">
        <v>0.12448132780082988</v>
      </c>
    </row>
    <row r="172" spans="52:80" x14ac:dyDescent="0.25">
      <c r="AZ172" s="10">
        <v>169</v>
      </c>
      <c r="BA172" s="10">
        <v>0.65696502107965349</v>
      </c>
      <c r="BB172" s="10">
        <v>1</v>
      </c>
      <c r="BC172" s="10">
        <v>139</v>
      </c>
      <c r="BD172" s="10">
        <v>84.5</v>
      </c>
      <c r="BZ172">
        <v>0.12863070539419086</v>
      </c>
      <c r="CA172">
        <v>0.57676348547717837</v>
      </c>
      <c r="CB172">
        <v>0.12863070539419086</v>
      </c>
    </row>
    <row r="173" spans="52:80" x14ac:dyDescent="0.25">
      <c r="AZ173" s="10">
        <v>170</v>
      </c>
      <c r="BA173" s="10">
        <v>0.65470256921588998</v>
      </c>
      <c r="BB173" s="10">
        <v>0</v>
      </c>
      <c r="BC173" s="10">
        <v>139</v>
      </c>
      <c r="BD173" s="10">
        <v>85</v>
      </c>
      <c r="BZ173">
        <v>0.12863070539419086</v>
      </c>
      <c r="CA173">
        <v>0.58091286307053946</v>
      </c>
      <c r="CB173">
        <v>0.12863070539419086</v>
      </c>
    </row>
    <row r="174" spans="52:80" x14ac:dyDescent="0.25">
      <c r="AZ174" s="10">
        <v>171</v>
      </c>
      <c r="BA174" s="10">
        <v>0.65370643432798692</v>
      </c>
      <c r="BB174" s="10">
        <v>1</v>
      </c>
      <c r="BC174" s="10">
        <v>140</v>
      </c>
      <c r="BD174" s="10">
        <v>85.5</v>
      </c>
      <c r="BZ174">
        <v>0.12863070539419086</v>
      </c>
      <c r="CA174">
        <v>0.58506224066390045</v>
      </c>
      <c r="CB174">
        <v>0.12863070539419086</v>
      </c>
    </row>
    <row r="175" spans="52:80" x14ac:dyDescent="0.25">
      <c r="AZ175" s="10">
        <v>172</v>
      </c>
      <c r="BA175" s="10">
        <v>0.65160770392107104</v>
      </c>
      <c r="BB175" s="10">
        <v>1</v>
      </c>
      <c r="BC175" s="10">
        <v>141</v>
      </c>
      <c r="BD175" s="10">
        <v>86</v>
      </c>
      <c r="BZ175">
        <v>0.12863070539419086</v>
      </c>
      <c r="CA175">
        <v>0.58921161825726143</v>
      </c>
      <c r="CB175">
        <v>0.12863070539419086</v>
      </c>
    </row>
    <row r="176" spans="52:80" x14ac:dyDescent="0.25">
      <c r="AZ176" s="10">
        <v>173</v>
      </c>
      <c r="BA176" s="10">
        <v>0.64989972065829449</v>
      </c>
      <c r="BB176" s="10">
        <v>1</v>
      </c>
      <c r="BC176" s="10">
        <v>142</v>
      </c>
      <c r="BD176" s="10">
        <v>86.5</v>
      </c>
      <c r="BZ176">
        <v>0.12863070539419086</v>
      </c>
      <c r="CA176">
        <v>0.59336099585062241</v>
      </c>
      <c r="CB176">
        <v>0.12863070539419086</v>
      </c>
    </row>
    <row r="177" spans="52:80" x14ac:dyDescent="0.25">
      <c r="AZ177" s="10">
        <v>174</v>
      </c>
      <c r="BA177" s="10">
        <v>0.64985028827226166</v>
      </c>
      <c r="BB177" s="10">
        <v>1</v>
      </c>
      <c r="BC177" s="10">
        <v>143</v>
      </c>
      <c r="BD177" s="10">
        <v>87</v>
      </c>
      <c r="BZ177">
        <v>0.13278008298755187</v>
      </c>
      <c r="CA177">
        <v>0.59336099585062241</v>
      </c>
      <c r="CB177">
        <v>0.13278008298755187</v>
      </c>
    </row>
    <row r="178" spans="52:80" x14ac:dyDescent="0.25">
      <c r="AZ178" s="10">
        <v>175</v>
      </c>
      <c r="BA178" s="10">
        <v>0.64887460674752928</v>
      </c>
      <c r="BB178" s="10">
        <v>0</v>
      </c>
      <c r="BC178" s="10">
        <v>143</v>
      </c>
      <c r="BD178" s="10">
        <v>87.5</v>
      </c>
      <c r="BZ178">
        <v>0.13278008298755187</v>
      </c>
      <c r="CA178">
        <v>0.59751037344398339</v>
      </c>
      <c r="CB178">
        <v>0.13278008298755187</v>
      </c>
    </row>
    <row r="179" spans="52:80" x14ac:dyDescent="0.25">
      <c r="AZ179" s="10">
        <v>176</v>
      </c>
      <c r="BA179" s="10">
        <v>0.64278613623915393</v>
      </c>
      <c r="BB179" s="10">
        <v>1</v>
      </c>
      <c r="BC179" s="10">
        <v>144</v>
      </c>
      <c r="BD179" s="10">
        <v>88</v>
      </c>
      <c r="BZ179">
        <v>0.13278008298755187</v>
      </c>
      <c r="CA179">
        <v>0.60165975103734437</v>
      </c>
      <c r="CB179">
        <v>0.13278008298755187</v>
      </c>
    </row>
    <row r="180" spans="52:80" x14ac:dyDescent="0.25">
      <c r="AZ180" s="10">
        <v>177</v>
      </c>
      <c r="BA180" s="10">
        <v>0.64117013423852942</v>
      </c>
      <c r="BB180" s="10">
        <v>1</v>
      </c>
      <c r="BC180" s="10">
        <v>145</v>
      </c>
      <c r="BD180" s="10">
        <v>88.5</v>
      </c>
      <c r="BZ180">
        <v>0.13278008298755187</v>
      </c>
      <c r="CA180">
        <v>0.60580912863070535</v>
      </c>
      <c r="CB180">
        <v>0.13278008298755187</v>
      </c>
    </row>
    <row r="181" spans="52:80" x14ac:dyDescent="0.25">
      <c r="AZ181" s="10">
        <v>178</v>
      </c>
      <c r="BA181" s="10">
        <v>0.64030418305271497</v>
      </c>
      <c r="BB181" s="10">
        <v>1</v>
      </c>
      <c r="BC181" s="10">
        <v>146</v>
      </c>
      <c r="BD181" s="10">
        <v>89</v>
      </c>
      <c r="BZ181">
        <v>0.13692946058091288</v>
      </c>
      <c r="CA181">
        <v>0.60580912863070535</v>
      </c>
      <c r="CB181">
        <v>0.13692946058091288</v>
      </c>
    </row>
    <row r="182" spans="52:80" x14ac:dyDescent="0.25">
      <c r="AZ182" s="10">
        <v>179</v>
      </c>
      <c r="BA182" s="10">
        <v>0.64024475863653152</v>
      </c>
      <c r="BB182" s="10">
        <v>0</v>
      </c>
      <c r="BC182" s="10">
        <v>146</v>
      </c>
      <c r="BD182" s="10">
        <v>89.5</v>
      </c>
      <c r="BZ182">
        <v>0.14107883817427386</v>
      </c>
      <c r="CA182">
        <v>0.60580912863070535</v>
      </c>
      <c r="CB182">
        <v>0.14107883817427386</v>
      </c>
    </row>
    <row r="183" spans="52:80" x14ac:dyDescent="0.25">
      <c r="AZ183" s="10">
        <v>180</v>
      </c>
      <c r="BA183" s="10">
        <v>0.63895715020067134</v>
      </c>
      <c r="BB183" s="10">
        <v>0</v>
      </c>
      <c r="BC183" s="10">
        <v>146</v>
      </c>
      <c r="BD183" s="10">
        <v>90</v>
      </c>
      <c r="BZ183">
        <v>0.14107883817427386</v>
      </c>
      <c r="CA183">
        <v>0.60995850622406644</v>
      </c>
      <c r="CB183">
        <v>0.14107883817427386</v>
      </c>
    </row>
    <row r="184" spans="52:80" x14ac:dyDescent="0.25">
      <c r="AZ184" s="10">
        <v>181</v>
      </c>
      <c r="BA184" s="10">
        <v>0.63781049778777366</v>
      </c>
      <c r="BB184" s="10">
        <v>1</v>
      </c>
      <c r="BC184" s="10">
        <v>147</v>
      </c>
      <c r="BD184" s="10">
        <v>90.5</v>
      </c>
      <c r="BZ184">
        <v>0.14107883817427386</v>
      </c>
      <c r="CA184">
        <v>0.61410788381742742</v>
      </c>
      <c r="CB184">
        <v>0.14107883817427386</v>
      </c>
    </row>
    <row r="185" spans="52:80" x14ac:dyDescent="0.25">
      <c r="AZ185" s="10">
        <v>182</v>
      </c>
      <c r="BA185" s="10">
        <v>0.63749870198950376</v>
      </c>
      <c r="BB185" s="10">
        <v>1</v>
      </c>
      <c r="BC185" s="10">
        <v>148</v>
      </c>
      <c r="BD185" s="10">
        <v>91</v>
      </c>
      <c r="BZ185">
        <v>0.14107883817427386</v>
      </c>
      <c r="CA185">
        <v>0.61825726141078841</v>
      </c>
      <c r="CB185">
        <v>0.14107883817427386</v>
      </c>
    </row>
    <row r="186" spans="52:80" x14ac:dyDescent="0.25">
      <c r="AZ186" s="10">
        <v>183</v>
      </c>
      <c r="BA186" s="10">
        <v>0.63237815511973205</v>
      </c>
      <c r="BB186" s="10">
        <v>1</v>
      </c>
      <c r="BC186" s="10">
        <v>149</v>
      </c>
      <c r="BD186" s="10">
        <v>91.5</v>
      </c>
      <c r="BZ186">
        <v>0.14522821576763487</v>
      </c>
      <c r="CA186">
        <v>0.61825726141078841</v>
      </c>
      <c r="CB186">
        <v>0.14522821576763487</v>
      </c>
    </row>
    <row r="187" spans="52:80" x14ac:dyDescent="0.25">
      <c r="AZ187" s="10">
        <v>184</v>
      </c>
      <c r="BA187" s="10">
        <v>0.63226922340805036</v>
      </c>
      <c r="BB187" s="10">
        <v>0</v>
      </c>
      <c r="BC187" s="10">
        <v>149</v>
      </c>
      <c r="BD187" s="10">
        <v>92</v>
      </c>
      <c r="BZ187">
        <v>0.14522821576763487</v>
      </c>
      <c r="CA187">
        <v>0.62240663900414939</v>
      </c>
      <c r="CB187">
        <v>0.14522821576763487</v>
      </c>
    </row>
    <row r="188" spans="52:80" x14ac:dyDescent="0.25">
      <c r="AZ188" s="10">
        <v>185</v>
      </c>
      <c r="BA188" s="10">
        <v>0.6322586721334974</v>
      </c>
      <c r="BB188" s="10">
        <v>1</v>
      </c>
      <c r="BC188" s="10">
        <v>150</v>
      </c>
      <c r="BD188" s="10">
        <v>92.5</v>
      </c>
      <c r="BZ188">
        <v>0.14522821576763487</v>
      </c>
      <c r="CA188">
        <v>0.62655601659751037</v>
      </c>
      <c r="CB188">
        <v>0.14522821576763487</v>
      </c>
    </row>
    <row r="189" spans="52:80" x14ac:dyDescent="0.25">
      <c r="AZ189" s="10">
        <v>186</v>
      </c>
      <c r="BA189" s="10">
        <v>0.62986592106486328</v>
      </c>
      <c r="BB189" s="10">
        <v>1</v>
      </c>
      <c r="BC189" s="10">
        <v>151</v>
      </c>
      <c r="BD189" s="10">
        <v>93</v>
      </c>
      <c r="BZ189">
        <v>0.14937759336099585</v>
      </c>
      <c r="CA189">
        <v>0.62655601659751037</v>
      </c>
      <c r="CB189">
        <v>0.14937759336099585</v>
      </c>
    </row>
    <row r="190" spans="52:80" x14ac:dyDescent="0.25">
      <c r="AZ190" s="10">
        <v>187</v>
      </c>
      <c r="BA190" s="10">
        <v>0.62233572702572493</v>
      </c>
      <c r="BB190" s="10">
        <v>0</v>
      </c>
      <c r="BC190" s="10">
        <v>151</v>
      </c>
      <c r="BD190" s="10">
        <v>93.5</v>
      </c>
      <c r="BZ190">
        <v>0.14937759336099585</v>
      </c>
      <c r="CA190">
        <v>0.63070539419087135</v>
      </c>
      <c r="CB190">
        <v>0.14937759336099585</v>
      </c>
    </row>
    <row r="191" spans="52:80" x14ac:dyDescent="0.25">
      <c r="AZ191" s="10">
        <v>188</v>
      </c>
      <c r="BA191" s="10">
        <v>0.62213587624532529</v>
      </c>
      <c r="BB191" s="10">
        <v>1</v>
      </c>
      <c r="BC191" s="10">
        <v>152</v>
      </c>
      <c r="BD191" s="10">
        <v>94</v>
      </c>
      <c r="BZ191">
        <v>0.14937759336099585</v>
      </c>
      <c r="CA191">
        <v>0.63485477178423233</v>
      </c>
      <c r="CB191">
        <v>0.14937759336099585</v>
      </c>
    </row>
    <row r="192" spans="52:80" x14ac:dyDescent="0.25">
      <c r="AZ192" s="10">
        <v>189</v>
      </c>
      <c r="BA192" s="10">
        <v>0.62024689034486402</v>
      </c>
      <c r="BB192" s="10">
        <v>1</v>
      </c>
      <c r="BC192" s="10">
        <v>153</v>
      </c>
      <c r="BD192" s="10">
        <v>94.5</v>
      </c>
      <c r="BZ192">
        <v>0.14937759336099585</v>
      </c>
      <c r="CA192">
        <v>0.63900414937759331</v>
      </c>
      <c r="CB192">
        <v>0.14937759336099585</v>
      </c>
    </row>
    <row r="193" spans="52:80" x14ac:dyDescent="0.25">
      <c r="AZ193" s="10">
        <v>190</v>
      </c>
      <c r="BA193" s="10">
        <v>0.62012352191416664</v>
      </c>
      <c r="BB193" s="10">
        <v>1</v>
      </c>
      <c r="BC193" s="10">
        <v>154</v>
      </c>
      <c r="BD193" s="10">
        <v>95</v>
      </c>
      <c r="BZ193">
        <v>0.14937759336099585</v>
      </c>
      <c r="CA193">
        <v>0.6431535269709544</v>
      </c>
      <c r="CB193">
        <v>0.14937759336099585</v>
      </c>
    </row>
    <row r="194" spans="52:80" x14ac:dyDescent="0.25">
      <c r="AZ194" s="10">
        <v>191</v>
      </c>
      <c r="BA194" s="10">
        <v>0.61728233812934352</v>
      </c>
      <c r="BB194" s="10">
        <v>1</v>
      </c>
      <c r="BC194" s="10">
        <v>155</v>
      </c>
      <c r="BD194" s="10">
        <v>95.5</v>
      </c>
      <c r="BZ194">
        <v>0.14937759336099585</v>
      </c>
      <c r="CA194">
        <v>0.64730290456431538</v>
      </c>
      <c r="CB194">
        <v>0.14937759336099585</v>
      </c>
    </row>
    <row r="195" spans="52:80" x14ac:dyDescent="0.25">
      <c r="AZ195" s="10">
        <v>192</v>
      </c>
      <c r="BA195" s="10">
        <v>0.61390997523057989</v>
      </c>
      <c r="BB195" s="10">
        <v>1</v>
      </c>
      <c r="BC195" s="10">
        <v>156</v>
      </c>
      <c r="BD195" s="10">
        <v>96</v>
      </c>
      <c r="BZ195">
        <v>0.14937759336099585</v>
      </c>
      <c r="CA195">
        <v>0.65145228215767637</v>
      </c>
      <c r="CB195">
        <v>0.14937759336099585</v>
      </c>
    </row>
    <row r="196" spans="52:80" x14ac:dyDescent="0.25">
      <c r="AZ196" s="9">
        <v>193</v>
      </c>
      <c r="BA196" s="9">
        <v>0.61324894107648742</v>
      </c>
      <c r="BB196" s="9">
        <v>1</v>
      </c>
      <c r="BC196" s="9">
        <v>157</v>
      </c>
      <c r="BD196" s="9">
        <v>96.5</v>
      </c>
      <c r="BZ196">
        <v>0.14937759336099585</v>
      </c>
      <c r="CA196">
        <v>0.65560165975103735</v>
      </c>
      <c r="CB196">
        <v>0.14937759336099585</v>
      </c>
    </row>
    <row r="197" spans="52:80" x14ac:dyDescent="0.25">
      <c r="AZ197" s="9">
        <v>194</v>
      </c>
      <c r="BA197" s="9">
        <v>0.61246261606156382</v>
      </c>
      <c r="BB197" s="9">
        <v>1</v>
      </c>
      <c r="BC197" s="9">
        <v>158</v>
      </c>
      <c r="BD197" s="9">
        <v>97</v>
      </c>
      <c r="BZ197">
        <v>0.15352697095435686</v>
      </c>
      <c r="CA197">
        <v>0.65560165975103735</v>
      </c>
      <c r="CB197">
        <v>0.15352697095435686</v>
      </c>
    </row>
    <row r="198" spans="52:80" x14ac:dyDescent="0.25">
      <c r="AZ198" s="9">
        <v>195</v>
      </c>
      <c r="BA198" s="9">
        <v>0.61030618319240637</v>
      </c>
      <c r="BB198" s="9">
        <v>0</v>
      </c>
      <c r="BC198" s="9">
        <v>158</v>
      </c>
      <c r="BD198" s="9">
        <v>97.5</v>
      </c>
      <c r="BZ198">
        <v>0.15767634854771784</v>
      </c>
      <c r="CA198">
        <v>0.65560165975103735</v>
      </c>
      <c r="CB198">
        <v>0.15767634854771784</v>
      </c>
    </row>
    <row r="199" spans="52:80" x14ac:dyDescent="0.25">
      <c r="AZ199" s="9">
        <v>196</v>
      </c>
      <c r="BA199" s="9">
        <v>0.59818385103876193</v>
      </c>
      <c r="BB199" s="9">
        <v>0</v>
      </c>
      <c r="BC199" s="9">
        <v>158</v>
      </c>
      <c r="BD199" s="9">
        <v>98</v>
      </c>
      <c r="BZ199">
        <v>0.16182572614107885</v>
      </c>
      <c r="CA199">
        <v>0.65560165975103735</v>
      </c>
      <c r="CB199">
        <v>0.16182572614107885</v>
      </c>
    </row>
    <row r="200" spans="52:80" x14ac:dyDescent="0.25">
      <c r="AZ200" s="9">
        <v>197</v>
      </c>
      <c r="BA200" s="9">
        <v>0.59767750222412375</v>
      </c>
      <c r="BB200" s="9">
        <v>0</v>
      </c>
      <c r="BC200" s="9">
        <v>158</v>
      </c>
      <c r="BD200" s="9">
        <v>98.5</v>
      </c>
      <c r="BZ200">
        <v>0.16182572614107885</v>
      </c>
      <c r="CA200">
        <v>0.65975103734439833</v>
      </c>
      <c r="CB200">
        <v>0.16182572614107885</v>
      </c>
    </row>
    <row r="201" spans="52:80" x14ac:dyDescent="0.25">
      <c r="AZ201" s="9">
        <v>198</v>
      </c>
      <c r="BA201" s="9">
        <v>0.59264552068804965</v>
      </c>
      <c r="BB201" s="9">
        <v>1</v>
      </c>
      <c r="BC201" s="9">
        <v>159</v>
      </c>
      <c r="BD201" s="9">
        <v>99</v>
      </c>
      <c r="BZ201">
        <v>0.16182572614107885</v>
      </c>
      <c r="CA201">
        <v>0.66390041493775931</v>
      </c>
      <c r="CB201">
        <v>0.16182572614107885</v>
      </c>
    </row>
    <row r="202" spans="52:80" x14ac:dyDescent="0.25">
      <c r="AZ202" s="9">
        <v>199</v>
      </c>
      <c r="BA202" s="9">
        <v>0.58998767258444984</v>
      </c>
      <c r="BB202" s="9">
        <v>1</v>
      </c>
      <c r="BC202" s="9">
        <v>160</v>
      </c>
      <c r="BD202" s="9">
        <v>99.5</v>
      </c>
      <c r="BZ202">
        <v>0.16597510373443983</v>
      </c>
      <c r="CA202">
        <v>0.66390041493775931</v>
      </c>
      <c r="CB202">
        <v>0.16597510373443983</v>
      </c>
    </row>
    <row r="203" spans="52:80" x14ac:dyDescent="0.25">
      <c r="AZ203" s="9">
        <v>200</v>
      </c>
      <c r="BA203" s="9">
        <v>0.58963397009136886</v>
      </c>
      <c r="BB203" s="9">
        <v>0</v>
      </c>
      <c r="BC203" s="9">
        <v>160</v>
      </c>
      <c r="BD203" s="9">
        <v>100</v>
      </c>
      <c r="BZ203">
        <v>0.17012448132780084</v>
      </c>
      <c r="CA203">
        <v>0.66390041493775931</v>
      </c>
      <c r="CB203">
        <v>0.17012448132780084</v>
      </c>
    </row>
    <row r="204" spans="52:80" x14ac:dyDescent="0.25">
      <c r="AZ204" s="9">
        <v>201</v>
      </c>
      <c r="BA204" s="9">
        <v>0.58930070411146762</v>
      </c>
      <c r="BB204" s="9">
        <v>0</v>
      </c>
      <c r="BC204" s="9">
        <v>160</v>
      </c>
      <c r="BD204" s="9">
        <v>100.5</v>
      </c>
      <c r="BZ204">
        <v>0.17427385892116182</v>
      </c>
      <c r="CA204">
        <v>0.66390041493775931</v>
      </c>
      <c r="CB204">
        <v>0.17427385892116182</v>
      </c>
    </row>
    <row r="205" spans="52:80" x14ac:dyDescent="0.25">
      <c r="AZ205" s="9">
        <v>202</v>
      </c>
      <c r="BA205" s="9">
        <v>0.57748029033968673</v>
      </c>
      <c r="BB205" s="9">
        <v>0</v>
      </c>
      <c r="BC205" s="9">
        <v>160</v>
      </c>
      <c r="BD205" s="9">
        <v>101</v>
      </c>
      <c r="BZ205">
        <v>0.17842323651452283</v>
      </c>
      <c r="CA205">
        <v>0.66390041493775931</v>
      </c>
      <c r="CB205">
        <v>0.17842323651452283</v>
      </c>
    </row>
    <row r="206" spans="52:80" x14ac:dyDescent="0.25">
      <c r="AZ206" s="9">
        <v>203</v>
      </c>
      <c r="BA206" s="9">
        <v>0.5691115958078341</v>
      </c>
      <c r="BB206" s="9">
        <v>0</v>
      </c>
      <c r="BC206" s="9">
        <v>160</v>
      </c>
      <c r="BD206" s="9">
        <v>101.5</v>
      </c>
      <c r="BZ206">
        <v>0.17842323651452283</v>
      </c>
      <c r="CA206">
        <v>0.66804979253112029</v>
      </c>
      <c r="CB206">
        <v>0.17842323651452283</v>
      </c>
    </row>
    <row r="207" spans="52:80" x14ac:dyDescent="0.25">
      <c r="AZ207" s="9">
        <v>204</v>
      </c>
      <c r="BA207" s="9">
        <v>0.56801999928679636</v>
      </c>
      <c r="BB207" s="9">
        <v>1</v>
      </c>
      <c r="BC207" s="9">
        <v>161</v>
      </c>
      <c r="BD207" s="9">
        <v>102</v>
      </c>
      <c r="BZ207">
        <v>0.17842323651452283</v>
      </c>
      <c r="CA207">
        <v>0.67219917012448138</v>
      </c>
      <c r="CB207">
        <v>0.17842323651452283</v>
      </c>
    </row>
    <row r="208" spans="52:80" x14ac:dyDescent="0.25">
      <c r="AZ208" s="9">
        <v>205</v>
      </c>
      <c r="BA208" s="9">
        <v>0.56491230281671134</v>
      </c>
      <c r="BB208" s="9">
        <v>1</v>
      </c>
      <c r="BC208" s="9">
        <v>162</v>
      </c>
      <c r="BD208" s="9">
        <v>102.5</v>
      </c>
      <c r="BZ208">
        <v>0.17842323651452283</v>
      </c>
      <c r="CA208">
        <v>0.67634854771784236</v>
      </c>
      <c r="CB208">
        <v>0.17842323651452283</v>
      </c>
    </row>
    <row r="209" spans="52:80" x14ac:dyDescent="0.25">
      <c r="AZ209" s="9">
        <v>206</v>
      </c>
      <c r="BA209" s="9">
        <v>0.56452296952115666</v>
      </c>
      <c r="BB209" s="9">
        <v>1</v>
      </c>
      <c r="BC209" s="9">
        <v>163</v>
      </c>
      <c r="BD209" s="9">
        <v>103</v>
      </c>
      <c r="BZ209">
        <v>0.17842323651452283</v>
      </c>
      <c r="CA209">
        <v>0.68049792531120334</v>
      </c>
      <c r="CB209">
        <v>0.17842323651452283</v>
      </c>
    </row>
    <row r="210" spans="52:80" x14ac:dyDescent="0.25">
      <c r="AZ210" s="9">
        <v>207</v>
      </c>
      <c r="BA210" s="9">
        <v>0.56191133742691046</v>
      </c>
      <c r="BB210" s="9">
        <v>1</v>
      </c>
      <c r="BC210" s="9">
        <v>164</v>
      </c>
      <c r="BD210" s="9">
        <v>103.5</v>
      </c>
      <c r="BZ210">
        <v>0.18257261410788381</v>
      </c>
      <c r="CA210">
        <v>0.68049792531120334</v>
      </c>
      <c r="CB210">
        <v>0.18257261410788381</v>
      </c>
    </row>
    <row r="211" spans="52:80" x14ac:dyDescent="0.25">
      <c r="AZ211" s="9">
        <v>208</v>
      </c>
      <c r="BA211" s="9">
        <v>0.55895619906716154</v>
      </c>
      <c r="BB211" s="9">
        <v>0</v>
      </c>
      <c r="BC211" s="9">
        <v>164</v>
      </c>
      <c r="BD211" s="9">
        <v>104</v>
      </c>
      <c r="BZ211">
        <v>0.18672199170124482</v>
      </c>
      <c r="CA211">
        <v>0.68049792531120334</v>
      </c>
      <c r="CB211">
        <v>0.18672199170124482</v>
      </c>
    </row>
    <row r="212" spans="52:80" x14ac:dyDescent="0.25">
      <c r="AZ212" s="9">
        <v>209</v>
      </c>
      <c r="BA212" s="9">
        <v>0.55703280631102492</v>
      </c>
      <c r="BB212" s="9">
        <v>0</v>
      </c>
      <c r="BC212" s="9">
        <v>164</v>
      </c>
      <c r="BD212" s="9">
        <v>104.5</v>
      </c>
      <c r="BZ212">
        <v>0.18672199170124482</v>
      </c>
      <c r="CA212">
        <v>0.68464730290456433</v>
      </c>
      <c r="CB212">
        <v>0.18672199170124482</v>
      </c>
    </row>
    <row r="213" spans="52:80" x14ac:dyDescent="0.25">
      <c r="AZ213" s="9">
        <v>210</v>
      </c>
      <c r="BA213" s="9">
        <v>0.55659183605453344</v>
      </c>
      <c r="BB213" s="9">
        <v>1</v>
      </c>
      <c r="BC213" s="9">
        <v>165</v>
      </c>
      <c r="BD213" s="9">
        <v>105</v>
      </c>
      <c r="BZ213">
        <v>0.18672199170124482</v>
      </c>
      <c r="CA213">
        <v>0.68879668049792531</v>
      </c>
      <c r="CB213">
        <v>0.18672199170124482</v>
      </c>
    </row>
    <row r="214" spans="52:80" x14ac:dyDescent="0.25">
      <c r="AZ214" s="9">
        <v>211</v>
      </c>
      <c r="BA214" s="9">
        <v>0.55588038335708345</v>
      </c>
      <c r="BB214" s="9">
        <v>1</v>
      </c>
      <c r="BC214" s="9">
        <v>166</v>
      </c>
      <c r="BD214" s="9">
        <v>105.5</v>
      </c>
      <c r="BZ214">
        <v>0.18672199170124482</v>
      </c>
      <c r="CA214">
        <v>0.69294605809128629</v>
      </c>
      <c r="CB214">
        <v>0.18672199170124482</v>
      </c>
    </row>
    <row r="215" spans="52:80" x14ac:dyDescent="0.25">
      <c r="AZ215" s="9">
        <v>212</v>
      </c>
      <c r="BA215" s="9">
        <v>0.55393166585592712</v>
      </c>
      <c r="BB215" s="9">
        <v>1</v>
      </c>
      <c r="BC215" s="9">
        <v>167</v>
      </c>
      <c r="BD215" s="9">
        <v>106</v>
      </c>
      <c r="BZ215">
        <v>0.1908713692946058</v>
      </c>
      <c r="CA215">
        <v>0.69294605809128629</v>
      </c>
      <c r="CB215">
        <v>0.1908713692946058</v>
      </c>
    </row>
    <row r="216" spans="52:80" x14ac:dyDescent="0.25">
      <c r="AZ216" s="9">
        <v>213</v>
      </c>
      <c r="BA216" s="9">
        <v>0.5526566717941872</v>
      </c>
      <c r="BB216" s="9">
        <v>0</v>
      </c>
      <c r="BC216" s="9">
        <v>167</v>
      </c>
      <c r="BD216" s="9">
        <v>106.5</v>
      </c>
      <c r="BZ216">
        <v>0.1908713692946058</v>
      </c>
      <c r="CA216">
        <v>0.69709543568464727</v>
      </c>
      <c r="CB216">
        <v>0.1908713692946058</v>
      </c>
    </row>
    <row r="217" spans="52:80" x14ac:dyDescent="0.25">
      <c r="AZ217" s="9">
        <v>214</v>
      </c>
      <c r="BA217" s="9">
        <v>0.55107252706468335</v>
      </c>
      <c r="BB217" s="9">
        <v>1</v>
      </c>
      <c r="BC217" s="9">
        <v>168</v>
      </c>
      <c r="BD217" s="9">
        <v>107</v>
      </c>
      <c r="BZ217">
        <v>0.1908713692946058</v>
      </c>
      <c r="CA217">
        <v>0.70124481327800825</v>
      </c>
      <c r="CB217">
        <v>0.1908713692946058</v>
      </c>
    </row>
    <row r="218" spans="52:80" x14ac:dyDescent="0.25">
      <c r="AZ218" s="9">
        <v>215</v>
      </c>
      <c r="BA218" s="9">
        <v>0.55064865407743591</v>
      </c>
      <c r="BB218" s="9">
        <v>1</v>
      </c>
      <c r="BC218" s="9">
        <v>169</v>
      </c>
      <c r="BD218" s="9">
        <v>107.5</v>
      </c>
      <c r="BZ218">
        <v>0.1908713692946058</v>
      </c>
      <c r="CA218">
        <v>0.70539419087136934</v>
      </c>
      <c r="CB218">
        <v>0.1908713692946058</v>
      </c>
    </row>
    <row r="219" spans="52:80" x14ac:dyDescent="0.25">
      <c r="AZ219" s="9">
        <v>216</v>
      </c>
      <c r="BA219" s="9">
        <v>0.55036368609250363</v>
      </c>
      <c r="BB219" s="9">
        <v>1</v>
      </c>
      <c r="BC219" s="9">
        <v>170</v>
      </c>
      <c r="BD219" s="9">
        <v>108</v>
      </c>
      <c r="BZ219">
        <v>0.19502074688796681</v>
      </c>
      <c r="CA219">
        <v>0.70539419087136934</v>
      </c>
      <c r="CB219">
        <v>0.19502074688796681</v>
      </c>
    </row>
    <row r="220" spans="52:80" x14ac:dyDescent="0.25">
      <c r="AZ220" s="9">
        <v>217</v>
      </c>
      <c r="BA220" s="9">
        <v>0.54952607431945788</v>
      </c>
      <c r="BB220" s="9">
        <v>0</v>
      </c>
      <c r="BC220" s="9">
        <v>170</v>
      </c>
      <c r="BD220" s="9">
        <v>108.5</v>
      </c>
      <c r="BZ220">
        <v>0.19502074688796681</v>
      </c>
      <c r="CA220">
        <v>0.70954356846473032</v>
      </c>
      <c r="CB220">
        <v>0.19502074688796681</v>
      </c>
    </row>
    <row r="221" spans="52:80" x14ac:dyDescent="0.25">
      <c r="AZ221" s="9">
        <v>218</v>
      </c>
      <c r="BA221" s="9">
        <v>0.54549739798986463</v>
      </c>
      <c r="BB221" s="9">
        <v>1</v>
      </c>
      <c r="BC221" s="9">
        <v>171</v>
      </c>
      <c r="BD221" s="9">
        <v>109</v>
      </c>
      <c r="BZ221">
        <v>0.19917012448132779</v>
      </c>
      <c r="CA221">
        <v>0.70954356846473032</v>
      </c>
      <c r="CB221">
        <v>0.19917012448132779</v>
      </c>
    </row>
    <row r="222" spans="52:80" x14ac:dyDescent="0.25">
      <c r="AZ222" s="9">
        <v>219</v>
      </c>
      <c r="BA222" s="9">
        <v>0.54541103373343214</v>
      </c>
      <c r="BB222" s="9">
        <v>0</v>
      </c>
      <c r="BC222" s="9">
        <v>171</v>
      </c>
      <c r="BD222" s="9">
        <v>109.5</v>
      </c>
      <c r="BZ222">
        <v>0.19917012448132779</v>
      </c>
      <c r="CA222">
        <v>0.7136929460580913</v>
      </c>
      <c r="CB222">
        <v>0.19917012448132779</v>
      </c>
    </row>
    <row r="223" spans="52:80" x14ac:dyDescent="0.25">
      <c r="AZ223" s="9">
        <v>220</v>
      </c>
      <c r="BA223" s="9">
        <v>0.54381783324225386</v>
      </c>
      <c r="BB223" s="9">
        <v>1</v>
      </c>
      <c r="BC223" s="9">
        <v>172</v>
      </c>
      <c r="BD223" s="9">
        <v>110</v>
      </c>
      <c r="BZ223">
        <v>0.2033195020746888</v>
      </c>
      <c r="CA223">
        <v>0.7136929460580913</v>
      </c>
      <c r="CB223">
        <v>0.2033195020746888</v>
      </c>
    </row>
    <row r="224" spans="52:80" x14ac:dyDescent="0.25">
      <c r="AZ224" s="9">
        <v>221</v>
      </c>
      <c r="BA224" s="9">
        <v>0.54290697510276609</v>
      </c>
      <c r="BB224" s="9">
        <v>0</v>
      </c>
      <c r="BC224" s="9">
        <v>172</v>
      </c>
      <c r="BD224" s="9">
        <v>110.5</v>
      </c>
      <c r="BZ224">
        <v>0.2033195020746888</v>
      </c>
      <c r="CA224">
        <v>0.71784232365145229</v>
      </c>
      <c r="CB224">
        <v>0.2033195020746888</v>
      </c>
    </row>
    <row r="225" spans="52:80" x14ac:dyDescent="0.25">
      <c r="AZ225" s="9">
        <v>222</v>
      </c>
      <c r="BA225" s="9">
        <v>0.54161416856637856</v>
      </c>
      <c r="BB225" s="9">
        <v>1</v>
      </c>
      <c r="BC225" s="9">
        <v>173</v>
      </c>
      <c r="BD225" s="9">
        <v>111</v>
      </c>
      <c r="BZ225">
        <v>0.2074688796680498</v>
      </c>
      <c r="CA225">
        <v>0.71784232365145229</v>
      </c>
      <c r="CB225">
        <v>0.2074688796680498</v>
      </c>
    </row>
    <row r="226" spans="52:80" x14ac:dyDescent="0.25">
      <c r="AZ226" s="9">
        <v>223</v>
      </c>
      <c r="BA226" s="9">
        <v>0.53810204597216627</v>
      </c>
      <c r="BB226" s="9">
        <v>0</v>
      </c>
      <c r="BC226" s="9">
        <v>173</v>
      </c>
      <c r="BD226" s="9">
        <v>111.5</v>
      </c>
      <c r="BZ226">
        <v>0.21161825726141079</v>
      </c>
      <c r="CA226">
        <v>0.71784232365145229</v>
      </c>
      <c r="CB226">
        <v>0.21161825726141079</v>
      </c>
    </row>
    <row r="227" spans="52:80" x14ac:dyDescent="0.25">
      <c r="AZ227" s="9">
        <v>224</v>
      </c>
      <c r="BA227" s="9">
        <v>0.53061581241598421</v>
      </c>
      <c r="BB227" s="9">
        <v>0</v>
      </c>
      <c r="BC227" s="9">
        <v>173</v>
      </c>
      <c r="BD227" s="9">
        <v>112</v>
      </c>
      <c r="BZ227">
        <v>0.21576763485477179</v>
      </c>
      <c r="CA227">
        <v>0.71784232365145229</v>
      </c>
      <c r="CB227">
        <v>0.21576763485477179</v>
      </c>
    </row>
    <row r="228" spans="52:80" x14ac:dyDescent="0.25">
      <c r="AZ228" s="9">
        <v>225</v>
      </c>
      <c r="BA228" s="9">
        <v>0.53023107936459024</v>
      </c>
      <c r="BB228" s="9">
        <v>0</v>
      </c>
      <c r="BC228" s="9">
        <v>173</v>
      </c>
      <c r="BD228" s="9">
        <v>112.5</v>
      </c>
      <c r="BZ228">
        <v>0.21576763485477179</v>
      </c>
      <c r="CA228">
        <v>0.72199170124481327</v>
      </c>
      <c r="CB228">
        <v>0.21576763485477179</v>
      </c>
    </row>
    <row r="229" spans="52:80" x14ac:dyDescent="0.25">
      <c r="AZ229" s="9">
        <v>226</v>
      </c>
      <c r="BA229" s="9">
        <v>0.52543605119014858</v>
      </c>
      <c r="BB229" s="9">
        <v>1</v>
      </c>
      <c r="BC229" s="9">
        <v>174</v>
      </c>
      <c r="BD229" s="9">
        <v>113</v>
      </c>
      <c r="BZ229">
        <v>0.21991701244813278</v>
      </c>
      <c r="CA229">
        <v>0.72199170124481327</v>
      </c>
      <c r="CB229">
        <v>0.21991701244813278</v>
      </c>
    </row>
    <row r="230" spans="52:80" x14ac:dyDescent="0.25">
      <c r="AZ230" s="9">
        <v>227</v>
      </c>
      <c r="BA230" s="9">
        <v>0.52509182067485549</v>
      </c>
      <c r="BB230" s="9">
        <v>0</v>
      </c>
      <c r="BC230" s="9">
        <v>174</v>
      </c>
      <c r="BD230" s="9">
        <v>113.5</v>
      </c>
      <c r="BZ230">
        <v>0.22406639004149378</v>
      </c>
      <c r="CA230">
        <v>0.72199170124481327</v>
      </c>
      <c r="CB230">
        <v>0.22406639004149378</v>
      </c>
    </row>
    <row r="231" spans="52:80" x14ac:dyDescent="0.25">
      <c r="AZ231" s="9">
        <v>228</v>
      </c>
      <c r="BA231" s="9">
        <v>0.51983745490118693</v>
      </c>
      <c r="BB231" s="9">
        <v>0</v>
      </c>
      <c r="BC231" s="9">
        <v>174</v>
      </c>
      <c r="BD231" s="9">
        <v>114</v>
      </c>
      <c r="BZ231">
        <v>0.22406639004149378</v>
      </c>
      <c r="CA231">
        <v>0.72614107883817425</v>
      </c>
      <c r="CB231">
        <v>0.22406639004149378</v>
      </c>
    </row>
    <row r="232" spans="52:80" x14ac:dyDescent="0.25">
      <c r="AZ232" s="9">
        <v>229</v>
      </c>
      <c r="BA232" s="9">
        <v>0.5190708930398833</v>
      </c>
      <c r="BB232" s="9">
        <v>1</v>
      </c>
      <c r="BC232" s="9">
        <v>175</v>
      </c>
      <c r="BD232" s="9">
        <v>114.5</v>
      </c>
      <c r="BZ232">
        <v>0.22406639004149378</v>
      </c>
      <c r="CA232">
        <v>0.73029045643153523</v>
      </c>
      <c r="CB232">
        <v>0.22406639004149378</v>
      </c>
    </row>
    <row r="233" spans="52:80" x14ac:dyDescent="0.25">
      <c r="AZ233" s="9">
        <v>230</v>
      </c>
      <c r="BA233" s="9">
        <v>0.51614773002855574</v>
      </c>
      <c r="BB233" s="9">
        <v>1</v>
      </c>
      <c r="BC233" s="9">
        <v>176</v>
      </c>
      <c r="BD233" s="9">
        <v>115</v>
      </c>
      <c r="BZ233">
        <v>0.22821576763485477</v>
      </c>
      <c r="CA233">
        <v>0.73029045643153523</v>
      </c>
      <c r="CB233">
        <v>0.22821576763485477</v>
      </c>
    </row>
    <row r="234" spans="52:80" x14ac:dyDescent="0.25">
      <c r="AZ234" s="9">
        <v>231</v>
      </c>
      <c r="BA234" s="9">
        <v>0.51154909049009589</v>
      </c>
      <c r="BB234" s="9">
        <v>0</v>
      </c>
      <c r="BC234" s="9">
        <v>176</v>
      </c>
      <c r="BD234" s="9">
        <v>115.5</v>
      </c>
      <c r="BZ234">
        <v>0.22821576763485477</v>
      </c>
      <c r="CA234">
        <v>0.73443983402489632</v>
      </c>
      <c r="CB234">
        <v>0.22821576763485477</v>
      </c>
    </row>
    <row r="235" spans="52:80" x14ac:dyDescent="0.25">
      <c r="AZ235" s="9">
        <v>232</v>
      </c>
      <c r="BA235" s="9">
        <v>0.51013659706655212</v>
      </c>
      <c r="BB235" s="9">
        <v>1</v>
      </c>
      <c r="BC235" s="9">
        <v>177</v>
      </c>
      <c r="BD235" s="9">
        <v>116</v>
      </c>
      <c r="BZ235">
        <v>0.22821576763485477</v>
      </c>
      <c r="CA235">
        <v>0.7385892116182573</v>
      </c>
      <c r="CB235">
        <v>0.22821576763485477</v>
      </c>
    </row>
    <row r="236" spans="52:80" x14ac:dyDescent="0.25">
      <c r="AZ236" s="9">
        <v>233</v>
      </c>
      <c r="BA236" s="9">
        <v>0.50408545275997274</v>
      </c>
      <c r="BB236" s="9">
        <v>1</v>
      </c>
      <c r="BC236" s="9">
        <v>178</v>
      </c>
      <c r="BD236" s="9">
        <v>116.5</v>
      </c>
      <c r="BZ236">
        <v>0.22821576763485477</v>
      </c>
      <c r="CA236">
        <v>0.74273858921161828</v>
      </c>
      <c r="CB236">
        <v>0.22821576763485477</v>
      </c>
    </row>
    <row r="237" spans="52:80" x14ac:dyDescent="0.25">
      <c r="AZ237" s="9">
        <v>234</v>
      </c>
      <c r="BA237" s="9">
        <v>0.502696701683224</v>
      </c>
      <c r="BB237" s="9">
        <v>1</v>
      </c>
      <c r="BC237" s="9">
        <v>179</v>
      </c>
      <c r="BD237" s="9">
        <v>117</v>
      </c>
      <c r="BZ237">
        <v>0.23236514522821577</v>
      </c>
      <c r="CA237">
        <v>0.74273858921161828</v>
      </c>
      <c r="CB237">
        <v>0.23236514522821577</v>
      </c>
    </row>
    <row r="238" spans="52:80" x14ac:dyDescent="0.25">
      <c r="AZ238" s="9">
        <v>235</v>
      </c>
      <c r="BA238" s="9">
        <v>0.49930028803821264</v>
      </c>
      <c r="BB238" s="9">
        <v>0</v>
      </c>
      <c r="BC238" s="9">
        <v>179</v>
      </c>
      <c r="BD238" s="9">
        <v>117.5</v>
      </c>
      <c r="BZ238">
        <v>0.23236514522821577</v>
      </c>
      <c r="CA238">
        <v>0.74688796680497926</v>
      </c>
      <c r="CB238">
        <v>0.23236514522821577</v>
      </c>
    </row>
    <row r="239" spans="52:80" x14ac:dyDescent="0.25">
      <c r="AZ239" s="9">
        <v>236</v>
      </c>
      <c r="BA239" s="9">
        <v>0.49902121144147249</v>
      </c>
      <c r="BB239" s="9">
        <v>1</v>
      </c>
      <c r="BC239" s="9">
        <v>180</v>
      </c>
      <c r="BD239" s="9">
        <v>118</v>
      </c>
      <c r="BZ239">
        <v>0.23236514522821577</v>
      </c>
      <c r="CA239">
        <v>0.75103734439834025</v>
      </c>
      <c r="CB239">
        <v>0.23236514522821577</v>
      </c>
    </row>
    <row r="240" spans="52:80" x14ac:dyDescent="0.25">
      <c r="AZ240" s="9">
        <v>237</v>
      </c>
      <c r="BA240" s="9">
        <v>0.49634538224667352</v>
      </c>
      <c r="BB240" s="9">
        <v>1</v>
      </c>
      <c r="BC240" s="9">
        <v>181</v>
      </c>
      <c r="BD240" s="9">
        <v>118.5</v>
      </c>
      <c r="BZ240">
        <v>0.23236514522821577</v>
      </c>
      <c r="CA240">
        <v>0.75518672199170123</v>
      </c>
      <c r="CB240">
        <v>0.23236514522821577</v>
      </c>
    </row>
    <row r="241" spans="52:80" x14ac:dyDescent="0.25">
      <c r="AZ241" s="9">
        <v>238</v>
      </c>
      <c r="BA241" s="9">
        <v>0.49185761392785332</v>
      </c>
      <c r="BB241" s="9">
        <v>1</v>
      </c>
      <c r="BC241" s="9">
        <v>182</v>
      </c>
      <c r="BD241" s="9">
        <v>119</v>
      </c>
      <c r="BZ241">
        <v>0.23651452282157676</v>
      </c>
      <c r="CA241">
        <v>0.75518672199170123</v>
      </c>
      <c r="CB241">
        <v>0.23651452282157676</v>
      </c>
    </row>
    <row r="242" spans="52:80" x14ac:dyDescent="0.25">
      <c r="AZ242" s="9">
        <v>239</v>
      </c>
      <c r="BA242" s="9">
        <v>0.48437034933137596</v>
      </c>
      <c r="BB242" s="9">
        <v>0</v>
      </c>
      <c r="BC242" s="9">
        <v>182</v>
      </c>
      <c r="BD242" s="9">
        <v>119.5</v>
      </c>
      <c r="BZ242">
        <v>0.23651452282157676</v>
      </c>
      <c r="CA242">
        <v>0.75933609958506221</v>
      </c>
      <c r="CB242">
        <v>0.23651452282157676</v>
      </c>
    </row>
    <row r="243" spans="52:80" x14ac:dyDescent="0.25">
      <c r="AZ243" s="9">
        <v>240</v>
      </c>
      <c r="BA243" s="9">
        <v>0.48182135861316178</v>
      </c>
      <c r="BB243" s="9">
        <v>1</v>
      </c>
      <c r="BC243" s="9">
        <v>183</v>
      </c>
      <c r="BD243" s="9">
        <v>120</v>
      </c>
      <c r="BZ243">
        <v>0.23651452282157676</v>
      </c>
      <c r="CA243">
        <v>0.76348547717842319</v>
      </c>
      <c r="CB243">
        <v>0.23651452282157676</v>
      </c>
    </row>
    <row r="244" spans="52:80" x14ac:dyDescent="0.25">
      <c r="AZ244" s="10">
        <v>241</v>
      </c>
      <c r="BA244" s="10">
        <v>0.48024076531647153</v>
      </c>
      <c r="BB244" s="10">
        <v>1</v>
      </c>
      <c r="BC244" s="10">
        <v>184</v>
      </c>
      <c r="BD244" s="10">
        <v>120.5</v>
      </c>
      <c r="BZ244">
        <v>0.24066390041493776</v>
      </c>
      <c r="CA244">
        <v>0.76348547717842319</v>
      </c>
      <c r="CB244">
        <v>0.24066390041493776</v>
      </c>
    </row>
    <row r="245" spans="52:80" x14ac:dyDescent="0.25">
      <c r="AZ245" s="10">
        <v>242</v>
      </c>
      <c r="BA245" s="10">
        <v>0.47598397585921859</v>
      </c>
      <c r="BB245" s="10">
        <v>0</v>
      </c>
      <c r="BC245" s="10">
        <v>184</v>
      </c>
      <c r="BD245" s="10">
        <v>121</v>
      </c>
      <c r="BZ245">
        <v>0.24066390041493776</v>
      </c>
      <c r="CA245">
        <v>0.76763485477178428</v>
      </c>
      <c r="CB245">
        <v>0.24066390041493776</v>
      </c>
    </row>
    <row r="246" spans="52:80" x14ac:dyDescent="0.25">
      <c r="AZ246" s="10">
        <v>243</v>
      </c>
      <c r="BA246" s="10">
        <v>0.47539258702688353</v>
      </c>
      <c r="BB246" s="10">
        <v>1</v>
      </c>
      <c r="BC246" s="10">
        <v>185</v>
      </c>
      <c r="BD246" s="10">
        <v>121.5</v>
      </c>
      <c r="BZ246">
        <v>0.24066390041493776</v>
      </c>
      <c r="CA246">
        <v>0.77178423236514526</v>
      </c>
      <c r="CB246">
        <v>0.24066390041493776</v>
      </c>
    </row>
    <row r="247" spans="52:80" x14ac:dyDescent="0.25">
      <c r="AZ247" s="10">
        <v>244</v>
      </c>
      <c r="BA247" s="10">
        <v>0.47513894878680973</v>
      </c>
      <c r="BB247" s="10">
        <v>1</v>
      </c>
      <c r="BC247" s="10">
        <v>186</v>
      </c>
      <c r="BD247" s="10">
        <v>122</v>
      </c>
      <c r="BZ247">
        <v>0.24066390041493776</v>
      </c>
      <c r="CA247">
        <v>0.77593360995850624</v>
      </c>
      <c r="CB247">
        <v>0.24066390041493776</v>
      </c>
    </row>
    <row r="248" spans="52:80" x14ac:dyDescent="0.25">
      <c r="AZ248" s="10">
        <v>245</v>
      </c>
      <c r="BA248" s="10">
        <v>0.47330832108610454</v>
      </c>
      <c r="BB248" s="10">
        <v>1</v>
      </c>
      <c r="BC248" s="10">
        <v>187</v>
      </c>
      <c r="BD248" s="10">
        <v>122.5</v>
      </c>
      <c r="BZ248">
        <v>0.24066390041493776</v>
      </c>
      <c r="CA248">
        <v>0.78008298755186722</v>
      </c>
      <c r="CB248">
        <v>0.24066390041493776</v>
      </c>
    </row>
    <row r="249" spans="52:80" x14ac:dyDescent="0.25">
      <c r="AZ249" s="10">
        <v>246</v>
      </c>
      <c r="BA249" s="10">
        <v>0.47270404949570416</v>
      </c>
      <c r="BB249" s="10">
        <v>1</v>
      </c>
      <c r="BC249" s="10">
        <v>188</v>
      </c>
      <c r="BD249" s="10">
        <v>123</v>
      </c>
      <c r="BZ249">
        <v>0.24066390041493776</v>
      </c>
      <c r="CA249">
        <v>0.78423236514522821</v>
      </c>
      <c r="CB249">
        <v>0.24066390041493776</v>
      </c>
    </row>
    <row r="250" spans="52:80" x14ac:dyDescent="0.25">
      <c r="AZ250" s="10">
        <v>247</v>
      </c>
      <c r="BA250" s="10">
        <v>0.47118441297567309</v>
      </c>
      <c r="BB250" s="10">
        <v>1</v>
      </c>
      <c r="BC250" s="10">
        <v>189</v>
      </c>
      <c r="BD250" s="10">
        <v>123.5</v>
      </c>
      <c r="BZ250">
        <v>0.24481327800829875</v>
      </c>
      <c r="CA250">
        <v>0.78423236514522821</v>
      </c>
      <c r="CB250">
        <v>0.24481327800829875</v>
      </c>
    </row>
    <row r="251" spans="52:80" x14ac:dyDescent="0.25">
      <c r="AZ251" s="10">
        <v>248</v>
      </c>
      <c r="BA251" s="10">
        <v>0.47041826600271108</v>
      </c>
      <c r="BB251" s="10">
        <v>0</v>
      </c>
      <c r="BC251" s="10">
        <v>189</v>
      </c>
      <c r="BD251" s="10">
        <v>124</v>
      </c>
      <c r="BZ251">
        <v>0.24481327800829875</v>
      </c>
      <c r="CA251">
        <v>0.78838174273858919</v>
      </c>
      <c r="CB251">
        <v>0.24481327800829875</v>
      </c>
    </row>
    <row r="252" spans="52:80" x14ac:dyDescent="0.25">
      <c r="AZ252" s="10">
        <v>249</v>
      </c>
      <c r="BA252" s="10">
        <v>0.47017086553600929</v>
      </c>
      <c r="BB252" s="10">
        <v>1</v>
      </c>
      <c r="BC252" s="10">
        <v>190</v>
      </c>
      <c r="BD252" s="10">
        <v>124.5</v>
      </c>
      <c r="BZ252">
        <v>0.24896265560165975</v>
      </c>
      <c r="CA252">
        <v>0.78838174273858919</v>
      </c>
      <c r="CB252">
        <v>0.24896265560165975</v>
      </c>
    </row>
    <row r="253" spans="52:80" x14ac:dyDescent="0.25">
      <c r="AZ253" s="10">
        <v>250</v>
      </c>
      <c r="BA253" s="10">
        <v>0.46972240359843886</v>
      </c>
      <c r="BB253" s="10">
        <v>0</v>
      </c>
      <c r="BC253" s="10">
        <v>190</v>
      </c>
      <c r="BD253" s="10">
        <v>125</v>
      </c>
      <c r="BZ253">
        <v>0.25311203319502074</v>
      </c>
      <c r="CA253">
        <v>0.78838174273858919</v>
      </c>
      <c r="CB253">
        <v>0.25311203319502074</v>
      </c>
    </row>
    <row r="254" spans="52:80" x14ac:dyDescent="0.25">
      <c r="AZ254" s="10">
        <v>251</v>
      </c>
      <c r="BA254" s="10">
        <v>0.46881715647684569</v>
      </c>
      <c r="BB254" s="10">
        <v>0</v>
      </c>
      <c r="BC254" s="10">
        <v>190</v>
      </c>
      <c r="BD254" s="10">
        <v>125.5</v>
      </c>
      <c r="BZ254">
        <v>0.25726141078838172</v>
      </c>
      <c r="CA254">
        <v>0.78838174273858919</v>
      </c>
      <c r="CB254">
        <v>0.25726141078838172</v>
      </c>
    </row>
    <row r="255" spans="52:80" x14ac:dyDescent="0.25">
      <c r="AZ255" s="10">
        <v>252</v>
      </c>
      <c r="BA255" s="10">
        <v>0.46602777820041325</v>
      </c>
      <c r="BB255" s="10">
        <v>0</v>
      </c>
      <c r="BC255" s="10">
        <v>190</v>
      </c>
      <c r="BD255" s="10">
        <v>126</v>
      </c>
      <c r="BZ255">
        <v>0.26141078838174275</v>
      </c>
      <c r="CA255">
        <v>0.78838174273858919</v>
      </c>
      <c r="CB255">
        <v>0.26141078838174275</v>
      </c>
    </row>
    <row r="256" spans="52:80" x14ac:dyDescent="0.25">
      <c r="AZ256" s="10">
        <v>253</v>
      </c>
      <c r="BA256" s="10">
        <v>0.46521978833739286</v>
      </c>
      <c r="BB256" s="10">
        <v>0</v>
      </c>
      <c r="BC256" s="10">
        <v>190</v>
      </c>
      <c r="BD256" s="10">
        <v>126.5</v>
      </c>
      <c r="BZ256">
        <v>0.26556016597510373</v>
      </c>
      <c r="CA256">
        <v>0.78838174273858919</v>
      </c>
      <c r="CB256">
        <v>0.26556016597510373</v>
      </c>
    </row>
    <row r="257" spans="52:80" x14ac:dyDescent="0.25">
      <c r="AZ257" s="10">
        <v>254</v>
      </c>
      <c r="BA257" s="10">
        <v>0.46417304418416067</v>
      </c>
      <c r="BB257" s="10">
        <v>0</v>
      </c>
      <c r="BC257" s="10">
        <v>190</v>
      </c>
      <c r="BD257" s="10">
        <v>127</v>
      </c>
      <c r="BZ257">
        <v>0.26970954356846472</v>
      </c>
      <c r="CA257">
        <v>0.78838174273858919</v>
      </c>
      <c r="CB257">
        <v>0.26970954356846472</v>
      </c>
    </row>
    <row r="258" spans="52:80" x14ac:dyDescent="0.25">
      <c r="AZ258" s="10">
        <v>255</v>
      </c>
      <c r="BA258" s="10">
        <v>0.46079690261483769</v>
      </c>
      <c r="BB258" s="10">
        <v>0</v>
      </c>
      <c r="BC258" s="10">
        <v>190</v>
      </c>
      <c r="BD258" s="10">
        <v>127.5</v>
      </c>
      <c r="BZ258">
        <v>0.26970954356846472</v>
      </c>
      <c r="CA258">
        <v>0.79253112033195017</v>
      </c>
      <c r="CB258">
        <v>0.26970954356846472</v>
      </c>
    </row>
    <row r="259" spans="52:80" x14ac:dyDescent="0.25">
      <c r="AZ259" s="10">
        <v>256</v>
      </c>
      <c r="BA259" s="10">
        <v>0.46054347115175609</v>
      </c>
      <c r="BB259" s="10">
        <v>1</v>
      </c>
      <c r="BC259" s="10">
        <v>191</v>
      </c>
      <c r="BD259" s="10">
        <v>128</v>
      </c>
      <c r="BZ259">
        <v>0.27385892116182575</v>
      </c>
      <c r="CA259">
        <v>0.79253112033195017</v>
      </c>
      <c r="CB259">
        <v>0.27385892116182575</v>
      </c>
    </row>
    <row r="260" spans="52:80" x14ac:dyDescent="0.25">
      <c r="AZ260" s="10">
        <v>257</v>
      </c>
      <c r="BA260" s="10">
        <v>0.45895514499876666</v>
      </c>
      <c r="BB260" s="10">
        <v>0</v>
      </c>
      <c r="BC260" s="10">
        <v>191</v>
      </c>
      <c r="BD260" s="10">
        <v>128.5</v>
      </c>
      <c r="BZ260">
        <v>0.27800829875518673</v>
      </c>
      <c r="CA260">
        <v>0.79253112033195017</v>
      </c>
      <c r="CB260">
        <v>0.27800829875518673</v>
      </c>
    </row>
    <row r="261" spans="52:80" x14ac:dyDescent="0.25">
      <c r="AZ261" s="10">
        <v>258</v>
      </c>
      <c r="BA261" s="10">
        <v>0.45737096141996891</v>
      </c>
      <c r="BB261" s="10">
        <v>0</v>
      </c>
      <c r="BC261" s="10">
        <v>191</v>
      </c>
      <c r="BD261" s="10">
        <v>129</v>
      </c>
      <c r="BZ261">
        <v>0.28215767634854771</v>
      </c>
      <c r="CA261">
        <v>0.79253112033195017</v>
      </c>
      <c r="CB261">
        <v>0.28215767634854771</v>
      </c>
    </row>
    <row r="262" spans="52:80" x14ac:dyDescent="0.25">
      <c r="AZ262" s="10">
        <v>259</v>
      </c>
      <c r="BA262" s="10">
        <v>0.45446782668956948</v>
      </c>
      <c r="BB262" s="10">
        <v>0</v>
      </c>
      <c r="BC262" s="10">
        <v>191</v>
      </c>
      <c r="BD262" s="10">
        <v>129.5</v>
      </c>
      <c r="BZ262">
        <v>0.28215767634854771</v>
      </c>
      <c r="CA262">
        <v>0.79668049792531115</v>
      </c>
      <c r="CB262">
        <v>0.28215767634854771</v>
      </c>
    </row>
    <row r="263" spans="52:80" x14ac:dyDescent="0.25">
      <c r="AZ263" s="10">
        <v>260</v>
      </c>
      <c r="BA263" s="10">
        <v>0.44588745974653321</v>
      </c>
      <c r="BB263" s="10">
        <v>1</v>
      </c>
      <c r="BC263" s="10">
        <v>192</v>
      </c>
      <c r="BD263" s="10">
        <v>130</v>
      </c>
      <c r="BZ263">
        <v>0.28215767634854771</v>
      </c>
      <c r="CA263">
        <v>0.80082987551867224</v>
      </c>
      <c r="CB263">
        <v>0.28215767634854771</v>
      </c>
    </row>
    <row r="264" spans="52:80" x14ac:dyDescent="0.25">
      <c r="AZ264" s="10">
        <v>261</v>
      </c>
      <c r="BA264" s="10">
        <v>0.43907896813146341</v>
      </c>
      <c r="BB264" s="10">
        <v>1</v>
      </c>
      <c r="BC264" s="10">
        <v>193</v>
      </c>
      <c r="BD264" s="10">
        <v>130.5</v>
      </c>
      <c r="BZ264">
        <v>0.2863070539419087</v>
      </c>
      <c r="CA264">
        <v>0.80082987551867224</v>
      </c>
      <c r="CB264">
        <v>0.2863070539419087</v>
      </c>
    </row>
    <row r="265" spans="52:80" x14ac:dyDescent="0.25">
      <c r="AZ265" s="10">
        <v>262</v>
      </c>
      <c r="BA265" s="10">
        <v>0.43879241176557898</v>
      </c>
      <c r="BB265" s="10">
        <v>0</v>
      </c>
      <c r="BC265" s="10">
        <v>193</v>
      </c>
      <c r="BD265" s="10">
        <v>131</v>
      </c>
      <c r="BZ265">
        <v>0.29045643153526973</v>
      </c>
      <c r="CA265">
        <v>0.80082987551867224</v>
      </c>
      <c r="CB265">
        <v>0.29045643153526973</v>
      </c>
    </row>
    <row r="266" spans="52:80" x14ac:dyDescent="0.25">
      <c r="AZ266" s="10">
        <v>263</v>
      </c>
      <c r="BA266" s="10">
        <v>0.43877777191395961</v>
      </c>
      <c r="BB266" s="10">
        <v>0</v>
      </c>
      <c r="BC266" s="10">
        <v>193</v>
      </c>
      <c r="BD266" s="10">
        <v>131.5</v>
      </c>
      <c r="BZ266">
        <v>0.29460580912863071</v>
      </c>
      <c r="CA266">
        <v>0.80082987551867224</v>
      </c>
      <c r="CB266">
        <v>0.29460580912863071</v>
      </c>
    </row>
    <row r="267" spans="52:80" x14ac:dyDescent="0.25">
      <c r="AZ267" s="10">
        <v>264</v>
      </c>
      <c r="BA267" s="10">
        <v>0.43630149400861851</v>
      </c>
      <c r="BB267" s="10">
        <v>0</v>
      </c>
      <c r="BC267" s="10">
        <v>193</v>
      </c>
      <c r="BD267" s="10">
        <v>132</v>
      </c>
      <c r="BZ267">
        <v>0.29460580912863071</v>
      </c>
      <c r="CA267">
        <v>0.80497925311203322</v>
      </c>
      <c r="CB267">
        <v>0.29460580912863071</v>
      </c>
    </row>
    <row r="268" spans="52:80" x14ac:dyDescent="0.25">
      <c r="AZ268" s="10">
        <v>265</v>
      </c>
      <c r="BA268" s="10">
        <v>0.43429068484115513</v>
      </c>
      <c r="BB268" s="10">
        <v>1</v>
      </c>
      <c r="BC268" s="10">
        <v>194</v>
      </c>
      <c r="BD268" s="10">
        <v>132.5</v>
      </c>
      <c r="BZ268">
        <v>0.29460580912863071</v>
      </c>
      <c r="CA268">
        <v>0.8091286307053942</v>
      </c>
      <c r="CB268">
        <v>0.29460580912863071</v>
      </c>
    </row>
    <row r="269" spans="52:80" x14ac:dyDescent="0.25">
      <c r="AZ269" s="10">
        <v>266</v>
      </c>
      <c r="BA269" s="10">
        <v>0.43120336032493167</v>
      </c>
      <c r="BB269" s="10">
        <v>1</v>
      </c>
      <c r="BC269" s="10">
        <v>195</v>
      </c>
      <c r="BD269" s="10">
        <v>133</v>
      </c>
      <c r="BZ269">
        <v>0.29875518672199169</v>
      </c>
      <c r="CA269">
        <v>0.8091286307053942</v>
      </c>
      <c r="CB269">
        <v>0.29875518672199169</v>
      </c>
    </row>
    <row r="270" spans="52:80" x14ac:dyDescent="0.25">
      <c r="AZ270" s="10">
        <v>267</v>
      </c>
      <c r="BA270" s="10">
        <v>0.43006119998613879</v>
      </c>
      <c r="BB270" s="10">
        <v>0</v>
      </c>
      <c r="BC270" s="10">
        <v>195</v>
      </c>
      <c r="BD270" s="10">
        <v>133.5</v>
      </c>
      <c r="BZ270">
        <v>0.29875518672199169</v>
      </c>
      <c r="CA270">
        <v>0.81327800829875518</v>
      </c>
      <c r="CB270">
        <v>0.29875518672199169</v>
      </c>
    </row>
    <row r="271" spans="52:80" x14ac:dyDescent="0.25">
      <c r="AZ271" s="10">
        <v>268</v>
      </c>
      <c r="BA271" s="10">
        <v>0.4296862300955584</v>
      </c>
      <c r="BB271" s="10">
        <v>1</v>
      </c>
      <c r="BC271" s="10">
        <v>196</v>
      </c>
      <c r="BD271" s="10">
        <v>134</v>
      </c>
      <c r="BZ271">
        <v>0.29875518672199169</v>
      </c>
      <c r="CA271">
        <v>0.81742738589211617</v>
      </c>
      <c r="CB271">
        <v>0.29875518672199169</v>
      </c>
    </row>
    <row r="272" spans="52:80" x14ac:dyDescent="0.25">
      <c r="AZ272" s="10">
        <v>269</v>
      </c>
      <c r="BA272" s="10">
        <v>0.42115944016417678</v>
      </c>
      <c r="BB272" s="10">
        <v>1</v>
      </c>
      <c r="BC272" s="10">
        <v>197</v>
      </c>
      <c r="BD272" s="10">
        <v>134.5</v>
      </c>
      <c r="BZ272">
        <v>0.30290456431535268</v>
      </c>
      <c r="CA272">
        <v>0.81742738589211617</v>
      </c>
      <c r="CB272">
        <v>0.30290456431535268</v>
      </c>
    </row>
    <row r="273" spans="52:80" x14ac:dyDescent="0.25">
      <c r="AZ273" s="10">
        <v>270</v>
      </c>
      <c r="BA273" s="10">
        <v>0.42089612920496478</v>
      </c>
      <c r="BB273" s="10">
        <v>0</v>
      </c>
      <c r="BC273" s="10">
        <v>197</v>
      </c>
      <c r="BD273" s="10">
        <v>135</v>
      </c>
      <c r="BZ273">
        <v>0.30705394190871371</v>
      </c>
      <c r="CA273">
        <v>0.81742738589211617</v>
      </c>
      <c r="CB273">
        <v>0.30705394190871371</v>
      </c>
    </row>
    <row r="274" spans="52:80" x14ac:dyDescent="0.25">
      <c r="AZ274" s="10">
        <v>271</v>
      </c>
      <c r="BA274" s="10">
        <v>0.42074275671732264</v>
      </c>
      <c r="BB274" s="10">
        <v>0</v>
      </c>
      <c r="BC274" s="10">
        <v>197</v>
      </c>
      <c r="BD274" s="10">
        <v>135.5</v>
      </c>
      <c r="BZ274">
        <v>0.30705394190871371</v>
      </c>
      <c r="CA274">
        <v>0.82157676348547715</v>
      </c>
      <c r="CB274">
        <v>0.30705394190871371</v>
      </c>
    </row>
    <row r="275" spans="52:80" x14ac:dyDescent="0.25">
      <c r="AZ275" s="10">
        <v>272</v>
      </c>
      <c r="BA275" s="10">
        <v>0.4198649313482325</v>
      </c>
      <c r="BB275" s="10">
        <v>1</v>
      </c>
      <c r="BC275" s="10">
        <v>198</v>
      </c>
      <c r="BD275" s="10">
        <v>136</v>
      </c>
      <c r="BZ275">
        <v>0.31120331950207469</v>
      </c>
      <c r="CA275">
        <v>0.82157676348547715</v>
      </c>
      <c r="CB275">
        <v>0.31120331950207469</v>
      </c>
    </row>
    <row r="276" spans="52:80" x14ac:dyDescent="0.25">
      <c r="AZ276" s="10">
        <v>273</v>
      </c>
      <c r="BA276" s="10">
        <v>0.41976250490834049</v>
      </c>
      <c r="BB276" s="10">
        <v>0</v>
      </c>
      <c r="BC276" s="10">
        <v>198</v>
      </c>
      <c r="BD276" s="10">
        <v>136.5</v>
      </c>
      <c r="BZ276">
        <v>0.31120331950207469</v>
      </c>
      <c r="CA276">
        <v>0.82572614107883813</v>
      </c>
      <c r="CB276">
        <v>0.31120331950207469</v>
      </c>
    </row>
    <row r="277" spans="52:80" x14ac:dyDescent="0.25">
      <c r="AZ277" s="10">
        <v>274</v>
      </c>
      <c r="BA277" s="10">
        <v>0.41923539396726284</v>
      </c>
      <c r="BB277" s="10">
        <v>1</v>
      </c>
      <c r="BC277" s="10">
        <v>199</v>
      </c>
      <c r="BD277" s="10">
        <v>137</v>
      </c>
      <c r="BZ277">
        <v>0.31535269709543567</v>
      </c>
      <c r="CA277">
        <v>0.82572614107883813</v>
      </c>
      <c r="CB277">
        <v>0.31535269709543567</v>
      </c>
    </row>
    <row r="278" spans="52:80" x14ac:dyDescent="0.25">
      <c r="AZ278" s="10">
        <v>275</v>
      </c>
      <c r="BA278" s="10">
        <v>0.41446676581882008</v>
      </c>
      <c r="BB278" s="10">
        <v>0</v>
      </c>
      <c r="BC278" s="10">
        <v>199</v>
      </c>
      <c r="BD278" s="10">
        <v>137.5</v>
      </c>
      <c r="BZ278">
        <v>0.31950207468879666</v>
      </c>
      <c r="CA278">
        <v>0.82572614107883813</v>
      </c>
      <c r="CB278">
        <v>0.31950207468879666</v>
      </c>
    </row>
    <row r="279" spans="52:80" x14ac:dyDescent="0.25">
      <c r="AZ279" s="10">
        <v>276</v>
      </c>
      <c r="BA279" s="10">
        <v>0.41220115851094369</v>
      </c>
      <c r="BB279" s="10">
        <v>0</v>
      </c>
      <c r="BC279" s="10">
        <v>199</v>
      </c>
      <c r="BD279" s="10">
        <v>138</v>
      </c>
      <c r="BZ279">
        <v>0.31950207468879666</v>
      </c>
      <c r="CA279">
        <v>0.82987551867219922</v>
      </c>
      <c r="CB279">
        <v>0.31950207468879666</v>
      </c>
    </row>
    <row r="280" spans="52:80" x14ac:dyDescent="0.25">
      <c r="AZ280" s="10">
        <v>277</v>
      </c>
      <c r="BA280" s="10">
        <v>0.41042120775431551</v>
      </c>
      <c r="BB280" s="10">
        <v>1</v>
      </c>
      <c r="BC280" s="10">
        <v>200</v>
      </c>
      <c r="BD280" s="10">
        <v>138.5</v>
      </c>
      <c r="BZ280">
        <v>0.32365145228215769</v>
      </c>
      <c r="CA280">
        <v>0.82987551867219922</v>
      </c>
      <c r="CB280">
        <v>0.32365145228215769</v>
      </c>
    </row>
    <row r="281" spans="52:80" x14ac:dyDescent="0.25">
      <c r="AZ281" s="10">
        <v>278</v>
      </c>
      <c r="BA281" s="10">
        <v>0.40898718159803171</v>
      </c>
      <c r="BB281" s="10">
        <v>0</v>
      </c>
      <c r="BC281" s="10">
        <v>200</v>
      </c>
      <c r="BD281" s="10">
        <v>139</v>
      </c>
      <c r="BZ281">
        <v>0.32780082987551867</v>
      </c>
      <c r="CA281">
        <v>0.82987551867219922</v>
      </c>
      <c r="CB281">
        <v>0.32780082987551867</v>
      </c>
    </row>
    <row r="282" spans="52:80" x14ac:dyDescent="0.25">
      <c r="AZ282" s="10">
        <v>279</v>
      </c>
      <c r="BA282" s="10">
        <v>0.407851819903155</v>
      </c>
      <c r="BB282" s="10">
        <v>0</v>
      </c>
      <c r="BC282" s="10">
        <v>200</v>
      </c>
      <c r="BD282" s="10">
        <v>139.5</v>
      </c>
      <c r="BZ282">
        <v>0.33195020746887965</v>
      </c>
      <c r="CA282">
        <v>0.82987551867219922</v>
      </c>
      <c r="CB282">
        <v>0.33195020746887965</v>
      </c>
    </row>
    <row r="283" spans="52:80" x14ac:dyDescent="0.25">
      <c r="AZ283" s="10">
        <v>280</v>
      </c>
      <c r="BA283" s="10">
        <v>0.40646193807336223</v>
      </c>
      <c r="BB283" s="10">
        <v>0</v>
      </c>
      <c r="BC283" s="10">
        <v>200</v>
      </c>
      <c r="BD283" s="10">
        <v>140</v>
      </c>
      <c r="BZ283">
        <v>0.33609958506224069</v>
      </c>
      <c r="CA283">
        <v>0.82987551867219922</v>
      </c>
      <c r="CB283">
        <v>0.33609958506224069</v>
      </c>
    </row>
    <row r="284" spans="52:80" x14ac:dyDescent="0.25">
      <c r="AZ284" s="10">
        <v>281</v>
      </c>
      <c r="BA284" s="10">
        <v>0.40607156670484734</v>
      </c>
      <c r="BB284" s="10">
        <v>0</v>
      </c>
      <c r="BC284" s="10">
        <v>200</v>
      </c>
      <c r="BD284" s="10">
        <v>140.5</v>
      </c>
      <c r="BZ284">
        <v>0.33609958506224069</v>
      </c>
      <c r="CA284">
        <v>0.8340248962655602</v>
      </c>
      <c r="CB284">
        <v>0.33609958506224069</v>
      </c>
    </row>
    <row r="285" spans="52:80" x14ac:dyDescent="0.25">
      <c r="AZ285" s="10">
        <v>282</v>
      </c>
      <c r="BA285" s="10">
        <v>0.40357242871594529</v>
      </c>
      <c r="BB285" s="10">
        <v>1</v>
      </c>
      <c r="BC285" s="10">
        <v>201</v>
      </c>
      <c r="BD285" s="10">
        <v>141</v>
      </c>
      <c r="BZ285">
        <v>0.33609958506224069</v>
      </c>
      <c r="CA285">
        <v>0.83817427385892118</v>
      </c>
      <c r="CB285">
        <v>0.33609958506224069</v>
      </c>
    </row>
    <row r="286" spans="52:80" x14ac:dyDescent="0.25">
      <c r="AZ286" s="10">
        <v>283</v>
      </c>
      <c r="BA286" s="10">
        <v>0.4006702611537859</v>
      </c>
      <c r="BB286" s="10">
        <v>1</v>
      </c>
      <c r="BC286" s="10">
        <v>202</v>
      </c>
      <c r="BD286" s="10">
        <v>141.5</v>
      </c>
      <c r="BZ286">
        <v>0.34024896265560167</v>
      </c>
      <c r="CA286">
        <v>0.83817427385892118</v>
      </c>
      <c r="CB286">
        <v>0.34024896265560167</v>
      </c>
    </row>
    <row r="287" spans="52:80" x14ac:dyDescent="0.25">
      <c r="AZ287" s="10">
        <v>284</v>
      </c>
      <c r="BA287" s="10">
        <v>0.40002346340406414</v>
      </c>
      <c r="BB287" s="10">
        <v>0</v>
      </c>
      <c r="BC287" s="10">
        <v>202</v>
      </c>
      <c r="BD287" s="10">
        <v>142</v>
      </c>
      <c r="BZ287">
        <v>0.34439834024896265</v>
      </c>
      <c r="CA287">
        <v>0.83817427385892118</v>
      </c>
      <c r="CB287">
        <v>0.34439834024896265</v>
      </c>
    </row>
    <row r="288" spans="52:80" x14ac:dyDescent="0.25">
      <c r="AZ288" s="10">
        <v>285</v>
      </c>
      <c r="BA288" s="10">
        <v>0.39792735572536714</v>
      </c>
      <c r="BB288" s="10">
        <v>0</v>
      </c>
      <c r="BC288" s="10">
        <v>202</v>
      </c>
      <c r="BD288" s="10">
        <v>142.5</v>
      </c>
      <c r="BZ288">
        <v>0.34439834024896265</v>
      </c>
      <c r="CA288">
        <v>0.84232365145228216</v>
      </c>
      <c r="CB288">
        <v>0.34439834024896265</v>
      </c>
    </row>
    <row r="289" spans="52:80" x14ac:dyDescent="0.25">
      <c r="AZ289" s="10">
        <v>286</v>
      </c>
      <c r="BA289" s="10">
        <v>0.39468762463672635</v>
      </c>
      <c r="BB289" s="10">
        <v>1</v>
      </c>
      <c r="BC289" s="10">
        <v>203</v>
      </c>
      <c r="BD289" s="10">
        <v>143</v>
      </c>
      <c r="BZ289">
        <v>0.34854771784232363</v>
      </c>
      <c r="CA289">
        <v>0.84232365145228216</v>
      </c>
      <c r="CB289">
        <v>0.34854771784232363</v>
      </c>
    </row>
    <row r="290" spans="52:80" x14ac:dyDescent="0.25">
      <c r="AZ290" s="10">
        <v>287</v>
      </c>
      <c r="BA290" s="10">
        <v>0.39424466875472397</v>
      </c>
      <c r="BB290" s="10">
        <v>0</v>
      </c>
      <c r="BC290" s="10">
        <v>203</v>
      </c>
      <c r="BD290" s="10">
        <v>143.5</v>
      </c>
      <c r="BZ290">
        <v>0.35269709543568467</v>
      </c>
      <c r="CA290">
        <v>0.84232365145228216</v>
      </c>
      <c r="CB290">
        <v>0.35269709543568467</v>
      </c>
    </row>
    <row r="291" spans="52:80" x14ac:dyDescent="0.25">
      <c r="AZ291" s="10">
        <v>288</v>
      </c>
      <c r="BA291" s="10">
        <v>0.39360172223058859</v>
      </c>
      <c r="BB291" s="10">
        <v>0</v>
      </c>
      <c r="BC291" s="10">
        <v>203</v>
      </c>
      <c r="BD291" s="10">
        <v>144</v>
      </c>
      <c r="BZ291">
        <v>0.35269709543568467</v>
      </c>
      <c r="CA291">
        <v>0.84647302904564314</v>
      </c>
      <c r="CB291">
        <v>0.35269709543568467</v>
      </c>
    </row>
    <row r="292" spans="52:80" x14ac:dyDescent="0.25">
      <c r="AZ292" s="9">
        <v>289</v>
      </c>
      <c r="BA292" s="9">
        <v>0.38860434201640615</v>
      </c>
      <c r="BB292" s="9">
        <v>1</v>
      </c>
      <c r="BC292" s="9">
        <v>204</v>
      </c>
      <c r="BD292" s="9">
        <v>144.5</v>
      </c>
      <c r="BZ292">
        <v>0.35269709543568467</v>
      </c>
      <c r="CA292">
        <v>0.85062240663900412</v>
      </c>
      <c r="CB292">
        <v>0.35269709543568467</v>
      </c>
    </row>
    <row r="293" spans="52:80" x14ac:dyDescent="0.25">
      <c r="AZ293" s="9">
        <v>290</v>
      </c>
      <c r="BA293" s="9">
        <v>0.38601989267940562</v>
      </c>
      <c r="BB293" s="9">
        <v>1</v>
      </c>
      <c r="BC293" s="9">
        <v>205</v>
      </c>
      <c r="BD293" s="9">
        <v>145</v>
      </c>
      <c r="BZ293">
        <v>0.35269709543568467</v>
      </c>
      <c r="CA293">
        <v>0.85477178423236511</v>
      </c>
      <c r="CB293">
        <v>0.35269709543568467</v>
      </c>
    </row>
    <row r="294" spans="52:80" x14ac:dyDescent="0.25">
      <c r="AZ294" s="9">
        <v>291</v>
      </c>
      <c r="BA294" s="9">
        <v>0.38598496978505598</v>
      </c>
      <c r="BB294" s="9">
        <v>1</v>
      </c>
      <c r="BC294" s="9">
        <v>206</v>
      </c>
      <c r="BD294" s="9">
        <v>145.5</v>
      </c>
      <c r="BZ294">
        <v>0.35684647302904565</v>
      </c>
      <c r="CA294">
        <v>0.85477178423236511</v>
      </c>
      <c r="CB294">
        <v>0.35684647302904565</v>
      </c>
    </row>
    <row r="295" spans="52:80" x14ac:dyDescent="0.25">
      <c r="AZ295" s="9">
        <v>292</v>
      </c>
      <c r="BA295" s="9">
        <v>0.38590325589930252</v>
      </c>
      <c r="BB295" s="9">
        <v>0</v>
      </c>
      <c r="BC295" s="9">
        <v>206</v>
      </c>
      <c r="BD295" s="9">
        <v>146</v>
      </c>
      <c r="BZ295">
        <v>0.36099585062240663</v>
      </c>
      <c r="CA295">
        <v>0.85477178423236511</v>
      </c>
      <c r="CB295">
        <v>0.36099585062240663</v>
      </c>
    </row>
    <row r="296" spans="52:80" x14ac:dyDescent="0.25">
      <c r="AZ296" s="9">
        <v>293</v>
      </c>
      <c r="BA296" s="9">
        <v>0.37845287945401179</v>
      </c>
      <c r="BB296" s="9">
        <v>0</v>
      </c>
      <c r="BC296" s="9">
        <v>206</v>
      </c>
      <c r="BD296" s="9">
        <v>146.5</v>
      </c>
      <c r="BZ296">
        <v>0.36099585062240663</v>
      </c>
      <c r="CA296">
        <v>0.85892116182572609</v>
      </c>
      <c r="CB296">
        <v>0.36099585062240663</v>
      </c>
    </row>
    <row r="297" spans="52:80" x14ac:dyDescent="0.25">
      <c r="AZ297" s="9">
        <v>294</v>
      </c>
      <c r="BA297" s="9">
        <v>0.37767116273120793</v>
      </c>
      <c r="BB297" s="9">
        <v>1</v>
      </c>
      <c r="BC297" s="9">
        <v>207</v>
      </c>
      <c r="BD297" s="9">
        <v>147</v>
      </c>
      <c r="BZ297">
        <v>0.36514522821576761</v>
      </c>
      <c r="CA297">
        <v>0.85892116182572609</v>
      </c>
      <c r="CB297">
        <v>0.36514522821576761</v>
      </c>
    </row>
    <row r="298" spans="52:80" x14ac:dyDescent="0.25">
      <c r="AZ298" s="9">
        <v>295</v>
      </c>
      <c r="BA298" s="9">
        <v>0.37650867204752686</v>
      </c>
      <c r="BB298" s="9">
        <v>0</v>
      </c>
      <c r="BC298" s="9">
        <v>207</v>
      </c>
      <c r="BD298" s="9">
        <v>147.5</v>
      </c>
      <c r="BZ298">
        <v>0.36514522821576761</v>
      </c>
      <c r="CA298">
        <v>0.86307053941908718</v>
      </c>
      <c r="CB298">
        <v>0.36514522821576761</v>
      </c>
    </row>
    <row r="299" spans="52:80" x14ac:dyDescent="0.25">
      <c r="AZ299" s="9">
        <v>296</v>
      </c>
      <c r="BA299" s="9">
        <v>0.37361247893426625</v>
      </c>
      <c r="BB299" s="9">
        <v>1</v>
      </c>
      <c r="BC299" s="9">
        <v>208</v>
      </c>
      <c r="BD299" s="9">
        <v>148</v>
      </c>
      <c r="BZ299">
        <v>0.36929460580912865</v>
      </c>
      <c r="CA299">
        <v>0.86307053941908718</v>
      </c>
      <c r="CB299">
        <v>0.36929460580912865</v>
      </c>
    </row>
    <row r="300" spans="52:80" x14ac:dyDescent="0.25">
      <c r="AZ300" s="9">
        <v>297</v>
      </c>
      <c r="BA300" s="9">
        <v>0.37085955534037912</v>
      </c>
      <c r="BB300" s="9">
        <v>0</v>
      </c>
      <c r="BC300" s="9">
        <v>208</v>
      </c>
      <c r="BD300" s="9">
        <v>148.5</v>
      </c>
      <c r="BZ300">
        <v>0.37344398340248963</v>
      </c>
      <c r="CA300">
        <v>0.86307053941908718</v>
      </c>
      <c r="CB300">
        <v>0.37344398340248963</v>
      </c>
    </row>
    <row r="301" spans="52:80" x14ac:dyDescent="0.25">
      <c r="AZ301" s="9">
        <v>298</v>
      </c>
      <c r="BA301" s="9">
        <v>0.36901409911894933</v>
      </c>
      <c r="BB301" s="9">
        <v>0</v>
      </c>
      <c r="BC301" s="9">
        <v>208</v>
      </c>
      <c r="BD301" s="9">
        <v>149</v>
      </c>
      <c r="BZ301">
        <v>0.37344398340248963</v>
      </c>
      <c r="CA301">
        <v>0.86721991701244816</v>
      </c>
      <c r="CB301">
        <v>0.37344398340248963</v>
      </c>
    </row>
    <row r="302" spans="52:80" x14ac:dyDescent="0.25">
      <c r="AZ302" s="9">
        <v>299</v>
      </c>
      <c r="BA302" s="9">
        <v>0.36516248946367297</v>
      </c>
      <c r="BB302" s="9">
        <v>1</v>
      </c>
      <c r="BC302" s="9">
        <v>209</v>
      </c>
      <c r="BD302" s="9">
        <v>149.5</v>
      </c>
      <c r="BZ302">
        <v>0.37759336099585061</v>
      </c>
      <c r="CA302">
        <v>0.86721991701244816</v>
      </c>
      <c r="CB302">
        <v>0.37759336099585061</v>
      </c>
    </row>
    <row r="303" spans="52:80" x14ac:dyDescent="0.25">
      <c r="AZ303" s="9">
        <v>300</v>
      </c>
      <c r="BA303" s="9">
        <v>0.36474665311594417</v>
      </c>
      <c r="BB303" s="9">
        <v>0</v>
      </c>
      <c r="BC303" s="9">
        <v>209</v>
      </c>
      <c r="BD303" s="9">
        <v>150</v>
      </c>
      <c r="BZ303">
        <v>0.38174273858921159</v>
      </c>
      <c r="CA303">
        <v>0.86721991701244816</v>
      </c>
      <c r="CB303">
        <v>0.38174273858921159</v>
      </c>
    </row>
    <row r="304" spans="52:80" x14ac:dyDescent="0.25">
      <c r="AZ304" s="9">
        <v>301</v>
      </c>
      <c r="BA304" s="9">
        <v>0.36142920654977662</v>
      </c>
      <c r="BB304" s="9">
        <v>0</v>
      </c>
      <c r="BC304" s="9">
        <v>209</v>
      </c>
      <c r="BD304" s="9">
        <v>150.5</v>
      </c>
      <c r="BZ304">
        <v>0.38174273858921159</v>
      </c>
      <c r="CA304">
        <v>0.87136929460580914</v>
      </c>
      <c r="CB304">
        <v>0.38174273858921159</v>
      </c>
    </row>
    <row r="305" spans="52:80" x14ac:dyDescent="0.25">
      <c r="AZ305" s="9">
        <v>302</v>
      </c>
      <c r="BA305" s="9">
        <v>0.36133311981381383</v>
      </c>
      <c r="BB305" s="9">
        <v>1</v>
      </c>
      <c r="BC305" s="9">
        <v>210</v>
      </c>
      <c r="BD305" s="9">
        <v>151</v>
      </c>
      <c r="BZ305">
        <v>0.38174273858921159</v>
      </c>
      <c r="CA305">
        <v>0.87551867219917012</v>
      </c>
      <c r="CB305">
        <v>0.38174273858921159</v>
      </c>
    </row>
    <row r="306" spans="52:80" x14ac:dyDescent="0.25">
      <c r="AZ306" s="9">
        <v>303</v>
      </c>
      <c r="BA306" s="9">
        <v>0.35889101849394983</v>
      </c>
      <c r="BB306" s="9">
        <v>1</v>
      </c>
      <c r="BC306" s="9">
        <v>211</v>
      </c>
      <c r="BD306" s="9">
        <v>151.5</v>
      </c>
      <c r="BZ306">
        <v>0.38589211618257263</v>
      </c>
      <c r="CA306">
        <v>0.87551867219917012</v>
      </c>
      <c r="CB306">
        <v>0.38589211618257263</v>
      </c>
    </row>
    <row r="307" spans="52:80" x14ac:dyDescent="0.25">
      <c r="AZ307" s="9">
        <v>304</v>
      </c>
      <c r="BA307" s="9">
        <v>0.35881840783584085</v>
      </c>
      <c r="BB307" s="9">
        <v>0</v>
      </c>
      <c r="BC307" s="9">
        <v>211</v>
      </c>
      <c r="BD307" s="9">
        <v>152</v>
      </c>
      <c r="BZ307">
        <v>0.39004149377593361</v>
      </c>
      <c r="CA307">
        <v>0.87551867219917012</v>
      </c>
      <c r="CB307">
        <v>0.39004149377593361</v>
      </c>
    </row>
    <row r="308" spans="52:80" x14ac:dyDescent="0.25">
      <c r="AZ308" s="9">
        <v>305</v>
      </c>
      <c r="BA308" s="9">
        <v>0.35427531123397932</v>
      </c>
      <c r="BB308" s="9">
        <v>0</v>
      </c>
      <c r="BC308" s="9">
        <v>211</v>
      </c>
      <c r="BD308" s="9">
        <v>152.5</v>
      </c>
      <c r="BZ308">
        <v>0.39419087136929459</v>
      </c>
      <c r="CA308">
        <v>0.87551867219917012</v>
      </c>
      <c r="CB308">
        <v>0.39419087136929459</v>
      </c>
    </row>
    <row r="309" spans="52:80" x14ac:dyDescent="0.25">
      <c r="AZ309" s="9">
        <v>306</v>
      </c>
      <c r="BA309" s="9">
        <v>0.35155570643051043</v>
      </c>
      <c r="BB309" s="9">
        <v>0</v>
      </c>
      <c r="BC309" s="9">
        <v>211</v>
      </c>
      <c r="BD309" s="9">
        <v>153</v>
      </c>
      <c r="BZ309">
        <v>0.39834024896265557</v>
      </c>
      <c r="CA309">
        <v>0.87551867219917012</v>
      </c>
      <c r="CB309">
        <v>0.39834024896265557</v>
      </c>
    </row>
    <row r="310" spans="52:80" x14ac:dyDescent="0.25">
      <c r="AZ310" s="9">
        <v>307</v>
      </c>
      <c r="BA310" s="9">
        <v>0.35083560848102868</v>
      </c>
      <c r="BB310" s="9">
        <v>0</v>
      </c>
      <c r="BC310" s="9">
        <v>211</v>
      </c>
      <c r="BD310" s="9">
        <v>153.5</v>
      </c>
      <c r="BZ310">
        <v>0.40248962655601661</v>
      </c>
      <c r="CA310">
        <v>0.87551867219917012</v>
      </c>
      <c r="CB310">
        <v>0.40248962655601661</v>
      </c>
    </row>
    <row r="311" spans="52:80" x14ac:dyDescent="0.25">
      <c r="AZ311" s="9">
        <v>308</v>
      </c>
      <c r="BA311" s="9">
        <v>0.34988983274029722</v>
      </c>
      <c r="BB311" s="9">
        <v>0</v>
      </c>
      <c r="BC311" s="9">
        <v>211</v>
      </c>
      <c r="BD311" s="9">
        <v>154</v>
      </c>
      <c r="BZ311">
        <v>0.40663900414937759</v>
      </c>
      <c r="CA311">
        <v>0.87551867219917012</v>
      </c>
      <c r="CB311">
        <v>0.40663900414937759</v>
      </c>
    </row>
    <row r="312" spans="52:80" x14ac:dyDescent="0.25">
      <c r="AZ312" s="9">
        <v>309</v>
      </c>
      <c r="BA312" s="9">
        <v>0.3463760589313119</v>
      </c>
      <c r="BB312" s="9">
        <v>0</v>
      </c>
      <c r="BC312" s="9">
        <v>211</v>
      </c>
      <c r="BD312" s="9">
        <v>154.5</v>
      </c>
      <c r="BZ312">
        <v>0.41078838174273857</v>
      </c>
      <c r="CA312">
        <v>0.87551867219917012</v>
      </c>
      <c r="CB312">
        <v>0.41078838174273857</v>
      </c>
    </row>
    <row r="313" spans="52:80" x14ac:dyDescent="0.25">
      <c r="AZ313" s="9">
        <v>310</v>
      </c>
      <c r="BA313" s="9">
        <v>0.34140005013862296</v>
      </c>
      <c r="BB313" s="9">
        <v>0</v>
      </c>
      <c r="BC313" s="9">
        <v>211</v>
      </c>
      <c r="BD313" s="9">
        <v>155</v>
      </c>
      <c r="BZ313">
        <v>0.41493775933609961</v>
      </c>
      <c r="CA313">
        <v>0.87551867219917012</v>
      </c>
      <c r="CB313">
        <v>0.41493775933609961</v>
      </c>
    </row>
    <row r="314" spans="52:80" x14ac:dyDescent="0.25">
      <c r="AZ314" s="9">
        <v>311</v>
      </c>
      <c r="BA314" s="9">
        <v>0.33808861052683864</v>
      </c>
      <c r="BB314" s="9">
        <v>0</v>
      </c>
      <c r="BC314" s="9">
        <v>211</v>
      </c>
      <c r="BD314" s="9">
        <v>155.5</v>
      </c>
      <c r="BZ314">
        <v>0.41493775933609961</v>
      </c>
      <c r="CA314">
        <v>0.8796680497925311</v>
      </c>
      <c r="CB314">
        <v>0.41493775933609961</v>
      </c>
    </row>
    <row r="315" spans="52:80" x14ac:dyDescent="0.25">
      <c r="AZ315" s="9">
        <v>312</v>
      </c>
      <c r="BA315" s="9">
        <v>0.33692994866241266</v>
      </c>
      <c r="BB315" s="9">
        <v>1</v>
      </c>
      <c r="BC315" s="9">
        <v>212</v>
      </c>
      <c r="BD315" s="9">
        <v>156</v>
      </c>
      <c r="BZ315">
        <v>0.41908713692946059</v>
      </c>
      <c r="CA315">
        <v>0.8796680497925311</v>
      </c>
      <c r="CB315">
        <v>0.41908713692946059</v>
      </c>
    </row>
    <row r="316" spans="52:80" x14ac:dyDescent="0.25">
      <c r="AZ316" s="9">
        <v>313</v>
      </c>
      <c r="BA316" s="9">
        <v>0.33514710704015993</v>
      </c>
      <c r="BB316" s="9">
        <v>0</v>
      </c>
      <c r="BC316" s="9">
        <v>212</v>
      </c>
      <c r="BD316" s="9">
        <v>156.5</v>
      </c>
      <c r="BZ316">
        <v>0.42323651452282157</v>
      </c>
      <c r="CA316">
        <v>0.8796680497925311</v>
      </c>
      <c r="CB316">
        <v>0.42323651452282157</v>
      </c>
    </row>
    <row r="317" spans="52:80" x14ac:dyDescent="0.25">
      <c r="AZ317" s="9">
        <v>314</v>
      </c>
      <c r="BA317" s="9">
        <v>0.33389642605591174</v>
      </c>
      <c r="BB317" s="9">
        <v>0</v>
      </c>
      <c r="BC317" s="9">
        <v>212</v>
      </c>
      <c r="BD317" s="9">
        <v>157</v>
      </c>
      <c r="BZ317">
        <v>0.42323651452282157</v>
      </c>
      <c r="CA317">
        <v>0.88381742738589208</v>
      </c>
      <c r="CB317">
        <v>0.42323651452282157</v>
      </c>
    </row>
    <row r="318" spans="52:80" x14ac:dyDescent="0.25">
      <c r="AZ318" s="9">
        <v>315</v>
      </c>
      <c r="BA318" s="9">
        <v>0.3325309162547091</v>
      </c>
      <c r="BB318" s="9">
        <v>1</v>
      </c>
      <c r="BC318" s="9">
        <v>213</v>
      </c>
      <c r="BD318" s="9">
        <v>157.5</v>
      </c>
      <c r="BZ318">
        <v>0.42323651452282157</v>
      </c>
      <c r="CA318">
        <v>0.88796680497925307</v>
      </c>
      <c r="CB318">
        <v>0.42323651452282157</v>
      </c>
    </row>
    <row r="319" spans="52:80" x14ac:dyDescent="0.25">
      <c r="AZ319" s="9">
        <v>316</v>
      </c>
      <c r="BA319" s="9">
        <v>0.33093058395394881</v>
      </c>
      <c r="BB319" s="9">
        <v>1</v>
      </c>
      <c r="BC319" s="9">
        <v>214</v>
      </c>
      <c r="BD319" s="9">
        <v>158</v>
      </c>
      <c r="BZ319">
        <v>0.42323651452282157</v>
      </c>
      <c r="CA319">
        <v>0.89211618257261416</v>
      </c>
      <c r="CB319">
        <v>0.42323651452282157</v>
      </c>
    </row>
    <row r="320" spans="52:80" x14ac:dyDescent="0.25">
      <c r="AZ320" s="9">
        <v>317</v>
      </c>
      <c r="BA320" s="9">
        <v>0.33076030274087831</v>
      </c>
      <c r="BB320" s="9">
        <v>1</v>
      </c>
      <c r="BC320" s="9">
        <v>215</v>
      </c>
      <c r="BD320" s="9">
        <v>158.5</v>
      </c>
      <c r="BZ320">
        <v>0.42323651452282157</v>
      </c>
      <c r="CA320">
        <v>0.89626556016597514</v>
      </c>
      <c r="CB320">
        <v>0.42323651452282157</v>
      </c>
    </row>
    <row r="321" spans="52:80" x14ac:dyDescent="0.25">
      <c r="AZ321" s="9">
        <v>318</v>
      </c>
      <c r="BA321" s="9">
        <v>0.32843458270949988</v>
      </c>
      <c r="BB321" s="9">
        <v>1</v>
      </c>
      <c r="BC321" s="9">
        <v>216</v>
      </c>
      <c r="BD321" s="9">
        <v>159</v>
      </c>
      <c r="BZ321">
        <v>0.42323651452282157</v>
      </c>
      <c r="CA321">
        <v>0.90041493775933612</v>
      </c>
      <c r="CB321">
        <v>0.42323651452282157</v>
      </c>
    </row>
    <row r="322" spans="52:80" x14ac:dyDescent="0.25">
      <c r="AZ322" s="9">
        <v>319</v>
      </c>
      <c r="BA322" s="9">
        <v>0.32607420921592972</v>
      </c>
      <c r="BB322" s="9">
        <v>1</v>
      </c>
      <c r="BC322" s="9">
        <v>217</v>
      </c>
      <c r="BD322" s="9">
        <v>159.5</v>
      </c>
      <c r="BZ322">
        <v>0.42323651452282157</v>
      </c>
      <c r="CA322">
        <v>0.9045643153526971</v>
      </c>
      <c r="CB322">
        <v>0.42323651452282157</v>
      </c>
    </row>
    <row r="323" spans="52:80" x14ac:dyDescent="0.25">
      <c r="AZ323" s="9">
        <v>320</v>
      </c>
      <c r="BA323" s="9">
        <v>0.32249320586394115</v>
      </c>
      <c r="BB323" s="9">
        <v>1</v>
      </c>
      <c r="BC323" s="9">
        <v>218</v>
      </c>
      <c r="BD323" s="9">
        <v>160</v>
      </c>
      <c r="BZ323">
        <v>0.42738589211618255</v>
      </c>
      <c r="CA323">
        <v>0.9045643153526971</v>
      </c>
      <c r="CB323">
        <v>0.42738589211618255</v>
      </c>
    </row>
    <row r="324" spans="52:80" x14ac:dyDescent="0.25">
      <c r="AZ324" s="9">
        <v>321</v>
      </c>
      <c r="BA324" s="9">
        <v>0.32156771443816218</v>
      </c>
      <c r="BB324" s="9">
        <v>0</v>
      </c>
      <c r="BC324" s="9">
        <v>218</v>
      </c>
      <c r="BD324" s="9">
        <v>160.5</v>
      </c>
      <c r="BZ324">
        <v>0.43153526970954359</v>
      </c>
      <c r="CA324">
        <v>0.9045643153526971</v>
      </c>
      <c r="CB324">
        <v>0.43153526970954359</v>
      </c>
    </row>
    <row r="325" spans="52:80" x14ac:dyDescent="0.25">
      <c r="AZ325" s="9">
        <v>322</v>
      </c>
      <c r="BA325" s="9">
        <v>0.32127496728282923</v>
      </c>
      <c r="BB325" s="9">
        <v>0</v>
      </c>
      <c r="BC325" s="9">
        <v>218</v>
      </c>
      <c r="BD325" s="9">
        <v>161</v>
      </c>
      <c r="BZ325">
        <v>0.43568464730290457</v>
      </c>
      <c r="CA325">
        <v>0.9045643153526971</v>
      </c>
      <c r="CB325">
        <v>0.43568464730290457</v>
      </c>
    </row>
    <row r="326" spans="52:80" x14ac:dyDescent="0.25">
      <c r="AZ326" s="9">
        <v>323</v>
      </c>
      <c r="BA326" s="9">
        <v>0.31738765234286054</v>
      </c>
      <c r="BB326" s="9">
        <v>0</v>
      </c>
      <c r="BC326" s="9">
        <v>218</v>
      </c>
      <c r="BD326" s="9">
        <v>161.5</v>
      </c>
      <c r="BZ326">
        <v>0.43568464730290457</v>
      </c>
      <c r="CA326">
        <v>0.90871369294605808</v>
      </c>
      <c r="CB326">
        <v>0.43568464730290457</v>
      </c>
    </row>
    <row r="327" spans="52:80" x14ac:dyDescent="0.25">
      <c r="AZ327" s="9">
        <v>324</v>
      </c>
      <c r="BA327" s="9">
        <v>0.31507999806429438</v>
      </c>
      <c r="BB327" s="9">
        <v>1</v>
      </c>
      <c r="BC327" s="9">
        <v>219</v>
      </c>
      <c r="BD327" s="9">
        <v>162</v>
      </c>
      <c r="BZ327">
        <v>0.43983402489626555</v>
      </c>
      <c r="CA327">
        <v>0.90871369294605808</v>
      </c>
      <c r="CB327">
        <v>0.43983402489626555</v>
      </c>
    </row>
    <row r="328" spans="52:80" x14ac:dyDescent="0.25">
      <c r="AZ328" s="9">
        <v>325</v>
      </c>
      <c r="BA328" s="9">
        <v>0.31199512791409273</v>
      </c>
      <c r="BB328" s="9">
        <v>0</v>
      </c>
      <c r="BC328" s="9">
        <v>219</v>
      </c>
      <c r="BD328" s="9">
        <v>162.5</v>
      </c>
      <c r="BZ328">
        <v>0.44398340248962653</v>
      </c>
      <c r="CA328">
        <v>0.90871369294605808</v>
      </c>
      <c r="CB328">
        <v>0.44398340248962653</v>
      </c>
    </row>
    <row r="329" spans="52:80" x14ac:dyDescent="0.25">
      <c r="AZ329" s="9">
        <v>326</v>
      </c>
      <c r="BA329" s="9">
        <v>0.30834395750153548</v>
      </c>
      <c r="BB329" s="9">
        <v>0</v>
      </c>
      <c r="BC329" s="9">
        <v>219</v>
      </c>
      <c r="BD329" s="9">
        <v>163</v>
      </c>
      <c r="BZ329">
        <v>0.44813278008298757</v>
      </c>
      <c r="CA329">
        <v>0.90871369294605808</v>
      </c>
      <c r="CB329">
        <v>0.44813278008298757</v>
      </c>
    </row>
    <row r="330" spans="52:80" x14ac:dyDescent="0.25">
      <c r="AZ330" s="9">
        <v>327</v>
      </c>
      <c r="BA330" s="9">
        <v>0.3073490050284905</v>
      </c>
      <c r="BB330" s="9">
        <v>0</v>
      </c>
      <c r="BC330" s="9">
        <v>219</v>
      </c>
      <c r="BD330" s="9">
        <v>163.5</v>
      </c>
      <c r="BZ330">
        <v>0.45228215767634855</v>
      </c>
      <c r="CA330">
        <v>0.90871369294605808</v>
      </c>
      <c r="CB330">
        <v>0.45228215767634855</v>
      </c>
    </row>
    <row r="331" spans="52:80" x14ac:dyDescent="0.25">
      <c r="AZ331" s="9">
        <v>328</v>
      </c>
      <c r="BA331" s="9">
        <v>0.30544746092355346</v>
      </c>
      <c r="BB331" s="9">
        <v>0</v>
      </c>
      <c r="BC331" s="9">
        <v>219</v>
      </c>
      <c r="BD331" s="9">
        <v>164</v>
      </c>
      <c r="BZ331">
        <v>0.45228215767634855</v>
      </c>
      <c r="CA331">
        <v>0.91286307053941906</v>
      </c>
      <c r="CB331">
        <v>0.45228215767634855</v>
      </c>
    </row>
    <row r="332" spans="52:80" x14ac:dyDescent="0.25">
      <c r="AZ332" s="9">
        <v>329</v>
      </c>
      <c r="BA332" s="9">
        <v>0.30524193089719293</v>
      </c>
      <c r="BB332" s="9">
        <v>1</v>
      </c>
      <c r="BC332" s="9">
        <v>220</v>
      </c>
      <c r="BD332" s="9">
        <v>164.5</v>
      </c>
      <c r="BZ332">
        <v>0.45643153526970953</v>
      </c>
      <c r="CA332">
        <v>0.91286307053941906</v>
      </c>
      <c r="CB332">
        <v>0.45643153526970953</v>
      </c>
    </row>
    <row r="333" spans="52:80" x14ac:dyDescent="0.25">
      <c r="AZ333" s="9">
        <v>330</v>
      </c>
      <c r="BA333" s="9">
        <v>0.29964848259373433</v>
      </c>
      <c r="BB333" s="9">
        <v>0</v>
      </c>
      <c r="BC333" s="9">
        <v>220</v>
      </c>
      <c r="BD333" s="9">
        <v>165</v>
      </c>
      <c r="BZ333">
        <v>0.45643153526970953</v>
      </c>
      <c r="CA333">
        <v>0.91701244813278004</v>
      </c>
      <c r="CB333">
        <v>0.45643153526970953</v>
      </c>
    </row>
    <row r="334" spans="52:80" x14ac:dyDescent="0.25">
      <c r="AZ334" s="9">
        <v>331</v>
      </c>
      <c r="BA334" s="9">
        <v>0.29902203618598605</v>
      </c>
      <c r="BB334" s="9">
        <v>1</v>
      </c>
      <c r="BC334" s="9">
        <v>221</v>
      </c>
      <c r="BD334" s="9">
        <v>165.5</v>
      </c>
      <c r="BZ334">
        <v>0.46058091286307051</v>
      </c>
      <c r="CA334">
        <v>0.91701244813278004</v>
      </c>
      <c r="CB334">
        <v>0.46058091286307051</v>
      </c>
    </row>
    <row r="335" spans="52:80" x14ac:dyDescent="0.25">
      <c r="AZ335" s="9">
        <v>332</v>
      </c>
      <c r="BA335" s="9">
        <v>0.29704681725041676</v>
      </c>
      <c r="BB335" s="9">
        <v>0</v>
      </c>
      <c r="BC335" s="9">
        <v>221</v>
      </c>
      <c r="BD335" s="9">
        <v>166</v>
      </c>
      <c r="BZ335">
        <v>0.46473029045643155</v>
      </c>
      <c r="CA335">
        <v>0.91701244813278004</v>
      </c>
      <c r="CB335">
        <v>0.46473029045643155</v>
      </c>
    </row>
    <row r="336" spans="52:80" x14ac:dyDescent="0.25">
      <c r="AZ336" s="9">
        <v>333</v>
      </c>
      <c r="BA336" s="9">
        <v>0.29702811752539271</v>
      </c>
      <c r="BB336" s="9">
        <v>0</v>
      </c>
      <c r="BC336" s="9">
        <v>221</v>
      </c>
      <c r="BD336" s="9">
        <v>166.5</v>
      </c>
      <c r="BZ336">
        <v>0.46473029045643155</v>
      </c>
      <c r="CA336">
        <v>0.92116182572614103</v>
      </c>
      <c r="CB336">
        <v>0.46473029045643155</v>
      </c>
    </row>
    <row r="337" spans="52:80" x14ac:dyDescent="0.25">
      <c r="AZ337" s="9">
        <v>334</v>
      </c>
      <c r="BA337" s="9">
        <v>0.29419575661692066</v>
      </c>
      <c r="BB337" s="9">
        <v>1</v>
      </c>
      <c r="BC337" s="9">
        <v>222</v>
      </c>
      <c r="BD337" s="9">
        <v>167</v>
      </c>
      <c r="BZ337">
        <v>0.46887966804979253</v>
      </c>
      <c r="CA337">
        <v>0.92116182572614103</v>
      </c>
      <c r="CB337">
        <v>0.46887966804979253</v>
      </c>
    </row>
    <row r="338" spans="52:80" x14ac:dyDescent="0.25">
      <c r="AZ338" s="9">
        <v>335</v>
      </c>
      <c r="BA338" s="9">
        <v>0.29312157564109215</v>
      </c>
      <c r="BB338" s="9">
        <v>0</v>
      </c>
      <c r="BC338" s="9">
        <v>222</v>
      </c>
      <c r="BD338" s="9">
        <v>167.5</v>
      </c>
      <c r="BZ338">
        <v>0.46887966804979253</v>
      </c>
      <c r="CA338">
        <v>0.92531120331950212</v>
      </c>
      <c r="CB338">
        <v>0.46887966804979253</v>
      </c>
    </row>
    <row r="339" spans="52:80" x14ac:dyDescent="0.25">
      <c r="AZ339" s="9">
        <v>336</v>
      </c>
      <c r="BA339" s="9">
        <v>0.2928775216272505</v>
      </c>
      <c r="BB339" s="9">
        <v>1</v>
      </c>
      <c r="BC339" s="9">
        <v>223</v>
      </c>
      <c r="BD339" s="9">
        <v>168</v>
      </c>
      <c r="BZ339">
        <v>0.47302904564315351</v>
      </c>
      <c r="CA339">
        <v>0.92531120331950212</v>
      </c>
      <c r="CB339">
        <v>0.47302904564315351</v>
      </c>
    </row>
    <row r="340" spans="52:80" x14ac:dyDescent="0.25">
      <c r="AZ340" s="10">
        <v>337</v>
      </c>
      <c r="BA340" s="10">
        <v>0.28556089234121207</v>
      </c>
      <c r="BB340" s="10">
        <v>0</v>
      </c>
      <c r="BC340" s="10">
        <v>223</v>
      </c>
      <c r="BD340" s="10">
        <v>168.5</v>
      </c>
      <c r="BZ340">
        <v>0.47717842323651455</v>
      </c>
      <c r="CA340">
        <v>0.92531120331950212</v>
      </c>
      <c r="CB340">
        <v>0.47717842323651455</v>
      </c>
    </row>
    <row r="341" spans="52:80" x14ac:dyDescent="0.25">
      <c r="AZ341" s="10">
        <v>338</v>
      </c>
      <c r="BA341" s="10">
        <v>0.28473465003427667</v>
      </c>
      <c r="BB341" s="10">
        <v>0</v>
      </c>
      <c r="BC341" s="10">
        <v>223</v>
      </c>
      <c r="BD341" s="10">
        <v>169</v>
      </c>
      <c r="BZ341">
        <v>0.48132780082987553</v>
      </c>
      <c r="CA341">
        <v>0.92531120331950212</v>
      </c>
      <c r="CB341">
        <v>0.48132780082987553</v>
      </c>
    </row>
    <row r="342" spans="52:80" x14ac:dyDescent="0.25">
      <c r="AZ342" s="10">
        <v>339</v>
      </c>
      <c r="BA342" s="10">
        <v>0.28405940558619802</v>
      </c>
      <c r="BB342" s="10">
        <v>0</v>
      </c>
      <c r="BC342" s="10">
        <v>223</v>
      </c>
      <c r="BD342" s="10">
        <v>169.5</v>
      </c>
      <c r="BZ342">
        <v>0.48547717842323651</v>
      </c>
      <c r="CA342">
        <v>0.92531120331950212</v>
      </c>
      <c r="CB342">
        <v>0.48547717842323651</v>
      </c>
    </row>
    <row r="343" spans="52:80" x14ac:dyDescent="0.25">
      <c r="AZ343" s="10">
        <v>340</v>
      </c>
      <c r="BA343" s="10">
        <v>0.28098666938140687</v>
      </c>
      <c r="BB343" s="10">
        <v>0</v>
      </c>
      <c r="BC343" s="10">
        <v>223</v>
      </c>
      <c r="BD343" s="10">
        <v>170</v>
      </c>
      <c r="BZ343">
        <v>0.48962655601659749</v>
      </c>
      <c r="CA343">
        <v>0.92531120331950212</v>
      </c>
      <c r="CB343">
        <v>0.48962655601659749</v>
      </c>
    </row>
    <row r="344" spans="52:80" x14ac:dyDescent="0.25">
      <c r="AZ344" s="10">
        <v>341</v>
      </c>
      <c r="BA344" s="10">
        <v>0.27504108880423833</v>
      </c>
      <c r="BB344" s="10">
        <v>0</v>
      </c>
      <c r="BC344" s="10">
        <v>223</v>
      </c>
      <c r="BD344" s="10">
        <v>170.5</v>
      </c>
      <c r="BZ344">
        <v>0.49377593360995853</v>
      </c>
      <c r="CA344">
        <v>0.92531120331950212</v>
      </c>
      <c r="CB344">
        <v>0.49377593360995853</v>
      </c>
    </row>
    <row r="345" spans="52:80" x14ac:dyDescent="0.25">
      <c r="AZ345" s="10">
        <v>342</v>
      </c>
      <c r="BA345" s="10">
        <v>0.27325554258359497</v>
      </c>
      <c r="BB345" s="10">
        <v>0</v>
      </c>
      <c r="BC345" s="10">
        <v>223</v>
      </c>
      <c r="BD345" s="10">
        <v>171</v>
      </c>
      <c r="BZ345">
        <v>0.49377593360995853</v>
      </c>
      <c r="CA345">
        <v>0.9294605809128631</v>
      </c>
      <c r="CB345">
        <v>0.49377593360995853</v>
      </c>
    </row>
    <row r="346" spans="52:80" x14ac:dyDescent="0.25">
      <c r="AZ346" s="10">
        <v>343</v>
      </c>
      <c r="BA346" s="10">
        <v>0.27311567325981978</v>
      </c>
      <c r="BB346" s="10">
        <v>1</v>
      </c>
      <c r="BC346" s="10">
        <v>224</v>
      </c>
      <c r="BD346" s="10">
        <v>171.5</v>
      </c>
      <c r="BZ346">
        <v>0.49792531120331951</v>
      </c>
      <c r="CA346">
        <v>0.9294605809128631</v>
      </c>
      <c r="CB346">
        <v>0.49792531120331951</v>
      </c>
    </row>
    <row r="347" spans="52:80" x14ac:dyDescent="0.25">
      <c r="AZ347" s="10">
        <v>344</v>
      </c>
      <c r="BA347" s="10">
        <v>0.27129890480330654</v>
      </c>
      <c r="BB347" s="10">
        <v>0</v>
      </c>
      <c r="BC347" s="10">
        <v>224</v>
      </c>
      <c r="BD347" s="10">
        <v>172</v>
      </c>
      <c r="BZ347">
        <v>0.50207468879668049</v>
      </c>
      <c r="CA347">
        <v>0.9294605809128631</v>
      </c>
      <c r="CB347">
        <v>0.50207468879668049</v>
      </c>
    </row>
    <row r="348" spans="52:80" x14ac:dyDescent="0.25">
      <c r="AZ348" s="10">
        <v>345</v>
      </c>
      <c r="BA348" s="10">
        <v>0.27009489903173234</v>
      </c>
      <c r="BB348" s="10">
        <v>0</v>
      </c>
      <c r="BC348" s="10">
        <v>224</v>
      </c>
      <c r="BD348" s="10">
        <v>172.5</v>
      </c>
      <c r="BZ348">
        <v>0.50622406639004147</v>
      </c>
      <c r="CA348">
        <v>0.9294605809128631</v>
      </c>
      <c r="CB348">
        <v>0.50622406639004147</v>
      </c>
    </row>
    <row r="349" spans="52:80" x14ac:dyDescent="0.25">
      <c r="AZ349" s="10">
        <v>346</v>
      </c>
      <c r="BA349" s="10">
        <v>0.26595899413255986</v>
      </c>
      <c r="BB349" s="10">
        <v>0</v>
      </c>
      <c r="BC349" s="10">
        <v>224</v>
      </c>
      <c r="BD349" s="10">
        <v>173</v>
      </c>
      <c r="BZ349">
        <v>0.51037344398340245</v>
      </c>
      <c r="CA349">
        <v>0.9294605809128631</v>
      </c>
      <c r="CB349">
        <v>0.51037344398340245</v>
      </c>
    </row>
    <row r="350" spans="52:80" x14ac:dyDescent="0.25">
      <c r="AZ350" s="10">
        <v>347</v>
      </c>
      <c r="BA350" s="10">
        <v>0.26514528188190278</v>
      </c>
      <c r="BB350" s="10">
        <v>0</v>
      </c>
      <c r="BC350" s="10">
        <v>224</v>
      </c>
      <c r="BD350" s="10">
        <v>173.5</v>
      </c>
      <c r="BZ350">
        <v>0.51452282157676343</v>
      </c>
      <c r="CA350">
        <v>0.9294605809128631</v>
      </c>
      <c r="CB350">
        <v>0.51452282157676343</v>
      </c>
    </row>
    <row r="351" spans="52:80" x14ac:dyDescent="0.25">
      <c r="AZ351" s="10">
        <v>348</v>
      </c>
      <c r="BA351" s="10">
        <v>0.26093214315440322</v>
      </c>
      <c r="BB351" s="10">
        <v>0</v>
      </c>
      <c r="BC351" s="10">
        <v>224</v>
      </c>
      <c r="BD351" s="10">
        <v>174</v>
      </c>
      <c r="BZ351">
        <v>0.51867219917012453</v>
      </c>
      <c r="CA351">
        <v>0.9294605809128631</v>
      </c>
      <c r="CB351">
        <v>0.51867219917012453</v>
      </c>
    </row>
    <row r="352" spans="52:80" x14ac:dyDescent="0.25">
      <c r="AZ352" s="10">
        <v>349</v>
      </c>
      <c r="BA352" s="10">
        <v>0.25772021797998684</v>
      </c>
      <c r="BB352" s="10">
        <v>0</v>
      </c>
      <c r="BC352" s="10">
        <v>224</v>
      </c>
      <c r="BD352" s="10">
        <v>174.5</v>
      </c>
      <c r="BZ352">
        <v>0.52282157676348551</v>
      </c>
      <c r="CA352">
        <v>0.9294605809128631</v>
      </c>
      <c r="CB352">
        <v>0.52282157676348551</v>
      </c>
    </row>
    <row r="353" spans="52:80" x14ac:dyDescent="0.25">
      <c r="AZ353" s="10">
        <v>350</v>
      </c>
      <c r="BA353" s="10">
        <v>0.25761027714673707</v>
      </c>
      <c r="BB353" s="10">
        <v>0</v>
      </c>
      <c r="BC353" s="10">
        <v>224</v>
      </c>
      <c r="BD353" s="10">
        <v>175</v>
      </c>
      <c r="BZ353">
        <v>0.52697095435684649</v>
      </c>
      <c r="CA353">
        <v>0.9294605809128631</v>
      </c>
      <c r="CB353">
        <v>0.52697095435684649</v>
      </c>
    </row>
    <row r="354" spans="52:80" x14ac:dyDescent="0.25">
      <c r="AZ354" s="10">
        <v>351</v>
      </c>
      <c r="BA354" s="10">
        <v>0.25360746393440203</v>
      </c>
      <c r="BB354" s="10">
        <v>0</v>
      </c>
      <c r="BC354" s="10">
        <v>224</v>
      </c>
      <c r="BD354" s="10">
        <v>175.5</v>
      </c>
      <c r="BZ354">
        <v>0.53112033195020747</v>
      </c>
      <c r="CA354">
        <v>0.9294605809128631</v>
      </c>
      <c r="CB354">
        <v>0.53112033195020747</v>
      </c>
    </row>
    <row r="355" spans="52:80" x14ac:dyDescent="0.25">
      <c r="AZ355" s="10">
        <v>352</v>
      </c>
      <c r="BA355" s="10">
        <v>0.25342067124462908</v>
      </c>
      <c r="BB355" s="10">
        <v>0</v>
      </c>
      <c r="BC355" s="10">
        <v>224</v>
      </c>
      <c r="BD355" s="10">
        <v>176</v>
      </c>
      <c r="BZ355">
        <v>0.53526970954356845</v>
      </c>
      <c r="CA355">
        <v>0.9294605809128631</v>
      </c>
      <c r="CB355">
        <v>0.53526970954356845</v>
      </c>
    </row>
    <row r="356" spans="52:80" x14ac:dyDescent="0.25">
      <c r="AZ356" s="10">
        <v>353</v>
      </c>
      <c r="BA356" s="10">
        <v>0.24967547588932915</v>
      </c>
      <c r="BB356" s="10">
        <v>0</v>
      </c>
      <c r="BC356" s="10">
        <v>224</v>
      </c>
      <c r="BD356" s="10">
        <v>176.5</v>
      </c>
      <c r="BZ356">
        <v>0.53941908713692943</v>
      </c>
      <c r="CA356">
        <v>0.9294605809128631</v>
      </c>
      <c r="CB356">
        <v>0.53941908713692943</v>
      </c>
    </row>
    <row r="357" spans="52:80" x14ac:dyDescent="0.25">
      <c r="AZ357" s="10">
        <v>354</v>
      </c>
      <c r="BA357" s="10">
        <v>0.24947068234725894</v>
      </c>
      <c r="BB357" s="10">
        <v>0</v>
      </c>
      <c r="BC357" s="10">
        <v>224</v>
      </c>
      <c r="BD357" s="10">
        <v>177</v>
      </c>
      <c r="BZ357">
        <v>0.54356846473029041</v>
      </c>
      <c r="CA357">
        <v>0.9294605809128631</v>
      </c>
      <c r="CB357">
        <v>0.54356846473029041</v>
      </c>
    </row>
    <row r="358" spans="52:80" x14ac:dyDescent="0.25">
      <c r="AZ358" s="10">
        <v>355</v>
      </c>
      <c r="BA358" s="10">
        <v>0.24908482110183586</v>
      </c>
      <c r="BB358" s="10">
        <v>0</v>
      </c>
      <c r="BC358" s="10">
        <v>224</v>
      </c>
      <c r="BD358" s="10">
        <v>177.5</v>
      </c>
      <c r="BZ358">
        <v>0.5477178423236515</v>
      </c>
      <c r="CA358">
        <v>0.9294605809128631</v>
      </c>
      <c r="CB358">
        <v>0.5477178423236515</v>
      </c>
    </row>
    <row r="359" spans="52:80" x14ac:dyDescent="0.25">
      <c r="AZ359" s="10">
        <v>356</v>
      </c>
      <c r="BA359" s="10">
        <v>0.24524412245376645</v>
      </c>
      <c r="BB359" s="10">
        <v>0</v>
      </c>
      <c r="BC359" s="10">
        <v>224</v>
      </c>
      <c r="BD359" s="10">
        <v>178</v>
      </c>
      <c r="BZ359">
        <v>0.55186721991701249</v>
      </c>
      <c r="CA359">
        <v>0.9294605809128631</v>
      </c>
      <c r="CB359">
        <v>0.55186721991701249</v>
      </c>
    </row>
    <row r="360" spans="52:80" x14ac:dyDescent="0.25">
      <c r="AZ360" s="10">
        <v>357</v>
      </c>
      <c r="BA360" s="10">
        <v>0.24458998167843385</v>
      </c>
      <c r="BB360" s="10">
        <v>0</v>
      </c>
      <c r="BC360" s="10">
        <v>224</v>
      </c>
      <c r="BD360" s="10">
        <v>178.5</v>
      </c>
      <c r="BZ360">
        <v>0.55601659751037347</v>
      </c>
      <c r="CA360">
        <v>0.9294605809128631</v>
      </c>
      <c r="CB360">
        <v>0.55601659751037347</v>
      </c>
    </row>
    <row r="361" spans="52:80" x14ac:dyDescent="0.25">
      <c r="AZ361" s="10">
        <v>358</v>
      </c>
      <c r="BA361" s="10">
        <v>0.2441684716885251</v>
      </c>
      <c r="BB361" s="10">
        <v>0</v>
      </c>
      <c r="BC361" s="10">
        <v>224</v>
      </c>
      <c r="BD361" s="10">
        <v>179</v>
      </c>
      <c r="BZ361">
        <v>0.56016597510373445</v>
      </c>
      <c r="CA361">
        <v>0.9294605809128631</v>
      </c>
      <c r="CB361">
        <v>0.56016597510373445</v>
      </c>
    </row>
    <row r="362" spans="52:80" x14ac:dyDescent="0.25">
      <c r="AZ362" s="10">
        <v>359</v>
      </c>
      <c r="BA362" s="10">
        <v>0.24366525066994893</v>
      </c>
      <c r="BB362" s="10">
        <v>0</v>
      </c>
      <c r="BC362" s="10">
        <v>224</v>
      </c>
      <c r="BD362" s="10">
        <v>179.5</v>
      </c>
      <c r="BZ362">
        <v>0.56431535269709543</v>
      </c>
      <c r="CA362">
        <v>0.9294605809128631</v>
      </c>
      <c r="CB362">
        <v>0.56431535269709543</v>
      </c>
    </row>
    <row r="363" spans="52:80" x14ac:dyDescent="0.25">
      <c r="AZ363" s="10">
        <v>360</v>
      </c>
      <c r="BA363" s="10">
        <v>0.24278432245894055</v>
      </c>
      <c r="BB363" s="10">
        <v>0</v>
      </c>
      <c r="BC363" s="10">
        <v>224</v>
      </c>
      <c r="BD363" s="10">
        <v>180</v>
      </c>
      <c r="BZ363">
        <v>0.56846473029045641</v>
      </c>
      <c r="CA363">
        <v>0.9294605809128631</v>
      </c>
      <c r="CB363">
        <v>0.56846473029045641</v>
      </c>
    </row>
    <row r="364" spans="52:80" x14ac:dyDescent="0.25">
      <c r="AZ364" s="10">
        <v>361</v>
      </c>
      <c r="BA364" s="10">
        <v>0.24082184994292238</v>
      </c>
      <c r="BB364" s="10">
        <v>0</v>
      </c>
      <c r="BC364" s="10">
        <v>224</v>
      </c>
      <c r="BD364" s="10">
        <v>180.5</v>
      </c>
      <c r="BZ364">
        <v>0.57261410788381739</v>
      </c>
      <c r="CA364">
        <v>0.9294605809128631</v>
      </c>
      <c r="CB364">
        <v>0.57261410788381739</v>
      </c>
    </row>
    <row r="365" spans="52:80" x14ac:dyDescent="0.25">
      <c r="AZ365" s="10">
        <v>362</v>
      </c>
      <c r="BA365" s="10">
        <v>0.24075930895884984</v>
      </c>
      <c r="BB365" s="10">
        <v>0</v>
      </c>
      <c r="BC365" s="10">
        <v>224</v>
      </c>
      <c r="BD365" s="10">
        <v>181</v>
      </c>
      <c r="BZ365">
        <v>0.57261410788381739</v>
      </c>
      <c r="CA365">
        <v>0.93360995850622408</v>
      </c>
      <c r="CB365">
        <v>0.57261410788381739</v>
      </c>
    </row>
    <row r="366" spans="52:80" x14ac:dyDescent="0.25">
      <c r="AZ366" s="10">
        <v>363</v>
      </c>
      <c r="BA366" s="10">
        <v>0.23951886563302227</v>
      </c>
      <c r="BB366" s="10">
        <v>1</v>
      </c>
      <c r="BC366" s="10">
        <v>225</v>
      </c>
      <c r="BD366" s="10">
        <v>181.5</v>
      </c>
      <c r="BZ366">
        <v>0.57676348547717837</v>
      </c>
      <c r="CA366">
        <v>0.93360995850622408</v>
      </c>
      <c r="CB366">
        <v>0.57676348547717837</v>
      </c>
    </row>
    <row r="367" spans="52:80" x14ac:dyDescent="0.25">
      <c r="AZ367" s="10">
        <v>364</v>
      </c>
      <c r="BA367" s="10">
        <v>0.23949388135385039</v>
      </c>
      <c r="BB367" s="10">
        <v>0</v>
      </c>
      <c r="BC367" s="10">
        <v>225</v>
      </c>
      <c r="BD367" s="10">
        <v>182</v>
      </c>
      <c r="BZ367">
        <v>0.58091286307053946</v>
      </c>
      <c r="CA367">
        <v>0.93360995850622408</v>
      </c>
      <c r="CB367">
        <v>0.58091286307053946</v>
      </c>
    </row>
    <row r="368" spans="52:80" x14ac:dyDescent="0.25">
      <c r="AZ368" s="10">
        <v>365</v>
      </c>
      <c r="BA368" s="10">
        <v>0.23550030202353164</v>
      </c>
      <c r="BB368" s="10">
        <v>0</v>
      </c>
      <c r="BC368" s="10">
        <v>225</v>
      </c>
      <c r="BD368" s="10">
        <v>182.5</v>
      </c>
      <c r="BZ368">
        <v>0.58506224066390045</v>
      </c>
      <c r="CA368">
        <v>0.93360995850622408</v>
      </c>
      <c r="CB368">
        <v>0.58506224066390045</v>
      </c>
    </row>
    <row r="369" spans="52:80" x14ac:dyDescent="0.25">
      <c r="AZ369" s="10">
        <v>366</v>
      </c>
      <c r="BA369" s="10">
        <v>0.23332657298760229</v>
      </c>
      <c r="BB369" s="10">
        <v>0</v>
      </c>
      <c r="BC369" s="10">
        <v>225</v>
      </c>
      <c r="BD369" s="10">
        <v>183</v>
      </c>
      <c r="BZ369">
        <v>0.58921161825726143</v>
      </c>
      <c r="CA369">
        <v>0.93360995850622408</v>
      </c>
      <c r="CB369">
        <v>0.58921161825726143</v>
      </c>
    </row>
    <row r="370" spans="52:80" x14ac:dyDescent="0.25">
      <c r="AZ370" s="10">
        <v>367</v>
      </c>
      <c r="BA370" s="10">
        <v>0.23239553950180683</v>
      </c>
      <c r="BB370" s="10">
        <v>0</v>
      </c>
      <c r="BC370" s="10">
        <v>225</v>
      </c>
      <c r="BD370" s="10">
        <v>183.5</v>
      </c>
      <c r="BZ370">
        <v>0.59336099585062241</v>
      </c>
      <c r="CA370">
        <v>0.93360995850622408</v>
      </c>
      <c r="CB370">
        <v>0.59336099585062241</v>
      </c>
    </row>
    <row r="371" spans="52:80" x14ac:dyDescent="0.25">
      <c r="AZ371" s="10">
        <v>368</v>
      </c>
      <c r="BA371" s="10">
        <v>0.23210124035997848</v>
      </c>
      <c r="BB371" s="10">
        <v>0</v>
      </c>
      <c r="BC371" s="10">
        <v>225</v>
      </c>
      <c r="BD371" s="10">
        <v>184</v>
      </c>
      <c r="BZ371">
        <v>0.59336099585062241</v>
      </c>
      <c r="CA371">
        <v>0.93775933609958506</v>
      </c>
      <c r="CB371">
        <v>0.59336099585062241</v>
      </c>
    </row>
    <row r="372" spans="52:80" x14ac:dyDescent="0.25">
      <c r="AZ372" s="10">
        <v>369</v>
      </c>
      <c r="BA372" s="10">
        <v>0.23142910764436092</v>
      </c>
      <c r="BB372" s="10">
        <v>1</v>
      </c>
      <c r="BC372" s="10">
        <v>226</v>
      </c>
      <c r="BD372" s="10">
        <v>184.5</v>
      </c>
      <c r="BZ372">
        <v>0.59751037344398339</v>
      </c>
      <c r="CA372">
        <v>0.93775933609958506</v>
      </c>
      <c r="CB372">
        <v>0.59751037344398339</v>
      </c>
    </row>
    <row r="373" spans="52:80" x14ac:dyDescent="0.25">
      <c r="AZ373" s="10">
        <v>370</v>
      </c>
      <c r="BA373" s="10">
        <v>0.22453338983816173</v>
      </c>
      <c r="BB373" s="10">
        <v>0</v>
      </c>
      <c r="BC373" s="10">
        <v>226</v>
      </c>
      <c r="BD373" s="10">
        <v>185</v>
      </c>
      <c r="BZ373">
        <v>0.60165975103734437</v>
      </c>
      <c r="CA373">
        <v>0.93775933609958506</v>
      </c>
      <c r="CB373">
        <v>0.60165975103734437</v>
      </c>
    </row>
    <row r="374" spans="52:80" x14ac:dyDescent="0.25">
      <c r="AZ374" s="10">
        <v>371</v>
      </c>
      <c r="BA374" s="10">
        <v>0.22411590104724219</v>
      </c>
      <c r="BB374" s="10">
        <v>0</v>
      </c>
      <c r="BC374" s="10">
        <v>226</v>
      </c>
      <c r="BD374" s="10">
        <v>185.5</v>
      </c>
      <c r="BZ374">
        <v>0.60580912863070535</v>
      </c>
      <c r="CA374">
        <v>0.93775933609958506</v>
      </c>
      <c r="CB374">
        <v>0.60580912863070535</v>
      </c>
    </row>
    <row r="375" spans="52:80" x14ac:dyDescent="0.25">
      <c r="AZ375" s="10">
        <v>372</v>
      </c>
      <c r="BA375" s="10">
        <v>0.22125275565005473</v>
      </c>
      <c r="BB375" s="10">
        <v>0</v>
      </c>
      <c r="BC375" s="10">
        <v>226</v>
      </c>
      <c r="BD375" s="10">
        <v>186</v>
      </c>
      <c r="BZ375">
        <v>0.60995850622406644</v>
      </c>
      <c r="CA375">
        <v>0.93775933609958506</v>
      </c>
      <c r="CB375">
        <v>0.60995850622406644</v>
      </c>
    </row>
    <row r="376" spans="52:80" x14ac:dyDescent="0.25">
      <c r="AZ376" s="10">
        <v>373</v>
      </c>
      <c r="BA376" s="10">
        <v>0.22061268402115106</v>
      </c>
      <c r="BB376" s="10">
        <v>0</v>
      </c>
      <c r="BC376" s="10">
        <v>226</v>
      </c>
      <c r="BD376" s="10">
        <v>186.5</v>
      </c>
      <c r="BZ376">
        <v>0.60995850622406644</v>
      </c>
      <c r="CA376">
        <v>0.94190871369294604</v>
      </c>
      <c r="CB376">
        <v>0.60995850622406644</v>
      </c>
    </row>
    <row r="377" spans="52:80" x14ac:dyDescent="0.25">
      <c r="AZ377" s="10">
        <v>374</v>
      </c>
      <c r="BA377" s="10">
        <v>0.21822881508179098</v>
      </c>
      <c r="BB377" s="10">
        <v>1</v>
      </c>
      <c r="BC377" s="10">
        <v>227</v>
      </c>
      <c r="BD377" s="10">
        <v>187</v>
      </c>
      <c r="BZ377">
        <v>0.61410788381742742</v>
      </c>
      <c r="CA377">
        <v>0.94190871369294604</v>
      </c>
      <c r="CB377">
        <v>0.61410788381742742</v>
      </c>
    </row>
    <row r="378" spans="52:80" x14ac:dyDescent="0.25">
      <c r="AZ378" s="10">
        <v>375</v>
      </c>
      <c r="BA378" s="10">
        <v>0.2178634216503228</v>
      </c>
      <c r="BB378" s="10">
        <v>0</v>
      </c>
      <c r="BC378" s="10">
        <v>227</v>
      </c>
      <c r="BD378" s="10">
        <v>187.5</v>
      </c>
      <c r="BZ378">
        <v>0.61825726141078841</v>
      </c>
      <c r="CA378">
        <v>0.94190871369294604</v>
      </c>
      <c r="CB378">
        <v>0.61825726141078841</v>
      </c>
    </row>
    <row r="379" spans="52:80" x14ac:dyDescent="0.25">
      <c r="AZ379" s="10">
        <v>376</v>
      </c>
      <c r="BA379" s="10">
        <v>0.21711439635811136</v>
      </c>
      <c r="BB379" s="10">
        <v>0</v>
      </c>
      <c r="BC379" s="10">
        <v>227</v>
      </c>
      <c r="BD379" s="10">
        <v>188</v>
      </c>
      <c r="BZ379">
        <v>0.62240663900414939</v>
      </c>
      <c r="CA379">
        <v>0.94190871369294604</v>
      </c>
      <c r="CB379">
        <v>0.62240663900414939</v>
      </c>
    </row>
    <row r="380" spans="52:80" x14ac:dyDescent="0.25">
      <c r="AZ380" s="10">
        <v>377</v>
      </c>
      <c r="BA380" s="10">
        <v>0.21472098837491368</v>
      </c>
      <c r="BB380" s="10">
        <v>0</v>
      </c>
      <c r="BC380" s="10">
        <v>227</v>
      </c>
      <c r="BD380" s="10">
        <v>188.5</v>
      </c>
      <c r="BZ380">
        <v>0.62655601659751037</v>
      </c>
      <c r="CA380">
        <v>0.94190871369294604</v>
      </c>
      <c r="CB380">
        <v>0.62655601659751037</v>
      </c>
    </row>
    <row r="381" spans="52:80" x14ac:dyDescent="0.25">
      <c r="AZ381" s="10">
        <v>378</v>
      </c>
      <c r="BA381" s="10">
        <v>0.21425719972870111</v>
      </c>
      <c r="BB381" s="10">
        <v>0</v>
      </c>
      <c r="BC381" s="10">
        <v>227</v>
      </c>
      <c r="BD381" s="10">
        <v>189</v>
      </c>
      <c r="BZ381">
        <v>0.63070539419087135</v>
      </c>
      <c r="CA381">
        <v>0.94190871369294604</v>
      </c>
      <c r="CB381">
        <v>0.63070539419087135</v>
      </c>
    </row>
    <row r="382" spans="52:80" x14ac:dyDescent="0.25">
      <c r="AZ382" s="10">
        <v>379</v>
      </c>
      <c r="BA382" s="10">
        <v>0.21405071236491297</v>
      </c>
      <c r="BB382" s="10">
        <v>0</v>
      </c>
      <c r="BC382" s="10">
        <v>227</v>
      </c>
      <c r="BD382" s="10">
        <v>189.5</v>
      </c>
      <c r="BZ382">
        <v>0.63485477178423233</v>
      </c>
      <c r="CA382">
        <v>0.94190871369294604</v>
      </c>
      <c r="CB382">
        <v>0.63485477178423233</v>
      </c>
    </row>
    <row r="383" spans="52:80" x14ac:dyDescent="0.25">
      <c r="AZ383" s="10">
        <v>380</v>
      </c>
      <c r="BA383" s="10">
        <v>0.21191477968977296</v>
      </c>
      <c r="BB383" s="10">
        <v>0</v>
      </c>
      <c r="BC383" s="10">
        <v>227</v>
      </c>
      <c r="BD383" s="10">
        <v>190</v>
      </c>
      <c r="BZ383">
        <v>0.63900414937759331</v>
      </c>
      <c r="CA383">
        <v>0.94190871369294604</v>
      </c>
      <c r="CB383">
        <v>0.63900414937759331</v>
      </c>
    </row>
    <row r="384" spans="52:80" x14ac:dyDescent="0.25">
      <c r="AZ384" s="10">
        <v>381</v>
      </c>
      <c r="BA384" s="10">
        <v>0.20929244252037657</v>
      </c>
      <c r="BB384" s="10">
        <v>0</v>
      </c>
      <c r="BC384" s="10">
        <v>227</v>
      </c>
      <c r="BD384" s="10">
        <v>190.5</v>
      </c>
      <c r="BZ384">
        <v>0.6431535269709544</v>
      </c>
      <c r="CA384">
        <v>0.94190871369294604</v>
      </c>
      <c r="CB384">
        <v>0.6431535269709544</v>
      </c>
    </row>
    <row r="385" spans="52:80" x14ac:dyDescent="0.25">
      <c r="AZ385" s="10">
        <v>382</v>
      </c>
      <c r="BA385" s="10">
        <v>0.206867744830596</v>
      </c>
      <c r="BB385" s="10">
        <v>0</v>
      </c>
      <c r="BC385" s="10">
        <v>227</v>
      </c>
      <c r="BD385" s="10">
        <v>191</v>
      </c>
      <c r="BZ385">
        <v>0.64730290456431538</v>
      </c>
      <c r="CA385">
        <v>0.94190871369294604</v>
      </c>
      <c r="CB385">
        <v>0.64730290456431538</v>
      </c>
    </row>
    <row r="386" spans="52:80" x14ac:dyDescent="0.25">
      <c r="AZ386" s="10">
        <v>383</v>
      </c>
      <c r="BA386" s="10">
        <v>0.20545861673536889</v>
      </c>
      <c r="BB386" s="10">
        <v>0</v>
      </c>
      <c r="BC386" s="10">
        <v>227</v>
      </c>
      <c r="BD386" s="10">
        <v>191.5</v>
      </c>
      <c r="BZ386">
        <v>0.65145228215767637</v>
      </c>
      <c r="CA386">
        <v>0.94190871369294604</v>
      </c>
      <c r="CB386">
        <v>0.65145228215767637</v>
      </c>
    </row>
    <row r="387" spans="52:80" x14ac:dyDescent="0.25">
      <c r="AZ387" s="10">
        <v>384</v>
      </c>
      <c r="BA387" s="10">
        <v>0.20528588778794116</v>
      </c>
      <c r="BB387" s="10">
        <v>0</v>
      </c>
      <c r="BC387" s="10">
        <v>227</v>
      </c>
      <c r="BD387" s="10">
        <v>192</v>
      </c>
      <c r="BZ387">
        <v>0.65560165975103735</v>
      </c>
      <c r="CA387">
        <v>0.94190871369294604</v>
      </c>
      <c r="CB387">
        <v>0.65560165975103735</v>
      </c>
    </row>
    <row r="388" spans="52:80" x14ac:dyDescent="0.25">
      <c r="AZ388" s="9">
        <v>385</v>
      </c>
      <c r="BA388" s="9">
        <v>0.20361884524094423</v>
      </c>
      <c r="BB388" s="9">
        <v>0</v>
      </c>
      <c r="BC388" s="9">
        <v>227</v>
      </c>
      <c r="BD388" s="9">
        <v>192.5</v>
      </c>
      <c r="BZ388">
        <v>0.65975103734439833</v>
      </c>
      <c r="CA388">
        <v>0.94190871369294604</v>
      </c>
      <c r="CB388">
        <v>0.65975103734439833</v>
      </c>
    </row>
    <row r="389" spans="52:80" x14ac:dyDescent="0.25">
      <c r="AZ389" s="9">
        <v>386</v>
      </c>
      <c r="BA389" s="9">
        <v>0.2022797507753023</v>
      </c>
      <c r="BB389" s="9">
        <v>0</v>
      </c>
      <c r="BC389" s="9">
        <v>227</v>
      </c>
      <c r="BD389" s="9">
        <v>193</v>
      </c>
      <c r="BZ389">
        <v>0.65975103734439833</v>
      </c>
      <c r="CA389">
        <v>0.94605809128630702</v>
      </c>
      <c r="CB389">
        <v>0.65975103734439833</v>
      </c>
    </row>
    <row r="390" spans="52:80" x14ac:dyDescent="0.25">
      <c r="AZ390" s="9">
        <v>387</v>
      </c>
      <c r="BA390" s="9">
        <v>0.20211893157188243</v>
      </c>
      <c r="BB390" s="9">
        <v>1</v>
      </c>
      <c r="BC390" s="9">
        <v>228</v>
      </c>
      <c r="BD390" s="9">
        <v>193.5</v>
      </c>
      <c r="BZ390">
        <v>0.66390041493775931</v>
      </c>
      <c r="CA390">
        <v>0.94605809128630702</v>
      </c>
      <c r="CB390">
        <v>0.66390041493775931</v>
      </c>
    </row>
    <row r="391" spans="52:80" x14ac:dyDescent="0.25">
      <c r="AZ391" s="9">
        <v>388</v>
      </c>
      <c r="BA391" s="9">
        <v>0.19894951818919457</v>
      </c>
      <c r="BB391" s="9">
        <v>0</v>
      </c>
      <c r="BC391" s="9">
        <v>228</v>
      </c>
      <c r="BD391" s="9">
        <v>194</v>
      </c>
      <c r="BZ391">
        <v>0.66390041493775931</v>
      </c>
      <c r="CA391">
        <v>0.950207468879668</v>
      </c>
      <c r="CB391">
        <v>0.66390041493775931</v>
      </c>
    </row>
    <row r="392" spans="52:80" x14ac:dyDescent="0.25">
      <c r="AZ392" s="9">
        <v>389</v>
      </c>
      <c r="BA392" s="9">
        <v>0.1976415412943614</v>
      </c>
      <c r="BB392" s="9">
        <v>1</v>
      </c>
      <c r="BC392" s="9">
        <v>229</v>
      </c>
      <c r="BD392" s="9">
        <v>194.5</v>
      </c>
      <c r="BZ392">
        <v>0.66804979253112029</v>
      </c>
      <c r="CA392">
        <v>0.950207468879668</v>
      </c>
      <c r="CB392">
        <v>0.66804979253112029</v>
      </c>
    </row>
    <row r="393" spans="52:80" x14ac:dyDescent="0.25">
      <c r="AZ393" s="9">
        <v>390</v>
      </c>
      <c r="BA393" s="9">
        <v>0.19706169273174498</v>
      </c>
      <c r="BB393" s="9">
        <v>0</v>
      </c>
      <c r="BC393" s="9">
        <v>229</v>
      </c>
      <c r="BD393" s="9">
        <v>195</v>
      </c>
      <c r="BZ393">
        <v>0.67219917012448138</v>
      </c>
      <c r="CA393">
        <v>0.950207468879668</v>
      </c>
      <c r="CB393">
        <v>0.67219917012448138</v>
      </c>
    </row>
    <row r="394" spans="52:80" x14ac:dyDescent="0.25">
      <c r="AZ394" s="9">
        <v>391</v>
      </c>
      <c r="BA394" s="9">
        <v>0.19536730878277414</v>
      </c>
      <c r="BB394" s="9">
        <v>0</v>
      </c>
      <c r="BC394" s="9">
        <v>229</v>
      </c>
      <c r="BD394" s="9">
        <v>195.5</v>
      </c>
      <c r="BZ394">
        <v>0.67634854771784236</v>
      </c>
      <c r="CA394">
        <v>0.950207468879668</v>
      </c>
      <c r="CB394">
        <v>0.67634854771784236</v>
      </c>
    </row>
    <row r="395" spans="52:80" x14ac:dyDescent="0.25">
      <c r="AZ395" s="9">
        <v>392</v>
      </c>
      <c r="BA395" s="9">
        <v>0.194186172380966</v>
      </c>
      <c r="BB395" s="9">
        <v>0</v>
      </c>
      <c r="BC395" s="9">
        <v>229</v>
      </c>
      <c r="BD395" s="9">
        <v>196</v>
      </c>
      <c r="BZ395">
        <v>0.68049792531120334</v>
      </c>
      <c r="CA395">
        <v>0.950207468879668</v>
      </c>
      <c r="CB395">
        <v>0.68049792531120334</v>
      </c>
    </row>
    <row r="396" spans="52:80" x14ac:dyDescent="0.25">
      <c r="AZ396" s="9">
        <v>393</v>
      </c>
      <c r="BA396" s="9">
        <v>0.19217281192144084</v>
      </c>
      <c r="BB396" s="9">
        <v>0</v>
      </c>
      <c r="BC396" s="9">
        <v>229</v>
      </c>
      <c r="BD396" s="9">
        <v>196.5</v>
      </c>
      <c r="BZ396">
        <v>0.68464730290456433</v>
      </c>
      <c r="CA396">
        <v>0.950207468879668</v>
      </c>
      <c r="CB396">
        <v>0.68464730290456433</v>
      </c>
    </row>
    <row r="397" spans="52:80" x14ac:dyDescent="0.25">
      <c r="AZ397" s="9">
        <v>394</v>
      </c>
      <c r="BA397" s="9">
        <v>0.19096088851306878</v>
      </c>
      <c r="BB397" s="9">
        <v>0</v>
      </c>
      <c r="BC397" s="9">
        <v>229</v>
      </c>
      <c r="BD397" s="9">
        <v>197</v>
      </c>
      <c r="BZ397">
        <v>0.68464730290456433</v>
      </c>
      <c r="CA397">
        <v>0.9543568464730291</v>
      </c>
      <c r="CB397">
        <v>0.68464730290456433</v>
      </c>
    </row>
    <row r="398" spans="52:80" x14ac:dyDescent="0.25">
      <c r="AZ398" s="9">
        <v>395</v>
      </c>
      <c r="BA398" s="9">
        <v>0.19040090594876355</v>
      </c>
      <c r="BB398" s="9">
        <v>1</v>
      </c>
      <c r="BC398" s="9">
        <v>230</v>
      </c>
      <c r="BD398" s="9">
        <v>197.5</v>
      </c>
      <c r="BZ398">
        <v>0.68464730290456433</v>
      </c>
      <c r="CA398">
        <v>0.95850622406639008</v>
      </c>
      <c r="CB398">
        <v>0.68464730290456433</v>
      </c>
    </row>
    <row r="399" spans="52:80" x14ac:dyDescent="0.25">
      <c r="AZ399" s="9">
        <v>396</v>
      </c>
      <c r="BA399" s="9">
        <v>0.18870137593694572</v>
      </c>
      <c r="BB399" s="9">
        <v>1</v>
      </c>
      <c r="BC399" s="9">
        <v>231</v>
      </c>
      <c r="BD399" s="9">
        <v>198</v>
      </c>
      <c r="BZ399">
        <v>0.68879668049792531</v>
      </c>
      <c r="CA399">
        <v>0.95850622406639008</v>
      </c>
      <c r="CB399">
        <v>0.68879668049792531</v>
      </c>
    </row>
    <row r="400" spans="52:80" x14ac:dyDescent="0.25">
      <c r="AZ400" s="9">
        <v>397</v>
      </c>
      <c r="BA400" s="9">
        <v>0.18311527731028165</v>
      </c>
      <c r="BB400" s="9">
        <v>0</v>
      </c>
      <c r="BC400" s="9">
        <v>231</v>
      </c>
      <c r="BD400" s="9">
        <v>198.5</v>
      </c>
      <c r="BZ400">
        <v>0.69294605809128629</v>
      </c>
      <c r="CA400">
        <v>0.95850622406639008</v>
      </c>
      <c r="CB400">
        <v>0.69294605809128629</v>
      </c>
    </row>
    <row r="401" spans="52:80" x14ac:dyDescent="0.25">
      <c r="AZ401" s="9">
        <v>398</v>
      </c>
      <c r="BA401" s="9">
        <v>0.17811310354791496</v>
      </c>
      <c r="BB401" s="9">
        <v>0</v>
      </c>
      <c r="BC401" s="9">
        <v>231</v>
      </c>
      <c r="BD401" s="9">
        <v>199</v>
      </c>
      <c r="BZ401">
        <v>0.69709543568464727</v>
      </c>
      <c r="CA401">
        <v>0.95850622406639008</v>
      </c>
      <c r="CB401">
        <v>0.69709543568464727</v>
      </c>
    </row>
    <row r="402" spans="52:80" x14ac:dyDescent="0.25">
      <c r="AZ402" s="9">
        <v>399</v>
      </c>
      <c r="BA402" s="9">
        <v>0.17777156472647362</v>
      </c>
      <c r="BB402" s="9">
        <v>0</v>
      </c>
      <c r="BC402" s="9">
        <v>231</v>
      </c>
      <c r="BD402" s="9">
        <v>199.5</v>
      </c>
      <c r="BZ402">
        <v>0.70124481327800825</v>
      </c>
      <c r="CA402">
        <v>0.95850622406639008</v>
      </c>
      <c r="CB402">
        <v>0.70124481327800825</v>
      </c>
    </row>
    <row r="403" spans="52:80" x14ac:dyDescent="0.25">
      <c r="AZ403" s="9">
        <v>400</v>
      </c>
      <c r="BA403" s="9">
        <v>0.17637892110963369</v>
      </c>
      <c r="BB403" s="9">
        <v>0</v>
      </c>
      <c r="BC403" s="9">
        <v>231</v>
      </c>
      <c r="BD403" s="9">
        <v>200</v>
      </c>
      <c r="BZ403">
        <v>0.70539419087136934</v>
      </c>
      <c r="CA403">
        <v>0.95850622406639008</v>
      </c>
      <c r="CB403">
        <v>0.70539419087136934</v>
      </c>
    </row>
    <row r="404" spans="52:80" x14ac:dyDescent="0.25">
      <c r="AZ404" s="9">
        <v>401</v>
      </c>
      <c r="BA404" s="9">
        <v>0.17458432931221024</v>
      </c>
      <c r="BB404" s="9">
        <v>0</v>
      </c>
      <c r="BC404" s="9">
        <v>231</v>
      </c>
      <c r="BD404" s="9">
        <v>200.5</v>
      </c>
      <c r="BZ404">
        <v>0.70539419087136934</v>
      </c>
      <c r="CA404">
        <v>0.96265560165975106</v>
      </c>
      <c r="CB404">
        <v>0.70539419087136934</v>
      </c>
    </row>
    <row r="405" spans="52:80" x14ac:dyDescent="0.25">
      <c r="AZ405" s="9">
        <v>402</v>
      </c>
      <c r="BA405" s="9">
        <v>0.17368874885225141</v>
      </c>
      <c r="BB405" s="9">
        <v>1</v>
      </c>
      <c r="BC405" s="9">
        <v>232</v>
      </c>
      <c r="BD405" s="9">
        <v>201</v>
      </c>
      <c r="BZ405">
        <v>0.70539419087136934</v>
      </c>
      <c r="CA405">
        <v>0.96680497925311204</v>
      </c>
      <c r="CB405">
        <v>0.70539419087136934</v>
      </c>
    </row>
    <row r="406" spans="52:80" x14ac:dyDescent="0.25">
      <c r="AZ406" s="9">
        <v>403</v>
      </c>
      <c r="BA406" s="9">
        <v>0.17131516531274577</v>
      </c>
      <c r="BB406" s="9">
        <v>1</v>
      </c>
      <c r="BC406" s="9">
        <v>233</v>
      </c>
      <c r="BD406" s="9">
        <v>201.5</v>
      </c>
      <c r="BZ406">
        <v>0.70954356846473032</v>
      </c>
      <c r="CA406">
        <v>0.96680497925311204</v>
      </c>
      <c r="CB406">
        <v>0.70954356846473032</v>
      </c>
    </row>
    <row r="407" spans="52:80" x14ac:dyDescent="0.25">
      <c r="AZ407" s="9">
        <v>404</v>
      </c>
      <c r="BA407" s="9">
        <v>0.16778622573349197</v>
      </c>
      <c r="BB407" s="9">
        <v>0</v>
      </c>
      <c r="BC407" s="9">
        <v>233</v>
      </c>
      <c r="BD407" s="9">
        <v>202</v>
      </c>
      <c r="BZ407">
        <v>0.7136929460580913</v>
      </c>
      <c r="CA407">
        <v>0.96680497925311204</v>
      </c>
      <c r="CB407">
        <v>0.7136929460580913</v>
      </c>
    </row>
    <row r="408" spans="52:80" x14ac:dyDescent="0.25">
      <c r="AZ408" s="9">
        <v>405</v>
      </c>
      <c r="BA408" s="9">
        <v>0.16764281214030197</v>
      </c>
      <c r="BB408" s="9">
        <v>0</v>
      </c>
      <c r="BC408" s="9">
        <v>233</v>
      </c>
      <c r="BD408" s="9">
        <v>202.5</v>
      </c>
      <c r="BZ408">
        <v>0.7136929460580913</v>
      </c>
      <c r="CA408">
        <v>0.97095435684647302</v>
      </c>
      <c r="CB408">
        <v>0.7136929460580913</v>
      </c>
    </row>
    <row r="409" spans="52:80" x14ac:dyDescent="0.25">
      <c r="AZ409" s="9">
        <v>406</v>
      </c>
      <c r="BA409" s="9">
        <v>0.16736029018097434</v>
      </c>
      <c r="BB409" s="9">
        <v>1</v>
      </c>
      <c r="BC409" s="9">
        <v>234</v>
      </c>
      <c r="BD409" s="9">
        <v>203</v>
      </c>
      <c r="BZ409">
        <v>0.71784232365145229</v>
      </c>
      <c r="CA409">
        <v>0.97095435684647302</v>
      </c>
      <c r="CB409">
        <v>0.71784232365145229</v>
      </c>
    </row>
    <row r="410" spans="52:80" x14ac:dyDescent="0.25">
      <c r="AZ410" s="9">
        <v>407</v>
      </c>
      <c r="BA410" s="9">
        <v>0.16721465240688202</v>
      </c>
      <c r="BB410" s="9">
        <v>0</v>
      </c>
      <c r="BC410" s="9">
        <v>234</v>
      </c>
      <c r="BD410" s="9">
        <v>203.5</v>
      </c>
      <c r="BZ410">
        <v>0.72199170124481327</v>
      </c>
      <c r="CA410">
        <v>0.97095435684647302</v>
      </c>
      <c r="CB410">
        <v>0.72199170124481327</v>
      </c>
    </row>
    <row r="411" spans="52:80" x14ac:dyDescent="0.25">
      <c r="AZ411" s="9">
        <v>408</v>
      </c>
      <c r="BA411" s="9">
        <v>0.16620846161909597</v>
      </c>
      <c r="BB411" s="9">
        <v>0</v>
      </c>
      <c r="BC411" s="9">
        <v>234</v>
      </c>
      <c r="BD411" s="9">
        <v>204</v>
      </c>
      <c r="BZ411">
        <v>0.72614107883817425</v>
      </c>
      <c r="CA411">
        <v>0.97095435684647302</v>
      </c>
      <c r="CB411">
        <v>0.72614107883817425</v>
      </c>
    </row>
    <row r="412" spans="52:80" x14ac:dyDescent="0.25">
      <c r="AZ412" s="9">
        <v>409</v>
      </c>
      <c r="BA412" s="9">
        <v>0.16540052493582263</v>
      </c>
      <c r="BB412" s="9">
        <v>0</v>
      </c>
      <c r="BC412" s="9">
        <v>234</v>
      </c>
      <c r="BD412" s="9">
        <v>204.5</v>
      </c>
      <c r="BZ412">
        <v>0.73029045643153523</v>
      </c>
      <c r="CA412">
        <v>0.97095435684647302</v>
      </c>
      <c r="CB412">
        <v>0.73029045643153523</v>
      </c>
    </row>
    <row r="413" spans="52:80" x14ac:dyDescent="0.25">
      <c r="AZ413" s="9">
        <v>410</v>
      </c>
      <c r="BA413" s="9">
        <v>0.16364345175320993</v>
      </c>
      <c r="BB413" s="9">
        <v>0</v>
      </c>
      <c r="BC413" s="9">
        <v>234</v>
      </c>
      <c r="BD413" s="9">
        <v>205</v>
      </c>
      <c r="BZ413">
        <v>0.73029045643153523</v>
      </c>
      <c r="CA413">
        <v>0.975103734439834</v>
      </c>
      <c r="CB413">
        <v>0.73029045643153523</v>
      </c>
    </row>
    <row r="414" spans="52:80" x14ac:dyDescent="0.25">
      <c r="AZ414" s="9">
        <v>411</v>
      </c>
      <c r="BA414" s="9">
        <v>0.16275641655658829</v>
      </c>
      <c r="BB414" s="9">
        <v>1</v>
      </c>
      <c r="BC414" s="9">
        <v>235</v>
      </c>
      <c r="BD414" s="9">
        <v>205.5</v>
      </c>
      <c r="BZ414">
        <v>0.73443983402489632</v>
      </c>
      <c r="CA414">
        <v>0.975103734439834</v>
      </c>
      <c r="CB414">
        <v>0.73443983402489632</v>
      </c>
    </row>
    <row r="415" spans="52:80" x14ac:dyDescent="0.25">
      <c r="AZ415" s="9">
        <v>412</v>
      </c>
      <c r="BA415" s="9">
        <v>0.16085940534539217</v>
      </c>
      <c r="BB415" s="9">
        <v>0</v>
      </c>
      <c r="BC415" s="9">
        <v>235</v>
      </c>
      <c r="BD415" s="9">
        <v>206</v>
      </c>
      <c r="BZ415">
        <v>0.7385892116182573</v>
      </c>
      <c r="CA415">
        <v>0.975103734439834</v>
      </c>
      <c r="CB415">
        <v>0.7385892116182573</v>
      </c>
    </row>
    <row r="416" spans="52:80" x14ac:dyDescent="0.25">
      <c r="AZ416" s="9">
        <v>413</v>
      </c>
      <c r="BA416" s="9">
        <v>0.15883517685094187</v>
      </c>
      <c r="BB416" s="9">
        <v>0</v>
      </c>
      <c r="BC416" s="9">
        <v>235</v>
      </c>
      <c r="BD416" s="9">
        <v>206.5</v>
      </c>
      <c r="BZ416">
        <v>0.74273858921161828</v>
      </c>
      <c r="CA416">
        <v>0.975103734439834</v>
      </c>
      <c r="CB416">
        <v>0.74273858921161828</v>
      </c>
    </row>
    <row r="417" spans="52:80" x14ac:dyDescent="0.25">
      <c r="AZ417" s="9">
        <v>414</v>
      </c>
      <c r="BA417" s="9">
        <v>0.15561026868427352</v>
      </c>
      <c r="BB417" s="9">
        <v>0</v>
      </c>
      <c r="BC417" s="9">
        <v>235</v>
      </c>
      <c r="BD417" s="9">
        <v>207</v>
      </c>
      <c r="BZ417">
        <v>0.74688796680497926</v>
      </c>
      <c r="CA417">
        <v>0.975103734439834</v>
      </c>
      <c r="CB417">
        <v>0.74688796680497926</v>
      </c>
    </row>
    <row r="418" spans="52:80" x14ac:dyDescent="0.25">
      <c r="AZ418" s="9">
        <v>415</v>
      </c>
      <c r="BA418" s="9">
        <v>0.15473388264224167</v>
      </c>
      <c r="BB418" s="9">
        <v>0</v>
      </c>
      <c r="BC418" s="9">
        <v>235</v>
      </c>
      <c r="BD418" s="9">
        <v>207.5</v>
      </c>
      <c r="BZ418">
        <v>0.75103734439834025</v>
      </c>
      <c r="CA418">
        <v>0.975103734439834</v>
      </c>
      <c r="CB418">
        <v>0.75103734439834025</v>
      </c>
    </row>
    <row r="419" spans="52:80" x14ac:dyDescent="0.25">
      <c r="AZ419" s="9">
        <v>416</v>
      </c>
      <c r="BA419" s="9">
        <v>0.15369455929651371</v>
      </c>
      <c r="BB419" s="9">
        <v>0</v>
      </c>
      <c r="BC419" s="9">
        <v>235</v>
      </c>
      <c r="BD419" s="9">
        <v>208</v>
      </c>
      <c r="BZ419">
        <v>0.75518672199170123</v>
      </c>
      <c r="CA419">
        <v>0.975103734439834</v>
      </c>
      <c r="CB419">
        <v>0.75518672199170123</v>
      </c>
    </row>
    <row r="420" spans="52:80" x14ac:dyDescent="0.25">
      <c r="AZ420" s="9">
        <v>417</v>
      </c>
      <c r="BA420" s="9">
        <v>0.15355950634492263</v>
      </c>
      <c r="BB420" s="9">
        <v>0</v>
      </c>
      <c r="BC420" s="9">
        <v>235</v>
      </c>
      <c r="BD420" s="9">
        <v>208.5</v>
      </c>
      <c r="BZ420">
        <v>0.75933609958506221</v>
      </c>
      <c r="CA420">
        <v>0.975103734439834</v>
      </c>
      <c r="CB420">
        <v>0.75933609958506221</v>
      </c>
    </row>
    <row r="421" spans="52:80" x14ac:dyDescent="0.25">
      <c r="AZ421" s="9">
        <v>418</v>
      </c>
      <c r="BA421" s="9">
        <v>0.15191369846496261</v>
      </c>
      <c r="BB421" s="9">
        <v>0</v>
      </c>
      <c r="BC421" s="9">
        <v>235</v>
      </c>
      <c r="BD421" s="9">
        <v>209</v>
      </c>
      <c r="BZ421">
        <v>0.75933609958506221</v>
      </c>
      <c r="CA421">
        <v>0.97925311203319498</v>
      </c>
      <c r="CB421">
        <v>0.75933609958506221</v>
      </c>
    </row>
    <row r="422" spans="52:80" x14ac:dyDescent="0.25">
      <c r="AZ422" s="9">
        <v>419</v>
      </c>
      <c r="BA422" s="9">
        <v>0.15020104514091276</v>
      </c>
      <c r="BB422" s="9">
        <v>1</v>
      </c>
      <c r="BC422" s="9">
        <v>236</v>
      </c>
      <c r="BD422" s="9">
        <v>209.5</v>
      </c>
      <c r="BZ422">
        <v>0.75933609958506221</v>
      </c>
      <c r="CA422">
        <v>0.98340248962655596</v>
      </c>
      <c r="CB422">
        <v>0.75933609958506221</v>
      </c>
    </row>
    <row r="423" spans="52:80" x14ac:dyDescent="0.25">
      <c r="AZ423" s="9">
        <v>420</v>
      </c>
      <c r="BA423" s="9">
        <v>0.14982559824259503</v>
      </c>
      <c r="BB423" s="9">
        <v>1</v>
      </c>
      <c r="BC423" s="9">
        <v>237</v>
      </c>
      <c r="BD423" s="9">
        <v>210</v>
      </c>
      <c r="BZ423">
        <v>0.76348547717842319</v>
      </c>
      <c r="CA423">
        <v>0.98340248962655596</v>
      </c>
      <c r="CB423">
        <v>0.76348547717842319</v>
      </c>
    </row>
    <row r="424" spans="52:80" x14ac:dyDescent="0.25">
      <c r="AZ424" s="9">
        <v>421</v>
      </c>
      <c r="BA424" s="9">
        <v>0.1492302073713343</v>
      </c>
      <c r="BB424" s="9">
        <v>0</v>
      </c>
      <c r="BC424" s="9">
        <v>237</v>
      </c>
      <c r="BD424" s="9">
        <v>210.5</v>
      </c>
      <c r="BZ424">
        <v>0.76348547717842319</v>
      </c>
      <c r="CA424">
        <v>0.98755186721991706</v>
      </c>
      <c r="CB424">
        <v>0.76348547717842319</v>
      </c>
    </row>
    <row r="425" spans="52:80" x14ac:dyDescent="0.25">
      <c r="AZ425" s="9">
        <v>422</v>
      </c>
      <c r="BA425" s="9">
        <v>0.14719032585220462</v>
      </c>
      <c r="BB425" s="9">
        <v>1</v>
      </c>
      <c r="BC425" s="9">
        <v>238</v>
      </c>
      <c r="BD425" s="9">
        <v>211</v>
      </c>
      <c r="BZ425">
        <v>0.76763485477178428</v>
      </c>
      <c r="CA425">
        <v>0.98755186721991706</v>
      </c>
      <c r="CB425">
        <v>0.76763485477178428</v>
      </c>
    </row>
    <row r="426" spans="52:80" x14ac:dyDescent="0.25">
      <c r="AZ426" s="9">
        <v>423</v>
      </c>
      <c r="BA426" s="9">
        <v>0.14696585999828296</v>
      </c>
      <c r="BB426" s="9">
        <v>0</v>
      </c>
      <c r="BC426" s="9">
        <v>238</v>
      </c>
      <c r="BD426" s="9">
        <v>211.5</v>
      </c>
      <c r="BZ426">
        <v>0.77178423236514526</v>
      </c>
      <c r="CA426">
        <v>0.98755186721991706</v>
      </c>
      <c r="CB426">
        <v>0.77178423236514526</v>
      </c>
    </row>
    <row r="427" spans="52:80" x14ac:dyDescent="0.25">
      <c r="AZ427" s="9">
        <v>424</v>
      </c>
      <c r="BA427" s="9">
        <v>0.14387799030348006</v>
      </c>
      <c r="BB427" s="9">
        <v>0</v>
      </c>
      <c r="BC427" s="9">
        <v>238</v>
      </c>
      <c r="BD427" s="9">
        <v>212</v>
      </c>
      <c r="BZ427">
        <v>0.77593360995850624</v>
      </c>
      <c r="CA427">
        <v>0.98755186721991706</v>
      </c>
      <c r="CB427">
        <v>0.77593360995850624</v>
      </c>
    </row>
    <row r="428" spans="52:80" x14ac:dyDescent="0.25">
      <c r="AZ428" s="9">
        <v>425</v>
      </c>
      <c r="BA428" s="9">
        <v>0.14233726944720296</v>
      </c>
      <c r="BB428" s="9">
        <v>0</v>
      </c>
      <c r="BC428" s="9">
        <v>238</v>
      </c>
      <c r="BD428" s="9">
        <v>212.5</v>
      </c>
      <c r="BZ428">
        <v>0.78008298755186722</v>
      </c>
      <c r="CA428">
        <v>0.98755186721991706</v>
      </c>
      <c r="CB428">
        <v>0.78008298755186722</v>
      </c>
    </row>
    <row r="429" spans="52:80" x14ac:dyDescent="0.25">
      <c r="AZ429" s="9">
        <v>426</v>
      </c>
      <c r="BA429" s="9">
        <v>0.14209489765863484</v>
      </c>
      <c r="BB429" s="9">
        <v>0</v>
      </c>
      <c r="BC429" s="9">
        <v>238</v>
      </c>
      <c r="BD429" s="9">
        <v>213</v>
      </c>
      <c r="BZ429">
        <v>0.78423236514522821</v>
      </c>
      <c r="CA429">
        <v>0.98755186721991706</v>
      </c>
      <c r="CB429">
        <v>0.78423236514522821</v>
      </c>
    </row>
    <row r="430" spans="52:80" x14ac:dyDescent="0.25">
      <c r="AZ430" s="9">
        <v>427</v>
      </c>
      <c r="BA430" s="9">
        <v>0.13641341678261695</v>
      </c>
      <c r="BB430" s="9">
        <v>0</v>
      </c>
      <c r="BC430" s="9">
        <v>238</v>
      </c>
      <c r="BD430" s="9">
        <v>213.5</v>
      </c>
      <c r="BZ430">
        <v>0.78838174273858919</v>
      </c>
      <c r="CA430">
        <v>0.98755186721991706</v>
      </c>
      <c r="CB430">
        <v>0.78838174273858919</v>
      </c>
    </row>
    <row r="431" spans="52:80" x14ac:dyDescent="0.25">
      <c r="AZ431" s="9">
        <v>428</v>
      </c>
      <c r="BA431" s="9">
        <v>0.1364027846638772</v>
      </c>
      <c r="BB431" s="9">
        <v>0</v>
      </c>
      <c r="BC431" s="9">
        <v>238</v>
      </c>
      <c r="BD431" s="9">
        <v>214</v>
      </c>
      <c r="BZ431">
        <v>0.79253112033195017</v>
      </c>
      <c r="CA431">
        <v>0.98755186721991706</v>
      </c>
      <c r="CB431">
        <v>0.79253112033195017</v>
      </c>
    </row>
    <row r="432" spans="52:80" x14ac:dyDescent="0.25">
      <c r="AZ432" s="9">
        <v>429</v>
      </c>
      <c r="BA432" s="9">
        <v>0.13429387030369649</v>
      </c>
      <c r="BB432" s="9">
        <v>0</v>
      </c>
      <c r="BC432" s="9">
        <v>238</v>
      </c>
      <c r="BD432" s="9">
        <v>214.5</v>
      </c>
      <c r="BZ432">
        <v>0.79253112033195017</v>
      </c>
      <c r="CA432">
        <v>0.99170124481327804</v>
      </c>
      <c r="CB432">
        <v>0.79253112033195017</v>
      </c>
    </row>
    <row r="433" spans="52:80" x14ac:dyDescent="0.25">
      <c r="AZ433" s="9">
        <v>430</v>
      </c>
      <c r="BA433" s="9">
        <v>0.13288358783008059</v>
      </c>
      <c r="BB433" s="9">
        <v>1</v>
      </c>
      <c r="BC433" s="9">
        <v>239</v>
      </c>
      <c r="BD433" s="9">
        <v>215</v>
      </c>
      <c r="BZ433">
        <v>0.79668049792531115</v>
      </c>
      <c r="CA433">
        <v>0.99170124481327804</v>
      </c>
      <c r="CB433">
        <v>0.79668049792531115</v>
      </c>
    </row>
    <row r="434" spans="52:80" x14ac:dyDescent="0.25">
      <c r="AZ434" s="9">
        <v>431</v>
      </c>
      <c r="BA434" s="9">
        <v>0.1244407634924978</v>
      </c>
      <c r="BB434" s="9">
        <v>0</v>
      </c>
      <c r="BC434" s="9">
        <v>239</v>
      </c>
      <c r="BD434" s="9">
        <v>215.5</v>
      </c>
      <c r="BZ434">
        <v>0.79668049792531115</v>
      </c>
      <c r="CA434">
        <v>0.99585062240663902</v>
      </c>
      <c r="CB434">
        <v>0.79668049792531115</v>
      </c>
    </row>
    <row r="435" spans="52:80" x14ac:dyDescent="0.25">
      <c r="AZ435" s="9">
        <v>432</v>
      </c>
      <c r="BA435" s="9">
        <v>0.12409693186069941</v>
      </c>
      <c r="BB435" s="9">
        <v>1</v>
      </c>
      <c r="BC435" s="9">
        <v>240</v>
      </c>
      <c r="BD435" s="9">
        <v>216</v>
      </c>
      <c r="BZ435">
        <v>0.80082987551867224</v>
      </c>
      <c r="CA435">
        <v>0.99585062240663902</v>
      </c>
      <c r="CB435">
        <v>0.80082987551867224</v>
      </c>
    </row>
    <row r="436" spans="52:80" x14ac:dyDescent="0.25">
      <c r="AZ436" s="10">
        <v>433</v>
      </c>
      <c r="BA436" s="10">
        <v>0.12342338714935538</v>
      </c>
      <c r="BB436" s="10">
        <v>0</v>
      </c>
      <c r="BC436" s="10">
        <v>240</v>
      </c>
      <c r="BD436" s="10">
        <v>216.5</v>
      </c>
      <c r="BZ436">
        <v>0.80497925311203322</v>
      </c>
      <c r="CA436">
        <v>0.99585062240663902</v>
      </c>
      <c r="CB436">
        <v>0.80497925311203322</v>
      </c>
    </row>
    <row r="437" spans="52:80" x14ac:dyDescent="0.25">
      <c r="AZ437" s="10">
        <v>434</v>
      </c>
      <c r="BA437" s="10">
        <v>0.12309610433536992</v>
      </c>
      <c r="BB437" s="10">
        <v>0</v>
      </c>
      <c r="BC437" s="10">
        <v>240</v>
      </c>
      <c r="BD437" s="10">
        <v>217</v>
      </c>
      <c r="BZ437">
        <v>0.8091286307053942</v>
      </c>
      <c r="CA437">
        <v>0.99585062240663902</v>
      </c>
      <c r="CB437">
        <v>0.8091286307053942</v>
      </c>
    </row>
    <row r="438" spans="52:80" x14ac:dyDescent="0.25">
      <c r="AZ438" s="10">
        <v>435</v>
      </c>
      <c r="BA438" s="10">
        <v>0.12145030598162583</v>
      </c>
      <c r="BB438" s="10">
        <v>0</v>
      </c>
      <c r="BC438" s="10">
        <v>240</v>
      </c>
      <c r="BD438" s="10">
        <v>217.5</v>
      </c>
      <c r="BZ438">
        <v>0.81327800829875518</v>
      </c>
      <c r="CA438">
        <v>0.99585062240663902</v>
      </c>
      <c r="CB438">
        <v>0.81327800829875518</v>
      </c>
    </row>
    <row r="439" spans="52:80" x14ac:dyDescent="0.25">
      <c r="AZ439" s="10">
        <v>436</v>
      </c>
      <c r="BA439" s="10">
        <v>0.11501963043346453</v>
      </c>
      <c r="BB439" s="10">
        <v>0</v>
      </c>
      <c r="BC439" s="10">
        <v>240</v>
      </c>
      <c r="BD439" s="10">
        <v>218</v>
      </c>
      <c r="BZ439">
        <v>0.81742738589211617</v>
      </c>
      <c r="CA439">
        <v>0.99585062240663902</v>
      </c>
      <c r="CB439">
        <v>0.81742738589211617</v>
      </c>
    </row>
    <row r="440" spans="52:80" x14ac:dyDescent="0.25">
      <c r="AZ440" s="10">
        <v>437</v>
      </c>
      <c r="BA440" s="10">
        <v>0.11176366985172538</v>
      </c>
      <c r="BB440" s="10">
        <v>0</v>
      </c>
      <c r="BC440" s="10">
        <v>240</v>
      </c>
      <c r="BD440" s="10">
        <v>218.5</v>
      </c>
      <c r="BZ440">
        <v>0.82157676348547715</v>
      </c>
      <c r="CA440">
        <v>0.99585062240663902</v>
      </c>
      <c r="CB440">
        <v>0.82157676348547715</v>
      </c>
    </row>
    <row r="441" spans="52:80" x14ac:dyDescent="0.25">
      <c r="AZ441" s="10">
        <v>438</v>
      </c>
      <c r="BA441" s="10">
        <v>0.10935153450022865</v>
      </c>
      <c r="BB441" s="10">
        <v>0</v>
      </c>
      <c r="BC441" s="10">
        <v>240</v>
      </c>
      <c r="BD441" s="10">
        <v>219</v>
      </c>
      <c r="BZ441">
        <v>0.82572614107883813</v>
      </c>
      <c r="CA441">
        <v>0.99585062240663902</v>
      </c>
      <c r="CB441">
        <v>0.82572614107883813</v>
      </c>
    </row>
    <row r="442" spans="52:80" x14ac:dyDescent="0.25">
      <c r="AZ442" s="10">
        <v>439</v>
      </c>
      <c r="BA442" s="10">
        <v>0.10931457496035805</v>
      </c>
      <c r="BB442" s="10">
        <v>0</v>
      </c>
      <c r="BC442" s="10">
        <v>240</v>
      </c>
      <c r="BD442" s="10">
        <v>219.5</v>
      </c>
      <c r="BZ442">
        <v>0.82987551867219922</v>
      </c>
      <c r="CA442">
        <v>0.99585062240663902</v>
      </c>
      <c r="CB442">
        <v>0.82987551867219922</v>
      </c>
    </row>
    <row r="443" spans="52:80" x14ac:dyDescent="0.25">
      <c r="AZ443" s="10">
        <v>440</v>
      </c>
      <c r="BA443" s="10">
        <v>0.10867793791013028</v>
      </c>
      <c r="BB443" s="10">
        <v>0</v>
      </c>
      <c r="BC443" s="10">
        <v>240</v>
      </c>
      <c r="BD443" s="10">
        <v>220</v>
      </c>
      <c r="BZ443">
        <v>0.8340248962655602</v>
      </c>
      <c r="CA443">
        <v>0.99585062240663902</v>
      </c>
      <c r="CB443">
        <v>0.8340248962655602</v>
      </c>
    </row>
    <row r="444" spans="52:80" x14ac:dyDescent="0.25">
      <c r="AZ444" s="10">
        <v>441</v>
      </c>
      <c r="BA444" s="10">
        <v>0.10389114966007366</v>
      </c>
      <c r="BB444" s="10">
        <v>0</v>
      </c>
      <c r="BC444" s="10">
        <v>240</v>
      </c>
      <c r="BD444" s="10">
        <v>220.5</v>
      </c>
      <c r="BZ444">
        <v>0.83817427385892118</v>
      </c>
      <c r="CA444">
        <v>0.99585062240663902</v>
      </c>
      <c r="CB444">
        <v>0.83817427385892118</v>
      </c>
    </row>
    <row r="445" spans="52:80" x14ac:dyDescent="0.25">
      <c r="AZ445" s="10">
        <v>442</v>
      </c>
      <c r="BA445" s="10">
        <v>0.10356371290246588</v>
      </c>
      <c r="BB445" s="10">
        <v>0</v>
      </c>
      <c r="BC445" s="10">
        <v>240</v>
      </c>
      <c r="BD445" s="10">
        <v>221</v>
      </c>
      <c r="BZ445">
        <v>0.84232365145228216</v>
      </c>
      <c r="CA445">
        <v>0.99585062240663902</v>
      </c>
      <c r="CB445">
        <v>0.84232365145228216</v>
      </c>
    </row>
    <row r="446" spans="52:80" x14ac:dyDescent="0.25">
      <c r="AZ446" s="10">
        <v>443</v>
      </c>
      <c r="BA446" s="10">
        <v>0.10295718036854105</v>
      </c>
      <c r="BB446" s="10">
        <v>0</v>
      </c>
      <c r="BC446" s="10">
        <v>240</v>
      </c>
      <c r="BD446" s="10">
        <v>221.5</v>
      </c>
      <c r="BZ446">
        <v>0.84647302904564314</v>
      </c>
      <c r="CA446">
        <v>0.99585062240663902</v>
      </c>
      <c r="CB446">
        <v>0.84647302904564314</v>
      </c>
    </row>
    <row r="447" spans="52:80" x14ac:dyDescent="0.25">
      <c r="AZ447" s="10">
        <v>444</v>
      </c>
      <c r="BA447" s="10">
        <v>0.10261397011701101</v>
      </c>
      <c r="BB447" s="10">
        <v>0</v>
      </c>
      <c r="BC447" s="10">
        <v>240</v>
      </c>
      <c r="BD447" s="10">
        <v>222</v>
      </c>
      <c r="BZ447">
        <v>0.85062240663900412</v>
      </c>
      <c r="CA447">
        <v>0.99585062240663902</v>
      </c>
      <c r="CB447">
        <v>0.85062240663900412</v>
      </c>
    </row>
    <row r="448" spans="52:80" x14ac:dyDescent="0.25">
      <c r="AZ448" s="10">
        <v>445</v>
      </c>
      <c r="BA448" s="10">
        <v>0.10215682350696292</v>
      </c>
      <c r="BB448" s="10">
        <v>0</v>
      </c>
      <c r="BC448" s="10">
        <v>240</v>
      </c>
      <c r="BD448" s="10">
        <v>222.5</v>
      </c>
      <c r="BZ448">
        <v>0.85477178423236511</v>
      </c>
      <c r="CA448">
        <v>0.99585062240663902</v>
      </c>
      <c r="CB448">
        <v>0.85477178423236511</v>
      </c>
    </row>
    <row r="449" spans="52:80" x14ac:dyDescent="0.25">
      <c r="AZ449" s="10">
        <v>446</v>
      </c>
      <c r="BA449" s="10">
        <v>9.9049633307655566E-2</v>
      </c>
      <c r="BB449" s="10">
        <v>0</v>
      </c>
      <c r="BC449" s="10">
        <v>240</v>
      </c>
      <c r="BD449" s="10">
        <v>223</v>
      </c>
      <c r="BZ449">
        <v>0.85892116182572609</v>
      </c>
      <c r="CA449">
        <v>0.99585062240663902</v>
      </c>
      <c r="CB449">
        <v>0.85892116182572609</v>
      </c>
    </row>
    <row r="450" spans="52:80" x14ac:dyDescent="0.25">
      <c r="AZ450" s="10">
        <v>447</v>
      </c>
      <c r="BA450" s="10">
        <v>9.8533978003062836E-2</v>
      </c>
      <c r="BB450" s="10">
        <v>0</v>
      </c>
      <c r="BC450" s="10">
        <v>240</v>
      </c>
      <c r="BD450" s="10">
        <v>223.5</v>
      </c>
      <c r="BZ450">
        <v>0.86307053941908718</v>
      </c>
      <c r="CA450">
        <v>0.99585062240663902</v>
      </c>
      <c r="CB450">
        <v>0.86307053941908718</v>
      </c>
    </row>
    <row r="451" spans="52:80" x14ac:dyDescent="0.25">
      <c r="AZ451" s="10">
        <v>448</v>
      </c>
      <c r="BA451" s="10">
        <v>9.8229699633127249E-2</v>
      </c>
      <c r="BB451" s="10">
        <v>0</v>
      </c>
      <c r="BC451" s="10">
        <v>240</v>
      </c>
      <c r="BD451" s="10">
        <v>224</v>
      </c>
      <c r="BZ451">
        <v>0.86721991701244816</v>
      </c>
      <c r="CA451">
        <v>0.99585062240663902</v>
      </c>
      <c r="CB451">
        <v>0.86721991701244816</v>
      </c>
    </row>
    <row r="452" spans="52:80" x14ac:dyDescent="0.25">
      <c r="AZ452" s="10">
        <v>449</v>
      </c>
      <c r="BA452" s="10">
        <v>9.5713616090564238E-2</v>
      </c>
      <c r="BB452" s="10">
        <v>0</v>
      </c>
      <c r="BC452" s="10">
        <v>240</v>
      </c>
      <c r="BD452" s="10">
        <v>224.5</v>
      </c>
      <c r="BZ452">
        <v>0.87136929460580914</v>
      </c>
      <c r="CA452">
        <v>0.99585062240663902</v>
      </c>
      <c r="CB452">
        <v>0.87136929460580914</v>
      </c>
    </row>
    <row r="453" spans="52:80" x14ac:dyDescent="0.25">
      <c r="AZ453" s="10">
        <v>450</v>
      </c>
      <c r="BA453" s="10">
        <v>9.4031767265776625E-2</v>
      </c>
      <c r="BB453" s="10">
        <v>0</v>
      </c>
      <c r="BC453" s="10">
        <v>240</v>
      </c>
      <c r="BD453" s="10">
        <v>225</v>
      </c>
      <c r="BZ453">
        <v>0.87551867219917012</v>
      </c>
      <c r="CA453">
        <v>0.99585062240663902</v>
      </c>
      <c r="CB453">
        <v>0.87551867219917012</v>
      </c>
    </row>
    <row r="454" spans="52:80" x14ac:dyDescent="0.25">
      <c r="AZ454" s="10">
        <v>451</v>
      </c>
      <c r="BA454" s="10">
        <v>9.2331164041984951E-2</v>
      </c>
      <c r="BB454" s="10">
        <v>0</v>
      </c>
      <c r="BC454" s="10">
        <v>240</v>
      </c>
      <c r="BD454" s="10">
        <v>225.5</v>
      </c>
      <c r="BZ454">
        <v>0.8796680497925311</v>
      </c>
      <c r="CA454">
        <v>0.99585062240663902</v>
      </c>
      <c r="CB454">
        <v>0.8796680497925311</v>
      </c>
    </row>
    <row r="455" spans="52:80" x14ac:dyDescent="0.25">
      <c r="AZ455" s="10">
        <v>452</v>
      </c>
      <c r="BA455" s="10">
        <v>9.1325811036578164E-2</v>
      </c>
      <c r="BB455" s="10">
        <v>0</v>
      </c>
      <c r="BC455" s="10">
        <v>240</v>
      </c>
      <c r="BD455" s="10">
        <v>226</v>
      </c>
      <c r="BZ455">
        <v>0.88381742738589208</v>
      </c>
      <c r="CA455">
        <v>0.99585062240663902</v>
      </c>
      <c r="CB455">
        <v>0.88381742738589208</v>
      </c>
    </row>
    <row r="456" spans="52:80" x14ac:dyDescent="0.25">
      <c r="AZ456" s="10">
        <v>453</v>
      </c>
      <c r="BA456" s="10">
        <v>9.0921914236684873E-2</v>
      </c>
      <c r="BB456" s="10">
        <v>0</v>
      </c>
      <c r="BC456" s="10">
        <v>240</v>
      </c>
      <c r="BD456" s="10">
        <v>226.5</v>
      </c>
      <c r="BZ456">
        <v>0.88796680497925307</v>
      </c>
      <c r="CA456">
        <v>0.99585062240663902</v>
      </c>
      <c r="CB456">
        <v>0.88796680497925307</v>
      </c>
    </row>
    <row r="457" spans="52:80" x14ac:dyDescent="0.25">
      <c r="AZ457" s="10">
        <v>454</v>
      </c>
      <c r="BA457" s="10">
        <v>9.0756588143972527E-2</v>
      </c>
      <c r="BB457" s="10">
        <v>0</v>
      </c>
      <c r="BC457" s="10">
        <v>240</v>
      </c>
      <c r="BD457" s="10">
        <v>227</v>
      </c>
      <c r="BZ457">
        <v>0.89211618257261416</v>
      </c>
      <c r="CA457">
        <v>0.99585062240663902</v>
      </c>
      <c r="CB457">
        <v>0.89211618257261416</v>
      </c>
    </row>
    <row r="458" spans="52:80" x14ac:dyDescent="0.25">
      <c r="AZ458" s="10">
        <v>455</v>
      </c>
      <c r="BA458" s="10">
        <v>9.0006331681014115E-2</v>
      </c>
      <c r="BB458" s="10">
        <v>0</v>
      </c>
      <c r="BC458" s="10">
        <v>240</v>
      </c>
      <c r="BD458" s="10">
        <v>227.5</v>
      </c>
      <c r="BZ458">
        <v>0.89626556016597514</v>
      </c>
      <c r="CA458">
        <v>0.99585062240663902</v>
      </c>
      <c r="CB458">
        <v>0.89626556016597514</v>
      </c>
    </row>
    <row r="459" spans="52:80" x14ac:dyDescent="0.25">
      <c r="AZ459" s="10">
        <v>456</v>
      </c>
      <c r="BA459" s="10">
        <v>8.9573701893700938E-2</v>
      </c>
      <c r="BB459" s="10">
        <v>0</v>
      </c>
      <c r="BC459" s="10">
        <v>240</v>
      </c>
      <c r="BD459" s="10">
        <v>228</v>
      </c>
      <c r="BZ459">
        <v>0.90041493775933612</v>
      </c>
      <c r="CA459">
        <v>0.99585062240663902</v>
      </c>
      <c r="CB459">
        <v>0.90041493775933612</v>
      </c>
    </row>
    <row r="460" spans="52:80" x14ac:dyDescent="0.25">
      <c r="AZ460" s="10">
        <v>457</v>
      </c>
      <c r="BA460" s="10">
        <v>8.8764285094502252E-2</v>
      </c>
      <c r="BB460" s="10">
        <v>0</v>
      </c>
      <c r="BC460" s="10">
        <v>240</v>
      </c>
      <c r="BD460" s="10">
        <v>228.5</v>
      </c>
      <c r="BZ460">
        <v>0.9045643153526971</v>
      </c>
      <c r="CA460">
        <v>0.99585062240663902</v>
      </c>
      <c r="CB460">
        <v>0.9045643153526971</v>
      </c>
    </row>
    <row r="461" spans="52:80" x14ac:dyDescent="0.25">
      <c r="AZ461" s="10">
        <v>458</v>
      </c>
      <c r="BA461" s="10">
        <v>8.7176634689773741E-2</v>
      </c>
      <c r="BB461" s="10">
        <v>0</v>
      </c>
      <c r="BC461" s="10">
        <v>240</v>
      </c>
      <c r="BD461" s="10">
        <v>229</v>
      </c>
      <c r="BZ461">
        <v>0.90871369294605808</v>
      </c>
      <c r="CA461">
        <v>0.99585062240663902</v>
      </c>
      <c r="CB461">
        <v>0.90871369294605808</v>
      </c>
    </row>
    <row r="462" spans="52:80" x14ac:dyDescent="0.25">
      <c r="AZ462" s="10">
        <v>459</v>
      </c>
      <c r="BA462" s="10">
        <v>8.6666366548142651E-2</v>
      </c>
      <c r="BB462" s="10">
        <v>0</v>
      </c>
      <c r="BC462" s="10">
        <v>240</v>
      </c>
      <c r="BD462" s="10">
        <v>229.5</v>
      </c>
      <c r="BZ462">
        <v>0.91286307053941906</v>
      </c>
      <c r="CA462">
        <v>0.99585062240663902</v>
      </c>
      <c r="CB462">
        <v>0.91286307053941906</v>
      </c>
    </row>
    <row r="463" spans="52:80" x14ac:dyDescent="0.25">
      <c r="AZ463" s="10">
        <v>460</v>
      </c>
      <c r="BA463" s="10">
        <v>8.6541789520491741E-2</v>
      </c>
      <c r="BB463" s="10">
        <v>0</v>
      </c>
      <c r="BC463" s="10">
        <v>240</v>
      </c>
      <c r="BD463" s="10">
        <v>230</v>
      </c>
      <c r="BZ463">
        <v>0.91701244813278004</v>
      </c>
      <c r="CA463">
        <v>0.99585062240663902</v>
      </c>
      <c r="CB463">
        <v>0.91701244813278004</v>
      </c>
    </row>
    <row r="464" spans="52:80" x14ac:dyDescent="0.25">
      <c r="AZ464" s="10">
        <v>461</v>
      </c>
      <c r="BA464" s="10">
        <v>8.641952889456643E-2</v>
      </c>
      <c r="BB464" s="10">
        <v>0</v>
      </c>
      <c r="BC464" s="10">
        <v>240</v>
      </c>
      <c r="BD464" s="10">
        <v>230.5</v>
      </c>
      <c r="BZ464">
        <v>0.92116182572614103</v>
      </c>
      <c r="CA464">
        <v>0.99585062240663902</v>
      </c>
      <c r="CB464">
        <v>0.92116182572614103</v>
      </c>
    </row>
    <row r="465" spans="52:80" x14ac:dyDescent="0.25">
      <c r="AZ465" s="10">
        <v>462</v>
      </c>
      <c r="BA465" s="10">
        <v>8.0828147258769967E-2</v>
      </c>
      <c r="BB465" s="10">
        <v>0</v>
      </c>
      <c r="BC465" s="10">
        <v>240</v>
      </c>
      <c r="BD465" s="10">
        <v>231</v>
      </c>
      <c r="BZ465">
        <v>0.92531120331950212</v>
      </c>
      <c r="CA465">
        <v>0.99585062240663902</v>
      </c>
      <c r="CB465">
        <v>0.92531120331950212</v>
      </c>
    </row>
    <row r="466" spans="52:80" x14ac:dyDescent="0.25">
      <c r="AZ466" s="10">
        <v>463</v>
      </c>
      <c r="BA466" s="10">
        <v>7.8031505586764194E-2</v>
      </c>
      <c r="BB466" s="10">
        <v>0</v>
      </c>
      <c r="BC466" s="10">
        <v>240</v>
      </c>
      <c r="BD466" s="10">
        <v>231.5</v>
      </c>
      <c r="BZ466">
        <v>0.9294605809128631</v>
      </c>
      <c r="CA466">
        <v>0.99585062240663902</v>
      </c>
      <c r="CB466">
        <v>0.9294605809128631</v>
      </c>
    </row>
    <row r="467" spans="52:80" x14ac:dyDescent="0.25">
      <c r="AZ467" s="10">
        <v>464</v>
      </c>
      <c r="BA467" s="10">
        <v>7.7455030984864587E-2</v>
      </c>
      <c r="BB467" s="10">
        <v>0</v>
      </c>
      <c r="BC467" s="10">
        <v>240</v>
      </c>
      <c r="BD467" s="10">
        <v>232</v>
      </c>
      <c r="BZ467">
        <v>0.93360995850622408</v>
      </c>
      <c r="CA467">
        <v>0.99585062240663902</v>
      </c>
      <c r="CB467">
        <v>0.93360995850622408</v>
      </c>
    </row>
    <row r="468" spans="52:80" x14ac:dyDescent="0.25">
      <c r="AZ468" s="10">
        <v>465</v>
      </c>
      <c r="BA468" s="10">
        <v>7.686291550220184E-2</v>
      </c>
      <c r="BB468" s="10">
        <v>0</v>
      </c>
      <c r="BC468" s="10">
        <v>240</v>
      </c>
      <c r="BD468" s="10">
        <v>232.5</v>
      </c>
      <c r="BZ468">
        <v>0.93775933609958506</v>
      </c>
      <c r="CA468">
        <v>0.99585062240663902</v>
      </c>
      <c r="CB468">
        <v>0.93775933609958506</v>
      </c>
    </row>
    <row r="469" spans="52:80" x14ac:dyDescent="0.25">
      <c r="AZ469" s="10">
        <v>466</v>
      </c>
      <c r="BA469" s="10">
        <v>7.4824584682802758E-2</v>
      </c>
      <c r="BB469" s="10">
        <v>0</v>
      </c>
      <c r="BC469" s="10">
        <v>240</v>
      </c>
      <c r="BD469" s="10">
        <v>233</v>
      </c>
      <c r="BZ469">
        <v>0.94190871369294604</v>
      </c>
      <c r="CA469">
        <v>0.99585062240663902</v>
      </c>
      <c r="CB469">
        <v>0.94190871369294604</v>
      </c>
    </row>
    <row r="470" spans="52:80" x14ac:dyDescent="0.25">
      <c r="AZ470" s="10">
        <v>467</v>
      </c>
      <c r="BA470" s="10">
        <v>7.0855249038186116E-2</v>
      </c>
      <c r="BB470" s="10">
        <v>0</v>
      </c>
      <c r="BC470" s="10">
        <v>240</v>
      </c>
      <c r="BD470" s="10">
        <v>233.5</v>
      </c>
      <c r="BZ470">
        <v>0.94605809128630702</v>
      </c>
      <c r="CA470">
        <v>0.99585062240663902</v>
      </c>
      <c r="CB470">
        <v>0.94605809128630702</v>
      </c>
    </row>
    <row r="471" spans="52:80" x14ac:dyDescent="0.25">
      <c r="AZ471" s="10">
        <v>468</v>
      </c>
      <c r="BA471" s="10">
        <v>7.0593818308040887E-2</v>
      </c>
      <c r="BB471" s="10">
        <v>0</v>
      </c>
      <c r="BC471" s="10">
        <v>240</v>
      </c>
      <c r="BD471" s="10">
        <v>234</v>
      </c>
      <c r="BZ471">
        <v>0.950207468879668</v>
      </c>
      <c r="CA471">
        <v>0.99585062240663902</v>
      </c>
      <c r="CB471">
        <v>0.950207468879668</v>
      </c>
    </row>
    <row r="472" spans="52:80" x14ac:dyDescent="0.25">
      <c r="AZ472" s="10">
        <v>469</v>
      </c>
      <c r="BA472" s="10">
        <v>6.8241045664170344E-2</v>
      </c>
      <c r="BB472" s="10">
        <v>0</v>
      </c>
      <c r="BC472" s="10">
        <v>240</v>
      </c>
      <c r="BD472" s="10">
        <v>234.5</v>
      </c>
      <c r="BZ472">
        <v>0.950207468879668</v>
      </c>
      <c r="CA472">
        <v>1</v>
      </c>
      <c r="CB472">
        <v>0.950207468879668</v>
      </c>
    </row>
    <row r="473" spans="52:80" x14ac:dyDescent="0.25">
      <c r="AZ473" s="10">
        <v>470</v>
      </c>
      <c r="BA473" s="10">
        <v>6.7328981797777673E-2</v>
      </c>
      <c r="BB473" s="10">
        <v>1</v>
      </c>
      <c r="BC473" s="10">
        <v>241</v>
      </c>
      <c r="BD473" s="10">
        <v>235</v>
      </c>
      <c r="BZ473">
        <v>0.9543568464730291</v>
      </c>
      <c r="CA473">
        <v>1</v>
      </c>
      <c r="CB473">
        <v>0.9543568464730291</v>
      </c>
    </row>
    <row r="474" spans="52:80" x14ac:dyDescent="0.25">
      <c r="AZ474" s="10">
        <v>471</v>
      </c>
      <c r="BA474" s="10">
        <v>6.6865168457619154E-2</v>
      </c>
      <c r="BB474" s="10">
        <v>0</v>
      </c>
      <c r="BC474" s="10">
        <v>241</v>
      </c>
      <c r="BD474" s="10">
        <v>235.5</v>
      </c>
      <c r="BZ474">
        <v>0.95850622406639008</v>
      </c>
      <c r="CA474">
        <v>1</v>
      </c>
      <c r="CB474">
        <v>0.95850622406639008</v>
      </c>
    </row>
    <row r="475" spans="52:80" x14ac:dyDescent="0.25">
      <c r="AZ475" s="10">
        <v>472</v>
      </c>
      <c r="BA475" s="10">
        <v>6.0518295810210031E-2</v>
      </c>
      <c r="BB475" s="10">
        <v>0</v>
      </c>
      <c r="BC475" s="10">
        <v>241</v>
      </c>
      <c r="BD475" s="10">
        <v>236</v>
      </c>
      <c r="BZ475">
        <v>0.96265560165975106</v>
      </c>
      <c r="CA475">
        <v>1</v>
      </c>
      <c r="CB475">
        <v>0.96265560165975106</v>
      </c>
    </row>
    <row r="476" spans="52:80" x14ac:dyDescent="0.25">
      <c r="AZ476" s="10">
        <v>473</v>
      </c>
      <c r="BA476" s="10">
        <v>5.1128632219499953E-2</v>
      </c>
      <c r="BB476" s="10">
        <v>0</v>
      </c>
      <c r="BC476" s="10">
        <v>241</v>
      </c>
      <c r="BD476" s="10">
        <v>236.5</v>
      </c>
      <c r="BZ476">
        <v>0.96680497925311204</v>
      </c>
      <c r="CA476">
        <v>1</v>
      </c>
      <c r="CB476">
        <v>0.96680497925311204</v>
      </c>
    </row>
    <row r="477" spans="52:80" x14ac:dyDescent="0.25">
      <c r="AZ477" s="10">
        <v>474</v>
      </c>
      <c r="BA477" s="10">
        <v>5.0865676111166255E-2</v>
      </c>
      <c r="BB477" s="10">
        <v>0</v>
      </c>
      <c r="BC477" s="10">
        <v>241</v>
      </c>
      <c r="BD477" s="10">
        <v>237</v>
      </c>
      <c r="BZ477">
        <v>0.97095435684647302</v>
      </c>
      <c r="CA477">
        <v>1</v>
      </c>
      <c r="CB477">
        <v>0.97095435684647302</v>
      </c>
    </row>
    <row r="478" spans="52:80" x14ac:dyDescent="0.25">
      <c r="AZ478" s="10">
        <v>475</v>
      </c>
      <c r="BA478" s="10">
        <v>5.0625557764994777E-2</v>
      </c>
      <c r="BB478" s="10">
        <v>0</v>
      </c>
      <c r="BC478" s="10">
        <v>241</v>
      </c>
      <c r="BD478" s="10">
        <v>237.5</v>
      </c>
      <c r="BZ478">
        <v>0.975103734439834</v>
      </c>
      <c r="CA478">
        <v>1</v>
      </c>
      <c r="CB478">
        <v>0.975103734439834</v>
      </c>
    </row>
    <row r="479" spans="52:80" x14ac:dyDescent="0.25">
      <c r="AZ479" s="10">
        <v>476</v>
      </c>
      <c r="BA479" s="10">
        <v>5.0103849742166057E-2</v>
      </c>
      <c r="BB479" s="10">
        <v>0</v>
      </c>
      <c r="BC479" s="10">
        <v>241</v>
      </c>
      <c r="BD479" s="10">
        <v>238</v>
      </c>
      <c r="BZ479">
        <v>0.97925311203319498</v>
      </c>
      <c r="CA479">
        <v>1</v>
      </c>
      <c r="CB479">
        <v>0.97925311203319498</v>
      </c>
    </row>
    <row r="480" spans="52:80" x14ac:dyDescent="0.25">
      <c r="AZ480" s="10">
        <v>477</v>
      </c>
      <c r="BA480" s="10">
        <v>4.2607033379239753E-2</v>
      </c>
      <c r="BB480" s="10">
        <v>0</v>
      </c>
      <c r="BC480" s="10">
        <v>241</v>
      </c>
      <c r="BD480" s="10">
        <v>238.5</v>
      </c>
      <c r="BZ480">
        <v>0.98340248962655596</v>
      </c>
      <c r="CA480">
        <v>1</v>
      </c>
      <c r="CB480">
        <v>0.98340248962655596</v>
      </c>
    </row>
    <row r="481" spans="52:80" x14ac:dyDescent="0.25">
      <c r="AZ481" s="10">
        <v>478</v>
      </c>
      <c r="BA481" s="10">
        <v>3.8625634170820711E-2</v>
      </c>
      <c r="BB481" s="10">
        <v>0</v>
      </c>
      <c r="BC481" s="10">
        <v>241</v>
      </c>
      <c r="BD481" s="10">
        <v>239</v>
      </c>
      <c r="BZ481">
        <v>0.98755186721991706</v>
      </c>
      <c r="CA481">
        <v>1</v>
      </c>
      <c r="CB481">
        <v>0.98755186721991706</v>
      </c>
    </row>
    <row r="482" spans="52:80" x14ac:dyDescent="0.25">
      <c r="AZ482" s="10">
        <v>479</v>
      </c>
      <c r="BA482" s="10">
        <v>3.8261539718826211E-2</v>
      </c>
      <c r="BB482" s="10">
        <v>0</v>
      </c>
      <c r="BC482" s="10">
        <v>241</v>
      </c>
      <c r="BD482" s="10">
        <v>239.5</v>
      </c>
      <c r="BZ482">
        <v>0.99170124481327804</v>
      </c>
      <c r="CA482">
        <v>1</v>
      </c>
      <c r="CB482">
        <v>0.99170124481327804</v>
      </c>
    </row>
    <row r="483" spans="52:80" x14ac:dyDescent="0.25">
      <c r="AZ483" s="10">
        <v>480</v>
      </c>
      <c r="BA483" s="10">
        <v>2.6107896421478829E-2</v>
      </c>
      <c r="BB483" s="10">
        <v>0</v>
      </c>
      <c r="BC483" s="10">
        <v>241</v>
      </c>
      <c r="BD483" s="10">
        <v>240</v>
      </c>
      <c r="BZ483">
        <v>0.99585062240663902</v>
      </c>
      <c r="CA483">
        <v>1</v>
      </c>
      <c r="CB483">
        <v>0.99585062240663902</v>
      </c>
    </row>
    <row r="484" spans="52:80" x14ac:dyDescent="0.25">
      <c r="AZ484">
        <v>481</v>
      </c>
      <c r="BA484">
        <v>2.3395447047396014E-2</v>
      </c>
      <c r="BB484">
        <v>0</v>
      </c>
      <c r="BC484">
        <v>241</v>
      </c>
      <c r="BD484">
        <v>240.5</v>
      </c>
      <c r="BZ484">
        <v>1</v>
      </c>
      <c r="CA484">
        <v>1</v>
      </c>
      <c r="CB484">
        <v>1</v>
      </c>
    </row>
    <row r="485" spans="52:80" x14ac:dyDescent="0.25">
      <c r="AZ485">
        <v>482</v>
      </c>
      <c r="BA485">
        <v>9.8978572539548774E-3</v>
      </c>
      <c r="BB485">
        <v>0</v>
      </c>
      <c r="BC485">
        <v>241</v>
      </c>
      <c r="BD485">
        <v>241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'!$B$10:$B$10" display="Inputs"/>
    <hyperlink ref="D4" location="'LR_Output'!$B$47:$B$47" display="Prior Class Prob."/>
    <hyperlink ref="F4" location="'LR_Output'!$B$56:$B$56" display="Predictors"/>
    <hyperlink ref="H4" location="'LR_Output'!$B$75:$B$75" display="Regress. Model"/>
    <hyperlink ref="J4" location="'LR_Output'!$B$91:$B$91" display="Variable Selection"/>
    <hyperlink ref="L4" location="'LR_Output'!$B$118:$B$118" display="Train. Score Summary"/>
    <hyperlink ref="B5" location="'LR_Output'!$B$142:$B$142" display="Valid. Score Summary"/>
    <hyperlink ref="D5" location="'LR_Output'!$B$166:$B$166" display="Test Score Summary"/>
    <hyperlink ref="F5" location="'LR_TestLiftChart'!$B$10:$B$10" display="Test Lift Chart"/>
    <hyperlink ref="H5" location="'LR_TrainingLiftChart'!$B$10:$B$10" display="Training Lift Chart"/>
    <hyperlink ref="J5" location="'LR_ValidationLiftChart'!$B$10:$B$10" display="Validation Lift Chart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1003"/>
  <sheetViews>
    <sheetView showGridLines="0" workbookViewId="0"/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143</v>
      </c>
      <c r="N1" t="s">
        <v>118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6.8965517241379309E-3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138</v>
      </c>
      <c r="K4" s="29"/>
      <c r="L4" s="28" t="s">
        <v>139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0.9910499360061652</v>
      </c>
      <c r="BB4" s="9">
        <v>1</v>
      </c>
      <c r="BC4" s="9">
        <v>1</v>
      </c>
      <c r="BD4" s="9">
        <v>0.14499999999999999</v>
      </c>
      <c r="BE4">
        <v>1</v>
      </c>
      <c r="BF4">
        <v>3.0344827586206899</v>
      </c>
      <c r="BZ4">
        <v>1.1695906432748538E-3</v>
      </c>
      <c r="CA4">
        <v>6.8965517241379309E-3</v>
      </c>
      <c r="CB4">
        <v>1.1695906432748538E-3</v>
      </c>
    </row>
    <row r="5" spans="2:80" x14ac:dyDescent="0.25">
      <c r="B5" s="28" t="s">
        <v>113</v>
      </c>
      <c r="C5" s="29"/>
      <c r="D5" s="28" t="s">
        <v>114</v>
      </c>
      <c r="E5" s="29"/>
      <c r="F5" s="28" t="s">
        <v>140</v>
      </c>
      <c r="G5" s="29"/>
      <c r="H5" s="28" t="s">
        <v>141</v>
      </c>
      <c r="I5" s="29"/>
      <c r="J5" s="28" t="s">
        <v>142</v>
      </c>
      <c r="K5" s="29"/>
      <c r="L5" s="30"/>
      <c r="M5" s="29"/>
      <c r="P5" s="6">
        <v>30</v>
      </c>
      <c r="Q5" s="6">
        <v>93</v>
      </c>
      <c r="R5" s="6">
        <v>44</v>
      </c>
      <c r="S5" s="6">
        <v>167</v>
      </c>
      <c r="AZ5" s="9">
        <v>2</v>
      </c>
      <c r="BA5" s="9">
        <v>0.98779941820971651</v>
      </c>
      <c r="BB5" s="9">
        <v>0</v>
      </c>
      <c r="BC5" s="9">
        <v>1</v>
      </c>
      <c r="BD5" s="9">
        <v>0.28999999999999998</v>
      </c>
      <c r="BE5">
        <v>2</v>
      </c>
      <c r="BF5">
        <v>2.6896551724137936</v>
      </c>
      <c r="BZ5">
        <v>1.1695906432748538E-3</v>
      </c>
      <c r="CA5">
        <v>1.3793103448275862E-2</v>
      </c>
      <c r="CB5">
        <v>1.1695906432748538E-3</v>
      </c>
    </row>
    <row r="6" spans="2:80" x14ac:dyDescent="0.25">
      <c r="AZ6" s="9">
        <v>3</v>
      </c>
      <c r="BA6" s="9">
        <v>0.98421591784225038</v>
      </c>
      <c r="BB6" s="9">
        <v>1</v>
      </c>
      <c r="BC6" s="9">
        <v>2</v>
      </c>
      <c r="BD6" s="9">
        <v>0.43499999999999994</v>
      </c>
      <c r="BE6">
        <v>3</v>
      </c>
      <c r="BF6">
        <v>1.7241379310344829</v>
      </c>
      <c r="BZ6">
        <v>1.1695906432748538E-3</v>
      </c>
      <c r="CA6">
        <v>2.0689655172413793E-2</v>
      </c>
      <c r="CB6">
        <v>1.1695906432748538E-3</v>
      </c>
    </row>
    <row r="7" spans="2:80" x14ac:dyDescent="0.25">
      <c r="AZ7" s="9">
        <v>4</v>
      </c>
      <c r="BA7" s="9">
        <v>0.98370530509330456</v>
      </c>
      <c r="BB7" s="9">
        <v>1</v>
      </c>
      <c r="BC7" s="9">
        <v>3</v>
      </c>
      <c r="BD7" s="9">
        <v>0.57999999999999996</v>
      </c>
      <c r="BE7">
        <v>4</v>
      </c>
      <c r="BF7">
        <v>0.62068965517241392</v>
      </c>
      <c r="BZ7">
        <v>2.3391812865497076E-3</v>
      </c>
      <c r="CA7">
        <v>2.0689655172413793E-2</v>
      </c>
      <c r="CB7">
        <v>2.3391812865497076E-3</v>
      </c>
    </row>
    <row r="8" spans="2:80" x14ac:dyDescent="0.25">
      <c r="AZ8" s="9">
        <v>5</v>
      </c>
      <c r="BA8" s="9">
        <v>0.98253590936975566</v>
      </c>
      <c r="BB8" s="9">
        <v>0</v>
      </c>
      <c r="BC8" s="9">
        <v>3</v>
      </c>
      <c r="BD8" s="9">
        <v>0.72499999999999998</v>
      </c>
      <c r="BE8">
        <v>5</v>
      </c>
      <c r="BF8">
        <v>0.75862068965517249</v>
      </c>
      <c r="BZ8">
        <v>2.3391812865497076E-3</v>
      </c>
      <c r="CA8">
        <v>2.7586206896551724E-2</v>
      </c>
      <c r="CB8">
        <v>2.3391812865497076E-3</v>
      </c>
    </row>
    <row r="9" spans="2:80" x14ac:dyDescent="0.25">
      <c r="AZ9" s="9">
        <v>6</v>
      </c>
      <c r="BA9" s="9">
        <v>0.98112915387087807</v>
      </c>
      <c r="BB9" s="9">
        <v>1</v>
      </c>
      <c r="BC9" s="9">
        <v>4</v>
      </c>
      <c r="BD9" s="9">
        <v>0.86999999999999988</v>
      </c>
      <c r="BE9">
        <v>6</v>
      </c>
      <c r="BF9">
        <v>0.27586206896551729</v>
      </c>
      <c r="BZ9">
        <v>2.3391812865497076E-3</v>
      </c>
      <c r="CA9">
        <v>3.4482758620689655E-2</v>
      </c>
      <c r="CB9">
        <v>2.3391812865497076E-3</v>
      </c>
    </row>
    <row r="10" spans="2:80" x14ac:dyDescent="0.25">
      <c r="AZ10" s="9">
        <v>7</v>
      </c>
      <c r="BA10" s="9">
        <v>0.97363609942457996</v>
      </c>
      <c r="BB10" s="9">
        <v>1</v>
      </c>
      <c r="BC10" s="9">
        <v>5</v>
      </c>
      <c r="BD10" s="9">
        <v>1.0149999999999999</v>
      </c>
      <c r="BE10">
        <v>7</v>
      </c>
      <c r="BF10">
        <v>0.34482758620689657</v>
      </c>
      <c r="BZ10">
        <v>2.3391812865497076E-3</v>
      </c>
      <c r="CA10">
        <v>4.1379310344827586E-2</v>
      </c>
      <c r="CB10">
        <v>2.3391812865497076E-3</v>
      </c>
    </row>
    <row r="11" spans="2:80" x14ac:dyDescent="0.25">
      <c r="AZ11" s="9">
        <v>8</v>
      </c>
      <c r="BA11" s="9">
        <v>0.97338920357428182</v>
      </c>
      <c r="BB11" s="9">
        <v>1</v>
      </c>
      <c r="BC11" s="9">
        <v>6</v>
      </c>
      <c r="BD11" s="9">
        <v>1.1599999999999999</v>
      </c>
      <c r="BE11">
        <v>8</v>
      </c>
      <c r="BF11">
        <v>0.20689655172413796</v>
      </c>
      <c r="BZ11">
        <v>2.3391812865497076E-3</v>
      </c>
      <c r="CA11">
        <v>4.8275862068965517E-2</v>
      </c>
      <c r="CB11">
        <v>2.3391812865497076E-3</v>
      </c>
    </row>
    <row r="12" spans="2:80" x14ac:dyDescent="0.25">
      <c r="AZ12" s="9">
        <v>9</v>
      </c>
      <c r="BA12" s="9">
        <v>0.97033546561811712</v>
      </c>
      <c r="BB12" s="9">
        <v>1</v>
      </c>
      <c r="BC12" s="9">
        <v>7</v>
      </c>
      <c r="BD12" s="9">
        <v>1.3049999999999999</v>
      </c>
      <c r="BE12">
        <v>9</v>
      </c>
      <c r="BF12">
        <v>0.27586206896551729</v>
      </c>
      <c r="BZ12">
        <v>2.3391812865497076E-3</v>
      </c>
      <c r="CA12">
        <v>5.5172413793103448E-2</v>
      </c>
      <c r="CB12">
        <v>2.3391812865497076E-3</v>
      </c>
    </row>
    <row r="13" spans="2:80" x14ac:dyDescent="0.25">
      <c r="AZ13" s="9">
        <v>10</v>
      </c>
      <c r="BA13" s="9">
        <v>0.96729239351869156</v>
      </c>
      <c r="BB13" s="9">
        <v>1</v>
      </c>
      <c r="BC13" s="9">
        <v>8</v>
      </c>
      <c r="BD13" s="9">
        <v>1.45</v>
      </c>
      <c r="BE13">
        <v>10</v>
      </c>
      <c r="BF13">
        <v>6.8965517241379323E-2</v>
      </c>
      <c r="BZ13">
        <v>2.3391812865497076E-3</v>
      </c>
      <c r="CA13">
        <v>6.2068965517241378E-2</v>
      </c>
      <c r="CB13">
        <v>2.3391812865497076E-3</v>
      </c>
    </row>
    <row r="14" spans="2:80" x14ac:dyDescent="0.25">
      <c r="AZ14" s="9">
        <v>11</v>
      </c>
      <c r="BA14" s="9">
        <v>0.96679841021049628</v>
      </c>
      <c r="BB14" s="9">
        <v>1</v>
      </c>
      <c r="BC14" s="9">
        <v>9</v>
      </c>
      <c r="BD14" s="9">
        <v>1.595</v>
      </c>
      <c r="BZ14">
        <v>3.5087719298245615E-3</v>
      </c>
      <c r="CA14">
        <v>6.2068965517241378E-2</v>
      </c>
      <c r="CB14">
        <v>3.5087719298245615E-3</v>
      </c>
    </row>
    <row r="15" spans="2:80" x14ac:dyDescent="0.25">
      <c r="AZ15" s="9">
        <v>12</v>
      </c>
      <c r="BA15" s="9">
        <v>0.96583098023184621</v>
      </c>
      <c r="BB15" s="9">
        <v>0</v>
      </c>
      <c r="BC15" s="9">
        <v>9</v>
      </c>
      <c r="BD15" s="9">
        <v>1.7399999999999998</v>
      </c>
      <c r="BZ15">
        <v>4.6783625730994153E-3</v>
      </c>
      <c r="CA15">
        <v>6.2068965517241378E-2</v>
      </c>
      <c r="CB15">
        <v>4.6783625730994153E-3</v>
      </c>
    </row>
    <row r="16" spans="2:80" x14ac:dyDescent="0.25">
      <c r="AZ16" s="9">
        <v>13</v>
      </c>
      <c r="BA16" s="9">
        <v>0.96381023499215002</v>
      </c>
      <c r="BB16" s="9">
        <v>0</v>
      </c>
      <c r="BC16" s="9">
        <v>9</v>
      </c>
      <c r="BD16" s="9">
        <v>1.8849999999999998</v>
      </c>
      <c r="BZ16">
        <v>5.8479532163742687E-3</v>
      </c>
      <c r="CA16">
        <v>6.2068965517241378E-2</v>
      </c>
      <c r="CB16">
        <v>5.8479532163742687E-3</v>
      </c>
    </row>
    <row r="17" spans="52:80" x14ac:dyDescent="0.25">
      <c r="AZ17" s="9">
        <v>14</v>
      </c>
      <c r="BA17" s="9">
        <v>0.9631641193919287</v>
      </c>
      <c r="BB17" s="9">
        <v>0</v>
      </c>
      <c r="BC17" s="9">
        <v>9</v>
      </c>
      <c r="BD17" s="9">
        <v>2.0299999999999998</v>
      </c>
      <c r="BZ17">
        <v>7.0175438596491229E-3</v>
      </c>
      <c r="CA17">
        <v>6.2068965517241378E-2</v>
      </c>
      <c r="CB17">
        <v>7.0175438596491229E-3</v>
      </c>
    </row>
    <row r="18" spans="52:80" x14ac:dyDescent="0.25">
      <c r="AZ18" s="9">
        <v>15</v>
      </c>
      <c r="BA18" s="9">
        <v>0.96119495278899414</v>
      </c>
      <c r="BB18" s="9">
        <v>0</v>
      </c>
      <c r="BC18" s="9">
        <v>9</v>
      </c>
      <c r="BD18" s="9">
        <v>2.1749999999999998</v>
      </c>
      <c r="BZ18">
        <v>8.1871345029239772E-3</v>
      </c>
      <c r="CA18">
        <v>6.2068965517241378E-2</v>
      </c>
      <c r="CB18">
        <v>8.1871345029239772E-3</v>
      </c>
    </row>
    <row r="19" spans="52:80" x14ac:dyDescent="0.25">
      <c r="AZ19" s="9">
        <v>16</v>
      </c>
      <c r="BA19" s="9">
        <v>0.95989744811968469</v>
      </c>
      <c r="BB19" s="9">
        <v>0</v>
      </c>
      <c r="BC19" s="9">
        <v>9</v>
      </c>
      <c r="BD19" s="9">
        <v>2.3199999999999998</v>
      </c>
      <c r="BZ19">
        <v>9.3567251461988306E-3</v>
      </c>
      <c r="CA19">
        <v>6.2068965517241378E-2</v>
      </c>
      <c r="CB19">
        <v>9.3567251461988306E-3</v>
      </c>
    </row>
    <row r="20" spans="52:80" x14ac:dyDescent="0.25">
      <c r="AZ20" s="9">
        <v>17</v>
      </c>
      <c r="BA20" s="9">
        <v>0.95543916851251176</v>
      </c>
      <c r="BB20" s="9">
        <v>0</v>
      </c>
      <c r="BC20" s="9">
        <v>9</v>
      </c>
      <c r="BD20" s="9">
        <v>2.4649999999999999</v>
      </c>
      <c r="BZ20">
        <v>1.0526315789473684E-2</v>
      </c>
      <c r="CA20">
        <v>6.2068965517241378E-2</v>
      </c>
      <c r="CB20">
        <v>1.0526315789473684E-2</v>
      </c>
    </row>
    <row r="21" spans="52:80" x14ac:dyDescent="0.25">
      <c r="AZ21" s="9">
        <v>18</v>
      </c>
      <c r="BA21" s="9">
        <v>0.95161521614023548</v>
      </c>
      <c r="BB21" s="9">
        <v>0</v>
      </c>
      <c r="BC21" s="9">
        <v>9</v>
      </c>
      <c r="BD21" s="9">
        <v>2.61</v>
      </c>
      <c r="BZ21">
        <v>1.0526315789473684E-2</v>
      </c>
      <c r="CA21">
        <v>6.8965517241379309E-2</v>
      </c>
      <c r="CB21">
        <v>1.0526315789473684E-2</v>
      </c>
    </row>
    <row r="22" spans="52:80" x14ac:dyDescent="0.25">
      <c r="AZ22" s="9">
        <v>19</v>
      </c>
      <c r="BA22" s="9">
        <v>0.95105731682381844</v>
      </c>
      <c r="BB22" s="9">
        <v>1</v>
      </c>
      <c r="BC22" s="9">
        <v>10</v>
      </c>
      <c r="BD22" s="9">
        <v>2.7549999999999999</v>
      </c>
      <c r="BZ22">
        <v>1.1695906432748537E-2</v>
      </c>
      <c r="CA22">
        <v>6.8965517241379309E-2</v>
      </c>
      <c r="CB22">
        <v>1.1695906432748537E-2</v>
      </c>
    </row>
    <row r="23" spans="52:80" x14ac:dyDescent="0.25">
      <c r="AZ23" s="9">
        <v>20</v>
      </c>
      <c r="BA23" s="9">
        <v>0.94879149259839546</v>
      </c>
      <c r="BB23" s="9">
        <v>0</v>
      </c>
      <c r="BC23" s="9">
        <v>10</v>
      </c>
      <c r="BD23" s="9">
        <v>2.9</v>
      </c>
      <c r="BZ23">
        <v>1.2865497076023392E-2</v>
      </c>
      <c r="CA23">
        <v>6.8965517241379309E-2</v>
      </c>
      <c r="CB23">
        <v>1.2865497076023392E-2</v>
      </c>
    </row>
    <row r="24" spans="52:80" x14ac:dyDescent="0.25">
      <c r="AZ24" s="9">
        <v>21</v>
      </c>
      <c r="BA24" s="9">
        <v>0.94594586200104058</v>
      </c>
      <c r="BB24" s="9">
        <v>0</v>
      </c>
      <c r="BC24" s="9">
        <v>10</v>
      </c>
      <c r="BD24" s="9">
        <v>3.0449999999999999</v>
      </c>
      <c r="BZ24">
        <v>1.2865497076023392E-2</v>
      </c>
      <c r="CA24">
        <v>7.586206896551724E-2</v>
      </c>
      <c r="CB24">
        <v>1.2865497076023392E-2</v>
      </c>
    </row>
    <row r="25" spans="52:80" x14ac:dyDescent="0.25">
      <c r="AZ25" s="9">
        <v>22</v>
      </c>
      <c r="BA25" s="9">
        <v>0.94343164083703812</v>
      </c>
      <c r="BB25" s="9">
        <v>1</v>
      </c>
      <c r="BC25" s="9">
        <v>11</v>
      </c>
      <c r="BD25" s="9">
        <v>3.19</v>
      </c>
      <c r="BZ25">
        <v>1.2865497076023392E-2</v>
      </c>
      <c r="CA25">
        <v>8.2758620689655171E-2</v>
      </c>
      <c r="CB25">
        <v>1.2865497076023392E-2</v>
      </c>
    </row>
    <row r="26" spans="52:80" x14ac:dyDescent="0.25">
      <c r="AZ26" s="9">
        <v>23</v>
      </c>
      <c r="BA26" s="9">
        <v>0.93633910828012323</v>
      </c>
      <c r="BB26" s="9">
        <v>1</v>
      </c>
      <c r="BC26" s="9">
        <v>12</v>
      </c>
      <c r="BD26" s="9">
        <v>3.335</v>
      </c>
      <c r="BZ26">
        <v>1.4035087719298246E-2</v>
      </c>
      <c r="CA26">
        <v>8.2758620689655171E-2</v>
      </c>
      <c r="CB26">
        <v>1.4035087719298246E-2</v>
      </c>
    </row>
    <row r="27" spans="52:80" x14ac:dyDescent="0.25">
      <c r="AZ27" s="9">
        <v>24</v>
      </c>
      <c r="BA27" s="9">
        <v>0.93467642131839812</v>
      </c>
      <c r="BB27" s="9">
        <v>0</v>
      </c>
      <c r="BC27" s="9">
        <v>12</v>
      </c>
      <c r="BD27" s="9">
        <v>3.4799999999999995</v>
      </c>
      <c r="BZ27">
        <v>1.5204678362573099E-2</v>
      </c>
      <c r="CA27">
        <v>8.2758620689655171E-2</v>
      </c>
      <c r="CB27">
        <v>1.5204678362573099E-2</v>
      </c>
    </row>
    <row r="28" spans="52:80" x14ac:dyDescent="0.25">
      <c r="AZ28" s="9">
        <v>25</v>
      </c>
      <c r="BA28" s="9">
        <v>0.93033660874531465</v>
      </c>
      <c r="BB28" s="9">
        <v>0</v>
      </c>
      <c r="BC28" s="9">
        <v>12</v>
      </c>
      <c r="BD28" s="9">
        <v>3.6249999999999996</v>
      </c>
      <c r="BZ28">
        <v>1.6374269005847954E-2</v>
      </c>
      <c r="CA28">
        <v>8.2758620689655171E-2</v>
      </c>
      <c r="CB28">
        <v>1.6374269005847954E-2</v>
      </c>
    </row>
    <row r="29" spans="52:80" x14ac:dyDescent="0.25">
      <c r="AZ29" s="9">
        <v>26</v>
      </c>
      <c r="BA29" s="9">
        <v>0.92899832119322889</v>
      </c>
      <c r="BB29" s="9">
        <v>0</v>
      </c>
      <c r="BC29" s="9">
        <v>12</v>
      </c>
      <c r="BD29" s="9">
        <v>3.7699999999999996</v>
      </c>
      <c r="BZ29">
        <v>1.7543859649122806E-2</v>
      </c>
      <c r="CA29">
        <v>8.2758620689655171E-2</v>
      </c>
      <c r="CB29">
        <v>1.7543859649122806E-2</v>
      </c>
    </row>
    <row r="30" spans="52:80" x14ac:dyDescent="0.25">
      <c r="AZ30" s="9">
        <v>27</v>
      </c>
      <c r="BA30" s="9">
        <v>0.92594074712240604</v>
      </c>
      <c r="BB30" s="9">
        <v>0</v>
      </c>
      <c r="BC30" s="9">
        <v>12</v>
      </c>
      <c r="BD30" s="9">
        <v>3.9149999999999996</v>
      </c>
      <c r="BZ30">
        <v>1.8713450292397661E-2</v>
      </c>
      <c r="CA30">
        <v>8.2758620689655171E-2</v>
      </c>
      <c r="CB30">
        <v>1.8713450292397661E-2</v>
      </c>
    </row>
    <row r="31" spans="52:80" x14ac:dyDescent="0.25">
      <c r="AZ31" s="9">
        <v>28</v>
      </c>
      <c r="BA31" s="9">
        <v>0.92443393419721009</v>
      </c>
      <c r="BB31" s="9">
        <v>0</v>
      </c>
      <c r="BC31" s="9">
        <v>12</v>
      </c>
      <c r="BD31" s="9">
        <v>4.0599999999999996</v>
      </c>
      <c r="BZ31">
        <v>1.8713450292397661E-2</v>
      </c>
      <c r="CA31">
        <v>8.9655172413793102E-2</v>
      </c>
      <c r="CB31">
        <v>1.8713450292397661E-2</v>
      </c>
    </row>
    <row r="32" spans="52:80" x14ac:dyDescent="0.25">
      <c r="AZ32" s="9">
        <v>29</v>
      </c>
      <c r="BA32" s="9">
        <v>0.92311190094747431</v>
      </c>
      <c r="BB32" s="9">
        <v>1</v>
      </c>
      <c r="BC32" s="9">
        <v>13</v>
      </c>
      <c r="BD32" s="9">
        <v>4.2050000000000001</v>
      </c>
      <c r="BZ32">
        <v>1.8713450292397661E-2</v>
      </c>
      <c r="CA32">
        <v>9.6551724137931033E-2</v>
      </c>
      <c r="CB32">
        <v>1.8713450292397661E-2</v>
      </c>
    </row>
    <row r="33" spans="9:80" x14ac:dyDescent="0.25">
      <c r="AZ33" s="9">
        <v>30</v>
      </c>
      <c r="BA33" s="9">
        <v>0.92067732943367642</v>
      </c>
      <c r="BB33" s="9">
        <v>1</v>
      </c>
      <c r="BC33" s="9">
        <v>14</v>
      </c>
      <c r="BD33" s="9">
        <v>4.3499999999999996</v>
      </c>
      <c r="BZ33">
        <v>1.9883040935672516E-2</v>
      </c>
      <c r="CA33">
        <v>9.6551724137931033E-2</v>
      </c>
      <c r="CB33">
        <v>1.9883040935672516E-2</v>
      </c>
    </row>
    <row r="34" spans="9:80" x14ac:dyDescent="0.25">
      <c r="AZ34" s="9">
        <v>31</v>
      </c>
      <c r="BA34" s="9">
        <v>0.91951051826600338</v>
      </c>
      <c r="BB34" s="9">
        <v>0</v>
      </c>
      <c r="BC34" s="9">
        <v>14</v>
      </c>
      <c r="BD34" s="9">
        <v>4.4950000000000001</v>
      </c>
      <c r="BZ34">
        <v>2.1052631578947368E-2</v>
      </c>
      <c r="CA34">
        <v>9.6551724137931033E-2</v>
      </c>
      <c r="CB34">
        <v>2.1052631578947368E-2</v>
      </c>
    </row>
    <row r="35" spans="9:80" x14ac:dyDescent="0.25">
      <c r="AZ35" s="9">
        <v>32</v>
      </c>
      <c r="BA35" s="9">
        <v>0.91939392917038276</v>
      </c>
      <c r="BB35" s="9">
        <v>0</v>
      </c>
      <c r="BC35" s="9">
        <v>14</v>
      </c>
      <c r="BD35" s="9">
        <v>4.6399999999999997</v>
      </c>
      <c r="BZ35">
        <v>2.2222222222222223E-2</v>
      </c>
      <c r="CA35">
        <v>9.6551724137931033E-2</v>
      </c>
      <c r="CB35">
        <v>2.2222222222222223E-2</v>
      </c>
    </row>
    <row r="36" spans="9:80" x14ac:dyDescent="0.25">
      <c r="AZ36" s="9">
        <v>33</v>
      </c>
      <c r="BA36" s="9">
        <v>0.91860409519001252</v>
      </c>
      <c r="BB36" s="9">
        <v>0</v>
      </c>
      <c r="BC36" s="9">
        <v>14</v>
      </c>
      <c r="BD36" s="9">
        <v>4.7849999999999993</v>
      </c>
      <c r="BZ36">
        <v>2.3391812865497075E-2</v>
      </c>
      <c r="CA36">
        <v>9.6551724137931033E-2</v>
      </c>
      <c r="CB36">
        <v>2.3391812865497075E-2</v>
      </c>
    </row>
    <row r="37" spans="9:80" x14ac:dyDescent="0.25">
      <c r="AZ37" s="9">
        <v>34</v>
      </c>
      <c r="BA37" s="9">
        <v>0.91779811576908021</v>
      </c>
      <c r="BB37" s="9">
        <v>0</v>
      </c>
      <c r="BC37" s="9">
        <v>14</v>
      </c>
      <c r="BD37" s="9">
        <v>4.93</v>
      </c>
      <c r="BZ37">
        <v>2.456140350877193E-2</v>
      </c>
      <c r="CA37">
        <v>9.6551724137931033E-2</v>
      </c>
      <c r="CB37">
        <v>2.456140350877193E-2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0.91620823935857254</v>
      </c>
      <c r="BB38" s="9">
        <v>0</v>
      </c>
      <c r="BC38" s="9">
        <v>14</v>
      </c>
      <c r="BD38" s="9">
        <v>5.0749999999999993</v>
      </c>
      <c r="BZ38">
        <v>2.5730994152046785E-2</v>
      </c>
      <c r="CA38">
        <v>9.6551724137931033E-2</v>
      </c>
      <c r="CB38">
        <v>2.5730994152046785E-2</v>
      </c>
    </row>
    <row r="39" spans="9:80" x14ac:dyDescent="0.25">
      <c r="I39" s="7">
        <v>1</v>
      </c>
      <c r="J39" s="6">
        <v>0.44</v>
      </c>
      <c r="K39" s="6">
        <v>0.49888765156985893</v>
      </c>
      <c r="L39" s="6">
        <v>0</v>
      </c>
      <c r="M39" s="6">
        <v>1</v>
      </c>
      <c r="AZ39" s="9">
        <v>36</v>
      </c>
      <c r="BA39" s="9">
        <v>0.91557854419965001</v>
      </c>
      <c r="BB39" s="9">
        <v>0</v>
      </c>
      <c r="BC39" s="9">
        <v>14</v>
      </c>
      <c r="BD39" s="9">
        <v>5.22</v>
      </c>
      <c r="BZ39">
        <v>2.6900584795321637E-2</v>
      </c>
      <c r="CA39">
        <v>9.6551724137931033E-2</v>
      </c>
      <c r="CB39">
        <v>2.6900584795321637E-2</v>
      </c>
    </row>
    <row r="40" spans="9:80" x14ac:dyDescent="0.25">
      <c r="I40" s="7">
        <v>2</v>
      </c>
      <c r="J40" s="6">
        <v>0.39</v>
      </c>
      <c r="K40" s="6">
        <v>0.4902071300001975</v>
      </c>
      <c r="L40" s="6">
        <v>0</v>
      </c>
      <c r="M40" s="6">
        <v>1</v>
      </c>
      <c r="AZ40" s="9">
        <v>37</v>
      </c>
      <c r="BA40" s="9">
        <v>0.91524148620048174</v>
      </c>
      <c r="BB40" s="9">
        <v>0</v>
      </c>
      <c r="BC40" s="9">
        <v>14</v>
      </c>
      <c r="BD40" s="9">
        <v>5.3649999999999993</v>
      </c>
      <c r="BZ40">
        <v>2.6900584795321637E-2</v>
      </c>
      <c r="CA40">
        <v>0.10344827586206896</v>
      </c>
      <c r="CB40">
        <v>2.6900584795321637E-2</v>
      </c>
    </row>
    <row r="41" spans="9:80" x14ac:dyDescent="0.25">
      <c r="I41" s="7">
        <v>3</v>
      </c>
      <c r="J41" s="6">
        <v>0.25</v>
      </c>
      <c r="K41" s="6">
        <v>0.4351941398892446</v>
      </c>
      <c r="L41" s="6">
        <v>0</v>
      </c>
      <c r="M41" s="6">
        <v>1</v>
      </c>
      <c r="AZ41" s="9">
        <v>38</v>
      </c>
      <c r="BA41" s="9">
        <v>0.91370420064805113</v>
      </c>
      <c r="BB41" s="9">
        <v>1</v>
      </c>
      <c r="BC41" s="9">
        <v>15</v>
      </c>
      <c r="BD41" s="9">
        <v>5.51</v>
      </c>
      <c r="BZ41">
        <v>2.8070175438596492E-2</v>
      </c>
      <c r="CA41">
        <v>0.10344827586206896</v>
      </c>
      <c r="CB41">
        <v>2.8070175438596492E-2</v>
      </c>
    </row>
    <row r="42" spans="9:80" x14ac:dyDescent="0.25">
      <c r="I42" s="7">
        <v>4</v>
      </c>
      <c r="J42" s="6">
        <v>0.09</v>
      </c>
      <c r="K42" s="6">
        <v>0.28762349126466152</v>
      </c>
      <c r="L42" s="6">
        <v>0</v>
      </c>
      <c r="M42" s="6">
        <v>1</v>
      </c>
      <c r="AZ42" s="9">
        <v>39</v>
      </c>
      <c r="BA42" s="9">
        <v>0.91336498356320028</v>
      </c>
      <c r="BB42" s="9">
        <v>0</v>
      </c>
      <c r="BC42" s="9">
        <v>15</v>
      </c>
      <c r="BD42" s="9">
        <v>5.6549999999999994</v>
      </c>
      <c r="BZ42">
        <v>2.8070175438596492E-2</v>
      </c>
      <c r="CA42">
        <v>0.1103448275862069</v>
      </c>
      <c r="CB42">
        <v>2.8070175438596492E-2</v>
      </c>
    </row>
    <row r="43" spans="9:80" x14ac:dyDescent="0.25">
      <c r="I43" s="7">
        <v>5</v>
      </c>
      <c r="J43" s="6">
        <v>0.11</v>
      </c>
      <c r="K43" s="6">
        <v>0.31446603773522031</v>
      </c>
      <c r="L43" s="6">
        <v>0</v>
      </c>
      <c r="M43" s="6">
        <v>1</v>
      </c>
      <c r="AZ43" s="9">
        <v>40</v>
      </c>
      <c r="BA43" s="9">
        <v>0.91242591965982167</v>
      </c>
      <c r="BB43" s="9">
        <v>1</v>
      </c>
      <c r="BC43" s="9">
        <v>16</v>
      </c>
      <c r="BD43" s="9">
        <v>5.8</v>
      </c>
      <c r="BZ43">
        <v>2.9239766081871343E-2</v>
      </c>
      <c r="CA43">
        <v>0.1103448275862069</v>
      </c>
      <c r="CB43">
        <v>2.9239766081871343E-2</v>
      </c>
    </row>
    <row r="44" spans="9:80" x14ac:dyDescent="0.25">
      <c r="I44" s="7">
        <v>6</v>
      </c>
      <c r="J44" s="6">
        <v>0.04</v>
      </c>
      <c r="K44" s="6">
        <v>0.19694638556693217</v>
      </c>
      <c r="L44" s="6">
        <v>0</v>
      </c>
      <c r="M44" s="6">
        <v>1</v>
      </c>
      <c r="AZ44" s="9">
        <v>41</v>
      </c>
      <c r="BA44" s="9">
        <v>0.91052719455380193</v>
      </c>
      <c r="BB44" s="9">
        <v>0</v>
      </c>
      <c r="BC44" s="9">
        <v>16</v>
      </c>
      <c r="BD44" s="9">
        <v>5.9449999999999994</v>
      </c>
      <c r="BZ44">
        <v>3.0409356725146199E-2</v>
      </c>
      <c r="CA44">
        <v>0.1103448275862069</v>
      </c>
      <c r="CB44">
        <v>3.0409356725146199E-2</v>
      </c>
    </row>
    <row r="45" spans="9:80" x14ac:dyDescent="0.25">
      <c r="I45" s="7">
        <v>7</v>
      </c>
      <c r="J45" s="6">
        <v>0.05</v>
      </c>
      <c r="K45" s="6">
        <v>0.21904291355759048</v>
      </c>
      <c r="L45" s="6">
        <v>0</v>
      </c>
      <c r="M45" s="6">
        <v>1</v>
      </c>
      <c r="AZ45" s="9">
        <v>42</v>
      </c>
      <c r="BA45" s="9">
        <v>0.91045026904599369</v>
      </c>
      <c r="BB45" s="9">
        <v>0</v>
      </c>
      <c r="BC45" s="9">
        <v>16</v>
      </c>
      <c r="BD45" s="9">
        <v>6.09</v>
      </c>
      <c r="BZ45">
        <v>3.0409356725146199E-2</v>
      </c>
      <c r="CA45">
        <v>0.11724137931034483</v>
      </c>
      <c r="CB45">
        <v>3.0409356725146199E-2</v>
      </c>
    </row>
    <row r="46" spans="9:80" x14ac:dyDescent="0.25">
      <c r="I46" s="7">
        <v>8</v>
      </c>
      <c r="J46" s="6">
        <v>0.03</v>
      </c>
      <c r="K46" s="6">
        <v>0.17144660799776515</v>
      </c>
      <c r="L46" s="6">
        <v>0</v>
      </c>
      <c r="M46" s="6">
        <v>1</v>
      </c>
      <c r="AZ46" s="9">
        <v>43</v>
      </c>
      <c r="BA46" s="9">
        <v>0.90980053192254218</v>
      </c>
      <c r="BB46" s="9">
        <v>1</v>
      </c>
      <c r="BC46" s="9">
        <v>17</v>
      </c>
      <c r="BD46" s="9">
        <v>6.2349999999999994</v>
      </c>
      <c r="BZ46">
        <v>3.1578947368421054E-2</v>
      </c>
      <c r="CA46">
        <v>0.11724137931034483</v>
      </c>
      <c r="CB46">
        <v>3.1578947368421054E-2</v>
      </c>
    </row>
    <row r="47" spans="9:80" x14ac:dyDescent="0.25">
      <c r="I47" s="7">
        <v>9</v>
      </c>
      <c r="J47" s="6">
        <v>0.04</v>
      </c>
      <c r="K47" s="6">
        <v>0.19694638556693228</v>
      </c>
      <c r="L47" s="6">
        <v>0</v>
      </c>
      <c r="M47" s="6">
        <v>1</v>
      </c>
      <c r="AZ47" s="9">
        <v>44</v>
      </c>
      <c r="BA47" s="9">
        <v>0.90933221808714249</v>
      </c>
      <c r="BB47" s="9">
        <v>0</v>
      </c>
      <c r="BC47" s="9">
        <v>17</v>
      </c>
      <c r="BD47" s="9">
        <v>6.38</v>
      </c>
      <c r="BZ47">
        <v>3.1578947368421054E-2</v>
      </c>
      <c r="CA47">
        <v>0.12413793103448276</v>
      </c>
      <c r="CB47">
        <v>3.1578947368421054E-2</v>
      </c>
    </row>
    <row r="48" spans="9:80" x14ac:dyDescent="0.25">
      <c r="I48" s="7">
        <v>10</v>
      </c>
      <c r="J48" s="6">
        <v>0.01</v>
      </c>
      <c r="K48" s="6">
        <v>9.9999999999999992E-2</v>
      </c>
      <c r="L48" s="6">
        <v>0</v>
      </c>
      <c r="M48" s="6">
        <v>1</v>
      </c>
      <c r="AZ48" s="9">
        <v>45</v>
      </c>
      <c r="BA48" s="9">
        <v>0.90602972145509597</v>
      </c>
      <c r="BB48" s="9">
        <v>1</v>
      </c>
      <c r="BC48" s="9">
        <v>18</v>
      </c>
      <c r="BD48" s="9">
        <v>6.5249999999999995</v>
      </c>
      <c r="BZ48">
        <v>3.2748538011695909E-2</v>
      </c>
      <c r="CA48">
        <v>0.12413793103448276</v>
      </c>
      <c r="CB48">
        <v>3.2748538011695909E-2</v>
      </c>
    </row>
    <row r="49" spans="52:80" x14ac:dyDescent="0.25">
      <c r="AZ49" s="9">
        <v>46</v>
      </c>
      <c r="BA49" s="9">
        <v>0.90536655873855421</v>
      </c>
      <c r="BB49" s="9">
        <v>0</v>
      </c>
      <c r="BC49" s="9">
        <v>18</v>
      </c>
      <c r="BD49" s="9">
        <v>6.67</v>
      </c>
      <c r="BZ49">
        <v>3.2748538011695909E-2</v>
      </c>
      <c r="CA49">
        <v>0.1310344827586207</v>
      </c>
      <c r="CB49">
        <v>3.2748538011695909E-2</v>
      </c>
    </row>
    <row r="50" spans="52:80" x14ac:dyDescent="0.25">
      <c r="AZ50" s="9">
        <v>47</v>
      </c>
      <c r="BA50" s="9">
        <v>0.90506805929309908</v>
      </c>
      <c r="BB50" s="9">
        <v>1</v>
      </c>
      <c r="BC50" s="9">
        <v>19</v>
      </c>
      <c r="BD50" s="9">
        <v>6.8149999999999995</v>
      </c>
      <c r="BZ50">
        <v>3.3918128654970757E-2</v>
      </c>
      <c r="CA50">
        <v>0.1310344827586207</v>
      </c>
      <c r="CB50">
        <v>3.3918128654970757E-2</v>
      </c>
    </row>
    <row r="51" spans="52:80" x14ac:dyDescent="0.25">
      <c r="AZ51" s="9">
        <v>48</v>
      </c>
      <c r="BA51" s="9">
        <v>0.90327839197885607</v>
      </c>
      <c r="BB51" s="9">
        <v>0</v>
      </c>
      <c r="BC51" s="9">
        <v>19</v>
      </c>
      <c r="BD51" s="9">
        <v>6.9599999999999991</v>
      </c>
      <c r="BZ51">
        <v>3.3918128654970757E-2</v>
      </c>
      <c r="CA51">
        <v>0.13793103448275862</v>
      </c>
      <c r="CB51">
        <v>3.3918128654970757E-2</v>
      </c>
    </row>
    <row r="52" spans="52:80" x14ac:dyDescent="0.25">
      <c r="AZ52" s="9">
        <v>49</v>
      </c>
      <c r="BA52" s="9">
        <v>0.9018807270282363</v>
      </c>
      <c r="BB52" s="9">
        <v>1</v>
      </c>
      <c r="BC52" s="9">
        <v>20</v>
      </c>
      <c r="BD52" s="9">
        <v>7.1049999999999995</v>
      </c>
      <c r="BZ52">
        <v>3.5087719298245612E-2</v>
      </c>
      <c r="CA52">
        <v>0.13793103448275862</v>
      </c>
      <c r="CB52">
        <v>3.5087719298245612E-2</v>
      </c>
    </row>
    <row r="53" spans="52:80" x14ac:dyDescent="0.25">
      <c r="AZ53" s="9">
        <v>50</v>
      </c>
      <c r="BA53" s="9">
        <v>0.8980386187515752</v>
      </c>
      <c r="BB53" s="9">
        <v>0</v>
      </c>
      <c r="BC53" s="9">
        <v>20</v>
      </c>
      <c r="BD53" s="9">
        <v>7.2499999999999991</v>
      </c>
      <c r="BZ53">
        <v>3.5087719298245612E-2</v>
      </c>
      <c r="CA53">
        <v>0.14482758620689656</v>
      </c>
      <c r="CB53">
        <v>3.5087719298245612E-2</v>
      </c>
    </row>
    <row r="54" spans="52:80" x14ac:dyDescent="0.25">
      <c r="AZ54" s="9">
        <v>51</v>
      </c>
      <c r="BA54" s="9">
        <v>0.89409711172423534</v>
      </c>
      <c r="BB54" s="9">
        <v>1</v>
      </c>
      <c r="BC54" s="9">
        <v>21</v>
      </c>
      <c r="BD54" s="9">
        <v>7.3949999999999996</v>
      </c>
      <c r="BZ54">
        <v>3.6257309941520467E-2</v>
      </c>
      <c r="CA54">
        <v>0.14482758620689656</v>
      </c>
      <c r="CB54">
        <v>3.6257309941520467E-2</v>
      </c>
    </row>
    <row r="55" spans="52:80" x14ac:dyDescent="0.25">
      <c r="AZ55" s="9">
        <v>52</v>
      </c>
      <c r="BA55" s="9">
        <v>0.89321553447887048</v>
      </c>
      <c r="BB55" s="9">
        <v>0</v>
      </c>
      <c r="BC55" s="9">
        <v>21</v>
      </c>
      <c r="BD55" s="9">
        <v>7.5399999999999991</v>
      </c>
      <c r="BZ55">
        <v>3.6257309941520467E-2</v>
      </c>
      <c r="CA55">
        <v>0.15172413793103448</v>
      </c>
      <c r="CB55">
        <v>3.6257309941520467E-2</v>
      </c>
    </row>
    <row r="56" spans="52:80" x14ac:dyDescent="0.25">
      <c r="AZ56" s="9">
        <v>53</v>
      </c>
      <c r="BA56" s="9">
        <v>0.89287104844856446</v>
      </c>
      <c r="BB56" s="9">
        <v>1</v>
      </c>
      <c r="BC56" s="9">
        <v>22</v>
      </c>
      <c r="BD56" s="9">
        <v>7.6849999999999996</v>
      </c>
      <c r="BZ56">
        <v>3.7426900584795322E-2</v>
      </c>
      <c r="CA56">
        <v>0.15172413793103448</v>
      </c>
      <c r="CB56">
        <v>3.7426900584795322E-2</v>
      </c>
    </row>
    <row r="57" spans="52:80" x14ac:dyDescent="0.25">
      <c r="AZ57" s="9">
        <v>54</v>
      </c>
      <c r="BA57" s="9">
        <v>0.89241707260922087</v>
      </c>
      <c r="BB57" s="9">
        <v>0</v>
      </c>
      <c r="BC57" s="9">
        <v>22</v>
      </c>
      <c r="BD57" s="9">
        <v>7.8299999999999992</v>
      </c>
      <c r="BZ57">
        <v>3.8596491228070177E-2</v>
      </c>
      <c r="CA57">
        <v>0.15172413793103448</v>
      </c>
      <c r="CB57">
        <v>3.8596491228070177E-2</v>
      </c>
    </row>
    <row r="58" spans="52:80" x14ac:dyDescent="0.25">
      <c r="AZ58" s="9">
        <v>55</v>
      </c>
      <c r="BA58" s="9">
        <v>0.89192427489114057</v>
      </c>
      <c r="BB58" s="9">
        <v>0</v>
      </c>
      <c r="BC58" s="9">
        <v>22</v>
      </c>
      <c r="BD58" s="9">
        <v>7.9749999999999996</v>
      </c>
      <c r="BZ58">
        <v>3.8596491228070177E-2</v>
      </c>
      <c r="CA58">
        <v>0.15862068965517243</v>
      </c>
      <c r="CB58">
        <v>3.8596491228070177E-2</v>
      </c>
    </row>
    <row r="59" spans="52:80" x14ac:dyDescent="0.25">
      <c r="AZ59" s="9">
        <v>56</v>
      </c>
      <c r="BA59" s="9">
        <v>0.89018118247705758</v>
      </c>
      <c r="BB59" s="9">
        <v>1</v>
      </c>
      <c r="BC59" s="9">
        <v>23</v>
      </c>
      <c r="BD59" s="9">
        <v>8.1199999999999992</v>
      </c>
      <c r="BZ59">
        <v>3.8596491228070177E-2</v>
      </c>
      <c r="CA59">
        <v>0.16551724137931034</v>
      </c>
      <c r="CB59">
        <v>3.8596491228070177E-2</v>
      </c>
    </row>
    <row r="60" spans="52:80" x14ac:dyDescent="0.25">
      <c r="AZ60" s="9">
        <v>57</v>
      </c>
      <c r="BA60" s="9">
        <v>0.8897666273023962</v>
      </c>
      <c r="BB60" s="9">
        <v>1</v>
      </c>
      <c r="BC60" s="9">
        <v>24</v>
      </c>
      <c r="BD60" s="9">
        <v>8.2649999999999988</v>
      </c>
      <c r="BZ60">
        <v>3.8596491228070177E-2</v>
      </c>
      <c r="CA60">
        <v>0.17241379310344829</v>
      </c>
      <c r="CB60">
        <v>3.8596491228070177E-2</v>
      </c>
    </row>
    <row r="61" spans="52:80" x14ac:dyDescent="0.25">
      <c r="AZ61" s="9">
        <v>58</v>
      </c>
      <c r="BA61" s="9">
        <v>0.88537236140007181</v>
      </c>
      <c r="BB61" s="9">
        <v>1</v>
      </c>
      <c r="BC61" s="9">
        <v>25</v>
      </c>
      <c r="BD61" s="9">
        <v>8.41</v>
      </c>
      <c r="BZ61">
        <v>3.8596491228070177E-2</v>
      </c>
      <c r="CA61">
        <v>0.1793103448275862</v>
      </c>
      <c r="CB61">
        <v>3.8596491228070177E-2</v>
      </c>
    </row>
    <row r="62" spans="52:80" x14ac:dyDescent="0.25">
      <c r="AZ62" s="9">
        <v>59</v>
      </c>
      <c r="BA62" s="9">
        <v>0.8840416699321233</v>
      </c>
      <c r="BB62" s="9">
        <v>1</v>
      </c>
      <c r="BC62" s="9">
        <v>26</v>
      </c>
      <c r="BD62" s="9">
        <v>8.5549999999999997</v>
      </c>
      <c r="BZ62">
        <v>3.8596491228070177E-2</v>
      </c>
      <c r="CA62">
        <v>0.18620689655172415</v>
      </c>
      <c r="CB62">
        <v>3.8596491228070177E-2</v>
      </c>
    </row>
    <row r="63" spans="52:80" x14ac:dyDescent="0.25">
      <c r="AZ63" s="9">
        <v>60</v>
      </c>
      <c r="BA63" s="9">
        <v>0.88358888865289709</v>
      </c>
      <c r="BB63" s="9">
        <v>1</v>
      </c>
      <c r="BC63" s="9">
        <v>27</v>
      </c>
      <c r="BD63" s="9">
        <v>8.6999999999999993</v>
      </c>
      <c r="BZ63">
        <v>3.9766081871345033E-2</v>
      </c>
      <c r="CA63">
        <v>0.18620689655172415</v>
      </c>
      <c r="CB63">
        <v>3.9766081871345033E-2</v>
      </c>
    </row>
    <row r="64" spans="52:80" x14ac:dyDescent="0.25">
      <c r="AZ64" s="9">
        <v>61</v>
      </c>
      <c r="BA64" s="9">
        <v>0.88138810250354038</v>
      </c>
      <c r="BB64" s="9">
        <v>0</v>
      </c>
      <c r="BC64" s="9">
        <v>27</v>
      </c>
      <c r="BD64" s="9">
        <v>8.8449999999999989</v>
      </c>
      <c r="BZ64">
        <v>4.0935672514619881E-2</v>
      </c>
      <c r="CA64">
        <v>0.18620689655172415</v>
      </c>
      <c r="CB64">
        <v>4.0935672514619881E-2</v>
      </c>
    </row>
    <row r="65" spans="52:80" x14ac:dyDescent="0.25">
      <c r="AZ65" s="9">
        <v>62</v>
      </c>
      <c r="BA65" s="9">
        <v>0.8745796002374403</v>
      </c>
      <c r="BB65" s="9">
        <v>0</v>
      </c>
      <c r="BC65" s="9">
        <v>27</v>
      </c>
      <c r="BD65" s="9">
        <v>8.99</v>
      </c>
      <c r="BZ65">
        <v>4.2105263157894736E-2</v>
      </c>
      <c r="CA65">
        <v>0.18620689655172415</v>
      </c>
      <c r="CB65">
        <v>4.2105263157894736E-2</v>
      </c>
    </row>
    <row r="66" spans="52:80" x14ac:dyDescent="0.25">
      <c r="AZ66" s="9">
        <v>63</v>
      </c>
      <c r="BA66" s="9">
        <v>0.87181758123184172</v>
      </c>
      <c r="BB66" s="9">
        <v>0</v>
      </c>
      <c r="BC66" s="9">
        <v>27</v>
      </c>
      <c r="BD66" s="9">
        <v>9.1349999999999998</v>
      </c>
      <c r="BZ66">
        <v>4.2105263157894736E-2</v>
      </c>
      <c r="CA66">
        <v>0.19310344827586207</v>
      </c>
      <c r="CB66">
        <v>4.2105263157894736E-2</v>
      </c>
    </row>
    <row r="67" spans="52:80" x14ac:dyDescent="0.25">
      <c r="AZ67" s="9">
        <v>64</v>
      </c>
      <c r="BA67" s="9">
        <v>0.87143688060735336</v>
      </c>
      <c r="BB67" s="9">
        <v>1</v>
      </c>
      <c r="BC67" s="9">
        <v>28</v>
      </c>
      <c r="BD67" s="9">
        <v>9.2799999999999994</v>
      </c>
      <c r="BZ67">
        <v>4.3274853801169591E-2</v>
      </c>
      <c r="CA67">
        <v>0.19310344827586207</v>
      </c>
      <c r="CB67">
        <v>4.3274853801169591E-2</v>
      </c>
    </row>
    <row r="68" spans="52:80" x14ac:dyDescent="0.25">
      <c r="AZ68" s="9">
        <v>65</v>
      </c>
      <c r="BA68" s="9">
        <v>0.87128048697427884</v>
      </c>
      <c r="BB68" s="9">
        <v>0</v>
      </c>
      <c r="BC68" s="9">
        <v>28</v>
      </c>
      <c r="BD68" s="9">
        <v>9.4249999999999989</v>
      </c>
      <c r="BZ68">
        <v>4.4444444444444446E-2</v>
      </c>
      <c r="CA68">
        <v>0.19310344827586207</v>
      </c>
      <c r="CB68">
        <v>4.4444444444444446E-2</v>
      </c>
    </row>
    <row r="69" spans="52:80" x14ac:dyDescent="0.25">
      <c r="AZ69" s="9">
        <v>66</v>
      </c>
      <c r="BA69" s="9">
        <v>0.8708229614206412</v>
      </c>
      <c r="BB69" s="9">
        <v>0</v>
      </c>
      <c r="BC69" s="9">
        <v>28</v>
      </c>
      <c r="BD69" s="9">
        <v>9.5699999999999985</v>
      </c>
      <c r="BZ69">
        <v>4.4444444444444446E-2</v>
      </c>
      <c r="CA69">
        <v>0.2</v>
      </c>
      <c r="CB69">
        <v>4.4444444444444446E-2</v>
      </c>
    </row>
    <row r="70" spans="52:80" x14ac:dyDescent="0.25">
      <c r="AZ70" s="9">
        <v>67</v>
      </c>
      <c r="BA70" s="9">
        <v>0.86926506674178017</v>
      </c>
      <c r="BB70" s="9">
        <v>1</v>
      </c>
      <c r="BC70" s="9">
        <v>29</v>
      </c>
      <c r="BD70" s="9">
        <v>9.7149999999999999</v>
      </c>
      <c r="BZ70">
        <v>4.5614035087719301E-2</v>
      </c>
      <c r="CA70">
        <v>0.2</v>
      </c>
      <c r="CB70">
        <v>4.5614035087719301E-2</v>
      </c>
    </row>
    <row r="71" spans="52:80" x14ac:dyDescent="0.25">
      <c r="AZ71" s="9">
        <v>68</v>
      </c>
      <c r="BA71" s="9">
        <v>0.86856732942618953</v>
      </c>
      <c r="BB71" s="9">
        <v>0</v>
      </c>
      <c r="BC71" s="9">
        <v>29</v>
      </c>
      <c r="BD71" s="9">
        <v>9.86</v>
      </c>
      <c r="BZ71">
        <v>4.5614035087719301E-2</v>
      </c>
      <c r="CA71">
        <v>0.20689655172413793</v>
      </c>
      <c r="CB71">
        <v>4.5614035087719301E-2</v>
      </c>
    </row>
    <row r="72" spans="52:80" x14ac:dyDescent="0.25">
      <c r="AZ72" s="9">
        <v>69</v>
      </c>
      <c r="BA72" s="9">
        <v>0.86701904532315666</v>
      </c>
      <c r="BB72" s="9">
        <v>1</v>
      </c>
      <c r="BC72" s="9">
        <v>30</v>
      </c>
      <c r="BD72" s="9">
        <v>10.004999999999999</v>
      </c>
      <c r="BZ72">
        <v>4.6783625730994149E-2</v>
      </c>
      <c r="CA72">
        <v>0.20689655172413793</v>
      </c>
      <c r="CB72">
        <v>4.6783625730994149E-2</v>
      </c>
    </row>
    <row r="73" spans="52:80" x14ac:dyDescent="0.25">
      <c r="AZ73" s="9">
        <v>70</v>
      </c>
      <c r="BA73" s="9">
        <v>0.86653423133797081</v>
      </c>
      <c r="BB73" s="9">
        <v>0</v>
      </c>
      <c r="BC73" s="9">
        <v>30</v>
      </c>
      <c r="BD73" s="9">
        <v>10.149999999999999</v>
      </c>
      <c r="BZ73">
        <v>4.6783625730994149E-2</v>
      </c>
      <c r="CA73">
        <v>0.21379310344827587</v>
      </c>
      <c r="CB73">
        <v>4.6783625730994149E-2</v>
      </c>
    </row>
    <row r="74" spans="52:80" x14ac:dyDescent="0.25">
      <c r="AZ74" s="9">
        <v>71</v>
      </c>
      <c r="BA74" s="9">
        <v>0.86504193922988581</v>
      </c>
      <c r="BB74" s="9">
        <v>1</v>
      </c>
      <c r="BC74" s="9">
        <v>31</v>
      </c>
      <c r="BD74" s="9">
        <v>10.295</v>
      </c>
      <c r="BZ74">
        <v>4.7953216374269005E-2</v>
      </c>
      <c r="CA74">
        <v>0.21379310344827587</v>
      </c>
      <c r="CB74">
        <v>4.7953216374269005E-2</v>
      </c>
    </row>
    <row r="75" spans="52:80" x14ac:dyDescent="0.25">
      <c r="AZ75" s="9">
        <v>72</v>
      </c>
      <c r="BA75" s="9">
        <v>0.86497767563430916</v>
      </c>
      <c r="BB75" s="9">
        <v>0</v>
      </c>
      <c r="BC75" s="9">
        <v>31</v>
      </c>
      <c r="BD75" s="9">
        <v>10.44</v>
      </c>
      <c r="BZ75">
        <v>4.7953216374269005E-2</v>
      </c>
      <c r="CA75">
        <v>0.22068965517241379</v>
      </c>
      <c r="CB75">
        <v>4.7953216374269005E-2</v>
      </c>
    </row>
    <row r="76" spans="52:80" x14ac:dyDescent="0.25">
      <c r="AZ76" s="9">
        <v>73</v>
      </c>
      <c r="BA76" s="9">
        <v>0.86464986481483097</v>
      </c>
      <c r="BB76" s="9">
        <v>1</v>
      </c>
      <c r="BC76" s="9">
        <v>32</v>
      </c>
      <c r="BD76" s="9">
        <v>10.584999999999999</v>
      </c>
      <c r="BZ76">
        <v>4.912280701754386E-2</v>
      </c>
      <c r="CA76">
        <v>0.22068965517241379</v>
      </c>
      <c r="CB76">
        <v>4.912280701754386E-2</v>
      </c>
    </row>
    <row r="77" spans="52:80" x14ac:dyDescent="0.25">
      <c r="AZ77" s="9">
        <v>74</v>
      </c>
      <c r="BA77" s="9">
        <v>0.86404754648707949</v>
      </c>
      <c r="BB77" s="9">
        <v>0</v>
      </c>
      <c r="BC77" s="9">
        <v>32</v>
      </c>
      <c r="BD77" s="9">
        <v>10.729999999999999</v>
      </c>
      <c r="BZ77">
        <v>4.912280701754386E-2</v>
      </c>
      <c r="CA77">
        <v>0.22758620689655173</v>
      </c>
      <c r="CB77">
        <v>4.912280701754386E-2</v>
      </c>
    </row>
    <row r="78" spans="52:80" x14ac:dyDescent="0.25">
      <c r="AZ78" s="9">
        <v>75</v>
      </c>
      <c r="BA78" s="9">
        <v>0.86155230685712181</v>
      </c>
      <c r="BB78" s="9">
        <v>1</v>
      </c>
      <c r="BC78" s="9">
        <v>33</v>
      </c>
      <c r="BD78" s="9">
        <v>10.875</v>
      </c>
      <c r="BZ78">
        <v>4.912280701754386E-2</v>
      </c>
      <c r="CA78">
        <v>0.23448275862068965</v>
      </c>
      <c r="CB78">
        <v>4.912280701754386E-2</v>
      </c>
    </row>
    <row r="79" spans="52:80" x14ac:dyDescent="0.25">
      <c r="AZ79" s="9">
        <v>76</v>
      </c>
      <c r="BA79" s="9">
        <v>0.86053644696011911</v>
      </c>
      <c r="BB79" s="9">
        <v>1</v>
      </c>
      <c r="BC79" s="9">
        <v>34</v>
      </c>
      <c r="BD79" s="9">
        <v>11.02</v>
      </c>
      <c r="BZ79">
        <v>4.912280701754386E-2</v>
      </c>
      <c r="CA79">
        <v>0.2413793103448276</v>
      </c>
      <c r="CB79">
        <v>4.912280701754386E-2</v>
      </c>
    </row>
    <row r="80" spans="52:80" x14ac:dyDescent="0.25">
      <c r="AZ80" s="9">
        <v>77</v>
      </c>
      <c r="BA80" s="9">
        <v>0.85767852205027073</v>
      </c>
      <c r="BB80" s="9">
        <v>1</v>
      </c>
      <c r="BC80" s="9">
        <v>35</v>
      </c>
      <c r="BD80" s="9">
        <v>11.164999999999999</v>
      </c>
      <c r="BZ80">
        <v>5.0292397660818715E-2</v>
      </c>
      <c r="CA80">
        <v>0.2413793103448276</v>
      </c>
      <c r="CB80">
        <v>5.0292397660818715E-2</v>
      </c>
    </row>
    <row r="81" spans="52:80" x14ac:dyDescent="0.25">
      <c r="AZ81" s="9">
        <v>78</v>
      </c>
      <c r="BA81" s="9">
        <v>0.8571099742407986</v>
      </c>
      <c r="BB81" s="9">
        <v>0</v>
      </c>
      <c r="BC81" s="9">
        <v>35</v>
      </c>
      <c r="BD81" s="9">
        <v>11.309999999999999</v>
      </c>
      <c r="BZ81">
        <v>5.0292397660818715E-2</v>
      </c>
      <c r="CA81">
        <v>0.24827586206896551</v>
      </c>
      <c r="CB81">
        <v>5.0292397660818715E-2</v>
      </c>
    </row>
    <row r="82" spans="52:80" x14ac:dyDescent="0.25">
      <c r="AZ82" s="9">
        <v>79</v>
      </c>
      <c r="BA82" s="9">
        <v>0.85069242821848501</v>
      </c>
      <c r="BB82" s="9">
        <v>1</v>
      </c>
      <c r="BC82" s="9">
        <v>36</v>
      </c>
      <c r="BD82" s="9">
        <v>11.455</v>
      </c>
      <c r="BZ82">
        <v>5.146198830409357E-2</v>
      </c>
      <c r="CA82">
        <v>0.24827586206896551</v>
      </c>
      <c r="CB82">
        <v>5.146198830409357E-2</v>
      </c>
    </row>
    <row r="83" spans="52:80" x14ac:dyDescent="0.25">
      <c r="AZ83" s="9">
        <v>80</v>
      </c>
      <c r="BA83" s="9">
        <v>0.84437283393663143</v>
      </c>
      <c r="BB83" s="9">
        <v>0</v>
      </c>
      <c r="BC83" s="9">
        <v>36</v>
      </c>
      <c r="BD83" s="9">
        <v>11.6</v>
      </c>
      <c r="BZ83">
        <v>5.146198830409357E-2</v>
      </c>
      <c r="CA83">
        <v>0.25517241379310346</v>
      </c>
      <c r="CB83">
        <v>5.146198830409357E-2</v>
      </c>
    </row>
    <row r="84" spans="52:80" x14ac:dyDescent="0.25">
      <c r="AZ84" s="9">
        <v>81</v>
      </c>
      <c r="BA84" s="9">
        <v>0.84233303154281436</v>
      </c>
      <c r="BB84" s="9">
        <v>1</v>
      </c>
      <c r="BC84" s="9">
        <v>37</v>
      </c>
      <c r="BD84" s="9">
        <v>11.744999999999999</v>
      </c>
      <c r="BZ84">
        <v>5.146198830409357E-2</v>
      </c>
      <c r="CA84">
        <v>0.2620689655172414</v>
      </c>
      <c r="CB84">
        <v>5.146198830409357E-2</v>
      </c>
    </row>
    <row r="85" spans="52:80" x14ac:dyDescent="0.25">
      <c r="AZ85" s="9">
        <v>82</v>
      </c>
      <c r="BA85" s="9">
        <v>0.84206515456139719</v>
      </c>
      <c r="BB85" s="9">
        <v>1</v>
      </c>
      <c r="BC85" s="9">
        <v>38</v>
      </c>
      <c r="BD85" s="9">
        <v>11.889999999999999</v>
      </c>
      <c r="BZ85">
        <v>5.146198830409357E-2</v>
      </c>
      <c r="CA85">
        <v>0.26896551724137929</v>
      </c>
      <c r="CB85">
        <v>5.146198830409357E-2</v>
      </c>
    </row>
    <row r="86" spans="52:80" x14ac:dyDescent="0.25">
      <c r="AZ86" s="9">
        <v>83</v>
      </c>
      <c r="BA86" s="9">
        <v>0.84152239209211033</v>
      </c>
      <c r="BB86" s="9">
        <v>1</v>
      </c>
      <c r="BC86" s="9">
        <v>39</v>
      </c>
      <c r="BD86" s="9">
        <v>12.034999999999998</v>
      </c>
      <c r="BZ86">
        <v>5.2631578947368418E-2</v>
      </c>
      <c r="CA86">
        <v>0.26896551724137929</v>
      </c>
      <c r="CB86">
        <v>5.2631578947368418E-2</v>
      </c>
    </row>
    <row r="87" spans="52:80" x14ac:dyDescent="0.25">
      <c r="AZ87" s="9">
        <v>84</v>
      </c>
      <c r="BA87" s="9">
        <v>0.84027093857022028</v>
      </c>
      <c r="BB87" s="9">
        <v>0</v>
      </c>
      <c r="BC87" s="9">
        <v>39</v>
      </c>
      <c r="BD87" s="9">
        <v>12.18</v>
      </c>
      <c r="BZ87">
        <v>5.3801169590643273E-2</v>
      </c>
      <c r="CA87">
        <v>0.26896551724137929</v>
      </c>
      <c r="CB87">
        <v>5.3801169590643273E-2</v>
      </c>
    </row>
    <row r="88" spans="52:80" x14ac:dyDescent="0.25">
      <c r="AZ88" s="9">
        <v>85</v>
      </c>
      <c r="BA88" s="9">
        <v>0.83826878093125379</v>
      </c>
      <c r="BB88" s="9">
        <v>0</v>
      </c>
      <c r="BC88" s="9">
        <v>39</v>
      </c>
      <c r="BD88" s="9">
        <v>12.324999999999999</v>
      </c>
      <c r="BZ88">
        <v>5.4970760233918128E-2</v>
      </c>
      <c r="CA88">
        <v>0.26896551724137929</v>
      </c>
      <c r="CB88">
        <v>5.4970760233918128E-2</v>
      </c>
    </row>
    <row r="89" spans="52:80" x14ac:dyDescent="0.25">
      <c r="AZ89" s="9">
        <v>86</v>
      </c>
      <c r="BA89" s="9">
        <v>0.8379278610775297</v>
      </c>
      <c r="BB89" s="9">
        <v>0</v>
      </c>
      <c r="BC89" s="9">
        <v>39</v>
      </c>
      <c r="BD89" s="9">
        <v>12.469999999999999</v>
      </c>
      <c r="BZ89">
        <v>5.4970760233918128E-2</v>
      </c>
      <c r="CA89">
        <v>0.27586206896551724</v>
      </c>
      <c r="CB89">
        <v>5.4970760233918128E-2</v>
      </c>
    </row>
    <row r="90" spans="52:80" x14ac:dyDescent="0.25">
      <c r="AZ90" s="9">
        <v>87</v>
      </c>
      <c r="BA90" s="9">
        <v>0.83195276398067497</v>
      </c>
      <c r="BB90" s="9">
        <v>1</v>
      </c>
      <c r="BC90" s="9">
        <v>40</v>
      </c>
      <c r="BD90" s="9">
        <v>12.614999999999998</v>
      </c>
      <c r="BZ90">
        <v>5.6140350877192984E-2</v>
      </c>
      <c r="CA90">
        <v>0.27586206896551724</v>
      </c>
      <c r="CB90">
        <v>5.6140350877192984E-2</v>
      </c>
    </row>
    <row r="91" spans="52:80" x14ac:dyDescent="0.25">
      <c r="AZ91" s="9">
        <v>88</v>
      </c>
      <c r="BA91" s="9">
        <v>0.83049552765320256</v>
      </c>
      <c r="BB91" s="9">
        <v>0</v>
      </c>
      <c r="BC91" s="9">
        <v>40</v>
      </c>
      <c r="BD91" s="9">
        <v>12.76</v>
      </c>
      <c r="BZ91">
        <v>5.7309941520467839E-2</v>
      </c>
      <c r="CA91">
        <v>0.27586206896551724</v>
      </c>
      <c r="CB91">
        <v>5.7309941520467839E-2</v>
      </c>
    </row>
    <row r="92" spans="52:80" x14ac:dyDescent="0.25">
      <c r="AZ92" s="9">
        <v>89</v>
      </c>
      <c r="BA92" s="9">
        <v>0.83024107230360789</v>
      </c>
      <c r="BB92" s="9">
        <v>0</v>
      </c>
      <c r="BC92" s="9">
        <v>40</v>
      </c>
      <c r="BD92" s="9">
        <v>12.904999999999999</v>
      </c>
      <c r="BZ92">
        <v>5.8479532163742687E-2</v>
      </c>
      <c r="CA92">
        <v>0.27586206896551724</v>
      </c>
      <c r="CB92">
        <v>5.8479532163742687E-2</v>
      </c>
    </row>
    <row r="93" spans="52:80" x14ac:dyDescent="0.25">
      <c r="AZ93" s="9">
        <v>90</v>
      </c>
      <c r="BA93" s="9">
        <v>0.82588426635828427</v>
      </c>
      <c r="BB93" s="9">
        <v>0</v>
      </c>
      <c r="BC93" s="9">
        <v>40</v>
      </c>
      <c r="BD93" s="9">
        <v>13.049999999999999</v>
      </c>
      <c r="BZ93">
        <v>5.8479532163742687E-2</v>
      </c>
      <c r="CA93">
        <v>0.28275862068965518</v>
      </c>
      <c r="CB93">
        <v>5.8479532163742687E-2</v>
      </c>
    </row>
    <row r="94" spans="52:80" x14ac:dyDescent="0.25">
      <c r="AZ94" s="9">
        <v>91</v>
      </c>
      <c r="BA94" s="9">
        <v>0.82587637370763267</v>
      </c>
      <c r="BB94" s="9">
        <v>1</v>
      </c>
      <c r="BC94" s="9">
        <v>41</v>
      </c>
      <c r="BD94" s="9">
        <v>13.194999999999999</v>
      </c>
      <c r="BZ94">
        <v>5.9649122807017542E-2</v>
      </c>
      <c r="CA94">
        <v>0.28275862068965518</v>
      </c>
      <c r="CB94">
        <v>5.9649122807017542E-2</v>
      </c>
    </row>
    <row r="95" spans="52:80" x14ac:dyDescent="0.25">
      <c r="AZ95" s="9">
        <v>92</v>
      </c>
      <c r="BA95" s="9">
        <v>0.82321477300623802</v>
      </c>
      <c r="BB95" s="9">
        <v>0</v>
      </c>
      <c r="BC95" s="9">
        <v>41</v>
      </c>
      <c r="BD95" s="9">
        <v>13.34</v>
      </c>
      <c r="BZ95">
        <v>5.9649122807017542E-2</v>
      </c>
      <c r="CA95">
        <v>0.28965517241379313</v>
      </c>
      <c r="CB95">
        <v>5.9649122807017542E-2</v>
      </c>
    </row>
    <row r="96" spans="52:80" x14ac:dyDescent="0.25">
      <c r="AZ96" s="9">
        <v>93</v>
      </c>
      <c r="BA96" s="9">
        <v>0.81986319071219294</v>
      </c>
      <c r="BB96" s="9">
        <v>1</v>
      </c>
      <c r="BC96" s="9">
        <v>42</v>
      </c>
      <c r="BD96" s="9">
        <v>13.484999999999999</v>
      </c>
      <c r="BZ96">
        <v>6.0818713450292397E-2</v>
      </c>
      <c r="CA96">
        <v>0.28965517241379313</v>
      </c>
      <c r="CB96">
        <v>6.0818713450292397E-2</v>
      </c>
    </row>
    <row r="97" spans="52:80" x14ac:dyDescent="0.25">
      <c r="AZ97" s="9">
        <v>94</v>
      </c>
      <c r="BA97" s="9">
        <v>0.81675776117739429</v>
      </c>
      <c r="BB97" s="9">
        <v>0</v>
      </c>
      <c r="BC97" s="9">
        <v>42</v>
      </c>
      <c r="BD97" s="9">
        <v>13.629999999999999</v>
      </c>
      <c r="BZ97">
        <v>6.1988304093567252E-2</v>
      </c>
      <c r="CA97">
        <v>0.28965517241379313</v>
      </c>
      <c r="CB97">
        <v>6.1988304093567252E-2</v>
      </c>
    </row>
    <row r="98" spans="52:80" x14ac:dyDescent="0.25">
      <c r="AZ98" s="9">
        <v>95</v>
      </c>
      <c r="BA98" s="9">
        <v>0.81079490973687673</v>
      </c>
      <c r="BB98" s="9">
        <v>0</v>
      </c>
      <c r="BC98" s="9">
        <v>42</v>
      </c>
      <c r="BD98" s="9">
        <v>13.774999999999999</v>
      </c>
      <c r="BZ98">
        <v>6.3157894736842107E-2</v>
      </c>
      <c r="CA98">
        <v>0.28965517241379313</v>
      </c>
      <c r="CB98">
        <v>6.3157894736842107E-2</v>
      </c>
    </row>
    <row r="99" spans="52:80" x14ac:dyDescent="0.25">
      <c r="AZ99" s="9">
        <v>96</v>
      </c>
      <c r="BA99" s="9">
        <v>0.81008895526184654</v>
      </c>
      <c r="BB99" s="9">
        <v>0</v>
      </c>
      <c r="BC99" s="9">
        <v>42</v>
      </c>
      <c r="BD99" s="9">
        <v>13.919999999999998</v>
      </c>
      <c r="BZ99">
        <v>6.3157894736842107E-2</v>
      </c>
      <c r="CA99">
        <v>0.29655172413793102</v>
      </c>
      <c r="CB99">
        <v>6.3157894736842107E-2</v>
      </c>
    </row>
    <row r="100" spans="52:80" x14ac:dyDescent="0.25">
      <c r="AZ100" s="9">
        <v>97</v>
      </c>
      <c r="BA100" s="9">
        <v>0.80832547722827552</v>
      </c>
      <c r="BB100" s="9">
        <v>1</v>
      </c>
      <c r="BC100" s="9">
        <v>43</v>
      </c>
      <c r="BD100" s="9">
        <v>14.065</v>
      </c>
      <c r="BZ100">
        <v>6.3157894736842107E-2</v>
      </c>
      <c r="CA100">
        <v>0.30344827586206896</v>
      </c>
      <c r="CB100">
        <v>6.3157894736842107E-2</v>
      </c>
    </row>
    <row r="101" spans="52:80" x14ac:dyDescent="0.25">
      <c r="AZ101" s="9">
        <v>98</v>
      </c>
      <c r="BA101" s="9">
        <v>0.80485354048814106</v>
      </c>
      <c r="BB101" s="9">
        <v>1</v>
      </c>
      <c r="BC101" s="9">
        <v>44</v>
      </c>
      <c r="BD101" s="9">
        <v>14.209999999999999</v>
      </c>
      <c r="BZ101">
        <v>6.4327485380116955E-2</v>
      </c>
      <c r="CA101">
        <v>0.30344827586206896</v>
      </c>
      <c r="CB101">
        <v>6.4327485380116955E-2</v>
      </c>
    </row>
    <row r="102" spans="52:80" x14ac:dyDescent="0.25">
      <c r="AZ102" s="9">
        <v>99</v>
      </c>
      <c r="BA102" s="9">
        <v>0.80386217543422744</v>
      </c>
      <c r="BB102" s="9">
        <v>0</v>
      </c>
      <c r="BC102" s="9">
        <v>44</v>
      </c>
      <c r="BD102" s="9">
        <v>14.354999999999999</v>
      </c>
      <c r="BZ102">
        <v>6.5497076023391818E-2</v>
      </c>
      <c r="CA102">
        <v>0.30344827586206896</v>
      </c>
      <c r="CB102">
        <v>6.5497076023391818E-2</v>
      </c>
    </row>
    <row r="103" spans="52:80" x14ac:dyDescent="0.25">
      <c r="AZ103" s="9">
        <v>100</v>
      </c>
      <c r="BA103" s="9">
        <v>0.80242971906194971</v>
      </c>
      <c r="BB103" s="9">
        <v>0</v>
      </c>
      <c r="BC103" s="9">
        <v>44</v>
      </c>
      <c r="BD103" s="9">
        <v>14.499999999999998</v>
      </c>
      <c r="BZ103">
        <v>6.6666666666666666E-2</v>
      </c>
      <c r="CA103">
        <v>0.30344827586206896</v>
      </c>
      <c r="CB103">
        <v>6.6666666666666666E-2</v>
      </c>
    </row>
    <row r="104" spans="52:80" x14ac:dyDescent="0.25">
      <c r="AZ104" s="10">
        <v>101</v>
      </c>
      <c r="BA104" s="10">
        <v>0.80190328222669149</v>
      </c>
      <c r="BB104" s="10">
        <v>0</v>
      </c>
      <c r="BC104" s="10">
        <v>44</v>
      </c>
      <c r="BD104" s="10">
        <v>14.645</v>
      </c>
      <c r="BZ104">
        <v>6.6666666666666666E-2</v>
      </c>
      <c r="CA104">
        <v>0.31034482758620691</v>
      </c>
      <c r="CB104">
        <v>6.6666666666666666E-2</v>
      </c>
    </row>
    <row r="105" spans="52:80" x14ac:dyDescent="0.25">
      <c r="AZ105" s="10">
        <v>102</v>
      </c>
      <c r="BA105" s="10">
        <v>0.80146538106426013</v>
      </c>
      <c r="BB105" s="10">
        <v>1</v>
      </c>
      <c r="BC105" s="10">
        <v>45</v>
      </c>
      <c r="BD105" s="10">
        <v>14.79</v>
      </c>
      <c r="BZ105">
        <v>6.7836257309941514E-2</v>
      </c>
      <c r="CA105">
        <v>0.31034482758620691</v>
      </c>
      <c r="CB105">
        <v>6.7836257309941514E-2</v>
      </c>
    </row>
    <row r="106" spans="52:80" x14ac:dyDescent="0.25">
      <c r="AZ106" s="10">
        <v>103</v>
      </c>
      <c r="BA106" s="10">
        <v>0.80073203902200074</v>
      </c>
      <c r="BB106" s="10">
        <v>0</v>
      </c>
      <c r="BC106" s="10">
        <v>45</v>
      </c>
      <c r="BD106" s="10">
        <v>14.934999999999999</v>
      </c>
      <c r="BZ106">
        <v>6.9005847953216376E-2</v>
      </c>
      <c r="CA106">
        <v>0.31034482758620691</v>
      </c>
      <c r="CB106">
        <v>6.9005847953216376E-2</v>
      </c>
    </row>
    <row r="107" spans="52:80" x14ac:dyDescent="0.25">
      <c r="AZ107" s="10">
        <v>104</v>
      </c>
      <c r="BA107" s="10">
        <v>0.79936068510677882</v>
      </c>
      <c r="BB107" s="10">
        <v>0</v>
      </c>
      <c r="BC107" s="10">
        <v>45</v>
      </c>
      <c r="BD107" s="10">
        <v>15.079999999999998</v>
      </c>
      <c r="BZ107">
        <v>6.9005847953216376E-2</v>
      </c>
      <c r="CA107">
        <v>0.31724137931034485</v>
      </c>
      <c r="CB107">
        <v>6.9005847953216376E-2</v>
      </c>
    </row>
    <row r="108" spans="52:80" x14ac:dyDescent="0.25">
      <c r="AZ108" s="10">
        <v>105</v>
      </c>
      <c r="BA108" s="10">
        <v>0.79873556849860772</v>
      </c>
      <c r="BB108" s="10">
        <v>1</v>
      </c>
      <c r="BC108" s="10">
        <v>46</v>
      </c>
      <c r="BD108" s="10">
        <v>15.225</v>
      </c>
      <c r="BZ108">
        <v>6.9005847953216376E-2</v>
      </c>
      <c r="CA108">
        <v>0.32413793103448274</v>
      </c>
      <c r="CB108">
        <v>6.9005847953216376E-2</v>
      </c>
    </row>
    <row r="109" spans="52:80" x14ac:dyDescent="0.25">
      <c r="AZ109" s="10">
        <v>106</v>
      </c>
      <c r="BA109" s="10">
        <v>0.79831735211477939</v>
      </c>
      <c r="BB109" s="10">
        <v>1</v>
      </c>
      <c r="BC109" s="10">
        <v>47</v>
      </c>
      <c r="BD109" s="10">
        <v>15.37</v>
      </c>
      <c r="BZ109">
        <v>7.0175438596491224E-2</v>
      </c>
      <c r="CA109">
        <v>0.32413793103448274</v>
      </c>
      <c r="CB109">
        <v>7.0175438596491224E-2</v>
      </c>
    </row>
    <row r="110" spans="52:80" x14ac:dyDescent="0.25">
      <c r="AZ110" s="10">
        <v>107</v>
      </c>
      <c r="BA110" s="10">
        <v>0.79465745716433744</v>
      </c>
      <c r="BB110" s="10">
        <v>0</v>
      </c>
      <c r="BC110" s="10">
        <v>47</v>
      </c>
      <c r="BD110" s="10">
        <v>15.514999999999999</v>
      </c>
      <c r="BZ110">
        <v>7.0175438596491224E-2</v>
      </c>
      <c r="CA110">
        <v>0.33103448275862069</v>
      </c>
      <c r="CB110">
        <v>7.0175438596491224E-2</v>
      </c>
    </row>
    <row r="111" spans="52:80" x14ac:dyDescent="0.25">
      <c r="AZ111" s="10">
        <v>108</v>
      </c>
      <c r="BA111" s="10">
        <v>0.79423935479037622</v>
      </c>
      <c r="BB111" s="10">
        <v>1</v>
      </c>
      <c r="BC111" s="10">
        <v>48</v>
      </c>
      <c r="BD111" s="10">
        <v>15.659999999999998</v>
      </c>
      <c r="BZ111">
        <v>7.0175438596491224E-2</v>
      </c>
      <c r="CA111">
        <v>0.33793103448275863</v>
      </c>
      <c r="CB111">
        <v>7.0175438596491224E-2</v>
      </c>
    </row>
    <row r="112" spans="52:80" x14ac:dyDescent="0.25">
      <c r="AZ112" s="10">
        <v>109</v>
      </c>
      <c r="BA112" s="10">
        <v>0.79328812405705196</v>
      </c>
      <c r="BB112" s="10">
        <v>1</v>
      </c>
      <c r="BC112" s="10">
        <v>49</v>
      </c>
      <c r="BD112" s="10">
        <v>15.805</v>
      </c>
      <c r="BZ112">
        <v>7.1345029239766086E-2</v>
      </c>
      <c r="CA112">
        <v>0.33793103448275863</v>
      </c>
      <c r="CB112">
        <v>7.1345029239766086E-2</v>
      </c>
    </row>
    <row r="113" spans="52:80" x14ac:dyDescent="0.25">
      <c r="AZ113" s="10">
        <v>110</v>
      </c>
      <c r="BA113" s="10">
        <v>0.78864032745221535</v>
      </c>
      <c r="BB113" s="10">
        <v>0</v>
      </c>
      <c r="BC113" s="10">
        <v>49</v>
      </c>
      <c r="BD113" s="10">
        <v>15.95</v>
      </c>
      <c r="BZ113">
        <v>7.1345029239766086E-2</v>
      </c>
      <c r="CA113">
        <v>0.34482758620689657</v>
      </c>
      <c r="CB113">
        <v>7.1345029239766086E-2</v>
      </c>
    </row>
    <row r="114" spans="52:80" x14ac:dyDescent="0.25">
      <c r="AZ114" s="10">
        <v>111</v>
      </c>
      <c r="BA114" s="10">
        <v>0.78758983056030885</v>
      </c>
      <c r="BB114" s="10">
        <v>1</v>
      </c>
      <c r="BC114" s="10">
        <v>50</v>
      </c>
      <c r="BD114" s="10">
        <v>16.094999999999999</v>
      </c>
      <c r="BZ114">
        <v>7.2514619883040934E-2</v>
      </c>
      <c r="CA114">
        <v>0.34482758620689657</v>
      </c>
      <c r="CB114">
        <v>7.2514619883040934E-2</v>
      </c>
    </row>
    <row r="115" spans="52:80" x14ac:dyDescent="0.25">
      <c r="AZ115" s="10">
        <v>112</v>
      </c>
      <c r="BA115" s="10">
        <v>0.78706817267705065</v>
      </c>
      <c r="BB115" s="10">
        <v>0</v>
      </c>
      <c r="BC115" s="10">
        <v>50</v>
      </c>
      <c r="BD115" s="10">
        <v>16.239999999999998</v>
      </c>
      <c r="BZ115">
        <v>7.3684210526315783E-2</v>
      </c>
      <c r="CA115">
        <v>0.34482758620689657</v>
      </c>
      <c r="CB115">
        <v>7.3684210526315783E-2</v>
      </c>
    </row>
    <row r="116" spans="52:80" x14ac:dyDescent="0.25">
      <c r="AZ116" s="10">
        <v>113</v>
      </c>
      <c r="BA116" s="10">
        <v>0.78630922992307284</v>
      </c>
      <c r="BB116" s="10">
        <v>0</v>
      </c>
      <c r="BC116" s="10">
        <v>50</v>
      </c>
      <c r="BD116" s="10">
        <v>16.384999999999998</v>
      </c>
      <c r="BZ116">
        <v>7.4853801169590645E-2</v>
      </c>
      <c r="CA116">
        <v>0.34482758620689657</v>
      </c>
      <c r="CB116">
        <v>7.4853801169590645E-2</v>
      </c>
    </row>
    <row r="117" spans="52:80" x14ac:dyDescent="0.25">
      <c r="AZ117" s="10">
        <v>114</v>
      </c>
      <c r="BA117" s="10">
        <v>0.78607753717976125</v>
      </c>
      <c r="BB117" s="10">
        <v>0</v>
      </c>
      <c r="BC117" s="10">
        <v>50</v>
      </c>
      <c r="BD117" s="10">
        <v>16.529999999999998</v>
      </c>
      <c r="BZ117">
        <v>7.4853801169590645E-2</v>
      </c>
      <c r="CA117">
        <v>0.35172413793103446</v>
      </c>
      <c r="CB117">
        <v>7.4853801169590645E-2</v>
      </c>
    </row>
    <row r="118" spans="52:80" x14ac:dyDescent="0.25">
      <c r="AZ118" s="10">
        <v>115</v>
      </c>
      <c r="BA118" s="10">
        <v>0.78222302533707089</v>
      </c>
      <c r="BB118" s="10">
        <v>1</v>
      </c>
      <c r="BC118" s="10">
        <v>51</v>
      </c>
      <c r="BD118" s="10">
        <v>16.674999999999997</v>
      </c>
      <c r="BZ118">
        <v>7.4853801169590645E-2</v>
      </c>
      <c r="CA118">
        <v>0.35862068965517241</v>
      </c>
      <c r="CB118">
        <v>7.4853801169590645E-2</v>
      </c>
    </row>
    <row r="119" spans="52:80" x14ac:dyDescent="0.25">
      <c r="AZ119" s="10">
        <v>116</v>
      </c>
      <c r="BA119" s="10">
        <v>0.77922586344772582</v>
      </c>
      <c r="BB119" s="10">
        <v>1</v>
      </c>
      <c r="BC119" s="10">
        <v>52</v>
      </c>
      <c r="BD119" s="10">
        <v>16.82</v>
      </c>
      <c r="BZ119">
        <v>7.4853801169590645E-2</v>
      </c>
      <c r="CA119">
        <v>0.36551724137931035</v>
      </c>
      <c r="CB119">
        <v>7.4853801169590645E-2</v>
      </c>
    </row>
    <row r="120" spans="52:80" x14ac:dyDescent="0.25">
      <c r="AZ120" s="10">
        <v>117</v>
      </c>
      <c r="BA120" s="10">
        <v>0.77909336617758096</v>
      </c>
      <c r="BB120" s="10">
        <v>1</v>
      </c>
      <c r="BC120" s="10">
        <v>53</v>
      </c>
      <c r="BD120" s="10">
        <v>16.965</v>
      </c>
      <c r="BZ120">
        <v>7.6023391812865493E-2</v>
      </c>
      <c r="CA120">
        <v>0.36551724137931035</v>
      </c>
      <c r="CB120">
        <v>7.6023391812865493E-2</v>
      </c>
    </row>
    <row r="121" spans="52:80" x14ac:dyDescent="0.25">
      <c r="AZ121" s="10">
        <v>118</v>
      </c>
      <c r="BA121" s="10">
        <v>0.77854098636386182</v>
      </c>
      <c r="BB121" s="10">
        <v>0</v>
      </c>
      <c r="BC121" s="10">
        <v>53</v>
      </c>
      <c r="BD121" s="10">
        <v>17.11</v>
      </c>
      <c r="BZ121">
        <v>7.7192982456140355E-2</v>
      </c>
      <c r="CA121">
        <v>0.36551724137931035</v>
      </c>
      <c r="CB121">
        <v>7.7192982456140355E-2</v>
      </c>
    </row>
    <row r="122" spans="52:80" x14ac:dyDescent="0.25">
      <c r="AZ122" s="10">
        <v>119</v>
      </c>
      <c r="BA122" s="10">
        <v>0.7782295571810447</v>
      </c>
      <c r="BB122" s="10">
        <v>0</v>
      </c>
      <c r="BC122" s="10">
        <v>53</v>
      </c>
      <c r="BD122" s="10">
        <v>17.254999999999999</v>
      </c>
      <c r="BZ122">
        <v>7.8362573099415203E-2</v>
      </c>
      <c r="CA122">
        <v>0.36551724137931035</v>
      </c>
      <c r="CB122">
        <v>7.8362573099415203E-2</v>
      </c>
    </row>
    <row r="123" spans="52:80" x14ac:dyDescent="0.25">
      <c r="AZ123" s="10">
        <v>120</v>
      </c>
      <c r="BA123" s="10">
        <v>0.77349339283936069</v>
      </c>
      <c r="BB123" s="10">
        <v>0</v>
      </c>
      <c r="BC123" s="10">
        <v>53</v>
      </c>
      <c r="BD123" s="10">
        <v>17.399999999999999</v>
      </c>
      <c r="BZ123">
        <v>7.9532163742690065E-2</v>
      </c>
      <c r="CA123">
        <v>0.36551724137931035</v>
      </c>
      <c r="CB123">
        <v>7.9532163742690065E-2</v>
      </c>
    </row>
    <row r="124" spans="52:80" x14ac:dyDescent="0.25">
      <c r="AZ124" s="10">
        <v>121</v>
      </c>
      <c r="BA124" s="10">
        <v>0.76969126878891569</v>
      </c>
      <c r="BB124" s="10">
        <v>0</v>
      </c>
      <c r="BC124" s="10">
        <v>53</v>
      </c>
      <c r="BD124" s="10">
        <v>17.544999999999998</v>
      </c>
      <c r="BZ124">
        <v>7.9532163742690065E-2</v>
      </c>
      <c r="CA124">
        <v>0.3724137931034483</v>
      </c>
      <c r="CB124">
        <v>7.9532163742690065E-2</v>
      </c>
    </row>
    <row r="125" spans="52:80" x14ac:dyDescent="0.25">
      <c r="AZ125" s="10">
        <v>122</v>
      </c>
      <c r="BA125" s="10">
        <v>0.76659296067511029</v>
      </c>
      <c r="BB125" s="10">
        <v>1</v>
      </c>
      <c r="BC125" s="10">
        <v>54</v>
      </c>
      <c r="BD125" s="10">
        <v>17.689999999999998</v>
      </c>
      <c r="BZ125">
        <v>7.9532163742690065E-2</v>
      </c>
      <c r="CA125">
        <v>0.37931034482758619</v>
      </c>
      <c r="CB125">
        <v>7.9532163742690065E-2</v>
      </c>
    </row>
    <row r="126" spans="52:80" x14ac:dyDescent="0.25">
      <c r="AZ126" s="10">
        <v>123</v>
      </c>
      <c r="BA126" s="10">
        <v>0.76503518580120922</v>
      </c>
      <c r="BB126" s="10">
        <v>1</v>
      </c>
      <c r="BC126" s="10">
        <v>55</v>
      </c>
      <c r="BD126" s="10">
        <v>17.834999999999997</v>
      </c>
      <c r="BZ126">
        <v>7.9532163742690065E-2</v>
      </c>
      <c r="CA126">
        <v>0.38620689655172413</v>
      </c>
      <c r="CB126">
        <v>7.9532163742690065E-2</v>
      </c>
    </row>
    <row r="127" spans="52:80" x14ac:dyDescent="0.25">
      <c r="AZ127" s="10">
        <v>124</v>
      </c>
      <c r="BA127" s="10">
        <v>0.7641937473863808</v>
      </c>
      <c r="BB127" s="10">
        <v>1</v>
      </c>
      <c r="BC127" s="10">
        <v>56</v>
      </c>
      <c r="BD127" s="10">
        <v>17.98</v>
      </c>
      <c r="BZ127">
        <v>8.0701754385964913E-2</v>
      </c>
      <c r="CA127">
        <v>0.38620689655172413</v>
      </c>
      <c r="CB127">
        <v>8.0701754385964913E-2</v>
      </c>
    </row>
    <row r="128" spans="52:80" x14ac:dyDescent="0.25">
      <c r="AZ128" s="10">
        <v>125</v>
      </c>
      <c r="BA128" s="10">
        <v>0.76401040104018891</v>
      </c>
      <c r="BB128" s="10">
        <v>0</v>
      </c>
      <c r="BC128" s="10">
        <v>56</v>
      </c>
      <c r="BD128" s="10">
        <v>18.125</v>
      </c>
      <c r="BZ128">
        <v>8.1871345029239762E-2</v>
      </c>
      <c r="CA128">
        <v>0.38620689655172413</v>
      </c>
      <c r="CB128">
        <v>8.1871345029239762E-2</v>
      </c>
    </row>
    <row r="129" spans="52:80" x14ac:dyDescent="0.25">
      <c r="AZ129" s="10">
        <v>126</v>
      </c>
      <c r="BA129" s="10">
        <v>0.76391315025008399</v>
      </c>
      <c r="BB129" s="10">
        <v>0</v>
      </c>
      <c r="BC129" s="10">
        <v>56</v>
      </c>
      <c r="BD129" s="10">
        <v>18.27</v>
      </c>
      <c r="BZ129">
        <v>8.1871345029239762E-2</v>
      </c>
      <c r="CA129">
        <v>0.39310344827586208</v>
      </c>
      <c r="CB129">
        <v>8.1871345029239762E-2</v>
      </c>
    </row>
    <row r="130" spans="52:80" x14ac:dyDescent="0.25">
      <c r="AZ130" s="10">
        <v>127</v>
      </c>
      <c r="BA130" s="10">
        <v>0.76382273896854735</v>
      </c>
      <c r="BB130" s="10">
        <v>1</v>
      </c>
      <c r="BC130" s="10">
        <v>57</v>
      </c>
      <c r="BD130" s="10">
        <v>18.414999999999999</v>
      </c>
      <c r="BZ130">
        <v>8.1871345029239762E-2</v>
      </c>
      <c r="CA130">
        <v>0.4</v>
      </c>
      <c r="CB130">
        <v>8.1871345029239762E-2</v>
      </c>
    </row>
    <row r="131" spans="52:80" x14ac:dyDescent="0.25">
      <c r="AZ131" s="10">
        <v>128</v>
      </c>
      <c r="BA131" s="10">
        <v>0.76336270431630404</v>
      </c>
      <c r="BB131" s="10">
        <v>1</v>
      </c>
      <c r="BC131" s="10">
        <v>58</v>
      </c>
      <c r="BD131" s="10">
        <v>18.559999999999999</v>
      </c>
      <c r="BZ131">
        <v>8.3040935672514624E-2</v>
      </c>
      <c r="CA131">
        <v>0.4</v>
      </c>
      <c r="CB131">
        <v>8.3040935672514624E-2</v>
      </c>
    </row>
    <row r="132" spans="52:80" x14ac:dyDescent="0.25">
      <c r="AZ132" s="10">
        <v>129</v>
      </c>
      <c r="BA132" s="10">
        <v>0.76289398475545311</v>
      </c>
      <c r="BB132" s="10">
        <v>0</v>
      </c>
      <c r="BC132" s="10">
        <v>58</v>
      </c>
      <c r="BD132" s="10">
        <v>18.704999999999998</v>
      </c>
      <c r="BZ132">
        <v>8.4210526315789472E-2</v>
      </c>
      <c r="CA132">
        <v>0.4</v>
      </c>
      <c r="CB132">
        <v>8.4210526315789472E-2</v>
      </c>
    </row>
    <row r="133" spans="52:80" x14ac:dyDescent="0.25">
      <c r="AZ133" s="10">
        <v>130</v>
      </c>
      <c r="BA133" s="10">
        <v>0.76287794101227402</v>
      </c>
      <c r="BB133" s="10">
        <v>0</v>
      </c>
      <c r="BC133" s="10">
        <v>58</v>
      </c>
      <c r="BD133" s="10">
        <v>18.849999999999998</v>
      </c>
      <c r="BZ133">
        <v>8.5380116959064334E-2</v>
      </c>
      <c r="CA133">
        <v>0.4</v>
      </c>
      <c r="CB133">
        <v>8.5380116959064334E-2</v>
      </c>
    </row>
    <row r="134" spans="52:80" x14ac:dyDescent="0.25">
      <c r="AZ134" s="10">
        <v>131</v>
      </c>
      <c r="BA134" s="10">
        <v>0.76252296830146604</v>
      </c>
      <c r="BB134" s="10">
        <v>0</v>
      </c>
      <c r="BC134" s="10">
        <v>58</v>
      </c>
      <c r="BD134" s="10">
        <v>18.994999999999997</v>
      </c>
      <c r="BZ134">
        <v>8.5380116959064334E-2</v>
      </c>
      <c r="CA134">
        <v>0.40689655172413791</v>
      </c>
      <c r="CB134">
        <v>8.5380116959064334E-2</v>
      </c>
    </row>
    <row r="135" spans="52:80" x14ac:dyDescent="0.25">
      <c r="AZ135" s="10">
        <v>132</v>
      </c>
      <c r="BA135" s="10">
        <v>0.76231896274635036</v>
      </c>
      <c r="BB135" s="10">
        <v>1</v>
      </c>
      <c r="BC135" s="10">
        <v>59</v>
      </c>
      <c r="BD135" s="10">
        <v>19.139999999999997</v>
      </c>
      <c r="BZ135">
        <v>8.5380116959064334E-2</v>
      </c>
      <c r="CA135">
        <v>0.41379310344827586</v>
      </c>
      <c r="CB135">
        <v>8.5380116959064334E-2</v>
      </c>
    </row>
    <row r="136" spans="52:80" x14ac:dyDescent="0.25">
      <c r="AZ136" s="10">
        <v>133</v>
      </c>
      <c r="BA136" s="10">
        <v>0.75807210284386006</v>
      </c>
      <c r="BB136" s="10">
        <v>1</v>
      </c>
      <c r="BC136" s="10">
        <v>60</v>
      </c>
      <c r="BD136" s="10">
        <v>19.285</v>
      </c>
      <c r="BZ136">
        <v>8.6549707602339182E-2</v>
      </c>
      <c r="CA136">
        <v>0.41379310344827586</v>
      </c>
      <c r="CB136">
        <v>8.6549707602339182E-2</v>
      </c>
    </row>
    <row r="137" spans="52:80" x14ac:dyDescent="0.25">
      <c r="AZ137" s="10">
        <v>134</v>
      </c>
      <c r="BA137" s="10">
        <v>0.75635121491283053</v>
      </c>
      <c r="BB137" s="10">
        <v>0</v>
      </c>
      <c r="BC137" s="10">
        <v>60</v>
      </c>
      <c r="BD137" s="10">
        <v>19.43</v>
      </c>
      <c r="BZ137">
        <v>8.771929824561403E-2</v>
      </c>
      <c r="CA137">
        <v>0.41379310344827586</v>
      </c>
      <c r="CB137">
        <v>8.771929824561403E-2</v>
      </c>
    </row>
    <row r="138" spans="52:80" x14ac:dyDescent="0.25">
      <c r="AZ138" s="10">
        <v>135</v>
      </c>
      <c r="BA138" s="10">
        <v>0.75583941559801981</v>
      </c>
      <c r="BB138" s="10">
        <v>0</v>
      </c>
      <c r="BC138" s="10">
        <v>60</v>
      </c>
      <c r="BD138" s="10">
        <v>19.574999999999999</v>
      </c>
      <c r="BZ138">
        <v>8.771929824561403E-2</v>
      </c>
      <c r="CA138">
        <v>0.4206896551724138</v>
      </c>
      <c r="CB138">
        <v>8.771929824561403E-2</v>
      </c>
    </row>
    <row r="139" spans="52:80" x14ac:dyDescent="0.25">
      <c r="AZ139" s="10">
        <v>136</v>
      </c>
      <c r="BA139" s="10">
        <v>0.753474749794809</v>
      </c>
      <c r="BB139" s="10">
        <v>1</v>
      </c>
      <c r="BC139" s="10">
        <v>61</v>
      </c>
      <c r="BD139" s="10">
        <v>19.72</v>
      </c>
      <c r="BZ139">
        <v>8.771929824561403E-2</v>
      </c>
      <c r="CA139">
        <v>0.42758620689655175</v>
      </c>
      <c r="CB139">
        <v>8.771929824561403E-2</v>
      </c>
    </row>
    <row r="140" spans="52:80" x14ac:dyDescent="0.25">
      <c r="AZ140" s="10">
        <v>137</v>
      </c>
      <c r="BA140" s="10">
        <v>0.75087547379499264</v>
      </c>
      <c r="BB140" s="10">
        <v>1</v>
      </c>
      <c r="BC140" s="10">
        <v>62</v>
      </c>
      <c r="BD140" s="10">
        <v>19.864999999999998</v>
      </c>
      <c r="BZ140">
        <v>8.8888888888888892E-2</v>
      </c>
      <c r="CA140">
        <v>0.42758620689655175</v>
      </c>
      <c r="CB140">
        <v>8.8888888888888892E-2</v>
      </c>
    </row>
    <row r="141" spans="52:80" x14ac:dyDescent="0.25">
      <c r="AZ141" s="10">
        <v>138</v>
      </c>
      <c r="BA141" s="10">
        <v>0.7471796813242314</v>
      </c>
      <c r="BB141" s="10">
        <v>0</v>
      </c>
      <c r="BC141" s="10">
        <v>62</v>
      </c>
      <c r="BD141" s="10">
        <v>20.009999999999998</v>
      </c>
      <c r="BZ141">
        <v>9.005847953216374E-2</v>
      </c>
      <c r="CA141">
        <v>0.42758620689655175</v>
      </c>
      <c r="CB141">
        <v>9.005847953216374E-2</v>
      </c>
    </row>
    <row r="142" spans="52:80" x14ac:dyDescent="0.25">
      <c r="AZ142" s="10">
        <v>139</v>
      </c>
      <c r="BA142" s="10">
        <v>0.7454615714778452</v>
      </c>
      <c r="BB142" s="10">
        <v>0</v>
      </c>
      <c r="BC142" s="10">
        <v>62</v>
      </c>
      <c r="BD142" s="10">
        <v>20.154999999999998</v>
      </c>
      <c r="BZ142">
        <v>9.1228070175438603E-2</v>
      </c>
      <c r="CA142">
        <v>0.42758620689655175</v>
      </c>
      <c r="CB142">
        <v>9.1228070175438603E-2</v>
      </c>
    </row>
    <row r="143" spans="52:80" x14ac:dyDescent="0.25">
      <c r="AZ143" s="10">
        <v>140</v>
      </c>
      <c r="BA143" s="10">
        <v>0.74467084471027134</v>
      </c>
      <c r="BB143" s="10">
        <v>0</v>
      </c>
      <c r="BC143" s="10">
        <v>62</v>
      </c>
      <c r="BD143" s="10">
        <v>20.299999999999997</v>
      </c>
      <c r="BZ143">
        <v>9.1228070175438603E-2</v>
      </c>
      <c r="CA143">
        <v>0.43448275862068964</v>
      </c>
      <c r="CB143">
        <v>9.1228070175438603E-2</v>
      </c>
    </row>
    <row r="144" spans="52:80" x14ac:dyDescent="0.25">
      <c r="AZ144" s="10">
        <v>141</v>
      </c>
      <c r="BA144" s="10">
        <v>0.74121216821480596</v>
      </c>
      <c r="BB144" s="10">
        <v>1</v>
      </c>
      <c r="BC144" s="10">
        <v>63</v>
      </c>
      <c r="BD144" s="10">
        <v>20.445</v>
      </c>
      <c r="BZ144">
        <v>9.2397660818713451E-2</v>
      </c>
      <c r="CA144">
        <v>0.43448275862068964</v>
      </c>
      <c r="CB144">
        <v>9.2397660818713451E-2</v>
      </c>
    </row>
    <row r="145" spans="52:80" x14ac:dyDescent="0.25">
      <c r="AZ145" s="10">
        <v>142</v>
      </c>
      <c r="BA145" s="10">
        <v>0.74090939347060369</v>
      </c>
      <c r="BB145" s="10">
        <v>0</v>
      </c>
      <c r="BC145" s="10">
        <v>63</v>
      </c>
      <c r="BD145" s="10">
        <v>20.59</v>
      </c>
      <c r="BZ145">
        <v>9.3567251461988299E-2</v>
      </c>
      <c r="CA145">
        <v>0.43448275862068964</v>
      </c>
      <c r="CB145">
        <v>9.3567251461988299E-2</v>
      </c>
    </row>
    <row r="146" spans="52:80" x14ac:dyDescent="0.25">
      <c r="AZ146" s="10">
        <v>143</v>
      </c>
      <c r="BA146" s="10">
        <v>0.74069101375967417</v>
      </c>
      <c r="BB146" s="10">
        <v>0</v>
      </c>
      <c r="BC146" s="10">
        <v>63</v>
      </c>
      <c r="BD146" s="10">
        <v>20.734999999999999</v>
      </c>
      <c r="BZ146">
        <v>9.4736842105263161E-2</v>
      </c>
      <c r="CA146">
        <v>0.43448275862068964</v>
      </c>
      <c r="CB146">
        <v>9.4736842105263161E-2</v>
      </c>
    </row>
    <row r="147" spans="52:80" x14ac:dyDescent="0.25">
      <c r="AZ147" s="10">
        <v>144</v>
      </c>
      <c r="BA147" s="10">
        <v>0.73792974980216086</v>
      </c>
      <c r="BB147" s="10">
        <v>0</v>
      </c>
      <c r="BC147" s="10">
        <v>63</v>
      </c>
      <c r="BD147" s="10">
        <v>20.88</v>
      </c>
      <c r="BZ147">
        <v>9.5906432748538009E-2</v>
      </c>
      <c r="CA147">
        <v>0.43448275862068964</v>
      </c>
      <c r="CB147">
        <v>9.5906432748538009E-2</v>
      </c>
    </row>
    <row r="148" spans="52:80" x14ac:dyDescent="0.25">
      <c r="AZ148" s="10">
        <v>145</v>
      </c>
      <c r="BA148" s="10">
        <v>0.73742027623548734</v>
      </c>
      <c r="BB148" s="10">
        <v>0</v>
      </c>
      <c r="BC148" s="10">
        <v>63</v>
      </c>
      <c r="BD148" s="10">
        <v>21.024999999999999</v>
      </c>
      <c r="BZ148">
        <v>9.5906432748538009E-2</v>
      </c>
      <c r="CA148">
        <v>0.44137931034482758</v>
      </c>
      <c r="CB148">
        <v>9.5906432748538009E-2</v>
      </c>
    </row>
    <row r="149" spans="52:80" x14ac:dyDescent="0.25">
      <c r="AZ149" s="10">
        <v>146</v>
      </c>
      <c r="BA149" s="10">
        <v>0.73713953216055406</v>
      </c>
      <c r="BB149" s="10">
        <v>1</v>
      </c>
      <c r="BC149" s="10">
        <v>64</v>
      </c>
      <c r="BD149" s="10">
        <v>21.169999999999998</v>
      </c>
      <c r="BZ149">
        <v>9.7076023391812871E-2</v>
      </c>
      <c r="CA149">
        <v>0.44137931034482758</v>
      </c>
      <c r="CB149">
        <v>9.7076023391812871E-2</v>
      </c>
    </row>
    <row r="150" spans="52:80" x14ac:dyDescent="0.25">
      <c r="AZ150" s="10">
        <v>147</v>
      </c>
      <c r="BA150" s="10">
        <v>0.73422706820000405</v>
      </c>
      <c r="BB150" s="10">
        <v>0</v>
      </c>
      <c r="BC150" s="10">
        <v>64</v>
      </c>
      <c r="BD150" s="10">
        <v>21.314999999999998</v>
      </c>
      <c r="BZ150">
        <v>9.8245614035087719E-2</v>
      </c>
      <c r="CA150">
        <v>0.44137931034482758</v>
      </c>
      <c r="CB150">
        <v>9.8245614035087719E-2</v>
      </c>
    </row>
    <row r="151" spans="52:80" x14ac:dyDescent="0.25">
      <c r="AZ151" s="10">
        <v>148</v>
      </c>
      <c r="BA151" s="10">
        <v>0.73385263107540999</v>
      </c>
      <c r="BB151" s="10">
        <v>0</v>
      </c>
      <c r="BC151" s="10">
        <v>64</v>
      </c>
      <c r="BD151" s="10">
        <v>21.459999999999997</v>
      </c>
      <c r="BZ151">
        <v>9.8245614035087719E-2</v>
      </c>
      <c r="CA151">
        <v>0.44827586206896552</v>
      </c>
      <c r="CB151">
        <v>9.8245614035087719E-2</v>
      </c>
    </row>
    <row r="152" spans="52:80" x14ac:dyDescent="0.25">
      <c r="AZ152" s="10">
        <v>149</v>
      </c>
      <c r="BA152" s="10">
        <v>0.73361745197806394</v>
      </c>
      <c r="BB152" s="10">
        <v>1</v>
      </c>
      <c r="BC152" s="10">
        <v>65</v>
      </c>
      <c r="BD152" s="10">
        <v>21.604999999999997</v>
      </c>
      <c r="BZ152">
        <v>9.9415204678362568E-2</v>
      </c>
      <c r="CA152">
        <v>0.44827586206896552</v>
      </c>
      <c r="CB152">
        <v>9.9415204678362568E-2</v>
      </c>
    </row>
    <row r="153" spans="52:80" x14ac:dyDescent="0.25">
      <c r="AZ153" s="10">
        <v>150</v>
      </c>
      <c r="BA153" s="10">
        <v>0.73280249873393899</v>
      </c>
      <c r="BB153" s="10">
        <v>0</v>
      </c>
      <c r="BC153" s="10">
        <v>65</v>
      </c>
      <c r="BD153" s="10">
        <v>21.75</v>
      </c>
      <c r="BZ153">
        <v>0.10058479532163743</v>
      </c>
      <c r="CA153">
        <v>0.44827586206896552</v>
      </c>
      <c r="CB153">
        <v>0.10058479532163743</v>
      </c>
    </row>
    <row r="154" spans="52:80" x14ac:dyDescent="0.25">
      <c r="AZ154" s="10">
        <v>151</v>
      </c>
      <c r="BA154" s="10">
        <v>0.73265755985639425</v>
      </c>
      <c r="BB154" s="10">
        <v>0</v>
      </c>
      <c r="BC154" s="10">
        <v>65</v>
      </c>
      <c r="BD154" s="10">
        <v>21.895</v>
      </c>
      <c r="BZ154">
        <v>0.10058479532163743</v>
      </c>
      <c r="CA154">
        <v>0.45517241379310347</v>
      </c>
      <c r="CB154">
        <v>0.10058479532163743</v>
      </c>
    </row>
    <row r="155" spans="52:80" x14ac:dyDescent="0.25">
      <c r="AZ155" s="10">
        <v>152</v>
      </c>
      <c r="BA155" s="10">
        <v>0.73032926800896547</v>
      </c>
      <c r="BB155" s="10">
        <v>1</v>
      </c>
      <c r="BC155" s="10">
        <v>66</v>
      </c>
      <c r="BD155" s="10">
        <v>22.04</v>
      </c>
      <c r="BZ155">
        <v>0.10175438596491228</v>
      </c>
      <c r="CA155">
        <v>0.45517241379310347</v>
      </c>
      <c r="CB155">
        <v>0.10175438596491228</v>
      </c>
    </row>
    <row r="156" spans="52:80" x14ac:dyDescent="0.25">
      <c r="AZ156" s="10">
        <v>153</v>
      </c>
      <c r="BA156" s="10">
        <v>0.7290950491588416</v>
      </c>
      <c r="BB156" s="10">
        <v>0</v>
      </c>
      <c r="BC156" s="10">
        <v>66</v>
      </c>
      <c r="BD156" s="10">
        <v>22.184999999999999</v>
      </c>
      <c r="BZ156">
        <v>0.10175438596491228</v>
      </c>
      <c r="CA156">
        <v>0.46206896551724136</v>
      </c>
      <c r="CB156">
        <v>0.10175438596491228</v>
      </c>
    </row>
    <row r="157" spans="52:80" x14ac:dyDescent="0.25">
      <c r="AZ157" s="10">
        <v>154</v>
      </c>
      <c r="BA157" s="10">
        <v>0.72716142416007457</v>
      </c>
      <c r="BB157" s="10">
        <v>1</v>
      </c>
      <c r="BC157" s="10">
        <v>67</v>
      </c>
      <c r="BD157" s="10">
        <v>22.33</v>
      </c>
      <c r="BZ157">
        <v>0.10292397660818714</v>
      </c>
      <c r="CA157">
        <v>0.46206896551724136</v>
      </c>
      <c r="CB157">
        <v>0.10292397660818714</v>
      </c>
    </row>
    <row r="158" spans="52:80" x14ac:dyDescent="0.25">
      <c r="AZ158" s="10">
        <v>155</v>
      </c>
      <c r="BA158" s="10">
        <v>0.72699098020497133</v>
      </c>
      <c r="BB158" s="10">
        <v>0</v>
      </c>
      <c r="BC158" s="10">
        <v>67</v>
      </c>
      <c r="BD158" s="10">
        <v>22.474999999999998</v>
      </c>
      <c r="BZ158">
        <v>0.10409356725146199</v>
      </c>
      <c r="CA158">
        <v>0.46206896551724136</v>
      </c>
      <c r="CB158">
        <v>0.10409356725146199</v>
      </c>
    </row>
    <row r="159" spans="52:80" x14ac:dyDescent="0.25">
      <c r="AZ159" s="10">
        <v>156</v>
      </c>
      <c r="BA159" s="10">
        <v>0.72696545400745693</v>
      </c>
      <c r="BB159" s="10">
        <v>0</v>
      </c>
      <c r="BC159" s="10">
        <v>67</v>
      </c>
      <c r="BD159" s="10">
        <v>22.619999999999997</v>
      </c>
      <c r="BZ159">
        <v>0.10526315789473684</v>
      </c>
      <c r="CA159">
        <v>0.46206896551724136</v>
      </c>
      <c r="CB159">
        <v>0.10526315789473684</v>
      </c>
    </row>
    <row r="160" spans="52:80" x14ac:dyDescent="0.25">
      <c r="AZ160" s="10">
        <v>157</v>
      </c>
      <c r="BA160" s="10">
        <v>0.72573777286233632</v>
      </c>
      <c r="BB160" s="10">
        <v>0</v>
      </c>
      <c r="BC160" s="10">
        <v>67</v>
      </c>
      <c r="BD160" s="10">
        <v>22.764999999999997</v>
      </c>
      <c r="BZ160">
        <v>0.10526315789473684</v>
      </c>
      <c r="CA160">
        <v>0.4689655172413793</v>
      </c>
      <c r="CB160">
        <v>0.10526315789473684</v>
      </c>
    </row>
    <row r="161" spans="52:80" x14ac:dyDescent="0.25">
      <c r="AZ161" s="10">
        <v>158</v>
      </c>
      <c r="BA161" s="10">
        <v>0.72481707811884843</v>
      </c>
      <c r="BB161" s="10">
        <v>1</v>
      </c>
      <c r="BC161" s="10">
        <v>68</v>
      </c>
      <c r="BD161" s="10">
        <v>22.91</v>
      </c>
      <c r="BZ161">
        <v>0.10526315789473684</v>
      </c>
      <c r="CA161">
        <v>0.47586206896551725</v>
      </c>
      <c r="CB161">
        <v>0.10526315789473684</v>
      </c>
    </row>
    <row r="162" spans="52:80" x14ac:dyDescent="0.25">
      <c r="AZ162" s="10">
        <v>159</v>
      </c>
      <c r="BA162" s="10">
        <v>0.72404899534602685</v>
      </c>
      <c r="BB162" s="10">
        <v>1</v>
      </c>
      <c r="BC162" s="10">
        <v>69</v>
      </c>
      <c r="BD162" s="10">
        <v>23.055</v>
      </c>
      <c r="BZ162">
        <v>0.10526315789473684</v>
      </c>
      <c r="CA162">
        <v>0.48275862068965519</v>
      </c>
      <c r="CB162">
        <v>0.10526315789473684</v>
      </c>
    </row>
    <row r="163" spans="52:80" x14ac:dyDescent="0.25">
      <c r="AZ163" s="10">
        <v>160</v>
      </c>
      <c r="BA163" s="10">
        <v>0.72164970318825228</v>
      </c>
      <c r="BB163" s="10">
        <v>1</v>
      </c>
      <c r="BC163" s="10">
        <v>70</v>
      </c>
      <c r="BD163" s="10">
        <v>23.2</v>
      </c>
      <c r="BZ163">
        <v>0.1064327485380117</v>
      </c>
      <c r="CA163">
        <v>0.48275862068965519</v>
      </c>
      <c r="CB163">
        <v>0.1064327485380117</v>
      </c>
    </row>
    <row r="164" spans="52:80" x14ac:dyDescent="0.25">
      <c r="AZ164" s="10">
        <v>161</v>
      </c>
      <c r="BA164" s="10">
        <v>0.71842378338563151</v>
      </c>
      <c r="BB164" s="10">
        <v>0</v>
      </c>
      <c r="BC164" s="10">
        <v>70</v>
      </c>
      <c r="BD164" s="10">
        <v>23.344999999999999</v>
      </c>
      <c r="BZ164">
        <v>0.10760233918128655</v>
      </c>
      <c r="CA164">
        <v>0.48275862068965519</v>
      </c>
      <c r="CB164">
        <v>0.10760233918128655</v>
      </c>
    </row>
    <row r="165" spans="52:80" x14ac:dyDescent="0.25">
      <c r="AZ165" s="10">
        <v>162</v>
      </c>
      <c r="BA165" s="10">
        <v>0.71808250118538741</v>
      </c>
      <c r="BB165" s="10">
        <v>0</v>
      </c>
      <c r="BC165" s="10">
        <v>70</v>
      </c>
      <c r="BD165" s="10">
        <v>23.49</v>
      </c>
      <c r="BZ165">
        <v>0.10760233918128655</v>
      </c>
      <c r="CA165">
        <v>0.48965517241379308</v>
      </c>
      <c r="CB165">
        <v>0.10760233918128655</v>
      </c>
    </row>
    <row r="166" spans="52:80" x14ac:dyDescent="0.25">
      <c r="AZ166" s="10">
        <v>163</v>
      </c>
      <c r="BA166" s="10">
        <v>0.71672555263754389</v>
      </c>
      <c r="BB166" s="10">
        <v>1</v>
      </c>
      <c r="BC166" s="10">
        <v>71</v>
      </c>
      <c r="BD166" s="10">
        <v>23.634999999999998</v>
      </c>
      <c r="BZ166">
        <v>0.10760233918128655</v>
      </c>
      <c r="CA166">
        <v>0.49655172413793103</v>
      </c>
      <c r="CB166">
        <v>0.10760233918128655</v>
      </c>
    </row>
    <row r="167" spans="52:80" x14ac:dyDescent="0.25">
      <c r="AZ167" s="10">
        <v>164</v>
      </c>
      <c r="BA167" s="10">
        <v>0.71608980045509307</v>
      </c>
      <c r="BB167" s="10">
        <v>1</v>
      </c>
      <c r="BC167" s="10">
        <v>72</v>
      </c>
      <c r="BD167" s="10">
        <v>23.779999999999998</v>
      </c>
      <c r="BZ167">
        <v>0.10877192982456141</v>
      </c>
      <c r="CA167">
        <v>0.49655172413793103</v>
      </c>
      <c r="CB167">
        <v>0.10877192982456141</v>
      </c>
    </row>
    <row r="168" spans="52:80" x14ac:dyDescent="0.25">
      <c r="AZ168" s="10">
        <v>165</v>
      </c>
      <c r="BA168" s="10">
        <v>0.71542431878418677</v>
      </c>
      <c r="BB168" s="10">
        <v>0</v>
      </c>
      <c r="BC168" s="10">
        <v>72</v>
      </c>
      <c r="BD168" s="10">
        <v>23.924999999999997</v>
      </c>
      <c r="BZ168">
        <v>0.10877192982456141</v>
      </c>
      <c r="CA168">
        <v>0.50344827586206897</v>
      </c>
      <c r="CB168">
        <v>0.10877192982456141</v>
      </c>
    </row>
    <row r="169" spans="52:80" x14ac:dyDescent="0.25">
      <c r="AZ169" s="10">
        <v>166</v>
      </c>
      <c r="BA169" s="10">
        <v>0.71356582826344328</v>
      </c>
      <c r="BB169" s="10">
        <v>1</v>
      </c>
      <c r="BC169" s="10">
        <v>73</v>
      </c>
      <c r="BD169" s="10">
        <v>24.069999999999997</v>
      </c>
      <c r="BZ169">
        <v>0.10994152046783626</v>
      </c>
      <c r="CA169">
        <v>0.50344827586206897</v>
      </c>
      <c r="CB169">
        <v>0.10994152046783626</v>
      </c>
    </row>
    <row r="170" spans="52:80" x14ac:dyDescent="0.25">
      <c r="AZ170" s="10">
        <v>167</v>
      </c>
      <c r="BA170" s="10">
        <v>0.71028605930161381</v>
      </c>
      <c r="BB170" s="10">
        <v>0</v>
      </c>
      <c r="BC170" s="10">
        <v>73</v>
      </c>
      <c r="BD170" s="10">
        <v>24.215</v>
      </c>
      <c r="BZ170">
        <v>0.1111111111111111</v>
      </c>
      <c r="CA170">
        <v>0.50344827586206897</v>
      </c>
      <c r="CB170">
        <v>0.1111111111111111</v>
      </c>
    </row>
    <row r="171" spans="52:80" x14ac:dyDescent="0.25">
      <c r="AZ171" s="10">
        <v>168</v>
      </c>
      <c r="BA171" s="10">
        <v>0.7101857250393846</v>
      </c>
      <c r="BB171" s="10">
        <v>0</v>
      </c>
      <c r="BC171" s="10">
        <v>73</v>
      </c>
      <c r="BD171" s="10">
        <v>24.36</v>
      </c>
      <c r="BZ171">
        <v>0.11228070175438597</v>
      </c>
      <c r="CA171">
        <v>0.50344827586206897</v>
      </c>
      <c r="CB171">
        <v>0.11228070175438597</v>
      </c>
    </row>
    <row r="172" spans="52:80" x14ac:dyDescent="0.25">
      <c r="AZ172" s="10">
        <v>169</v>
      </c>
      <c r="BA172" s="10">
        <v>0.70529889862182227</v>
      </c>
      <c r="BB172" s="10">
        <v>0</v>
      </c>
      <c r="BC172" s="10">
        <v>73</v>
      </c>
      <c r="BD172" s="10">
        <v>24.504999999999999</v>
      </c>
      <c r="BZ172">
        <v>0.11228070175438597</v>
      </c>
      <c r="CA172">
        <v>0.51034482758620692</v>
      </c>
      <c r="CB172">
        <v>0.11228070175438597</v>
      </c>
    </row>
    <row r="173" spans="52:80" x14ac:dyDescent="0.25">
      <c r="AZ173" s="10">
        <v>170</v>
      </c>
      <c r="BA173" s="10">
        <v>0.70121479439389922</v>
      </c>
      <c r="BB173" s="10">
        <v>1</v>
      </c>
      <c r="BC173" s="10">
        <v>74</v>
      </c>
      <c r="BD173" s="10">
        <v>24.65</v>
      </c>
      <c r="BZ173">
        <v>0.11228070175438597</v>
      </c>
      <c r="CA173">
        <v>0.51724137931034486</v>
      </c>
      <c r="CB173">
        <v>0.11228070175438597</v>
      </c>
    </row>
    <row r="174" spans="52:80" x14ac:dyDescent="0.25">
      <c r="AZ174" s="10">
        <v>171</v>
      </c>
      <c r="BA174" s="10">
        <v>0.69747559019046057</v>
      </c>
      <c r="BB174" s="10">
        <v>1</v>
      </c>
      <c r="BC174" s="10">
        <v>75</v>
      </c>
      <c r="BD174" s="10">
        <v>24.794999999999998</v>
      </c>
      <c r="BZ174">
        <v>0.11228070175438597</v>
      </c>
      <c r="CA174">
        <v>0.52413793103448281</v>
      </c>
      <c r="CB174">
        <v>0.11228070175438597</v>
      </c>
    </row>
    <row r="175" spans="52:80" x14ac:dyDescent="0.25">
      <c r="AZ175" s="10">
        <v>172</v>
      </c>
      <c r="BA175" s="10">
        <v>0.69333076535438787</v>
      </c>
      <c r="BB175" s="10">
        <v>1</v>
      </c>
      <c r="BC175" s="10">
        <v>76</v>
      </c>
      <c r="BD175" s="10">
        <v>24.939999999999998</v>
      </c>
      <c r="BZ175">
        <v>0.11345029239766082</v>
      </c>
      <c r="CA175">
        <v>0.52413793103448281</v>
      </c>
      <c r="CB175">
        <v>0.11345029239766082</v>
      </c>
    </row>
    <row r="176" spans="52:80" x14ac:dyDescent="0.25">
      <c r="AZ176" s="10">
        <v>173</v>
      </c>
      <c r="BA176" s="10">
        <v>0.69074033255117562</v>
      </c>
      <c r="BB176" s="10">
        <v>0</v>
      </c>
      <c r="BC176" s="10">
        <v>76</v>
      </c>
      <c r="BD176" s="10">
        <v>25.084999999999997</v>
      </c>
      <c r="BZ176">
        <v>0.11461988304093568</v>
      </c>
      <c r="CA176">
        <v>0.52413793103448281</v>
      </c>
      <c r="CB176">
        <v>0.11461988304093568</v>
      </c>
    </row>
    <row r="177" spans="52:80" x14ac:dyDescent="0.25">
      <c r="AZ177" s="10">
        <v>174</v>
      </c>
      <c r="BA177" s="10">
        <v>0.68994199060029104</v>
      </c>
      <c r="BB177" s="10">
        <v>0</v>
      </c>
      <c r="BC177" s="10">
        <v>76</v>
      </c>
      <c r="BD177" s="10">
        <v>25.229999999999997</v>
      </c>
      <c r="BZ177">
        <v>0.11578947368421053</v>
      </c>
      <c r="CA177">
        <v>0.52413793103448281</v>
      </c>
      <c r="CB177">
        <v>0.11578947368421053</v>
      </c>
    </row>
    <row r="178" spans="52:80" x14ac:dyDescent="0.25">
      <c r="AZ178" s="10">
        <v>175</v>
      </c>
      <c r="BA178" s="10">
        <v>0.68846935933833775</v>
      </c>
      <c r="BB178" s="10">
        <v>0</v>
      </c>
      <c r="BC178" s="10">
        <v>76</v>
      </c>
      <c r="BD178" s="10">
        <v>25.375</v>
      </c>
      <c r="BZ178">
        <v>0.11695906432748537</v>
      </c>
      <c r="CA178">
        <v>0.52413793103448281</v>
      </c>
      <c r="CB178">
        <v>0.11695906432748537</v>
      </c>
    </row>
    <row r="179" spans="52:80" x14ac:dyDescent="0.25">
      <c r="AZ179" s="10">
        <v>176</v>
      </c>
      <c r="BA179" s="10">
        <v>0.68534649113459678</v>
      </c>
      <c r="BB179" s="10">
        <v>0</v>
      </c>
      <c r="BC179" s="10">
        <v>76</v>
      </c>
      <c r="BD179" s="10">
        <v>25.52</v>
      </c>
      <c r="BZ179">
        <v>0.11812865497076024</v>
      </c>
      <c r="CA179">
        <v>0.52413793103448281</v>
      </c>
      <c r="CB179">
        <v>0.11812865497076024</v>
      </c>
    </row>
    <row r="180" spans="52:80" x14ac:dyDescent="0.25">
      <c r="AZ180" s="10">
        <v>177</v>
      </c>
      <c r="BA180" s="10">
        <v>0.68519922762297958</v>
      </c>
      <c r="BB180" s="10">
        <v>0</v>
      </c>
      <c r="BC180" s="10">
        <v>76</v>
      </c>
      <c r="BD180" s="10">
        <v>25.664999999999999</v>
      </c>
      <c r="BZ180">
        <v>0.11929824561403508</v>
      </c>
      <c r="CA180">
        <v>0.52413793103448281</v>
      </c>
      <c r="CB180">
        <v>0.11929824561403508</v>
      </c>
    </row>
    <row r="181" spans="52:80" x14ac:dyDescent="0.25">
      <c r="AZ181" s="10">
        <v>178</v>
      </c>
      <c r="BA181" s="10">
        <v>0.68320433581413742</v>
      </c>
      <c r="BB181" s="10">
        <v>0</v>
      </c>
      <c r="BC181" s="10">
        <v>76</v>
      </c>
      <c r="BD181" s="10">
        <v>25.81</v>
      </c>
      <c r="BZ181">
        <v>0.11929824561403508</v>
      </c>
      <c r="CA181">
        <v>0.53103448275862064</v>
      </c>
      <c r="CB181">
        <v>0.11929824561403508</v>
      </c>
    </row>
    <row r="182" spans="52:80" x14ac:dyDescent="0.25">
      <c r="AZ182" s="10">
        <v>179</v>
      </c>
      <c r="BA182" s="10">
        <v>0.6823730019770895</v>
      </c>
      <c r="BB182" s="10">
        <v>1</v>
      </c>
      <c r="BC182" s="10">
        <v>77</v>
      </c>
      <c r="BD182" s="10">
        <v>25.954999999999998</v>
      </c>
      <c r="BZ182">
        <v>0.11929824561403508</v>
      </c>
      <c r="CA182">
        <v>0.53793103448275859</v>
      </c>
      <c r="CB182">
        <v>0.11929824561403508</v>
      </c>
    </row>
    <row r="183" spans="52:80" x14ac:dyDescent="0.25">
      <c r="AZ183" s="10">
        <v>180</v>
      </c>
      <c r="BA183" s="10">
        <v>0.68178262223442376</v>
      </c>
      <c r="BB183" s="10">
        <v>1</v>
      </c>
      <c r="BC183" s="10">
        <v>78</v>
      </c>
      <c r="BD183" s="10">
        <v>26.099999999999998</v>
      </c>
      <c r="BZ183">
        <v>0.12046783625730995</v>
      </c>
      <c r="CA183">
        <v>0.53793103448275859</v>
      </c>
      <c r="CB183">
        <v>0.12046783625730995</v>
      </c>
    </row>
    <row r="184" spans="52:80" x14ac:dyDescent="0.25">
      <c r="AZ184" s="10">
        <v>181</v>
      </c>
      <c r="BA184" s="10">
        <v>0.67985369190023193</v>
      </c>
      <c r="BB184" s="10">
        <v>0</v>
      </c>
      <c r="BC184" s="10">
        <v>78</v>
      </c>
      <c r="BD184" s="10">
        <v>26.244999999999997</v>
      </c>
      <c r="BZ184">
        <v>0.12046783625730995</v>
      </c>
      <c r="CA184">
        <v>0.54482758620689653</v>
      </c>
      <c r="CB184">
        <v>0.12046783625730995</v>
      </c>
    </row>
    <row r="185" spans="52:80" x14ac:dyDescent="0.25">
      <c r="AZ185" s="10">
        <v>182</v>
      </c>
      <c r="BA185" s="10">
        <v>0.67907498657390208</v>
      </c>
      <c r="BB185" s="10">
        <v>1</v>
      </c>
      <c r="BC185" s="10">
        <v>79</v>
      </c>
      <c r="BD185" s="10">
        <v>26.389999999999997</v>
      </c>
      <c r="BZ185">
        <v>0.12163742690058479</v>
      </c>
      <c r="CA185">
        <v>0.54482758620689653</v>
      </c>
      <c r="CB185">
        <v>0.12163742690058479</v>
      </c>
    </row>
    <row r="186" spans="52:80" x14ac:dyDescent="0.25">
      <c r="AZ186" s="10">
        <v>183</v>
      </c>
      <c r="BA186" s="10">
        <v>0.67765302506650249</v>
      </c>
      <c r="BB186" s="10">
        <v>0</v>
      </c>
      <c r="BC186" s="10">
        <v>79</v>
      </c>
      <c r="BD186" s="10">
        <v>26.534999999999997</v>
      </c>
      <c r="BZ186">
        <v>0.12280701754385964</v>
      </c>
      <c r="CA186">
        <v>0.54482758620689653</v>
      </c>
      <c r="CB186">
        <v>0.12280701754385964</v>
      </c>
    </row>
    <row r="187" spans="52:80" x14ac:dyDescent="0.25">
      <c r="AZ187" s="10">
        <v>184</v>
      </c>
      <c r="BA187" s="10">
        <v>0.67682480165836356</v>
      </c>
      <c r="BB187" s="10">
        <v>0</v>
      </c>
      <c r="BC187" s="10">
        <v>79</v>
      </c>
      <c r="BD187" s="10">
        <v>26.68</v>
      </c>
      <c r="BZ187">
        <v>0.1239766081871345</v>
      </c>
      <c r="CA187">
        <v>0.54482758620689653</v>
      </c>
      <c r="CB187">
        <v>0.1239766081871345</v>
      </c>
    </row>
    <row r="188" spans="52:80" x14ac:dyDescent="0.25">
      <c r="AZ188" s="10">
        <v>185</v>
      </c>
      <c r="BA188" s="10">
        <v>0.67454141646900467</v>
      </c>
      <c r="BB188" s="10">
        <v>0</v>
      </c>
      <c r="BC188" s="10">
        <v>79</v>
      </c>
      <c r="BD188" s="10">
        <v>26.824999999999999</v>
      </c>
      <c r="BZ188">
        <v>0.12514619883040937</v>
      </c>
      <c r="CA188">
        <v>0.54482758620689653</v>
      </c>
      <c r="CB188">
        <v>0.12514619883040937</v>
      </c>
    </row>
    <row r="189" spans="52:80" x14ac:dyDescent="0.25">
      <c r="AZ189" s="10">
        <v>186</v>
      </c>
      <c r="BA189" s="10">
        <v>0.67322924614843038</v>
      </c>
      <c r="BB189" s="10">
        <v>0</v>
      </c>
      <c r="BC189" s="10">
        <v>79</v>
      </c>
      <c r="BD189" s="10">
        <v>26.97</v>
      </c>
      <c r="BZ189">
        <v>0.12514619883040937</v>
      </c>
      <c r="CA189">
        <v>0.55172413793103448</v>
      </c>
      <c r="CB189">
        <v>0.12514619883040937</v>
      </c>
    </row>
    <row r="190" spans="52:80" x14ac:dyDescent="0.25">
      <c r="AZ190" s="10">
        <v>187</v>
      </c>
      <c r="BA190" s="10">
        <v>0.67195754047894196</v>
      </c>
      <c r="BB190" s="10">
        <v>1</v>
      </c>
      <c r="BC190" s="10">
        <v>80</v>
      </c>
      <c r="BD190" s="10">
        <v>27.114999999999998</v>
      </c>
      <c r="BZ190">
        <v>0.12631578947368421</v>
      </c>
      <c r="CA190">
        <v>0.55172413793103448</v>
      </c>
      <c r="CB190">
        <v>0.12631578947368421</v>
      </c>
    </row>
    <row r="191" spans="52:80" x14ac:dyDescent="0.25">
      <c r="AZ191" s="10">
        <v>188</v>
      </c>
      <c r="BA191" s="10">
        <v>0.6711335021928192</v>
      </c>
      <c r="BB191" s="10">
        <v>0</v>
      </c>
      <c r="BC191" s="10">
        <v>80</v>
      </c>
      <c r="BD191" s="10">
        <v>27.259999999999998</v>
      </c>
      <c r="BZ191">
        <v>0.12748538011695906</v>
      </c>
      <c r="CA191">
        <v>0.55172413793103448</v>
      </c>
      <c r="CB191">
        <v>0.12748538011695906</v>
      </c>
    </row>
    <row r="192" spans="52:80" x14ac:dyDescent="0.25">
      <c r="AZ192" s="10">
        <v>189</v>
      </c>
      <c r="BA192" s="10">
        <v>0.66526333502536217</v>
      </c>
      <c r="BB192" s="10">
        <v>0</v>
      </c>
      <c r="BC192" s="10">
        <v>80</v>
      </c>
      <c r="BD192" s="10">
        <v>27.404999999999998</v>
      </c>
      <c r="BZ192">
        <v>0.12748538011695906</v>
      </c>
      <c r="CA192">
        <v>0.55862068965517242</v>
      </c>
      <c r="CB192">
        <v>0.12748538011695906</v>
      </c>
    </row>
    <row r="193" spans="52:80" x14ac:dyDescent="0.25">
      <c r="AZ193" s="10">
        <v>190</v>
      </c>
      <c r="BA193" s="10">
        <v>0.66416294703761347</v>
      </c>
      <c r="BB193" s="10">
        <v>1</v>
      </c>
      <c r="BC193" s="10">
        <v>81</v>
      </c>
      <c r="BD193" s="10">
        <v>27.549999999999997</v>
      </c>
      <c r="BZ193">
        <v>0.12865497076023391</v>
      </c>
      <c r="CA193">
        <v>0.55862068965517242</v>
      </c>
      <c r="CB193">
        <v>0.12865497076023391</v>
      </c>
    </row>
    <row r="194" spans="52:80" x14ac:dyDescent="0.25">
      <c r="AZ194" s="10">
        <v>191</v>
      </c>
      <c r="BA194" s="10">
        <v>0.66323119701117506</v>
      </c>
      <c r="BB194" s="10">
        <v>0</v>
      </c>
      <c r="BC194" s="10">
        <v>81</v>
      </c>
      <c r="BD194" s="10">
        <v>27.694999999999997</v>
      </c>
      <c r="BZ194">
        <v>0.12865497076023391</v>
      </c>
      <c r="CA194">
        <v>0.56551724137931036</v>
      </c>
      <c r="CB194">
        <v>0.12865497076023391</v>
      </c>
    </row>
    <row r="195" spans="52:80" x14ac:dyDescent="0.25">
      <c r="AZ195" s="10">
        <v>192</v>
      </c>
      <c r="BA195" s="10">
        <v>0.66169889060424825</v>
      </c>
      <c r="BB195" s="10">
        <v>1</v>
      </c>
      <c r="BC195" s="10">
        <v>82</v>
      </c>
      <c r="BD195" s="10">
        <v>27.839999999999996</v>
      </c>
      <c r="BZ195">
        <v>0.12982456140350876</v>
      </c>
      <c r="CA195">
        <v>0.56551724137931036</v>
      </c>
      <c r="CB195">
        <v>0.12982456140350876</v>
      </c>
    </row>
    <row r="196" spans="52:80" x14ac:dyDescent="0.25">
      <c r="AZ196" s="10">
        <v>193</v>
      </c>
      <c r="BA196" s="10">
        <v>0.66149401513356187</v>
      </c>
      <c r="BB196" s="10">
        <v>0</v>
      </c>
      <c r="BC196" s="10">
        <v>82</v>
      </c>
      <c r="BD196" s="10">
        <v>27.984999999999999</v>
      </c>
      <c r="BZ196">
        <v>0.13099415204678364</v>
      </c>
      <c r="CA196">
        <v>0.56551724137931036</v>
      </c>
      <c r="CB196">
        <v>0.13099415204678364</v>
      </c>
    </row>
    <row r="197" spans="52:80" x14ac:dyDescent="0.25">
      <c r="AZ197" s="10">
        <v>194</v>
      </c>
      <c r="BA197" s="10">
        <v>0.66001110034324184</v>
      </c>
      <c r="BB197" s="10">
        <v>0</v>
      </c>
      <c r="BC197" s="10">
        <v>82</v>
      </c>
      <c r="BD197" s="10">
        <v>28.13</v>
      </c>
      <c r="BZ197">
        <v>0.13216374269005848</v>
      </c>
      <c r="CA197">
        <v>0.56551724137931036</v>
      </c>
      <c r="CB197">
        <v>0.13216374269005848</v>
      </c>
    </row>
    <row r="198" spans="52:80" x14ac:dyDescent="0.25">
      <c r="AZ198" s="10">
        <v>195</v>
      </c>
      <c r="BA198" s="10">
        <v>0.65746844143891026</v>
      </c>
      <c r="BB198" s="10">
        <v>0</v>
      </c>
      <c r="BC198" s="10">
        <v>82</v>
      </c>
      <c r="BD198" s="10">
        <v>28.274999999999999</v>
      </c>
      <c r="BZ198">
        <v>0.13333333333333333</v>
      </c>
      <c r="CA198">
        <v>0.56551724137931036</v>
      </c>
      <c r="CB198">
        <v>0.13333333333333333</v>
      </c>
    </row>
    <row r="199" spans="52:80" x14ac:dyDescent="0.25">
      <c r="AZ199" s="10">
        <v>196</v>
      </c>
      <c r="BA199" s="10">
        <v>0.65315504922730994</v>
      </c>
      <c r="BB199" s="10">
        <v>0</v>
      </c>
      <c r="BC199" s="10">
        <v>82</v>
      </c>
      <c r="BD199" s="10">
        <v>28.419999999999998</v>
      </c>
      <c r="BZ199">
        <v>0.13450292397660818</v>
      </c>
      <c r="CA199">
        <v>0.56551724137931036</v>
      </c>
      <c r="CB199">
        <v>0.13450292397660818</v>
      </c>
    </row>
    <row r="200" spans="52:80" x14ac:dyDescent="0.25">
      <c r="AZ200" s="10">
        <v>197</v>
      </c>
      <c r="BA200" s="10">
        <v>0.65063761653148378</v>
      </c>
      <c r="BB200" s="10">
        <v>0</v>
      </c>
      <c r="BC200" s="10">
        <v>82</v>
      </c>
      <c r="BD200" s="10">
        <v>28.564999999999998</v>
      </c>
      <c r="BZ200">
        <v>0.13567251461988303</v>
      </c>
      <c r="CA200">
        <v>0.56551724137931036</v>
      </c>
      <c r="CB200">
        <v>0.13567251461988303</v>
      </c>
    </row>
    <row r="201" spans="52:80" x14ac:dyDescent="0.25">
      <c r="AZ201" s="10">
        <v>198</v>
      </c>
      <c r="BA201" s="10">
        <v>0.65042603284491673</v>
      </c>
      <c r="BB201" s="10">
        <v>0</v>
      </c>
      <c r="BC201" s="10">
        <v>82</v>
      </c>
      <c r="BD201" s="10">
        <v>28.709999999999997</v>
      </c>
      <c r="BZ201">
        <v>0.13567251461988303</v>
      </c>
      <c r="CA201">
        <v>0.57241379310344831</v>
      </c>
      <c r="CB201">
        <v>0.13567251461988303</v>
      </c>
    </row>
    <row r="202" spans="52:80" x14ac:dyDescent="0.25">
      <c r="AZ202" s="10">
        <v>199</v>
      </c>
      <c r="BA202" s="10">
        <v>0.6502828632927069</v>
      </c>
      <c r="BB202" s="10">
        <v>1</v>
      </c>
      <c r="BC202" s="10">
        <v>83</v>
      </c>
      <c r="BD202" s="10">
        <v>28.854999999999997</v>
      </c>
      <c r="BZ202">
        <v>0.1368421052631579</v>
      </c>
      <c r="CA202">
        <v>0.57241379310344831</v>
      </c>
      <c r="CB202">
        <v>0.1368421052631579</v>
      </c>
    </row>
    <row r="203" spans="52:80" x14ac:dyDescent="0.25">
      <c r="AZ203" s="10">
        <v>200</v>
      </c>
      <c r="BA203" s="10">
        <v>0.65002975519171791</v>
      </c>
      <c r="BB203" s="10">
        <v>0</v>
      </c>
      <c r="BC203" s="10">
        <v>83</v>
      </c>
      <c r="BD203" s="10">
        <v>28.999999999999996</v>
      </c>
      <c r="BZ203">
        <v>0.13801169590643275</v>
      </c>
      <c r="CA203">
        <v>0.57241379310344831</v>
      </c>
      <c r="CB203">
        <v>0.13801169590643275</v>
      </c>
    </row>
    <row r="204" spans="52:80" x14ac:dyDescent="0.25">
      <c r="AZ204" s="9">
        <v>201</v>
      </c>
      <c r="BA204" s="9">
        <v>0.64894833925248585</v>
      </c>
      <c r="BB204" s="9">
        <v>0</v>
      </c>
      <c r="BC204" s="9">
        <v>83</v>
      </c>
      <c r="BD204" s="9">
        <v>29.145</v>
      </c>
      <c r="BZ204">
        <v>0.13801169590643275</v>
      </c>
      <c r="CA204">
        <v>0.57931034482758625</v>
      </c>
      <c r="CB204">
        <v>0.13801169590643275</v>
      </c>
    </row>
    <row r="205" spans="52:80" x14ac:dyDescent="0.25">
      <c r="AZ205" s="9">
        <v>202</v>
      </c>
      <c r="BA205" s="9">
        <v>0.64566513024557104</v>
      </c>
      <c r="BB205" s="9">
        <v>1</v>
      </c>
      <c r="BC205" s="9">
        <v>84</v>
      </c>
      <c r="BD205" s="9">
        <v>29.29</v>
      </c>
      <c r="BZ205">
        <v>0.1391812865497076</v>
      </c>
      <c r="CA205">
        <v>0.57931034482758625</v>
      </c>
      <c r="CB205">
        <v>0.1391812865497076</v>
      </c>
    </row>
    <row r="206" spans="52:80" x14ac:dyDescent="0.25">
      <c r="AZ206" s="9">
        <v>203</v>
      </c>
      <c r="BA206" s="9">
        <v>0.64563762146537917</v>
      </c>
      <c r="BB206" s="9">
        <v>0</v>
      </c>
      <c r="BC206" s="9">
        <v>84</v>
      </c>
      <c r="BD206" s="9">
        <v>29.434999999999999</v>
      </c>
      <c r="BZ206">
        <v>0.14035087719298245</v>
      </c>
      <c r="CA206">
        <v>0.57931034482758625</v>
      </c>
      <c r="CB206">
        <v>0.14035087719298245</v>
      </c>
    </row>
    <row r="207" spans="52:80" x14ac:dyDescent="0.25">
      <c r="AZ207" s="9">
        <v>204</v>
      </c>
      <c r="BA207" s="9">
        <v>0.64335420031113311</v>
      </c>
      <c r="BB207" s="9">
        <v>0</v>
      </c>
      <c r="BC207" s="9">
        <v>84</v>
      </c>
      <c r="BD207" s="9">
        <v>29.58</v>
      </c>
      <c r="BZ207">
        <v>0.14035087719298245</v>
      </c>
      <c r="CA207">
        <v>0.58620689655172409</v>
      </c>
      <c r="CB207">
        <v>0.14035087719298245</v>
      </c>
    </row>
    <row r="208" spans="52:80" x14ac:dyDescent="0.25">
      <c r="AZ208" s="9">
        <v>205</v>
      </c>
      <c r="BA208" s="9">
        <v>0.64239764616995088</v>
      </c>
      <c r="BB208" s="9">
        <v>1</v>
      </c>
      <c r="BC208" s="9">
        <v>85</v>
      </c>
      <c r="BD208" s="9">
        <v>29.724999999999998</v>
      </c>
      <c r="BZ208">
        <v>0.1415204678362573</v>
      </c>
      <c r="CA208">
        <v>0.58620689655172409</v>
      </c>
      <c r="CB208">
        <v>0.1415204678362573</v>
      </c>
    </row>
    <row r="209" spans="52:80" x14ac:dyDescent="0.25">
      <c r="AZ209" s="9">
        <v>206</v>
      </c>
      <c r="BA209" s="9">
        <v>0.64173311043710979</v>
      </c>
      <c r="BB209" s="9">
        <v>0</v>
      </c>
      <c r="BC209" s="9">
        <v>85</v>
      </c>
      <c r="BD209" s="9">
        <v>29.869999999999997</v>
      </c>
      <c r="BZ209">
        <v>0.1415204678362573</v>
      </c>
      <c r="CA209">
        <v>0.59310344827586203</v>
      </c>
      <c r="CB209">
        <v>0.1415204678362573</v>
      </c>
    </row>
    <row r="210" spans="52:80" x14ac:dyDescent="0.25">
      <c r="AZ210" s="9">
        <v>207</v>
      </c>
      <c r="BA210" s="9">
        <v>0.64169469553570568</v>
      </c>
      <c r="BB210" s="9">
        <v>1</v>
      </c>
      <c r="BC210" s="9">
        <v>86</v>
      </c>
      <c r="BD210" s="9">
        <v>30.014999999999997</v>
      </c>
      <c r="BZ210">
        <v>0.14269005847953217</v>
      </c>
      <c r="CA210">
        <v>0.59310344827586203</v>
      </c>
      <c r="CB210">
        <v>0.14269005847953217</v>
      </c>
    </row>
    <row r="211" spans="52:80" x14ac:dyDescent="0.25">
      <c r="AZ211" s="9">
        <v>208</v>
      </c>
      <c r="BA211" s="9">
        <v>0.64085237487393121</v>
      </c>
      <c r="BB211" s="9">
        <v>0</v>
      </c>
      <c r="BC211" s="9">
        <v>86</v>
      </c>
      <c r="BD211" s="9">
        <v>30.159999999999997</v>
      </c>
      <c r="BZ211">
        <v>0.14385964912280702</v>
      </c>
      <c r="CA211">
        <v>0.59310344827586203</v>
      </c>
      <c r="CB211">
        <v>0.14385964912280702</v>
      </c>
    </row>
    <row r="212" spans="52:80" x14ac:dyDescent="0.25">
      <c r="AZ212" s="9">
        <v>209</v>
      </c>
      <c r="BA212" s="9">
        <v>0.64065207434827265</v>
      </c>
      <c r="BB212" s="9">
        <v>0</v>
      </c>
      <c r="BC212" s="9">
        <v>86</v>
      </c>
      <c r="BD212" s="9">
        <v>30.304999999999996</v>
      </c>
      <c r="BZ212">
        <v>0.14502923976608187</v>
      </c>
      <c r="CA212">
        <v>0.59310344827586203</v>
      </c>
      <c r="CB212">
        <v>0.14502923976608187</v>
      </c>
    </row>
    <row r="213" spans="52:80" x14ac:dyDescent="0.25">
      <c r="AZ213" s="9">
        <v>210</v>
      </c>
      <c r="BA213" s="9">
        <v>0.64053738616794831</v>
      </c>
      <c r="BB213" s="9">
        <v>0</v>
      </c>
      <c r="BC213" s="9">
        <v>86</v>
      </c>
      <c r="BD213" s="9">
        <v>30.45</v>
      </c>
      <c r="BZ213">
        <v>0.14619883040935672</v>
      </c>
      <c r="CA213">
        <v>0.59310344827586203</v>
      </c>
      <c r="CB213">
        <v>0.14619883040935672</v>
      </c>
    </row>
    <row r="214" spans="52:80" x14ac:dyDescent="0.25">
      <c r="AZ214" s="9">
        <v>211</v>
      </c>
      <c r="BA214" s="9">
        <v>0.64025724483670898</v>
      </c>
      <c r="BB214" s="9">
        <v>0</v>
      </c>
      <c r="BC214" s="9">
        <v>86</v>
      </c>
      <c r="BD214" s="9">
        <v>30.594999999999999</v>
      </c>
      <c r="BZ214">
        <v>0.14736842105263157</v>
      </c>
      <c r="CA214">
        <v>0.59310344827586203</v>
      </c>
      <c r="CB214">
        <v>0.14736842105263157</v>
      </c>
    </row>
    <row r="215" spans="52:80" x14ac:dyDescent="0.25">
      <c r="AZ215" s="9">
        <v>212</v>
      </c>
      <c r="BA215" s="9">
        <v>0.63870273681668033</v>
      </c>
      <c r="BB215" s="9">
        <v>0</v>
      </c>
      <c r="BC215" s="9">
        <v>86</v>
      </c>
      <c r="BD215" s="9">
        <v>30.74</v>
      </c>
      <c r="BZ215">
        <v>0.14853801169590644</v>
      </c>
      <c r="CA215">
        <v>0.59310344827586203</v>
      </c>
      <c r="CB215">
        <v>0.14853801169590644</v>
      </c>
    </row>
    <row r="216" spans="52:80" x14ac:dyDescent="0.25">
      <c r="AZ216" s="9">
        <v>213</v>
      </c>
      <c r="BA216" s="9">
        <v>0.63754612541579014</v>
      </c>
      <c r="BB216" s="9">
        <v>0</v>
      </c>
      <c r="BC216" s="9">
        <v>86</v>
      </c>
      <c r="BD216" s="9">
        <v>30.884999999999998</v>
      </c>
      <c r="BZ216">
        <v>0.14970760233918129</v>
      </c>
      <c r="CA216">
        <v>0.59310344827586203</v>
      </c>
      <c r="CB216">
        <v>0.14970760233918129</v>
      </c>
    </row>
    <row r="217" spans="52:80" x14ac:dyDescent="0.25">
      <c r="AZ217" s="9">
        <v>214</v>
      </c>
      <c r="BA217" s="9">
        <v>0.63733985892324474</v>
      </c>
      <c r="BB217" s="9">
        <v>0</v>
      </c>
      <c r="BC217" s="9">
        <v>86</v>
      </c>
      <c r="BD217" s="9">
        <v>31.029999999999998</v>
      </c>
      <c r="BZ217">
        <v>0.15087719298245614</v>
      </c>
      <c r="CA217">
        <v>0.59310344827586203</v>
      </c>
      <c r="CB217">
        <v>0.15087719298245614</v>
      </c>
    </row>
    <row r="218" spans="52:80" x14ac:dyDescent="0.25">
      <c r="AZ218" s="9">
        <v>215</v>
      </c>
      <c r="BA218" s="9">
        <v>0.63718901194327005</v>
      </c>
      <c r="BB218" s="9">
        <v>0</v>
      </c>
      <c r="BC218" s="9">
        <v>86</v>
      </c>
      <c r="BD218" s="9">
        <v>31.174999999999997</v>
      </c>
      <c r="BZ218">
        <v>0.15087719298245614</v>
      </c>
      <c r="CA218">
        <v>0.6</v>
      </c>
      <c r="CB218">
        <v>0.15087719298245614</v>
      </c>
    </row>
    <row r="219" spans="52:80" x14ac:dyDescent="0.25">
      <c r="AZ219" s="9">
        <v>216</v>
      </c>
      <c r="BA219" s="9">
        <v>0.63638394814995425</v>
      </c>
      <c r="BB219" s="9">
        <v>1</v>
      </c>
      <c r="BC219" s="9">
        <v>87</v>
      </c>
      <c r="BD219" s="9">
        <v>31.319999999999997</v>
      </c>
      <c r="BZ219">
        <v>0.15087719298245614</v>
      </c>
      <c r="CA219">
        <v>0.60689655172413792</v>
      </c>
      <c r="CB219">
        <v>0.15087719298245614</v>
      </c>
    </row>
    <row r="220" spans="52:80" x14ac:dyDescent="0.25">
      <c r="AZ220" s="9">
        <v>217</v>
      </c>
      <c r="BA220" s="9">
        <v>0.63592520809738329</v>
      </c>
      <c r="BB220" s="9">
        <v>1</v>
      </c>
      <c r="BC220" s="9">
        <v>88</v>
      </c>
      <c r="BD220" s="9">
        <v>31.464999999999996</v>
      </c>
      <c r="BZ220">
        <v>0.15204678362573099</v>
      </c>
      <c r="CA220">
        <v>0.60689655172413792</v>
      </c>
      <c r="CB220">
        <v>0.15204678362573099</v>
      </c>
    </row>
    <row r="221" spans="52:80" x14ac:dyDescent="0.25">
      <c r="AZ221" s="9">
        <v>218</v>
      </c>
      <c r="BA221" s="9">
        <v>0.63552292676153554</v>
      </c>
      <c r="BB221" s="9">
        <v>0</v>
      </c>
      <c r="BC221" s="9">
        <v>88</v>
      </c>
      <c r="BD221" s="9">
        <v>31.61</v>
      </c>
      <c r="BZ221">
        <v>0.15321637426900586</v>
      </c>
      <c r="CA221">
        <v>0.60689655172413792</v>
      </c>
      <c r="CB221">
        <v>0.15321637426900586</v>
      </c>
    </row>
    <row r="222" spans="52:80" x14ac:dyDescent="0.25">
      <c r="AZ222" s="9">
        <v>219</v>
      </c>
      <c r="BA222" s="9">
        <v>0.63373132967870738</v>
      </c>
      <c r="BB222" s="9">
        <v>0</v>
      </c>
      <c r="BC222" s="9">
        <v>88</v>
      </c>
      <c r="BD222" s="9">
        <v>31.754999999999999</v>
      </c>
      <c r="BZ222">
        <v>0.15321637426900586</v>
      </c>
      <c r="CA222">
        <v>0.61379310344827587</v>
      </c>
      <c r="CB222">
        <v>0.15321637426900586</v>
      </c>
    </row>
    <row r="223" spans="52:80" x14ac:dyDescent="0.25">
      <c r="AZ223" s="9">
        <v>220</v>
      </c>
      <c r="BA223" s="9">
        <v>0.63356686827057807</v>
      </c>
      <c r="BB223" s="9">
        <v>1</v>
      </c>
      <c r="BC223" s="9">
        <v>89</v>
      </c>
      <c r="BD223" s="9">
        <v>31.9</v>
      </c>
      <c r="BZ223">
        <v>0.15438596491228071</v>
      </c>
      <c r="CA223">
        <v>0.61379310344827587</v>
      </c>
      <c r="CB223">
        <v>0.15438596491228071</v>
      </c>
    </row>
    <row r="224" spans="52:80" x14ac:dyDescent="0.25">
      <c r="AZ224" s="9">
        <v>221</v>
      </c>
      <c r="BA224" s="9">
        <v>0.62920759929512993</v>
      </c>
      <c r="BB224" s="9">
        <v>0</v>
      </c>
      <c r="BC224" s="9">
        <v>89</v>
      </c>
      <c r="BD224" s="9">
        <v>32.044999999999995</v>
      </c>
      <c r="BZ224">
        <v>0.15555555555555556</v>
      </c>
      <c r="CA224">
        <v>0.61379310344827587</v>
      </c>
      <c r="CB224">
        <v>0.15555555555555556</v>
      </c>
    </row>
    <row r="225" spans="52:80" x14ac:dyDescent="0.25">
      <c r="AZ225" s="9">
        <v>222</v>
      </c>
      <c r="BA225" s="9">
        <v>0.62914074227993899</v>
      </c>
      <c r="BB225" s="9">
        <v>0</v>
      </c>
      <c r="BC225" s="9">
        <v>89</v>
      </c>
      <c r="BD225" s="9">
        <v>32.19</v>
      </c>
      <c r="BZ225">
        <v>0.15555555555555556</v>
      </c>
      <c r="CA225">
        <v>0.62068965517241381</v>
      </c>
      <c r="CB225">
        <v>0.15555555555555556</v>
      </c>
    </row>
    <row r="226" spans="52:80" x14ac:dyDescent="0.25">
      <c r="AZ226" s="9">
        <v>223</v>
      </c>
      <c r="BA226" s="9">
        <v>0.62806973780608855</v>
      </c>
      <c r="BB226" s="9">
        <v>1</v>
      </c>
      <c r="BC226" s="9">
        <v>90</v>
      </c>
      <c r="BD226" s="9">
        <v>32.335000000000001</v>
      </c>
      <c r="BZ226">
        <v>0.15672514619883041</v>
      </c>
      <c r="CA226">
        <v>0.62068965517241381</v>
      </c>
      <c r="CB226">
        <v>0.15672514619883041</v>
      </c>
    </row>
    <row r="227" spans="52:80" x14ac:dyDescent="0.25">
      <c r="AZ227" s="9">
        <v>224</v>
      </c>
      <c r="BA227" s="9">
        <v>0.6261588445905526</v>
      </c>
      <c r="BB227" s="9">
        <v>0</v>
      </c>
      <c r="BC227" s="9">
        <v>90</v>
      </c>
      <c r="BD227" s="9">
        <v>32.479999999999997</v>
      </c>
      <c r="BZ227">
        <v>0.15789473684210525</v>
      </c>
      <c r="CA227">
        <v>0.62068965517241381</v>
      </c>
      <c r="CB227">
        <v>0.15789473684210525</v>
      </c>
    </row>
    <row r="228" spans="52:80" x14ac:dyDescent="0.25">
      <c r="AZ228" s="9">
        <v>225</v>
      </c>
      <c r="BA228" s="9">
        <v>0.62372130396205594</v>
      </c>
      <c r="BB228" s="9">
        <v>0</v>
      </c>
      <c r="BC228" s="9">
        <v>90</v>
      </c>
      <c r="BD228" s="9">
        <v>32.625</v>
      </c>
      <c r="BZ228">
        <v>0.15789473684210525</v>
      </c>
      <c r="CA228">
        <v>0.62758620689655176</v>
      </c>
      <c r="CB228">
        <v>0.15789473684210525</v>
      </c>
    </row>
    <row r="229" spans="52:80" x14ac:dyDescent="0.25">
      <c r="AZ229" s="9">
        <v>226</v>
      </c>
      <c r="BA229" s="9">
        <v>0.62283144534847579</v>
      </c>
      <c r="BB229" s="9">
        <v>1</v>
      </c>
      <c r="BC229" s="9">
        <v>91</v>
      </c>
      <c r="BD229" s="9">
        <v>32.769999999999996</v>
      </c>
      <c r="BZ229">
        <v>0.15906432748538013</v>
      </c>
      <c r="CA229">
        <v>0.62758620689655176</v>
      </c>
      <c r="CB229">
        <v>0.15906432748538013</v>
      </c>
    </row>
    <row r="230" spans="52:80" x14ac:dyDescent="0.25">
      <c r="AZ230" s="9">
        <v>227</v>
      </c>
      <c r="BA230" s="9">
        <v>0.6219126298372214</v>
      </c>
      <c r="BB230" s="9">
        <v>0</v>
      </c>
      <c r="BC230" s="9">
        <v>91</v>
      </c>
      <c r="BD230" s="9">
        <v>32.914999999999999</v>
      </c>
      <c r="BZ230">
        <v>0.16023391812865498</v>
      </c>
      <c r="CA230">
        <v>0.62758620689655176</v>
      </c>
      <c r="CB230">
        <v>0.16023391812865498</v>
      </c>
    </row>
    <row r="231" spans="52:80" x14ac:dyDescent="0.25">
      <c r="AZ231" s="9">
        <v>228</v>
      </c>
      <c r="BA231" s="9">
        <v>0.62051973552881123</v>
      </c>
      <c r="BB231" s="9">
        <v>0</v>
      </c>
      <c r="BC231" s="9">
        <v>91</v>
      </c>
      <c r="BD231" s="9">
        <v>33.059999999999995</v>
      </c>
      <c r="BZ231">
        <v>0.16023391812865498</v>
      </c>
      <c r="CA231">
        <v>0.6344827586206897</v>
      </c>
      <c r="CB231">
        <v>0.16023391812865498</v>
      </c>
    </row>
    <row r="232" spans="52:80" x14ac:dyDescent="0.25">
      <c r="AZ232" s="9">
        <v>229</v>
      </c>
      <c r="BA232" s="9">
        <v>0.6192747683763109</v>
      </c>
      <c r="BB232" s="9">
        <v>1</v>
      </c>
      <c r="BC232" s="9">
        <v>92</v>
      </c>
      <c r="BD232" s="9">
        <v>33.204999999999998</v>
      </c>
      <c r="BZ232">
        <v>0.16023391812865498</v>
      </c>
      <c r="CA232">
        <v>0.64137931034482754</v>
      </c>
      <c r="CB232">
        <v>0.16023391812865498</v>
      </c>
    </row>
    <row r="233" spans="52:80" x14ac:dyDescent="0.25">
      <c r="AZ233" s="9">
        <v>230</v>
      </c>
      <c r="BA233" s="9">
        <v>0.61900687183805103</v>
      </c>
      <c r="BB233" s="9">
        <v>1</v>
      </c>
      <c r="BC233" s="9">
        <v>93</v>
      </c>
      <c r="BD233" s="9">
        <v>33.349999999999994</v>
      </c>
      <c r="BZ233">
        <v>0.16023391812865498</v>
      </c>
      <c r="CA233">
        <v>0.64827586206896548</v>
      </c>
      <c r="CB233">
        <v>0.16023391812865498</v>
      </c>
    </row>
    <row r="234" spans="52:80" x14ac:dyDescent="0.25">
      <c r="AZ234" s="9">
        <v>231</v>
      </c>
      <c r="BA234" s="9">
        <v>0.61855188027237129</v>
      </c>
      <c r="BB234" s="9">
        <v>1</v>
      </c>
      <c r="BC234" s="9">
        <v>94</v>
      </c>
      <c r="BD234" s="9">
        <v>33.494999999999997</v>
      </c>
      <c r="BZ234">
        <v>0.16023391812865498</v>
      </c>
      <c r="CA234">
        <v>0.65517241379310343</v>
      </c>
      <c r="CB234">
        <v>0.16023391812865498</v>
      </c>
    </row>
    <row r="235" spans="52:80" x14ac:dyDescent="0.25">
      <c r="AZ235" s="9">
        <v>232</v>
      </c>
      <c r="BA235" s="9">
        <v>0.61709531626490499</v>
      </c>
      <c r="BB235" s="9">
        <v>1</v>
      </c>
      <c r="BC235" s="9">
        <v>95</v>
      </c>
      <c r="BD235" s="9">
        <v>33.64</v>
      </c>
      <c r="BZ235">
        <v>0.16140350877192983</v>
      </c>
      <c r="CA235">
        <v>0.65517241379310343</v>
      </c>
      <c r="CB235">
        <v>0.16140350877192983</v>
      </c>
    </row>
    <row r="236" spans="52:80" x14ac:dyDescent="0.25">
      <c r="AZ236" s="9">
        <v>233</v>
      </c>
      <c r="BA236" s="9">
        <v>0.61695991061095501</v>
      </c>
      <c r="BB236" s="9">
        <v>0</v>
      </c>
      <c r="BC236" s="9">
        <v>95</v>
      </c>
      <c r="BD236" s="9">
        <v>33.784999999999997</v>
      </c>
      <c r="BZ236">
        <v>0.16140350877192983</v>
      </c>
      <c r="CA236">
        <v>0.66206896551724137</v>
      </c>
      <c r="CB236">
        <v>0.16140350877192983</v>
      </c>
    </row>
    <row r="237" spans="52:80" x14ac:dyDescent="0.25">
      <c r="AZ237" s="9">
        <v>234</v>
      </c>
      <c r="BA237" s="9">
        <v>0.61438512449289773</v>
      </c>
      <c r="BB237" s="9">
        <v>1</v>
      </c>
      <c r="BC237" s="9">
        <v>96</v>
      </c>
      <c r="BD237" s="9">
        <v>33.93</v>
      </c>
      <c r="BZ237">
        <v>0.16257309941520467</v>
      </c>
      <c r="CA237">
        <v>0.66206896551724137</v>
      </c>
      <c r="CB237">
        <v>0.16257309941520467</v>
      </c>
    </row>
    <row r="238" spans="52:80" x14ac:dyDescent="0.25">
      <c r="AZ238" s="9">
        <v>235</v>
      </c>
      <c r="BA238" s="9">
        <v>0.6097367491795872</v>
      </c>
      <c r="BB238" s="9">
        <v>0</v>
      </c>
      <c r="BC238" s="9">
        <v>96</v>
      </c>
      <c r="BD238" s="9">
        <v>34.074999999999996</v>
      </c>
      <c r="BZ238">
        <v>0.16257309941520467</v>
      </c>
      <c r="CA238">
        <v>0.66896551724137931</v>
      </c>
      <c r="CB238">
        <v>0.16257309941520467</v>
      </c>
    </row>
    <row r="239" spans="52:80" x14ac:dyDescent="0.25">
      <c r="AZ239" s="9">
        <v>236</v>
      </c>
      <c r="BA239" s="9">
        <v>0.60819073836349247</v>
      </c>
      <c r="BB239" s="9">
        <v>1</v>
      </c>
      <c r="BC239" s="9">
        <v>97</v>
      </c>
      <c r="BD239" s="9">
        <v>34.22</v>
      </c>
      <c r="BZ239">
        <v>0.16374269005847952</v>
      </c>
      <c r="CA239">
        <v>0.66896551724137931</v>
      </c>
      <c r="CB239">
        <v>0.16374269005847952</v>
      </c>
    </row>
    <row r="240" spans="52:80" x14ac:dyDescent="0.25">
      <c r="AZ240" s="9">
        <v>237</v>
      </c>
      <c r="BA240" s="9">
        <v>0.6072922905468805</v>
      </c>
      <c r="BB240" s="9">
        <v>0</v>
      </c>
      <c r="BC240" s="9">
        <v>97</v>
      </c>
      <c r="BD240" s="9">
        <v>34.364999999999995</v>
      </c>
      <c r="BZ240">
        <v>0.1649122807017544</v>
      </c>
      <c r="CA240">
        <v>0.66896551724137931</v>
      </c>
      <c r="CB240">
        <v>0.1649122807017544</v>
      </c>
    </row>
    <row r="241" spans="52:80" x14ac:dyDescent="0.25">
      <c r="AZ241" s="9">
        <v>238</v>
      </c>
      <c r="BA241" s="9">
        <v>0.59884230406691463</v>
      </c>
      <c r="BB241" s="9">
        <v>0</v>
      </c>
      <c r="BC241" s="9">
        <v>97</v>
      </c>
      <c r="BD241" s="9">
        <v>34.51</v>
      </c>
      <c r="BZ241">
        <v>0.16608187134502925</v>
      </c>
      <c r="CA241">
        <v>0.66896551724137931</v>
      </c>
      <c r="CB241">
        <v>0.16608187134502925</v>
      </c>
    </row>
    <row r="242" spans="52:80" x14ac:dyDescent="0.25">
      <c r="AZ242" s="9">
        <v>239</v>
      </c>
      <c r="BA242" s="9">
        <v>0.59490173733875795</v>
      </c>
      <c r="BB242" s="9">
        <v>0</v>
      </c>
      <c r="BC242" s="9">
        <v>97</v>
      </c>
      <c r="BD242" s="9">
        <v>34.655000000000001</v>
      </c>
      <c r="BZ242">
        <v>0.1672514619883041</v>
      </c>
      <c r="CA242">
        <v>0.66896551724137931</v>
      </c>
      <c r="CB242">
        <v>0.1672514619883041</v>
      </c>
    </row>
    <row r="243" spans="52:80" x14ac:dyDescent="0.25">
      <c r="AZ243" s="9">
        <v>240</v>
      </c>
      <c r="BA243" s="9">
        <v>0.59452071760381486</v>
      </c>
      <c r="BB243" s="9">
        <v>0</v>
      </c>
      <c r="BC243" s="9">
        <v>97</v>
      </c>
      <c r="BD243" s="9">
        <v>34.799999999999997</v>
      </c>
      <c r="BZ243">
        <v>0.16842105263157894</v>
      </c>
      <c r="CA243">
        <v>0.66896551724137931</v>
      </c>
      <c r="CB243">
        <v>0.16842105263157894</v>
      </c>
    </row>
    <row r="244" spans="52:80" x14ac:dyDescent="0.25">
      <c r="AZ244" s="9">
        <v>241</v>
      </c>
      <c r="BA244" s="9">
        <v>0.59428997903089076</v>
      </c>
      <c r="BB244" s="9">
        <v>0</v>
      </c>
      <c r="BC244" s="9">
        <v>97</v>
      </c>
      <c r="BD244" s="9">
        <v>34.945</v>
      </c>
      <c r="BZ244">
        <v>0.16959064327485379</v>
      </c>
      <c r="CA244">
        <v>0.66896551724137931</v>
      </c>
      <c r="CB244">
        <v>0.16959064327485379</v>
      </c>
    </row>
    <row r="245" spans="52:80" x14ac:dyDescent="0.25">
      <c r="AZ245" s="9">
        <v>242</v>
      </c>
      <c r="BA245" s="9">
        <v>0.59178059919075265</v>
      </c>
      <c r="BB245" s="9">
        <v>0</v>
      </c>
      <c r="BC245" s="9">
        <v>97</v>
      </c>
      <c r="BD245" s="9">
        <v>35.089999999999996</v>
      </c>
      <c r="BZ245">
        <v>0.16959064327485379</v>
      </c>
      <c r="CA245">
        <v>0.67586206896551726</v>
      </c>
      <c r="CB245">
        <v>0.16959064327485379</v>
      </c>
    </row>
    <row r="246" spans="52:80" x14ac:dyDescent="0.25">
      <c r="AZ246" s="9">
        <v>243</v>
      </c>
      <c r="BA246" s="9">
        <v>0.59133692004956973</v>
      </c>
      <c r="BB246" s="9">
        <v>1</v>
      </c>
      <c r="BC246" s="9">
        <v>98</v>
      </c>
      <c r="BD246" s="9">
        <v>35.234999999999999</v>
      </c>
      <c r="BZ246">
        <v>0.17076023391812867</v>
      </c>
      <c r="CA246">
        <v>0.67586206896551726</v>
      </c>
      <c r="CB246">
        <v>0.17076023391812867</v>
      </c>
    </row>
    <row r="247" spans="52:80" x14ac:dyDescent="0.25">
      <c r="AZ247" s="9">
        <v>244</v>
      </c>
      <c r="BA247" s="9">
        <v>0.58893903111950008</v>
      </c>
      <c r="BB247" s="9">
        <v>0</v>
      </c>
      <c r="BC247" s="9">
        <v>98</v>
      </c>
      <c r="BD247" s="9">
        <v>35.379999999999995</v>
      </c>
      <c r="BZ247">
        <v>0.17192982456140352</v>
      </c>
      <c r="CA247">
        <v>0.67586206896551726</v>
      </c>
      <c r="CB247">
        <v>0.17192982456140352</v>
      </c>
    </row>
    <row r="248" spans="52:80" x14ac:dyDescent="0.25">
      <c r="AZ248" s="9">
        <v>245</v>
      </c>
      <c r="BA248" s="9">
        <v>0.58823007369573643</v>
      </c>
      <c r="BB248" s="9">
        <v>0</v>
      </c>
      <c r="BC248" s="9">
        <v>98</v>
      </c>
      <c r="BD248" s="9">
        <v>35.524999999999999</v>
      </c>
      <c r="BZ248">
        <v>0.17309941520467836</v>
      </c>
      <c r="CA248">
        <v>0.67586206896551726</v>
      </c>
      <c r="CB248">
        <v>0.17309941520467836</v>
      </c>
    </row>
    <row r="249" spans="52:80" x14ac:dyDescent="0.25">
      <c r="AZ249" s="9">
        <v>246</v>
      </c>
      <c r="BA249" s="9">
        <v>0.58713177864446187</v>
      </c>
      <c r="BB249" s="9">
        <v>0</v>
      </c>
      <c r="BC249" s="9">
        <v>98</v>
      </c>
      <c r="BD249" s="9">
        <v>35.669999999999995</v>
      </c>
      <c r="BZ249">
        <v>0.17426900584795321</v>
      </c>
      <c r="CA249">
        <v>0.67586206896551726</v>
      </c>
      <c r="CB249">
        <v>0.17426900584795321</v>
      </c>
    </row>
    <row r="250" spans="52:80" x14ac:dyDescent="0.25">
      <c r="AZ250" s="9">
        <v>247</v>
      </c>
      <c r="BA250" s="9">
        <v>0.58664314906402537</v>
      </c>
      <c r="BB250" s="9">
        <v>0</v>
      </c>
      <c r="BC250" s="9">
        <v>98</v>
      </c>
      <c r="BD250" s="9">
        <v>35.814999999999998</v>
      </c>
      <c r="BZ250">
        <v>0.17543859649122806</v>
      </c>
      <c r="CA250">
        <v>0.67586206896551726</v>
      </c>
      <c r="CB250">
        <v>0.17543859649122806</v>
      </c>
    </row>
    <row r="251" spans="52:80" x14ac:dyDescent="0.25">
      <c r="AZ251" s="9">
        <v>248</v>
      </c>
      <c r="BA251" s="9">
        <v>0.58515997155921196</v>
      </c>
      <c r="BB251" s="9">
        <v>0</v>
      </c>
      <c r="BC251" s="9">
        <v>98</v>
      </c>
      <c r="BD251" s="9">
        <v>35.96</v>
      </c>
      <c r="BZ251">
        <v>0.17660818713450294</v>
      </c>
      <c r="CA251">
        <v>0.67586206896551726</v>
      </c>
      <c r="CB251">
        <v>0.17660818713450294</v>
      </c>
    </row>
    <row r="252" spans="52:80" x14ac:dyDescent="0.25">
      <c r="AZ252" s="9">
        <v>249</v>
      </c>
      <c r="BA252" s="9">
        <v>0.58377845430442976</v>
      </c>
      <c r="BB252" s="9">
        <v>0</v>
      </c>
      <c r="BC252" s="9">
        <v>98</v>
      </c>
      <c r="BD252" s="9">
        <v>36.104999999999997</v>
      </c>
      <c r="BZ252">
        <v>0.17777777777777778</v>
      </c>
      <c r="CA252">
        <v>0.67586206896551726</v>
      </c>
      <c r="CB252">
        <v>0.17777777777777778</v>
      </c>
    </row>
    <row r="253" spans="52:80" x14ac:dyDescent="0.25">
      <c r="AZ253" s="9">
        <v>250</v>
      </c>
      <c r="BA253" s="9">
        <v>0.58007004607955903</v>
      </c>
      <c r="BB253" s="9">
        <v>0</v>
      </c>
      <c r="BC253" s="9">
        <v>98</v>
      </c>
      <c r="BD253" s="9">
        <v>36.25</v>
      </c>
      <c r="BZ253">
        <v>0.17894736842105263</v>
      </c>
      <c r="CA253">
        <v>0.67586206896551726</v>
      </c>
      <c r="CB253">
        <v>0.17894736842105263</v>
      </c>
    </row>
    <row r="254" spans="52:80" x14ac:dyDescent="0.25">
      <c r="AZ254" s="9">
        <v>251</v>
      </c>
      <c r="BA254" s="9">
        <v>0.57921995062761134</v>
      </c>
      <c r="BB254" s="9">
        <v>0</v>
      </c>
      <c r="BC254" s="9">
        <v>98</v>
      </c>
      <c r="BD254" s="9">
        <v>36.394999999999996</v>
      </c>
      <c r="BZ254">
        <v>0.17894736842105263</v>
      </c>
      <c r="CA254">
        <v>0.6827586206896552</v>
      </c>
      <c r="CB254">
        <v>0.17894736842105263</v>
      </c>
    </row>
    <row r="255" spans="52:80" x14ac:dyDescent="0.25">
      <c r="AZ255" s="9">
        <v>252</v>
      </c>
      <c r="BA255" s="9">
        <v>0.57812060840019752</v>
      </c>
      <c r="BB255" s="9">
        <v>1</v>
      </c>
      <c r="BC255" s="9">
        <v>99</v>
      </c>
      <c r="BD255" s="9">
        <v>36.54</v>
      </c>
      <c r="BZ255">
        <v>0.18011695906432748</v>
      </c>
      <c r="CA255">
        <v>0.6827586206896552</v>
      </c>
      <c r="CB255">
        <v>0.18011695906432748</v>
      </c>
    </row>
    <row r="256" spans="52:80" x14ac:dyDescent="0.25">
      <c r="AZ256" s="9">
        <v>253</v>
      </c>
      <c r="BA256" s="9">
        <v>0.57796272960275585</v>
      </c>
      <c r="BB256" s="9">
        <v>0</v>
      </c>
      <c r="BC256" s="9">
        <v>99</v>
      </c>
      <c r="BD256" s="9">
        <v>36.684999999999995</v>
      </c>
      <c r="BZ256">
        <v>0.18128654970760233</v>
      </c>
      <c r="CA256">
        <v>0.6827586206896552</v>
      </c>
      <c r="CB256">
        <v>0.18128654970760233</v>
      </c>
    </row>
    <row r="257" spans="52:80" x14ac:dyDescent="0.25">
      <c r="AZ257" s="9">
        <v>254</v>
      </c>
      <c r="BA257" s="9">
        <v>0.57771757795101419</v>
      </c>
      <c r="BB257" s="9">
        <v>0</v>
      </c>
      <c r="BC257" s="9">
        <v>99</v>
      </c>
      <c r="BD257" s="9">
        <v>36.83</v>
      </c>
      <c r="BZ257">
        <v>0.18245614035087721</v>
      </c>
      <c r="CA257">
        <v>0.6827586206896552</v>
      </c>
      <c r="CB257">
        <v>0.18245614035087721</v>
      </c>
    </row>
    <row r="258" spans="52:80" x14ac:dyDescent="0.25">
      <c r="AZ258" s="9">
        <v>255</v>
      </c>
      <c r="BA258" s="9">
        <v>0.57708668492928339</v>
      </c>
      <c r="BB258" s="9">
        <v>0</v>
      </c>
      <c r="BC258" s="9">
        <v>99</v>
      </c>
      <c r="BD258" s="9">
        <v>36.974999999999994</v>
      </c>
      <c r="BZ258">
        <v>0.18362573099415205</v>
      </c>
      <c r="CA258">
        <v>0.6827586206896552</v>
      </c>
      <c r="CB258">
        <v>0.18362573099415205</v>
      </c>
    </row>
    <row r="259" spans="52:80" x14ac:dyDescent="0.25">
      <c r="AZ259" s="9">
        <v>256</v>
      </c>
      <c r="BA259" s="9">
        <v>0.5745390343000939</v>
      </c>
      <c r="BB259" s="9">
        <v>0</v>
      </c>
      <c r="BC259" s="9">
        <v>99</v>
      </c>
      <c r="BD259" s="9">
        <v>37.119999999999997</v>
      </c>
      <c r="BZ259">
        <v>0.1847953216374269</v>
      </c>
      <c r="CA259">
        <v>0.6827586206896552</v>
      </c>
      <c r="CB259">
        <v>0.1847953216374269</v>
      </c>
    </row>
    <row r="260" spans="52:80" x14ac:dyDescent="0.25">
      <c r="AZ260" s="9">
        <v>257</v>
      </c>
      <c r="BA260" s="9">
        <v>0.57411027961326544</v>
      </c>
      <c r="BB260" s="9">
        <v>0</v>
      </c>
      <c r="BC260" s="9">
        <v>99</v>
      </c>
      <c r="BD260" s="9">
        <v>37.265000000000001</v>
      </c>
      <c r="BZ260">
        <v>0.18596491228070175</v>
      </c>
      <c r="CA260">
        <v>0.6827586206896552</v>
      </c>
      <c r="CB260">
        <v>0.18596491228070175</v>
      </c>
    </row>
    <row r="261" spans="52:80" x14ac:dyDescent="0.25">
      <c r="AZ261" s="9">
        <v>258</v>
      </c>
      <c r="BA261" s="9">
        <v>0.57195188884807757</v>
      </c>
      <c r="BB261" s="9">
        <v>0</v>
      </c>
      <c r="BC261" s="9">
        <v>99</v>
      </c>
      <c r="BD261" s="9">
        <v>37.409999999999997</v>
      </c>
      <c r="BZ261">
        <v>0.1871345029239766</v>
      </c>
      <c r="CA261">
        <v>0.6827586206896552</v>
      </c>
      <c r="CB261">
        <v>0.1871345029239766</v>
      </c>
    </row>
    <row r="262" spans="52:80" x14ac:dyDescent="0.25">
      <c r="AZ262" s="9">
        <v>259</v>
      </c>
      <c r="BA262" s="9">
        <v>0.567550357848289</v>
      </c>
      <c r="BB262" s="9">
        <v>0</v>
      </c>
      <c r="BC262" s="9">
        <v>99</v>
      </c>
      <c r="BD262" s="9">
        <v>37.555</v>
      </c>
      <c r="BZ262">
        <v>0.1871345029239766</v>
      </c>
      <c r="CA262">
        <v>0.68965517241379315</v>
      </c>
      <c r="CB262">
        <v>0.1871345029239766</v>
      </c>
    </row>
    <row r="263" spans="52:80" x14ac:dyDescent="0.25">
      <c r="AZ263" s="9">
        <v>260</v>
      </c>
      <c r="BA263" s="9">
        <v>0.56596630607127896</v>
      </c>
      <c r="BB263" s="9">
        <v>1</v>
      </c>
      <c r="BC263" s="9">
        <v>100</v>
      </c>
      <c r="BD263" s="9">
        <v>37.699999999999996</v>
      </c>
      <c r="BZ263">
        <v>0.1871345029239766</v>
      </c>
      <c r="CA263">
        <v>0.69655172413793098</v>
      </c>
      <c r="CB263">
        <v>0.1871345029239766</v>
      </c>
    </row>
    <row r="264" spans="52:80" x14ac:dyDescent="0.25">
      <c r="AZ264" s="9">
        <v>261</v>
      </c>
      <c r="BA264" s="9">
        <v>0.56376349824442651</v>
      </c>
      <c r="BB264" s="9">
        <v>1</v>
      </c>
      <c r="BC264" s="9">
        <v>101</v>
      </c>
      <c r="BD264" s="9">
        <v>37.844999999999999</v>
      </c>
      <c r="BZ264">
        <v>0.1871345029239766</v>
      </c>
      <c r="CA264">
        <v>0.70344827586206893</v>
      </c>
      <c r="CB264">
        <v>0.1871345029239766</v>
      </c>
    </row>
    <row r="265" spans="52:80" x14ac:dyDescent="0.25">
      <c r="AZ265" s="9">
        <v>262</v>
      </c>
      <c r="BA265" s="9">
        <v>0.56350463495710323</v>
      </c>
      <c r="BB265" s="9">
        <v>1</v>
      </c>
      <c r="BC265" s="9">
        <v>102</v>
      </c>
      <c r="BD265" s="9">
        <v>37.989999999999995</v>
      </c>
      <c r="BZ265">
        <v>0.18830409356725147</v>
      </c>
      <c r="CA265">
        <v>0.70344827586206893</v>
      </c>
      <c r="CB265">
        <v>0.18830409356725147</v>
      </c>
    </row>
    <row r="266" spans="52:80" x14ac:dyDescent="0.25">
      <c r="AZ266" s="9">
        <v>263</v>
      </c>
      <c r="BA266" s="9">
        <v>0.56026501415300434</v>
      </c>
      <c r="BB266" s="9">
        <v>0</v>
      </c>
      <c r="BC266" s="9">
        <v>102</v>
      </c>
      <c r="BD266" s="9">
        <v>38.134999999999998</v>
      </c>
      <c r="BZ266">
        <v>0.18947368421052632</v>
      </c>
      <c r="CA266">
        <v>0.70344827586206893</v>
      </c>
      <c r="CB266">
        <v>0.18947368421052632</v>
      </c>
    </row>
    <row r="267" spans="52:80" x14ac:dyDescent="0.25">
      <c r="AZ267" s="9">
        <v>264</v>
      </c>
      <c r="BA267" s="9">
        <v>0.55954468915782152</v>
      </c>
      <c r="BB267" s="9">
        <v>0</v>
      </c>
      <c r="BC267" s="9">
        <v>102</v>
      </c>
      <c r="BD267" s="9">
        <v>38.279999999999994</v>
      </c>
      <c r="BZ267">
        <v>0.19064327485380117</v>
      </c>
      <c r="CA267">
        <v>0.70344827586206893</v>
      </c>
      <c r="CB267">
        <v>0.19064327485380117</v>
      </c>
    </row>
    <row r="268" spans="52:80" x14ac:dyDescent="0.25">
      <c r="AZ268" s="9">
        <v>265</v>
      </c>
      <c r="BA268" s="9">
        <v>0.5594492259081395</v>
      </c>
      <c r="BB268" s="9">
        <v>0</v>
      </c>
      <c r="BC268" s="9">
        <v>102</v>
      </c>
      <c r="BD268" s="9">
        <v>38.424999999999997</v>
      </c>
      <c r="BZ268">
        <v>0.19181286549707602</v>
      </c>
      <c r="CA268">
        <v>0.70344827586206893</v>
      </c>
      <c r="CB268">
        <v>0.19181286549707602</v>
      </c>
    </row>
    <row r="269" spans="52:80" x14ac:dyDescent="0.25">
      <c r="AZ269" s="9">
        <v>266</v>
      </c>
      <c r="BA269" s="9">
        <v>0.55627823534939413</v>
      </c>
      <c r="BB269" s="9">
        <v>0</v>
      </c>
      <c r="BC269" s="9">
        <v>102</v>
      </c>
      <c r="BD269" s="9">
        <v>38.57</v>
      </c>
      <c r="BZ269">
        <v>0.19298245614035087</v>
      </c>
      <c r="CA269">
        <v>0.70344827586206893</v>
      </c>
      <c r="CB269">
        <v>0.19298245614035087</v>
      </c>
    </row>
    <row r="270" spans="52:80" x14ac:dyDescent="0.25">
      <c r="AZ270" s="9">
        <v>267</v>
      </c>
      <c r="BA270" s="9">
        <v>0.55591519771578202</v>
      </c>
      <c r="BB270" s="9">
        <v>0</v>
      </c>
      <c r="BC270" s="9">
        <v>102</v>
      </c>
      <c r="BD270" s="9">
        <v>38.714999999999996</v>
      </c>
      <c r="BZ270">
        <v>0.19415204678362574</v>
      </c>
      <c r="CA270">
        <v>0.70344827586206893</v>
      </c>
      <c r="CB270">
        <v>0.19415204678362574</v>
      </c>
    </row>
    <row r="271" spans="52:80" x14ac:dyDescent="0.25">
      <c r="AZ271" s="9">
        <v>268</v>
      </c>
      <c r="BA271" s="9">
        <v>0.55464080501193835</v>
      </c>
      <c r="BB271" s="9">
        <v>0</v>
      </c>
      <c r="BC271" s="9">
        <v>102</v>
      </c>
      <c r="BD271" s="9">
        <v>38.86</v>
      </c>
      <c r="BZ271">
        <v>0.19415204678362574</v>
      </c>
      <c r="CA271">
        <v>0.71034482758620687</v>
      </c>
      <c r="CB271">
        <v>0.19415204678362574</v>
      </c>
    </row>
    <row r="272" spans="52:80" x14ac:dyDescent="0.25">
      <c r="AZ272" s="9">
        <v>269</v>
      </c>
      <c r="BA272" s="9">
        <v>0.55293812426210331</v>
      </c>
      <c r="BB272" s="9">
        <v>1</v>
      </c>
      <c r="BC272" s="9">
        <v>103</v>
      </c>
      <c r="BD272" s="9">
        <v>39.004999999999995</v>
      </c>
      <c r="BZ272">
        <v>0.19532163742690059</v>
      </c>
      <c r="CA272">
        <v>0.71034482758620687</v>
      </c>
      <c r="CB272">
        <v>0.19532163742690059</v>
      </c>
    </row>
    <row r="273" spans="52:80" x14ac:dyDescent="0.25">
      <c r="AZ273" s="9">
        <v>270</v>
      </c>
      <c r="BA273" s="9">
        <v>0.55260659692647285</v>
      </c>
      <c r="BB273" s="9">
        <v>0</v>
      </c>
      <c r="BC273" s="9">
        <v>103</v>
      </c>
      <c r="BD273" s="9">
        <v>39.15</v>
      </c>
      <c r="BZ273">
        <v>0.19649122807017544</v>
      </c>
      <c r="CA273">
        <v>0.71034482758620687</v>
      </c>
      <c r="CB273">
        <v>0.19649122807017544</v>
      </c>
    </row>
    <row r="274" spans="52:80" x14ac:dyDescent="0.25">
      <c r="AZ274" s="9">
        <v>271</v>
      </c>
      <c r="BA274" s="9">
        <v>0.55259950649869005</v>
      </c>
      <c r="BB274" s="9">
        <v>0</v>
      </c>
      <c r="BC274" s="9">
        <v>103</v>
      </c>
      <c r="BD274" s="9">
        <v>39.294999999999995</v>
      </c>
      <c r="BZ274">
        <v>0.19766081871345029</v>
      </c>
      <c r="CA274">
        <v>0.71034482758620687</v>
      </c>
      <c r="CB274">
        <v>0.19766081871345029</v>
      </c>
    </row>
    <row r="275" spans="52:80" x14ac:dyDescent="0.25">
      <c r="AZ275" s="9">
        <v>272</v>
      </c>
      <c r="BA275" s="9">
        <v>0.55252303126356894</v>
      </c>
      <c r="BB275" s="9">
        <v>0</v>
      </c>
      <c r="BC275" s="9">
        <v>103</v>
      </c>
      <c r="BD275" s="9">
        <v>39.44</v>
      </c>
      <c r="BZ275">
        <v>0.19883040935672514</v>
      </c>
      <c r="CA275">
        <v>0.71034482758620687</v>
      </c>
      <c r="CB275">
        <v>0.19883040935672514</v>
      </c>
    </row>
    <row r="276" spans="52:80" x14ac:dyDescent="0.25">
      <c r="AZ276" s="9">
        <v>273</v>
      </c>
      <c r="BA276" s="9">
        <v>0.55205426843431704</v>
      </c>
      <c r="BB276" s="9">
        <v>0</v>
      </c>
      <c r="BC276" s="9">
        <v>103</v>
      </c>
      <c r="BD276" s="9">
        <v>39.584999999999994</v>
      </c>
      <c r="BZ276">
        <v>0.19883040935672514</v>
      </c>
      <c r="CA276">
        <v>0.71724137931034482</v>
      </c>
      <c r="CB276">
        <v>0.19883040935672514</v>
      </c>
    </row>
    <row r="277" spans="52:80" x14ac:dyDescent="0.25">
      <c r="AZ277" s="9">
        <v>274</v>
      </c>
      <c r="BA277" s="9">
        <v>0.54592536698640737</v>
      </c>
      <c r="BB277" s="9">
        <v>1</v>
      </c>
      <c r="BC277" s="9">
        <v>104</v>
      </c>
      <c r="BD277" s="9">
        <v>39.729999999999997</v>
      </c>
      <c r="BZ277">
        <v>0.2</v>
      </c>
      <c r="CA277">
        <v>0.71724137931034482</v>
      </c>
      <c r="CB277">
        <v>0.2</v>
      </c>
    </row>
    <row r="278" spans="52:80" x14ac:dyDescent="0.25">
      <c r="AZ278" s="9">
        <v>275</v>
      </c>
      <c r="BA278" s="9">
        <v>0.54511802863259717</v>
      </c>
      <c r="BB278" s="9">
        <v>0</v>
      </c>
      <c r="BC278" s="9">
        <v>104</v>
      </c>
      <c r="BD278" s="9">
        <v>39.875</v>
      </c>
      <c r="BZ278">
        <v>0.20116959064327486</v>
      </c>
      <c r="CA278">
        <v>0.71724137931034482</v>
      </c>
      <c r="CB278">
        <v>0.20116959064327486</v>
      </c>
    </row>
    <row r="279" spans="52:80" x14ac:dyDescent="0.25">
      <c r="AZ279" s="9">
        <v>276</v>
      </c>
      <c r="BA279" s="9">
        <v>0.54454138384110118</v>
      </c>
      <c r="BB279" s="9">
        <v>0</v>
      </c>
      <c r="BC279" s="9">
        <v>104</v>
      </c>
      <c r="BD279" s="9">
        <v>40.019999999999996</v>
      </c>
      <c r="BZ279">
        <v>0.20233918128654971</v>
      </c>
      <c r="CA279">
        <v>0.71724137931034482</v>
      </c>
      <c r="CB279">
        <v>0.20233918128654971</v>
      </c>
    </row>
    <row r="280" spans="52:80" x14ac:dyDescent="0.25">
      <c r="AZ280" s="9">
        <v>277</v>
      </c>
      <c r="BA280" s="9">
        <v>0.54423383713035478</v>
      </c>
      <c r="BB280" s="9">
        <v>0</v>
      </c>
      <c r="BC280" s="9">
        <v>104</v>
      </c>
      <c r="BD280" s="9">
        <v>40.164999999999999</v>
      </c>
      <c r="BZ280">
        <v>0.20350877192982456</v>
      </c>
      <c r="CA280">
        <v>0.71724137931034482</v>
      </c>
      <c r="CB280">
        <v>0.20350877192982456</v>
      </c>
    </row>
    <row r="281" spans="52:80" x14ac:dyDescent="0.25">
      <c r="AZ281" s="9">
        <v>278</v>
      </c>
      <c r="BA281" s="9">
        <v>0.5434757442957453</v>
      </c>
      <c r="BB281" s="9">
        <v>0</v>
      </c>
      <c r="BC281" s="9">
        <v>104</v>
      </c>
      <c r="BD281" s="9">
        <v>40.309999999999995</v>
      </c>
      <c r="BZ281">
        <v>0.2046783625730994</v>
      </c>
      <c r="CA281">
        <v>0.71724137931034482</v>
      </c>
      <c r="CB281">
        <v>0.2046783625730994</v>
      </c>
    </row>
    <row r="282" spans="52:80" x14ac:dyDescent="0.25">
      <c r="AZ282" s="9">
        <v>279</v>
      </c>
      <c r="BA282" s="9">
        <v>0.54277077978831723</v>
      </c>
      <c r="BB282" s="9">
        <v>0</v>
      </c>
      <c r="BC282" s="9">
        <v>104</v>
      </c>
      <c r="BD282" s="9">
        <v>40.454999999999998</v>
      </c>
      <c r="BZ282">
        <v>0.20584795321637428</v>
      </c>
      <c r="CA282">
        <v>0.71724137931034482</v>
      </c>
      <c r="CB282">
        <v>0.20584795321637428</v>
      </c>
    </row>
    <row r="283" spans="52:80" x14ac:dyDescent="0.25">
      <c r="AZ283" s="9">
        <v>280</v>
      </c>
      <c r="BA283" s="9">
        <v>0.54245696415047717</v>
      </c>
      <c r="BB283" s="9">
        <v>0</v>
      </c>
      <c r="BC283" s="9">
        <v>104</v>
      </c>
      <c r="BD283" s="9">
        <v>40.599999999999994</v>
      </c>
      <c r="BZ283">
        <v>0.20701754385964913</v>
      </c>
      <c r="CA283">
        <v>0.71724137931034482</v>
      </c>
      <c r="CB283">
        <v>0.20701754385964913</v>
      </c>
    </row>
    <row r="284" spans="52:80" x14ac:dyDescent="0.25">
      <c r="AZ284" s="9">
        <v>281</v>
      </c>
      <c r="BA284" s="9">
        <v>0.54209986627935924</v>
      </c>
      <c r="BB284" s="9">
        <v>0</v>
      </c>
      <c r="BC284" s="9">
        <v>104</v>
      </c>
      <c r="BD284" s="9">
        <v>40.744999999999997</v>
      </c>
      <c r="BZ284">
        <v>0.20818713450292398</v>
      </c>
      <c r="CA284">
        <v>0.71724137931034482</v>
      </c>
      <c r="CB284">
        <v>0.20818713450292398</v>
      </c>
    </row>
    <row r="285" spans="52:80" x14ac:dyDescent="0.25">
      <c r="AZ285" s="9">
        <v>282</v>
      </c>
      <c r="BA285" s="9">
        <v>0.54038625512970573</v>
      </c>
      <c r="BB285" s="9">
        <v>0</v>
      </c>
      <c r="BC285" s="9">
        <v>104</v>
      </c>
      <c r="BD285" s="9">
        <v>40.89</v>
      </c>
      <c r="BZ285">
        <v>0.20935672514619882</v>
      </c>
      <c r="CA285">
        <v>0.71724137931034482</v>
      </c>
      <c r="CB285">
        <v>0.20935672514619882</v>
      </c>
    </row>
    <row r="286" spans="52:80" x14ac:dyDescent="0.25">
      <c r="AZ286" s="9">
        <v>283</v>
      </c>
      <c r="BA286" s="9">
        <v>0.53923106270685395</v>
      </c>
      <c r="BB286" s="9">
        <v>0</v>
      </c>
      <c r="BC286" s="9">
        <v>104</v>
      </c>
      <c r="BD286" s="9">
        <v>41.034999999999997</v>
      </c>
      <c r="BZ286">
        <v>0.21052631578947367</v>
      </c>
      <c r="CA286">
        <v>0.71724137931034482</v>
      </c>
      <c r="CB286">
        <v>0.21052631578947367</v>
      </c>
    </row>
    <row r="287" spans="52:80" x14ac:dyDescent="0.25">
      <c r="AZ287" s="9">
        <v>284</v>
      </c>
      <c r="BA287" s="9">
        <v>0.53887800267352004</v>
      </c>
      <c r="BB287" s="9">
        <v>0</v>
      </c>
      <c r="BC287" s="9">
        <v>104</v>
      </c>
      <c r="BD287" s="9">
        <v>41.18</v>
      </c>
      <c r="BZ287">
        <v>0.21052631578947367</v>
      </c>
      <c r="CA287">
        <v>0.72413793103448276</v>
      </c>
      <c r="CB287">
        <v>0.21052631578947367</v>
      </c>
    </row>
    <row r="288" spans="52:80" x14ac:dyDescent="0.25">
      <c r="AZ288" s="9">
        <v>285</v>
      </c>
      <c r="BA288" s="9">
        <v>0.53710973180674082</v>
      </c>
      <c r="BB288" s="9">
        <v>1</v>
      </c>
      <c r="BC288" s="9">
        <v>105</v>
      </c>
      <c r="BD288" s="9">
        <v>41.324999999999996</v>
      </c>
      <c r="BZ288">
        <v>0.21169590643274855</v>
      </c>
      <c r="CA288">
        <v>0.72413793103448276</v>
      </c>
      <c r="CB288">
        <v>0.21169590643274855</v>
      </c>
    </row>
    <row r="289" spans="52:80" x14ac:dyDescent="0.25">
      <c r="AZ289" s="9">
        <v>286</v>
      </c>
      <c r="BA289" s="9">
        <v>0.53692352115014386</v>
      </c>
      <c r="BB289" s="9">
        <v>0</v>
      </c>
      <c r="BC289" s="9">
        <v>105</v>
      </c>
      <c r="BD289" s="9">
        <v>41.47</v>
      </c>
      <c r="BZ289">
        <v>0.2128654970760234</v>
      </c>
      <c r="CA289">
        <v>0.72413793103448276</v>
      </c>
      <c r="CB289">
        <v>0.2128654970760234</v>
      </c>
    </row>
    <row r="290" spans="52:80" x14ac:dyDescent="0.25">
      <c r="AZ290" s="9">
        <v>287</v>
      </c>
      <c r="BA290" s="9">
        <v>0.53559705916968181</v>
      </c>
      <c r="BB290" s="9">
        <v>0</v>
      </c>
      <c r="BC290" s="9">
        <v>105</v>
      </c>
      <c r="BD290" s="9">
        <v>41.614999999999995</v>
      </c>
      <c r="BZ290">
        <v>0.2128654970760234</v>
      </c>
      <c r="CA290">
        <v>0.73103448275862071</v>
      </c>
      <c r="CB290">
        <v>0.2128654970760234</v>
      </c>
    </row>
    <row r="291" spans="52:80" x14ac:dyDescent="0.25">
      <c r="AZ291" s="9">
        <v>288</v>
      </c>
      <c r="BA291" s="9">
        <v>0.53546676492845979</v>
      </c>
      <c r="BB291" s="9">
        <v>1</v>
      </c>
      <c r="BC291" s="9">
        <v>106</v>
      </c>
      <c r="BD291" s="9">
        <v>41.76</v>
      </c>
      <c r="BZ291">
        <v>0.21403508771929824</v>
      </c>
      <c r="CA291">
        <v>0.73103448275862071</v>
      </c>
      <c r="CB291">
        <v>0.21403508771929824</v>
      </c>
    </row>
    <row r="292" spans="52:80" x14ac:dyDescent="0.25">
      <c r="AZ292" s="9">
        <v>289</v>
      </c>
      <c r="BA292" s="9">
        <v>0.53525363160931116</v>
      </c>
      <c r="BB292" s="9">
        <v>0</v>
      </c>
      <c r="BC292" s="9">
        <v>106</v>
      </c>
      <c r="BD292" s="9">
        <v>41.904999999999994</v>
      </c>
      <c r="BZ292">
        <v>0.21520467836257309</v>
      </c>
      <c r="CA292">
        <v>0.73103448275862071</v>
      </c>
      <c r="CB292">
        <v>0.21520467836257309</v>
      </c>
    </row>
    <row r="293" spans="52:80" x14ac:dyDescent="0.25">
      <c r="AZ293" s="9">
        <v>290</v>
      </c>
      <c r="BA293" s="9">
        <v>0.53469358634349728</v>
      </c>
      <c r="BB293" s="9">
        <v>0</v>
      </c>
      <c r="BC293" s="9">
        <v>106</v>
      </c>
      <c r="BD293" s="9">
        <v>42.05</v>
      </c>
      <c r="BZ293">
        <v>0.21637426900584794</v>
      </c>
      <c r="CA293">
        <v>0.73103448275862071</v>
      </c>
      <c r="CB293">
        <v>0.21637426900584794</v>
      </c>
    </row>
    <row r="294" spans="52:80" x14ac:dyDescent="0.25">
      <c r="AZ294" s="9">
        <v>291</v>
      </c>
      <c r="BA294" s="9">
        <v>0.53443067009480438</v>
      </c>
      <c r="BB294" s="9">
        <v>0</v>
      </c>
      <c r="BC294" s="9">
        <v>106</v>
      </c>
      <c r="BD294" s="9">
        <v>42.195</v>
      </c>
      <c r="BZ294">
        <v>0.21754385964912282</v>
      </c>
      <c r="CA294">
        <v>0.73103448275862071</v>
      </c>
      <c r="CB294">
        <v>0.21754385964912282</v>
      </c>
    </row>
    <row r="295" spans="52:80" x14ac:dyDescent="0.25">
      <c r="AZ295" s="9">
        <v>292</v>
      </c>
      <c r="BA295" s="9">
        <v>0.53441190227371538</v>
      </c>
      <c r="BB295" s="9">
        <v>0</v>
      </c>
      <c r="BC295" s="9">
        <v>106</v>
      </c>
      <c r="BD295" s="9">
        <v>42.339999999999996</v>
      </c>
      <c r="BZ295">
        <v>0.21871345029239767</v>
      </c>
      <c r="CA295">
        <v>0.73103448275862071</v>
      </c>
      <c r="CB295">
        <v>0.21871345029239767</v>
      </c>
    </row>
    <row r="296" spans="52:80" x14ac:dyDescent="0.25">
      <c r="AZ296" s="9">
        <v>293</v>
      </c>
      <c r="BA296" s="9">
        <v>0.53387224793455879</v>
      </c>
      <c r="BB296" s="9">
        <v>0</v>
      </c>
      <c r="BC296" s="9">
        <v>106</v>
      </c>
      <c r="BD296" s="9">
        <v>42.484999999999999</v>
      </c>
      <c r="BZ296">
        <v>0.21871345029239767</v>
      </c>
      <c r="CA296">
        <v>0.73793103448275865</v>
      </c>
      <c r="CB296">
        <v>0.21871345029239767</v>
      </c>
    </row>
    <row r="297" spans="52:80" x14ac:dyDescent="0.25">
      <c r="AZ297" s="9">
        <v>294</v>
      </c>
      <c r="BA297" s="9">
        <v>0.53048034807308275</v>
      </c>
      <c r="BB297" s="9">
        <v>1</v>
      </c>
      <c r="BC297" s="9">
        <v>107</v>
      </c>
      <c r="BD297" s="9">
        <v>42.629999999999995</v>
      </c>
      <c r="BZ297">
        <v>0.21988304093567251</v>
      </c>
      <c r="CA297">
        <v>0.73793103448275865</v>
      </c>
      <c r="CB297">
        <v>0.21988304093567251</v>
      </c>
    </row>
    <row r="298" spans="52:80" x14ac:dyDescent="0.25">
      <c r="AZ298" s="9">
        <v>295</v>
      </c>
      <c r="BA298" s="9">
        <v>0.5254253259954702</v>
      </c>
      <c r="BB298" s="9">
        <v>0</v>
      </c>
      <c r="BC298" s="9">
        <v>107</v>
      </c>
      <c r="BD298" s="9">
        <v>42.774999999999999</v>
      </c>
      <c r="BZ298">
        <v>0.22105263157894736</v>
      </c>
      <c r="CA298">
        <v>0.73793103448275865</v>
      </c>
      <c r="CB298">
        <v>0.22105263157894736</v>
      </c>
    </row>
    <row r="299" spans="52:80" x14ac:dyDescent="0.25">
      <c r="AZ299" s="9">
        <v>296</v>
      </c>
      <c r="BA299" s="9">
        <v>0.52509318424648976</v>
      </c>
      <c r="BB299" s="9">
        <v>0</v>
      </c>
      <c r="BC299" s="9">
        <v>107</v>
      </c>
      <c r="BD299" s="9">
        <v>42.919999999999995</v>
      </c>
      <c r="BZ299">
        <v>0.22222222222222221</v>
      </c>
      <c r="CA299">
        <v>0.73793103448275865</v>
      </c>
      <c r="CB299">
        <v>0.22222222222222221</v>
      </c>
    </row>
    <row r="300" spans="52:80" x14ac:dyDescent="0.25">
      <c r="AZ300" s="9">
        <v>297</v>
      </c>
      <c r="BA300" s="9">
        <v>0.52415818318426055</v>
      </c>
      <c r="BB300" s="9">
        <v>0</v>
      </c>
      <c r="BC300" s="9">
        <v>107</v>
      </c>
      <c r="BD300" s="9">
        <v>43.064999999999998</v>
      </c>
      <c r="BZ300">
        <v>0.22339181286549709</v>
      </c>
      <c r="CA300">
        <v>0.73793103448275865</v>
      </c>
      <c r="CB300">
        <v>0.22339181286549709</v>
      </c>
    </row>
    <row r="301" spans="52:80" x14ac:dyDescent="0.25">
      <c r="AZ301" s="9">
        <v>298</v>
      </c>
      <c r="BA301" s="9">
        <v>0.52181035391327002</v>
      </c>
      <c r="BB301" s="9">
        <v>0</v>
      </c>
      <c r="BC301" s="9">
        <v>107</v>
      </c>
      <c r="BD301" s="9">
        <v>43.209999999999994</v>
      </c>
      <c r="BZ301">
        <v>0.22456140350877193</v>
      </c>
      <c r="CA301">
        <v>0.73793103448275865</v>
      </c>
      <c r="CB301">
        <v>0.22456140350877193</v>
      </c>
    </row>
    <row r="302" spans="52:80" x14ac:dyDescent="0.25">
      <c r="AZ302" s="9">
        <v>299</v>
      </c>
      <c r="BA302" s="9">
        <v>0.52118578292429452</v>
      </c>
      <c r="BB302" s="9">
        <v>0</v>
      </c>
      <c r="BC302" s="9">
        <v>107</v>
      </c>
      <c r="BD302" s="9">
        <v>43.354999999999997</v>
      </c>
      <c r="BZ302">
        <v>0.22456140350877193</v>
      </c>
      <c r="CA302">
        <v>0.7448275862068966</v>
      </c>
      <c r="CB302">
        <v>0.22456140350877193</v>
      </c>
    </row>
    <row r="303" spans="52:80" x14ac:dyDescent="0.25">
      <c r="AZ303" s="9">
        <v>300</v>
      </c>
      <c r="BA303" s="9">
        <v>0.52076434972705099</v>
      </c>
      <c r="BB303" s="9">
        <v>1</v>
      </c>
      <c r="BC303" s="9">
        <v>108</v>
      </c>
      <c r="BD303" s="9">
        <v>43.5</v>
      </c>
      <c r="BZ303">
        <v>0.22573099415204678</v>
      </c>
      <c r="CA303">
        <v>0.7448275862068966</v>
      </c>
      <c r="CB303">
        <v>0.22573099415204678</v>
      </c>
    </row>
    <row r="304" spans="52:80" x14ac:dyDescent="0.25">
      <c r="AZ304" s="10">
        <v>301</v>
      </c>
      <c r="BA304" s="10">
        <v>0.5199577684717861</v>
      </c>
      <c r="BB304" s="10">
        <v>0</v>
      </c>
      <c r="BC304" s="10">
        <v>108</v>
      </c>
      <c r="BD304" s="10">
        <v>43.644999999999996</v>
      </c>
      <c r="BZ304">
        <v>0.22690058479532163</v>
      </c>
      <c r="CA304">
        <v>0.7448275862068966</v>
      </c>
      <c r="CB304">
        <v>0.22690058479532163</v>
      </c>
    </row>
    <row r="305" spans="52:80" x14ac:dyDescent="0.25">
      <c r="AZ305" s="10">
        <v>302</v>
      </c>
      <c r="BA305" s="10">
        <v>0.5188324018054542</v>
      </c>
      <c r="BB305" s="10">
        <v>0</v>
      </c>
      <c r="BC305" s="10">
        <v>108</v>
      </c>
      <c r="BD305" s="10">
        <v>43.79</v>
      </c>
      <c r="BZ305">
        <v>0.22807017543859648</v>
      </c>
      <c r="CA305">
        <v>0.7448275862068966</v>
      </c>
      <c r="CB305">
        <v>0.22807017543859648</v>
      </c>
    </row>
    <row r="306" spans="52:80" x14ac:dyDescent="0.25">
      <c r="AZ306" s="10">
        <v>303</v>
      </c>
      <c r="BA306" s="10">
        <v>0.51747248771166388</v>
      </c>
      <c r="BB306" s="10">
        <v>0</v>
      </c>
      <c r="BC306" s="10">
        <v>108</v>
      </c>
      <c r="BD306" s="10">
        <v>43.934999999999995</v>
      </c>
      <c r="BZ306">
        <v>0.22923976608187135</v>
      </c>
      <c r="CA306">
        <v>0.7448275862068966</v>
      </c>
      <c r="CB306">
        <v>0.22923976608187135</v>
      </c>
    </row>
    <row r="307" spans="52:80" x14ac:dyDescent="0.25">
      <c r="AZ307" s="10">
        <v>304</v>
      </c>
      <c r="BA307" s="10">
        <v>0.51719318199235986</v>
      </c>
      <c r="BB307" s="10">
        <v>0</v>
      </c>
      <c r="BC307" s="10">
        <v>108</v>
      </c>
      <c r="BD307" s="10">
        <v>44.08</v>
      </c>
      <c r="BZ307">
        <v>0.22923976608187135</v>
      </c>
      <c r="CA307">
        <v>0.75172413793103443</v>
      </c>
      <c r="CB307">
        <v>0.22923976608187135</v>
      </c>
    </row>
    <row r="308" spans="52:80" x14ac:dyDescent="0.25">
      <c r="AZ308" s="10">
        <v>305</v>
      </c>
      <c r="BA308" s="10">
        <v>0.51620124702055359</v>
      </c>
      <c r="BB308" s="10">
        <v>1</v>
      </c>
      <c r="BC308" s="10">
        <v>109</v>
      </c>
      <c r="BD308" s="10">
        <v>44.224999999999994</v>
      </c>
      <c r="BZ308">
        <v>0.2304093567251462</v>
      </c>
      <c r="CA308">
        <v>0.75172413793103443</v>
      </c>
      <c r="CB308">
        <v>0.2304093567251462</v>
      </c>
    </row>
    <row r="309" spans="52:80" x14ac:dyDescent="0.25">
      <c r="AZ309" s="10">
        <v>306</v>
      </c>
      <c r="BA309" s="10">
        <v>0.51510998943816078</v>
      </c>
      <c r="BB309" s="10">
        <v>0</v>
      </c>
      <c r="BC309" s="10">
        <v>109</v>
      </c>
      <c r="BD309" s="10">
        <v>44.37</v>
      </c>
      <c r="BZ309">
        <v>0.23157894736842105</v>
      </c>
      <c r="CA309">
        <v>0.75172413793103443</v>
      </c>
      <c r="CB309">
        <v>0.23157894736842105</v>
      </c>
    </row>
    <row r="310" spans="52:80" x14ac:dyDescent="0.25">
      <c r="AZ310" s="10">
        <v>307</v>
      </c>
      <c r="BA310" s="10">
        <v>0.51440597928445531</v>
      </c>
      <c r="BB310" s="10">
        <v>0</v>
      </c>
      <c r="BC310" s="10">
        <v>109</v>
      </c>
      <c r="BD310" s="10">
        <v>44.514999999999993</v>
      </c>
      <c r="BZ310">
        <v>0.2327485380116959</v>
      </c>
      <c r="CA310">
        <v>0.75172413793103443</v>
      </c>
      <c r="CB310">
        <v>0.2327485380116959</v>
      </c>
    </row>
    <row r="311" spans="52:80" x14ac:dyDescent="0.25">
      <c r="AZ311" s="10">
        <v>308</v>
      </c>
      <c r="BA311" s="10">
        <v>0.51105550010711442</v>
      </c>
      <c r="BB311" s="10">
        <v>0</v>
      </c>
      <c r="BC311" s="10">
        <v>109</v>
      </c>
      <c r="BD311" s="10">
        <v>44.66</v>
      </c>
      <c r="BZ311">
        <v>0.23391812865497075</v>
      </c>
      <c r="CA311">
        <v>0.75172413793103443</v>
      </c>
      <c r="CB311">
        <v>0.23391812865497075</v>
      </c>
    </row>
    <row r="312" spans="52:80" x14ac:dyDescent="0.25">
      <c r="AZ312" s="10">
        <v>309</v>
      </c>
      <c r="BA312" s="10">
        <v>0.50889263212567437</v>
      </c>
      <c r="BB312" s="10">
        <v>0</v>
      </c>
      <c r="BC312" s="10">
        <v>109</v>
      </c>
      <c r="BD312" s="10">
        <v>44.805</v>
      </c>
      <c r="BZ312">
        <v>0.23508771929824562</v>
      </c>
      <c r="CA312">
        <v>0.75172413793103443</v>
      </c>
      <c r="CB312">
        <v>0.23508771929824562</v>
      </c>
    </row>
    <row r="313" spans="52:80" x14ac:dyDescent="0.25">
      <c r="AZ313" s="10">
        <v>310</v>
      </c>
      <c r="BA313" s="10">
        <v>0.50813831608053717</v>
      </c>
      <c r="BB313" s="10">
        <v>0</v>
      </c>
      <c r="BC313" s="10">
        <v>109</v>
      </c>
      <c r="BD313" s="10">
        <v>44.949999999999996</v>
      </c>
      <c r="BZ313">
        <v>0.23508771929824562</v>
      </c>
      <c r="CA313">
        <v>0.75862068965517238</v>
      </c>
      <c r="CB313">
        <v>0.23508771929824562</v>
      </c>
    </row>
    <row r="314" spans="52:80" x14ac:dyDescent="0.25">
      <c r="AZ314" s="10">
        <v>311</v>
      </c>
      <c r="BA314" s="10">
        <v>0.50764779505720592</v>
      </c>
      <c r="BB314" s="10">
        <v>1</v>
      </c>
      <c r="BC314" s="10">
        <v>110</v>
      </c>
      <c r="BD314" s="10">
        <v>45.094999999999999</v>
      </c>
      <c r="BZ314">
        <v>0.23625730994152047</v>
      </c>
      <c r="CA314">
        <v>0.75862068965517238</v>
      </c>
      <c r="CB314">
        <v>0.23625730994152047</v>
      </c>
    </row>
    <row r="315" spans="52:80" x14ac:dyDescent="0.25">
      <c r="AZ315" s="10">
        <v>312</v>
      </c>
      <c r="BA315" s="10">
        <v>0.50644549763463187</v>
      </c>
      <c r="BB315" s="10">
        <v>0</v>
      </c>
      <c r="BC315" s="10">
        <v>110</v>
      </c>
      <c r="BD315" s="10">
        <v>45.239999999999995</v>
      </c>
      <c r="BZ315">
        <v>0.23742690058479532</v>
      </c>
      <c r="CA315">
        <v>0.75862068965517238</v>
      </c>
      <c r="CB315">
        <v>0.23742690058479532</v>
      </c>
    </row>
    <row r="316" spans="52:80" x14ac:dyDescent="0.25">
      <c r="AZ316" s="10">
        <v>313</v>
      </c>
      <c r="BA316" s="10">
        <v>0.50509706240747443</v>
      </c>
      <c r="BB316" s="10">
        <v>0</v>
      </c>
      <c r="BC316" s="10">
        <v>110</v>
      </c>
      <c r="BD316" s="10">
        <v>45.384999999999998</v>
      </c>
      <c r="BZ316">
        <v>0.23859649122807017</v>
      </c>
      <c r="CA316">
        <v>0.75862068965517238</v>
      </c>
      <c r="CB316">
        <v>0.23859649122807017</v>
      </c>
    </row>
    <row r="317" spans="52:80" x14ac:dyDescent="0.25">
      <c r="AZ317" s="10">
        <v>314</v>
      </c>
      <c r="BA317" s="10">
        <v>0.50278412978836173</v>
      </c>
      <c r="BB317" s="10">
        <v>0</v>
      </c>
      <c r="BC317" s="10">
        <v>110</v>
      </c>
      <c r="BD317" s="10">
        <v>45.529999999999994</v>
      </c>
      <c r="BZ317">
        <v>0.23976608187134502</v>
      </c>
      <c r="CA317">
        <v>0.75862068965517238</v>
      </c>
      <c r="CB317">
        <v>0.23976608187134502</v>
      </c>
    </row>
    <row r="318" spans="52:80" x14ac:dyDescent="0.25">
      <c r="AZ318" s="10">
        <v>315</v>
      </c>
      <c r="BA318" s="10">
        <v>0.50195373994236114</v>
      </c>
      <c r="BB318" s="10">
        <v>0</v>
      </c>
      <c r="BC318" s="10">
        <v>110</v>
      </c>
      <c r="BD318" s="10">
        <v>45.674999999999997</v>
      </c>
      <c r="BZ318">
        <v>0.24093567251461989</v>
      </c>
      <c r="CA318">
        <v>0.75862068965517238</v>
      </c>
      <c r="CB318">
        <v>0.24093567251461989</v>
      </c>
    </row>
    <row r="319" spans="52:80" x14ac:dyDescent="0.25">
      <c r="AZ319" s="10">
        <v>316</v>
      </c>
      <c r="BA319" s="10">
        <v>0.50152423405621327</v>
      </c>
      <c r="BB319" s="10">
        <v>0</v>
      </c>
      <c r="BC319" s="10">
        <v>110</v>
      </c>
      <c r="BD319" s="10">
        <v>45.82</v>
      </c>
      <c r="BZ319">
        <v>0.24093567251461989</v>
      </c>
      <c r="CA319">
        <v>0.76551724137931032</v>
      </c>
      <c r="CB319">
        <v>0.24093567251461989</v>
      </c>
    </row>
    <row r="320" spans="52:80" x14ac:dyDescent="0.25">
      <c r="AZ320" s="10">
        <v>317</v>
      </c>
      <c r="BA320" s="10">
        <v>0.50000792951027329</v>
      </c>
      <c r="BB320" s="10">
        <v>1</v>
      </c>
      <c r="BC320" s="10">
        <v>111</v>
      </c>
      <c r="BD320" s="10">
        <v>45.964999999999996</v>
      </c>
      <c r="BZ320">
        <v>0.24210526315789474</v>
      </c>
      <c r="CA320">
        <v>0.76551724137931032</v>
      </c>
      <c r="CB320">
        <v>0.24210526315789474</v>
      </c>
    </row>
    <row r="321" spans="52:80" x14ac:dyDescent="0.25">
      <c r="AZ321" s="10">
        <v>318</v>
      </c>
      <c r="BA321" s="10">
        <v>0.49978174477844417</v>
      </c>
      <c r="BB321" s="10">
        <v>0</v>
      </c>
      <c r="BC321" s="10">
        <v>111</v>
      </c>
      <c r="BD321" s="10">
        <v>46.11</v>
      </c>
      <c r="BZ321">
        <v>0.24327485380116959</v>
      </c>
      <c r="CA321">
        <v>0.76551724137931032</v>
      </c>
      <c r="CB321">
        <v>0.24327485380116959</v>
      </c>
    </row>
    <row r="322" spans="52:80" x14ac:dyDescent="0.25">
      <c r="AZ322" s="10">
        <v>319</v>
      </c>
      <c r="BA322" s="10">
        <v>0.49836486171421956</v>
      </c>
      <c r="BB322" s="10">
        <v>0</v>
      </c>
      <c r="BC322" s="10">
        <v>111</v>
      </c>
      <c r="BD322" s="10">
        <v>46.254999999999995</v>
      </c>
      <c r="BZ322">
        <v>0.24444444444444444</v>
      </c>
      <c r="CA322">
        <v>0.76551724137931032</v>
      </c>
      <c r="CB322">
        <v>0.24444444444444444</v>
      </c>
    </row>
    <row r="323" spans="52:80" x14ac:dyDescent="0.25">
      <c r="AZ323" s="10">
        <v>320</v>
      </c>
      <c r="BA323" s="10">
        <v>0.49774856921630695</v>
      </c>
      <c r="BB323" s="10">
        <v>0</v>
      </c>
      <c r="BC323" s="10">
        <v>111</v>
      </c>
      <c r="BD323" s="10">
        <v>46.4</v>
      </c>
      <c r="BZ323">
        <v>0.24561403508771928</v>
      </c>
      <c r="CA323">
        <v>0.76551724137931032</v>
      </c>
      <c r="CB323">
        <v>0.24561403508771928</v>
      </c>
    </row>
    <row r="324" spans="52:80" x14ac:dyDescent="0.25">
      <c r="AZ324" s="10">
        <v>321</v>
      </c>
      <c r="BA324" s="10">
        <v>0.49608926396684921</v>
      </c>
      <c r="BB324" s="10">
        <v>0</v>
      </c>
      <c r="BC324" s="10">
        <v>111</v>
      </c>
      <c r="BD324" s="10">
        <v>46.544999999999995</v>
      </c>
      <c r="BZ324">
        <v>0.24678362573099416</v>
      </c>
      <c r="CA324">
        <v>0.76551724137931032</v>
      </c>
      <c r="CB324">
        <v>0.24678362573099416</v>
      </c>
    </row>
    <row r="325" spans="52:80" x14ac:dyDescent="0.25">
      <c r="AZ325" s="10">
        <v>322</v>
      </c>
      <c r="BA325" s="10">
        <v>0.49560340253513446</v>
      </c>
      <c r="BB325" s="10">
        <v>0</v>
      </c>
      <c r="BC325" s="10">
        <v>111</v>
      </c>
      <c r="BD325" s="10">
        <v>46.69</v>
      </c>
      <c r="BZ325">
        <v>0.24795321637426901</v>
      </c>
      <c r="CA325">
        <v>0.76551724137931032</v>
      </c>
      <c r="CB325">
        <v>0.24795321637426901</v>
      </c>
    </row>
    <row r="326" spans="52:80" x14ac:dyDescent="0.25">
      <c r="AZ326" s="10">
        <v>323</v>
      </c>
      <c r="BA326" s="10">
        <v>0.49238994667948105</v>
      </c>
      <c r="BB326" s="10">
        <v>0</v>
      </c>
      <c r="BC326" s="10">
        <v>111</v>
      </c>
      <c r="BD326" s="10">
        <v>46.834999999999994</v>
      </c>
      <c r="BZ326">
        <v>0.24912280701754386</v>
      </c>
      <c r="CA326">
        <v>0.76551724137931032</v>
      </c>
      <c r="CB326">
        <v>0.24912280701754386</v>
      </c>
    </row>
    <row r="327" spans="52:80" x14ac:dyDescent="0.25">
      <c r="AZ327" s="10">
        <v>324</v>
      </c>
      <c r="BA327" s="10">
        <v>0.49193431158467099</v>
      </c>
      <c r="BB327" s="10">
        <v>0</v>
      </c>
      <c r="BC327" s="10">
        <v>111</v>
      </c>
      <c r="BD327" s="10">
        <v>46.98</v>
      </c>
      <c r="BZ327">
        <v>0.25029239766081873</v>
      </c>
      <c r="CA327">
        <v>0.76551724137931032</v>
      </c>
      <c r="CB327">
        <v>0.25029239766081873</v>
      </c>
    </row>
    <row r="328" spans="52:80" x14ac:dyDescent="0.25">
      <c r="AZ328" s="10">
        <v>325</v>
      </c>
      <c r="BA328" s="10">
        <v>0.49188401866850273</v>
      </c>
      <c r="BB328" s="10">
        <v>0</v>
      </c>
      <c r="BC328" s="10">
        <v>111</v>
      </c>
      <c r="BD328" s="10">
        <v>47.125</v>
      </c>
      <c r="BZ328">
        <v>0.25146198830409355</v>
      </c>
      <c r="CA328">
        <v>0.76551724137931032</v>
      </c>
      <c r="CB328">
        <v>0.25146198830409355</v>
      </c>
    </row>
    <row r="329" spans="52:80" x14ac:dyDescent="0.25">
      <c r="AZ329" s="10">
        <v>326</v>
      </c>
      <c r="BA329" s="10">
        <v>0.48998500400490425</v>
      </c>
      <c r="BB329" s="10">
        <v>0</v>
      </c>
      <c r="BC329" s="10">
        <v>111</v>
      </c>
      <c r="BD329" s="10">
        <v>47.269999999999996</v>
      </c>
      <c r="BZ329">
        <v>0.25263157894736843</v>
      </c>
      <c r="CA329">
        <v>0.76551724137931032</v>
      </c>
      <c r="CB329">
        <v>0.25263157894736843</v>
      </c>
    </row>
    <row r="330" spans="52:80" x14ac:dyDescent="0.25">
      <c r="AZ330" s="10">
        <v>327</v>
      </c>
      <c r="BA330" s="10">
        <v>0.4899564648621465</v>
      </c>
      <c r="BB330" s="10">
        <v>0</v>
      </c>
      <c r="BC330" s="10">
        <v>111</v>
      </c>
      <c r="BD330" s="10">
        <v>47.414999999999999</v>
      </c>
      <c r="BZ330">
        <v>0.25380116959064325</v>
      </c>
      <c r="CA330">
        <v>0.76551724137931032</v>
      </c>
      <c r="CB330">
        <v>0.25380116959064325</v>
      </c>
    </row>
    <row r="331" spans="52:80" x14ac:dyDescent="0.25">
      <c r="AZ331" s="10">
        <v>328</v>
      </c>
      <c r="BA331" s="10">
        <v>0.48988150751799653</v>
      </c>
      <c r="BB331" s="10">
        <v>0</v>
      </c>
      <c r="BC331" s="10">
        <v>111</v>
      </c>
      <c r="BD331" s="10">
        <v>47.559999999999995</v>
      </c>
      <c r="BZ331">
        <v>0.25497076023391813</v>
      </c>
      <c r="CA331">
        <v>0.76551724137931032</v>
      </c>
      <c r="CB331">
        <v>0.25497076023391813</v>
      </c>
    </row>
    <row r="332" spans="52:80" x14ac:dyDescent="0.25">
      <c r="AZ332" s="10">
        <v>329</v>
      </c>
      <c r="BA332" s="10">
        <v>0.48869006567099427</v>
      </c>
      <c r="BB332" s="10">
        <v>0</v>
      </c>
      <c r="BC332" s="10">
        <v>111</v>
      </c>
      <c r="BD332" s="10">
        <v>47.704999999999998</v>
      </c>
      <c r="BZ332">
        <v>0.256140350877193</v>
      </c>
      <c r="CA332">
        <v>0.76551724137931032</v>
      </c>
      <c r="CB332">
        <v>0.256140350877193</v>
      </c>
    </row>
    <row r="333" spans="52:80" x14ac:dyDescent="0.25">
      <c r="AZ333" s="10">
        <v>330</v>
      </c>
      <c r="BA333" s="10">
        <v>0.48740176334540575</v>
      </c>
      <c r="BB333" s="10">
        <v>0</v>
      </c>
      <c r="BC333" s="10">
        <v>111</v>
      </c>
      <c r="BD333" s="10">
        <v>47.849999999999994</v>
      </c>
      <c r="BZ333">
        <v>0.25730994152046782</v>
      </c>
      <c r="CA333">
        <v>0.76551724137931032</v>
      </c>
      <c r="CB333">
        <v>0.25730994152046782</v>
      </c>
    </row>
    <row r="334" spans="52:80" x14ac:dyDescent="0.25">
      <c r="AZ334" s="10">
        <v>331</v>
      </c>
      <c r="BA334" s="10">
        <v>0.48627168716867886</v>
      </c>
      <c r="BB334" s="10">
        <v>0</v>
      </c>
      <c r="BC334" s="10">
        <v>111</v>
      </c>
      <c r="BD334" s="10">
        <v>47.994999999999997</v>
      </c>
      <c r="BZ334">
        <v>0.2584795321637427</v>
      </c>
      <c r="CA334">
        <v>0.76551724137931032</v>
      </c>
      <c r="CB334">
        <v>0.2584795321637427</v>
      </c>
    </row>
    <row r="335" spans="52:80" x14ac:dyDescent="0.25">
      <c r="AZ335" s="10">
        <v>332</v>
      </c>
      <c r="BA335" s="10">
        <v>0.48614637988888426</v>
      </c>
      <c r="BB335" s="10">
        <v>0</v>
      </c>
      <c r="BC335" s="10">
        <v>111</v>
      </c>
      <c r="BD335" s="10">
        <v>48.139999999999993</v>
      </c>
      <c r="BZ335">
        <v>0.2584795321637427</v>
      </c>
      <c r="CA335">
        <v>0.77241379310344827</v>
      </c>
      <c r="CB335">
        <v>0.2584795321637427</v>
      </c>
    </row>
    <row r="336" spans="52:80" x14ac:dyDescent="0.25">
      <c r="AZ336" s="10">
        <v>333</v>
      </c>
      <c r="BA336" s="10">
        <v>0.48548449675678357</v>
      </c>
      <c r="BB336" s="10">
        <v>1</v>
      </c>
      <c r="BC336" s="10">
        <v>112</v>
      </c>
      <c r="BD336" s="10">
        <v>48.284999999999997</v>
      </c>
      <c r="BZ336">
        <v>0.25964912280701752</v>
      </c>
      <c r="CA336">
        <v>0.77241379310344827</v>
      </c>
      <c r="CB336">
        <v>0.25964912280701752</v>
      </c>
    </row>
    <row r="337" spans="52:80" x14ac:dyDescent="0.25">
      <c r="AZ337" s="10">
        <v>334</v>
      </c>
      <c r="BA337" s="10">
        <v>0.4852292092392026</v>
      </c>
      <c r="BB337" s="10">
        <v>0</v>
      </c>
      <c r="BC337" s="10">
        <v>112</v>
      </c>
      <c r="BD337" s="10">
        <v>48.43</v>
      </c>
      <c r="BZ337">
        <v>0.26081871345029239</v>
      </c>
      <c r="CA337">
        <v>0.77241379310344827</v>
      </c>
      <c r="CB337">
        <v>0.26081871345029239</v>
      </c>
    </row>
    <row r="338" spans="52:80" x14ac:dyDescent="0.25">
      <c r="AZ338" s="10">
        <v>335</v>
      </c>
      <c r="BA338" s="10">
        <v>0.48404251140133214</v>
      </c>
      <c r="BB338" s="10">
        <v>0</v>
      </c>
      <c r="BC338" s="10">
        <v>112</v>
      </c>
      <c r="BD338" s="10">
        <v>48.574999999999996</v>
      </c>
      <c r="BZ338">
        <v>0.26198830409356727</v>
      </c>
      <c r="CA338">
        <v>0.77241379310344827</v>
      </c>
      <c r="CB338">
        <v>0.26198830409356727</v>
      </c>
    </row>
    <row r="339" spans="52:80" x14ac:dyDescent="0.25">
      <c r="AZ339" s="10">
        <v>336</v>
      </c>
      <c r="BA339" s="10">
        <v>0.48284218558162845</v>
      </c>
      <c r="BB339" s="10">
        <v>0</v>
      </c>
      <c r="BC339" s="10">
        <v>112</v>
      </c>
      <c r="BD339" s="10">
        <v>48.72</v>
      </c>
      <c r="BZ339">
        <v>0.26315789473684209</v>
      </c>
      <c r="CA339">
        <v>0.77241379310344827</v>
      </c>
      <c r="CB339">
        <v>0.26315789473684209</v>
      </c>
    </row>
    <row r="340" spans="52:80" x14ac:dyDescent="0.25">
      <c r="AZ340" s="10">
        <v>337</v>
      </c>
      <c r="BA340" s="10">
        <v>0.48061070645733861</v>
      </c>
      <c r="BB340" s="10">
        <v>0</v>
      </c>
      <c r="BC340" s="10">
        <v>112</v>
      </c>
      <c r="BD340" s="10">
        <v>48.864999999999995</v>
      </c>
      <c r="BZ340">
        <v>0.26432748538011697</v>
      </c>
      <c r="CA340">
        <v>0.77241379310344827</v>
      </c>
      <c r="CB340">
        <v>0.26432748538011697</v>
      </c>
    </row>
    <row r="341" spans="52:80" x14ac:dyDescent="0.25">
      <c r="AZ341" s="10">
        <v>338</v>
      </c>
      <c r="BA341" s="10">
        <v>0.47991919561204116</v>
      </c>
      <c r="BB341" s="10">
        <v>0</v>
      </c>
      <c r="BC341" s="10">
        <v>112</v>
      </c>
      <c r="BD341" s="10">
        <v>49.01</v>
      </c>
      <c r="BZ341">
        <v>0.26549707602339179</v>
      </c>
      <c r="CA341">
        <v>0.77241379310344827</v>
      </c>
      <c r="CB341">
        <v>0.26549707602339179</v>
      </c>
    </row>
    <row r="342" spans="52:80" x14ac:dyDescent="0.25">
      <c r="AZ342" s="10">
        <v>339</v>
      </c>
      <c r="BA342" s="10">
        <v>0.47811963841711047</v>
      </c>
      <c r="BB342" s="10">
        <v>0</v>
      </c>
      <c r="BC342" s="10">
        <v>112</v>
      </c>
      <c r="BD342" s="10">
        <v>49.154999999999994</v>
      </c>
      <c r="BZ342">
        <v>0.26666666666666666</v>
      </c>
      <c r="CA342">
        <v>0.77241379310344827</v>
      </c>
      <c r="CB342">
        <v>0.26666666666666666</v>
      </c>
    </row>
    <row r="343" spans="52:80" x14ac:dyDescent="0.25">
      <c r="AZ343" s="10">
        <v>340</v>
      </c>
      <c r="BA343" s="10">
        <v>0.47776685334229813</v>
      </c>
      <c r="BB343" s="10">
        <v>0</v>
      </c>
      <c r="BC343" s="10">
        <v>112</v>
      </c>
      <c r="BD343" s="10">
        <v>49.3</v>
      </c>
      <c r="BZ343">
        <v>0.26783625730994154</v>
      </c>
      <c r="CA343">
        <v>0.77241379310344827</v>
      </c>
      <c r="CB343">
        <v>0.26783625730994154</v>
      </c>
    </row>
    <row r="344" spans="52:80" x14ac:dyDescent="0.25">
      <c r="AZ344" s="10">
        <v>341</v>
      </c>
      <c r="BA344" s="10">
        <v>0.47774995144782745</v>
      </c>
      <c r="BB344" s="10">
        <v>0</v>
      </c>
      <c r="BC344" s="10">
        <v>112</v>
      </c>
      <c r="BD344" s="10">
        <v>49.444999999999993</v>
      </c>
      <c r="BZ344">
        <v>0.26783625730994154</v>
      </c>
      <c r="CA344">
        <v>0.77931034482758621</v>
      </c>
      <c r="CB344">
        <v>0.26783625730994154</v>
      </c>
    </row>
    <row r="345" spans="52:80" x14ac:dyDescent="0.25">
      <c r="AZ345" s="10">
        <v>342</v>
      </c>
      <c r="BA345" s="10">
        <v>0.47772098757669168</v>
      </c>
      <c r="BB345" s="10">
        <v>1</v>
      </c>
      <c r="BC345" s="10">
        <v>113</v>
      </c>
      <c r="BD345" s="10">
        <v>49.589999999999996</v>
      </c>
      <c r="BZ345">
        <v>0.26900584795321636</v>
      </c>
      <c r="CA345">
        <v>0.77931034482758621</v>
      </c>
      <c r="CB345">
        <v>0.26900584795321636</v>
      </c>
    </row>
    <row r="346" spans="52:80" x14ac:dyDescent="0.25">
      <c r="AZ346" s="10">
        <v>343</v>
      </c>
      <c r="BA346" s="10">
        <v>0.47765975793853166</v>
      </c>
      <c r="BB346" s="10">
        <v>0</v>
      </c>
      <c r="BC346" s="10">
        <v>113</v>
      </c>
      <c r="BD346" s="10">
        <v>49.734999999999999</v>
      </c>
      <c r="BZ346">
        <v>0.27017543859649124</v>
      </c>
      <c r="CA346">
        <v>0.77931034482758621</v>
      </c>
      <c r="CB346">
        <v>0.27017543859649124</v>
      </c>
    </row>
    <row r="347" spans="52:80" x14ac:dyDescent="0.25">
      <c r="AZ347" s="10">
        <v>344</v>
      </c>
      <c r="BA347" s="10">
        <v>0.47616587149466399</v>
      </c>
      <c r="BB347" s="10">
        <v>0</v>
      </c>
      <c r="BC347" s="10">
        <v>113</v>
      </c>
      <c r="BD347" s="10">
        <v>49.879999999999995</v>
      </c>
      <c r="BZ347">
        <v>0.27134502923976606</v>
      </c>
      <c r="CA347">
        <v>0.77931034482758621</v>
      </c>
      <c r="CB347">
        <v>0.27134502923976606</v>
      </c>
    </row>
    <row r="348" spans="52:80" x14ac:dyDescent="0.25">
      <c r="AZ348" s="10">
        <v>345</v>
      </c>
      <c r="BA348" s="10">
        <v>0.47492596658516945</v>
      </c>
      <c r="BB348" s="10">
        <v>0</v>
      </c>
      <c r="BC348" s="10">
        <v>113</v>
      </c>
      <c r="BD348" s="10">
        <v>50.024999999999999</v>
      </c>
      <c r="BZ348">
        <v>0.27251461988304093</v>
      </c>
      <c r="CA348">
        <v>0.77931034482758621</v>
      </c>
      <c r="CB348">
        <v>0.27251461988304093</v>
      </c>
    </row>
    <row r="349" spans="52:80" x14ac:dyDescent="0.25">
      <c r="AZ349" s="10">
        <v>346</v>
      </c>
      <c r="BA349" s="10">
        <v>0.47434887839198203</v>
      </c>
      <c r="BB349" s="10">
        <v>0</v>
      </c>
      <c r="BC349" s="10">
        <v>113</v>
      </c>
      <c r="BD349" s="10">
        <v>50.169999999999995</v>
      </c>
      <c r="BZ349">
        <v>0.27368421052631581</v>
      </c>
      <c r="CA349">
        <v>0.77931034482758621</v>
      </c>
      <c r="CB349">
        <v>0.27368421052631581</v>
      </c>
    </row>
    <row r="350" spans="52:80" x14ac:dyDescent="0.25">
      <c r="AZ350" s="10">
        <v>347</v>
      </c>
      <c r="BA350" s="10">
        <v>0.47294055561820258</v>
      </c>
      <c r="BB350" s="10">
        <v>0</v>
      </c>
      <c r="BC350" s="10">
        <v>113</v>
      </c>
      <c r="BD350" s="10">
        <v>50.314999999999998</v>
      </c>
      <c r="BZ350">
        <v>0.27485380116959063</v>
      </c>
      <c r="CA350">
        <v>0.77931034482758621</v>
      </c>
      <c r="CB350">
        <v>0.27485380116959063</v>
      </c>
    </row>
    <row r="351" spans="52:80" x14ac:dyDescent="0.25">
      <c r="AZ351" s="10">
        <v>348</v>
      </c>
      <c r="BA351" s="10">
        <v>0.47276487224279728</v>
      </c>
      <c r="BB351" s="10">
        <v>0</v>
      </c>
      <c r="BC351" s="10">
        <v>113</v>
      </c>
      <c r="BD351" s="10">
        <v>50.459999999999994</v>
      </c>
      <c r="BZ351">
        <v>0.2760233918128655</v>
      </c>
      <c r="CA351">
        <v>0.77931034482758621</v>
      </c>
      <c r="CB351">
        <v>0.2760233918128655</v>
      </c>
    </row>
    <row r="352" spans="52:80" x14ac:dyDescent="0.25">
      <c r="AZ352" s="10">
        <v>349</v>
      </c>
      <c r="BA352" s="10">
        <v>0.47227185976028468</v>
      </c>
      <c r="BB352" s="10">
        <v>0</v>
      </c>
      <c r="BC352" s="10">
        <v>113</v>
      </c>
      <c r="BD352" s="10">
        <v>50.604999999999997</v>
      </c>
      <c r="BZ352">
        <v>0.27719298245614032</v>
      </c>
      <c r="CA352">
        <v>0.77931034482758621</v>
      </c>
      <c r="CB352">
        <v>0.27719298245614032</v>
      </c>
    </row>
    <row r="353" spans="52:80" x14ac:dyDescent="0.25">
      <c r="AZ353" s="10">
        <v>350</v>
      </c>
      <c r="BA353" s="10">
        <v>0.47152021009321754</v>
      </c>
      <c r="BB353" s="10">
        <v>0</v>
      </c>
      <c r="BC353" s="10">
        <v>113</v>
      </c>
      <c r="BD353" s="10">
        <v>50.75</v>
      </c>
      <c r="BZ353">
        <v>0.2783625730994152</v>
      </c>
      <c r="CA353">
        <v>0.77931034482758621</v>
      </c>
      <c r="CB353">
        <v>0.2783625730994152</v>
      </c>
    </row>
    <row r="354" spans="52:80" x14ac:dyDescent="0.25">
      <c r="AZ354" s="10">
        <v>351</v>
      </c>
      <c r="BA354" s="10">
        <v>0.47139387177227116</v>
      </c>
      <c r="BB354" s="10">
        <v>0</v>
      </c>
      <c r="BC354" s="10">
        <v>113</v>
      </c>
      <c r="BD354" s="10">
        <v>50.894999999999996</v>
      </c>
      <c r="BZ354">
        <v>0.27953216374269008</v>
      </c>
      <c r="CA354">
        <v>0.77931034482758621</v>
      </c>
      <c r="CB354">
        <v>0.27953216374269008</v>
      </c>
    </row>
    <row r="355" spans="52:80" x14ac:dyDescent="0.25">
      <c r="AZ355" s="10">
        <v>352</v>
      </c>
      <c r="BA355" s="10">
        <v>0.46884197849377002</v>
      </c>
      <c r="BB355" s="10">
        <v>0</v>
      </c>
      <c r="BC355" s="10">
        <v>113</v>
      </c>
      <c r="BD355" s="10">
        <v>51.04</v>
      </c>
      <c r="BZ355">
        <v>0.2807017543859649</v>
      </c>
      <c r="CA355">
        <v>0.77931034482758621</v>
      </c>
      <c r="CB355">
        <v>0.2807017543859649</v>
      </c>
    </row>
    <row r="356" spans="52:80" x14ac:dyDescent="0.25">
      <c r="AZ356" s="10">
        <v>353</v>
      </c>
      <c r="BA356" s="10">
        <v>0.46850989642848051</v>
      </c>
      <c r="BB356" s="10">
        <v>0</v>
      </c>
      <c r="BC356" s="10">
        <v>113</v>
      </c>
      <c r="BD356" s="10">
        <v>51.184999999999995</v>
      </c>
      <c r="BZ356">
        <v>0.28187134502923977</v>
      </c>
      <c r="CA356">
        <v>0.77931034482758621</v>
      </c>
      <c r="CB356">
        <v>0.28187134502923977</v>
      </c>
    </row>
    <row r="357" spans="52:80" x14ac:dyDescent="0.25">
      <c r="AZ357" s="10">
        <v>354</v>
      </c>
      <c r="BA357" s="10">
        <v>0.46746155968048236</v>
      </c>
      <c r="BB357" s="10">
        <v>0</v>
      </c>
      <c r="BC357" s="10">
        <v>113</v>
      </c>
      <c r="BD357" s="10">
        <v>51.33</v>
      </c>
      <c r="BZ357">
        <v>0.28187134502923977</v>
      </c>
      <c r="CA357">
        <v>0.78620689655172415</v>
      </c>
      <c r="CB357">
        <v>0.28187134502923977</v>
      </c>
    </row>
    <row r="358" spans="52:80" x14ac:dyDescent="0.25">
      <c r="AZ358" s="10">
        <v>355</v>
      </c>
      <c r="BA358" s="10">
        <v>0.46671338293575282</v>
      </c>
      <c r="BB358" s="10">
        <v>1</v>
      </c>
      <c r="BC358" s="10">
        <v>114</v>
      </c>
      <c r="BD358" s="10">
        <v>51.474999999999994</v>
      </c>
      <c r="BZ358">
        <v>0.28304093567251459</v>
      </c>
      <c r="CA358">
        <v>0.78620689655172415</v>
      </c>
      <c r="CB358">
        <v>0.28304093567251459</v>
      </c>
    </row>
    <row r="359" spans="52:80" x14ac:dyDescent="0.25">
      <c r="AZ359" s="10">
        <v>356</v>
      </c>
      <c r="BA359" s="10">
        <v>0.46498826034027768</v>
      </c>
      <c r="BB359" s="10">
        <v>0</v>
      </c>
      <c r="BC359" s="10">
        <v>114</v>
      </c>
      <c r="BD359" s="10">
        <v>51.62</v>
      </c>
      <c r="BZ359">
        <v>0.28421052631578947</v>
      </c>
      <c r="CA359">
        <v>0.78620689655172415</v>
      </c>
      <c r="CB359">
        <v>0.28421052631578947</v>
      </c>
    </row>
    <row r="360" spans="52:80" x14ac:dyDescent="0.25">
      <c r="AZ360" s="10">
        <v>357</v>
      </c>
      <c r="BA360" s="10">
        <v>0.46063306074998051</v>
      </c>
      <c r="BB360" s="10">
        <v>0</v>
      </c>
      <c r="BC360" s="10">
        <v>114</v>
      </c>
      <c r="BD360" s="10">
        <v>51.764999999999993</v>
      </c>
      <c r="BZ360">
        <v>0.28538011695906434</v>
      </c>
      <c r="CA360">
        <v>0.78620689655172415</v>
      </c>
      <c r="CB360">
        <v>0.28538011695906434</v>
      </c>
    </row>
    <row r="361" spans="52:80" x14ac:dyDescent="0.25">
      <c r="AZ361" s="10">
        <v>358</v>
      </c>
      <c r="BA361" s="10">
        <v>0.45853350159167433</v>
      </c>
      <c r="BB361" s="10">
        <v>0</v>
      </c>
      <c r="BC361" s="10">
        <v>114</v>
      </c>
      <c r="BD361" s="10">
        <v>51.91</v>
      </c>
      <c r="BZ361">
        <v>0.28654970760233917</v>
      </c>
      <c r="CA361">
        <v>0.78620689655172415</v>
      </c>
      <c r="CB361">
        <v>0.28654970760233917</v>
      </c>
    </row>
    <row r="362" spans="52:80" x14ac:dyDescent="0.25">
      <c r="AZ362" s="10">
        <v>359</v>
      </c>
      <c r="BA362" s="10">
        <v>0.4574238123626832</v>
      </c>
      <c r="BB362" s="10">
        <v>0</v>
      </c>
      <c r="BC362" s="10">
        <v>114</v>
      </c>
      <c r="BD362" s="10">
        <v>52.055</v>
      </c>
      <c r="BZ362">
        <v>0.28771929824561404</v>
      </c>
      <c r="CA362">
        <v>0.78620689655172415</v>
      </c>
      <c r="CB362">
        <v>0.28771929824561404</v>
      </c>
    </row>
    <row r="363" spans="52:80" x14ac:dyDescent="0.25">
      <c r="AZ363" s="10">
        <v>360</v>
      </c>
      <c r="BA363" s="10">
        <v>0.45625450732913081</v>
      </c>
      <c r="BB363" s="10">
        <v>0</v>
      </c>
      <c r="BC363" s="10">
        <v>114</v>
      </c>
      <c r="BD363" s="10">
        <v>52.199999999999996</v>
      </c>
      <c r="BZ363">
        <v>0.28888888888888886</v>
      </c>
      <c r="CA363">
        <v>0.78620689655172415</v>
      </c>
      <c r="CB363">
        <v>0.28888888888888886</v>
      </c>
    </row>
    <row r="364" spans="52:80" x14ac:dyDescent="0.25">
      <c r="AZ364" s="10">
        <v>361</v>
      </c>
      <c r="BA364" s="10">
        <v>0.45589970985070027</v>
      </c>
      <c r="BB364" s="10">
        <v>0</v>
      </c>
      <c r="BC364" s="10">
        <v>114</v>
      </c>
      <c r="BD364" s="10">
        <v>52.344999999999999</v>
      </c>
      <c r="BZ364">
        <v>0.29005847953216374</v>
      </c>
      <c r="CA364">
        <v>0.78620689655172415</v>
      </c>
      <c r="CB364">
        <v>0.29005847953216374</v>
      </c>
    </row>
    <row r="365" spans="52:80" x14ac:dyDescent="0.25">
      <c r="AZ365" s="10">
        <v>362</v>
      </c>
      <c r="BA365" s="10">
        <v>0.45587940502592916</v>
      </c>
      <c r="BB365" s="10">
        <v>0</v>
      </c>
      <c r="BC365" s="10">
        <v>114</v>
      </c>
      <c r="BD365" s="10">
        <v>52.489999999999995</v>
      </c>
      <c r="BZ365">
        <v>0.29122807017543861</v>
      </c>
      <c r="CA365">
        <v>0.78620689655172415</v>
      </c>
      <c r="CB365">
        <v>0.29122807017543861</v>
      </c>
    </row>
    <row r="366" spans="52:80" x14ac:dyDescent="0.25">
      <c r="AZ366" s="10">
        <v>363</v>
      </c>
      <c r="BA366" s="10">
        <v>0.45549404022155893</v>
      </c>
      <c r="BB366" s="10">
        <v>0</v>
      </c>
      <c r="BC366" s="10">
        <v>114</v>
      </c>
      <c r="BD366" s="10">
        <v>52.634999999999998</v>
      </c>
      <c r="BZ366">
        <v>0.29239766081871343</v>
      </c>
      <c r="CA366">
        <v>0.78620689655172415</v>
      </c>
      <c r="CB366">
        <v>0.29239766081871343</v>
      </c>
    </row>
    <row r="367" spans="52:80" x14ac:dyDescent="0.25">
      <c r="AZ367" s="10">
        <v>364</v>
      </c>
      <c r="BA367" s="10">
        <v>0.45204307678988559</v>
      </c>
      <c r="BB367" s="10">
        <v>0</v>
      </c>
      <c r="BC367" s="10">
        <v>114</v>
      </c>
      <c r="BD367" s="10">
        <v>52.779999999999994</v>
      </c>
      <c r="BZ367">
        <v>0.29356725146198831</v>
      </c>
      <c r="CA367">
        <v>0.78620689655172415</v>
      </c>
      <c r="CB367">
        <v>0.29356725146198831</v>
      </c>
    </row>
    <row r="368" spans="52:80" x14ac:dyDescent="0.25">
      <c r="AZ368" s="10">
        <v>365</v>
      </c>
      <c r="BA368" s="10">
        <v>0.45045402334996765</v>
      </c>
      <c r="BB368" s="10">
        <v>0</v>
      </c>
      <c r="BC368" s="10">
        <v>114</v>
      </c>
      <c r="BD368" s="10">
        <v>52.924999999999997</v>
      </c>
      <c r="BZ368">
        <v>0.29473684210526313</v>
      </c>
      <c r="CA368">
        <v>0.78620689655172415</v>
      </c>
      <c r="CB368">
        <v>0.29473684210526313</v>
      </c>
    </row>
    <row r="369" spans="52:80" x14ac:dyDescent="0.25">
      <c r="AZ369" s="10">
        <v>366</v>
      </c>
      <c r="BA369" s="10">
        <v>0.45014987125557193</v>
      </c>
      <c r="BB369" s="10">
        <v>0</v>
      </c>
      <c r="BC369" s="10">
        <v>114</v>
      </c>
      <c r="BD369" s="10">
        <v>53.069999999999993</v>
      </c>
      <c r="BZ369">
        <v>0.29590643274853801</v>
      </c>
      <c r="CA369">
        <v>0.78620689655172415</v>
      </c>
      <c r="CB369">
        <v>0.29590643274853801</v>
      </c>
    </row>
    <row r="370" spans="52:80" x14ac:dyDescent="0.25">
      <c r="AZ370" s="10">
        <v>367</v>
      </c>
      <c r="BA370" s="10">
        <v>0.44969605734488149</v>
      </c>
      <c r="BB370" s="10">
        <v>0</v>
      </c>
      <c r="BC370" s="10">
        <v>114</v>
      </c>
      <c r="BD370" s="10">
        <v>53.214999999999996</v>
      </c>
      <c r="BZ370">
        <v>0.29707602339181288</v>
      </c>
      <c r="CA370">
        <v>0.78620689655172415</v>
      </c>
      <c r="CB370">
        <v>0.29707602339181288</v>
      </c>
    </row>
    <row r="371" spans="52:80" x14ac:dyDescent="0.25">
      <c r="AZ371" s="10">
        <v>368</v>
      </c>
      <c r="BA371" s="10">
        <v>0.44680984847628358</v>
      </c>
      <c r="BB371" s="10">
        <v>0</v>
      </c>
      <c r="BC371" s="10">
        <v>114</v>
      </c>
      <c r="BD371" s="10">
        <v>53.36</v>
      </c>
      <c r="BZ371">
        <v>0.2982456140350877</v>
      </c>
      <c r="CA371">
        <v>0.78620689655172415</v>
      </c>
      <c r="CB371">
        <v>0.2982456140350877</v>
      </c>
    </row>
    <row r="372" spans="52:80" x14ac:dyDescent="0.25">
      <c r="AZ372" s="10">
        <v>369</v>
      </c>
      <c r="BA372" s="10">
        <v>0.44630595824375707</v>
      </c>
      <c r="BB372" s="10">
        <v>0</v>
      </c>
      <c r="BC372" s="10">
        <v>114</v>
      </c>
      <c r="BD372" s="10">
        <v>53.504999999999995</v>
      </c>
      <c r="BZ372">
        <v>0.2982456140350877</v>
      </c>
      <c r="CA372">
        <v>0.7931034482758621</v>
      </c>
      <c r="CB372">
        <v>0.2982456140350877</v>
      </c>
    </row>
    <row r="373" spans="52:80" x14ac:dyDescent="0.25">
      <c r="AZ373" s="10">
        <v>370</v>
      </c>
      <c r="BA373" s="10">
        <v>0.44526053045540687</v>
      </c>
      <c r="BB373" s="10">
        <v>1</v>
      </c>
      <c r="BC373" s="10">
        <v>115</v>
      </c>
      <c r="BD373" s="10">
        <v>53.65</v>
      </c>
      <c r="BZ373">
        <v>0.29941520467836258</v>
      </c>
      <c r="CA373">
        <v>0.7931034482758621</v>
      </c>
      <c r="CB373">
        <v>0.29941520467836258</v>
      </c>
    </row>
    <row r="374" spans="52:80" x14ac:dyDescent="0.25">
      <c r="AZ374" s="10">
        <v>371</v>
      </c>
      <c r="BA374" s="10">
        <v>0.44340385635565138</v>
      </c>
      <c r="BB374" s="10">
        <v>0</v>
      </c>
      <c r="BC374" s="10">
        <v>115</v>
      </c>
      <c r="BD374" s="10">
        <v>53.794999999999995</v>
      </c>
      <c r="BZ374">
        <v>0.30058479532163745</v>
      </c>
      <c r="CA374">
        <v>0.7931034482758621</v>
      </c>
      <c r="CB374">
        <v>0.30058479532163745</v>
      </c>
    </row>
    <row r="375" spans="52:80" x14ac:dyDescent="0.25">
      <c r="AZ375" s="10">
        <v>372</v>
      </c>
      <c r="BA375" s="10">
        <v>0.4394764700830967</v>
      </c>
      <c r="BB375" s="10">
        <v>0</v>
      </c>
      <c r="BC375" s="10">
        <v>115</v>
      </c>
      <c r="BD375" s="10">
        <v>53.94</v>
      </c>
      <c r="BZ375">
        <v>0.30175438596491228</v>
      </c>
      <c r="CA375">
        <v>0.7931034482758621</v>
      </c>
      <c r="CB375">
        <v>0.30175438596491228</v>
      </c>
    </row>
    <row r="376" spans="52:80" x14ac:dyDescent="0.25">
      <c r="AZ376" s="10">
        <v>373</v>
      </c>
      <c r="BA376" s="10">
        <v>0.43934836427412577</v>
      </c>
      <c r="BB376" s="10">
        <v>0</v>
      </c>
      <c r="BC376" s="10">
        <v>115</v>
      </c>
      <c r="BD376" s="10">
        <v>54.084999999999994</v>
      </c>
      <c r="BZ376">
        <v>0.30292397660818715</v>
      </c>
      <c r="CA376">
        <v>0.7931034482758621</v>
      </c>
      <c r="CB376">
        <v>0.30292397660818715</v>
      </c>
    </row>
    <row r="377" spans="52:80" x14ac:dyDescent="0.25">
      <c r="AZ377" s="10">
        <v>374</v>
      </c>
      <c r="BA377" s="10">
        <v>0.43778730328420884</v>
      </c>
      <c r="BB377" s="10">
        <v>0</v>
      </c>
      <c r="BC377" s="10">
        <v>115</v>
      </c>
      <c r="BD377" s="10">
        <v>54.23</v>
      </c>
      <c r="BZ377">
        <v>0.30409356725146197</v>
      </c>
      <c r="CA377">
        <v>0.7931034482758621</v>
      </c>
      <c r="CB377">
        <v>0.30409356725146197</v>
      </c>
    </row>
    <row r="378" spans="52:80" x14ac:dyDescent="0.25">
      <c r="AZ378" s="10">
        <v>375</v>
      </c>
      <c r="BA378" s="10">
        <v>0.43775532892618224</v>
      </c>
      <c r="BB378" s="10">
        <v>0</v>
      </c>
      <c r="BC378" s="10">
        <v>115</v>
      </c>
      <c r="BD378" s="10">
        <v>54.374999999999993</v>
      </c>
      <c r="BZ378">
        <v>0.30526315789473685</v>
      </c>
      <c r="CA378">
        <v>0.7931034482758621</v>
      </c>
      <c r="CB378">
        <v>0.30526315789473685</v>
      </c>
    </row>
    <row r="379" spans="52:80" x14ac:dyDescent="0.25">
      <c r="AZ379" s="10">
        <v>376</v>
      </c>
      <c r="BA379" s="10">
        <v>0.43726221768540874</v>
      </c>
      <c r="BB379" s="10">
        <v>0</v>
      </c>
      <c r="BC379" s="10">
        <v>115</v>
      </c>
      <c r="BD379" s="10">
        <v>54.519999999999996</v>
      </c>
      <c r="BZ379">
        <v>0.30643274853801172</v>
      </c>
      <c r="CA379">
        <v>0.7931034482758621</v>
      </c>
      <c r="CB379">
        <v>0.30643274853801172</v>
      </c>
    </row>
    <row r="380" spans="52:80" x14ac:dyDescent="0.25">
      <c r="AZ380" s="10">
        <v>377</v>
      </c>
      <c r="BA380" s="10">
        <v>0.43703689446783434</v>
      </c>
      <c r="BB380" s="10">
        <v>0</v>
      </c>
      <c r="BC380" s="10">
        <v>115</v>
      </c>
      <c r="BD380" s="10">
        <v>54.664999999999999</v>
      </c>
      <c r="BZ380">
        <v>0.30760233918128654</v>
      </c>
      <c r="CA380">
        <v>0.7931034482758621</v>
      </c>
      <c r="CB380">
        <v>0.30760233918128654</v>
      </c>
    </row>
    <row r="381" spans="52:80" x14ac:dyDescent="0.25">
      <c r="AZ381" s="10">
        <v>378</v>
      </c>
      <c r="BA381" s="10">
        <v>0.43618939080826646</v>
      </c>
      <c r="BB381" s="10">
        <v>0</v>
      </c>
      <c r="BC381" s="10">
        <v>115</v>
      </c>
      <c r="BD381" s="10">
        <v>54.809999999999995</v>
      </c>
      <c r="BZ381">
        <v>0.30877192982456142</v>
      </c>
      <c r="CA381">
        <v>0.7931034482758621</v>
      </c>
      <c r="CB381">
        <v>0.30877192982456142</v>
      </c>
    </row>
    <row r="382" spans="52:80" x14ac:dyDescent="0.25">
      <c r="AZ382" s="10">
        <v>379</v>
      </c>
      <c r="BA382" s="10">
        <v>0.43596377755988419</v>
      </c>
      <c r="BB382" s="10">
        <v>0</v>
      </c>
      <c r="BC382" s="10">
        <v>115</v>
      </c>
      <c r="BD382" s="10">
        <v>54.954999999999998</v>
      </c>
      <c r="BZ382">
        <v>0.30877192982456142</v>
      </c>
      <c r="CA382">
        <v>0.8</v>
      </c>
      <c r="CB382">
        <v>0.30877192982456142</v>
      </c>
    </row>
    <row r="383" spans="52:80" x14ac:dyDescent="0.25">
      <c r="AZ383" s="10">
        <v>380</v>
      </c>
      <c r="BA383" s="10">
        <v>0.43531109758471337</v>
      </c>
      <c r="BB383" s="10">
        <v>1</v>
      </c>
      <c r="BC383" s="10">
        <v>116</v>
      </c>
      <c r="BD383" s="10">
        <v>55.099999999999994</v>
      </c>
      <c r="BZ383">
        <v>0.30994152046783624</v>
      </c>
      <c r="CA383">
        <v>0.8</v>
      </c>
      <c r="CB383">
        <v>0.30994152046783624</v>
      </c>
    </row>
    <row r="384" spans="52:80" x14ac:dyDescent="0.25">
      <c r="AZ384" s="10">
        <v>381</v>
      </c>
      <c r="BA384" s="10">
        <v>0.43425914193621895</v>
      </c>
      <c r="BB384" s="10">
        <v>0</v>
      </c>
      <c r="BC384" s="10">
        <v>116</v>
      </c>
      <c r="BD384" s="10">
        <v>55.244999999999997</v>
      </c>
      <c r="BZ384">
        <v>0.30994152046783624</v>
      </c>
      <c r="CA384">
        <v>0.80689655172413788</v>
      </c>
      <c r="CB384">
        <v>0.30994152046783624</v>
      </c>
    </row>
    <row r="385" spans="52:80" x14ac:dyDescent="0.25">
      <c r="AZ385" s="10">
        <v>382</v>
      </c>
      <c r="BA385" s="10">
        <v>0.43306319416349315</v>
      </c>
      <c r="BB385" s="10">
        <v>1</v>
      </c>
      <c r="BC385" s="10">
        <v>117</v>
      </c>
      <c r="BD385" s="10">
        <v>55.389999999999993</v>
      </c>
      <c r="BZ385">
        <v>0.31111111111111112</v>
      </c>
      <c r="CA385">
        <v>0.80689655172413788</v>
      </c>
      <c r="CB385">
        <v>0.31111111111111112</v>
      </c>
    </row>
    <row r="386" spans="52:80" x14ac:dyDescent="0.25">
      <c r="AZ386" s="10">
        <v>383</v>
      </c>
      <c r="BA386" s="10">
        <v>0.43267187186530709</v>
      </c>
      <c r="BB386" s="10">
        <v>0</v>
      </c>
      <c r="BC386" s="10">
        <v>117</v>
      </c>
      <c r="BD386" s="10">
        <v>55.534999999999997</v>
      </c>
      <c r="BZ386">
        <v>0.31228070175438599</v>
      </c>
      <c r="CA386">
        <v>0.80689655172413788</v>
      </c>
      <c r="CB386">
        <v>0.31228070175438599</v>
      </c>
    </row>
    <row r="387" spans="52:80" x14ac:dyDescent="0.25">
      <c r="AZ387" s="10">
        <v>384</v>
      </c>
      <c r="BA387" s="10">
        <v>0.43043206568961484</v>
      </c>
      <c r="BB387" s="10">
        <v>0</v>
      </c>
      <c r="BC387" s="10">
        <v>117</v>
      </c>
      <c r="BD387" s="10">
        <v>55.679999999999993</v>
      </c>
      <c r="BZ387">
        <v>0.31345029239766081</v>
      </c>
      <c r="CA387">
        <v>0.80689655172413788</v>
      </c>
      <c r="CB387">
        <v>0.31345029239766081</v>
      </c>
    </row>
    <row r="388" spans="52:80" x14ac:dyDescent="0.25">
      <c r="AZ388" s="10">
        <v>385</v>
      </c>
      <c r="BA388" s="10">
        <v>0.42897064841740873</v>
      </c>
      <c r="BB388" s="10">
        <v>0</v>
      </c>
      <c r="BC388" s="10">
        <v>117</v>
      </c>
      <c r="BD388" s="10">
        <v>55.824999999999996</v>
      </c>
      <c r="BZ388">
        <v>0.31461988304093569</v>
      </c>
      <c r="CA388">
        <v>0.80689655172413788</v>
      </c>
      <c r="CB388">
        <v>0.31461988304093569</v>
      </c>
    </row>
    <row r="389" spans="52:80" x14ac:dyDescent="0.25">
      <c r="AZ389" s="10">
        <v>386</v>
      </c>
      <c r="BA389" s="10">
        <v>0.42848956196904364</v>
      </c>
      <c r="BB389" s="10">
        <v>0</v>
      </c>
      <c r="BC389" s="10">
        <v>117</v>
      </c>
      <c r="BD389" s="10">
        <v>55.97</v>
      </c>
      <c r="BZ389">
        <v>0.31578947368421051</v>
      </c>
      <c r="CA389">
        <v>0.80689655172413788</v>
      </c>
      <c r="CB389">
        <v>0.31578947368421051</v>
      </c>
    </row>
    <row r="390" spans="52:80" x14ac:dyDescent="0.25">
      <c r="AZ390" s="10">
        <v>387</v>
      </c>
      <c r="BA390" s="10">
        <v>0.42760119694711202</v>
      </c>
      <c r="BB390" s="10">
        <v>0</v>
      </c>
      <c r="BC390" s="10">
        <v>117</v>
      </c>
      <c r="BD390" s="10">
        <v>56.114999999999995</v>
      </c>
      <c r="BZ390">
        <v>0.31695906432748538</v>
      </c>
      <c r="CA390">
        <v>0.80689655172413788</v>
      </c>
      <c r="CB390">
        <v>0.31695906432748538</v>
      </c>
    </row>
    <row r="391" spans="52:80" x14ac:dyDescent="0.25">
      <c r="AZ391" s="10">
        <v>388</v>
      </c>
      <c r="BA391" s="10">
        <v>0.42726708076903053</v>
      </c>
      <c r="BB391" s="10">
        <v>0</v>
      </c>
      <c r="BC391" s="10">
        <v>117</v>
      </c>
      <c r="BD391" s="10">
        <v>56.26</v>
      </c>
      <c r="BZ391">
        <v>0.31812865497076026</v>
      </c>
      <c r="CA391">
        <v>0.80689655172413788</v>
      </c>
      <c r="CB391">
        <v>0.31812865497076026</v>
      </c>
    </row>
    <row r="392" spans="52:80" x14ac:dyDescent="0.25">
      <c r="AZ392" s="10">
        <v>389</v>
      </c>
      <c r="BA392" s="10">
        <v>0.42584166167015031</v>
      </c>
      <c r="BB392" s="10">
        <v>0</v>
      </c>
      <c r="BC392" s="10">
        <v>117</v>
      </c>
      <c r="BD392" s="10">
        <v>56.404999999999994</v>
      </c>
      <c r="BZ392">
        <v>0.31929824561403508</v>
      </c>
      <c r="CA392">
        <v>0.80689655172413788</v>
      </c>
      <c r="CB392">
        <v>0.31929824561403508</v>
      </c>
    </row>
    <row r="393" spans="52:80" x14ac:dyDescent="0.25">
      <c r="AZ393" s="10">
        <v>390</v>
      </c>
      <c r="BA393" s="10">
        <v>0.42564315593256807</v>
      </c>
      <c r="BB393" s="10">
        <v>0</v>
      </c>
      <c r="BC393" s="10">
        <v>117</v>
      </c>
      <c r="BD393" s="10">
        <v>56.55</v>
      </c>
      <c r="BZ393">
        <v>0.32046783625730996</v>
      </c>
      <c r="CA393">
        <v>0.80689655172413788</v>
      </c>
      <c r="CB393">
        <v>0.32046783625730996</v>
      </c>
    </row>
    <row r="394" spans="52:80" x14ac:dyDescent="0.25">
      <c r="AZ394" s="10">
        <v>391</v>
      </c>
      <c r="BA394" s="10">
        <v>0.42491238637877932</v>
      </c>
      <c r="BB394" s="10">
        <v>0</v>
      </c>
      <c r="BC394" s="10">
        <v>117</v>
      </c>
      <c r="BD394" s="10">
        <v>56.694999999999993</v>
      </c>
      <c r="BZ394">
        <v>0.32163742690058478</v>
      </c>
      <c r="CA394">
        <v>0.80689655172413788</v>
      </c>
      <c r="CB394">
        <v>0.32163742690058478</v>
      </c>
    </row>
    <row r="395" spans="52:80" x14ac:dyDescent="0.25">
      <c r="AZ395" s="10">
        <v>392</v>
      </c>
      <c r="BA395" s="10">
        <v>0.42385556155464432</v>
      </c>
      <c r="BB395" s="10">
        <v>0</v>
      </c>
      <c r="BC395" s="10">
        <v>117</v>
      </c>
      <c r="BD395" s="10">
        <v>56.839999999999996</v>
      </c>
      <c r="BZ395">
        <v>0.32280701754385965</v>
      </c>
      <c r="CA395">
        <v>0.80689655172413788</v>
      </c>
      <c r="CB395">
        <v>0.32280701754385965</v>
      </c>
    </row>
    <row r="396" spans="52:80" x14ac:dyDescent="0.25">
      <c r="AZ396" s="10">
        <v>393</v>
      </c>
      <c r="BA396" s="10">
        <v>0.42252597991352098</v>
      </c>
      <c r="BB396" s="10">
        <v>0</v>
      </c>
      <c r="BC396" s="10">
        <v>117</v>
      </c>
      <c r="BD396" s="10">
        <v>56.984999999999999</v>
      </c>
      <c r="BZ396">
        <v>0.32397660818713453</v>
      </c>
      <c r="CA396">
        <v>0.80689655172413788</v>
      </c>
      <c r="CB396">
        <v>0.32397660818713453</v>
      </c>
    </row>
    <row r="397" spans="52:80" x14ac:dyDescent="0.25">
      <c r="AZ397" s="10">
        <v>394</v>
      </c>
      <c r="BA397" s="10">
        <v>0.42103131972352015</v>
      </c>
      <c r="BB397" s="10">
        <v>0</v>
      </c>
      <c r="BC397" s="10">
        <v>117</v>
      </c>
      <c r="BD397" s="10">
        <v>57.129999999999995</v>
      </c>
      <c r="BZ397">
        <v>0.32514619883040935</v>
      </c>
      <c r="CA397">
        <v>0.80689655172413788</v>
      </c>
      <c r="CB397">
        <v>0.32514619883040935</v>
      </c>
    </row>
    <row r="398" spans="52:80" x14ac:dyDescent="0.25">
      <c r="AZ398" s="10">
        <v>395</v>
      </c>
      <c r="BA398" s="10">
        <v>0.42100188432331381</v>
      </c>
      <c r="BB398" s="10">
        <v>0</v>
      </c>
      <c r="BC398" s="10">
        <v>117</v>
      </c>
      <c r="BD398" s="10">
        <v>57.274999999999999</v>
      </c>
      <c r="BZ398">
        <v>0.32631578947368423</v>
      </c>
      <c r="CA398">
        <v>0.80689655172413788</v>
      </c>
      <c r="CB398">
        <v>0.32631578947368423</v>
      </c>
    </row>
    <row r="399" spans="52:80" x14ac:dyDescent="0.25">
      <c r="AZ399" s="10">
        <v>396</v>
      </c>
      <c r="BA399" s="10">
        <v>0.42056984053628066</v>
      </c>
      <c r="BB399" s="10">
        <v>0</v>
      </c>
      <c r="BC399" s="10">
        <v>117</v>
      </c>
      <c r="BD399" s="10">
        <v>57.419999999999995</v>
      </c>
      <c r="BZ399">
        <v>0.32748538011695905</v>
      </c>
      <c r="CA399">
        <v>0.80689655172413788</v>
      </c>
      <c r="CB399">
        <v>0.32748538011695905</v>
      </c>
    </row>
    <row r="400" spans="52:80" x14ac:dyDescent="0.25">
      <c r="AZ400" s="10">
        <v>397</v>
      </c>
      <c r="BA400" s="10">
        <v>0.42045971214018912</v>
      </c>
      <c r="BB400" s="10">
        <v>0</v>
      </c>
      <c r="BC400" s="10">
        <v>117</v>
      </c>
      <c r="BD400" s="10">
        <v>57.564999999999998</v>
      </c>
      <c r="BZ400">
        <v>0.32865497076023392</v>
      </c>
      <c r="CA400">
        <v>0.80689655172413788</v>
      </c>
      <c r="CB400">
        <v>0.32865497076023392</v>
      </c>
    </row>
    <row r="401" spans="52:80" x14ac:dyDescent="0.25">
      <c r="AZ401" s="10">
        <v>398</v>
      </c>
      <c r="BA401" s="10">
        <v>0.41944224965231069</v>
      </c>
      <c r="BB401" s="10">
        <v>0</v>
      </c>
      <c r="BC401" s="10">
        <v>117</v>
      </c>
      <c r="BD401" s="10">
        <v>57.709999999999994</v>
      </c>
      <c r="BZ401">
        <v>0.3298245614035088</v>
      </c>
      <c r="CA401">
        <v>0.80689655172413788</v>
      </c>
      <c r="CB401">
        <v>0.3298245614035088</v>
      </c>
    </row>
    <row r="402" spans="52:80" x14ac:dyDescent="0.25">
      <c r="AZ402" s="10">
        <v>399</v>
      </c>
      <c r="BA402" s="10">
        <v>0.41840222905729213</v>
      </c>
      <c r="BB402" s="10">
        <v>0</v>
      </c>
      <c r="BC402" s="10">
        <v>117</v>
      </c>
      <c r="BD402" s="10">
        <v>57.854999999999997</v>
      </c>
      <c r="BZ402">
        <v>0.33099415204678362</v>
      </c>
      <c r="CA402">
        <v>0.80689655172413788</v>
      </c>
      <c r="CB402">
        <v>0.33099415204678362</v>
      </c>
    </row>
    <row r="403" spans="52:80" x14ac:dyDescent="0.25">
      <c r="AZ403" s="10">
        <v>400</v>
      </c>
      <c r="BA403" s="10">
        <v>0.41803467013994333</v>
      </c>
      <c r="BB403" s="10">
        <v>0</v>
      </c>
      <c r="BC403" s="10">
        <v>117</v>
      </c>
      <c r="BD403" s="10">
        <v>57.999999999999993</v>
      </c>
      <c r="BZ403">
        <v>0.33216374269005849</v>
      </c>
      <c r="CA403">
        <v>0.80689655172413788</v>
      </c>
      <c r="CB403">
        <v>0.33216374269005849</v>
      </c>
    </row>
    <row r="404" spans="52:80" x14ac:dyDescent="0.25">
      <c r="AZ404" s="9">
        <v>401</v>
      </c>
      <c r="BA404" s="9">
        <v>0.41782463723067348</v>
      </c>
      <c r="BB404" s="9">
        <v>0</v>
      </c>
      <c r="BC404" s="9">
        <v>117</v>
      </c>
      <c r="BD404" s="9">
        <v>58.144999999999996</v>
      </c>
      <c r="BZ404">
        <v>0.33333333333333331</v>
      </c>
      <c r="CA404">
        <v>0.80689655172413788</v>
      </c>
      <c r="CB404">
        <v>0.33333333333333331</v>
      </c>
    </row>
    <row r="405" spans="52:80" x14ac:dyDescent="0.25">
      <c r="AZ405" s="9">
        <v>402</v>
      </c>
      <c r="BA405" s="9">
        <v>0.41698477039608994</v>
      </c>
      <c r="BB405" s="9">
        <v>0</v>
      </c>
      <c r="BC405" s="9">
        <v>117</v>
      </c>
      <c r="BD405" s="9">
        <v>58.29</v>
      </c>
      <c r="BZ405">
        <v>0.33333333333333331</v>
      </c>
      <c r="CA405">
        <v>0.81379310344827582</v>
      </c>
      <c r="CB405">
        <v>0.33333333333333331</v>
      </c>
    </row>
    <row r="406" spans="52:80" x14ac:dyDescent="0.25">
      <c r="AZ406" s="9">
        <v>403</v>
      </c>
      <c r="BA406" s="9">
        <v>0.41671634305710875</v>
      </c>
      <c r="BB406" s="9">
        <v>1</v>
      </c>
      <c r="BC406" s="9">
        <v>118</v>
      </c>
      <c r="BD406" s="9">
        <v>58.434999999999995</v>
      </c>
      <c r="BZ406">
        <v>0.33450292397660819</v>
      </c>
      <c r="CA406">
        <v>0.81379310344827582</v>
      </c>
      <c r="CB406">
        <v>0.33450292397660819</v>
      </c>
    </row>
    <row r="407" spans="52:80" x14ac:dyDescent="0.25">
      <c r="AZ407" s="9">
        <v>404</v>
      </c>
      <c r="BA407" s="9">
        <v>0.41632021119752244</v>
      </c>
      <c r="BB407" s="9">
        <v>0</v>
      </c>
      <c r="BC407" s="9">
        <v>118</v>
      </c>
      <c r="BD407" s="9">
        <v>58.58</v>
      </c>
      <c r="BZ407">
        <v>0.33567251461988307</v>
      </c>
      <c r="CA407">
        <v>0.81379310344827582</v>
      </c>
      <c r="CB407">
        <v>0.33567251461988307</v>
      </c>
    </row>
    <row r="408" spans="52:80" x14ac:dyDescent="0.25">
      <c r="AZ408" s="9">
        <v>405</v>
      </c>
      <c r="BA408" s="9">
        <v>0.4152097949194668</v>
      </c>
      <c r="BB408" s="9">
        <v>0</v>
      </c>
      <c r="BC408" s="9">
        <v>118</v>
      </c>
      <c r="BD408" s="9">
        <v>58.724999999999994</v>
      </c>
      <c r="BZ408">
        <v>0.33567251461988307</v>
      </c>
      <c r="CA408">
        <v>0.82068965517241377</v>
      </c>
      <c r="CB408">
        <v>0.33567251461988307</v>
      </c>
    </row>
    <row r="409" spans="52:80" x14ac:dyDescent="0.25">
      <c r="AZ409" s="9">
        <v>406</v>
      </c>
      <c r="BA409" s="9">
        <v>0.41406877813028953</v>
      </c>
      <c r="BB409" s="9">
        <v>1</v>
      </c>
      <c r="BC409" s="9">
        <v>119</v>
      </c>
      <c r="BD409" s="9">
        <v>58.87</v>
      </c>
      <c r="BZ409">
        <v>0.33684210526315789</v>
      </c>
      <c r="CA409">
        <v>0.82068965517241377</v>
      </c>
      <c r="CB409">
        <v>0.33684210526315789</v>
      </c>
    </row>
    <row r="410" spans="52:80" x14ac:dyDescent="0.25">
      <c r="AZ410" s="9">
        <v>407</v>
      </c>
      <c r="BA410" s="9">
        <v>0.41370609447576501</v>
      </c>
      <c r="BB410" s="9">
        <v>0</v>
      </c>
      <c r="BC410" s="9">
        <v>119</v>
      </c>
      <c r="BD410" s="9">
        <v>59.014999999999993</v>
      </c>
      <c r="BZ410">
        <v>0.33801169590643276</v>
      </c>
      <c r="CA410">
        <v>0.82068965517241377</v>
      </c>
      <c r="CB410">
        <v>0.33801169590643276</v>
      </c>
    </row>
    <row r="411" spans="52:80" x14ac:dyDescent="0.25">
      <c r="AZ411" s="9">
        <v>408</v>
      </c>
      <c r="BA411" s="9">
        <v>0.41275391372016107</v>
      </c>
      <c r="BB411" s="9">
        <v>0</v>
      </c>
      <c r="BC411" s="9">
        <v>119</v>
      </c>
      <c r="BD411" s="9">
        <v>59.16</v>
      </c>
      <c r="BZ411">
        <v>0.33918128654970758</v>
      </c>
      <c r="CA411">
        <v>0.82068965517241377</v>
      </c>
      <c r="CB411">
        <v>0.33918128654970758</v>
      </c>
    </row>
    <row r="412" spans="52:80" x14ac:dyDescent="0.25">
      <c r="AZ412" s="9">
        <v>409</v>
      </c>
      <c r="BA412" s="9">
        <v>0.41254354077719513</v>
      </c>
      <c r="BB412" s="9">
        <v>0</v>
      </c>
      <c r="BC412" s="9">
        <v>119</v>
      </c>
      <c r="BD412" s="9">
        <v>59.304999999999993</v>
      </c>
      <c r="BZ412">
        <v>0.34035087719298246</v>
      </c>
      <c r="CA412">
        <v>0.82068965517241377</v>
      </c>
      <c r="CB412">
        <v>0.34035087719298246</v>
      </c>
    </row>
    <row r="413" spans="52:80" x14ac:dyDescent="0.25">
      <c r="AZ413" s="9">
        <v>410</v>
      </c>
      <c r="BA413" s="9">
        <v>0.41251776125279105</v>
      </c>
      <c r="BB413" s="9">
        <v>0</v>
      </c>
      <c r="BC413" s="9">
        <v>119</v>
      </c>
      <c r="BD413" s="9">
        <v>59.449999999999996</v>
      </c>
      <c r="BZ413">
        <v>0.34152046783625734</v>
      </c>
      <c r="CA413">
        <v>0.82068965517241377</v>
      </c>
      <c r="CB413">
        <v>0.34152046783625734</v>
      </c>
    </row>
    <row r="414" spans="52:80" x14ac:dyDescent="0.25">
      <c r="AZ414" s="9">
        <v>411</v>
      </c>
      <c r="BA414" s="9">
        <v>0.41124169900287405</v>
      </c>
      <c r="BB414" s="9">
        <v>0</v>
      </c>
      <c r="BC414" s="9">
        <v>119</v>
      </c>
      <c r="BD414" s="9">
        <v>59.594999999999999</v>
      </c>
      <c r="BZ414">
        <v>0.34269005847953216</v>
      </c>
      <c r="CA414">
        <v>0.82068965517241377</v>
      </c>
      <c r="CB414">
        <v>0.34269005847953216</v>
      </c>
    </row>
    <row r="415" spans="52:80" x14ac:dyDescent="0.25">
      <c r="AZ415" s="9">
        <v>412</v>
      </c>
      <c r="BA415" s="9">
        <v>0.41096017181143518</v>
      </c>
      <c r="BB415" s="9">
        <v>0</v>
      </c>
      <c r="BC415" s="9">
        <v>119</v>
      </c>
      <c r="BD415" s="9">
        <v>59.739999999999995</v>
      </c>
      <c r="BZ415">
        <v>0.34385964912280703</v>
      </c>
      <c r="CA415">
        <v>0.82068965517241377</v>
      </c>
      <c r="CB415">
        <v>0.34385964912280703</v>
      </c>
    </row>
    <row r="416" spans="52:80" x14ac:dyDescent="0.25">
      <c r="AZ416" s="9">
        <v>413</v>
      </c>
      <c r="BA416" s="9">
        <v>0.41085696993947679</v>
      </c>
      <c r="BB416" s="9">
        <v>0</v>
      </c>
      <c r="BC416" s="9">
        <v>119</v>
      </c>
      <c r="BD416" s="9">
        <v>59.884999999999998</v>
      </c>
      <c r="BZ416">
        <v>0.34502923976608185</v>
      </c>
      <c r="CA416">
        <v>0.82068965517241377</v>
      </c>
      <c r="CB416">
        <v>0.34502923976608185</v>
      </c>
    </row>
    <row r="417" spans="52:80" x14ac:dyDescent="0.25">
      <c r="AZ417" s="9">
        <v>414</v>
      </c>
      <c r="BA417" s="9">
        <v>0.40990032217295275</v>
      </c>
      <c r="BB417" s="9">
        <v>0</v>
      </c>
      <c r="BC417" s="9">
        <v>119</v>
      </c>
      <c r="BD417" s="9">
        <v>60.029999999999994</v>
      </c>
      <c r="BZ417">
        <v>0.34619883040935673</v>
      </c>
      <c r="CA417">
        <v>0.82068965517241377</v>
      </c>
      <c r="CB417">
        <v>0.34619883040935673</v>
      </c>
    </row>
    <row r="418" spans="52:80" x14ac:dyDescent="0.25">
      <c r="AZ418" s="9">
        <v>415</v>
      </c>
      <c r="BA418" s="9">
        <v>0.40921394618151452</v>
      </c>
      <c r="BB418" s="9">
        <v>0</v>
      </c>
      <c r="BC418" s="9">
        <v>119</v>
      </c>
      <c r="BD418" s="9">
        <v>60.174999999999997</v>
      </c>
      <c r="BZ418">
        <v>0.3473684210526316</v>
      </c>
      <c r="CA418">
        <v>0.82068965517241377</v>
      </c>
      <c r="CB418">
        <v>0.3473684210526316</v>
      </c>
    </row>
    <row r="419" spans="52:80" x14ac:dyDescent="0.25">
      <c r="AZ419" s="9">
        <v>416</v>
      </c>
      <c r="BA419" s="9">
        <v>0.40879712907838978</v>
      </c>
      <c r="BB419" s="9">
        <v>0</v>
      </c>
      <c r="BC419" s="9">
        <v>119</v>
      </c>
      <c r="BD419" s="9">
        <v>60.319999999999993</v>
      </c>
      <c r="BZ419">
        <v>0.34853801169590642</v>
      </c>
      <c r="CA419">
        <v>0.82068965517241377</v>
      </c>
      <c r="CB419">
        <v>0.34853801169590642</v>
      </c>
    </row>
    <row r="420" spans="52:80" x14ac:dyDescent="0.25">
      <c r="AZ420" s="9">
        <v>417</v>
      </c>
      <c r="BA420" s="9">
        <v>0.40721957796820046</v>
      </c>
      <c r="BB420" s="9">
        <v>0</v>
      </c>
      <c r="BC420" s="9">
        <v>119</v>
      </c>
      <c r="BD420" s="9">
        <v>60.464999999999996</v>
      </c>
      <c r="BZ420">
        <v>0.3497076023391813</v>
      </c>
      <c r="CA420">
        <v>0.82068965517241377</v>
      </c>
      <c r="CB420">
        <v>0.3497076023391813</v>
      </c>
    </row>
    <row r="421" spans="52:80" x14ac:dyDescent="0.25">
      <c r="AZ421" s="9">
        <v>418</v>
      </c>
      <c r="BA421" s="9">
        <v>0.40662790403725246</v>
      </c>
      <c r="BB421" s="9">
        <v>0</v>
      </c>
      <c r="BC421" s="9">
        <v>119</v>
      </c>
      <c r="BD421" s="9">
        <v>60.609999999999992</v>
      </c>
      <c r="BZ421">
        <v>0.35087719298245612</v>
      </c>
      <c r="CA421">
        <v>0.82068965517241377</v>
      </c>
      <c r="CB421">
        <v>0.35087719298245612</v>
      </c>
    </row>
    <row r="422" spans="52:80" x14ac:dyDescent="0.25">
      <c r="AZ422" s="9">
        <v>419</v>
      </c>
      <c r="BA422" s="9">
        <v>0.40611964437441422</v>
      </c>
      <c r="BB422" s="9">
        <v>0</v>
      </c>
      <c r="BC422" s="9">
        <v>119</v>
      </c>
      <c r="BD422" s="9">
        <v>60.754999999999995</v>
      </c>
      <c r="BZ422">
        <v>0.352046783625731</v>
      </c>
      <c r="CA422">
        <v>0.82068965517241377</v>
      </c>
      <c r="CB422">
        <v>0.352046783625731</v>
      </c>
    </row>
    <row r="423" spans="52:80" x14ac:dyDescent="0.25">
      <c r="AZ423" s="9">
        <v>420</v>
      </c>
      <c r="BA423" s="9">
        <v>0.40502965480499031</v>
      </c>
      <c r="BB423" s="9">
        <v>0</v>
      </c>
      <c r="BC423" s="9">
        <v>119</v>
      </c>
      <c r="BD423" s="9">
        <v>60.9</v>
      </c>
      <c r="BZ423">
        <v>0.35321637426900587</v>
      </c>
      <c r="CA423">
        <v>0.82068965517241377</v>
      </c>
      <c r="CB423">
        <v>0.35321637426900587</v>
      </c>
    </row>
    <row r="424" spans="52:80" x14ac:dyDescent="0.25">
      <c r="AZ424" s="9">
        <v>421</v>
      </c>
      <c r="BA424" s="9">
        <v>0.40376781561143366</v>
      </c>
      <c r="BB424" s="9">
        <v>0</v>
      </c>
      <c r="BC424" s="9">
        <v>119</v>
      </c>
      <c r="BD424" s="9">
        <v>61.044999999999995</v>
      </c>
      <c r="BZ424">
        <v>0.35438596491228069</v>
      </c>
      <c r="CA424">
        <v>0.82068965517241377</v>
      </c>
      <c r="CB424">
        <v>0.35438596491228069</v>
      </c>
    </row>
    <row r="425" spans="52:80" x14ac:dyDescent="0.25">
      <c r="AZ425" s="9">
        <v>422</v>
      </c>
      <c r="BA425" s="9">
        <v>0.40300599963231259</v>
      </c>
      <c r="BB425" s="9">
        <v>0</v>
      </c>
      <c r="BC425" s="9">
        <v>119</v>
      </c>
      <c r="BD425" s="9">
        <v>61.19</v>
      </c>
      <c r="BZ425">
        <v>0.35555555555555557</v>
      </c>
      <c r="CA425">
        <v>0.82068965517241377</v>
      </c>
      <c r="CB425">
        <v>0.35555555555555557</v>
      </c>
    </row>
    <row r="426" spans="52:80" x14ac:dyDescent="0.25">
      <c r="AZ426" s="9">
        <v>423</v>
      </c>
      <c r="BA426" s="9">
        <v>0.40296031962608919</v>
      </c>
      <c r="BB426" s="9">
        <v>0</v>
      </c>
      <c r="BC426" s="9">
        <v>119</v>
      </c>
      <c r="BD426" s="9">
        <v>61.334999999999994</v>
      </c>
      <c r="BZ426">
        <v>0.35672514619883039</v>
      </c>
      <c r="CA426">
        <v>0.82068965517241377</v>
      </c>
      <c r="CB426">
        <v>0.35672514619883039</v>
      </c>
    </row>
    <row r="427" spans="52:80" x14ac:dyDescent="0.25">
      <c r="AZ427" s="9">
        <v>424</v>
      </c>
      <c r="BA427" s="9">
        <v>0.40222172168301401</v>
      </c>
      <c r="BB427" s="9">
        <v>0</v>
      </c>
      <c r="BC427" s="9">
        <v>119</v>
      </c>
      <c r="BD427" s="9">
        <v>61.48</v>
      </c>
      <c r="BZ427">
        <v>0.35789473684210527</v>
      </c>
      <c r="CA427">
        <v>0.82068965517241377</v>
      </c>
      <c r="CB427">
        <v>0.35789473684210527</v>
      </c>
    </row>
    <row r="428" spans="52:80" x14ac:dyDescent="0.25">
      <c r="AZ428" s="9">
        <v>425</v>
      </c>
      <c r="BA428" s="9">
        <v>0.40115828483407689</v>
      </c>
      <c r="BB428" s="9">
        <v>0</v>
      </c>
      <c r="BC428" s="9">
        <v>119</v>
      </c>
      <c r="BD428" s="9">
        <v>61.624999999999993</v>
      </c>
      <c r="BZ428">
        <v>0.35906432748538014</v>
      </c>
      <c r="CA428">
        <v>0.82068965517241377</v>
      </c>
      <c r="CB428">
        <v>0.35906432748538014</v>
      </c>
    </row>
    <row r="429" spans="52:80" x14ac:dyDescent="0.25">
      <c r="AZ429" s="9">
        <v>426</v>
      </c>
      <c r="BA429" s="9">
        <v>0.40108850332956653</v>
      </c>
      <c r="BB429" s="9">
        <v>0</v>
      </c>
      <c r="BC429" s="9">
        <v>119</v>
      </c>
      <c r="BD429" s="9">
        <v>61.769999999999996</v>
      </c>
      <c r="BZ429">
        <v>0.36023391812865496</v>
      </c>
      <c r="CA429">
        <v>0.82068965517241377</v>
      </c>
      <c r="CB429">
        <v>0.36023391812865496</v>
      </c>
    </row>
    <row r="430" spans="52:80" x14ac:dyDescent="0.25">
      <c r="AZ430" s="9">
        <v>427</v>
      </c>
      <c r="BA430" s="9">
        <v>0.39669952281578108</v>
      </c>
      <c r="BB430" s="9">
        <v>0</v>
      </c>
      <c r="BC430" s="9">
        <v>119</v>
      </c>
      <c r="BD430" s="9">
        <v>61.914999999999999</v>
      </c>
      <c r="BZ430">
        <v>0.36140350877192984</v>
      </c>
      <c r="CA430">
        <v>0.82068965517241377</v>
      </c>
      <c r="CB430">
        <v>0.36140350877192984</v>
      </c>
    </row>
    <row r="431" spans="52:80" x14ac:dyDescent="0.25">
      <c r="AZ431" s="9">
        <v>428</v>
      </c>
      <c r="BA431" s="9">
        <v>0.39619689579864564</v>
      </c>
      <c r="BB431" s="9">
        <v>0</v>
      </c>
      <c r="BC431" s="9">
        <v>119</v>
      </c>
      <c r="BD431" s="9">
        <v>62.059999999999995</v>
      </c>
      <c r="BZ431">
        <v>0.36257309941520466</v>
      </c>
      <c r="CA431">
        <v>0.82068965517241377</v>
      </c>
      <c r="CB431">
        <v>0.36257309941520466</v>
      </c>
    </row>
    <row r="432" spans="52:80" x14ac:dyDescent="0.25">
      <c r="AZ432" s="9">
        <v>429</v>
      </c>
      <c r="BA432" s="9">
        <v>0.39573907081074333</v>
      </c>
      <c r="BB432" s="9">
        <v>0</v>
      </c>
      <c r="BC432" s="9">
        <v>119</v>
      </c>
      <c r="BD432" s="9">
        <v>62.204999999999998</v>
      </c>
      <c r="BZ432">
        <v>0.36257309941520466</v>
      </c>
      <c r="CA432">
        <v>0.82758620689655171</v>
      </c>
      <c r="CB432">
        <v>0.36257309941520466</v>
      </c>
    </row>
    <row r="433" spans="52:80" x14ac:dyDescent="0.25">
      <c r="AZ433" s="9">
        <v>430</v>
      </c>
      <c r="BA433" s="9">
        <v>0.39545725027293815</v>
      </c>
      <c r="BB433" s="9">
        <v>1</v>
      </c>
      <c r="BC433" s="9">
        <v>120</v>
      </c>
      <c r="BD433" s="9">
        <v>62.349999999999994</v>
      </c>
      <c r="BZ433">
        <v>0.36374269005847953</v>
      </c>
      <c r="CA433">
        <v>0.82758620689655171</v>
      </c>
      <c r="CB433">
        <v>0.36374269005847953</v>
      </c>
    </row>
    <row r="434" spans="52:80" x14ac:dyDescent="0.25">
      <c r="AZ434" s="9">
        <v>431</v>
      </c>
      <c r="BA434" s="9">
        <v>0.39486663840329711</v>
      </c>
      <c r="BB434" s="9">
        <v>0</v>
      </c>
      <c r="BC434" s="9">
        <v>120</v>
      </c>
      <c r="BD434" s="9">
        <v>62.494999999999997</v>
      </c>
      <c r="BZ434">
        <v>0.36491228070175441</v>
      </c>
      <c r="CA434">
        <v>0.82758620689655171</v>
      </c>
      <c r="CB434">
        <v>0.36491228070175441</v>
      </c>
    </row>
    <row r="435" spans="52:80" x14ac:dyDescent="0.25">
      <c r="AZ435" s="9">
        <v>432</v>
      </c>
      <c r="BA435" s="9">
        <v>0.39443405789536307</v>
      </c>
      <c r="BB435" s="9">
        <v>0</v>
      </c>
      <c r="BC435" s="9">
        <v>120</v>
      </c>
      <c r="BD435" s="9">
        <v>62.639999999999993</v>
      </c>
      <c r="BZ435">
        <v>0.36608187134502923</v>
      </c>
      <c r="CA435">
        <v>0.82758620689655171</v>
      </c>
      <c r="CB435">
        <v>0.36608187134502923</v>
      </c>
    </row>
    <row r="436" spans="52:80" x14ac:dyDescent="0.25">
      <c r="AZ436" s="9">
        <v>433</v>
      </c>
      <c r="BA436" s="9">
        <v>0.39404406216598264</v>
      </c>
      <c r="BB436" s="9">
        <v>0</v>
      </c>
      <c r="BC436" s="9">
        <v>120</v>
      </c>
      <c r="BD436" s="9">
        <v>62.784999999999997</v>
      </c>
      <c r="BZ436">
        <v>0.36725146198830411</v>
      </c>
      <c r="CA436">
        <v>0.82758620689655171</v>
      </c>
      <c r="CB436">
        <v>0.36725146198830411</v>
      </c>
    </row>
    <row r="437" spans="52:80" x14ac:dyDescent="0.25">
      <c r="AZ437" s="9">
        <v>434</v>
      </c>
      <c r="BA437" s="9">
        <v>0.39343113698729482</v>
      </c>
      <c r="BB437" s="9">
        <v>0</v>
      </c>
      <c r="BC437" s="9">
        <v>120</v>
      </c>
      <c r="BD437" s="9">
        <v>62.929999999999993</v>
      </c>
      <c r="BZ437">
        <v>0.36842105263157893</v>
      </c>
      <c r="CA437">
        <v>0.82758620689655171</v>
      </c>
      <c r="CB437">
        <v>0.36842105263157893</v>
      </c>
    </row>
    <row r="438" spans="52:80" x14ac:dyDescent="0.25">
      <c r="AZ438" s="9">
        <v>435</v>
      </c>
      <c r="BA438" s="9">
        <v>0.39296529150309467</v>
      </c>
      <c r="BB438" s="9">
        <v>0</v>
      </c>
      <c r="BC438" s="9">
        <v>120</v>
      </c>
      <c r="BD438" s="9">
        <v>63.074999999999996</v>
      </c>
      <c r="BZ438">
        <v>0.3695906432748538</v>
      </c>
      <c r="CA438">
        <v>0.82758620689655171</v>
      </c>
      <c r="CB438">
        <v>0.3695906432748538</v>
      </c>
    </row>
    <row r="439" spans="52:80" x14ac:dyDescent="0.25">
      <c r="AZ439" s="9">
        <v>436</v>
      </c>
      <c r="BA439" s="9">
        <v>0.39256386994771431</v>
      </c>
      <c r="BB439" s="9">
        <v>0</v>
      </c>
      <c r="BC439" s="9">
        <v>120</v>
      </c>
      <c r="BD439" s="9">
        <v>63.22</v>
      </c>
      <c r="BZ439">
        <v>0.37076023391812868</v>
      </c>
      <c r="CA439">
        <v>0.82758620689655171</v>
      </c>
      <c r="CB439">
        <v>0.37076023391812868</v>
      </c>
    </row>
    <row r="440" spans="52:80" x14ac:dyDescent="0.25">
      <c r="AZ440" s="9">
        <v>437</v>
      </c>
      <c r="BA440" s="9">
        <v>0.39236653876452215</v>
      </c>
      <c r="BB440" s="9">
        <v>0</v>
      </c>
      <c r="BC440" s="9">
        <v>120</v>
      </c>
      <c r="BD440" s="9">
        <v>63.364999999999995</v>
      </c>
      <c r="BZ440">
        <v>0.3719298245614035</v>
      </c>
      <c r="CA440">
        <v>0.82758620689655171</v>
      </c>
      <c r="CB440">
        <v>0.3719298245614035</v>
      </c>
    </row>
    <row r="441" spans="52:80" x14ac:dyDescent="0.25">
      <c r="AZ441" s="9">
        <v>438</v>
      </c>
      <c r="BA441" s="9">
        <v>0.39211966056523662</v>
      </c>
      <c r="BB441" s="9">
        <v>0</v>
      </c>
      <c r="BC441" s="9">
        <v>120</v>
      </c>
      <c r="BD441" s="9">
        <v>63.51</v>
      </c>
      <c r="BZ441">
        <v>0.37309941520467838</v>
      </c>
      <c r="CA441">
        <v>0.82758620689655171</v>
      </c>
      <c r="CB441">
        <v>0.37309941520467838</v>
      </c>
    </row>
    <row r="442" spans="52:80" x14ac:dyDescent="0.25">
      <c r="AZ442" s="9">
        <v>439</v>
      </c>
      <c r="BA442" s="9">
        <v>0.391437821931654</v>
      </c>
      <c r="BB442" s="9">
        <v>0</v>
      </c>
      <c r="BC442" s="9">
        <v>120</v>
      </c>
      <c r="BD442" s="9">
        <v>63.654999999999994</v>
      </c>
      <c r="BZ442">
        <v>0.3742690058479532</v>
      </c>
      <c r="CA442">
        <v>0.82758620689655171</v>
      </c>
      <c r="CB442">
        <v>0.3742690058479532</v>
      </c>
    </row>
    <row r="443" spans="52:80" x14ac:dyDescent="0.25">
      <c r="AZ443" s="9">
        <v>440</v>
      </c>
      <c r="BA443" s="9">
        <v>0.3902055415638187</v>
      </c>
      <c r="BB443" s="9">
        <v>0</v>
      </c>
      <c r="BC443" s="9">
        <v>120</v>
      </c>
      <c r="BD443" s="9">
        <v>63.8</v>
      </c>
      <c r="BZ443">
        <v>0.37543859649122807</v>
      </c>
      <c r="CA443">
        <v>0.82758620689655171</v>
      </c>
      <c r="CB443">
        <v>0.37543859649122807</v>
      </c>
    </row>
    <row r="444" spans="52:80" x14ac:dyDescent="0.25">
      <c r="AZ444" s="9">
        <v>441</v>
      </c>
      <c r="BA444" s="9">
        <v>0.38951343038292685</v>
      </c>
      <c r="BB444" s="9">
        <v>0</v>
      </c>
      <c r="BC444" s="9">
        <v>120</v>
      </c>
      <c r="BD444" s="9">
        <v>63.944999999999993</v>
      </c>
      <c r="BZ444">
        <v>0.37660818713450295</v>
      </c>
      <c r="CA444">
        <v>0.82758620689655171</v>
      </c>
      <c r="CB444">
        <v>0.37660818713450295</v>
      </c>
    </row>
    <row r="445" spans="52:80" x14ac:dyDescent="0.25">
      <c r="AZ445" s="9">
        <v>442</v>
      </c>
      <c r="BA445" s="9">
        <v>0.38949523080764253</v>
      </c>
      <c r="BB445" s="9">
        <v>0</v>
      </c>
      <c r="BC445" s="9">
        <v>120</v>
      </c>
      <c r="BD445" s="9">
        <v>64.089999999999989</v>
      </c>
      <c r="BZ445">
        <v>0.37777777777777777</v>
      </c>
      <c r="CA445">
        <v>0.82758620689655171</v>
      </c>
      <c r="CB445">
        <v>0.37777777777777777</v>
      </c>
    </row>
    <row r="446" spans="52:80" x14ac:dyDescent="0.25">
      <c r="AZ446" s="9">
        <v>443</v>
      </c>
      <c r="BA446" s="9">
        <v>0.38794568690399983</v>
      </c>
      <c r="BB446" s="9">
        <v>0</v>
      </c>
      <c r="BC446" s="9">
        <v>120</v>
      </c>
      <c r="BD446" s="9">
        <v>64.234999999999999</v>
      </c>
      <c r="BZ446">
        <v>0.37894736842105264</v>
      </c>
      <c r="CA446">
        <v>0.82758620689655171</v>
      </c>
      <c r="CB446">
        <v>0.37894736842105264</v>
      </c>
    </row>
    <row r="447" spans="52:80" x14ac:dyDescent="0.25">
      <c r="AZ447" s="9">
        <v>444</v>
      </c>
      <c r="BA447" s="9">
        <v>0.38769424679374731</v>
      </c>
      <c r="BB447" s="9">
        <v>0</v>
      </c>
      <c r="BC447" s="9">
        <v>120</v>
      </c>
      <c r="BD447" s="9">
        <v>64.38</v>
      </c>
      <c r="BZ447">
        <v>0.38011695906432746</v>
      </c>
      <c r="CA447">
        <v>0.82758620689655171</v>
      </c>
      <c r="CB447">
        <v>0.38011695906432746</v>
      </c>
    </row>
    <row r="448" spans="52:80" x14ac:dyDescent="0.25">
      <c r="AZ448" s="9">
        <v>445</v>
      </c>
      <c r="BA448" s="9">
        <v>0.38725600808116384</v>
      </c>
      <c r="BB448" s="9">
        <v>0</v>
      </c>
      <c r="BC448" s="9">
        <v>120</v>
      </c>
      <c r="BD448" s="9">
        <v>64.524999999999991</v>
      </c>
      <c r="BZ448">
        <v>0.38128654970760234</v>
      </c>
      <c r="CA448">
        <v>0.82758620689655171</v>
      </c>
      <c r="CB448">
        <v>0.38128654970760234</v>
      </c>
    </row>
    <row r="449" spans="52:80" x14ac:dyDescent="0.25">
      <c r="AZ449" s="9">
        <v>446</v>
      </c>
      <c r="BA449" s="9">
        <v>0.3860438083739498</v>
      </c>
      <c r="BB449" s="9">
        <v>0</v>
      </c>
      <c r="BC449" s="9">
        <v>120</v>
      </c>
      <c r="BD449" s="9">
        <v>64.67</v>
      </c>
      <c r="BZ449">
        <v>0.38245614035087722</v>
      </c>
      <c r="CA449">
        <v>0.82758620689655171</v>
      </c>
      <c r="CB449">
        <v>0.38245614035087722</v>
      </c>
    </row>
    <row r="450" spans="52:80" x14ac:dyDescent="0.25">
      <c r="AZ450" s="9">
        <v>447</v>
      </c>
      <c r="BA450" s="9">
        <v>0.38231353218233527</v>
      </c>
      <c r="BB450" s="9">
        <v>0</v>
      </c>
      <c r="BC450" s="9">
        <v>120</v>
      </c>
      <c r="BD450" s="9">
        <v>64.814999999999998</v>
      </c>
      <c r="BZ450">
        <v>0.38362573099415204</v>
      </c>
      <c r="CA450">
        <v>0.82758620689655171</v>
      </c>
      <c r="CB450">
        <v>0.38362573099415204</v>
      </c>
    </row>
    <row r="451" spans="52:80" x14ac:dyDescent="0.25">
      <c r="AZ451" s="9">
        <v>448</v>
      </c>
      <c r="BA451" s="9">
        <v>0.38150773357360146</v>
      </c>
      <c r="BB451" s="9">
        <v>0</v>
      </c>
      <c r="BC451" s="9">
        <v>120</v>
      </c>
      <c r="BD451" s="9">
        <v>64.959999999999994</v>
      </c>
      <c r="BZ451">
        <v>0.38479532163742691</v>
      </c>
      <c r="CA451">
        <v>0.82758620689655171</v>
      </c>
      <c r="CB451">
        <v>0.38479532163742691</v>
      </c>
    </row>
    <row r="452" spans="52:80" x14ac:dyDescent="0.25">
      <c r="AZ452" s="9">
        <v>449</v>
      </c>
      <c r="BA452" s="9">
        <v>0.38086525102907071</v>
      </c>
      <c r="BB452" s="9">
        <v>0</v>
      </c>
      <c r="BC452" s="9">
        <v>120</v>
      </c>
      <c r="BD452" s="9">
        <v>65.10499999999999</v>
      </c>
      <c r="BZ452">
        <v>0.38596491228070173</v>
      </c>
      <c r="CA452">
        <v>0.82758620689655171</v>
      </c>
      <c r="CB452">
        <v>0.38596491228070173</v>
      </c>
    </row>
    <row r="453" spans="52:80" x14ac:dyDescent="0.25">
      <c r="AZ453" s="9">
        <v>450</v>
      </c>
      <c r="BA453" s="9">
        <v>0.38003353938279461</v>
      </c>
      <c r="BB453" s="9">
        <v>0</v>
      </c>
      <c r="BC453" s="9">
        <v>120</v>
      </c>
      <c r="BD453" s="9">
        <v>65.25</v>
      </c>
      <c r="BZ453">
        <v>0.38713450292397661</v>
      </c>
      <c r="CA453">
        <v>0.82758620689655171</v>
      </c>
      <c r="CB453">
        <v>0.38713450292397661</v>
      </c>
    </row>
    <row r="454" spans="52:80" x14ac:dyDescent="0.25">
      <c r="AZ454" s="9">
        <v>451</v>
      </c>
      <c r="BA454" s="9">
        <v>0.37998959847927294</v>
      </c>
      <c r="BB454" s="9">
        <v>0</v>
      </c>
      <c r="BC454" s="9">
        <v>120</v>
      </c>
      <c r="BD454" s="9">
        <v>65.394999999999996</v>
      </c>
      <c r="BZ454">
        <v>0.38830409356725148</v>
      </c>
      <c r="CA454">
        <v>0.82758620689655171</v>
      </c>
      <c r="CB454">
        <v>0.38830409356725148</v>
      </c>
    </row>
    <row r="455" spans="52:80" x14ac:dyDescent="0.25">
      <c r="AZ455" s="9">
        <v>452</v>
      </c>
      <c r="BA455" s="9">
        <v>0.37968205254459758</v>
      </c>
      <c r="BB455" s="9">
        <v>0</v>
      </c>
      <c r="BC455" s="9">
        <v>120</v>
      </c>
      <c r="BD455" s="9">
        <v>65.539999999999992</v>
      </c>
      <c r="BZ455">
        <v>0.38947368421052631</v>
      </c>
      <c r="CA455">
        <v>0.82758620689655171</v>
      </c>
      <c r="CB455">
        <v>0.38947368421052631</v>
      </c>
    </row>
    <row r="456" spans="52:80" x14ac:dyDescent="0.25">
      <c r="AZ456" s="9">
        <v>453</v>
      </c>
      <c r="BA456" s="9">
        <v>0.37927623479821815</v>
      </c>
      <c r="BB456" s="9">
        <v>0</v>
      </c>
      <c r="BC456" s="9">
        <v>120</v>
      </c>
      <c r="BD456" s="9">
        <v>65.685000000000002</v>
      </c>
      <c r="BZ456">
        <v>0.39064327485380118</v>
      </c>
      <c r="CA456">
        <v>0.82758620689655171</v>
      </c>
      <c r="CB456">
        <v>0.39064327485380118</v>
      </c>
    </row>
    <row r="457" spans="52:80" x14ac:dyDescent="0.25">
      <c r="AZ457" s="9">
        <v>454</v>
      </c>
      <c r="BA457" s="9">
        <v>0.37898379760233142</v>
      </c>
      <c r="BB457" s="9">
        <v>0</v>
      </c>
      <c r="BC457" s="9">
        <v>120</v>
      </c>
      <c r="BD457" s="9">
        <v>65.83</v>
      </c>
      <c r="BZ457">
        <v>0.391812865497076</v>
      </c>
      <c r="CA457">
        <v>0.82758620689655171</v>
      </c>
      <c r="CB457">
        <v>0.391812865497076</v>
      </c>
    </row>
    <row r="458" spans="52:80" x14ac:dyDescent="0.25">
      <c r="AZ458" s="9">
        <v>455</v>
      </c>
      <c r="BA458" s="9">
        <v>0.37639849103008238</v>
      </c>
      <c r="BB458" s="9">
        <v>0</v>
      </c>
      <c r="BC458" s="9">
        <v>120</v>
      </c>
      <c r="BD458" s="9">
        <v>65.974999999999994</v>
      </c>
      <c r="BZ458">
        <v>0.39298245614035088</v>
      </c>
      <c r="CA458">
        <v>0.82758620689655171</v>
      </c>
      <c r="CB458">
        <v>0.39298245614035088</v>
      </c>
    </row>
    <row r="459" spans="52:80" x14ac:dyDescent="0.25">
      <c r="AZ459" s="9">
        <v>456</v>
      </c>
      <c r="BA459" s="9">
        <v>0.3763643936652144</v>
      </c>
      <c r="BB459" s="9">
        <v>0</v>
      </c>
      <c r="BC459" s="9">
        <v>120</v>
      </c>
      <c r="BD459" s="9">
        <v>66.11999999999999</v>
      </c>
      <c r="BZ459">
        <v>0.39298245614035088</v>
      </c>
      <c r="CA459">
        <v>0.83448275862068966</v>
      </c>
      <c r="CB459">
        <v>0.39298245614035088</v>
      </c>
    </row>
    <row r="460" spans="52:80" x14ac:dyDescent="0.25">
      <c r="AZ460" s="9">
        <v>457</v>
      </c>
      <c r="BA460" s="9">
        <v>0.37619906383162371</v>
      </c>
      <c r="BB460" s="9">
        <v>1</v>
      </c>
      <c r="BC460" s="9">
        <v>121</v>
      </c>
      <c r="BD460" s="9">
        <v>66.265000000000001</v>
      </c>
      <c r="BZ460">
        <v>0.39415204678362575</v>
      </c>
      <c r="CA460">
        <v>0.83448275862068966</v>
      </c>
      <c r="CB460">
        <v>0.39415204678362575</v>
      </c>
    </row>
    <row r="461" spans="52:80" x14ac:dyDescent="0.25">
      <c r="AZ461" s="9">
        <v>458</v>
      </c>
      <c r="BA461" s="9">
        <v>0.37448897536125281</v>
      </c>
      <c r="BB461" s="9">
        <v>0</v>
      </c>
      <c r="BC461" s="9">
        <v>121</v>
      </c>
      <c r="BD461" s="9">
        <v>66.41</v>
      </c>
      <c r="BZ461">
        <v>0.39532163742690057</v>
      </c>
      <c r="CA461">
        <v>0.83448275862068966</v>
      </c>
      <c r="CB461">
        <v>0.39532163742690057</v>
      </c>
    </row>
    <row r="462" spans="52:80" x14ac:dyDescent="0.25">
      <c r="AZ462" s="9">
        <v>459</v>
      </c>
      <c r="BA462" s="9">
        <v>0.37430268083501633</v>
      </c>
      <c r="BB462" s="9">
        <v>0</v>
      </c>
      <c r="BC462" s="9">
        <v>121</v>
      </c>
      <c r="BD462" s="9">
        <v>66.554999999999993</v>
      </c>
      <c r="BZ462">
        <v>0.39649122807017545</v>
      </c>
      <c r="CA462">
        <v>0.83448275862068966</v>
      </c>
      <c r="CB462">
        <v>0.39649122807017545</v>
      </c>
    </row>
    <row r="463" spans="52:80" x14ac:dyDescent="0.25">
      <c r="AZ463" s="9">
        <v>460</v>
      </c>
      <c r="BA463" s="9">
        <v>0.37340759227826381</v>
      </c>
      <c r="BB463" s="9">
        <v>0</v>
      </c>
      <c r="BC463" s="9">
        <v>121</v>
      </c>
      <c r="BD463" s="9">
        <v>66.699999999999989</v>
      </c>
      <c r="BZ463">
        <v>0.39766081871345027</v>
      </c>
      <c r="CA463">
        <v>0.83448275862068966</v>
      </c>
      <c r="CB463">
        <v>0.39766081871345027</v>
      </c>
    </row>
    <row r="464" spans="52:80" x14ac:dyDescent="0.25">
      <c r="AZ464" s="9">
        <v>461</v>
      </c>
      <c r="BA464" s="9">
        <v>0.37075980486341931</v>
      </c>
      <c r="BB464" s="9">
        <v>0</v>
      </c>
      <c r="BC464" s="9">
        <v>121</v>
      </c>
      <c r="BD464" s="9">
        <v>66.844999999999999</v>
      </c>
      <c r="BZ464">
        <v>0.39883040935672515</v>
      </c>
      <c r="CA464">
        <v>0.83448275862068966</v>
      </c>
      <c r="CB464">
        <v>0.39883040935672515</v>
      </c>
    </row>
    <row r="465" spans="52:80" x14ac:dyDescent="0.25">
      <c r="AZ465" s="9">
        <v>462</v>
      </c>
      <c r="BA465" s="9">
        <v>0.37068774628017392</v>
      </c>
      <c r="BB465" s="9">
        <v>0</v>
      </c>
      <c r="BC465" s="9">
        <v>121</v>
      </c>
      <c r="BD465" s="9">
        <v>66.989999999999995</v>
      </c>
      <c r="BZ465">
        <v>0.4</v>
      </c>
      <c r="CA465">
        <v>0.83448275862068966</v>
      </c>
      <c r="CB465">
        <v>0.4</v>
      </c>
    </row>
    <row r="466" spans="52:80" x14ac:dyDescent="0.25">
      <c r="AZ466" s="9">
        <v>463</v>
      </c>
      <c r="BA466" s="9">
        <v>0.37055761214607935</v>
      </c>
      <c r="BB466" s="9">
        <v>0</v>
      </c>
      <c r="BC466" s="9">
        <v>121</v>
      </c>
      <c r="BD466" s="9">
        <v>67.134999999999991</v>
      </c>
      <c r="BZ466">
        <v>0.4</v>
      </c>
      <c r="CA466">
        <v>0.8413793103448276</v>
      </c>
      <c r="CB466">
        <v>0.4</v>
      </c>
    </row>
    <row r="467" spans="52:80" x14ac:dyDescent="0.25">
      <c r="AZ467" s="9">
        <v>464</v>
      </c>
      <c r="BA467" s="9">
        <v>0.37009577507461033</v>
      </c>
      <c r="BB467" s="9">
        <v>1</v>
      </c>
      <c r="BC467" s="9">
        <v>122</v>
      </c>
      <c r="BD467" s="9">
        <v>67.28</v>
      </c>
      <c r="BZ467">
        <v>0.40116959064327484</v>
      </c>
      <c r="CA467">
        <v>0.8413793103448276</v>
      </c>
      <c r="CB467">
        <v>0.40116959064327484</v>
      </c>
    </row>
    <row r="468" spans="52:80" x14ac:dyDescent="0.25">
      <c r="AZ468" s="9">
        <v>465</v>
      </c>
      <c r="BA468" s="9">
        <v>0.36959037038658743</v>
      </c>
      <c r="BB468" s="9">
        <v>0</v>
      </c>
      <c r="BC468" s="9">
        <v>122</v>
      </c>
      <c r="BD468" s="9">
        <v>67.424999999999997</v>
      </c>
      <c r="BZ468">
        <v>0.40233918128654972</v>
      </c>
      <c r="CA468">
        <v>0.8413793103448276</v>
      </c>
      <c r="CB468">
        <v>0.40233918128654972</v>
      </c>
    </row>
    <row r="469" spans="52:80" x14ac:dyDescent="0.25">
      <c r="AZ469" s="9">
        <v>466</v>
      </c>
      <c r="BA469" s="9">
        <v>0.36911543980365669</v>
      </c>
      <c r="BB469" s="9">
        <v>0</v>
      </c>
      <c r="BC469" s="9">
        <v>122</v>
      </c>
      <c r="BD469" s="9">
        <v>67.569999999999993</v>
      </c>
      <c r="BZ469">
        <v>0.40350877192982454</v>
      </c>
      <c r="CA469">
        <v>0.8413793103448276</v>
      </c>
      <c r="CB469">
        <v>0.40350877192982454</v>
      </c>
    </row>
    <row r="470" spans="52:80" x14ac:dyDescent="0.25">
      <c r="AZ470" s="9">
        <v>467</v>
      </c>
      <c r="BA470" s="9">
        <v>0.3689422710176592</v>
      </c>
      <c r="BB470" s="9">
        <v>0</v>
      </c>
      <c r="BC470" s="9">
        <v>122</v>
      </c>
      <c r="BD470" s="9">
        <v>67.714999999999989</v>
      </c>
      <c r="BZ470">
        <v>0.40467836257309941</v>
      </c>
      <c r="CA470">
        <v>0.8413793103448276</v>
      </c>
      <c r="CB470">
        <v>0.40467836257309941</v>
      </c>
    </row>
    <row r="471" spans="52:80" x14ac:dyDescent="0.25">
      <c r="AZ471" s="9">
        <v>468</v>
      </c>
      <c r="BA471" s="9">
        <v>0.36879504901289106</v>
      </c>
      <c r="BB471" s="9">
        <v>0</v>
      </c>
      <c r="BC471" s="9">
        <v>122</v>
      </c>
      <c r="BD471" s="9">
        <v>67.86</v>
      </c>
      <c r="BZ471">
        <v>0.40584795321637429</v>
      </c>
      <c r="CA471">
        <v>0.8413793103448276</v>
      </c>
      <c r="CB471">
        <v>0.40584795321637429</v>
      </c>
    </row>
    <row r="472" spans="52:80" x14ac:dyDescent="0.25">
      <c r="AZ472" s="9">
        <v>469</v>
      </c>
      <c r="BA472" s="9">
        <v>0.36782480040223847</v>
      </c>
      <c r="BB472" s="9">
        <v>0</v>
      </c>
      <c r="BC472" s="9">
        <v>122</v>
      </c>
      <c r="BD472" s="9">
        <v>68.004999999999995</v>
      </c>
      <c r="BZ472">
        <v>0.40701754385964911</v>
      </c>
      <c r="CA472">
        <v>0.8413793103448276</v>
      </c>
      <c r="CB472">
        <v>0.40701754385964911</v>
      </c>
    </row>
    <row r="473" spans="52:80" x14ac:dyDescent="0.25">
      <c r="AZ473" s="9">
        <v>470</v>
      </c>
      <c r="BA473" s="9">
        <v>0.36758501603992422</v>
      </c>
      <c r="BB473" s="9">
        <v>0</v>
      </c>
      <c r="BC473" s="9">
        <v>122</v>
      </c>
      <c r="BD473" s="9">
        <v>68.149999999999991</v>
      </c>
      <c r="BZ473">
        <v>0.40818713450292399</v>
      </c>
      <c r="CA473">
        <v>0.8413793103448276</v>
      </c>
      <c r="CB473">
        <v>0.40818713450292399</v>
      </c>
    </row>
    <row r="474" spans="52:80" x14ac:dyDescent="0.25">
      <c r="AZ474" s="9">
        <v>471</v>
      </c>
      <c r="BA474" s="9">
        <v>0.36570103230474887</v>
      </c>
      <c r="BB474" s="9">
        <v>0</v>
      </c>
      <c r="BC474" s="9">
        <v>122</v>
      </c>
      <c r="BD474" s="9">
        <v>68.295000000000002</v>
      </c>
      <c r="BZ474">
        <v>0.40935672514619881</v>
      </c>
      <c r="CA474">
        <v>0.8413793103448276</v>
      </c>
      <c r="CB474">
        <v>0.40935672514619881</v>
      </c>
    </row>
    <row r="475" spans="52:80" x14ac:dyDescent="0.25">
      <c r="AZ475" s="9">
        <v>472</v>
      </c>
      <c r="BA475" s="9">
        <v>0.36479540390510806</v>
      </c>
      <c r="BB475" s="9">
        <v>0</v>
      </c>
      <c r="BC475" s="9">
        <v>122</v>
      </c>
      <c r="BD475" s="9">
        <v>68.44</v>
      </c>
      <c r="BZ475">
        <v>0.41052631578947368</v>
      </c>
      <c r="CA475">
        <v>0.8413793103448276</v>
      </c>
      <c r="CB475">
        <v>0.41052631578947368</v>
      </c>
    </row>
    <row r="476" spans="52:80" x14ac:dyDescent="0.25">
      <c r="AZ476" s="9">
        <v>473</v>
      </c>
      <c r="BA476" s="9">
        <v>0.36463734560302774</v>
      </c>
      <c r="BB476" s="9">
        <v>0</v>
      </c>
      <c r="BC476" s="9">
        <v>122</v>
      </c>
      <c r="BD476" s="9">
        <v>68.584999999999994</v>
      </c>
      <c r="BZ476">
        <v>0.41052631578947368</v>
      </c>
      <c r="CA476">
        <v>0.84827586206896555</v>
      </c>
      <c r="CB476">
        <v>0.41052631578947368</v>
      </c>
    </row>
    <row r="477" spans="52:80" x14ac:dyDescent="0.25">
      <c r="AZ477" s="9">
        <v>474</v>
      </c>
      <c r="BA477" s="9">
        <v>0.35701198122646916</v>
      </c>
      <c r="BB477" s="9">
        <v>1</v>
      </c>
      <c r="BC477" s="9">
        <v>123</v>
      </c>
      <c r="BD477" s="9">
        <v>68.72999999999999</v>
      </c>
      <c r="BZ477">
        <v>0.41169590643274856</v>
      </c>
      <c r="CA477">
        <v>0.84827586206896555</v>
      </c>
      <c r="CB477">
        <v>0.41169590643274856</v>
      </c>
    </row>
    <row r="478" spans="52:80" x14ac:dyDescent="0.25">
      <c r="AZ478" s="9">
        <v>475</v>
      </c>
      <c r="BA478" s="9">
        <v>0.35700909162596078</v>
      </c>
      <c r="BB478" s="9">
        <v>0</v>
      </c>
      <c r="BC478" s="9">
        <v>123</v>
      </c>
      <c r="BD478" s="9">
        <v>68.875</v>
      </c>
      <c r="BZ478">
        <v>0.41169590643274856</v>
      </c>
      <c r="CA478">
        <v>0.85517241379310349</v>
      </c>
      <c r="CB478">
        <v>0.41169590643274856</v>
      </c>
    </row>
    <row r="479" spans="52:80" x14ac:dyDescent="0.25">
      <c r="AZ479" s="9">
        <v>476</v>
      </c>
      <c r="BA479" s="9">
        <v>0.35622299536856528</v>
      </c>
      <c r="BB479" s="9">
        <v>1</v>
      </c>
      <c r="BC479" s="9">
        <v>124</v>
      </c>
      <c r="BD479" s="9">
        <v>69.02</v>
      </c>
      <c r="BZ479">
        <v>0.41169590643274856</v>
      </c>
      <c r="CA479">
        <v>0.86206896551724133</v>
      </c>
      <c r="CB479">
        <v>0.41169590643274856</v>
      </c>
    </row>
    <row r="480" spans="52:80" x14ac:dyDescent="0.25">
      <c r="AZ480" s="9">
        <v>477</v>
      </c>
      <c r="BA480" s="9">
        <v>0.3553134678312358</v>
      </c>
      <c r="BB480" s="9">
        <v>1</v>
      </c>
      <c r="BC480" s="9">
        <v>125</v>
      </c>
      <c r="BD480" s="9">
        <v>69.164999999999992</v>
      </c>
      <c r="BZ480">
        <v>0.41286549707602338</v>
      </c>
      <c r="CA480">
        <v>0.86206896551724133</v>
      </c>
      <c r="CB480">
        <v>0.41286549707602338</v>
      </c>
    </row>
    <row r="481" spans="52:80" x14ac:dyDescent="0.25">
      <c r="AZ481" s="9">
        <v>478</v>
      </c>
      <c r="BA481" s="9">
        <v>0.3548715106497588</v>
      </c>
      <c r="BB481" s="9">
        <v>0</v>
      </c>
      <c r="BC481" s="9">
        <v>125</v>
      </c>
      <c r="BD481" s="9">
        <v>69.31</v>
      </c>
      <c r="BZ481">
        <v>0.41403508771929826</v>
      </c>
      <c r="CA481">
        <v>0.86206896551724133</v>
      </c>
      <c r="CB481">
        <v>0.41403508771929826</v>
      </c>
    </row>
    <row r="482" spans="52:80" x14ac:dyDescent="0.25">
      <c r="AZ482" s="9">
        <v>479</v>
      </c>
      <c r="BA482" s="9">
        <v>0.3545506071621754</v>
      </c>
      <c r="BB482" s="9">
        <v>0</v>
      </c>
      <c r="BC482" s="9">
        <v>125</v>
      </c>
      <c r="BD482" s="9">
        <v>69.454999999999998</v>
      </c>
      <c r="BZ482">
        <v>0.41403508771929826</v>
      </c>
      <c r="CA482">
        <v>0.86896551724137927</v>
      </c>
      <c r="CB482">
        <v>0.41403508771929826</v>
      </c>
    </row>
    <row r="483" spans="52:80" x14ac:dyDescent="0.25">
      <c r="AZ483" s="9">
        <v>480</v>
      </c>
      <c r="BA483" s="9">
        <v>0.35427289493494202</v>
      </c>
      <c r="BB483" s="9">
        <v>1</v>
      </c>
      <c r="BC483" s="9">
        <v>126</v>
      </c>
      <c r="BD483" s="9">
        <v>69.599999999999994</v>
      </c>
      <c r="BZ483">
        <v>0.41520467836257308</v>
      </c>
      <c r="CA483">
        <v>0.86896551724137927</v>
      </c>
      <c r="CB483">
        <v>0.41520467836257308</v>
      </c>
    </row>
    <row r="484" spans="52:80" x14ac:dyDescent="0.25">
      <c r="AZ484" s="9">
        <v>481</v>
      </c>
      <c r="BA484" s="9">
        <v>0.35232493302116302</v>
      </c>
      <c r="BB484" s="9">
        <v>0</v>
      </c>
      <c r="BC484" s="9">
        <v>126</v>
      </c>
      <c r="BD484" s="9">
        <v>69.74499999999999</v>
      </c>
      <c r="BZ484">
        <v>0.41637426900584795</v>
      </c>
      <c r="CA484">
        <v>0.86896551724137927</v>
      </c>
      <c r="CB484">
        <v>0.41637426900584795</v>
      </c>
    </row>
    <row r="485" spans="52:80" x14ac:dyDescent="0.25">
      <c r="AZ485" s="9">
        <v>482</v>
      </c>
      <c r="BA485" s="9">
        <v>0.35148220233637834</v>
      </c>
      <c r="BB485" s="9">
        <v>0</v>
      </c>
      <c r="BC485" s="9">
        <v>126</v>
      </c>
      <c r="BD485" s="9">
        <v>69.89</v>
      </c>
      <c r="BZ485">
        <v>0.41754385964912283</v>
      </c>
      <c r="CA485">
        <v>0.86896551724137927</v>
      </c>
      <c r="CB485">
        <v>0.41754385964912283</v>
      </c>
    </row>
    <row r="486" spans="52:80" x14ac:dyDescent="0.25">
      <c r="AZ486" s="9">
        <v>483</v>
      </c>
      <c r="BA486" s="9">
        <v>0.35146443024184637</v>
      </c>
      <c r="BB486" s="9">
        <v>0</v>
      </c>
      <c r="BC486" s="9">
        <v>126</v>
      </c>
      <c r="BD486" s="9">
        <v>70.034999999999997</v>
      </c>
      <c r="BZ486">
        <v>0.41871345029239765</v>
      </c>
      <c r="CA486">
        <v>0.86896551724137927</v>
      </c>
      <c r="CB486">
        <v>0.41871345029239765</v>
      </c>
    </row>
    <row r="487" spans="52:80" x14ac:dyDescent="0.25">
      <c r="AZ487" s="9">
        <v>484</v>
      </c>
      <c r="BA487" s="9">
        <v>0.35018241357186425</v>
      </c>
      <c r="BB487" s="9">
        <v>0</v>
      </c>
      <c r="BC487" s="9">
        <v>126</v>
      </c>
      <c r="BD487" s="9">
        <v>70.179999999999993</v>
      </c>
      <c r="BZ487">
        <v>0.41988304093567252</v>
      </c>
      <c r="CA487">
        <v>0.86896551724137927</v>
      </c>
      <c r="CB487">
        <v>0.41988304093567252</v>
      </c>
    </row>
    <row r="488" spans="52:80" x14ac:dyDescent="0.25">
      <c r="AZ488" s="9">
        <v>485</v>
      </c>
      <c r="BA488" s="9">
        <v>0.3501075122279767</v>
      </c>
      <c r="BB488" s="9">
        <v>0</v>
      </c>
      <c r="BC488" s="9">
        <v>126</v>
      </c>
      <c r="BD488" s="9">
        <v>70.324999999999989</v>
      </c>
      <c r="BZ488">
        <v>0.41988304093567252</v>
      </c>
      <c r="CA488">
        <v>0.87586206896551722</v>
      </c>
      <c r="CB488">
        <v>0.41988304093567252</v>
      </c>
    </row>
    <row r="489" spans="52:80" x14ac:dyDescent="0.25">
      <c r="AZ489" s="9">
        <v>486</v>
      </c>
      <c r="BA489" s="9">
        <v>0.34926469976899188</v>
      </c>
      <c r="BB489" s="9">
        <v>1</v>
      </c>
      <c r="BC489" s="9">
        <v>127</v>
      </c>
      <c r="BD489" s="9">
        <v>70.47</v>
      </c>
      <c r="BZ489">
        <v>0.42105263157894735</v>
      </c>
      <c r="CA489">
        <v>0.87586206896551722</v>
      </c>
      <c r="CB489">
        <v>0.42105263157894735</v>
      </c>
    </row>
    <row r="490" spans="52:80" x14ac:dyDescent="0.25">
      <c r="AZ490" s="9">
        <v>487</v>
      </c>
      <c r="BA490" s="9">
        <v>0.3487848687662512</v>
      </c>
      <c r="BB490" s="9">
        <v>0</v>
      </c>
      <c r="BC490" s="9">
        <v>127</v>
      </c>
      <c r="BD490" s="9">
        <v>70.614999999999995</v>
      </c>
      <c r="BZ490">
        <v>0.42222222222222222</v>
      </c>
      <c r="CA490">
        <v>0.87586206896551722</v>
      </c>
      <c r="CB490">
        <v>0.42222222222222222</v>
      </c>
    </row>
    <row r="491" spans="52:80" x14ac:dyDescent="0.25">
      <c r="AZ491" s="9">
        <v>488</v>
      </c>
      <c r="BA491" s="9">
        <v>0.34793076940438622</v>
      </c>
      <c r="BB491" s="9">
        <v>0</v>
      </c>
      <c r="BC491" s="9">
        <v>127</v>
      </c>
      <c r="BD491" s="9">
        <v>70.759999999999991</v>
      </c>
      <c r="BZ491">
        <v>0.4233918128654971</v>
      </c>
      <c r="CA491">
        <v>0.87586206896551722</v>
      </c>
      <c r="CB491">
        <v>0.4233918128654971</v>
      </c>
    </row>
    <row r="492" spans="52:80" x14ac:dyDescent="0.25">
      <c r="AZ492" s="9">
        <v>489</v>
      </c>
      <c r="BA492" s="9">
        <v>0.34769895890414598</v>
      </c>
      <c r="BB492" s="9">
        <v>0</v>
      </c>
      <c r="BC492" s="9">
        <v>127</v>
      </c>
      <c r="BD492" s="9">
        <v>70.905000000000001</v>
      </c>
      <c r="BZ492">
        <v>0.42456140350877192</v>
      </c>
      <c r="CA492">
        <v>0.87586206896551722</v>
      </c>
      <c r="CB492">
        <v>0.42456140350877192</v>
      </c>
    </row>
    <row r="493" spans="52:80" x14ac:dyDescent="0.25">
      <c r="AZ493" s="9">
        <v>490</v>
      </c>
      <c r="BA493" s="9">
        <v>0.3476833681265748</v>
      </c>
      <c r="BB493" s="9">
        <v>0</v>
      </c>
      <c r="BC493" s="9">
        <v>127</v>
      </c>
      <c r="BD493" s="9">
        <v>71.05</v>
      </c>
      <c r="BZ493">
        <v>0.42573099415204679</v>
      </c>
      <c r="CA493">
        <v>0.87586206896551722</v>
      </c>
      <c r="CB493">
        <v>0.42573099415204679</v>
      </c>
    </row>
    <row r="494" spans="52:80" x14ac:dyDescent="0.25">
      <c r="AZ494" s="9">
        <v>491</v>
      </c>
      <c r="BA494" s="9">
        <v>0.34518530285172616</v>
      </c>
      <c r="BB494" s="9">
        <v>0</v>
      </c>
      <c r="BC494" s="9">
        <v>127</v>
      </c>
      <c r="BD494" s="9">
        <v>71.194999999999993</v>
      </c>
      <c r="BZ494">
        <v>0.42690058479532161</v>
      </c>
      <c r="CA494">
        <v>0.87586206896551722</v>
      </c>
      <c r="CB494">
        <v>0.42690058479532161</v>
      </c>
    </row>
    <row r="495" spans="52:80" x14ac:dyDescent="0.25">
      <c r="AZ495" s="9">
        <v>492</v>
      </c>
      <c r="BA495" s="9">
        <v>0.34424159149895361</v>
      </c>
      <c r="BB495" s="9">
        <v>0</v>
      </c>
      <c r="BC495" s="9">
        <v>127</v>
      </c>
      <c r="BD495" s="9">
        <v>71.339999999999989</v>
      </c>
      <c r="BZ495">
        <v>0.42807017543859649</v>
      </c>
      <c r="CA495">
        <v>0.87586206896551722</v>
      </c>
      <c r="CB495">
        <v>0.42807017543859649</v>
      </c>
    </row>
    <row r="496" spans="52:80" x14ac:dyDescent="0.25">
      <c r="AZ496" s="9">
        <v>493</v>
      </c>
      <c r="BA496" s="9">
        <v>0.34342524996783225</v>
      </c>
      <c r="BB496" s="9">
        <v>0</v>
      </c>
      <c r="BC496" s="9">
        <v>127</v>
      </c>
      <c r="BD496" s="9">
        <v>71.484999999999999</v>
      </c>
      <c r="BZ496">
        <v>0.42807017543859649</v>
      </c>
      <c r="CA496">
        <v>0.88275862068965516</v>
      </c>
      <c r="CB496">
        <v>0.42807017543859649</v>
      </c>
    </row>
    <row r="497" spans="52:80" x14ac:dyDescent="0.25">
      <c r="AZ497" s="9">
        <v>494</v>
      </c>
      <c r="BA497" s="9">
        <v>0.34286109451057112</v>
      </c>
      <c r="BB497" s="9">
        <v>1</v>
      </c>
      <c r="BC497" s="9">
        <v>128</v>
      </c>
      <c r="BD497" s="9">
        <v>71.63</v>
      </c>
      <c r="BZ497">
        <v>0.42923976608187137</v>
      </c>
      <c r="CA497">
        <v>0.88275862068965516</v>
      </c>
      <c r="CB497">
        <v>0.42923976608187137</v>
      </c>
    </row>
    <row r="498" spans="52:80" x14ac:dyDescent="0.25">
      <c r="AZ498" s="9">
        <v>495</v>
      </c>
      <c r="BA498" s="9">
        <v>0.34256532850754912</v>
      </c>
      <c r="BB498" s="9">
        <v>0</v>
      </c>
      <c r="BC498" s="9">
        <v>128</v>
      </c>
      <c r="BD498" s="9">
        <v>71.774999999999991</v>
      </c>
      <c r="BZ498">
        <v>0.43040935672514619</v>
      </c>
      <c r="CA498">
        <v>0.88275862068965516</v>
      </c>
      <c r="CB498">
        <v>0.43040935672514619</v>
      </c>
    </row>
    <row r="499" spans="52:80" x14ac:dyDescent="0.25">
      <c r="AZ499" s="9">
        <v>496</v>
      </c>
      <c r="BA499" s="9">
        <v>0.34086756434553617</v>
      </c>
      <c r="BB499" s="9">
        <v>0</v>
      </c>
      <c r="BC499" s="9">
        <v>128</v>
      </c>
      <c r="BD499" s="9">
        <v>71.92</v>
      </c>
      <c r="BZ499">
        <v>0.43157894736842106</v>
      </c>
      <c r="CA499">
        <v>0.88275862068965516</v>
      </c>
      <c r="CB499">
        <v>0.43157894736842106</v>
      </c>
    </row>
    <row r="500" spans="52:80" x14ac:dyDescent="0.25">
      <c r="AZ500" s="9">
        <v>497</v>
      </c>
      <c r="BA500" s="9">
        <v>0.34078572415637809</v>
      </c>
      <c r="BB500" s="9">
        <v>0</v>
      </c>
      <c r="BC500" s="9">
        <v>128</v>
      </c>
      <c r="BD500" s="9">
        <v>72.064999999999998</v>
      </c>
      <c r="BZ500">
        <v>0.43274853801169588</v>
      </c>
      <c r="CA500">
        <v>0.88275862068965516</v>
      </c>
      <c r="CB500">
        <v>0.43274853801169588</v>
      </c>
    </row>
    <row r="501" spans="52:80" x14ac:dyDescent="0.25">
      <c r="AZ501" s="9">
        <v>498</v>
      </c>
      <c r="BA501" s="9">
        <v>0.33865097853567022</v>
      </c>
      <c r="BB501" s="9">
        <v>0</v>
      </c>
      <c r="BC501" s="9">
        <v>128</v>
      </c>
      <c r="BD501" s="9">
        <v>72.209999999999994</v>
      </c>
      <c r="BZ501">
        <v>0.43391812865497076</v>
      </c>
      <c r="CA501">
        <v>0.88275862068965516</v>
      </c>
      <c r="CB501">
        <v>0.43391812865497076</v>
      </c>
    </row>
    <row r="502" spans="52:80" x14ac:dyDescent="0.25">
      <c r="AZ502" s="9">
        <v>499</v>
      </c>
      <c r="BA502" s="9">
        <v>0.33806037774454695</v>
      </c>
      <c r="BB502" s="9">
        <v>0</v>
      </c>
      <c r="BC502" s="9">
        <v>128</v>
      </c>
      <c r="BD502" s="9">
        <v>72.35499999999999</v>
      </c>
      <c r="BZ502">
        <v>0.43508771929824563</v>
      </c>
      <c r="CA502">
        <v>0.88275862068965516</v>
      </c>
      <c r="CB502">
        <v>0.43508771929824563</v>
      </c>
    </row>
    <row r="503" spans="52:80" x14ac:dyDescent="0.25">
      <c r="AZ503" s="9">
        <v>500</v>
      </c>
      <c r="BA503" s="9">
        <v>0.33782085015238383</v>
      </c>
      <c r="BB503" s="9">
        <v>0</v>
      </c>
      <c r="BC503" s="9">
        <v>128</v>
      </c>
      <c r="BD503" s="9">
        <v>72.5</v>
      </c>
      <c r="BZ503">
        <v>0.43625730994152045</v>
      </c>
      <c r="CA503">
        <v>0.88275862068965516</v>
      </c>
      <c r="CB503">
        <v>0.43625730994152045</v>
      </c>
    </row>
    <row r="504" spans="52:80" x14ac:dyDescent="0.25">
      <c r="AZ504" s="10">
        <v>501</v>
      </c>
      <c r="BA504" s="10">
        <v>0.3375810282323321</v>
      </c>
      <c r="BB504" s="10">
        <v>0</v>
      </c>
      <c r="BC504" s="10">
        <v>128</v>
      </c>
      <c r="BD504" s="10">
        <v>72.644999999999996</v>
      </c>
      <c r="BZ504">
        <v>0.43742690058479533</v>
      </c>
      <c r="CA504">
        <v>0.88275862068965516</v>
      </c>
      <c r="CB504">
        <v>0.43742690058479533</v>
      </c>
    </row>
    <row r="505" spans="52:80" x14ac:dyDescent="0.25">
      <c r="AZ505" s="10">
        <v>502</v>
      </c>
      <c r="BA505" s="10">
        <v>0.33753888407403965</v>
      </c>
      <c r="BB505" s="10">
        <v>0</v>
      </c>
      <c r="BC505" s="10">
        <v>128</v>
      </c>
      <c r="BD505" s="10">
        <v>72.789999999999992</v>
      </c>
      <c r="BZ505">
        <v>0.43859649122807015</v>
      </c>
      <c r="CA505">
        <v>0.88275862068965516</v>
      </c>
      <c r="CB505">
        <v>0.43859649122807015</v>
      </c>
    </row>
    <row r="506" spans="52:80" x14ac:dyDescent="0.25">
      <c r="AZ506" s="10">
        <v>503</v>
      </c>
      <c r="BA506" s="10">
        <v>0.33585938703416152</v>
      </c>
      <c r="BB506" s="10">
        <v>0</v>
      </c>
      <c r="BC506" s="10">
        <v>128</v>
      </c>
      <c r="BD506" s="10">
        <v>72.934999999999988</v>
      </c>
      <c r="BZ506">
        <v>0.43976608187134503</v>
      </c>
      <c r="CA506">
        <v>0.88275862068965516</v>
      </c>
      <c r="CB506">
        <v>0.43976608187134503</v>
      </c>
    </row>
    <row r="507" spans="52:80" x14ac:dyDescent="0.25">
      <c r="AZ507" s="10">
        <v>504</v>
      </c>
      <c r="BA507" s="10">
        <v>0.33555716778173056</v>
      </c>
      <c r="BB507" s="10">
        <v>0</v>
      </c>
      <c r="BC507" s="10">
        <v>128</v>
      </c>
      <c r="BD507" s="10">
        <v>73.08</v>
      </c>
      <c r="BZ507">
        <v>0.4409356725146199</v>
      </c>
      <c r="CA507">
        <v>0.88275862068965516</v>
      </c>
      <c r="CB507">
        <v>0.4409356725146199</v>
      </c>
    </row>
    <row r="508" spans="52:80" x14ac:dyDescent="0.25">
      <c r="AZ508" s="10">
        <v>505</v>
      </c>
      <c r="BA508" s="10">
        <v>0.33457291458648658</v>
      </c>
      <c r="BB508" s="10">
        <v>0</v>
      </c>
      <c r="BC508" s="10">
        <v>128</v>
      </c>
      <c r="BD508" s="10">
        <v>73.224999999999994</v>
      </c>
      <c r="BZ508">
        <v>0.44210526315789472</v>
      </c>
      <c r="CA508">
        <v>0.88275862068965516</v>
      </c>
      <c r="CB508">
        <v>0.44210526315789472</v>
      </c>
    </row>
    <row r="509" spans="52:80" x14ac:dyDescent="0.25">
      <c r="AZ509" s="10">
        <v>506</v>
      </c>
      <c r="BA509" s="10">
        <v>0.33355584155320589</v>
      </c>
      <c r="BB509" s="10">
        <v>0</v>
      </c>
      <c r="BC509" s="10">
        <v>128</v>
      </c>
      <c r="BD509" s="10">
        <v>73.36999999999999</v>
      </c>
      <c r="BZ509">
        <v>0.4432748538011696</v>
      </c>
      <c r="CA509">
        <v>0.88275862068965516</v>
      </c>
      <c r="CB509">
        <v>0.4432748538011696</v>
      </c>
    </row>
    <row r="510" spans="52:80" x14ac:dyDescent="0.25">
      <c r="AZ510" s="10">
        <v>507</v>
      </c>
      <c r="BA510" s="10">
        <v>0.33299168202480584</v>
      </c>
      <c r="BB510" s="10">
        <v>0</v>
      </c>
      <c r="BC510" s="10">
        <v>128</v>
      </c>
      <c r="BD510" s="10">
        <v>73.515000000000001</v>
      </c>
      <c r="BZ510">
        <v>0.44444444444444442</v>
      </c>
      <c r="CA510">
        <v>0.88275862068965516</v>
      </c>
      <c r="CB510">
        <v>0.44444444444444442</v>
      </c>
    </row>
    <row r="511" spans="52:80" x14ac:dyDescent="0.25">
      <c r="AZ511" s="10">
        <v>508</v>
      </c>
      <c r="BA511" s="10">
        <v>0.33241991403579146</v>
      </c>
      <c r="BB511" s="10">
        <v>0</v>
      </c>
      <c r="BC511" s="10">
        <v>128</v>
      </c>
      <c r="BD511" s="10">
        <v>73.66</v>
      </c>
      <c r="BZ511">
        <v>0.4456140350877193</v>
      </c>
      <c r="CA511">
        <v>0.88275862068965516</v>
      </c>
      <c r="CB511">
        <v>0.4456140350877193</v>
      </c>
    </row>
    <row r="512" spans="52:80" x14ac:dyDescent="0.25">
      <c r="AZ512" s="10">
        <v>509</v>
      </c>
      <c r="BA512" s="10">
        <v>0.33044243258387923</v>
      </c>
      <c r="BB512" s="10">
        <v>0</v>
      </c>
      <c r="BC512" s="10">
        <v>128</v>
      </c>
      <c r="BD512" s="10">
        <v>73.804999999999993</v>
      </c>
      <c r="BZ512">
        <v>0.44678362573099417</v>
      </c>
      <c r="CA512">
        <v>0.88275862068965516</v>
      </c>
      <c r="CB512">
        <v>0.44678362573099417</v>
      </c>
    </row>
    <row r="513" spans="52:80" x14ac:dyDescent="0.25">
      <c r="AZ513" s="10">
        <v>510</v>
      </c>
      <c r="BA513" s="10">
        <v>0.33042078405073311</v>
      </c>
      <c r="BB513" s="10">
        <v>0</v>
      </c>
      <c r="BC513" s="10">
        <v>128</v>
      </c>
      <c r="BD513" s="10">
        <v>73.949999999999989</v>
      </c>
      <c r="BZ513">
        <v>0.44795321637426899</v>
      </c>
      <c r="CA513">
        <v>0.88275862068965516</v>
      </c>
      <c r="CB513">
        <v>0.44795321637426899</v>
      </c>
    </row>
    <row r="514" spans="52:80" x14ac:dyDescent="0.25">
      <c r="AZ514" s="10">
        <v>511</v>
      </c>
      <c r="BA514" s="10">
        <v>0.32921390448028776</v>
      </c>
      <c r="BB514" s="10">
        <v>0</v>
      </c>
      <c r="BC514" s="10">
        <v>128</v>
      </c>
      <c r="BD514" s="10">
        <v>74.094999999999999</v>
      </c>
      <c r="BZ514">
        <v>0.44912280701754387</v>
      </c>
      <c r="CA514">
        <v>0.88275862068965516</v>
      </c>
      <c r="CB514">
        <v>0.44912280701754387</v>
      </c>
    </row>
    <row r="515" spans="52:80" x14ac:dyDescent="0.25">
      <c r="AZ515" s="10">
        <v>512</v>
      </c>
      <c r="BA515" s="10">
        <v>0.3277859597647782</v>
      </c>
      <c r="BB515" s="10">
        <v>0</v>
      </c>
      <c r="BC515" s="10">
        <v>128</v>
      </c>
      <c r="BD515" s="10">
        <v>74.239999999999995</v>
      </c>
      <c r="BZ515">
        <v>0.45029239766081869</v>
      </c>
      <c r="CA515">
        <v>0.88275862068965516</v>
      </c>
      <c r="CB515">
        <v>0.45029239766081869</v>
      </c>
    </row>
    <row r="516" spans="52:80" x14ac:dyDescent="0.25">
      <c r="AZ516" s="10">
        <v>513</v>
      </c>
      <c r="BA516" s="10">
        <v>0.32774338773510781</v>
      </c>
      <c r="BB516" s="10">
        <v>0</v>
      </c>
      <c r="BC516" s="10">
        <v>128</v>
      </c>
      <c r="BD516" s="10">
        <v>74.384999999999991</v>
      </c>
      <c r="BZ516">
        <v>0.45029239766081869</v>
      </c>
      <c r="CA516">
        <v>0.8896551724137931</v>
      </c>
      <c r="CB516">
        <v>0.45029239766081869</v>
      </c>
    </row>
    <row r="517" spans="52:80" x14ac:dyDescent="0.25">
      <c r="AZ517" s="10">
        <v>514</v>
      </c>
      <c r="BA517" s="10">
        <v>0.32758109959144105</v>
      </c>
      <c r="BB517" s="10">
        <v>1</v>
      </c>
      <c r="BC517" s="10">
        <v>129</v>
      </c>
      <c r="BD517" s="10">
        <v>74.53</v>
      </c>
      <c r="BZ517">
        <v>0.45146198830409356</v>
      </c>
      <c r="CA517">
        <v>0.8896551724137931</v>
      </c>
      <c r="CB517">
        <v>0.45146198830409356</v>
      </c>
    </row>
    <row r="518" spans="52:80" x14ac:dyDescent="0.25">
      <c r="AZ518" s="10">
        <v>515</v>
      </c>
      <c r="BA518" s="10">
        <v>0.32712725103778822</v>
      </c>
      <c r="BB518" s="10">
        <v>0</v>
      </c>
      <c r="BC518" s="10">
        <v>129</v>
      </c>
      <c r="BD518" s="10">
        <v>74.674999999999997</v>
      </c>
      <c r="BZ518">
        <v>0.45263157894736844</v>
      </c>
      <c r="CA518">
        <v>0.8896551724137931</v>
      </c>
      <c r="CB518">
        <v>0.45263157894736844</v>
      </c>
    </row>
    <row r="519" spans="52:80" x14ac:dyDescent="0.25">
      <c r="AZ519" s="10">
        <v>516</v>
      </c>
      <c r="BA519" s="10">
        <v>0.32703805723778046</v>
      </c>
      <c r="BB519" s="10">
        <v>0</v>
      </c>
      <c r="BC519" s="10">
        <v>129</v>
      </c>
      <c r="BD519" s="10">
        <v>74.819999999999993</v>
      </c>
      <c r="BZ519">
        <v>0.45380116959064326</v>
      </c>
      <c r="CA519">
        <v>0.8896551724137931</v>
      </c>
      <c r="CB519">
        <v>0.45380116959064326</v>
      </c>
    </row>
    <row r="520" spans="52:80" x14ac:dyDescent="0.25">
      <c r="AZ520" s="10">
        <v>517</v>
      </c>
      <c r="BA520" s="10">
        <v>0.32646006461817723</v>
      </c>
      <c r="BB520" s="10">
        <v>0</v>
      </c>
      <c r="BC520" s="10">
        <v>129</v>
      </c>
      <c r="BD520" s="10">
        <v>74.964999999999989</v>
      </c>
      <c r="BZ520">
        <v>0.45497076023391814</v>
      </c>
      <c r="CA520">
        <v>0.8896551724137931</v>
      </c>
      <c r="CB520">
        <v>0.45497076023391814</v>
      </c>
    </row>
    <row r="521" spans="52:80" x14ac:dyDescent="0.25">
      <c r="AZ521" s="10">
        <v>518</v>
      </c>
      <c r="BA521" s="10">
        <v>0.32585958110713731</v>
      </c>
      <c r="BB521" s="10">
        <v>0</v>
      </c>
      <c r="BC521" s="10">
        <v>129</v>
      </c>
      <c r="BD521" s="10">
        <v>75.11</v>
      </c>
      <c r="BZ521">
        <v>0.45614035087719296</v>
      </c>
      <c r="CA521">
        <v>0.8896551724137931</v>
      </c>
      <c r="CB521">
        <v>0.45614035087719296</v>
      </c>
    </row>
    <row r="522" spans="52:80" x14ac:dyDescent="0.25">
      <c r="AZ522" s="10">
        <v>519</v>
      </c>
      <c r="BA522" s="10">
        <v>0.32480014635185878</v>
      </c>
      <c r="BB522" s="10">
        <v>0</v>
      </c>
      <c r="BC522" s="10">
        <v>129</v>
      </c>
      <c r="BD522" s="10">
        <v>75.254999999999995</v>
      </c>
      <c r="BZ522">
        <v>0.45730994152046783</v>
      </c>
      <c r="CA522">
        <v>0.8896551724137931</v>
      </c>
      <c r="CB522">
        <v>0.45730994152046783</v>
      </c>
    </row>
    <row r="523" spans="52:80" x14ac:dyDescent="0.25">
      <c r="AZ523" s="10">
        <v>520</v>
      </c>
      <c r="BA523" s="10">
        <v>0.3245201246918506</v>
      </c>
      <c r="BB523" s="10">
        <v>0</v>
      </c>
      <c r="BC523" s="10">
        <v>129</v>
      </c>
      <c r="BD523" s="10">
        <v>75.399999999999991</v>
      </c>
      <c r="BZ523">
        <v>0.45847953216374271</v>
      </c>
      <c r="CA523">
        <v>0.8896551724137931</v>
      </c>
      <c r="CB523">
        <v>0.45847953216374271</v>
      </c>
    </row>
    <row r="524" spans="52:80" x14ac:dyDescent="0.25">
      <c r="AZ524" s="10">
        <v>521</v>
      </c>
      <c r="BA524" s="10">
        <v>0.32337705967164632</v>
      </c>
      <c r="BB524" s="10">
        <v>0</v>
      </c>
      <c r="BC524" s="10">
        <v>129</v>
      </c>
      <c r="BD524" s="10">
        <v>75.545000000000002</v>
      </c>
      <c r="BZ524">
        <v>0.45964912280701753</v>
      </c>
      <c r="CA524">
        <v>0.8896551724137931</v>
      </c>
      <c r="CB524">
        <v>0.45964912280701753</v>
      </c>
    </row>
    <row r="525" spans="52:80" x14ac:dyDescent="0.25">
      <c r="AZ525" s="10">
        <v>522</v>
      </c>
      <c r="BA525" s="10">
        <v>0.32278811052345929</v>
      </c>
      <c r="BB525" s="10">
        <v>0</v>
      </c>
      <c r="BC525" s="10">
        <v>129</v>
      </c>
      <c r="BD525" s="10">
        <v>75.69</v>
      </c>
      <c r="BZ525">
        <v>0.45964912280701753</v>
      </c>
      <c r="CA525">
        <v>0.89655172413793105</v>
      </c>
      <c r="CB525">
        <v>0.45964912280701753</v>
      </c>
    </row>
    <row r="526" spans="52:80" x14ac:dyDescent="0.25">
      <c r="AZ526" s="10">
        <v>523</v>
      </c>
      <c r="BA526" s="10">
        <v>0.32095787364649014</v>
      </c>
      <c r="BB526" s="10">
        <v>1</v>
      </c>
      <c r="BC526" s="10">
        <v>130</v>
      </c>
      <c r="BD526" s="10">
        <v>75.834999999999994</v>
      </c>
      <c r="BZ526">
        <v>0.46081871345029241</v>
      </c>
      <c r="CA526">
        <v>0.89655172413793105</v>
      </c>
      <c r="CB526">
        <v>0.46081871345029241</v>
      </c>
    </row>
    <row r="527" spans="52:80" x14ac:dyDescent="0.25">
      <c r="AZ527" s="10">
        <v>524</v>
      </c>
      <c r="BA527" s="10">
        <v>0.32028702701880996</v>
      </c>
      <c r="BB527" s="10">
        <v>0</v>
      </c>
      <c r="BC527" s="10">
        <v>130</v>
      </c>
      <c r="BD527" s="10">
        <v>75.97999999999999</v>
      </c>
      <c r="BZ527">
        <v>0.46198830409356723</v>
      </c>
      <c r="CA527">
        <v>0.89655172413793105</v>
      </c>
      <c r="CB527">
        <v>0.46198830409356723</v>
      </c>
    </row>
    <row r="528" spans="52:80" x14ac:dyDescent="0.25">
      <c r="AZ528" s="10">
        <v>525</v>
      </c>
      <c r="BA528" s="10">
        <v>0.31859389655075787</v>
      </c>
      <c r="BB528" s="10">
        <v>0</v>
      </c>
      <c r="BC528" s="10">
        <v>130</v>
      </c>
      <c r="BD528" s="10">
        <v>76.125</v>
      </c>
      <c r="BZ528">
        <v>0.4631578947368421</v>
      </c>
      <c r="CA528">
        <v>0.89655172413793105</v>
      </c>
      <c r="CB528">
        <v>0.4631578947368421</v>
      </c>
    </row>
    <row r="529" spans="52:80" x14ac:dyDescent="0.25">
      <c r="AZ529" s="10">
        <v>526</v>
      </c>
      <c r="BA529" s="10">
        <v>0.31858282552828499</v>
      </c>
      <c r="BB529" s="10">
        <v>0</v>
      </c>
      <c r="BC529" s="10">
        <v>130</v>
      </c>
      <c r="BD529" s="10">
        <v>76.27</v>
      </c>
      <c r="BZ529">
        <v>0.46432748538011698</v>
      </c>
      <c r="CA529">
        <v>0.89655172413793105</v>
      </c>
      <c r="CB529">
        <v>0.46432748538011698</v>
      </c>
    </row>
    <row r="530" spans="52:80" x14ac:dyDescent="0.25">
      <c r="AZ530" s="10">
        <v>527</v>
      </c>
      <c r="BA530" s="10">
        <v>0.31799523166060789</v>
      </c>
      <c r="BB530" s="10">
        <v>0</v>
      </c>
      <c r="BC530" s="10">
        <v>130</v>
      </c>
      <c r="BD530" s="10">
        <v>76.414999999999992</v>
      </c>
      <c r="BZ530">
        <v>0.4654970760233918</v>
      </c>
      <c r="CA530">
        <v>0.89655172413793105</v>
      </c>
      <c r="CB530">
        <v>0.4654970760233918</v>
      </c>
    </row>
    <row r="531" spans="52:80" x14ac:dyDescent="0.25">
      <c r="AZ531" s="10">
        <v>528</v>
      </c>
      <c r="BA531" s="10">
        <v>0.31786048621310375</v>
      </c>
      <c r="BB531" s="10">
        <v>0</v>
      </c>
      <c r="BC531" s="10">
        <v>130</v>
      </c>
      <c r="BD531" s="10">
        <v>76.559999999999988</v>
      </c>
      <c r="BZ531">
        <v>0.46666666666666667</v>
      </c>
      <c r="CA531">
        <v>0.89655172413793105</v>
      </c>
      <c r="CB531">
        <v>0.46666666666666667</v>
      </c>
    </row>
    <row r="532" spans="52:80" x14ac:dyDescent="0.25">
      <c r="AZ532" s="10">
        <v>529</v>
      </c>
      <c r="BA532" s="10">
        <v>0.31772285105655595</v>
      </c>
      <c r="BB532" s="10">
        <v>0</v>
      </c>
      <c r="BC532" s="10">
        <v>130</v>
      </c>
      <c r="BD532" s="10">
        <v>76.704999999999998</v>
      </c>
      <c r="BZ532">
        <v>0.46783625730994149</v>
      </c>
      <c r="CA532">
        <v>0.89655172413793105</v>
      </c>
      <c r="CB532">
        <v>0.46783625730994149</v>
      </c>
    </row>
    <row r="533" spans="52:80" x14ac:dyDescent="0.25">
      <c r="AZ533" s="10">
        <v>530</v>
      </c>
      <c r="BA533" s="10">
        <v>0.31702952648983102</v>
      </c>
      <c r="BB533" s="10">
        <v>0</v>
      </c>
      <c r="BC533" s="10">
        <v>130</v>
      </c>
      <c r="BD533" s="10">
        <v>76.849999999999994</v>
      </c>
      <c r="BZ533">
        <v>0.46900584795321637</v>
      </c>
      <c r="CA533">
        <v>0.89655172413793105</v>
      </c>
      <c r="CB533">
        <v>0.46900584795321637</v>
      </c>
    </row>
    <row r="534" spans="52:80" x14ac:dyDescent="0.25">
      <c r="AZ534" s="10">
        <v>531</v>
      </c>
      <c r="BA534" s="10">
        <v>0.31699432676833689</v>
      </c>
      <c r="BB534" s="10">
        <v>0</v>
      </c>
      <c r="BC534" s="10">
        <v>130</v>
      </c>
      <c r="BD534" s="10">
        <v>76.99499999999999</v>
      </c>
      <c r="BZ534">
        <v>0.47017543859649125</v>
      </c>
      <c r="CA534">
        <v>0.89655172413793105</v>
      </c>
      <c r="CB534">
        <v>0.47017543859649125</v>
      </c>
    </row>
    <row r="535" spans="52:80" x14ac:dyDescent="0.25">
      <c r="AZ535" s="10">
        <v>532</v>
      </c>
      <c r="BA535" s="10">
        <v>0.31485924513166247</v>
      </c>
      <c r="BB535" s="10">
        <v>0</v>
      </c>
      <c r="BC535" s="10">
        <v>130</v>
      </c>
      <c r="BD535" s="10">
        <v>77.14</v>
      </c>
      <c r="BZ535">
        <v>0.47134502923976607</v>
      </c>
      <c r="CA535">
        <v>0.89655172413793105</v>
      </c>
      <c r="CB535">
        <v>0.47134502923976607</v>
      </c>
    </row>
    <row r="536" spans="52:80" x14ac:dyDescent="0.25">
      <c r="AZ536" s="10">
        <v>533</v>
      </c>
      <c r="BA536" s="10">
        <v>0.31455814474600646</v>
      </c>
      <c r="BB536" s="10">
        <v>0</v>
      </c>
      <c r="BC536" s="10">
        <v>130</v>
      </c>
      <c r="BD536" s="10">
        <v>77.284999999999997</v>
      </c>
      <c r="BZ536">
        <v>0.47251461988304094</v>
      </c>
      <c r="CA536">
        <v>0.89655172413793105</v>
      </c>
      <c r="CB536">
        <v>0.47251461988304094</v>
      </c>
    </row>
    <row r="537" spans="52:80" x14ac:dyDescent="0.25">
      <c r="AZ537" s="10">
        <v>534</v>
      </c>
      <c r="BA537" s="10">
        <v>0.31379757338529085</v>
      </c>
      <c r="BB537" s="10">
        <v>0</v>
      </c>
      <c r="BC537" s="10">
        <v>130</v>
      </c>
      <c r="BD537" s="10">
        <v>77.429999999999993</v>
      </c>
      <c r="BZ537">
        <v>0.47368421052631576</v>
      </c>
      <c r="CA537">
        <v>0.89655172413793105</v>
      </c>
      <c r="CB537">
        <v>0.47368421052631576</v>
      </c>
    </row>
    <row r="538" spans="52:80" x14ac:dyDescent="0.25">
      <c r="AZ538" s="10">
        <v>535</v>
      </c>
      <c r="BA538" s="10">
        <v>0.313188803964977</v>
      </c>
      <c r="BB538" s="10">
        <v>0</v>
      </c>
      <c r="BC538" s="10">
        <v>130</v>
      </c>
      <c r="BD538" s="10">
        <v>77.574999999999989</v>
      </c>
      <c r="BZ538">
        <v>0.47485380116959064</v>
      </c>
      <c r="CA538">
        <v>0.89655172413793105</v>
      </c>
      <c r="CB538">
        <v>0.47485380116959064</v>
      </c>
    </row>
    <row r="539" spans="52:80" x14ac:dyDescent="0.25">
      <c r="AZ539" s="10">
        <v>536</v>
      </c>
      <c r="BA539" s="10">
        <v>0.31289090749248039</v>
      </c>
      <c r="BB539" s="10">
        <v>0</v>
      </c>
      <c r="BC539" s="10">
        <v>130</v>
      </c>
      <c r="BD539" s="10">
        <v>77.72</v>
      </c>
      <c r="BZ539">
        <v>0.47602339181286552</v>
      </c>
      <c r="CA539">
        <v>0.89655172413793105</v>
      </c>
      <c r="CB539">
        <v>0.47602339181286552</v>
      </c>
    </row>
    <row r="540" spans="52:80" x14ac:dyDescent="0.25">
      <c r="AZ540" s="10">
        <v>537</v>
      </c>
      <c r="BA540" s="10">
        <v>0.31210956279769902</v>
      </c>
      <c r="BB540" s="10">
        <v>0</v>
      </c>
      <c r="BC540" s="10">
        <v>130</v>
      </c>
      <c r="BD540" s="10">
        <v>77.864999999999995</v>
      </c>
      <c r="BZ540">
        <v>0.47719298245614034</v>
      </c>
      <c r="CA540">
        <v>0.89655172413793105</v>
      </c>
      <c r="CB540">
        <v>0.47719298245614034</v>
      </c>
    </row>
    <row r="541" spans="52:80" x14ac:dyDescent="0.25">
      <c r="AZ541" s="10">
        <v>538</v>
      </c>
      <c r="BA541" s="10">
        <v>0.31130667991855615</v>
      </c>
      <c r="BB541" s="10">
        <v>0</v>
      </c>
      <c r="BC541" s="10">
        <v>130</v>
      </c>
      <c r="BD541" s="10">
        <v>78.009999999999991</v>
      </c>
      <c r="BZ541">
        <v>0.47836257309941521</v>
      </c>
      <c r="CA541">
        <v>0.89655172413793105</v>
      </c>
      <c r="CB541">
        <v>0.47836257309941521</v>
      </c>
    </row>
    <row r="542" spans="52:80" x14ac:dyDescent="0.25">
      <c r="AZ542" s="10">
        <v>539</v>
      </c>
      <c r="BA542" s="10">
        <v>0.31064797596573651</v>
      </c>
      <c r="BB542" s="10">
        <v>0</v>
      </c>
      <c r="BC542" s="10">
        <v>130</v>
      </c>
      <c r="BD542" s="10">
        <v>78.155000000000001</v>
      </c>
      <c r="BZ542">
        <v>0.47953216374269003</v>
      </c>
      <c r="CA542">
        <v>0.89655172413793105</v>
      </c>
      <c r="CB542">
        <v>0.47953216374269003</v>
      </c>
    </row>
    <row r="543" spans="52:80" x14ac:dyDescent="0.25">
      <c r="AZ543" s="10">
        <v>540</v>
      </c>
      <c r="BA543" s="10">
        <v>0.31063955260645654</v>
      </c>
      <c r="BB543" s="10">
        <v>0</v>
      </c>
      <c r="BC543" s="10">
        <v>130</v>
      </c>
      <c r="BD543" s="10">
        <v>78.3</v>
      </c>
      <c r="BZ543">
        <v>0.48070175438596491</v>
      </c>
      <c r="CA543">
        <v>0.89655172413793105</v>
      </c>
      <c r="CB543">
        <v>0.48070175438596491</v>
      </c>
    </row>
    <row r="544" spans="52:80" x14ac:dyDescent="0.25">
      <c r="AZ544" s="10">
        <v>541</v>
      </c>
      <c r="BA544" s="10">
        <v>0.3103323630647643</v>
      </c>
      <c r="BB544" s="10">
        <v>0</v>
      </c>
      <c r="BC544" s="10">
        <v>130</v>
      </c>
      <c r="BD544" s="10">
        <v>78.444999999999993</v>
      </c>
      <c r="BZ544">
        <v>0.48187134502923978</v>
      </c>
      <c r="CA544">
        <v>0.89655172413793105</v>
      </c>
      <c r="CB544">
        <v>0.48187134502923978</v>
      </c>
    </row>
    <row r="545" spans="52:80" x14ac:dyDescent="0.25">
      <c r="AZ545" s="10">
        <v>542</v>
      </c>
      <c r="BA545" s="10">
        <v>0.31008840961544815</v>
      </c>
      <c r="BB545" s="10">
        <v>0</v>
      </c>
      <c r="BC545" s="10">
        <v>130</v>
      </c>
      <c r="BD545" s="10">
        <v>78.589999999999989</v>
      </c>
      <c r="BZ545">
        <v>0.4830409356725146</v>
      </c>
      <c r="CA545">
        <v>0.89655172413793105</v>
      </c>
      <c r="CB545">
        <v>0.4830409356725146</v>
      </c>
    </row>
    <row r="546" spans="52:80" x14ac:dyDescent="0.25">
      <c r="AZ546" s="10">
        <v>543</v>
      </c>
      <c r="BA546" s="10">
        <v>0.30945045775870561</v>
      </c>
      <c r="BB546" s="10">
        <v>0</v>
      </c>
      <c r="BC546" s="10">
        <v>130</v>
      </c>
      <c r="BD546" s="10">
        <v>78.734999999999999</v>
      </c>
      <c r="BZ546">
        <v>0.48421052631578948</v>
      </c>
      <c r="CA546">
        <v>0.89655172413793105</v>
      </c>
      <c r="CB546">
        <v>0.48421052631578948</v>
      </c>
    </row>
    <row r="547" spans="52:80" x14ac:dyDescent="0.25">
      <c r="AZ547" s="10">
        <v>544</v>
      </c>
      <c r="BA547" s="10">
        <v>0.30921982556622157</v>
      </c>
      <c r="BB547" s="10">
        <v>0</v>
      </c>
      <c r="BC547" s="10">
        <v>130</v>
      </c>
      <c r="BD547" s="10">
        <v>78.88</v>
      </c>
      <c r="BZ547">
        <v>0.4853801169590643</v>
      </c>
      <c r="CA547">
        <v>0.89655172413793105</v>
      </c>
      <c r="CB547">
        <v>0.4853801169590643</v>
      </c>
    </row>
    <row r="548" spans="52:80" x14ac:dyDescent="0.25">
      <c r="AZ548" s="10">
        <v>545</v>
      </c>
      <c r="BA548" s="10">
        <v>0.30884302462479213</v>
      </c>
      <c r="BB548" s="10">
        <v>0</v>
      </c>
      <c r="BC548" s="10">
        <v>130</v>
      </c>
      <c r="BD548" s="10">
        <v>79.024999999999991</v>
      </c>
      <c r="BZ548">
        <v>0.48654970760233918</v>
      </c>
      <c r="CA548">
        <v>0.89655172413793105</v>
      </c>
      <c r="CB548">
        <v>0.48654970760233918</v>
      </c>
    </row>
    <row r="549" spans="52:80" x14ac:dyDescent="0.25">
      <c r="AZ549" s="10">
        <v>546</v>
      </c>
      <c r="BA549" s="10">
        <v>0.30790150264156763</v>
      </c>
      <c r="BB549" s="10">
        <v>0</v>
      </c>
      <c r="BC549" s="10">
        <v>130</v>
      </c>
      <c r="BD549" s="10">
        <v>79.169999999999987</v>
      </c>
      <c r="BZ549">
        <v>0.48771929824561405</v>
      </c>
      <c r="CA549">
        <v>0.89655172413793105</v>
      </c>
      <c r="CB549">
        <v>0.48771929824561405</v>
      </c>
    </row>
    <row r="550" spans="52:80" x14ac:dyDescent="0.25">
      <c r="AZ550" s="10">
        <v>547</v>
      </c>
      <c r="BA550" s="10">
        <v>0.30712840787964019</v>
      </c>
      <c r="BB550" s="10">
        <v>0</v>
      </c>
      <c r="BC550" s="10">
        <v>130</v>
      </c>
      <c r="BD550" s="10">
        <v>79.314999999999998</v>
      </c>
      <c r="BZ550">
        <v>0.48888888888888887</v>
      </c>
      <c r="CA550">
        <v>0.89655172413793105</v>
      </c>
      <c r="CB550">
        <v>0.48888888888888887</v>
      </c>
    </row>
    <row r="551" spans="52:80" x14ac:dyDescent="0.25">
      <c r="AZ551" s="10">
        <v>548</v>
      </c>
      <c r="BA551" s="10">
        <v>0.30692450623522244</v>
      </c>
      <c r="BB551" s="10">
        <v>0</v>
      </c>
      <c r="BC551" s="10">
        <v>130</v>
      </c>
      <c r="BD551" s="10">
        <v>79.459999999999994</v>
      </c>
      <c r="BZ551">
        <v>0.49005847953216375</v>
      </c>
      <c r="CA551">
        <v>0.89655172413793105</v>
      </c>
      <c r="CB551">
        <v>0.49005847953216375</v>
      </c>
    </row>
    <row r="552" spans="52:80" x14ac:dyDescent="0.25">
      <c r="AZ552" s="10">
        <v>549</v>
      </c>
      <c r="BA552" s="10">
        <v>0.30599224494873611</v>
      </c>
      <c r="BB552" s="10">
        <v>0</v>
      </c>
      <c r="BC552" s="10">
        <v>130</v>
      </c>
      <c r="BD552" s="10">
        <v>79.60499999999999</v>
      </c>
      <c r="BZ552">
        <v>0.49122807017543857</v>
      </c>
      <c r="CA552">
        <v>0.89655172413793105</v>
      </c>
      <c r="CB552">
        <v>0.49122807017543857</v>
      </c>
    </row>
    <row r="553" spans="52:80" x14ac:dyDescent="0.25">
      <c r="AZ553" s="10">
        <v>550</v>
      </c>
      <c r="BA553" s="10">
        <v>0.30583424539715326</v>
      </c>
      <c r="BB553" s="10">
        <v>0</v>
      </c>
      <c r="BC553" s="10">
        <v>130</v>
      </c>
      <c r="BD553" s="10">
        <v>79.75</v>
      </c>
      <c r="BZ553">
        <v>0.49122807017543857</v>
      </c>
      <c r="CA553">
        <v>0.90344827586206899</v>
      </c>
      <c r="CB553">
        <v>0.49122807017543857</v>
      </c>
    </row>
    <row r="554" spans="52:80" x14ac:dyDescent="0.25">
      <c r="AZ554" s="10">
        <v>551</v>
      </c>
      <c r="BA554" s="10">
        <v>0.30533855128627846</v>
      </c>
      <c r="BB554" s="10">
        <v>1</v>
      </c>
      <c r="BC554" s="10">
        <v>131</v>
      </c>
      <c r="BD554" s="10">
        <v>79.894999999999996</v>
      </c>
      <c r="BZ554">
        <v>0.49239766081871345</v>
      </c>
      <c r="CA554">
        <v>0.90344827586206899</v>
      </c>
      <c r="CB554">
        <v>0.49239766081871345</v>
      </c>
    </row>
    <row r="555" spans="52:80" x14ac:dyDescent="0.25">
      <c r="AZ555" s="10">
        <v>552</v>
      </c>
      <c r="BA555" s="10">
        <v>0.30489899935322329</v>
      </c>
      <c r="BB555" s="10">
        <v>0</v>
      </c>
      <c r="BC555" s="10">
        <v>131</v>
      </c>
      <c r="BD555" s="10">
        <v>80.039999999999992</v>
      </c>
      <c r="BZ555">
        <v>0.49356725146198832</v>
      </c>
      <c r="CA555">
        <v>0.90344827586206899</v>
      </c>
      <c r="CB555">
        <v>0.49356725146198832</v>
      </c>
    </row>
    <row r="556" spans="52:80" x14ac:dyDescent="0.25">
      <c r="AZ556" s="10">
        <v>553</v>
      </c>
      <c r="BA556" s="10">
        <v>0.30485803964357455</v>
      </c>
      <c r="BB556" s="10">
        <v>0</v>
      </c>
      <c r="BC556" s="10">
        <v>131</v>
      </c>
      <c r="BD556" s="10">
        <v>80.184999999999988</v>
      </c>
      <c r="BZ556">
        <v>0.49473684210526314</v>
      </c>
      <c r="CA556">
        <v>0.90344827586206899</v>
      </c>
      <c r="CB556">
        <v>0.49473684210526314</v>
      </c>
    </row>
    <row r="557" spans="52:80" x14ac:dyDescent="0.25">
      <c r="AZ557" s="10">
        <v>554</v>
      </c>
      <c r="BA557" s="10">
        <v>0.30431639362894891</v>
      </c>
      <c r="BB557" s="10">
        <v>0</v>
      </c>
      <c r="BC557" s="10">
        <v>131</v>
      </c>
      <c r="BD557" s="10">
        <v>80.33</v>
      </c>
      <c r="BZ557">
        <v>0.49590643274853802</v>
      </c>
      <c r="CA557">
        <v>0.90344827586206899</v>
      </c>
      <c r="CB557">
        <v>0.49590643274853802</v>
      </c>
    </row>
    <row r="558" spans="52:80" x14ac:dyDescent="0.25">
      <c r="AZ558" s="10">
        <v>555</v>
      </c>
      <c r="BA558" s="10">
        <v>0.30415320359246412</v>
      </c>
      <c r="BB558" s="10">
        <v>0</v>
      </c>
      <c r="BC558" s="10">
        <v>131</v>
      </c>
      <c r="BD558" s="10">
        <v>80.474999999999994</v>
      </c>
      <c r="BZ558">
        <v>0.49707602339181284</v>
      </c>
      <c r="CA558">
        <v>0.90344827586206899</v>
      </c>
      <c r="CB558">
        <v>0.49707602339181284</v>
      </c>
    </row>
    <row r="559" spans="52:80" x14ac:dyDescent="0.25">
      <c r="AZ559" s="10">
        <v>556</v>
      </c>
      <c r="BA559" s="10">
        <v>0.30392938458792756</v>
      </c>
      <c r="BB559" s="10">
        <v>0</v>
      </c>
      <c r="BC559" s="10">
        <v>131</v>
      </c>
      <c r="BD559" s="10">
        <v>80.61999999999999</v>
      </c>
      <c r="BZ559">
        <v>0.49824561403508771</v>
      </c>
      <c r="CA559">
        <v>0.90344827586206899</v>
      </c>
      <c r="CB559">
        <v>0.49824561403508771</v>
      </c>
    </row>
    <row r="560" spans="52:80" x14ac:dyDescent="0.25">
      <c r="AZ560" s="10">
        <v>557</v>
      </c>
      <c r="BA560" s="10">
        <v>0.30372665092268369</v>
      </c>
      <c r="BB560" s="10">
        <v>0</v>
      </c>
      <c r="BC560" s="10">
        <v>131</v>
      </c>
      <c r="BD560" s="10">
        <v>80.765000000000001</v>
      </c>
      <c r="BZ560">
        <v>0.49941520467836259</v>
      </c>
      <c r="CA560">
        <v>0.90344827586206899</v>
      </c>
      <c r="CB560">
        <v>0.49941520467836259</v>
      </c>
    </row>
    <row r="561" spans="52:80" x14ac:dyDescent="0.25">
      <c r="AZ561" s="10">
        <v>558</v>
      </c>
      <c r="BA561" s="10">
        <v>0.30334602019956081</v>
      </c>
      <c r="BB561" s="10">
        <v>0</v>
      </c>
      <c r="BC561" s="10">
        <v>131</v>
      </c>
      <c r="BD561" s="10">
        <v>80.91</v>
      </c>
      <c r="BZ561">
        <v>0.50058479532163747</v>
      </c>
      <c r="CA561">
        <v>0.90344827586206899</v>
      </c>
      <c r="CB561">
        <v>0.50058479532163747</v>
      </c>
    </row>
    <row r="562" spans="52:80" x14ac:dyDescent="0.25">
      <c r="AZ562" s="10">
        <v>559</v>
      </c>
      <c r="BA562" s="10">
        <v>0.30312945114591799</v>
      </c>
      <c r="BB562" s="10">
        <v>0</v>
      </c>
      <c r="BC562" s="10">
        <v>131</v>
      </c>
      <c r="BD562" s="10">
        <v>81.054999999999993</v>
      </c>
      <c r="BZ562">
        <v>0.50175438596491229</v>
      </c>
      <c r="CA562">
        <v>0.90344827586206899</v>
      </c>
      <c r="CB562">
        <v>0.50175438596491229</v>
      </c>
    </row>
    <row r="563" spans="52:80" x14ac:dyDescent="0.25">
      <c r="AZ563" s="10">
        <v>560</v>
      </c>
      <c r="BA563" s="10">
        <v>0.3023460576559488</v>
      </c>
      <c r="BB563" s="10">
        <v>0</v>
      </c>
      <c r="BC563" s="10">
        <v>131</v>
      </c>
      <c r="BD563" s="10">
        <v>81.199999999999989</v>
      </c>
      <c r="BZ563">
        <v>0.50292397660818711</v>
      </c>
      <c r="CA563">
        <v>0.90344827586206899</v>
      </c>
      <c r="CB563">
        <v>0.50292397660818711</v>
      </c>
    </row>
    <row r="564" spans="52:80" x14ac:dyDescent="0.25">
      <c r="AZ564" s="10">
        <v>561</v>
      </c>
      <c r="BA564" s="10">
        <v>0.30227751247368362</v>
      </c>
      <c r="BB564" s="10">
        <v>0</v>
      </c>
      <c r="BC564" s="10">
        <v>131</v>
      </c>
      <c r="BD564" s="10">
        <v>81.344999999999999</v>
      </c>
      <c r="BZ564">
        <v>0.50409356725146204</v>
      </c>
      <c r="CA564">
        <v>0.90344827586206899</v>
      </c>
      <c r="CB564">
        <v>0.50409356725146204</v>
      </c>
    </row>
    <row r="565" spans="52:80" x14ac:dyDescent="0.25">
      <c r="AZ565" s="10">
        <v>562</v>
      </c>
      <c r="BA565" s="10">
        <v>0.30174970007781848</v>
      </c>
      <c r="BB565" s="10">
        <v>0</v>
      </c>
      <c r="BC565" s="10">
        <v>131</v>
      </c>
      <c r="BD565" s="10">
        <v>81.489999999999995</v>
      </c>
      <c r="BZ565">
        <v>0.50526315789473686</v>
      </c>
      <c r="CA565">
        <v>0.90344827586206899</v>
      </c>
      <c r="CB565">
        <v>0.50526315789473686</v>
      </c>
    </row>
    <row r="566" spans="52:80" x14ac:dyDescent="0.25">
      <c r="AZ566" s="10">
        <v>563</v>
      </c>
      <c r="BA566" s="10">
        <v>0.30067170931076936</v>
      </c>
      <c r="BB566" s="10">
        <v>0</v>
      </c>
      <c r="BC566" s="10">
        <v>131</v>
      </c>
      <c r="BD566" s="10">
        <v>81.634999999999991</v>
      </c>
      <c r="BZ566">
        <v>0.50643274853801168</v>
      </c>
      <c r="CA566">
        <v>0.90344827586206899</v>
      </c>
      <c r="CB566">
        <v>0.50643274853801168</v>
      </c>
    </row>
    <row r="567" spans="52:80" x14ac:dyDescent="0.25">
      <c r="AZ567" s="10">
        <v>564</v>
      </c>
      <c r="BA567" s="10">
        <v>0.29827211675057613</v>
      </c>
      <c r="BB567" s="10">
        <v>0</v>
      </c>
      <c r="BC567" s="10">
        <v>131</v>
      </c>
      <c r="BD567" s="10">
        <v>81.78</v>
      </c>
      <c r="BZ567">
        <v>0.5076023391812865</v>
      </c>
      <c r="CA567">
        <v>0.90344827586206899</v>
      </c>
      <c r="CB567">
        <v>0.5076023391812865</v>
      </c>
    </row>
    <row r="568" spans="52:80" x14ac:dyDescent="0.25">
      <c r="AZ568" s="10">
        <v>565</v>
      </c>
      <c r="BA568" s="10">
        <v>0.29810713062190808</v>
      </c>
      <c r="BB568" s="10">
        <v>0</v>
      </c>
      <c r="BC568" s="10">
        <v>131</v>
      </c>
      <c r="BD568" s="10">
        <v>81.924999999999997</v>
      </c>
      <c r="BZ568">
        <v>0.50877192982456143</v>
      </c>
      <c r="CA568">
        <v>0.90344827586206899</v>
      </c>
      <c r="CB568">
        <v>0.50877192982456143</v>
      </c>
    </row>
    <row r="569" spans="52:80" x14ac:dyDescent="0.25">
      <c r="AZ569" s="10">
        <v>566</v>
      </c>
      <c r="BA569" s="10">
        <v>0.29797757306273126</v>
      </c>
      <c r="BB569" s="10">
        <v>0</v>
      </c>
      <c r="BC569" s="10">
        <v>131</v>
      </c>
      <c r="BD569" s="10">
        <v>82.07</v>
      </c>
      <c r="BZ569">
        <v>0.50994152046783625</v>
      </c>
      <c r="CA569">
        <v>0.90344827586206899</v>
      </c>
      <c r="CB569">
        <v>0.50994152046783625</v>
      </c>
    </row>
    <row r="570" spans="52:80" x14ac:dyDescent="0.25">
      <c r="AZ570" s="10">
        <v>567</v>
      </c>
      <c r="BA570" s="10">
        <v>0.29666945698349662</v>
      </c>
      <c r="BB570" s="10">
        <v>0</v>
      </c>
      <c r="BC570" s="10">
        <v>131</v>
      </c>
      <c r="BD570" s="10">
        <v>82.214999999999989</v>
      </c>
      <c r="BZ570">
        <v>0.51111111111111107</v>
      </c>
      <c r="CA570">
        <v>0.90344827586206899</v>
      </c>
      <c r="CB570">
        <v>0.51111111111111107</v>
      </c>
    </row>
    <row r="571" spans="52:80" x14ac:dyDescent="0.25">
      <c r="AZ571" s="10">
        <v>568</v>
      </c>
      <c r="BA571" s="10">
        <v>0.29608707404632939</v>
      </c>
      <c r="BB571" s="10">
        <v>0</v>
      </c>
      <c r="BC571" s="10">
        <v>131</v>
      </c>
      <c r="BD571" s="10">
        <v>82.36</v>
      </c>
      <c r="BZ571">
        <v>0.512280701754386</v>
      </c>
      <c r="CA571">
        <v>0.90344827586206899</v>
      </c>
      <c r="CB571">
        <v>0.512280701754386</v>
      </c>
    </row>
    <row r="572" spans="52:80" x14ac:dyDescent="0.25">
      <c r="AZ572" s="10">
        <v>569</v>
      </c>
      <c r="BA572" s="10">
        <v>0.2933142679305627</v>
      </c>
      <c r="BB572" s="10">
        <v>0</v>
      </c>
      <c r="BC572" s="10">
        <v>131</v>
      </c>
      <c r="BD572" s="10">
        <v>82.504999999999995</v>
      </c>
      <c r="BZ572">
        <v>0.51345029239766082</v>
      </c>
      <c r="CA572">
        <v>0.90344827586206899</v>
      </c>
      <c r="CB572">
        <v>0.51345029239766082</v>
      </c>
    </row>
    <row r="573" spans="52:80" x14ac:dyDescent="0.25">
      <c r="AZ573" s="10">
        <v>570</v>
      </c>
      <c r="BA573" s="10">
        <v>0.29328578576766196</v>
      </c>
      <c r="BB573" s="10">
        <v>0</v>
      </c>
      <c r="BC573" s="10">
        <v>131</v>
      </c>
      <c r="BD573" s="10">
        <v>82.649999999999991</v>
      </c>
      <c r="BZ573">
        <v>0.51461988304093564</v>
      </c>
      <c r="CA573">
        <v>0.90344827586206899</v>
      </c>
      <c r="CB573">
        <v>0.51461988304093564</v>
      </c>
    </row>
    <row r="574" spans="52:80" x14ac:dyDescent="0.25">
      <c r="AZ574" s="10">
        <v>571</v>
      </c>
      <c r="BA574" s="10">
        <v>0.2932326186750876</v>
      </c>
      <c r="BB574" s="10">
        <v>0</v>
      </c>
      <c r="BC574" s="10">
        <v>131</v>
      </c>
      <c r="BD574" s="10">
        <v>82.794999999999987</v>
      </c>
      <c r="BZ574">
        <v>0.51578947368421058</v>
      </c>
      <c r="CA574">
        <v>0.90344827586206899</v>
      </c>
      <c r="CB574">
        <v>0.51578947368421058</v>
      </c>
    </row>
    <row r="575" spans="52:80" x14ac:dyDescent="0.25">
      <c r="AZ575" s="10">
        <v>572</v>
      </c>
      <c r="BA575" s="10">
        <v>0.29199838992835692</v>
      </c>
      <c r="BB575" s="10">
        <v>0</v>
      </c>
      <c r="BC575" s="10">
        <v>131</v>
      </c>
      <c r="BD575" s="10">
        <v>82.94</v>
      </c>
      <c r="BZ575">
        <v>0.5169590643274854</v>
      </c>
      <c r="CA575">
        <v>0.90344827586206899</v>
      </c>
      <c r="CB575">
        <v>0.5169590643274854</v>
      </c>
    </row>
    <row r="576" spans="52:80" x14ac:dyDescent="0.25">
      <c r="AZ576" s="10">
        <v>573</v>
      </c>
      <c r="BA576" s="10">
        <v>0.29190384653787149</v>
      </c>
      <c r="BB576" s="10">
        <v>0</v>
      </c>
      <c r="BC576" s="10">
        <v>131</v>
      </c>
      <c r="BD576" s="10">
        <v>83.084999999999994</v>
      </c>
      <c r="BZ576">
        <v>0.51812865497076022</v>
      </c>
      <c r="CA576">
        <v>0.90344827586206899</v>
      </c>
      <c r="CB576">
        <v>0.51812865497076022</v>
      </c>
    </row>
    <row r="577" spans="52:80" x14ac:dyDescent="0.25">
      <c r="AZ577" s="10">
        <v>574</v>
      </c>
      <c r="BA577" s="10">
        <v>0.291825492258103</v>
      </c>
      <c r="BB577" s="10">
        <v>0</v>
      </c>
      <c r="BC577" s="10">
        <v>131</v>
      </c>
      <c r="BD577" s="10">
        <v>83.22999999999999</v>
      </c>
      <c r="BZ577">
        <v>0.51929824561403504</v>
      </c>
      <c r="CA577">
        <v>0.90344827586206899</v>
      </c>
      <c r="CB577">
        <v>0.51929824561403504</v>
      </c>
    </row>
    <row r="578" spans="52:80" x14ac:dyDescent="0.25">
      <c r="AZ578" s="10">
        <v>575</v>
      </c>
      <c r="BA578" s="10">
        <v>0.29028362789496248</v>
      </c>
      <c r="BB578" s="10">
        <v>0</v>
      </c>
      <c r="BC578" s="10">
        <v>131</v>
      </c>
      <c r="BD578" s="10">
        <v>83.375</v>
      </c>
      <c r="BZ578">
        <v>0.52046783625730997</v>
      </c>
      <c r="CA578">
        <v>0.90344827586206899</v>
      </c>
      <c r="CB578">
        <v>0.52046783625730997</v>
      </c>
    </row>
    <row r="579" spans="52:80" x14ac:dyDescent="0.25">
      <c r="AZ579" s="10">
        <v>576</v>
      </c>
      <c r="BA579" s="10">
        <v>0.28932546607789761</v>
      </c>
      <c r="BB579" s="10">
        <v>0</v>
      </c>
      <c r="BC579" s="10">
        <v>131</v>
      </c>
      <c r="BD579" s="10">
        <v>83.52</v>
      </c>
      <c r="BZ579">
        <v>0.52163742690058479</v>
      </c>
      <c r="CA579">
        <v>0.90344827586206899</v>
      </c>
      <c r="CB579">
        <v>0.52163742690058479</v>
      </c>
    </row>
    <row r="580" spans="52:80" x14ac:dyDescent="0.25">
      <c r="AZ580" s="10">
        <v>577</v>
      </c>
      <c r="BA580" s="10">
        <v>0.28849795378065368</v>
      </c>
      <c r="BB580" s="10">
        <v>0</v>
      </c>
      <c r="BC580" s="10">
        <v>131</v>
      </c>
      <c r="BD580" s="10">
        <v>83.664999999999992</v>
      </c>
      <c r="BZ580">
        <v>0.52280701754385961</v>
      </c>
      <c r="CA580">
        <v>0.90344827586206899</v>
      </c>
      <c r="CB580">
        <v>0.52280701754385961</v>
      </c>
    </row>
    <row r="581" spans="52:80" x14ac:dyDescent="0.25">
      <c r="AZ581" s="10">
        <v>578</v>
      </c>
      <c r="BA581" s="10">
        <v>0.28804694963348559</v>
      </c>
      <c r="BB581" s="10">
        <v>0</v>
      </c>
      <c r="BC581" s="10">
        <v>131</v>
      </c>
      <c r="BD581" s="10">
        <v>83.809999999999988</v>
      </c>
      <c r="BZ581">
        <v>0.52397660818713454</v>
      </c>
      <c r="CA581">
        <v>0.90344827586206899</v>
      </c>
      <c r="CB581">
        <v>0.52397660818713454</v>
      </c>
    </row>
    <row r="582" spans="52:80" x14ac:dyDescent="0.25">
      <c r="AZ582" s="10">
        <v>579</v>
      </c>
      <c r="BA582" s="10">
        <v>0.28766478453948302</v>
      </c>
      <c r="BB582" s="10">
        <v>0</v>
      </c>
      <c r="BC582" s="10">
        <v>131</v>
      </c>
      <c r="BD582" s="10">
        <v>83.954999999999998</v>
      </c>
      <c r="BZ582">
        <v>0.52514619883040936</v>
      </c>
      <c r="CA582">
        <v>0.90344827586206899</v>
      </c>
      <c r="CB582">
        <v>0.52514619883040936</v>
      </c>
    </row>
    <row r="583" spans="52:80" x14ac:dyDescent="0.25">
      <c r="AZ583" s="10">
        <v>580</v>
      </c>
      <c r="BA583" s="10">
        <v>0.28682740791029465</v>
      </c>
      <c r="BB583" s="10">
        <v>0</v>
      </c>
      <c r="BC583" s="10">
        <v>131</v>
      </c>
      <c r="BD583" s="10">
        <v>84.1</v>
      </c>
      <c r="BZ583">
        <v>0.52631578947368418</v>
      </c>
      <c r="CA583">
        <v>0.90344827586206899</v>
      </c>
      <c r="CB583">
        <v>0.52631578947368418</v>
      </c>
    </row>
    <row r="584" spans="52:80" x14ac:dyDescent="0.25">
      <c r="AZ584" s="10">
        <v>581</v>
      </c>
      <c r="BA584" s="10">
        <v>0.28679091939638285</v>
      </c>
      <c r="BB584" s="10">
        <v>0</v>
      </c>
      <c r="BC584" s="10">
        <v>131</v>
      </c>
      <c r="BD584" s="10">
        <v>84.24499999999999</v>
      </c>
      <c r="BZ584">
        <v>0.52748538011695911</v>
      </c>
      <c r="CA584">
        <v>0.90344827586206899</v>
      </c>
      <c r="CB584">
        <v>0.52748538011695911</v>
      </c>
    </row>
    <row r="585" spans="52:80" x14ac:dyDescent="0.25">
      <c r="AZ585" s="10">
        <v>582</v>
      </c>
      <c r="BA585" s="10">
        <v>0.28672983505344385</v>
      </c>
      <c r="BB585" s="10">
        <v>0</v>
      </c>
      <c r="BC585" s="10">
        <v>131</v>
      </c>
      <c r="BD585" s="10">
        <v>84.39</v>
      </c>
      <c r="BZ585">
        <v>0.52865497076023393</v>
      </c>
      <c r="CA585">
        <v>0.90344827586206899</v>
      </c>
      <c r="CB585">
        <v>0.52865497076023393</v>
      </c>
    </row>
    <row r="586" spans="52:80" x14ac:dyDescent="0.25">
      <c r="AZ586" s="10">
        <v>583</v>
      </c>
      <c r="BA586" s="10">
        <v>0.28609281380803331</v>
      </c>
      <c r="BB586" s="10">
        <v>0</v>
      </c>
      <c r="BC586" s="10">
        <v>131</v>
      </c>
      <c r="BD586" s="10">
        <v>84.534999999999997</v>
      </c>
      <c r="BZ586">
        <v>0.52982456140350875</v>
      </c>
      <c r="CA586">
        <v>0.90344827586206899</v>
      </c>
      <c r="CB586">
        <v>0.52982456140350875</v>
      </c>
    </row>
    <row r="587" spans="52:80" x14ac:dyDescent="0.25">
      <c r="AZ587" s="10">
        <v>584</v>
      </c>
      <c r="BA587" s="10">
        <v>0.28561648659058886</v>
      </c>
      <c r="BB587" s="10">
        <v>0</v>
      </c>
      <c r="BC587" s="10">
        <v>131</v>
      </c>
      <c r="BD587" s="10">
        <v>84.679999999999993</v>
      </c>
      <c r="BZ587">
        <v>0.53099415204678357</v>
      </c>
      <c r="CA587">
        <v>0.90344827586206899</v>
      </c>
      <c r="CB587">
        <v>0.53099415204678357</v>
      </c>
    </row>
    <row r="588" spans="52:80" x14ac:dyDescent="0.25">
      <c r="AZ588" s="10">
        <v>585</v>
      </c>
      <c r="BA588" s="10">
        <v>0.28546346634695763</v>
      </c>
      <c r="BB588" s="10">
        <v>0</v>
      </c>
      <c r="BC588" s="10">
        <v>131</v>
      </c>
      <c r="BD588" s="10">
        <v>84.824999999999989</v>
      </c>
      <c r="BZ588">
        <v>0.53216374269005851</v>
      </c>
      <c r="CA588">
        <v>0.90344827586206899</v>
      </c>
      <c r="CB588">
        <v>0.53216374269005851</v>
      </c>
    </row>
    <row r="589" spans="52:80" x14ac:dyDescent="0.25">
      <c r="AZ589" s="10">
        <v>586</v>
      </c>
      <c r="BA589" s="10">
        <v>0.28533868091530595</v>
      </c>
      <c r="BB589" s="10">
        <v>0</v>
      </c>
      <c r="BC589" s="10">
        <v>131</v>
      </c>
      <c r="BD589" s="10">
        <v>84.97</v>
      </c>
      <c r="BZ589">
        <v>0.53333333333333333</v>
      </c>
      <c r="CA589">
        <v>0.90344827586206899</v>
      </c>
      <c r="CB589">
        <v>0.53333333333333333</v>
      </c>
    </row>
    <row r="590" spans="52:80" x14ac:dyDescent="0.25">
      <c r="AZ590" s="10">
        <v>587</v>
      </c>
      <c r="BA590" s="10">
        <v>0.2852216430384919</v>
      </c>
      <c r="BB590" s="10">
        <v>0</v>
      </c>
      <c r="BC590" s="10">
        <v>131</v>
      </c>
      <c r="BD590" s="10">
        <v>85.114999999999995</v>
      </c>
      <c r="BZ590">
        <v>0.53450292397660815</v>
      </c>
      <c r="CA590">
        <v>0.90344827586206899</v>
      </c>
      <c r="CB590">
        <v>0.53450292397660815</v>
      </c>
    </row>
    <row r="591" spans="52:80" x14ac:dyDescent="0.25">
      <c r="AZ591" s="10">
        <v>588</v>
      </c>
      <c r="BA591" s="10">
        <v>0.28445325016151479</v>
      </c>
      <c r="BB591" s="10">
        <v>0</v>
      </c>
      <c r="BC591" s="10">
        <v>131</v>
      </c>
      <c r="BD591" s="10">
        <v>85.259999999999991</v>
      </c>
      <c r="BZ591">
        <v>0.53567251461988308</v>
      </c>
      <c r="CA591">
        <v>0.90344827586206899</v>
      </c>
      <c r="CB591">
        <v>0.53567251461988308</v>
      </c>
    </row>
    <row r="592" spans="52:80" x14ac:dyDescent="0.25">
      <c r="AZ592" s="10">
        <v>589</v>
      </c>
      <c r="BA592" s="10">
        <v>0.28419902394163804</v>
      </c>
      <c r="BB592" s="10">
        <v>0</v>
      </c>
      <c r="BC592" s="10">
        <v>131</v>
      </c>
      <c r="BD592" s="10">
        <v>85.405000000000001</v>
      </c>
      <c r="BZ592">
        <v>0.5368421052631579</v>
      </c>
      <c r="CA592">
        <v>0.90344827586206899</v>
      </c>
      <c r="CB592">
        <v>0.5368421052631579</v>
      </c>
    </row>
    <row r="593" spans="52:80" x14ac:dyDescent="0.25">
      <c r="AZ593" s="10">
        <v>590</v>
      </c>
      <c r="BA593" s="10">
        <v>0.28358452565213677</v>
      </c>
      <c r="BB593" s="10">
        <v>0</v>
      </c>
      <c r="BC593" s="10">
        <v>131</v>
      </c>
      <c r="BD593" s="10">
        <v>85.55</v>
      </c>
      <c r="BZ593">
        <v>0.53801169590643272</v>
      </c>
      <c r="CA593">
        <v>0.90344827586206899</v>
      </c>
      <c r="CB593">
        <v>0.53801169590643272</v>
      </c>
    </row>
    <row r="594" spans="52:80" x14ac:dyDescent="0.25">
      <c r="AZ594" s="10">
        <v>591</v>
      </c>
      <c r="BA594" s="10">
        <v>0.2834657983375708</v>
      </c>
      <c r="BB594" s="10">
        <v>0</v>
      </c>
      <c r="BC594" s="10">
        <v>131</v>
      </c>
      <c r="BD594" s="10">
        <v>85.694999999999993</v>
      </c>
      <c r="BZ594">
        <v>0.53918128654970765</v>
      </c>
      <c r="CA594">
        <v>0.90344827586206899</v>
      </c>
      <c r="CB594">
        <v>0.53918128654970765</v>
      </c>
    </row>
    <row r="595" spans="52:80" x14ac:dyDescent="0.25">
      <c r="AZ595" s="10">
        <v>592</v>
      </c>
      <c r="BA595" s="10">
        <v>0.27996599666542415</v>
      </c>
      <c r="BB595" s="10">
        <v>0</v>
      </c>
      <c r="BC595" s="10">
        <v>131</v>
      </c>
      <c r="BD595" s="10">
        <v>85.839999999999989</v>
      </c>
      <c r="BZ595">
        <v>0.54035087719298247</v>
      </c>
      <c r="CA595">
        <v>0.90344827586206899</v>
      </c>
      <c r="CB595">
        <v>0.54035087719298247</v>
      </c>
    </row>
    <row r="596" spans="52:80" x14ac:dyDescent="0.25">
      <c r="AZ596" s="10">
        <v>593</v>
      </c>
      <c r="BA596" s="10">
        <v>0.27916630722470082</v>
      </c>
      <c r="BB596" s="10">
        <v>0</v>
      </c>
      <c r="BC596" s="10">
        <v>131</v>
      </c>
      <c r="BD596" s="10">
        <v>85.984999999999999</v>
      </c>
      <c r="BZ596">
        <v>0.54152046783625729</v>
      </c>
      <c r="CA596">
        <v>0.90344827586206899</v>
      </c>
      <c r="CB596">
        <v>0.54152046783625729</v>
      </c>
    </row>
    <row r="597" spans="52:80" x14ac:dyDescent="0.25">
      <c r="AZ597" s="10">
        <v>594</v>
      </c>
      <c r="BA597" s="10">
        <v>0.27852817697271809</v>
      </c>
      <c r="BB597" s="10">
        <v>0</v>
      </c>
      <c r="BC597" s="10">
        <v>131</v>
      </c>
      <c r="BD597" s="10">
        <v>86.13</v>
      </c>
      <c r="BZ597">
        <v>0.54269005847953211</v>
      </c>
      <c r="CA597">
        <v>0.90344827586206899</v>
      </c>
      <c r="CB597">
        <v>0.54269005847953211</v>
      </c>
    </row>
    <row r="598" spans="52:80" x14ac:dyDescent="0.25">
      <c r="AZ598" s="10">
        <v>595</v>
      </c>
      <c r="BA598" s="10">
        <v>0.27758216815507392</v>
      </c>
      <c r="BB598" s="10">
        <v>0</v>
      </c>
      <c r="BC598" s="10">
        <v>131</v>
      </c>
      <c r="BD598" s="10">
        <v>86.274999999999991</v>
      </c>
      <c r="BZ598">
        <v>0.54385964912280704</v>
      </c>
      <c r="CA598">
        <v>0.90344827586206899</v>
      </c>
      <c r="CB598">
        <v>0.54385964912280704</v>
      </c>
    </row>
    <row r="599" spans="52:80" x14ac:dyDescent="0.25">
      <c r="AZ599" s="10">
        <v>596</v>
      </c>
      <c r="BA599" s="10">
        <v>0.27658184165345345</v>
      </c>
      <c r="BB599" s="10">
        <v>0</v>
      </c>
      <c r="BC599" s="10">
        <v>131</v>
      </c>
      <c r="BD599" s="10">
        <v>86.419999999999987</v>
      </c>
      <c r="BZ599">
        <v>0.54502923976608186</v>
      </c>
      <c r="CA599">
        <v>0.90344827586206899</v>
      </c>
      <c r="CB599">
        <v>0.54502923976608186</v>
      </c>
    </row>
    <row r="600" spans="52:80" x14ac:dyDescent="0.25">
      <c r="AZ600" s="10">
        <v>597</v>
      </c>
      <c r="BA600" s="10">
        <v>0.27640176154056689</v>
      </c>
      <c r="BB600" s="10">
        <v>0</v>
      </c>
      <c r="BC600" s="10">
        <v>131</v>
      </c>
      <c r="BD600" s="10">
        <v>86.564999999999998</v>
      </c>
      <c r="BZ600">
        <v>0.54502923976608186</v>
      </c>
      <c r="CA600">
        <v>0.91034482758620694</v>
      </c>
      <c r="CB600">
        <v>0.54502923976608186</v>
      </c>
    </row>
    <row r="601" spans="52:80" x14ac:dyDescent="0.25">
      <c r="AZ601" s="10">
        <v>598</v>
      </c>
      <c r="BA601" s="10">
        <v>0.27586927494091046</v>
      </c>
      <c r="BB601" s="10">
        <v>1</v>
      </c>
      <c r="BC601" s="10">
        <v>132</v>
      </c>
      <c r="BD601" s="10">
        <v>86.71</v>
      </c>
      <c r="BZ601">
        <v>0.54619883040935668</v>
      </c>
      <c r="CA601">
        <v>0.91034482758620694</v>
      </c>
      <c r="CB601">
        <v>0.54619883040935668</v>
      </c>
    </row>
    <row r="602" spans="52:80" x14ac:dyDescent="0.25">
      <c r="AZ602" s="10">
        <v>599</v>
      </c>
      <c r="BA602" s="10">
        <v>0.27484129687995917</v>
      </c>
      <c r="BB602" s="10">
        <v>0</v>
      </c>
      <c r="BC602" s="10">
        <v>132</v>
      </c>
      <c r="BD602" s="10">
        <v>86.85499999999999</v>
      </c>
      <c r="BZ602">
        <v>0.54736842105263162</v>
      </c>
      <c r="CA602">
        <v>0.91034482758620694</v>
      </c>
      <c r="CB602">
        <v>0.54736842105263162</v>
      </c>
    </row>
    <row r="603" spans="52:80" x14ac:dyDescent="0.25">
      <c r="AZ603" s="10">
        <v>600</v>
      </c>
      <c r="BA603" s="10">
        <v>0.27444660204871352</v>
      </c>
      <c r="BB603" s="10">
        <v>0</v>
      </c>
      <c r="BC603" s="10">
        <v>132</v>
      </c>
      <c r="BD603" s="10">
        <v>87</v>
      </c>
      <c r="BZ603">
        <v>0.54853801169590644</v>
      </c>
      <c r="CA603">
        <v>0.91034482758620694</v>
      </c>
      <c r="CB603">
        <v>0.54853801169590644</v>
      </c>
    </row>
    <row r="604" spans="52:80" x14ac:dyDescent="0.25">
      <c r="AZ604" s="9">
        <v>601</v>
      </c>
      <c r="BA604" s="9">
        <v>0.27391196998056594</v>
      </c>
      <c r="BB604" s="9">
        <v>0</v>
      </c>
      <c r="BC604" s="9">
        <v>132</v>
      </c>
      <c r="BD604" s="9">
        <v>87.144999999999996</v>
      </c>
      <c r="BZ604">
        <v>0.54970760233918126</v>
      </c>
      <c r="CA604">
        <v>0.91034482758620694</v>
      </c>
      <c r="CB604">
        <v>0.54970760233918126</v>
      </c>
    </row>
    <row r="605" spans="52:80" x14ac:dyDescent="0.25">
      <c r="AZ605" s="9">
        <v>602</v>
      </c>
      <c r="BA605" s="9">
        <v>0.27390922915476246</v>
      </c>
      <c r="BB605" s="9">
        <v>0</v>
      </c>
      <c r="BC605" s="9">
        <v>132</v>
      </c>
      <c r="BD605" s="9">
        <v>87.289999999999992</v>
      </c>
      <c r="BZ605">
        <v>0.55087719298245619</v>
      </c>
      <c r="CA605">
        <v>0.91034482758620694</v>
      </c>
      <c r="CB605">
        <v>0.55087719298245619</v>
      </c>
    </row>
    <row r="606" spans="52:80" x14ac:dyDescent="0.25">
      <c r="AZ606" s="9">
        <v>603</v>
      </c>
      <c r="BA606" s="9">
        <v>0.27376417730150338</v>
      </c>
      <c r="BB606" s="9">
        <v>0</v>
      </c>
      <c r="BC606" s="9">
        <v>132</v>
      </c>
      <c r="BD606" s="9">
        <v>87.434999999999988</v>
      </c>
      <c r="BZ606">
        <v>0.55204678362573101</v>
      </c>
      <c r="CA606">
        <v>0.91034482758620694</v>
      </c>
      <c r="CB606">
        <v>0.55204678362573101</v>
      </c>
    </row>
    <row r="607" spans="52:80" x14ac:dyDescent="0.25">
      <c r="AZ607" s="9">
        <v>604</v>
      </c>
      <c r="BA607" s="9">
        <v>0.27233586785716118</v>
      </c>
      <c r="BB607" s="9">
        <v>0</v>
      </c>
      <c r="BC607" s="9">
        <v>132</v>
      </c>
      <c r="BD607" s="9">
        <v>87.58</v>
      </c>
      <c r="BZ607">
        <v>0.55321637426900583</v>
      </c>
      <c r="CA607">
        <v>0.91034482758620694</v>
      </c>
      <c r="CB607">
        <v>0.55321637426900583</v>
      </c>
    </row>
    <row r="608" spans="52:80" x14ac:dyDescent="0.25">
      <c r="AZ608" s="9">
        <v>605</v>
      </c>
      <c r="BA608" s="9">
        <v>0.27230927698393587</v>
      </c>
      <c r="BB608" s="9">
        <v>0</v>
      </c>
      <c r="BC608" s="9">
        <v>132</v>
      </c>
      <c r="BD608" s="9">
        <v>87.724999999999994</v>
      </c>
      <c r="BZ608">
        <v>0.55438596491228065</v>
      </c>
      <c r="CA608">
        <v>0.91034482758620694</v>
      </c>
      <c r="CB608">
        <v>0.55438596491228065</v>
      </c>
    </row>
    <row r="609" spans="52:80" x14ac:dyDescent="0.25">
      <c r="AZ609" s="9">
        <v>606</v>
      </c>
      <c r="BA609" s="9">
        <v>0.27098596378883022</v>
      </c>
      <c r="BB609" s="9">
        <v>0</v>
      </c>
      <c r="BC609" s="9">
        <v>132</v>
      </c>
      <c r="BD609" s="9">
        <v>87.86999999999999</v>
      </c>
      <c r="BZ609">
        <v>0.55438596491228065</v>
      </c>
      <c r="CA609">
        <v>0.91724137931034477</v>
      </c>
      <c r="CB609">
        <v>0.55438596491228065</v>
      </c>
    </row>
    <row r="610" spans="52:80" x14ac:dyDescent="0.25">
      <c r="AZ610" s="9">
        <v>607</v>
      </c>
      <c r="BA610" s="9">
        <v>0.27050906338334929</v>
      </c>
      <c r="BB610" s="9">
        <v>1</v>
      </c>
      <c r="BC610" s="9">
        <v>133</v>
      </c>
      <c r="BD610" s="9">
        <v>88.015000000000001</v>
      </c>
      <c r="BZ610">
        <v>0.55555555555555558</v>
      </c>
      <c r="CA610">
        <v>0.91724137931034477</v>
      </c>
      <c r="CB610">
        <v>0.55555555555555558</v>
      </c>
    </row>
    <row r="611" spans="52:80" x14ac:dyDescent="0.25">
      <c r="AZ611" s="9">
        <v>608</v>
      </c>
      <c r="BA611" s="9">
        <v>0.2701573614935599</v>
      </c>
      <c r="BB611" s="9">
        <v>0</v>
      </c>
      <c r="BC611" s="9">
        <v>133</v>
      </c>
      <c r="BD611" s="9">
        <v>88.16</v>
      </c>
      <c r="BZ611">
        <v>0.5567251461988304</v>
      </c>
      <c r="CA611">
        <v>0.91724137931034477</v>
      </c>
      <c r="CB611">
        <v>0.5567251461988304</v>
      </c>
    </row>
    <row r="612" spans="52:80" x14ac:dyDescent="0.25">
      <c r="AZ612" s="9">
        <v>609</v>
      </c>
      <c r="BA612" s="9">
        <v>0.26975689330212849</v>
      </c>
      <c r="BB612" s="9">
        <v>0</v>
      </c>
      <c r="BC612" s="9">
        <v>133</v>
      </c>
      <c r="BD612" s="9">
        <v>88.304999999999993</v>
      </c>
      <c r="BZ612">
        <v>0.55789473684210522</v>
      </c>
      <c r="CA612">
        <v>0.91724137931034477</v>
      </c>
      <c r="CB612">
        <v>0.55789473684210522</v>
      </c>
    </row>
    <row r="613" spans="52:80" x14ac:dyDescent="0.25">
      <c r="AZ613" s="9">
        <v>610</v>
      </c>
      <c r="BA613" s="9">
        <v>0.26940663571732476</v>
      </c>
      <c r="BB613" s="9">
        <v>0</v>
      </c>
      <c r="BC613" s="9">
        <v>133</v>
      </c>
      <c r="BD613" s="9">
        <v>88.449999999999989</v>
      </c>
      <c r="BZ613">
        <v>0.55906432748538015</v>
      </c>
      <c r="CA613">
        <v>0.91724137931034477</v>
      </c>
      <c r="CB613">
        <v>0.55906432748538015</v>
      </c>
    </row>
    <row r="614" spans="52:80" x14ac:dyDescent="0.25">
      <c r="AZ614" s="9">
        <v>611</v>
      </c>
      <c r="BA614" s="9">
        <v>0.26847270145271851</v>
      </c>
      <c r="BB614" s="9">
        <v>0</v>
      </c>
      <c r="BC614" s="9">
        <v>133</v>
      </c>
      <c r="BD614" s="9">
        <v>88.594999999999999</v>
      </c>
      <c r="BZ614">
        <v>0.56023391812865497</v>
      </c>
      <c r="CA614">
        <v>0.91724137931034477</v>
      </c>
      <c r="CB614">
        <v>0.56023391812865497</v>
      </c>
    </row>
    <row r="615" spans="52:80" x14ac:dyDescent="0.25">
      <c r="AZ615" s="9">
        <v>612</v>
      </c>
      <c r="BA615" s="9">
        <v>0.26632885182273869</v>
      </c>
      <c r="BB615" s="9">
        <v>0</v>
      </c>
      <c r="BC615" s="9">
        <v>133</v>
      </c>
      <c r="BD615" s="9">
        <v>88.74</v>
      </c>
      <c r="BZ615">
        <v>0.56140350877192979</v>
      </c>
      <c r="CA615">
        <v>0.91724137931034477</v>
      </c>
      <c r="CB615">
        <v>0.56140350877192979</v>
      </c>
    </row>
    <row r="616" spans="52:80" x14ac:dyDescent="0.25">
      <c r="AZ616" s="9">
        <v>613</v>
      </c>
      <c r="BA616" s="9">
        <v>0.26482941504519281</v>
      </c>
      <c r="BB616" s="9">
        <v>0</v>
      </c>
      <c r="BC616" s="9">
        <v>133</v>
      </c>
      <c r="BD616" s="9">
        <v>88.884999999999991</v>
      </c>
      <c r="BZ616">
        <v>0.56257309941520472</v>
      </c>
      <c r="CA616">
        <v>0.91724137931034477</v>
      </c>
      <c r="CB616">
        <v>0.56257309941520472</v>
      </c>
    </row>
    <row r="617" spans="52:80" x14ac:dyDescent="0.25">
      <c r="AZ617" s="9">
        <v>614</v>
      </c>
      <c r="BA617" s="9">
        <v>0.26420771027185164</v>
      </c>
      <c r="BB617" s="9">
        <v>0</v>
      </c>
      <c r="BC617" s="9">
        <v>133</v>
      </c>
      <c r="BD617" s="9">
        <v>89.029999999999987</v>
      </c>
      <c r="BZ617">
        <v>0.56374269005847955</v>
      </c>
      <c r="CA617">
        <v>0.91724137931034477</v>
      </c>
      <c r="CB617">
        <v>0.56374269005847955</v>
      </c>
    </row>
    <row r="618" spans="52:80" x14ac:dyDescent="0.25">
      <c r="AZ618" s="9">
        <v>615</v>
      </c>
      <c r="BA618" s="9">
        <v>0.26346108975603683</v>
      </c>
      <c r="BB618" s="9">
        <v>0</v>
      </c>
      <c r="BC618" s="9">
        <v>133</v>
      </c>
      <c r="BD618" s="9">
        <v>89.174999999999997</v>
      </c>
      <c r="BZ618">
        <v>0.56491228070175437</v>
      </c>
      <c r="CA618">
        <v>0.91724137931034477</v>
      </c>
      <c r="CB618">
        <v>0.56491228070175437</v>
      </c>
    </row>
    <row r="619" spans="52:80" x14ac:dyDescent="0.25">
      <c r="AZ619" s="9">
        <v>616</v>
      </c>
      <c r="BA619" s="9">
        <v>0.26267973972833453</v>
      </c>
      <c r="BB619" s="9">
        <v>0</v>
      </c>
      <c r="BC619" s="9">
        <v>133</v>
      </c>
      <c r="BD619" s="9">
        <v>89.32</v>
      </c>
      <c r="BZ619">
        <v>0.56608187134502919</v>
      </c>
      <c r="CA619">
        <v>0.91724137931034477</v>
      </c>
      <c r="CB619">
        <v>0.56608187134502919</v>
      </c>
    </row>
    <row r="620" spans="52:80" x14ac:dyDescent="0.25">
      <c r="AZ620" s="9">
        <v>617</v>
      </c>
      <c r="BA620" s="9">
        <v>0.26186536260539622</v>
      </c>
      <c r="BB620" s="9">
        <v>0</v>
      </c>
      <c r="BC620" s="9">
        <v>133</v>
      </c>
      <c r="BD620" s="9">
        <v>89.464999999999989</v>
      </c>
      <c r="BZ620">
        <v>0.56725146198830412</v>
      </c>
      <c r="CA620">
        <v>0.91724137931034477</v>
      </c>
      <c r="CB620">
        <v>0.56725146198830412</v>
      </c>
    </row>
    <row r="621" spans="52:80" x14ac:dyDescent="0.25">
      <c r="AZ621" s="9">
        <v>618</v>
      </c>
      <c r="BA621" s="9">
        <v>0.2614308631886163</v>
      </c>
      <c r="BB621" s="9">
        <v>0</v>
      </c>
      <c r="BC621" s="9">
        <v>133</v>
      </c>
      <c r="BD621" s="9">
        <v>89.61</v>
      </c>
      <c r="BZ621">
        <v>0.56842105263157894</v>
      </c>
      <c r="CA621">
        <v>0.91724137931034477</v>
      </c>
      <c r="CB621">
        <v>0.56842105263157894</v>
      </c>
    </row>
    <row r="622" spans="52:80" x14ac:dyDescent="0.25">
      <c r="AZ622" s="9">
        <v>619</v>
      </c>
      <c r="BA622" s="9">
        <v>0.26135150744065966</v>
      </c>
      <c r="BB622" s="9">
        <v>0</v>
      </c>
      <c r="BC622" s="9">
        <v>133</v>
      </c>
      <c r="BD622" s="9">
        <v>89.754999999999995</v>
      </c>
      <c r="BZ622">
        <v>0.56959064327485376</v>
      </c>
      <c r="CA622">
        <v>0.91724137931034477</v>
      </c>
      <c r="CB622">
        <v>0.56959064327485376</v>
      </c>
    </row>
    <row r="623" spans="52:80" x14ac:dyDescent="0.25">
      <c r="AZ623" s="9">
        <v>620</v>
      </c>
      <c r="BA623" s="9">
        <v>0.26086849878321189</v>
      </c>
      <c r="BB623" s="9">
        <v>0</v>
      </c>
      <c r="BC623" s="9">
        <v>133</v>
      </c>
      <c r="BD623" s="9">
        <v>89.899999999999991</v>
      </c>
      <c r="BZ623">
        <v>0.57076023391812869</v>
      </c>
      <c r="CA623">
        <v>0.91724137931034477</v>
      </c>
      <c r="CB623">
        <v>0.57076023391812869</v>
      </c>
    </row>
    <row r="624" spans="52:80" x14ac:dyDescent="0.25">
      <c r="AZ624" s="9">
        <v>621</v>
      </c>
      <c r="BA624" s="9">
        <v>0.26056000467384133</v>
      </c>
      <c r="BB624" s="9">
        <v>0</v>
      </c>
      <c r="BC624" s="9">
        <v>133</v>
      </c>
      <c r="BD624" s="9">
        <v>90.044999999999987</v>
      </c>
      <c r="BZ624">
        <v>0.57192982456140351</v>
      </c>
      <c r="CA624">
        <v>0.91724137931034477</v>
      </c>
      <c r="CB624">
        <v>0.57192982456140351</v>
      </c>
    </row>
    <row r="625" spans="52:80" x14ac:dyDescent="0.25">
      <c r="AZ625" s="9">
        <v>622</v>
      </c>
      <c r="BA625" s="9">
        <v>0.26015059440777832</v>
      </c>
      <c r="BB625" s="9">
        <v>0</v>
      </c>
      <c r="BC625" s="9">
        <v>133</v>
      </c>
      <c r="BD625" s="9">
        <v>90.19</v>
      </c>
      <c r="BZ625">
        <v>0.57309941520467833</v>
      </c>
      <c r="CA625">
        <v>0.91724137931034477</v>
      </c>
      <c r="CB625">
        <v>0.57309941520467833</v>
      </c>
    </row>
    <row r="626" spans="52:80" x14ac:dyDescent="0.25">
      <c r="AZ626" s="9">
        <v>623</v>
      </c>
      <c r="BA626" s="9">
        <v>0.26003395593073769</v>
      </c>
      <c r="BB626" s="9">
        <v>0</v>
      </c>
      <c r="BC626" s="9">
        <v>133</v>
      </c>
      <c r="BD626" s="9">
        <v>90.334999999999994</v>
      </c>
      <c r="BZ626">
        <v>0.57426900584795326</v>
      </c>
      <c r="CA626">
        <v>0.91724137931034477</v>
      </c>
      <c r="CB626">
        <v>0.57426900584795326</v>
      </c>
    </row>
    <row r="627" spans="52:80" x14ac:dyDescent="0.25">
      <c r="AZ627" s="9">
        <v>624</v>
      </c>
      <c r="BA627" s="9">
        <v>0.25927736321421108</v>
      </c>
      <c r="BB627" s="9">
        <v>0</v>
      </c>
      <c r="BC627" s="9">
        <v>133</v>
      </c>
      <c r="BD627" s="9">
        <v>90.47999999999999</v>
      </c>
      <c r="BZ627">
        <v>0.57543859649122808</v>
      </c>
      <c r="CA627">
        <v>0.91724137931034477</v>
      </c>
      <c r="CB627">
        <v>0.57543859649122808</v>
      </c>
    </row>
    <row r="628" spans="52:80" x14ac:dyDescent="0.25">
      <c r="AZ628" s="9">
        <v>625</v>
      </c>
      <c r="BA628" s="9">
        <v>0.2574868567985385</v>
      </c>
      <c r="BB628" s="9">
        <v>0</v>
      </c>
      <c r="BC628" s="9">
        <v>133</v>
      </c>
      <c r="BD628" s="9">
        <v>90.625</v>
      </c>
      <c r="BZ628">
        <v>0.5766081871345029</v>
      </c>
      <c r="CA628">
        <v>0.91724137931034477</v>
      </c>
      <c r="CB628">
        <v>0.5766081871345029</v>
      </c>
    </row>
    <row r="629" spans="52:80" x14ac:dyDescent="0.25">
      <c r="AZ629" s="9">
        <v>626</v>
      </c>
      <c r="BA629" s="9">
        <v>0.2563316977033081</v>
      </c>
      <c r="BB629" s="9">
        <v>0</v>
      </c>
      <c r="BC629" s="9">
        <v>133</v>
      </c>
      <c r="BD629" s="9">
        <v>90.77</v>
      </c>
      <c r="BZ629">
        <v>0.5766081871345029</v>
      </c>
      <c r="CA629">
        <v>0.92413793103448272</v>
      </c>
      <c r="CB629">
        <v>0.5766081871345029</v>
      </c>
    </row>
    <row r="630" spans="52:80" x14ac:dyDescent="0.25">
      <c r="AZ630" s="9">
        <v>627</v>
      </c>
      <c r="BA630" s="9">
        <v>0.2556975387992082</v>
      </c>
      <c r="BB630" s="9">
        <v>1</v>
      </c>
      <c r="BC630" s="9">
        <v>134</v>
      </c>
      <c r="BD630" s="9">
        <v>90.914999999999992</v>
      </c>
      <c r="BZ630">
        <v>0.57777777777777772</v>
      </c>
      <c r="CA630">
        <v>0.92413793103448272</v>
      </c>
      <c r="CB630">
        <v>0.57777777777777772</v>
      </c>
    </row>
    <row r="631" spans="52:80" x14ac:dyDescent="0.25">
      <c r="AZ631" s="9">
        <v>628</v>
      </c>
      <c r="BA631" s="9">
        <v>0.25562602419896413</v>
      </c>
      <c r="BB631" s="9">
        <v>0</v>
      </c>
      <c r="BC631" s="9">
        <v>134</v>
      </c>
      <c r="BD631" s="9">
        <v>91.059999999999988</v>
      </c>
      <c r="BZ631">
        <v>0.57894736842105265</v>
      </c>
      <c r="CA631">
        <v>0.92413793103448272</v>
      </c>
      <c r="CB631">
        <v>0.57894736842105265</v>
      </c>
    </row>
    <row r="632" spans="52:80" x14ac:dyDescent="0.25">
      <c r="AZ632" s="9">
        <v>629</v>
      </c>
      <c r="BA632" s="9">
        <v>0.2549370008217452</v>
      </c>
      <c r="BB632" s="9">
        <v>0</v>
      </c>
      <c r="BC632" s="9">
        <v>134</v>
      </c>
      <c r="BD632" s="9">
        <v>91.204999999999998</v>
      </c>
      <c r="BZ632">
        <v>0.58011695906432748</v>
      </c>
      <c r="CA632">
        <v>0.92413793103448272</v>
      </c>
      <c r="CB632">
        <v>0.58011695906432748</v>
      </c>
    </row>
    <row r="633" spans="52:80" x14ac:dyDescent="0.25">
      <c r="AZ633" s="9">
        <v>630</v>
      </c>
      <c r="BA633" s="9">
        <v>0.25399010383608744</v>
      </c>
      <c r="BB633" s="9">
        <v>0</v>
      </c>
      <c r="BC633" s="9">
        <v>134</v>
      </c>
      <c r="BD633" s="9">
        <v>91.35</v>
      </c>
      <c r="BZ633">
        <v>0.5812865497076023</v>
      </c>
      <c r="CA633">
        <v>0.92413793103448272</v>
      </c>
      <c r="CB633">
        <v>0.5812865497076023</v>
      </c>
    </row>
    <row r="634" spans="52:80" x14ac:dyDescent="0.25">
      <c r="AZ634" s="9">
        <v>631</v>
      </c>
      <c r="BA634" s="9">
        <v>0.25390108040510589</v>
      </c>
      <c r="BB634" s="9">
        <v>0</v>
      </c>
      <c r="BC634" s="9">
        <v>134</v>
      </c>
      <c r="BD634" s="9">
        <v>91.49499999999999</v>
      </c>
      <c r="BZ634">
        <v>0.58245614035087723</v>
      </c>
      <c r="CA634">
        <v>0.92413793103448272</v>
      </c>
      <c r="CB634">
        <v>0.58245614035087723</v>
      </c>
    </row>
    <row r="635" spans="52:80" x14ac:dyDescent="0.25">
      <c r="AZ635" s="9">
        <v>632</v>
      </c>
      <c r="BA635" s="9">
        <v>0.25339488357896073</v>
      </c>
      <c r="BB635" s="9">
        <v>0</v>
      </c>
      <c r="BC635" s="9">
        <v>134</v>
      </c>
      <c r="BD635" s="9">
        <v>91.64</v>
      </c>
      <c r="BZ635">
        <v>0.58362573099415205</v>
      </c>
      <c r="CA635">
        <v>0.92413793103448272</v>
      </c>
      <c r="CB635">
        <v>0.58362573099415205</v>
      </c>
    </row>
    <row r="636" spans="52:80" x14ac:dyDescent="0.25">
      <c r="AZ636" s="9">
        <v>633</v>
      </c>
      <c r="BA636" s="9">
        <v>0.25277990492009711</v>
      </c>
      <c r="BB636" s="9">
        <v>0</v>
      </c>
      <c r="BC636" s="9">
        <v>134</v>
      </c>
      <c r="BD636" s="9">
        <v>91.784999999999997</v>
      </c>
      <c r="BZ636">
        <v>0.58479532163742687</v>
      </c>
      <c r="CA636">
        <v>0.92413793103448272</v>
      </c>
      <c r="CB636">
        <v>0.58479532163742687</v>
      </c>
    </row>
    <row r="637" spans="52:80" x14ac:dyDescent="0.25">
      <c r="AZ637" s="9">
        <v>634</v>
      </c>
      <c r="BA637" s="9">
        <v>0.25263328020892284</v>
      </c>
      <c r="BB637" s="9">
        <v>0</v>
      </c>
      <c r="BC637" s="9">
        <v>134</v>
      </c>
      <c r="BD637" s="9">
        <v>91.929999999999993</v>
      </c>
      <c r="BZ637">
        <v>0.5859649122807018</v>
      </c>
      <c r="CA637">
        <v>0.92413793103448272</v>
      </c>
      <c r="CB637">
        <v>0.5859649122807018</v>
      </c>
    </row>
    <row r="638" spans="52:80" x14ac:dyDescent="0.25">
      <c r="AZ638" s="9">
        <v>635</v>
      </c>
      <c r="BA638" s="9">
        <v>0.25251852262823204</v>
      </c>
      <c r="BB638" s="9">
        <v>0</v>
      </c>
      <c r="BC638" s="9">
        <v>134</v>
      </c>
      <c r="BD638" s="9">
        <v>92.074999999999989</v>
      </c>
      <c r="BZ638">
        <v>0.58713450292397662</v>
      </c>
      <c r="CA638">
        <v>0.92413793103448272</v>
      </c>
      <c r="CB638">
        <v>0.58713450292397662</v>
      </c>
    </row>
    <row r="639" spans="52:80" x14ac:dyDescent="0.25">
      <c r="AZ639" s="9">
        <v>636</v>
      </c>
      <c r="BA639" s="9">
        <v>0.25220242417244698</v>
      </c>
      <c r="BB639" s="9">
        <v>0</v>
      </c>
      <c r="BC639" s="9">
        <v>134</v>
      </c>
      <c r="BD639" s="9">
        <v>92.22</v>
      </c>
      <c r="BZ639">
        <v>0.58830409356725144</v>
      </c>
      <c r="CA639">
        <v>0.92413793103448272</v>
      </c>
      <c r="CB639">
        <v>0.58830409356725144</v>
      </c>
    </row>
    <row r="640" spans="52:80" x14ac:dyDescent="0.25">
      <c r="AZ640" s="9">
        <v>637</v>
      </c>
      <c r="BA640" s="9">
        <v>0.2512565765612424</v>
      </c>
      <c r="BB640" s="9">
        <v>0</v>
      </c>
      <c r="BC640" s="9">
        <v>134</v>
      </c>
      <c r="BD640" s="9">
        <v>92.364999999999995</v>
      </c>
      <c r="BZ640">
        <v>0.58947368421052626</v>
      </c>
      <c r="CA640">
        <v>0.92413793103448272</v>
      </c>
      <c r="CB640">
        <v>0.58947368421052626</v>
      </c>
    </row>
    <row r="641" spans="52:80" x14ac:dyDescent="0.25">
      <c r="AZ641" s="9">
        <v>638</v>
      </c>
      <c r="BA641" s="9">
        <v>0.2511495350461882</v>
      </c>
      <c r="BB641" s="9">
        <v>0</v>
      </c>
      <c r="BC641" s="9">
        <v>134</v>
      </c>
      <c r="BD641" s="9">
        <v>92.509999999999991</v>
      </c>
      <c r="BZ641">
        <v>0.59064327485380119</v>
      </c>
      <c r="CA641">
        <v>0.92413793103448272</v>
      </c>
      <c r="CB641">
        <v>0.59064327485380119</v>
      </c>
    </row>
    <row r="642" spans="52:80" x14ac:dyDescent="0.25">
      <c r="AZ642" s="9">
        <v>639</v>
      </c>
      <c r="BA642" s="9">
        <v>0.25100937202741697</v>
      </c>
      <c r="BB642" s="9">
        <v>0</v>
      </c>
      <c r="BC642" s="9">
        <v>134</v>
      </c>
      <c r="BD642" s="9">
        <v>92.654999999999987</v>
      </c>
      <c r="BZ642">
        <v>0.59181286549707601</v>
      </c>
      <c r="CA642">
        <v>0.92413793103448272</v>
      </c>
      <c r="CB642">
        <v>0.59181286549707601</v>
      </c>
    </row>
    <row r="643" spans="52:80" x14ac:dyDescent="0.25">
      <c r="AZ643" s="9">
        <v>640</v>
      </c>
      <c r="BA643" s="9">
        <v>0.25003124152590284</v>
      </c>
      <c r="BB643" s="9">
        <v>0</v>
      </c>
      <c r="BC643" s="9">
        <v>134</v>
      </c>
      <c r="BD643" s="9">
        <v>92.8</v>
      </c>
      <c r="BZ643">
        <v>0.59181286549707601</v>
      </c>
      <c r="CA643">
        <v>0.93103448275862066</v>
      </c>
      <c r="CB643">
        <v>0.59181286549707601</v>
      </c>
    </row>
    <row r="644" spans="52:80" x14ac:dyDescent="0.25">
      <c r="AZ644" s="9">
        <v>641</v>
      </c>
      <c r="BA644" s="9">
        <v>0.24993931237993205</v>
      </c>
      <c r="BB644" s="9">
        <v>1</v>
      </c>
      <c r="BC644" s="9">
        <v>135</v>
      </c>
      <c r="BD644" s="9">
        <v>92.944999999999993</v>
      </c>
      <c r="BZ644">
        <v>0.59298245614035083</v>
      </c>
      <c r="CA644">
        <v>0.93103448275862066</v>
      </c>
      <c r="CB644">
        <v>0.59298245614035083</v>
      </c>
    </row>
    <row r="645" spans="52:80" x14ac:dyDescent="0.25">
      <c r="AZ645" s="9">
        <v>642</v>
      </c>
      <c r="BA645" s="9">
        <v>0.24993045549782106</v>
      </c>
      <c r="BB645" s="9">
        <v>0</v>
      </c>
      <c r="BC645" s="9">
        <v>135</v>
      </c>
      <c r="BD645" s="9">
        <v>93.089999999999989</v>
      </c>
      <c r="BZ645">
        <v>0.59415204678362576</v>
      </c>
      <c r="CA645">
        <v>0.93103448275862066</v>
      </c>
      <c r="CB645">
        <v>0.59415204678362576</v>
      </c>
    </row>
    <row r="646" spans="52:80" x14ac:dyDescent="0.25">
      <c r="AZ646" s="9">
        <v>643</v>
      </c>
      <c r="BA646" s="9">
        <v>0.24931027359097954</v>
      </c>
      <c r="BB646" s="9">
        <v>0</v>
      </c>
      <c r="BC646" s="9">
        <v>135</v>
      </c>
      <c r="BD646" s="9">
        <v>93.234999999999999</v>
      </c>
      <c r="BZ646">
        <v>0.59532163742690059</v>
      </c>
      <c r="CA646">
        <v>0.93103448275862066</v>
      </c>
      <c r="CB646">
        <v>0.59532163742690059</v>
      </c>
    </row>
    <row r="647" spans="52:80" x14ac:dyDescent="0.25">
      <c r="AZ647" s="9">
        <v>644</v>
      </c>
      <c r="BA647" s="9">
        <v>0.24872477576303845</v>
      </c>
      <c r="BB647" s="9">
        <v>0</v>
      </c>
      <c r="BC647" s="9">
        <v>135</v>
      </c>
      <c r="BD647" s="9">
        <v>93.38</v>
      </c>
      <c r="BZ647">
        <v>0.59649122807017541</v>
      </c>
      <c r="CA647">
        <v>0.93103448275862066</v>
      </c>
      <c r="CB647">
        <v>0.59649122807017541</v>
      </c>
    </row>
    <row r="648" spans="52:80" x14ac:dyDescent="0.25">
      <c r="AZ648" s="9">
        <v>645</v>
      </c>
      <c r="BA648" s="9">
        <v>0.24814290199226985</v>
      </c>
      <c r="BB648" s="9">
        <v>0</v>
      </c>
      <c r="BC648" s="9">
        <v>135</v>
      </c>
      <c r="BD648" s="9">
        <v>93.524999999999991</v>
      </c>
      <c r="BZ648">
        <v>0.59766081871345034</v>
      </c>
      <c r="CA648">
        <v>0.93103448275862066</v>
      </c>
      <c r="CB648">
        <v>0.59766081871345034</v>
      </c>
    </row>
    <row r="649" spans="52:80" x14ac:dyDescent="0.25">
      <c r="AZ649" s="9">
        <v>646</v>
      </c>
      <c r="BA649" s="9">
        <v>0.24798893626908924</v>
      </c>
      <c r="BB649" s="9">
        <v>0</v>
      </c>
      <c r="BC649" s="9">
        <v>135</v>
      </c>
      <c r="BD649" s="9">
        <v>93.669999999999987</v>
      </c>
      <c r="BZ649">
        <v>0.59883040935672516</v>
      </c>
      <c r="CA649">
        <v>0.93103448275862066</v>
      </c>
      <c r="CB649">
        <v>0.59883040935672516</v>
      </c>
    </row>
    <row r="650" spans="52:80" x14ac:dyDescent="0.25">
      <c r="AZ650" s="9">
        <v>647</v>
      </c>
      <c r="BA650" s="9">
        <v>0.24740577474697395</v>
      </c>
      <c r="BB650" s="9">
        <v>0</v>
      </c>
      <c r="BC650" s="9">
        <v>135</v>
      </c>
      <c r="BD650" s="9">
        <v>93.814999999999998</v>
      </c>
      <c r="BZ650">
        <v>0.6</v>
      </c>
      <c r="CA650">
        <v>0.93103448275862066</v>
      </c>
      <c r="CB650">
        <v>0.6</v>
      </c>
    </row>
    <row r="651" spans="52:80" x14ac:dyDescent="0.25">
      <c r="AZ651" s="9">
        <v>648</v>
      </c>
      <c r="BA651" s="9">
        <v>0.24677227640849453</v>
      </c>
      <c r="BB651" s="9">
        <v>0</v>
      </c>
      <c r="BC651" s="9">
        <v>135</v>
      </c>
      <c r="BD651" s="9">
        <v>93.96</v>
      </c>
      <c r="BZ651">
        <v>0.60116959064327491</v>
      </c>
      <c r="CA651">
        <v>0.93103448275862066</v>
      </c>
      <c r="CB651">
        <v>0.60116959064327491</v>
      </c>
    </row>
    <row r="652" spans="52:80" x14ac:dyDescent="0.25">
      <c r="AZ652" s="9">
        <v>649</v>
      </c>
      <c r="BA652" s="9">
        <v>0.24657221220984468</v>
      </c>
      <c r="BB652" s="9">
        <v>0</v>
      </c>
      <c r="BC652" s="9">
        <v>135</v>
      </c>
      <c r="BD652" s="9">
        <v>94.10499999999999</v>
      </c>
      <c r="BZ652">
        <v>0.60233918128654973</v>
      </c>
      <c r="CA652">
        <v>0.93103448275862066</v>
      </c>
      <c r="CB652">
        <v>0.60233918128654973</v>
      </c>
    </row>
    <row r="653" spans="52:80" x14ac:dyDescent="0.25">
      <c r="AZ653" s="9">
        <v>650</v>
      </c>
      <c r="BA653" s="9">
        <v>0.24620881726324556</v>
      </c>
      <c r="BB653" s="9">
        <v>0</v>
      </c>
      <c r="BC653" s="9">
        <v>135</v>
      </c>
      <c r="BD653" s="9">
        <v>94.25</v>
      </c>
      <c r="BZ653">
        <v>0.60350877192982455</v>
      </c>
      <c r="CA653">
        <v>0.93103448275862066</v>
      </c>
      <c r="CB653">
        <v>0.60350877192982455</v>
      </c>
    </row>
    <row r="654" spans="52:80" x14ac:dyDescent="0.25">
      <c r="AZ654" s="9">
        <v>651</v>
      </c>
      <c r="BA654" s="9">
        <v>0.24579134516812479</v>
      </c>
      <c r="BB654" s="9">
        <v>0</v>
      </c>
      <c r="BC654" s="9">
        <v>135</v>
      </c>
      <c r="BD654" s="9">
        <v>94.394999999999996</v>
      </c>
      <c r="BZ654">
        <v>0.60467836257309937</v>
      </c>
      <c r="CA654">
        <v>0.93103448275862066</v>
      </c>
      <c r="CB654">
        <v>0.60467836257309937</v>
      </c>
    </row>
    <row r="655" spans="52:80" x14ac:dyDescent="0.25">
      <c r="AZ655" s="9">
        <v>652</v>
      </c>
      <c r="BA655" s="9">
        <v>0.24457575720360195</v>
      </c>
      <c r="BB655" s="9">
        <v>0</v>
      </c>
      <c r="BC655" s="9">
        <v>135</v>
      </c>
      <c r="BD655" s="9">
        <v>94.539999999999992</v>
      </c>
      <c r="BZ655">
        <v>0.6058479532163743</v>
      </c>
      <c r="CA655">
        <v>0.93103448275862066</v>
      </c>
      <c r="CB655">
        <v>0.6058479532163743</v>
      </c>
    </row>
    <row r="656" spans="52:80" x14ac:dyDescent="0.25">
      <c r="AZ656" s="9">
        <v>653</v>
      </c>
      <c r="BA656" s="9">
        <v>0.24363263437095631</v>
      </c>
      <c r="BB656" s="9">
        <v>0</v>
      </c>
      <c r="BC656" s="9">
        <v>135</v>
      </c>
      <c r="BD656" s="9">
        <v>94.684999999999988</v>
      </c>
      <c r="BZ656">
        <v>0.60701754385964912</v>
      </c>
      <c r="CA656">
        <v>0.93103448275862066</v>
      </c>
      <c r="CB656">
        <v>0.60701754385964912</v>
      </c>
    </row>
    <row r="657" spans="52:80" x14ac:dyDescent="0.25">
      <c r="AZ657" s="9">
        <v>654</v>
      </c>
      <c r="BA657" s="9">
        <v>0.24273940918427153</v>
      </c>
      <c r="BB657" s="9">
        <v>0</v>
      </c>
      <c r="BC657" s="9">
        <v>135</v>
      </c>
      <c r="BD657" s="9">
        <v>94.83</v>
      </c>
      <c r="BZ657">
        <v>0.60818713450292394</v>
      </c>
      <c r="CA657">
        <v>0.93103448275862066</v>
      </c>
      <c r="CB657">
        <v>0.60818713450292394</v>
      </c>
    </row>
    <row r="658" spans="52:80" x14ac:dyDescent="0.25">
      <c r="AZ658" s="9">
        <v>655</v>
      </c>
      <c r="BA658" s="9">
        <v>0.24187098734791704</v>
      </c>
      <c r="BB658" s="9">
        <v>0</v>
      </c>
      <c r="BC658" s="9">
        <v>135</v>
      </c>
      <c r="BD658" s="9">
        <v>94.974999999999994</v>
      </c>
      <c r="BZ658">
        <v>0.60935672514619887</v>
      </c>
      <c r="CA658">
        <v>0.93103448275862066</v>
      </c>
      <c r="CB658">
        <v>0.60935672514619887</v>
      </c>
    </row>
    <row r="659" spans="52:80" x14ac:dyDescent="0.25">
      <c r="AZ659" s="9">
        <v>656</v>
      </c>
      <c r="BA659" s="9">
        <v>0.24131874231986822</v>
      </c>
      <c r="BB659" s="9">
        <v>0</v>
      </c>
      <c r="BC659" s="9">
        <v>135</v>
      </c>
      <c r="BD659" s="9">
        <v>95.11999999999999</v>
      </c>
      <c r="BZ659">
        <v>0.61052631578947369</v>
      </c>
      <c r="CA659">
        <v>0.93103448275862066</v>
      </c>
      <c r="CB659">
        <v>0.61052631578947369</v>
      </c>
    </row>
    <row r="660" spans="52:80" x14ac:dyDescent="0.25">
      <c r="AZ660" s="9">
        <v>657</v>
      </c>
      <c r="BA660" s="9">
        <v>0.24089096574772656</v>
      </c>
      <c r="BB660" s="9">
        <v>0</v>
      </c>
      <c r="BC660" s="9">
        <v>135</v>
      </c>
      <c r="BD660" s="9">
        <v>95.264999999999986</v>
      </c>
      <c r="BZ660">
        <v>0.61169590643274852</v>
      </c>
      <c r="CA660">
        <v>0.93103448275862066</v>
      </c>
      <c r="CB660">
        <v>0.61169590643274852</v>
      </c>
    </row>
    <row r="661" spans="52:80" x14ac:dyDescent="0.25">
      <c r="AZ661" s="9">
        <v>658</v>
      </c>
      <c r="BA661" s="9">
        <v>0.24070882577750707</v>
      </c>
      <c r="BB661" s="9">
        <v>0</v>
      </c>
      <c r="BC661" s="9">
        <v>135</v>
      </c>
      <c r="BD661" s="9">
        <v>95.41</v>
      </c>
      <c r="BZ661">
        <v>0.61169590643274852</v>
      </c>
      <c r="CA661">
        <v>0.93793103448275861</v>
      </c>
      <c r="CB661">
        <v>0.61169590643274852</v>
      </c>
    </row>
    <row r="662" spans="52:80" x14ac:dyDescent="0.25">
      <c r="AZ662" s="9">
        <v>659</v>
      </c>
      <c r="BA662" s="9">
        <v>0.24060216461715728</v>
      </c>
      <c r="BB662" s="9">
        <v>1</v>
      </c>
      <c r="BC662" s="9">
        <v>136</v>
      </c>
      <c r="BD662" s="9">
        <v>95.554999999999993</v>
      </c>
      <c r="BZ662">
        <v>0.61286549707602345</v>
      </c>
      <c r="CA662">
        <v>0.93793103448275861</v>
      </c>
      <c r="CB662">
        <v>0.61286549707602345</v>
      </c>
    </row>
    <row r="663" spans="52:80" x14ac:dyDescent="0.25">
      <c r="AZ663" s="9">
        <v>660</v>
      </c>
      <c r="BA663" s="9">
        <v>0.2400012408170632</v>
      </c>
      <c r="BB663" s="9">
        <v>0</v>
      </c>
      <c r="BC663" s="9">
        <v>136</v>
      </c>
      <c r="BD663" s="9">
        <v>95.699999999999989</v>
      </c>
      <c r="BZ663">
        <v>0.61403508771929827</v>
      </c>
      <c r="CA663">
        <v>0.93793103448275861</v>
      </c>
      <c r="CB663">
        <v>0.61403508771929827</v>
      </c>
    </row>
    <row r="664" spans="52:80" x14ac:dyDescent="0.25">
      <c r="AZ664" s="9">
        <v>661</v>
      </c>
      <c r="BA664" s="9">
        <v>0.23931023760234921</v>
      </c>
      <c r="BB664" s="9">
        <v>0</v>
      </c>
      <c r="BC664" s="9">
        <v>136</v>
      </c>
      <c r="BD664" s="9">
        <v>95.844999999999999</v>
      </c>
      <c r="BZ664">
        <v>0.61520467836257309</v>
      </c>
      <c r="CA664">
        <v>0.93793103448275861</v>
      </c>
      <c r="CB664">
        <v>0.61520467836257309</v>
      </c>
    </row>
    <row r="665" spans="52:80" x14ac:dyDescent="0.25">
      <c r="AZ665" s="9">
        <v>662</v>
      </c>
      <c r="BA665" s="9">
        <v>0.23899944867116713</v>
      </c>
      <c r="BB665" s="9">
        <v>0</v>
      </c>
      <c r="BC665" s="9">
        <v>136</v>
      </c>
      <c r="BD665" s="9">
        <v>95.99</v>
      </c>
      <c r="BZ665">
        <v>0.61637426900584791</v>
      </c>
      <c r="CA665">
        <v>0.93793103448275861</v>
      </c>
      <c r="CB665">
        <v>0.61637426900584791</v>
      </c>
    </row>
    <row r="666" spans="52:80" x14ac:dyDescent="0.25">
      <c r="AZ666" s="9">
        <v>663</v>
      </c>
      <c r="BA666" s="9">
        <v>0.23764380748220376</v>
      </c>
      <c r="BB666" s="9">
        <v>0</v>
      </c>
      <c r="BC666" s="9">
        <v>136</v>
      </c>
      <c r="BD666" s="9">
        <v>96.134999999999991</v>
      </c>
      <c r="BZ666">
        <v>0.61754385964912284</v>
      </c>
      <c r="CA666">
        <v>0.93793103448275861</v>
      </c>
      <c r="CB666">
        <v>0.61754385964912284</v>
      </c>
    </row>
    <row r="667" spans="52:80" x14ac:dyDescent="0.25">
      <c r="AZ667" s="9">
        <v>664</v>
      </c>
      <c r="BA667" s="9">
        <v>0.23712044091307713</v>
      </c>
      <c r="BB667" s="9">
        <v>0</v>
      </c>
      <c r="BC667" s="9">
        <v>136</v>
      </c>
      <c r="BD667" s="9">
        <v>96.279999999999987</v>
      </c>
      <c r="BZ667">
        <v>0.61871345029239766</v>
      </c>
      <c r="CA667">
        <v>0.93793103448275861</v>
      </c>
      <c r="CB667">
        <v>0.61871345029239766</v>
      </c>
    </row>
    <row r="668" spans="52:80" x14ac:dyDescent="0.25">
      <c r="AZ668" s="9">
        <v>665</v>
      </c>
      <c r="BA668" s="9">
        <v>0.23699201043522874</v>
      </c>
      <c r="BB668" s="9">
        <v>0</v>
      </c>
      <c r="BC668" s="9">
        <v>136</v>
      </c>
      <c r="BD668" s="9">
        <v>96.424999999999997</v>
      </c>
      <c r="BZ668">
        <v>0.61988304093567248</v>
      </c>
      <c r="CA668">
        <v>0.93793103448275861</v>
      </c>
      <c r="CB668">
        <v>0.61988304093567248</v>
      </c>
    </row>
    <row r="669" spans="52:80" x14ac:dyDescent="0.25">
      <c r="AZ669" s="9">
        <v>666</v>
      </c>
      <c r="BA669" s="9">
        <v>0.23568274536139988</v>
      </c>
      <c r="BB669" s="9">
        <v>0</v>
      </c>
      <c r="BC669" s="9">
        <v>136</v>
      </c>
      <c r="BD669" s="9">
        <v>96.57</v>
      </c>
      <c r="BZ669">
        <v>0.62105263157894741</v>
      </c>
      <c r="CA669">
        <v>0.93793103448275861</v>
      </c>
      <c r="CB669">
        <v>0.62105263157894741</v>
      </c>
    </row>
    <row r="670" spans="52:80" x14ac:dyDescent="0.25">
      <c r="AZ670" s="9">
        <v>667</v>
      </c>
      <c r="BA670" s="9">
        <v>0.23444509829520829</v>
      </c>
      <c r="BB670" s="9">
        <v>0</v>
      </c>
      <c r="BC670" s="9">
        <v>136</v>
      </c>
      <c r="BD670" s="9">
        <v>96.714999999999989</v>
      </c>
      <c r="BZ670">
        <v>0.62222222222222223</v>
      </c>
      <c r="CA670">
        <v>0.93793103448275861</v>
      </c>
      <c r="CB670">
        <v>0.62222222222222223</v>
      </c>
    </row>
    <row r="671" spans="52:80" x14ac:dyDescent="0.25">
      <c r="AZ671" s="9">
        <v>668</v>
      </c>
      <c r="BA671" s="9">
        <v>0.2343615915595457</v>
      </c>
      <c r="BB671" s="9">
        <v>0</v>
      </c>
      <c r="BC671" s="9">
        <v>136</v>
      </c>
      <c r="BD671" s="9">
        <v>96.86</v>
      </c>
      <c r="BZ671">
        <v>0.62339181286549705</v>
      </c>
      <c r="CA671">
        <v>0.93793103448275861</v>
      </c>
      <c r="CB671">
        <v>0.62339181286549705</v>
      </c>
    </row>
    <row r="672" spans="52:80" x14ac:dyDescent="0.25">
      <c r="AZ672" s="9">
        <v>669</v>
      </c>
      <c r="BA672" s="9">
        <v>0.23389762431199299</v>
      </c>
      <c r="BB672" s="9">
        <v>0</v>
      </c>
      <c r="BC672" s="9">
        <v>136</v>
      </c>
      <c r="BD672" s="9">
        <v>97.004999999999995</v>
      </c>
      <c r="BZ672">
        <v>0.62456140350877198</v>
      </c>
      <c r="CA672">
        <v>0.93793103448275861</v>
      </c>
      <c r="CB672">
        <v>0.62456140350877198</v>
      </c>
    </row>
    <row r="673" spans="52:80" x14ac:dyDescent="0.25">
      <c r="AZ673" s="9">
        <v>670</v>
      </c>
      <c r="BA673" s="9">
        <v>0.2334578891402237</v>
      </c>
      <c r="BB673" s="9">
        <v>0</v>
      </c>
      <c r="BC673" s="9">
        <v>136</v>
      </c>
      <c r="BD673" s="9">
        <v>97.149999999999991</v>
      </c>
      <c r="BZ673">
        <v>0.6257309941520468</v>
      </c>
      <c r="CA673">
        <v>0.93793103448275861</v>
      </c>
      <c r="CB673">
        <v>0.6257309941520468</v>
      </c>
    </row>
    <row r="674" spans="52:80" x14ac:dyDescent="0.25">
      <c r="AZ674" s="9">
        <v>671</v>
      </c>
      <c r="BA674" s="9">
        <v>0.23024941973754137</v>
      </c>
      <c r="BB674" s="9">
        <v>0</v>
      </c>
      <c r="BC674" s="9">
        <v>136</v>
      </c>
      <c r="BD674" s="9">
        <v>97.294999999999987</v>
      </c>
      <c r="BZ674">
        <v>0.6257309941520468</v>
      </c>
      <c r="CA674">
        <v>0.94482758620689655</v>
      </c>
      <c r="CB674">
        <v>0.6257309941520468</v>
      </c>
    </row>
    <row r="675" spans="52:80" x14ac:dyDescent="0.25">
      <c r="AZ675" s="9">
        <v>672</v>
      </c>
      <c r="BA675" s="9">
        <v>0.2290925108110568</v>
      </c>
      <c r="BB675" s="9">
        <v>1</v>
      </c>
      <c r="BC675" s="9">
        <v>137</v>
      </c>
      <c r="BD675" s="9">
        <v>97.44</v>
      </c>
      <c r="BZ675">
        <v>0.62690058479532162</v>
      </c>
      <c r="CA675">
        <v>0.94482758620689655</v>
      </c>
      <c r="CB675">
        <v>0.62690058479532162</v>
      </c>
    </row>
    <row r="676" spans="52:80" x14ac:dyDescent="0.25">
      <c r="AZ676" s="9">
        <v>673</v>
      </c>
      <c r="BA676" s="9">
        <v>0.2289288069328034</v>
      </c>
      <c r="BB676" s="9">
        <v>0</v>
      </c>
      <c r="BC676" s="9">
        <v>137</v>
      </c>
      <c r="BD676" s="9">
        <v>97.584999999999994</v>
      </c>
      <c r="BZ676">
        <v>0.62807017543859645</v>
      </c>
      <c r="CA676">
        <v>0.94482758620689655</v>
      </c>
      <c r="CB676">
        <v>0.62807017543859645</v>
      </c>
    </row>
    <row r="677" spans="52:80" x14ac:dyDescent="0.25">
      <c r="AZ677" s="9">
        <v>674</v>
      </c>
      <c r="BA677" s="9">
        <v>0.22879194012954474</v>
      </c>
      <c r="BB677" s="9">
        <v>0</v>
      </c>
      <c r="BC677" s="9">
        <v>137</v>
      </c>
      <c r="BD677" s="9">
        <v>97.72999999999999</v>
      </c>
      <c r="BZ677">
        <v>0.62923976608187138</v>
      </c>
      <c r="CA677">
        <v>0.94482758620689655</v>
      </c>
      <c r="CB677">
        <v>0.62923976608187138</v>
      </c>
    </row>
    <row r="678" spans="52:80" x14ac:dyDescent="0.25">
      <c r="AZ678" s="9">
        <v>675</v>
      </c>
      <c r="BA678" s="9">
        <v>0.2280664767466089</v>
      </c>
      <c r="BB678" s="9">
        <v>0</v>
      </c>
      <c r="BC678" s="9">
        <v>137</v>
      </c>
      <c r="BD678" s="9">
        <v>97.875</v>
      </c>
      <c r="BZ678">
        <v>0.6304093567251462</v>
      </c>
      <c r="CA678">
        <v>0.94482758620689655</v>
      </c>
      <c r="CB678">
        <v>0.6304093567251462</v>
      </c>
    </row>
    <row r="679" spans="52:80" x14ac:dyDescent="0.25">
      <c r="AZ679" s="9">
        <v>676</v>
      </c>
      <c r="BA679" s="9">
        <v>0.22801296201632898</v>
      </c>
      <c r="BB679" s="9">
        <v>0</v>
      </c>
      <c r="BC679" s="9">
        <v>137</v>
      </c>
      <c r="BD679" s="9">
        <v>98.02</v>
      </c>
      <c r="BZ679">
        <v>0.63157894736842102</v>
      </c>
      <c r="CA679">
        <v>0.94482758620689655</v>
      </c>
      <c r="CB679">
        <v>0.63157894736842102</v>
      </c>
    </row>
    <row r="680" spans="52:80" x14ac:dyDescent="0.25">
      <c r="AZ680" s="9">
        <v>677</v>
      </c>
      <c r="BA680" s="9">
        <v>0.22667589347362255</v>
      </c>
      <c r="BB680" s="9">
        <v>0</v>
      </c>
      <c r="BC680" s="9">
        <v>137</v>
      </c>
      <c r="BD680" s="9">
        <v>98.164999999999992</v>
      </c>
      <c r="BZ680">
        <v>0.63274853801169595</v>
      </c>
      <c r="CA680">
        <v>0.94482758620689655</v>
      </c>
      <c r="CB680">
        <v>0.63274853801169595</v>
      </c>
    </row>
    <row r="681" spans="52:80" x14ac:dyDescent="0.25">
      <c r="AZ681" s="9">
        <v>678</v>
      </c>
      <c r="BA681" s="9">
        <v>0.22622269364189132</v>
      </c>
      <c r="BB681" s="9">
        <v>0</v>
      </c>
      <c r="BC681" s="9">
        <v>137</v>
      </c>
      <c r="BD681" s="9">
        <v>98.309999999999988</v>
      </c>
      <c r="BZ681">
        <v>0.63391812865497077</v>
      </c>
      <c r="CA681">
        <v>0.94482758620689655</v>
      </c>
      <c r="CB681">
        <v>0.63391812865497077</v>
      </c>
    </row>
    <row r="682" spans="52:80" x14ac:dyDescent="0.25">
      <c r="AZ682" s="9">
        <v>679</v>
      </c>
      <c r="BA682" s="9">
        <v>0.22503059629499872</v>
      </c>
      <c r="BB682" s="9">
        <v>0</v>
      </c>
      <c r="BC682" s="9">
        <v>137</v>
      </c>
      <c r="BD682" s="9">
        <v>98.454999999999998</v>
      </c>
      <c r="BZ682">
        <v>0.63508771929824559</v>
      </c>
      <c r="CA682">
        <v>0.94482758620689655</v>
      </c>
      <c r="CB682">
        <v>0.63508771929824559</v>
      </c>
    </row>
    <row r="683" spans="52:80" x14ac:dyDescent="0.25">
      <c r="AZ683" s="9">
        <v>680</v>
      </c>
      <c r="BA683" s="9">
        <v>0.22450021181667448</v>
      </c>
      <c r="BB683" s="9">
        <v>0</v>
      </c>
      <c r="BC683" s="9">
        <v>137</v>
      </c>
      <c r="BD683" s="9">
        <v>98.6</v>
      </c>
      <c r="BZ683">
        <v>0.63625730994152052</v>
      </c>
      <c r="CA683">
        <v>0.94482758620689655</v>
      </c>
      <c r="CB683">
        <v>0.63625730994152052</v>
      </c>
    </row>
    <row r="684" spans="52:80" x14ac:dyDescent="0.25">
      <c r="AZ684" s="9">
        <v>681</v>
      </c>
      <c r="BA684" s="9">
        <v>0.22410243314839373</v>
      </c>
      <c r="BB684" s="9">
        <v>0</v>
      </c>
      <c r="BC684" s="9">
        <v>137</v>
      </c>
      <c r="BD684" s="9">
        <v>98.74499999999999</v>
      </c>
      <c r="BZ684">
        <v>0.63742690058479534</v>
      </c>
      <c r="CA684">
        <v>0.94482758620689655</v>
      </c>
      <c r="CB684">
        <v>0.63742690058479534</v>
      </c>
    </row>
    <row r="685" spans="52:80" x14ac:dyDescent="0.25">
      <c r="AZ685" s="9">
        <v>682</v>
      </c>
      <c r="BA685" s="9">
        <v>0.22321372844127921</v>
      </c>
      <c r="BB685" s="9">
        <v>0</v>
      </c>
      <c r="BC685" s="9">
        <v>137</v>
      </c>
      <c r="BD685" s="9">
        <v>98.889999999999986</v>
      </c>
      <c r="BZ685">
        <v>0.63859649122807016</v>
      </c>
      <c r="CA685">
        <v>0.94482758620689655</v>
      </c>
      <c r="CB685">
        <v>0.63859649122807016</v>
      </c>
    </row>
    <row r="686" spans="52:80" x14ac:dyDescent="0.25">
      <c r="AZ686" s="9">
        <v>683</v>
      </c>
      <c r="BA686" s="9">
        <v>0.22240425396252544</v>
      </c>
      <c r="BB686" s="9">
        <v>0</v>
      </c>
      <c r="BC686" s="9">
        <v>137</v>
      </c>
      <c r="BD686" s="9">
        <v>99.034999999999997</v>
      </c>
      <c r="BZ686">
        <v>0.63976608187134498</v>
      </c>
      <c r="CA686">
        <v>0.94482758620689655</v>
      </c>
      <c r="CB686">
        <v>0.63976608187134498</v>
      </c>
    </row>
    <row r="687" spans="52:80" x14ac:dyDescent="0.25">
      <c r="AZ687" s="9">
        <v>684</v>
      </c>
      <c r="BA687" s="9">
        <v>0.22219857177153732</v>
      </c>
      <c r="BB687" s="9">
        <v>0</v>
      </c>
      <c r="BC687" s="9">
        <v>137</v>
      </c>
      <c r="BD687" s="9">
        <v>99.179999999999993</v>
      </c>
      <c r="BZ687">
        <v>0.64093567251461991</v>
      </c>
      <c r="CA687">
        <v>0.94482758620689655</v>
      </c>
      <c r="CB687">
        <v>0.64093567251461991</v>
      </c>
    </row>
    <row r="688" spans="52:80" x14ac:dyDescent="0.25">
      <c r="AZ688" s="9">
        <v>685</v>
      </c>
      <c r="BA688" s="9">
        <v>0.22217084256871822</v>
      </c>
      <c r="BB688" s="9">
        <v>0</v>
      </c>
      <c r="BC688" s="9">
        <v>137</v>
      </c>
      <c r="BD688" s="9">
        <v>99.324999999999989</v>
      </c>
      <c r="BZ688">
        <v>0.64210526315789473</v>
      </c>
      <c r="CA688">
        <v>0.94482758620689655</v>
      </c>
      <c r="CB688">
        <v>0.64210526315789473</v>
      </c>
    </row>
    <row r="689" spans="52:80" x14ac:dyDescent="0.25">
      <c r="AZ689" s="9">
        <v>686</v>
      </c>
      <c r="BA689" s="9">
        <v>0.22150763889908395</v>
      </c>
      <c r="BB689" s="9">
        <v>0</v>
      </c>
      <c r="BC689" s="9">
        <v>137</v>
      </c>
      <c r="BD689" s="9">
        <v>99.47</v>
      </c>
      <c r="BZ689">
        <v>0.64327485380116955</v>
      </c>
      <c r="CA689">
        <v>0.94482758620689655</v>
      </c>
      <c r="CB689">
        <v>0.64327485380116955</v>
      </c>
    </row>
    <row r="690" spans="52:80" x14ac:dyDescent="0.25">
      <c r="AZ690" s="9">
        <v>687</v>
      </c>
      <c r="BA690" s="9">
        <v>0.22125899681108285</v>
      </c>
      <c r="BB690" s="9">
        <v>0</v>
      </c>
      <c r="BC690" s="9">
        <v>137</v>
      </c>
      <c r="BD690" s="9">
        <v>99.614999999999995</v>
      </c>
      <c r="BZ690">
        <v>0.64444444444444449</v>
      </c>
      <c r="CA690">
        <v>0.94482758620689655</v>
      </c>
      <c r="CB690">
        <v>0.64444444444444449</v>
      </c>
    </row>
    <row r="691" spans="52:80" x14ac:dyDescent="0.25">
      <c r="AZ691" s="9">
        <v>688</v>
      </c>
      <c r="BA691" s="9">
        <v>0.22083572596152731</v>
      </c>
      <c r="BB691" s="9">
        <v>0</v>
      </c>
      <c r="BC691" s="9">
        <v>137</v>
      </c>
      <c r="BD691" s="9">
        <v>99.759999999999991</v>
      </c>
      <c r="BZ691">
        <v>0.64561403508771931</v>
      </c>
      <c r="CA691">
        <v>0.94482758620689655</v>
      </c>
      <c r="CB691">
        <v>0.64561403508771931</v>
      </c>
    </row>
    <row r="692" spans="52:80" x14ac:dyDescent="0.25">
      <c r="AZ692" s="9">
        <v>689</v>
      </c>
      <c r="BA692" s="9">
        <v>0.21995372827520709</v>
      </c>
      <c r="BB692" s="9">
        <v>0</v>
      </c>
      <c r="BC692" s="9">
        <v>137</v>
      </c>
      <c r="BD692" s="9">
        <v>99.904999999999987</v>
      </c>
      <c r="BZ692">
        <v>0.64678362573099413</v>
      </c>
      <c r="CA692">
        <v>0.94482758620689655</v>
      </c>
      <c r="CB692">
        <v>0.64678362573099413</v>
      </c>
    </row>
    <row r="693" spans="52:80" x14ac:dyDescent="0.25">
      <c r="AZ693" s="9">
        <v>690</v>
      </c>
      <c r="BA693" s="9">
        <v>0.2190151307244308</v>
      </c>
      <c r="BB693" s="9">
        <v>0</v>
      </c>
      <c r="BC693" s="9">
        <v>137</v>
      </c>
      <c r="BD693" s="9">
        <v>100.05</v>
      </c>
      <c r="BZ693">
        <v>0.64795321637426906</v>
      </c>
      <c r="CA693">
        <v>0.94482758620689655</v>
      </c>
      <c r="CB693">
        <v>0.64795321637426906</v>
      </c>
    </row>
    <row r="694" spans="52:80" x14ac:dyDescent="0.25">
      <c r="AZ694" s="9">
        <v>691</v>
      </c>
      <c r="BA694" s="9">
        <v>0.21841821059332342</v>
      </c>
      <c r="BB694" s="9">
        <v>0</v>
      </c>
      <c r="BC694" s="9">
        <v>137</v>
      </c>
      <c r="BD694" s="9">
        <v>100.19499999999999</v>
      </c>
      <c r="BZ694">
        <v>0.64912280701754388</v>
      </c>
      <c r="CA694">
        <v>0.94482758620689655</v>
      </c>
      <c r="CB694">
        <v>0.64912280701754388</v>
      </c>
    </row>
    <row r="695" spans="52:80" x14ac:dyDescent="0.25">
      <c r="AZ695" s="9">
        <v>692</v>
      </c>
      <c r="BA695" s="9">
        <v>0.21827264550073563</v>
      </c>
      <c r="BB695" s="9">
        <v>0</v>
      </c>
      <c r="BC695" s="9">
        <v>137</v>
      </c>
      <c r="BD695" s="9">
        <v>100.33999999999999</v>
      </c>
      <c r="BZ695">
        <v>0.6502923976608187</v>
      </c>
      <c r="CA695">
        <v>0.94482758620689655</v>
      </c>
      <c r="CB695">
        <v>0.6502923976608187</v>
      </c>
    </row>
    <row r="696" spans="52:80" x14ac:dyDescent="0.25">
      <c r="AZ696" s="9">
        <v>693</v>
      </c>
      <c r="BA696" s="9">
        <v>0.2179481006904565</v>
      </c>
      <c r="BB696" s="9">
        <v>0</v>
      </c>
      <c r="BC696" s="9">
        <v>137</v>
      </c>
      <c r="BD696" s="9">
        <v>100.485</v>
      </c>
      <c r="BZ696">
        <v>0.65146198830409352</v>
      </c>
      <c r="CA696">
        <v>0.94482758620689655</v>
      </c>
      <c r="CB696">
        <v>0.65146198830409352</v>
      </c>
    </row>
    <row r="697" spans="52:80" x14ac:dyDescent="0.25">
      <c r="AZ697" s="9">
        <v>694</v>
      </c>
      <c r="BA697" s="9">
        <v>0.21738707568516699</v>
      </c>
      <c r="BB697" s="9">
        <v>0</v>
      </c>
      <c r="BC697" s="9">
        <v>137</v>
      </c>
      <c r="BD697" s="9">
        <v>100.63</v>
      </c>
      <c r="BZ697">
        <v>0.65263157894736845</v>
      </c>
      <c r="CA697">
        <v>0.94482758620689655</v>
      </c>
      <c r="CB697">
        <v>0.65263157894736845</v>
      </c>
    </row>
    <row r="698" spans="52:80" x14ac:dyDescent="0.25">
      <c r="AZ698" s="9">
        <v>695</v>
      </c>
      <c r="BA698" s="9">
        <v>0.2170713520292995</v>
      </c>
      <c r="BB698" s="9">
        <v>0</v>
      </c>
      <c r="BC698" s="9">
        <v>137</v>
      </c>
      <c r="BD698" s="9">
        <v>100.77499999999999</v>
      </c>
      <c r="BZ698">
        <v>0.65380116959064327</v>
      </c>
      <c r="CA698">
        <v>0.94482758620689655</v>
      </c>
      <c r="CB698">
        <v>0.65380116959064327</v>
      </c>
    </row>
    <row r="699" spans="52:80" x14ac:dyDescent="0.25">
      <c r="AZ699" s="9">
        <v>696</v>
      </c>
      <c r="BA699" s="9">
        <v>0.21687383328534937</v>
      </c>
      <c r="BB699" s="9">
        <v>0</v>
      </c>
      <c r="BC699" s="9">
        <v>137</v>
      </c>
      <c r="BD699" s="9">
        <v>100.91999999999999</v>
      </c>
      <c r="BZ699">
        <v>0.65497076023391809</v>
      </c>
      <c r="CA699">
        <v>0.94482758620689655</v>
      </c>
      <c r="CB699">
        <v>0.65497076023391809</v>
      </c>
    </row>
    <row r="700" spans="52:80" x14ac:dyDescent="0.25">
      <c r="AZ700" s="9">
        <v>697</v>
      </c>
      <c r="BA700" s="9">
        <v>0.2161650974164635</v>
      </c>
      <c r="BB700" s="9">
        <v>0</v>
      </c>
      <c r="BC700" s="9">
        <v>137</v>
      </c>
      <c r="BD700" s="9">
        <v>101.065</v>
      </c>
      <c r="BZ700">
        <v>0.65614035087719302</v>
      </c>
      <c r="CA700">
        <v>0.94482758620689655</v>
      </c>
      <c r="CB700">
        <v>0.65614035087719302</v>
      </c>
    </row>
    <row r="701" spans="52:80" x14ac:dyDescent="0.25">
      <c r="AZ701" s="9">
        <v>698</v>
      </c>
      <c r="BA701" s="9">
        <v>0.21560287836902381</v>
      </c>
      <c r="BB701" s="9">
        <v>0</v>
      </c>
      <c r="BC701" s="9">
        <v>137</v>
      </c>
      <c r="BD701" s="9">
        <v>101.21</v>
      </c>
      <c r="BZ701">
        <v>0.65730994152046784</v>
      </c>
      <c r="CA701">
        <v>0.94482758620689655</v>
      </c>
      <c r="CB701">
        <v>0.65730994152046784</v>
      </c>
    </row>
    <row r="702" spans="52:80" x14ac:dyDescent="0.25">
      <c r="AZ702" s="9">
        <v>699</v>
      </c>
      <c r="BA702" s="9">
        <v>0.21505506989189821</v>
      </c>
      <c r="BB702" s="9">
        <v>0</v>
      </c>
      <c r="BC702" s="9">
        <v>137</v>
      </c>
      <c r="BD702" s="9">
        <v>101.35499999999999</v>
      </c>
      <c r="BZ702">
        <v>0.65847953216374266</v>
      </c>
      <c r="CA702">
        <v>0.94482758620689655</v>
      </c>
      <c r="CB702">
        <v>0.65847953216374266</v>
      </c>
    </row>
    <row r="703" spans="52:80" x14ac:dyDescent="0.25">
      <c r="AZ703" s="9">
        <v>700</v>
      </c>
      <c r="BA703" s="9">
        <v>0.21431575399008446</v>
      </c>
      <c r="BB703" s="9">
        <v>0</v>
      </c>
      <c r="BC703" s="9">
        <v>137</v>
      </c>
      <c r="BD703" s="9">
        <v>101.5</v>
      </c>
      <c r="BZ703">
        <v>0.6596491228070176</v>
      </c>
      <c r="CA703">
        <v>0.94482758620689655</v>
      </c>
      <c r="CB703">
        <v>0.6596491228070176</v>
      </c>
    </row>
    <row r="704" spans="52:80" x14ac:dyDescent="0.25">
      <c r="AZ704" s="10">
        <v>701</v>
      </c>
      <c r="BA704" s="10">
        <v>0.21418059052926675</v>
      </c>
      <c r="BB704" s="10">
        <v>0</v>
      </c>
      <c r="BC704" s="10">
        <v>137</v>
      </c>
      <c r="BD704" s="10">
        <v>101.645</v>
      </c>
      <c r="BZ704">
        <v>0.66081871345029242</v>
      </c>
      <c r="CA704">
        <v>0.94482758620689655</v>
      </c>
      <c r="CB704">
        <v>0.66081871345029242</v>
      </c>
    </row>
    <row r="705" spans="52:80" x14ac:dyDescent="0.25">
      <c r="AZ705" s="10">
        <v>702</v>
      </c>
      <c r="BA705" s="10">
        <v>0.21397929715510994</v>
      </c>
      <c r="BB705" s="10">
        <v>0</v>
      </c>
      <c r="BC705" s="10">
        <v>137</v>
      </c>
      <c r="BD705" s="10">
        <v>101.78999999999999</v>
      </c>
      <c r="BZ705">
        <v>0.66081871345029242</v>
      </c>
      <c r="CA705">
        <v>0.9517241379310345</v>
      </c>
      <c r="CB705">
        <v>0.66081871345029242</v>
      </c>
    </row>
    <row r="706" spans="52:80" x14ac:dyDescent="0.25">
      <c r="AZ706" s="10">
        <v>703</v>
      </c>
      <c r="BA706" s="10">
        <v>0.2137854758473679</v>
      </c>
      <c r="BB706" s="10">
        <v>1</v>
      </c>
      <c r="BC706" s="10">
        <v>138</v>
      </c>
      <c r="BD706" s="10">
        <v>101.93499999999999</v>
      </c>
      <c r="BZ706">
        <v>0.66081871345029242</v>
      </c>
      <c r="CA706">
        <v>0.95862068965517244</v>
      </c>
      <c r="CB706">
        <v>0.66081871345029242</v>
      </c>
    </row>
    <row r="707" spans="52:80" x14ac:dyDescent="0.25">
      <c r="AZ707" s="10">
        <v>704</v>
      </c>
      <c r="BA707" s="10">
        <v>0.212334081039005</v>
      </c>
      <c r="BB707" s="10">
        <v>1</v>
      </c>
      <c r="BC707" s="10">
        <v>139</v>
      </c>
      <c r="BD707" s="10">
        <v>102.08</v>
      </c>
      <c r="BZ707">
        <v>0.66198830409356724</v>
      </c>
      <c r="CA707">
        <v>0.95862068965517244</v>
      </c>
      <c r="CB707">
        <v>0.66198830409356724</v>
      </c>
    </row>
    <row r="708" spans="52:80" x14ac:dyDescent="0.25">
      <c r="AZ708" s="10">
        <v>705</v>
      </c>
      <c r="BA708" s="10">
        <v>0.21179528252139862</v>
      </c>
      <c r="BB708" s="10">
        <v>0</v>
      </c>
      <c r="BC708" s="10">
        <v>139</v>
      </c>
      <c r="BD708" s="10">
        <v>102.22499999999999</v>
      </c>
      <c r="BZ708">
        <v>0.66315789473684206</v>
      </c>
      <c r="CA708">
        <v>0.95862068965517244</v>
      </c>
      <c r="CB708">
        <v>0.66315789473684206</v>
      </c>
    </row>
    <row r="709" spans="52:80" x14ac:dyDescent="0.25">
      <c r="AZ709" s="10">
        <v>706</v>
      </c>
      <c r="BA709" s="10">
        <v>0.21100443766961993</v>
      </c>
      <c r="BB709" s="10">
        <v>0</v>
      </c>
      <c r="BC709" s="10">
        <v>139</v>
      </c>
      <c r="BD709" s="10">
        <v>102.36999999999999</v>
      </c>
      <c r="BZ709">
        <v>0.66432748538011699</v>
      </c>
      <c r="CA709">
        <v>0.95862068965517244</v>
      </c>
      <c r="CB709">
        <v>0.66432748538011699</v>
      </c>
    </row>
    <row r="710" spans="52:80" x14ac:dyDescent="0.25">
      <c r="AZ710" s="10">
        <v>707</v>
      </c>
      <c r="BA710" s="10">
        <v>0.21085707692832328</v>
      </c>
      <c r="BB710" s="10">
        <v>0</v>
      </c>
      <c r="BC710" s="10">
        <v>139</v>
      </c>
      <c r="BD710" s="10">
        <v>102.51499999999999</v>
      </c>
      <c r="BZ710">
        <v>0.66549707602339181</v>
      </c>
      <c r="CA710">
        <v>0.95862068965517244</v>
      </c>
      <c r="CB710">
        <v>0.66549707602339181</v>
      </c>
    </row>
    <row r="711" spans="52:80" x14ac:dyDescent="0.25">
      <c r="AZ711" s="10">
        <v>708</v>
      </c>
      <c r="BA711" s="10">
        <v>0.20809683177247748</v>
      </c>
      <c r="BB711" s="10">
        <v>0</v>
      </c>
      <c r="BC711" s="10">
        <v>139</v>
      </c>
      <c r="BD711" s="10">
        <v>102.66</v>
      </c>
      <c r="BZ711">
        <v>0.66666666666666663</v>
      </c>
      <c r="CA711">
        <v>0.95862068965517244</v>
      </c>
      <c r="CB711">
        <v>0.66666666666666663</v>
      </c>
    </row>
    <row r="712" spans="52:80" x14ac:dyDescent="0.25">
      <c r="AZ712" s="10">
        <v>709</v>
      </c>
      <c r="BA712" s="10">
        <v>0.20764772379530616</v>
      </c>
      <c r="BB712" s="10">
        <v>0</v>
      </c>
      <c r="BC712" s="10">
        <v>139</v>
      </c>
      <c r="BD712" s="10">
        <v>102.80499999999999</v>
      </c>
      <c r="BZ712">
        <v>0.66783625730994156</v>
      </c>
      <c r="CA712">
        <v>0.95862068965517244</v>
      </c>
      <c r="CB712">
        <v>0.66783625730994156</v>
      </c>
    </row>
    <row r="713" spans="52:80" x14ac:dyDescent="0.25">
      <c r="AZ713" s="10">
        <v>710</v>
      </c>
      <c r="BA713" s="10">
        <v>0.20757627118418673</v>
      </c>
      <c r="BB713" s="10">
        <v>0</v>
      </c>
      <c r="BC713" s="10">
        <v>139</v>
      </c>
      <c r="BD713" s="10">
        <v>102.94999999999999</v>
      </c>
      <c r="BZ713">
        <v>0.66900584795321638</v>
      </c>
      <c r="CA713">
        <v>0.95862068965517244</v>
      </c>
      <c r="CB713">
        <v>0.66900584795321638</v>
      </c>
    </row>
    <row r="714" spans="52:80" x14ac:dyDescent="0.25">
      <c r="AZ714" s="10">
        <v>711</v>
      </c>
      <c r="BA714" s="10">
        <v>0.20754079850403587</v>
      </c>
      <c r="BB714" s="10">
        <v>0</v>
      </c>
      <c r="BC714" s="10">
        <v>139</v>
      </c>
      <c r="BD714" s="10">
        <v>103.095</v>
      </c>
      <c r="BZ714">
        <v>0.6701754385964912</v>
      </c>
      <c r="CA714">
        <v>0.95862068965517244</v>
      </c>
      <c r="CB714">
        <v>0.6701754385964912</v>
      </c>
    </row>
    <row r="715" spans="52:80" x14ac:dyDescent="0.25">
      <c r="AZ715" s="10">
        <v>712</v>
      </c>
      <c r="BA715" s="10">
        <v>0.20671600669894552</v>
      </c>
      <c r="BB715" s="10">
        <v>0</v>
      </c>
      <c r="BC715" s="10">
        <v>139</v>
      </c>
      <c r="BD715" s="10">
        <v>103.24</v>
      </c>
      <c r="BZ715">
        <v>0.67134502923976613</v>
      </c>
      <c r="CA715">
        <v>0.95862068965517244</v>
      </c>
      <c r="CB715">
        <v>0.67134502923976613</v>
      </c>
    </row>
    <row r="716" spans="52:80" x14ac:dyDescent="0.25">
      <c r="AZ716" s="10">
        <v>713</v>
      </c>
      <c r="BA716" s="10">
        <v>0.20645785190518579</v>
      </c>
      <c r="BB716" s="10">
        <v>0</v>
      </c>
      <c r="BC716" s="10">
        <v>139</v>
      </c>
      <c r="BD716" s="10">
        <v>103.38499999999999</v>
      </c>
      <c r="BZ716">
        <v>0.67251461988304095</v>
      </c>
      <c r="CA716">
        <v>0.95862068965517244</v>
      </c>
      <c r="CB716">
        <v>0.67251461988304095</v>
      </c>
    </row>
    <row r="717" spans="52:80" x14ac:dyDescent="0.25">
      <c r="AZ717" s="10">
        <v>714</v>
      </c>
      <c r="BA717" s="10">
        <v>0.20599088084026934</v>
      </c>
      <c r="BB717" s="10">
        <v>0</v>
      </c>
      <c r="BC717" s="10">
        <v>139</v>
      </c>
      <c r="BD717" s="10">
        <v>103.52999999999999</v>
      </c>
      <c r="BZ717">
        <v>0.67368421052631577</v>
      </c>
      <c r="CA717">
        <v>0.95862068965517244</v>
      </c>
      <c r="CB717">
        <v>0.67368421052631577</v>
      </c>
    </row>
    <row r="718" spans="52:80" x14ac:dyDescent="0.25">
      <c r="AZ718" s="10">
        <v>715</v>
      </c>
      <c r="BA718" s="10">
        <v>0.20544789211397482</v>
      </c>
      <c r="BB718" s="10">
        <v>0</v>
      </c>
      <c r="BC718" s="10">
        <v>139</v>
      </c>
      <c r="BD718" s="10">
        <v>103.675</v>
      </c>
      <c r="BZ718">
        <v>0.67485380116959059</v>
      </c>
      <c r="CA718">
        <v>0.95862068965517244</v>
      </c>
      <c r="CB718">
        <v>0.67485380116959059</v>
      </c>
    </row>
    <row r="719" spans="52:80" x14ac:dyDescent="0.25">
      <c r="AZ719" s="10">
        <v>716</v>
      </c>
      <c r="BA719" s="10">
        <v>0.20501537344464096</v>
      </c>
      <c r="BB719" s="10">
        <v>0</v>
      </c>
      <c r="BC719" s="10">
        <v>139</v>
      </c>
      <c r="BD719" s="10">
        <v>103.82</v>
      </c>
      <c r="BZ719">
        <v>0.67602339181286553</v>
      </c>
      <c r="CA719">
        <v>0.95862068965517244</v>
      </c>
      <c r="CB719">
        <v>0.67602339181286553</v>
      </c>
    </row>
    <row r="720" spans="52:80" x14ac:dyDescent="0.25">
      <c r="AZ720" s="10">
        <v>717</v>
      </c>
      <c r="BA720" s="10">
        <v>0.20468788382988998</v>
      </c>
      <c r="BB720" s="10">
        <v>0</v>
      </c>
      <c r="BC720" s="10">
        <v>139</v>
      </c>
      <c r="BD720" s="10">
        <v>103.96499999999999</v>
      </c>
      <c r="BZ720">
        <v>0.67719298245614035</v>
      </c>
      <c r="CA720">
        <v>0.95862068965517244</v>
      </c>
      <c r="CB720">
        <v>0.67719298245614035</v>
      </c>
    </row>
    <row r="721" spans="52:80" x14ac:dyDescent="0.25">
      <c r="AZ721" s="10">
        <v>718</v>
      </c>
      <c r="BA721" s="10">
        <v>0.20392241910567629</v>
      </c>
      <c r="BB721" s="10">
        <v>0</v>
      </c>
      <c r="BC721" s="10">
        <v>139</v>
      </c>
      <c r="BD721" s="10">
        <v>104.11</v>
      </c>
      <c r="BZ721">
        <v>0.67836257309941517</v>
      </c>
      <c r="CA721">
        <v>0.95862068965517244</v>
      </c>
      <c r="CB721">
        <v>0.67836257309941517</v>
      </c>
    </row>
    <row r="722" spans="52:80" x14ac:dyDescent="0.25">
      <c r="AZ722" s="10">
        <v>719</v>
      </c>
      <c r="BA722" s="10">
        <v>0.20346296879410986</v>
      </c>
      <c r="BB722" s="10">
        <v>0</v>
      </c>
      <c r="BC722" s="10">
        <v>139</v>
      </c>
      <c r="BD722" s="10">
        <v>104.255</v>
      </c>
      <c r="BZ722">
        <v>0.6795321637426901</v>
      </c>
      <c r="CA722">
        <v>0.95862068965517244</v>
      </c>
      <c r="CB722">
        <v>0.6795321637426901</v>
      </c>
    </row>
    <row r="723" spans="52:80" x14ac:dyDescent="0.25">
      <c r="AZ723" s="10">
        <v>720</v>
      </c>
      <c r="BA723" s="10">
        <v>0.20329071317142852</v>
      </c>
      <c r="BB723" s="10">
        <v>0</v>
      </c>
      <c r="BC723" s="10">
        <v>139</v>
      </c>
      <c r="BD723" s="10">
        <v>104.39999999999999</v>
      </c>
      <c r="BZ723">
        <v>0.68070175438596492</v>
      </c>
      <c r="CA723">
        <v>0.95862068965517244</v>
      </c>
      <c r="CB723">
        <v>0.68070175438596492</v>
      </c>
    </row>
    <row r="724" spans="52:80" x14ac:dyDescent="0.25">
      <c r="AZ724" s="10">
        <v>721</v>
      </c>
      <c r="BA724" s="10">
        <v>0.20288069336367606</v>
      </c>
      <c r="BB724" s="10">
        <v>0</v>
      </c>
      <c r="BC724" s="10">
        <v>139</v>
      </c>
      <c r="BD724" s="10">
        <v>104.54499999999999</v>
      </c>
      <c r="BZ724">
        <v>0.68187134502923974</v>
      </c>
      <c r="CA724">
        <v>0.95862068965517244</v>
      </c>
      <c r="CB724">
        <v>0.68187134502923974</v>
      </c>
    </row>
    <row r="725" spans="52:80" x14ac:dyDescent="0.25">
      <c r="AZ725" s="10">
        <v>722</v>
      </c>
      <c r="BA725" s="10">
        <v>0.20275019500839489</v>
      </c>
      <c r="BB725" s="10">
        <v>0</v>
      </c>
      <c r="BC725" s="10">
        <v>139</v>
      </c>
      <c r="BD725" s="10">
        <v>104.69</v>
      </c>
      <c r="BZ725">
        <v>0.68304093567251467</v>
      </c>
      <c r="CA725">
        <v>0.95862068965517244</v>
      </c>
      <c r="CB725">
        <v>0.68304093567251467</v>
      </c>
    </row>
    <row r="726" spans="52:80" x14ac:dyDescent="0.25">
      <c r="AZ726" s="10">
        <v>723</v>
      </c>
      <c r="BA726" s="10">
        <v>0.20125410724357373</v>
      </c>
      <c r="BB726" s="10">
        <v>0</v>
      </c>
      <c r="BC726" s="10">
        <v>139</v>
      </c>
      <c r="BD726" s="10">
        <v>104.83499999999999</v>
      </c>
      <c r="BZ726">
        <v>0.68421052631578949</v>
      </c>
      <c r="CA726">
        <v>0.95862068965517244</v>
      </c>
      <c r="CB726">
        <v>0.68421052631578949</v>
      </c>
    </row>
    <row r="727" spans="52:80" x14ac:dyDescent="0.25">
      <c r="AZ727" s="10">
        <v>724</v>
      </c>
      <c r="BA727" s="10">
        <v>0.20096648018182472</v>
      </c>
      <c r="BB727" s="10">
        <v>0</v>
      </c>
      <c r="BC727" s="10">
        <v>139</v>
      </c>
      <c r="BD727" s="10">
        <v>104.97999999999999</v>
      </c>
      <c r="BZ727">
        <v>0.68538011695906431</v>
      </c>
      <c r="CA727">
        <v>0.95862068965517244</v>
      </c>
      <c r="CB727">
        <v>0.68538011695906431</v>
      </c>
    </row>
    <row r="728" spans="52:80" x14ac:dyDescent="0.25">
      <c r="AZ728" s="10">
        <v>725</v>
      </c>
      <c r="BA728" s="10">
        <v>0.20030850954138799</v>
      </c>
      <c r="BB728" s="10">
        <v>0</v>
      </c>
      <c r="BC728" s="10">
        <v>139</v>
      </c>
      <c r="BD728" s="10">
        <v>105.12499999999999</v>
      </c>
      <c r="BZ728">
        <v>0.68654970760233913</v>
      </c>
      <c r="CA728">
        <v>0.95862068965517244</v>
      </c>
      <c r="CB728">
        <v>0.68654970760233913</v>
      </c>
    </row>
    <row r="729" spans="52:80" x14ac:dyDescent="0.25">
      <c r="AZ729" s="10">
        <v>726</v>
      </c>
      <c r="BA729" s="10">
        <v>0.19909906029338478</v>
      </c>
      <c r="BB729" s="10">
        <v>0</v>
      </c>
      <c r="BC729" s="10">
        <v>139</v>
      </c>
      <c r="BD729" s="10">
        <v>105.27</v>
      </c>
      <c r="BZ729">
        <v>0.68771929824561406</v>
      </c>
      <c r="CA729">
        <v>0.95862068965517244</v>
      </c>
      <c r="CB729">
        <v>0.68771929824561406</v>
      </c>
    </row>
    <row r="730" spans="52:80" x14ac:dyDescent="0.25">
      <c r="AZ730" s="10">
        <v>727</v>
      </c>
      <c r="BA730" s="10">
        <v>0.19857330719183724</v>
      </c>
      <c r="BB730" s="10">
        <v>0</v>
      </c>
      <c r="BC730" s="10">
        <v>139</v>
      </c>
      <c r="BD730" s="10">
        <v>105.41499999999999</v>
      </c>
      <c r="BZ730">
        <v>0.68888888888888888</v>
      </c>
      <c r="CA730">
        <v>0.95862068965517244</v>
      </c>
      <c r="CB730">
        <v>0.68888888888888888</v>
      </c>
    </row>
    <row r="731" spans="52:80" x14ac:dyDescent="0.25">
      <c r="AZ731" s="10">
        <v>728</v>
      </c>
      <c r="BA731" s="10">
        <v>0.19843963637415837</v>
      </c>
      <c r="BB731" s="10">
        <v>0</v>
      </c>
      <c r="BC731" s="10">
        <v>139</v>
      </c>
      <c r="BD731" s="10">
        <v>105.55999999999999</v>
      </c>
      <c r="BZ731">
        <v>0.6900584795321637</v>
      </c>
      <c r="CA731">
        <v>0.95862068965517244</v>
      </c>
      <c r="CB731">
        <v>0.6900584795321637</v>
      </c>
    </row>
    <row r="732" spans="52:80" x14ac:dyDescent="0.25">
      <c r="AZ732" s="10">
        <v>729</v>
      </c>
      <c r="BA732" s="10">
        <v>0.19737030234833391</v>
      </c>
      <c r="BB732" s="10">
        <v>0</v>
      </c>
      <c r="BC732" s="10">
        <v>139</v>
      </c>
      <c r="BD732" s="10">
        <v>105.705</v>
      </c>
      <c r="BZ732">
        <v>0.69122807017543864</v>
      </c>
      <c r="CA732">
        <v>0.95862068965517244</v>
      </c>
      <c r="CB732">
        <v>0.69122807017543864</v>
      </c>
    </row>
    <row r="733" spans="52:80" x14ac:dyDescent="0.25">
      <c r="AZ733" s="10">
        <v>730</v>
      </c>
      <c r="BA733" s="10">
        <v>0.1973010180714363</v>
      </c>
      <c r="BB733" s="10">
        <v>0</v>
      </c>
      <c r="BC733" s="10">
        <v>139</v>
      </c>
      <c r="BD733" s="10">
        <v>105.85</v>
      </c>
      <c r="BZ733">
        <v>0.69239766081871346</v>
      </c>
      <c r="CA733">
        <v>0.95862068965517244</v>
      </c>
      <c r="CB733">
        <v>0.69239766081871346</v>
      </c>
    </row>
    <row r="734" spans="52:80" x14ac:dyDescent="0.25">
      <c r="AZ734" s="10">
        <v>731</v>
      </c>
      <c r="BA734" s="10">
        <v>0.19718328044688124</v>
      </c>
      <c r="BB734" s="10">
        <v>0</v>
      </c>
      <c r="BC734" s="10">
        <v>139</v>
      </c>
      <c r="BD734" s="10">
        <v>105.99499999999999</v>
      </c>
      <c r="BZ734">
        <v>0.69356725146198828</v>
      </c>
      <c r="CA734">
        <v>0.95862068965517244</v>
      </c>
      <c r="CB734">
        <v>0.69356725146198828</v>
      </c>
    </row>
    <row r="735" spans="52:80" x14ac:dyDescent="0.25">
      <c r="AZ735" s="10">
        <v>732</v>
      </c>
      <c r="BA735" s="10">
        <v>0.19713992058568036</v>
      </c>
      <c r="BB735" s="10">
        <v>0</v>
      </c>
      <c r="BC735" s="10">
        <v>139</v>
      </c>
      <c r="BD735" s="10">
        <v>106.13999999999999</v>
      </c>
      <c r="BZ735">
        <v>0.69473684210526321</v>
      </c>
      <c r="CA735">
        <v>0.95862068965517244</v>
      </c>
      <c r="CB735">
        <v>0.69473684210526321</v>
      </c>
    </row>
    <row r="736" spans="52:80" x14ac:dyDescent="0.25">
      <c r="AZ736" s="10">
        <v>733</v>
      </c>
      <c r="BA736" s="10">
        <v>0.19711814054667365</v>
      </c>
      <c r="BB736" s="10">
        <v>0</v>
      </c>
      <c r="BC736" s="10">
        <v>139</v>
      </c>
      <c r="BD736" s="10">
        <v>106.285</v>
      </c>
      <c r="BZ736">
        <v>0.69590643274853803</v>
      </c>
      <c r="CA736">
        <v>0.95862068965517244</v>
      </c>
      <c r="CB736">
        <v>0.69590643274853803</v>
      </c>
    </row>
    <row r="737" spans="52:80" x14ac:dyDescent="0.25">
      <c r="AZ737" s="10">
        <v>734</v>
      </c>
      <c r="BA737" s="10">
        <v>0.19674948733165221</v>
      </c>
      <c r="BB737" s="10">
        <v>0</v>
      </c>
      <c r="BC737" s="10">
        <v>139</v>
      </c>
      <c r="BD737" s="10">
        <v>106.42999999999999</v>
      </c>
      <c r="BZ737">
        <v>0.69707602339181285</v>
      </c>
      <c r="CA737">
        <v>0.95862068965517244</v>
      </c>
      <c r="CB737">
        <v>0.69707602339181285</v>
      </c>
    </row>
    <row r="738" spans="52:80" x14ac:dyDescent="0.25">
      <c r="AZ738" s="10">
        <v>735</v>
      </c>
      <c r="BA738" s="10">
        <v>0.19655245080211878</v>
      </c>
      <c r="BB738" s="10">
        <v>0</v>
      </c>
      <c r="BC738" s="10">
        <v>139</v>
      </c>
      <c r="BD738" s="10">
        <v>106.57499999999999</v>
      </c>
      <c r="BZ738">
        <v>0.69824561403508767</v>
      </c>
      <c r="CA738">
        <v>0.95862068965517244</v>
      </c>
      <c r="CB738">
        <v>0.69824561403508767</v>
      </c>
    </row>
    <row r="739" spans="52:80" x14ac:dyDescent="0.25">
      <c r="AZ739" s="10">
        <v>736</v>
      </c>
      <c r="BA739" s="10">
        <v>0.19480458830137889</v>
      </c>
      <c r="BB739" s="10">
        <v>0</v>
      </c>
      <c r="BC739" s="10">
        <v>139</v>
      </c>
      <c r="BD739" s="10">
        <v>106.72</v>
      </c>
      <c r="BZ739">
        <v>0.6994152046783626</v>
      </c>
      <c r="CA739">
        <v>0.95862068965517244</v>
      </c>
      <c r="CB739">
        <v>0.6994152046783626</v>
      </c>
    </row>
    <row r="740" spans="52:80" x14ac:dyDescent="0.25">
      <c r="AZ740" s="10">
        <v>737</v>
      </c>
      <c r="BA740" s="10">
        <v>0.19442157754733391</v>
      </c>
      <c r="BB740" s="10">
        <v>0</v>
      </c>
      <c r="BC740" s="10">
        <v>139</v>
      </c>
      <c r="BD740" s="10">
        <v>106.86499999999999</v>
      </c>
      <c r="BZ740">
        <v>0.70058479532163742</v>
      </c>
      <c r="CA740">
        <v>0.95862068965517244</v>
      </c>
      <c r="CB740">
        <v>0.70058479532163742</v>
      </c>
    </row>
    <row r="741" spans="52:80" x14ac:dyDescent="0.25">
      <c r="AZ741" s="10">
        <v>738</v>
      </c>
      <c r="BA741" s="10">
        <v>0.19390040732662664</v>
      </c>
      <c r="BB741" s="10">
        <v>0</v>
      </c>
      <c r="BC741" s="10">
        <v>139</v>
      </c>
      <c r="BD741" s="10">
        <v>107.00999999999999</v>
      </c>
      <c r="BZ741">
        <v>0.70175438596491224</v>
      </c>
      <c r="CA741">
        <v>0.95862068965517244</v>
      </c>
      <c r="CB741">
        <v>0.70175438596491224</v>
      </c>
    </row>
    <row r="742" spans="52:80" x14ac:dyDescent="0.25">
      <c r="AZ742" s="10">
        <v>739</v>
      </c>
      <c r="BA742" s="10">
        <v>0.19373007861671893</v>
      </c>
      <c r="BB742" s="10">
        <v>0</v>
      </c>
      <c r="BC742" s="10">
        <v>139</v>
      </c>
      <c r="BD742" s="10">
        <v>107.15499999999999</v>
      </c>
      <c r="BZ742">
        <v>0.70292397660818717</v>
      </c>
      <c r="CA742">
        <v>0.95862068965517244</v>
      </c>
      <c r="CB742">
        <v>0.70292397660818717</v>
      </c>
    </row>
    <row r="743" spans="52:80" x14ac:dyDescent="0.25">
      <c r="AZ743" s="10">
        <v>740</v>
      </c>
      <c r="BA743" s="10">
        <v>0.1935809791852659</v>
      </c>
      <c r="BB743" s="10">
        <v>0</v>
      </c>
      <c r="BC743" s="10">
        <v>139</v>
      </c>
      <c r="BD743" s="10">
        <v>107.3</v>
      </c>
      <c r="BZ743">
        <v>0.70409356725146199</v>
      </c>
      <c r="CA743">
        <v>0.95862068965517244</v>
      </c>
      <c r="CB743">
        <v>0.70409356725146199</v>
      </c>
    </row>
    <row r="744" spans="52:80" x14ac:dyDescent="0.25">
      <c r="AZ744" s="10">
        <v>741</v>
      </c>
      <c r="BA744" s="10">
        <v>0.19278137805603546</v>
      </c>
      <c r="BB744" s="10">
        <v>0</v>
      </c>
      <c r="BC744" s="10">
        <v>139</v>
      </c>
      <c r="BD744" s="10">
        <v>107.44499999999999</v>
      </c>
      <c r="BZ744">
        <v>0.70526315789473681</v>
      </c>
      <c r="CA744">
        <v>0.95862068965517244</v>
      </c>
      <c r="CB744">
        <v>0.70526315789473681</v>
      </c>
    </row>
    <row r="745" spans="52:80" x14ac:dyDescent="0.25">
      <c r="AZ745" s="10">
        <v>742</v>
      </c>
      <c r="BA745" s="10">
        <v>0.19268169453328665</v>
      </c>
      <c r="BB745" s="10">
        <v>0</v>
      </c>
      <c r="BC745" s="10">
        <v>139</v>
      </c>
      <c r="BD745" s="10">
        <v>107.58999999999999</v>
      </c>
      <c r="BZ745">
        <v>0.70643274853801175</v>
      </c>
      <c r="CA745">
        <v>0.95862068965517244</v>
      </c>
      <c r="CB745">
        <v>0.70643274853801175</v>
      </c>
    </row>
    <row r="746" spans="52:80" x14ac:dyDescent="0.25">
      <c r="AZ746" s="10">
        <v>743</v>
      </c>
      <c r="BA746" s="10">
        <v>0.19050662034484792</v>
      </c>
      <c r="BB746" s="10">
        <v>0</v>
      </c>
      <c r="BC746" s="10">
        <v>139</v>
      </c>
      <c r="BD746" s="10">
        <v>107.735</v>
      </c>
      <c r="BZ746">
        <v>0.70760233918128657</v>
      </c>
      <c r="CA746">
        <v>0.95862068965517244</v>
      </c>
      <c r="CB746">
        <v>0.70760233918128657</v>
      </c>
    </row>
    <row r="747" spans="52:80" x14ac:dyDescent="0.25">
      <c r="AZ747" s="10">
        <v>744</v>
      </c>
      <c r="BA747" s="10">
        <v>0.19031937165749643</v>
      </c>
      <c r="BB747" s="10">
        <v>0</v>
      </c>
      <c r="BC747" s="10">
        <v>139</v>
      </c>
      <c r="BD747" s="10">
        <v>107.88</v>
      </c>
      <c r="BZ747">
        <v>0.70877192982456139</v>
      </c>
      <c r="CA747">
        <v>0.95862068965517244</v>
      </c>
      <c r="CB747">
        <v>0.70877192982456139</v>
      </c>
    </row>
    <row r="748" spans="52:80" x14ac:dyDescent="0.25">
      <c r="AZ748" s="10">
        <v>745</v>
      </c>
      <c r="BA748" s="10">
        <v>0.18968850421155162</v>
      </c>
      <c r="BB748" s="10">
        <v>0</v>
      </c>
      <c r="BC748" s="10">
        <v>139</v>
      </c>
      <c r="BD748" s="10">
        <v>108.02499999999999</v>
      </c>
      <c r="BZ748">
        <v>0.70994152046783621</v>
      </c>
      <c r="CA748">
        <v>0.95862068965517244</v>
      </c>
      <c r="CB748">
        <v>0.70994152046783621</v>
      </c>
    </row>
    <row r="749" spans="52:80" x14ac:dyDescent="0.25">
      <c r="AZ749" s="10">
        <v>746</v>
      </c>
      <c r="BA749" s="10">
        <v>0.18917956825591867</v>
      </c>
      <c r="BB749" s="10">
        <v>0</v>
      </c>
      <c r="BC749" s="10">
        <v>139</v>
      </c>
      <c r="BD749" s="10">
        <v>108.16999999999999</v>
      </c>
      <c r="BZ749">
        <v>0.71111111111111114</v>
      </c>
      <c r="CA749">
        <v>0.95862068965517244</v>
      </c>
      <c r="CB749">
        <v>0.71111111111111114</v>
      </c>
    </row>
    <row r="750" spans="52:80" x14ac:dyDescent="0.25">
      <c r="AZ750" s="10">
        <v>747</v>
      </c>
      <c r="BA750" s="10">
        <v>0.18788842877769826</v>
      </c>
      <c r="BB750" s="10">
        <v>0</v>
      </c>
      <c r="BC750" s="10">
        <v>139</v>
      </c>
      <c r="BD750" s="10">
        <v>108.315</v>
      </c>
      <c r="BZ750">
        <v>0.71228070175438596</v>
      </c>
      <c r="CA750">
        <v>0.95862068965517244</v>
      </c>
      <c r="CB750">
        <v>0.71228070175438596</v>
      </c>
    </row>
    <row r="751" spans="52:80" x14ac:dyDescent="0.25">
      <c r="AZ751" s="10">
        <v>748</v>
      </c>
      <c r="BA751" s="10">
        <v>0.18717500115129312</v>
      </c>
      <c r="BB751" s="10">
        <v>0</v>
      </c>
      <c r="BC751" s="10">
        <v>139</v>
      </c>
      <c r="BD751" s="10">
        <v>108.46</v>
      </c>
      <c r="BZ751">
        <v>0.71345029239766078</v>
      </c>
      <c r="CA751">
        <v>0.95862068965517244</v>
      </c>
      <c r="CB751">
        <v>0.71345029239766078</v>
      </c>
    </row>
    <row r="752" spans="52:80" x14ac:dyDescent="0.25">
      <c r="AZ752" s="10">
        <v>749</v>
      </c>
      <c r="BA752" s="10">
        <v>0.18562351979696845</v>
      </c>
      <c r="BB752" s="10">
        <v>0</v>
      </c>
      <c r="BC752" s="10">
        <v>139</v>
      </c>
      <c r="BD752" s="10">
        <v>108.60499999999999</v>
      </c>
      <c r="BZ752">
        <v>0.71461988304093571</v>
      </c>
      <c r="CA752">
        <v>0.95862068965517244</v>
      </c>
      <c r="CB752">
        <v>0.71461988304093571</v>
      </c>
    </row>
    <row r="753" spans="52:80" x14ac:dyDescent="0.25">
      <c r="AZ753" s="10">
        <v>750</v>
      </c>
      <c r="BA753" s="10">
        <v>0.18509130724012096</v>
      </c>
      <c r="BB753" s="10">
        <v>0</v>
      </c>
      <c r="BC753" s="10">
        <v>139</v>
      </c>
      <c r="BD753" s="10">
        <v>108.74999999999999</v>
      </c>
      <c r="BZ753">
        <v>0.71578947368421053</v>
      </c>
      <c r="CA753">
        <v>0.95862068965517244</v>
      </c>
      <c r="CB753">
        <v>0.71578947368421053</v>
      </c>
    </row>
    <row r="754" spans="52:80" x14ac:dyDescent="0.25">
      <c r="AZ754" s="10">
        <v>751</v>
      </c>
      <c r="BA754" s="10">
        <v>0.18403934041505277</v>
      </c>
      <c r="BB754" s="10">
        <v>0</v>
      </c>
      <c r="BC754" s="10">
        <v>139</v>
      </c>
      <c r="BD754" s="10">
        <v>108.895</v>
      </c>
      <c r="BZ754">
        <v>0.71695906432748535</v>
      </c>
      <c r="CA754">
        <v>0.95862068965517244</v>
      </c>
      <c r="CB754">
        <v>0.71695906432748535</v>
      </c>
    </row>
    <row r="755" spans="52:80" x14ac:dyDescent="0.25">
      <c r="AZ755" s="10">
        <v>752</v>
      </c>
      <c r="BA755" s="10">
        <v>0.18304885491144396</v>
      </c>
      <c r="BB755" s="10">
        <v>0</v>
      </c>
      <c r="BC755" s="10">
        <v>139</v>
      </c>
      <c r="BD755" s="10">
        <v>109.03999999999999</v>
      </c>
      <c r="BZ755">
        <v>0.71812865497076028</v>
      </c>
      <c r="CA755">
        <v>0.95862068965517244</v>
      </c>
      <c r="CB755">
        <v>0.71812865497076028</v>
      </c>
    </row>
    <row r="756" spans="52:80" x14ac:dyDescent="0.25">
      <c r="AZ756" s="10">
        <v>753</v>
      </c>
      <c r="BA756" s="10">
        <v>0.18239414736322798</v>
      </c>
      <c r="BB756" s="10">
        <v>0</v>
      </c>
      <c r="BC756" s="10">
        <v>139</v>
      </c>
      <c r="BD756" s="10">
        <v>109.18499999999999</v>
      </c>
      <c r="BZ756">
        <v>0.7192982456140351</v>
      </c>
      <c r="CA756">
        <v>0.95862068965517244</v>
      </c>
      <c r="CB756">
        <v>0.7192982456140351</v>
      </c>
    </row>
    <row r="757" spans="52:80" x14ac:dyDescent="0.25">
      <c r="AZ757" s="10">
        <v>754</v>
      </c>
      <c r="BA757" s="10">
        <v>0.18225012262923729</v>
      </c>
      <c r="BB757" s="10">
        <v>0</v>
      </c>
      <c r="BC757" s="10">
        <v>139</v>
      </c>
      <c r="BD757" s="10">
        <v>109.33</v>
      </c>
      <c r="BZ757">
        <v>0.72046783625730992</v>
      </c>
      <c r="CA757">
        <v>0.95862068965517244</v>
      </c>
      <c r="CB757">
        <v>0.72046783625730992</v>
      </c>
    </row>
    <row r="758" spans="52:80" x14ac:dyDescent="0.25">
      <c r="AZ758" s="10">
        <v>755</v>
      </c>
      <c r="BA758" s="10">
        <v>0.18177776302774409</v>
      </c>
      <c r="BB758" s="10">
        <v>0</v>
      </c>
      <c r="BC758" s="10">
        <v>139</v>
      </c>
      <c r="BD758" s="10">
        <v>109.47499999999999</v>
      </c>
      <c r="BZ758">
        <v>0.72163742690058474</v>
      </c>
      <c r="CA758">
        <v>0.95862068965517244</v>
      </c>
      <c r="CB758">
        <v>0.72163742690058474</v>
      </c>
    </row>
    <row r="759" spans="52:80" x14ac:dyDescent="0.25">
      <c r="AZ759" s="10">
        <v>756</v>
      </c>
      <c r="BA759" s="10">
        <v>0.18169081216007985</v>
      </c>
      <c r="BB759" s="10">
        <v>0</v>
      </c>
      <c r="BC759" s="10">
        <v>139</v>
      </c>
      <c r="BD759" s="10">
        <v>109.61999999999999</v>
      </c>
      <c r="BZ759">
        <v>0.72280701754385968</v>
      </c>
      <c r="CA759">
        <v>0.95862068965517244</v>
      </c>
      <c r="CB759">
        <v>0.72280701754385968</v>
      </c>
    </row>
    <row r="760" spans="52:80" x14ac:dyDescent="0.25">
      <c r="AZ760" s="10">
        <v>757</v>
      </c>
      <c r="BA760" s="10">
        <v>0.18109335359791631</v>
      </c>
      <c r="BB760" s="10">
        <v>0</v>
      </c>
      <c r="BC760" s="10">
        <v>139</v>
      </c>
      <c r="BD760" s="10">
        <v>109.76499999999999</v>
      </c>
      <c r="BZ760">
        <v>0.7239766081871345</v>
      </c>
      <c r="CA760">
        <v>0.95862068965517244</v>
      </c>
      <c r="CB760">
        <v>0.7239766081871345</v>
      </c>
    </row>
    <row r="761" spans="52:80" x14ac:dyDescent="0.25">
      <c r="AZ761" s="10">
        <v>758</v>
      </c>
      <c r="BA761" s="10">
        <v>0.17951421475318563</v>
      </c>
      <c r="BB761" s="10">
        <v>0</v>
      </c>
      <c r="BC761" s="10">
        <v>139</v>
      </c>
      <c r="BD761" s="10">
        <v>109.91</v>
      </c>
      <c r="BZ761">
        <v>0.72514619883040932</v>
      </c>
      <c r="CA761">
        <v>0.95862068965517244</v>
      </c>
      <c r="CB761">
        <v>0.72514619883040932</v>
      </c>
    </row>
    <row r="762" spans="52:80" x14ac:dyDescent="0.25">
      <c r="AZ762" s="10">
        <v>759</v>
      </c>
      <c r="BA762" s="10">
        <v>0.17923223909223143</v>
      </c>
      <c r="BB762" s="10">
        <v>0</v>
      </c>
      <c r="BC762" s="10">
        <v>139</v>
      </c>
      <c r="BD762" s="10">
        <v>110.05499999999999</v>
      </c>
      <c r="BZ762">
        <v>0.72631578947368425</v>
      </c>
      <c r="CA762">
        <v>0.95862068965517244</v>
      </c>
      <c r="CB762">
        <v>0.72631578947368425</v>
      </c>
    </row>
    <row r="763" spans="52:80" x14ac:dyDescent="0.25">
      <c r="AZ763" s="10">
        <v>760</v>
      </c>
      <c r="BA763" s="10">
        <v>0.1779553287748539</v>
      </c>
      <c r="BB763" s="10">
        <v>0</v>
      </c>
      <c r="BC763" s="10">
        <v>139</v>
      </c>
      <c r="BD763" s="10">
        <v>110.19999999999999</v>
      </c>
      <c r="BZ763">
        <v>0.72748538011695907</v>
      </c>
      <c r="CA763">
        <v>0.95862068965517244</v>
      </c>
      <c r="CB763">
        <v>0.72748538011695907</v>
      </c>
    </row>
    <row r="764" spans="52:80" x14ac:dyDescent="0.25">
      <c r="AZ764" s="10">
        <v>761</v>
      </c>
      <c r="BA764" s="10">
        <v>0.1773375918295225</v>
      </c>
      <c r="BB764" s="10">
        <v>0</v>
      </c>
      <c r="BC764" s="10">
        <v>139</v>
      </c>
      <c r="BD764" s="10">
        <v>110.345</v>
      </c>
      <c r="BZ764">
        <v>0.72865497076023389</v>
      </c>
      <c r="CA764">
        <v>0.95862068965517244</v>
      </c>
      <c r="CB764">
        <v>0.72865497076023389</v>
      </c>
    </row>
    <row r="765" spans="52:80" x14ac:dyDescent="0.25">
      <c r="AZ765" s="10">
        <v>762</v>
      </c>
      <c r="BA765" s="10">
        <v>0.17556352444696413</v>
      </c>
      <c r="BB765" s="10">
        <v>0</v>
      </c>
      <c r="BC765" s="10">
        <v>139</v>
      </c>
      <c r="BD765" s="10">
        <v>110.49</v>
      </c>
      <c r="BZ765">
        <v>0.72982456140350882</v>
      </c>
      <c r="CA765">
        <v>0.95862068965517244</v>
      </c>
      <c r="CB765">
        <v>0.72982456140350882</v>
      </c>
    </row>
    <row r="766" spans="52:80" x14ac:dyDescent="0.25">
      <c r="AZ766" s="10">
        <v>763</v>
      </c>
      <c r="BA766" s="10">
        <v>0.175264895353097</v>
      </c>
      <c r="BB766" s="10">
        <v>0</v>
      </c>
      <c r="BC766" s="10">
        <v>139</v>
      </c>
      <c r="BD766" s="10">
        <v>110.63499999999999</v>
      </c>
      <c r="BZ766">
        <v>0.73099415204678364</v>
      </c>
      <c r="CA766">
        <v>0.95862068965517244</v>
      </c>
      <c r="CB766">
        <v>0.73099415204678364</v>
      </c>
    </row>
    <row r="767" spans="52:80" x14ac:dyDescent="0.25">
      <c r="AZ767" s="10">
        <v>764</v>
      </c>
      <c r="BA767" s="10">
        <v>0.17505019826395368</v>
      </c>
      <c r="BB767" s="10">
        <v>0</v>
      </c>
      <c r="BC767" s="10">
        <v>139</v>
      </c>
      <c r="BD767" s="10">
        <v>110.77999999999999</v>
      </c>
      <c r="BZ767">
        <v>0.73216374269005846</v>
      </c>
      <c r="CA767">
        <v>0.95862068965517244</v>
      </c>
      <c r="CB767">
        <v>0.73216374269005846</v>
      </c>
    </row>
    <row r="768" spans="52:80" x14ac:dyDescent="0.25">
      <c r="AZ768" s="10">
        <v>765</v>
      </c>
      <c r="BA768" s="10">
        <v>0.17472228128737829</v>
      </c>
      <c r="BB768" s="10">
        <v>0</v>
      </c>
      <c r="BC768" s="10">
        <v>139</v>
      </c>
      <c r="BD768" s="10">
        <v>110.925</v>
      </c>
      <c r="BZ768">
        <v>0.73333333333333328</v>
      </c>
      <c r="CA768">
        <v>0.95862068965517244</v>
      </c>
      <c r="CB768">
        <v>0.73333333333333328</v>
      </c>
    </row>
    <row r="769" spans="52:80" x14ac:dyDescent="0.25">
      <c r="AZ769" s="10">
        <v>766</v>
      </c>
      <c r="BA769" s="10">
        <v>0.17401493536230297</v>
      </c>
      <c r="BB769" s="10">
        <v>0</v>
      </c>
      <c r="BC769" s="10">
        <v>139</v>
      </c>
      <c r="BD769" s="10">
        <v>111.07</v>
      </c>
      <c r="BZ769">
        <v>0.73450292397660821</v>
      </c>
      <c r="CA769">
        <v>0.95862068965517244</v>
      </c>
      <c r="CB769">
        <v>0.73450292397660821</v>
      </c>
    </row>
    <row r="770" spans="52:80" x14ac:dyDescent="0.25">
      <c r="AZ770" s="10">
        <v>767</v>
      </c>
      <c r="BA770" s="10">
        <v>0.17391155337718706</v>
      </c>
      <c r="BB770" s="10">
        <v>0</v>
      </c>
      <c r="BC770" s="10">
        <v>139</v>
      </c>
      <c r="BD770" s="10">
        <v>111.21499999999999</v>
      </c>
      <c r="BZ770">
        <v>0.73567251461988303</v>
      </c>
      <c r="CA770">
        <v>0.95862068965517244</v>
      </c>
      <c r="CB770">
        <v>0.73567251461988303</v>
      </c>
    </row>
    <row r="771" spans="52:80" x14ac:dyDescent="0.25">
      <c r="AZ771" s="10">
        <v>768</v>
      </c>
      <c r="BA771" s="10">
        <v>0.17360896064729328</v>
      </c>
      <c r="BB771" s="10">
        <v>0</v>
      </c>
      <c r="BC771" s="10">
        <v>139</v>
      </c>
      <c r="BD771" s="10">
        <v>111.35999999999999</v>
      </c>
      <c r="BZ771">
        <v>0.73684210526315785</v>
      </c>
      <c r="CA771">
        <v>0.95862068965517244</v>
      </c>
      <c r="CB771">
        <v>0.73684210526315785</v>
      </c>
    </row>
    <row r="772" spans="52:80" x14ac:dyDescent="0.25">
      <c r="AZ772" s="10">
        <v>769</v>
      </c>
      <c r="BA772" s="10">
        <v>0.17359388061094022</v>
      </c>
      <c r="BB772" s="10">
        <v>0</v>
      </c>
      <c r="BC772" s="10">
        <v>139</v>
      </c>
      <c r="BD772" s="10">
        <v>111.505</v>
      </c>
      <c r="BZ772">
        <v>0.73801169590643279</v>
      </c>
      <c r="CA772">
        <v>0.95862068965517244</v>
      </c>
      <c r="CB772">
        <v>0.73801169590643279</v>
      </c>
    </row>
    <row r="773" spans="52:80" x14ac:dyDescent="0.25">
      <c r="AZ773" s="10">
        <v>770</v>
      </c>
      <c r="BA773" s="10">
        <v>0.1720394661754962</v>
      </c>
      <c r="BB773" s="10">
        <v>0</v>
      </c>
      <c r="BC773" s="10">
        <v>139</v>
      </c>
      <c r="BD773" s="10">
        <v>111.64999999999999</v>
      </c>
      <c r="BZ773">
        <v>0.73918128654970761</v>
      </c>
      <c r="CA773">
        <v>0.95862068965517244</v>
      </c>
      <c r="CB773">
        <v>0.73918128654970761</v>
      </c>
    </row>
    <row r="774" spans="52:80" x14ac:dyDescent="0.25">
      <c r="AZ774" s="10">
        <v>771</v>
      </c>
      <c r="BA774" s="10">
        <v>0.1718596591692739</v>
      </c>
      <c r="BB774" s="10">
        <v>0</v>
      </c>
      <c r="BC774" s="10">
        <v>139</v>
      </c>
      <c r="BD774" s="10">
        <v>111.79499999999999</v>
      </c>
      <c r="BZ774">
        <v>0.74035087719298243</v>
      </c>
      <c r="CA774">
        <v>0.95862068965517244</v>
      </c>
      <c r="CB774">
        <v>0.74035087719298243</v>
      </c>
    </row>
    <row r="775" spans="52:80" x14ac:dyDescent="0.25">
      <c r="AZ775" s="10">
        <v>772</v>
      </c>
      <c r="BA775" s="10">
        <v>0.17157305095510594</v>
      </c>
      <c r="BB775" s="10">
        <v>0</v>
      </c>
      <c r="BC775" s="10">
        <v>139</v>
      </c>
      <c r="BD775" s="10">
        <v>111.94</v>
      </c>
      <c r="BZ775">
        <v>0.74152046783625736</v>
      </c>
      <c r="CA775">
        <v>0.95862068965517244</v>
      </c>
      <c r="CB775">
        <v>0.74152046783625736</v>
      </c>
    </row>
    <row r="776" spans="52:80" x14ac:dyDescent="0.25">
      <c r="AZ776" s="10">
        <v>773</v>
      </c>
      <c r="BA776" s="10">
        <v>0.17003279292784396</v>
      </c>
      <c r="BB776" s="10">
        <v>0</v>
      </c>
      <c r="BC776" s="10">
        <v>139</v>
      </c>
      <c r="BD776" s="10">
        <v>112.08499999999999</v>
      </c>
      <c r="BZ776">
        <v>0.74269005847953218</v>
      </c>
      <c r="CA776">
        <v>0.95862068965517244</v>
      </c>
      <c r="CB776">
        <v>0.74269005847953218</v>
      </c>
    </row>
    <row r="777" spans="52:80" x14ac:dyDescent="0.25">
      <c r="AZ777" s="10">
        <v>774</v>
      </c>
      <c r="BA777" s="10">
        <v>0.16907706808038789</v>
      </c>
      <c r="BB777" s="10">
        <v>0</v>
      </c>
      <c r="BC777" s="10">
        <v>139</v>
      </c>
      <c r="BD777" s="10">
        <v>112.22999999999999</v>
      </c>
      <c r="BZ777">
        <v>0.743859649122807</v>
      </c>
      <c r="CA777">
        <v>0.95862068965517244</v>
      </c>
      <c r="CB777">
        <v>0.743859649122807</v>
      </c>
    </row>
    <row r="778" spans="52:80" x14ac:dyDescent="0.25">
      <c r="AZ778" s="10">
        <v>775</v>
      </c>
      <c r="BA778" s="10">
        <v>0.16856226886275705</v>
      </c>
      <c r="BB778" s="10">
        <v>0</v>
      </c>
      <c r="BC778" s="10">
        <v>139</v>
      </c>
      <c r="BD778" s="10">
        <v>112.37499999999999</v>
      </c>
      <c r="BZ778">
        <v>0.74502923976608182</v>
      </c>
      <c r="CA778">
        <v>0.95862068965517244</v>
      </c>
      <c r="CB778">
        <v>0.74502923976608182</v>
      </c>
    </row>
    <row r="779" spans="52:80" x14ac:dyDescent="0.25">
      <c r="AZ779" s="10">
        <v>776</v>
      </c>
      <c r="BA779" s="10">
        <v>0.16851499260741262</v>
      </c>
      <c r="BB779" s="10">
        <v>0</v>
      </c>
      <c r="BC779" s="10">
        <v>139</v>
      </c>
      <c r="BD779" s="10">
        <v>112.52</v>
      </c>
      <c r="BZ779">
        <v>0.74619883040935675</v>
      </c>
      <c r="CA779">
        <v>0.95862068965517244</v>
      </c>
      <c r="CB779">
        <v>0.74619883040935675</v>
      </c>
    </row>
    <row r="780" spans="52:80" x14ac:dyDescent="0.25">
      <c r="AZ780" s="10">
        <v>777</v>
      </c>
      <c r="BA780" s="10">
        <v>0.16850547811462516</v>
      </c>
      <c r="BB780" s="10">
        <v>0</v>
      </c>
      <c r="BC780" s="10">
        <v>139</v>
      </c>
      <c r="BD780" s="10">
        <v>112.66499999999999</v>
      </c>
      <c r="BZ780">
        <v>0.74736842105263157</v>
      </c>
      <c r="CA780">
        <v>0.95862068965517244</v>
      </c>
      <c r="CB780">
        <v>0.74736842105263157</v>
      </c>
    </row>
    <row r="781" spans="52:80" x14ac:dyDescent="0.25">
      <c r="AZ781" s="10">
        <v>778</v>
      </c>
      <c r="BA781" s="10">
        <v>0.1682123834864889</v>
      </c>
      <c r="BB781" s="10">
        <v>0</v>
      </c>
      <c r="BC781" s="10">
        <v>139</v>
      </c>
      <c r="BD781" s="10">
        <v>112.80999999999999</v>
      </c>
      <c r="BZ781">
        <v>0.74736842105263157</v>
      </c>
      <c r="CA781">
        <v>0.96551724137931039</v>
      </c>
      <c r="CB781">
        <v>0.74736842105263157</v>
      </c>
    </row>
    <row r="782" spans="52:80" x14ac:dyDescent="0.25">
      <c r="AZ782" s="10">
        <v>779</v>
      </c>
      <c r="BA782" s="10">
        <v>0.16715085317869485</v>
      </c>
      <c r="BB782" s="10">
        <v>1</v>
      </c>
      <c r="BC782" s="10">
        <v>140</v>
      </c>
      <c r="BD782" s="10">
        <v>112.955</v>
      </c>
      <c r="BZ782">
        <v>0.74853801169590639</v>
      </c>
      <c r="CA782">
        <v>0.96551724137931039</v>
      </c>
      <c r="CB782">
        <v>0.74853801169590639</v>
      </c>
    </row>
    <row r="783" spans="52:80" x14ac:dyDescent="0.25">
      <c r="AZ783" s="10">
        <v>780</v>
      </c>
      <c r="BA783" s="10">
        <v>0.16640158363261695</v>
      </c>
      <c r="BB783" s="10">
        <v>0</v>
      </c>
      <c r="BC783" s="10">
        <v>140</v>
      </c>
      <c r="BD783" s="10">
        <v>113.1</v>
      </c>
      <c r="BZ783">
        <v>0.74970760233918132</v>
      </c>
      <c r="CA783">
        <v>0.96551724137931039</v>
      </c>
      <c r="CB783">
        <v>0.74970760233918132</v>
      </c>
    </row>
    <row r="784" spans="52:80" x14ac:dyDescent="0.25">
      <c r="AZ784" s="10">
        <v>781</v>
      </c>
      <c r="BA784" s="10">
        <v>0.16586753419121983</v>
      </c>
      <c r="BB784" s="10">
        <v>0</v>
      </c>
      <c r="BC784" s="10">
        <v>140</v>
      </c>
      <c r="BD784" s="10">
        <v>113.24499999999999</v>
      </c>
      <c r="BZ784">
        <v>0.75087719298245614</v>
      </c>
      <c r="CA784">
        <v>0.96551724137931039</v>
      </c>
      <c r="CB784">
        <v>0.75087719298245614</v>
      </c>
    </row>
    <row r="785" spans="52:80" x14ac:dyDescent="0.25">
      <c r="AZ785" s="10">
        <v>782</v>
      </c>
      <c r="BA785" s="10">
        <v>0.16557958932712794</v>
      </c>
      <c r="BB785" s="10">
        <v>0</v>
      </c>
      <c r="BC785" s="10">
        <v>140</v>
      </c>
      <c r="BD785" s="10">
        <v>113.38999999999999</v>
      </c>
      <c r="BZ785">
        <v>0.75204678362573096</v>
      </c>
      <c r="CA785">
        <v>0.96551724137931039</v>
      </c>
      <c r="CB785">
        <v>0.75204678362573096</v>
      </c>
    </row>
    <row r="786" spans="52:80" x14ac:dyDescent="0.25">
      <c r="AZ786" s="10">
        <v>783</v>
      </c>
      <c r="BA786" s="10">
        <v>0.16445541838159541</v>
      </c>
      <c r="BB786" s="10">
        <v>0</v>
      </c>
      <c r="BC786" s="10">
        <v>140</v>
      </c>
      <c r="BD786" s="10">
        <v>113.535</v>
      </c>
      <c r="BZ786">
        <v>0.75321637426900589</v>
      </c>
      <c r="CA786">
        <v>0.96551724137931039</v>
      </c>
      <c r="CB786">
        <v>0.75321637426900589</v>
      </c>
    </row>
    <row r="787" spans="52:80" x14ac:dyDescent="0.25">
      <c r="AZ787" s="10">
        <v>784</v>
      </c>
      <c r="BA787" s="10">
        <v>0.16441760148299472</v>
      </c>
      <c r="BB787" s="10">
        <v>0</v>
      </c>
      <c r="BC787" s="10">
        <v>140</v>
      </c>
      <c r="BD787" s="10">
        <v>113.67999999999999</v>
      </c>
      <c r="BZ787">
        <v>0.75438596491228072</v>
      </c>
      <c r="CA787">
        <v>0.96551724137931039</v>
      </c>
      <c r="CB787">
        <v>0.75438596491228072</v>
      </c>
    </row>
    <row r="788" spans="52:80" x14ac:dyDescent="0.25">
      <c r="AZ788" s="10">
        <v>785</v>
      </c>
      <c r="BA788" s="10">
        <v>0.16384217876619034</v>
      </c>
      <c r="BB788" s="10">
        <v>0</v>
      </c>
      <c r="BC788" s="10">
        <v>140</v>
      </c>
      <c r="BD788" s="10">
        <v>113.82499999999999</v>
      </c>
      <c r="BZ788">
        <v>0.75555555555555554</v>
      </c>
      <c r="CA788">
        <v>0.96551724137931039</v>
      </c>
      <c r="CB788">
        <v>0.75555555555555554</v>
      </c>
    </row>
    <row r="789" spans="52:80" x14ac:dyDescent="0.25">
      <c r="AZ789" s="10">
        <v>786</v>
      </c>
      <c r="BA789" s="10">
        <v>0.16295544125914349</v>
      </c>
      <c r="BB789" s="10">
        <v>0</v>
      </c>
      <c r="BC789" s="10">
        <v>140</v>
      </c>
      <c r="BD789" s="10">
        <v>113.97</v>
      </c>
      <c r="BZ789">
        <v>0.75672514619883036</v>
      </c>
      <c r="CA789">
        <v>0.96551724137931039</v>
      </c>
      <c r="CB789">
        <v>0.75672514619883036</v>
      </c>
    </row>
    <row r="790" spans="52:80" x14ac:dyDescent="0.25">
      <c r="AZ790" s="10">
        <v>787</v>
      </c>
      <c r="BA790" s="10">
        <v>0.16199791998164953</v>
      </c>
      <c r="BB790" s="10">
        <v>0</v>
      </c>
      <c r="BC790" s="10">
        <v>140</v>
      </c>
      <c r="BD790" s="10">
        <v>114.11499999999999</v>
      </c>
      <c r="BZ790">
        <v>0.75789473684210529</v>
      </c>
      <c r="CA790">
        <v>0.96551724137931039</v>
      </c>
      <c r="CB790">
        <v>0.75789473684210529</v>
      </c>
    </row>
    <row r="791" spans="52:80" x14ac:dyDescent="0.25">
      <c r="AZ791" s="10">
        <v>788</v>
      </c>
      <c r="BA791" s="10">
        <v>0.16095102782603579</v>
      </c>
      <c r="BB791" s="10">
        <v>0</v>
      </c>
      <c r="BC791" s="10">
        <v>140</v>
      </c>
      <c r="BD791" s="10">
        <v>114.25999999999999</v>
      </c>
      <c r="BZ791">
        <v>0.75906432748538011</v>
      </c>
      <c r="CA791">
        <v>0.96551724137931039</v>
      </c>
      <c r="CB791">
        <v>0.75906432748538011</v>
      </c>
    </row>
    <row r="792" spans="52:80" x14ac:dyDescent="0.25">
      <c r="AZ792" s="10">
        <v>789</v>
      </c>
      <c r="BA792" s="10">
        <v>0.15964302099673372</v>
      </c>
      <c r="BB792" s="10">
        <v>0</v>
      </c>
      <c r="BC792" s="10">
        <v>140</v>
      </c>
      <c r="BD792" s="10">
        <v>114.40499999999999</v>
      </c>
      <c r="BZ792">
        <v>0.76023391812865493</v>
      </c>
      <c r="CA792">
        <v>0.96551724137931039</v>
      </c>
      <c r="CB792">
        <v>0.76023391812865493</v>
      </c>
    </row>
    <row r="793" spans="52:80" x14ac:dyDescent="0.25">
      <c r="AZ793" s="10">
        <v>790</v>
      </c>
      <c r="BA793" s="10">
        <v>0.15908562827503014</v>
      </c>
      <c r="BB793" s="10">
        <v>0</v>
      </c>
      <c r="BC793" s="10">
        <v>140</v>
      </c>
      <c r="BD793" s="10">
        <v>114.55</v>
      </c>
      <c r="BZ793">
        <v>0.76140350877192986</v>
      </c>
      <c r="CA793">
        <v>0.96551724137931039</v>
      </c>
      <c r="CB793">
        <v>0.76140350877192986</v>
      </c>
    </row>
    <row r="794" spans="52:80" x14ac:dyDescent="0.25">
      <c r="AZ794" s="10">
        <v>791</v>
      </c>
      <c r="BA794" s="10">
        <v>0.15902769104472589</v>
      </c>
      <c r="BB794" s="10">
        <v>0</v>
      </c>
      <c r="BC794" s="10">
        <v>140</v>
      </c>
      <c r="BD794" s="10">
        <v>114.69499999999999</v>
      </c>
      <c r="BZ794">
        <v>0.76257309941520468</v>
      </c>
      <c r="CA794">
        <v>0.96551724137931039</v>
      </c>
      <c r="CB794">
        <v>0.76257309941520468</v>
      </c>
    </row>
    <row r="795" spans="52:80" x14ac:dyDescent="0.25">
      <c r="AZ795" s="10">
        <v>792</v>
      </c>
      <c r="BA795" s="10">
        <v>0.15845616212977034</v>
      </c>
      <c r="BB795" s="10">
        <v>0</v>
      </c>
      <c r="BC795" s="10">
        <v>140</v>
      </c>
      <c r="BD795" s="10">
        <v>114.83999999999999</v>
      </c>
      <c r="BZ795">
        <v>0.7637426900584795</v>
      </c>
      <c r="CA795">
        <v>0.96551724137931039</v>
      </c>
      <c r="CB795">
        <v>0.7637426900584795</v>
      </c>
    </row>
    <row r="796" spans="52:80" x14ac:dyDescent="0.25">
      <c r="AZ796" s="10">
        <v>793</v>
      </c>
      <c r="BA796" s="10">
        <v>0.15779885994055562</v>
      </c>
      <c r="BB796" s="10">
        <v>0</v>
      </c>
      <c r="BC796" s="10">
        <v>140</v>
      </c>
      <c r="BD796" s="10">
        <v>114.98499999999999</v>
      </c>
      <c r="BZ796">
        <v>0.76491228070175443</v>
      </c>
      <c r="CA796">
        <v>0.96551724137931039</v>
      </c>
      <c r="CB796">
        <v>0.76491228070175443</v>
      </c>
    </row>
    <row r="797" spans="52:80" x14ac:dyDescent="0.25">
      <c r="AZ797" s="10">
        <v>794</v>
      </c>
      <c r="BA797" s="10">
        <v>0.15762104559187623</v>
      </c>
      <c r="BB797" s="10">
        <v>0</v>
      </c>
      <c r="BC797" s="10">
        <v>140</v>
      </c>
      <c r="BD797" s="10">
        <v>115.13</v>
      </c>
      <c r="BZ797">
        <v>0.76608187134502925</v>
      </c>
      <c r="CA797">
        <v>0.96551724137931039</v>
      </c>
      <c r="CB797">
        <v>0.76608187134502925</v>
      </c>
    </row>
    <row r="798" spans="52:80" x14ac:dyDescent="0.25">
      <c r="AZ798" s="10">
        <v>795</v>
      </c>
      <c r="BA798" s="10">
        <v>0.15748419485982409</v>
      </c>
      <c r="BB798" s="10">
        <v>0</v>
      </c>
      <c r="BC798" s="10">
        <v>140</v>
      </c>
      <c r="BD798" s="10">
        <v>115.27499999999999</v>
      </c>
      <c r="BZ798">
        <v>0.76725146198830407</v>
      </c>
      <c r="CA798">
        <v>0.96551724137931039</v>
      </c>
      <c r="CB798">
        <v>0.76725146198830407</v>
      </c>
    </row>
    <row r="799" spans="52:80" x14ac:dyDescent="0.25">
      <c r="AZ799" s="10">
        <v>796</v>
      </c>
      <c r="BA799" s="10">
        <v>0.15744780016921189</v>
      </c>
      <c r="BB799" s="10">
        <v>0</v>
      </c>
      <c r="BC799" s="10">
        <v>140</v>
      </c>
      <c r="BD799" s="10">
        <v>115.41999999999999</v>
      </c>
      <c r="BZ799">
        <v>0.76842105263157889</v>
      </c>
      <c r="CA799">
        <v>0.96551724137931039</v>
      </c>
      <c r="CB799">
        <v>0.76842105263157889</v>
      </c>
    </row>
    <row r="800" spans="52:80" x14ac:dyDescent="0.25">
      <c r="AZ800" s="10">
        <v>797</v>
      </c>
      <c r="BA800" s="10">
        <v>0.15518560748331664</v>
      </c>
      <c r="BB800" s="10">
        <v>0</v>
      </c>
      <c r="BC800" s="10">
        <v>140</v>
      </c>
      <c r="BD800" s="10">
        <v>115.565</v>
      </c>
      <c r="BZ800">
        <v>0.76959064327485383</v>
      </c>
      <c r="CA800">
        <v>0.96551724137931039</v>
      </c>
      <c r="CB800">
        <v>0.76959064327485383</v>
      </c>
    </row>
    <row r="801" spans="52:80" x14ac:dyDescent="0.25">
      <c r="AZ801" s="10">
        <v>798</v>
      </c>
      <c r="BA801" s="10">
        <v>0.15458648563972063</v>
      </c>
      <c r="BB801" s="10">
        <v>0</v>
      </c>
      <c r="BC801" s="10">
        <v>140</v>
      </c>
      <c r="BD801" s="10">
        <v>115.71</v>
      </c>
      <c r="BZ801">
        <v>0.77076023391812865</v>
      </c>
      <c r="CA801">
        <v>0.96551724137931039</v>
      </c>
      <c r="CB801">
        <v>0.77076023391812865</v>
      </c>
    </row>
    <row r="802" spans="52:80" x14ac:dyDescent="0.25">
      <c r="AZ802" s="10">
        <v>799</v>
      </c>
      <c r="BA802" s="10">
        <v>0.15410486098630352</v>
      </c>
      <c r="BB802" s="10">
        <v>0</v>
      </c>
      <c r="BC802" s="10">
        <v>140</v>
      </c>
      <c r="BD802" s="10">
        <v>115.85499999999999</v>
      </c>
      <c r="BZ802">
        <v>0.77192982456140347</v>
      </c>
      <c r="CA802">
        <v>0.96551724137931039</v>
      </c>
      <c r="CB802">
        <v>0.77192982456140347</v>
      </c>
    </row>
    <row r="803" spans="52:80" x14ac:dyDescent="0.25">
      <c r="AZ803" s="10">
        <v>800</v>
      </c>
      <c r="BA803" s="10">
        <v>0.15365830218784809</v>
      </c>
      <c r="BB803" s="10">
        <v>0</v>
      </c>
      <c r="BC803" s="10">
        <v>140</v>
      </c>
      <c r="BD803" s="10">
        <v>115.99999999999999</v>
      </c>
      <c r="BZ803">
        <v>0.7730994152046784</v>
      </c>
      <c r="CA803">
        <v>0.96551724137931039</v>
      </c>
      <c r="CB803">
        <v>0.7730994152046784</v>
      </c>
    </row>
    <row r="804" spans="52:80" x14ac:dyDescent="0.25">
      <c r="AZ804" s="9">
        <v>801</v>
      </c>
      <c r="BA804" s="9">
        <v>0.15363788987372284</v>
      </c>
      <c r="BB804" s="9">
        <v>0</v>
      </c>
      <c r="BC804" s="9">
        <v>140</v>
      </c>
      <c r="BD804" s="9">
        <v>116.145</v>
      </c>
      <c r="BZ804">
        <v>0.77426900584795322</v>
      </c>
      <c r="CA804">
        <v>0.96551724137931039</v>
      </c>
      <c r="CB804">
        <v>0.77426900584795322</v>
      </c>
    </row>
    <row r="805" spans="52:80" x14ac:dyDescent="0.25">
      <c r="AZ805" s="9">
        <v>802</v>
      </c>
      <c r="BA805" s="9">
        <v>0.15355219212180579</v>
      </c>
      <c r="BB805" s="9">
        <v>0</v>
      </c>
      <c r="BC805" s="9">
        <v>140</v>
      </c>
      <c r="BD805" s="9">
        <v>116.28999999999999</v>
      </c>
      <c r="BZ805">
        <v>0.77543859649122804</v>
      </c>
      <c r="CA805">
        <v>0.96551724137931039</v>
      </c>
      <c r="CB805">
        <v>0.77543859649122804</v>
      </c>
    </row>
    <row r="806" spans="52:80" x14ac:dyDescent="0.25">
      <c r="AZ806" s="9">
        <v>803</v>
      </c>
      <c r="BA806" s="9">
        <v>0.15341920282656119</v>
      </c>
      <c r="BB806" s="9">
        <v>0</v>
      </c>
      <c r="BC806" s="9">
        <v>140</v>
      </c>
      <c r="BD806" s="9">
        <v>116.43499999999999</v>
      </c>
      <c r="BZ806">
        <v>0.77660818713450297</v>
      </c>
      <c r="CA806">
        <v>0.96551724137931039</v>
      </c>
      <c r="CB806">
        <v>0.77660818713450297</v>
      </c>
    </row>
    <row r="807" spans="52:80" x14ac:dyDescent="0.25">
      <c r="AZ807" s="9">
        <v>804</v>
      </c>
      <c r="BA807" s="9">
        <v>0.15278619468184604</v>
      </c>
      <c r="BB807" s="9">
        <v>0</v>
      </c>
      <c r="BC807" s="9">
        <v>140</v>
      </c>
      <c r="BD807" s="9">
        <v>116.58</v>
      </c>
      <c r="BZ807">
        <v>0.77777777777777779</v>
      </c>
      <c r="CA807">
        <v>0.96551724137931039</v>
      </c>
      <c r="CB807">
        <v>0.77777777777777779</v>
      </c>
    </row>
    <row r="808" spans="52:80" x14ac:dyDescent="0.25">
      <c r="AZ808" s="9">
        <v>805</v>
      </c>
      <c r="BA808" s="9">
        <v>0.15225780872972242</v>
      </c>
      <c r="BB808" s="9">
        <v>0</v>
      </c>
      <c r="BC808" s="9">
        <v>140</v>
      </c>
      <c r="BD808" s="9">
        <v>116.72499999999999</v>
      </c>
      <c r="BZ808">
        <v>0.77894736842105261</v>
      </c>
      <c r="CA808">
        <v>0.96551724137931039</v>
      </c>
      <c r="CB808">
        <v>0.77894736842105261</v>
      </c>
    </row>
    <row r="809" spans="52:80" x14ac:dyDescent="0.25">
      <c r="AZ809" s="9">
        <v>806</v>
      </c>
      <c r="BA809" s="9">
        <v>0.15167797611278933</v>
      </c>
      <c r="BB809" s="9">
        <v>0</v>
      </c>
      <c r="BC809" s="9">
        <v>140</v>
      </c>
      <c r="BD809" s="9">
        <v>116.86999999999999</v>
      </c>
      <c r="BZ809">
        <v>0.78011695906432743</v>
      </c>
      <c r="CA809">
        <v>0.96551724137931039</v>
      </c>
      <c r="CB809">
        <v>0.78011695906432743</v>
      </c>
    </row>
    <row r="810" spans="52:80" x14ac:dyDescent="0.25">
      <c r="AZ810" s="9">
        <v>807</v>
      </c>
      <c r="BA810" s="9">
        <v>0.15165198665230328</v>
      </c>
      <c r="BB810" s="9">
        <v>0</v>
      </c>
      <c r="BC810" s="9">
        <v>140</v>
      </c>
      <c r="BD810" s="9">
        <v>117.01499999999999</v>
      </c>
      <c r="BZ810">
        <v>0.78128654970760236</v>
      </c>
      <c r="CA810">
        <v>0.96551724137931039</v>
      </c>
      <c r="CB810">
        <v>0.78128654970760236</v>
      </c>
    </row>
    <row r="811" spans="52:80" x14ac:dyDescent="0.25">
      <c r="AZ811" s="9">
        <v>808</v>
      </c>
      <c r="BA811" s="9">
        <v>0.14959445328746773</v>
      </c>
      <c r="BB811" s="9">
        <v>0</v>
      </c>
      <c r="BC811" s="9">
        <v>140</v>
      </c>
      <c r="BD811" s="9">
        <v>117.16</v>
      </c>
      <c r="BZ811">
        <v>0.78245614035087718</v>
      </c>
      <c r="CA811">
        <v>0.96551724137931039</v>
      </c>
      <c r="CB811">
        <v>0.78245614035087718</v>
      </c>
    </row>
    <row r="812" spans="52:80" x14ac:dyDescent="0.25">
      <c r="AZ812" s="9">
        <v>809</v>
      </c>
      <c r="BA812" s="9">
        <v>0.14904574457294348</v>
      </c>
      <c r="BB812" s="9">
        <v>0</v>
      </c>
      <c r="BC812" s="9">
        <v>140</v>
      </c>
      <c r="BD812" s="9">
        <v>117.30499999999999</v>
      </c>
      <c r="BZ812">
        <v>0.783625730994152</v>
      </c>
      <c r="CA812">
        <v>0.96551724137931039</v>
      </c>
      <c r="CB812">
        <v>0.783625730994152</v>
      </c>
    </row>
    <row r="813" spans="52:80" x14ac:dyDescent="0.25">
      <c r="AZ813" s="9">
        <v>810</v>
      </c>
      <c r="BA813" s="9">
        <v>0.14849355873641151</v>
      </c>
      <c r="BB813" s="9">
        <v>0</v>
      </c>
      <c r="BC813" s="9">
        <v>140</v>
      </c>
      <c r="BD813" s="9">
        <v>117.44999999999999</v>
      </c>
      <c r="BZ813">
        <v>0.78479532163742693</v>
      </c>
      <c r="CA813">
        <v>0.96551724137931039</v>
      </c>
      <c r="CB813">
        <v>0.78479532163742693</v>
      </c>
    </row>
    <row r="814" spans="52:80" x14ac:dyDescent="0.25">
      <c r="AZ814" s="9">
        <v>811</v>
      </c>
      <c r="BA814" s="9">
        <v>0.14841400058220058</v>
      </c>
      <c r="BB814" s="9">
        <v>0</v>
      </c>
      <c r="BC814" s="9">
        <v>140</v>
      </c>
      <c r="BD814" s="9">
        <v>117.595</v>
      </c>
      <c r="BZ814">
        <v>0.78479532163742693</v>
      </c>
      <c r="CA814">
        <v>0.97241379310344822</v>
      </c>
      <c r="CB814">
        <v>0.78479532163742693</v>
      </c>
    </row>
    <row r="815" spans="52:80" x14ac:dyDescent="0.25">
      <c r="AZ815" s="9">
        <v>812</v>
      </c>
      <c r="BA815" s="9">
        <v>0.14833407726497289</v>
      </c>
      <c r="BB815" s="9">
        <v>1</v>
      </c>
      <c r="BC815" s="9">
        <v>141</v>
      </c>
      <c r="BD815" s="9">
        <v>117.74</v>
      </c>
      <c r="BZ815">
        <v>0.78596491228070176</v>
      </c>
      <c r="CA815">
        <v>0.97241379310344822</v>
      </c>
      <c r="CB815">
        <v>0.78596491228070176</v>
      </c>
    </row>
    <row r="816" spans="52:80" x14ac:dyDescent="0.25">
      <c r="AZ816" s="9">
        <v>813</v>
      </c>
      <c r="BA816" s="9">
        <v>0.14788819366424261</v>
      </c>
      <c r="BB816" s="9">
        <v>0</v>
      </c>
      <c r="BC816" s="9">
        <v>141</v>
      </c>
      <c r="BD816" s="9">
        <v>117.88499999999999</v>
      </c>
      <c r="BZ816">
        <v>0.78713450292397658</v>
      </c>
      <c r="CA816">
        <v>0.97241379310344822</v>
      </c>
      <c r="CB816">
        <v>0.78713450292397658</v>
      </c>
    </row>
    <row r="817" spans="52:80" x14ac:dyDescent="0.25">
      <c r="AZ817" s="9">
        <v>814</v>
      </c>
      <c r="BA817" s="9">
        <v>0.14765908411140921</v>
      </c>
      <c r="BB817" s="9">
        <v>0</v>
      </c>
      <c r="BC817" s="9">
        <v>141</v>
      </c>
      <c r="BD817" s="9">
        <v>118.02999999999999</v>
      </c>
      <c r="BZ817">
        <v>0.78830409356725151</v>
      </c>
      <c r="CA817">
        <v>0.97241379310344822</v>
      </c>
      <c r="CB817">
        <v>0.78830409356725151</v>
      </c>
    </row>
    <row r="818" spans="52:80" x14ac:dyDescent="0.25">
      <c r="AZ818" s="9">
        <v>815</v>
      </c>
      <c r="BA818" s="9">
        <v>0.14675616841871528</v>
      </c>
      <c r="BB818" s="9">
        <v>0</v>
      </c>
      <c r="BC818" s="9">
        <v>141</v>
      </c>
      <c r="BD818" s="9">
        <v>118.175</v>
      </c>
      <c r="BZ818">
        <v>0.78947368421052633</v>
      </c>
      <c r="CA818">
        <v>0.97241379310344822</v>
      </c>
      <c r="CB818">
        <v>0.78947368421052633</v>
      </c>
    </row>
    <row r="819" spans="52:80" x14ac:dyDescent="0.25">
      <c r="AZ819" s="9">
        <v>816</v>
      </c>
      <c r="BA819" s="9">
        <v>0.14674175706533726</v>
      </c>
      <c r="BB819" s="9">
        <v>0</v>
      </c>
      <c r="BC819" s="9">
        <v>141</v>
      </c>
      <c r="BD819" s="9">
        <v>118.32</v>
      </c>
      <c r="BZ819">
        <v>0.79064327485380115</v>
      </c>
      <c r="CA819">
        <v>0.97241379310344822</v>
      </c>
      <c r="CB819">
        <v>0.79064327485380115</v>
      </c>
    </row>
    <row r="820" spans="52:80" x14ac:dyDescent="0.25">
      <c r="AZ820" s="9">
        <v>817</v>
      </c>
      <c r="BA820" s="9">
        <v>0.14670563756653959</v>
      </c>
      <c r="BB820" s="9">
        <v>0</v>
      </c>
      <c r="BC820" s="9">
        <v>141</v>
      </c>
      <c r="BD820" s="9">
        <v>118.46499999999999</v>
      </c>
      <c r="BZ820">
        <v>0.79181286549707597</v>
      </c>
      <c r="CA820">
        <v>0.97241379310344822</v>
      </c>
      <c r="CB820">
        <v>0.79181286549707597</v>
      </c>
    </row>
    <row r="821" spans="52:80" x14ac:dyDescent="0.25">
      <c r="AZ821" s="9">
        <v>818</v>
      </c>
      <c r="BA821" s="9">
        <v>0.14667459302580968</v>
      </c>
      <c r="BB821" s="9">
        <v>0</v>
      </c>
      <c r="BC821" s="9">
        <v>141</v>
      </c>
      <c r="BD821" s="9">
        <v>118.60999999999999</v>
      </c>
      <c r="BZ821">
        <v>0.7929824561403509</v>
      </c>
      <c r="CA821">
        <v>0.97241379310344822</v>
      </c>
      <c r="CB821">
        <v>0.7929824561403509</v>
      </c>
    </row>
    <row r="822" spans="52:80" x14ac:dyDescent="0.25">
      <c r="AZ822" s="9">
        <v>819</v>
      </c>
      <c r="BA822" s="9">
        <v>0.1449165793187438</v>
      </c>
      <c r="BB822" s="9">
        <v>0</v>
      </c>
      <c r="BC822" s="9">
        <v>141</v>
      </c>
      <c r="BD822" s="9">
        <v>118.755</v>
      </c>
      <c r="BZ822">
        <v>0.79415204678362572</v>
      </c>
      <c r="CA822">
        <v>0.97241379310344822</v>
      </c>
      <c r="CB822">
        <v>0.79415204678362572</v>
      </c>
    </row>
    <row r="823" spans="52:80" x14ac:dyDescent="0.25">
      <c r="AZ823" s="9">
        <v>820</v>
      </c>
      <c r="BA823" s="9">
        <v>0.14425793874190629</v>
      </c>
      <c r="BB823" s="9">
        <v>0</v>
      </c>
      <c r="BC823" s="9">
        <v>141</v>
      </c>
      <c r="BD823" s="9">
        <v>118.89999999999999</v>
      </c>
      <c r="BZ823">
        <v>0.79532163742690054</v>
      </c>
      <c r="CA823">
        <v>0.97241379310344822</v>
      </c>
      <c r="CB823">
        <v>0.79532163742690054</v>
      </c>
    </row>
    <row r="824" spans="52:80" x14ac:dyDescent="0.25">
      <c r="AZ824" s="9">
        <v>821</v>
      </c>
      <c r="BA824" s="9">
        <v>0.14267399903988512</v>
      </c>
      <c r="BB824" s="9">
        <v>0</v>
      </c>
      <c r="BC824" s="9">
        <v>141</v>
      </c>
      <c r="BD824" s="9">
        <v>119.04499999999999</v>
      </c>
      <c r="BZ824">
        <v>0.79649122807017547</v>
      </c>
      <c r="CA824">
        <v>0.97241379310344822</v>
      </c>
      <c r="CB824">
        <v>0.79649122807017547</v>
      </c>
    </row>
    <row r="825" spans="52:80" x14ac:dyDescent="0.25">
      <c r="AZ825" s="9">
        <v>822</v>
      </c>
      <c r="BA825" s="9">
        <v>0.14259033614852465</v>
      </c>
      <c r="BB825" s="9">
        <v>0</v>
      </c>
      <c r="BC825" s="9">
        <v>141</v>
      </c>
      <c r="BD825" s="9">
        <v>119.19</v>
      </c>
      <c r="BZ825">
        <v>0.79766081871345029</v>
      </c>
      <c r="CA825">
        <v>0.97241379310344822</v>
      </c>
      <c r="CB825">
        <v>0.79766081871345029</v>
      </c>
    </row>
    <row r="826" spans="52:80" x14ac:dyDescent="0.25">
      <c r="AZ826" s="9">
        <v>823</v>
      </c>
      <c r="BA826" s="9">
        <v>0.14215474083054799</v>
      </c>
      <c r="BB826" s="9">
        <v>0</v>
      </c>
      <c r="BC826" s="9">
        <v>141</v>
      </c>
      <c r="BD826" s="9">
        <v>119.33499999999999</v>
      </c>
      <c r="BZ826">
        <v>0.79883040935672511</v>
      </c>
      <c r="CA826">
        <v>0.97241379310344822</v>
      </c>
      <c r="CB826">
        <v>0.79883040935672511</v>
      </c>
    </row>
    <row r="827" spans="52:80" x14ac:dyDescent="0.25">
      <c r="AZ827" s="9">
        <v>824</v>
      </c>
      <c r="BA827" s="9">
        <v>0.14188349521150462</v>
      </c>
      <c r="BB827" s="9">
        <v>0</v>
      </c>
      <c r="BC827" s="9">
        <v>141</v>
      </c>
      <c r="BD827" s="9">
        <v>119.47999999999999</v>
      </c>
      <c r="BZ827">
        <v>0.8</v>
      </c>
      <c r="CA827">
        <v>0.97241379310344822</v>
      </c>
      <c r="CB827">
        <v>0.8</v>
      </c>
    </row>
    <row r="828" spans="52:80" x14ac:dyDescent="0.25">
      <c r="AZ828" s="9">
        <v>825</v>
      </c>
      <c r="BA828" s="9">
        <v>0.14164903532236137</v>
      </c>
      <c r="BB828" s="9">
        <v>0</v>
      </c>
      <c r="BC828" s="9">
        <v>141</v>
      </c>
      <c r="BD828" s="9">
        <v>119.62499999999999</v>
      </c>
      <c r="BZ828">
        <v>0.80116959064327486</v>
      </c>
      <c r="CA828">
        <v>0.97241379310344822</v>
      </c>
      <c r="CB828">
        <v>0.80116959064327486</v>
      </c>
    </row>
    <row r="829" spans="52:80" x14ac:dyDescent="0.25">
      <c r="AZ829" s="9">
        <v>826</v>
      </c>
      <c r="BA829" s="9">
        <v>0.14155521474896504</v>
      </c>
      <c r="BB829" s="9">
        <v>0</v>
      </c>
      <c r="BC829" s="9">
        <v>141</v>
      </c>
      <c r="BD829" s="9">
        <v>119.77</v>
      </c>
      <c r="BZ829">
        <v>0.80233918128654969</v>
      </c>
      <c r="CA829">
        <v>0.97241379310344822</v>
      </c>
      <c r="CB829">
        <v>0.80233918128654969</v>
      </c>
    </row>
    <row r="830" spans="52:80" x14ac:dyDescent="0.25">
      <c r="AZ830" s="9">
        <v>827</v>
      </c>
      <c r="BA830" s="9">
        <v>0.14139563451788617</v>
      </c>
      <c r="BB830" s="9">
        <v>0</v>
      </c>
      <c r="BC830" s="9">
        <v>141</v>
      </c>
      <c r="BD830" s="9">
        <v>119.91499999999999</v>
      </c>
      <c r="BZ830">
        <v>0.80350877192982462</v>
      </c>
      <c r="CA830">
        <v>0.97241379310344822</v>
      </c>
      <c r="CB830">
        <v>0.80350877192982462</v>
      </c>
    </row>
    <row r="831" spans="52:80" x14ac:dyDescent="0.25">
      <c r="AZ831" s="9">
        <v>828</v>
      </c>
      <c r="BA831" s="9">
        <v>0.14120291860837095</v>
      </c>
      <c r="BB831" s="9">
        <v>0</v>
      </c>
      <c r="BC831" s="9">
        <v>141</v>
      </c>
      <c r="BD831" s="9">
        <v>120.05999999999999</v>
      </c>
      <c r="BZ831">
        <v>0.80467836257309944</v>
      </c>
      <c r="CA831">
        <v>0.97241379310344822</v>
      </c>
      <c r="CB831">
        <v>0.80467836257309944</v>
      </c>
    </row>
    <row r="832" spans="52:80" x14ac:dyDescent="0.25">
      <c r="AZ832" s="9">
        <v>829</v>
      </c>
      <c r="BA832" s="9">
        <v>0.14072516432664767</v>
      </c>
      <c r="BB832" s="9">
        <v>0</v>
      </c>
      <c r="BC832" s="9">
        <v>141</v>
      </c>
      <c r="BD832" s="9">
        <v>120.205</v>
      </c>
      <c r="BZ832">
        <v>0.80584795321637426</v>
      </c>
      <c r="CA832">
        <v>0.97241379310344822</v>
      </c>
      <c r="CB832">
        <v>0.80584795321637426</v>
      </c>
    </row>
    <row r="833" spans="52:80" x14ac:dyDescent="0.25">
      <c r="AZ833" s="9">
        <v>830</v>
      </c>
      <c r="BA833" s="9">
        <v>0.14066253551279825</v>
      </c>
      <c r="BB833" s="9">
        <v>0</v>
      </c>
      <c r="BC833" s="9">
        <v>141</v>
      </c>
      <c r="BD833" s="9">
        <v>120.35</v>
      </c>
      <c r="BZ833">
        <v>0.80701754385964908</v>
      </c>
      <c r="CA833">
        <v>0.97241379310344822</v>
      </c>
      <c r="CB833">
        <v>0.80701754385964908</v>
      </c>
    </row>
    <row r="834" spans="52:80" x14ac:dyDescent="0.25">
      <c r="AZ834" s="9">
        <v>831</v>
      </c>
      <c r="BA834" s="9">
        <v>0.13979946293514647</v>
      </c>
      <c r="BB834" s="9">
        <v>0</v>
      </c>
      <c r="BC834" s="9">
        <v>141</v>
      </c>
      <c r="BD834" s="9">
        <v>120.49499999999999</v>
      </c>
      <c r="BZ834">
        <v>0.80818713450292401</v>
      </c>
      <c r="CA834">
        <v>0.97241379310344822</v>
      </c>
      <c r="CB834">
        <v>0.80818713450292401</v>
      </c>
    </row>
    <row r="835" spans="52:80" x14ac:dyDescent="0.25">
      <c r="AZ835" s="9">
        <v>832</v>
      </c>
      <c r="BA835" s="9">
        <v>0.1397862129447873</v>
      </c>
      <c r="BB835" s="9">
        <v>0</v>
      </c>
      <c r="BC835" s="9">
        <v>141</v>
      </c>
      <c r="BD835" s="9">
        <v>120.63999999999999</v>
      </c>
      <c r="BZ835">
        <v>0.80935672514619883</v>
      </c>
      <c r="CA835">
        <v>0.97241379310344822</v>
      </c>
      <c r="CB835">
        <v>0.80935672514619883</v>
      </c>
    </row>
    <row r="836" spans="52:80" x14ac:dyDescent="0.25">
      <c r="AZ836" s="9">
        <v>833</v>
      </c>
      <c r="BA836" s="9">
        <v>0.13955969972753232</v>
      </c>
      <c r="BB836" s="9">
        <v>0</v>
      </c>
      <c r="BC836" s="9">
        <v>141</v>
      </c>
      <c r="BD836" s="9">
        <v>120.785</v>
      </c>
      <c r="BZ836">
        <v>0.81052631578947365</v>
      </c>
      <c r="CA836">
        <v>0.97241379310344822</v>
      </c>
      <c r="CB836">
        <v>0.81052631578947365</v>
      </c>
    </row>
    <row r="837" spans="52:80" x14ac:dyDescent="0.25">
      <c r="AZ837" s="9">
        <v>834</v>
      </c>
      <c r="BA837" s="9">
        <v>0.13799069851397344</v>
      </c>
      <c r="BB837" s="9">
        <v>0</v>
      </c>
      <c r="BC837" s="9">
        <v>141</v>
      </c>
      <c r="BD837" s="9">
        <v>120.92999999999999</v>
      </c>
      <c r="BZ837">
        <v>0.81169590643274858</v>
      </c>
      <c r="CA837">
        <v>0.97241379310344822</v>
      </c>
      <c r="CB837">
        <v>0.81169590643274858</v>
      </c>
    </row>
    <row r="838" spans="52:80" x14ac:dyDescent="0.25">
      <c r="AZ838" s="9">
        <v>835</v>
      </c>
      <c r="BA838" s="9">
        <v>0.13791066117980452</v>
      </c>
      <c r="BB838" s="9">
        <v>0</v>
      </c>
      <c r="BC838" s="9">
        <v>141</v>
      </c>
      <c r="BD838" s="9">
        <v>121.07499999999999</v>
      </c>
      <c r="BZ838">
        <v>0.8128654970760234</v>
      </c>
      <c r="CA838">
        <v>0.97241379310344822</v>
      </c>
      <c r="CB838">
        <v>0.8128654970760234</v>
      </c>
    </row>
    <row r="839" spans="52:80" x14ac:dyDescent="0.25">
      <c r="AZ839" s="9">
        <v>836</v>
      </c>
      <c r="BA839" s="9">
        <v>0.13769296347031301</v>
      </c>
      <c r="BB839" s="9">
        <v>0</v>
      </c>
      <c r="BC839" s="9">
        <v>141</v>
      </c>
      <c r="BD839" s="9">
        <v>121.21999999999998</v>
      </c>
      <c r="BZ839">
        <v>0.81403508771929822</v>
      </c>
      <c r="CA839">
        <v>0.97241379310344822</v>
      </c>
      <c r="CB839">
        <v>0.81403508771929822</v>
      </c>
    </row>
    <row r="840" spans="52:80" x14ac:dyDescent="0.25">
      <c r="AZ840" s="9">
        <v>837</v>
      </c>
      <c r="BA840" s="9">
        <v>0.137268715578234</v>
      </c>
      <c r="BB840" s="9">
        <v>0</v>
      </c>
      <c r="BC840" s="9">
        <v>141</v>
      </c>
      <c r="BD840" s="9">
        <v>121.36499999999999</v>
      </c>
      <c r="BZ840">
        <v>0.81520467836257315</v>
      </c>
      <c r="CA840">
        <v>0.97241379310344822</v>
      </c>
      <c r="CB840">
        <v>0.81520467836257315</v>
      </c>
    </row>
    <row r="841" spans="52:80" x14ac:dyDescent="0.25">
      <c r="AZ841" s="9">
        <v>838</v>
      </c>
      <c r="BA841" s="9">
        <v>0.13724233167136862</v>
      </c>
      <c r="BB841" s="9">
        <v>0</v>
      </c>
      <c r="BC841" s="9">
        <v>141</v>
      </c>
      <c r="BD841" s="9">
        <v>121.50999999999999</v>
      </c>
      <c r="BZ841">
        <v>0.81637426900584797</v>
      </c>
      <c r="CA841">
        <v>0.97241379310344822</v>
      </c>
      <c r="CB841">
        <v>0.81637426900584797</v>
      </c>
    </row>
    <row r="842" spans="52:80" x14ac:dyDescent="0.25">
      <c r="AZ842" s="9">
        <v>839</v>
      </c>
      <c r="BA842" s="9">
        <v>0.13658210136899324</v>
      </c>
      <c r="BB842" s="9">
        <v>0</v>
      </c>
      <c r="BC842" s="9">
        <v>141</v>
      </c>
      <c r="BD842" s="9">
        <v>121.65499999999999</v>
      </c>
      <c r="BZ842">
        <v>0.81754385964912279</v>
      </c>
      <c r="CA842">
        <v>0.97241379310344822</v>
      </c>
      <c r="CB842">
        <v>0.81754385964912279</v>
      </c>
    </row>
    <row r="843" spans="52:80" x14ac:dyDescent="0.25">
      <c r="AZ843" s="9">
        <v>840</v>
      </c>
      <c r="BA843" s="9">
        <v>0.13577055329198001</v>
      </c>
      <c r="BB843" s="9">
        <v>0</v>
      </c>
      <c r="BC843" s="9">
        <v>141</v>
      </c>
      <c r="BD843" s="9">
        <v>121.8</v>
      </c>
      <c r="BZ843">
        <v>0.81871345029239762</v>
      </c>
      <c r="CA843">
        <v>0.97241379310344822</v>
      </c>
      <c r="CB843">
        <v>0.81871345029239762</v>
      </c>
    </row>
    <row r="844" spans="52:80" x14ac:dyDescent="0.25">
      <c r="AZ844" s="9">
        <v>841</v>
      </c>
      <c r="BA844" s="9">
        <v>0.13434756818109589</v>
      </c>
      <c r="BB844" s="9">
        <v>0</v>
      </c>
      <c r="BC844" s="9">
        <v>141</v>
      </c>
      <c r="BD844" s="9">
        <v>121.94499999999999</v>
      </c>
      <c r="BZ844">
        <v>0.81988304093567255</v>
      </c>
      <c r="CA844">
        <v>0.97241379310344822</v>
      </c>
      <c r="CB844">
        <v>0.81988304093567255</v>
      </c>
    </row>
    <row r="845" spans="52:80" x14ac:dyDescent="0.25">
      <c r="AZ845" s="9">
        <v>842</v>
      </c>
      <c r="BA845" s="9">
        <v>0.1338784592495709</v>
      </c>
      <c r="BB845" s="9">
        <v>0</v>
      </c>
      <c r="BC845" s="9">
        <v>141</v>
      </c>
      <c r="BD845" s="9">
        <v>122.08999999999999</v>
      </c>
      <c r="BZ845">
        <v>0.82105263157894737</v>
      </c>
      <c r="CA845">
        <v>0.97241379310344822</v>
      </c>
      <c r="CB845">
        <v>0.82105263157894737</v>
      </c>
    </row>
    <row r="846" spans="52:80" x14ac:dyDescent="0.25">
      <c r="AZ846" s="9">
        <v>843</v>
      </c>
      <c r="BA846" s="9">
        <v>0.13357685386876392</v>
      </c>
      <c r="BB846" s="9">
        <v>0</v>
      </c>
      <c r="BC846" s="9">
        <v>141</v>
      </c>
      <c r="BD846" s="9">
        <v>122.23499999999999</v>
      </c>
      <c r="BZ846">
        <v>0.82222222222222219</v>
      </c>
      <c r="CA846">
        <v>0.97241379310344822</v>
      </c>
      <c r="CB846">
        <v>0.82222222222222219</v>
      </c>
    </row>
    <row r="847" spans="52:80" x14ac:dyDescent="0.25">
      <c r="AZ847" s="9">
        <v>844</v>
      </c>
      <c r="BA847" s="9">
        <v>0.13337957081880772</v>
      </c>
      <c r="BB847" s="9">
        <v>0</v>
      </c>
      <c r="BC847" s="9">
        <v>141</v>
      </c>
      <c r="BD847" s="9">
        <v>122.38</v>
      </c>
      <c r="BZ847">
        <v>0.82339181286549712</v>
      </c>
      <c r="CA847">
        <v>0.97241379310344822</v>
      </c>
      <c r="CB847">
        <v>0.82339181286549712</v>
      </c>
    </row>
    <row r="848" spans="52:80" x14ac:dyDescent="0.25">
      <c r="AZ848" s="9">
        <v>845</v>
      </c>
      <c r="BA848" s="9">
        <v>0.13230157866536621</v>
      </c>
      <c r="BB848" s="9">
        <v>0</v>
      </c>
      <c r="BC848" s="9">
        <v>141</v>
      </c>
      <c r="BD848" s="9">
        <v>122.52499999999999</v>
      </c>
      <c r="BZ848">
        <v>0.82456140350877194</v>
      </c>
      <c r="CA848">
        <v>0.97241379310344822</v>
      </c>
      <c r="CB848">
        <v>0.82456140350877194</v>
      </c>
    </row>
    <row r="849" spans="52:80" x14ac:dyDescent="0.25">
      <c r="AZ849" s="9">
        <v>846</v>
      </c>
      <c r="BA849" s="9">
        <v>0.13112203239358167</v>
      </c>
      <c r="BB849" s="9">
        <v>0</v>
      </c>
      <c r="BC849" s="9">
        <v>141</v>
      </c>
      <c r="BD849" s="9">
        <v>122.66999999999999</v>
      </c>
      <c r="BZ849">
        <v>0.82573099415204676</v>
      </c>
      <c r="CA849">
        <v>0.97241379310344822</v>
      </c>
      <c r="CB849">
        <v>0.82573099415204676</v>
      </c>
    </row>
    <row r="850" spans="52:80" x14ac:dyDescent="0.25">
      <c r="AZ850" s="9">
        <v>847</v>
      </c>
      <c r="BA850" s="9">
        <v>0.13063225495822856</v>
      </c>
      <c r="BB850" s="9">
        <v>0</v>
      </c>
      <c r="BC850" s="9">
        <v>141</v>
      </c>
      <c r="BD850" s="9">
        <v>122.815</v>
      </c>
      <c r="BZ850">
        <v>0.82690058479532169</v>
      </c>
      <c r="CA850">
        <v>0.97241379310344822</v>
      </c>
      <c r="CB850">
        <v>0.82690058479532169</v>
      </c>
    </row>
    <row r="851" spans="52:80" x14ac:dyDescent="0.25">
      <c r="AZ851" s="9">
        <v>848</v>
      </c>
      <c r="BA851" s="9">
        <v>0.12906557596646051</v>
      </c>
      <c r="BB851" s="9">
        <v>0</v>
      </c>
      <c r="BC851" s="9">
        <v>141</v>
      </c>
      <c r="BD851" s="9">
        <v>122.96</v>
      </c>
      <c r="BZ851">
        <v>0.82807017543859651</v>
      </c>
      <c r="CA851">
        <v>0.97241379310344822</v>
      </c>
      <c r="CB851">
        <v>0.82807017543859651</v>
      </c>
    </row>
    <row r="852" spans="52:80" x14ac:dyDescent="0.25">
      <c r="AZ852" s="9">
        <v>849</v>
      </c>
      <c r="BA852" s="9">
        <v>0.12846536629499108</v>
      </c>
      <c r="BB852" s="9">
        <v>0</v>
      </c>
      <c r="BC852" s="9">
        <v>141</v>
      </c>
      <c r="BD852" s="9">
        <v>123.10499999999999</v>
      </c>
      <c r="BZ852">
        <v>0.82923976608187133</v>
      </c>
      <c r="CA852">
        <v>0.97241379310344822</v>
      </c>
      <c r="CB852">
        <v>0.82923976608187133</v>
      </c>
    </row>
    <row r="853" spans="52:80" x14ac:dyDescent="0.25">
      <c r="AZ853" s="9">
        <v>850</v>
      </c>
      <c r="BA853" s="9">
        <v>0.12838301508502606</v>
      </c>
      <c r="BB853" s="9">
        <v>0</v>
      </c>
      <c r="BC853" s="9">
        <v>141</v>
      </c>
      <c r="BD853" s="9">
        <v>123.24999999999999</v>
      </c>
      <c r="BZ853">
        <v>0.83040935672514615</v>
      </c>
      <c r="CA853">
        <v>0.97241379310344822</v>
      </c>
      <c r="CB853">
        <v>0.83040935672514615</v>
      </c>
    </row>
    <row r="854" spans="52:80" x14ac:dyDescent="0.25">
      <c r="AZ854" s="9">
        <v>851</v>
      </c>
      <c r="BA854" s="9">
        <v>0.12627674972781691</v>
      </c>
      <c r="BB854" s="9">
        <v>0</v>
      </c>
      <c r="BC854" s="9">
        <v>141</v>
      </c>
      <c r="BD854" s="9">
        <v>123.395</v>
      </c>
      <c r="BZ854">
        <v>0.83157894736842108</v>
      </c>
      <c r="CA854">
        <v>0.97241379310344822</v>
      </c>
      <c r="CB854">
        <v>0.83157894736842108</v>
      </c>
    </row>
    <row r="855" spans="52:80" x14ac:dyDescent="0.25">
      <c r="AZ855" s="9">
        <v>852</v>
      </c>
      <c r="BA855" s="9">
        <v>0.12552720511529608</v>
      </c>
      <c r="BB855" s="9">
        <v>0</v>
      </c>
      <c r="BC855" s="9">
        <v>141</v>
      </c>
      <c r="BD855" s="9">
        <v>123.53999999999999</v>
      </c>
      <c r="BZ855">
        <v>0.8327485380116959</v>
      </c>
      <c r="CA855">
        <v>0.97241379310344822</v>
      </c>
      <c r="CB855">
        <v>0.8327485380116959</v>
      </c>
    </row>
    <row r="856" spans="52:80" x14ac:dyDescent="0.25">
      <c r="AZ856" s="9">
        <v>853</v>
      </c>
      <c r="BA856" s="9">
        <v>0.12552159118773476</v>
      </c>
      <c r="BB856" s="9">
        <v>0</v>
      </c>
      <c r="BC856" s="9">
        <v>141</v>
      </c>
      <c r="BD856" s="9">
        <v>123.68499999999999</v>
      </c>
      <c r="BZ856">
        <v>0.83391812865497073</v>
      </c>
      <c r="CA856">
        <v>0.97241379310344822</v>
      </c>
      <c r="CB856">
        <v>0.83391812865497073</v>
      </c>
    </row>
    <row r="857" spans="52:80" x14ac:dyDescent="0.25">
      <c r="AZ857" s="9">
        <v>854</v>
      </c>
      <c r="BA857" s="9">
        <v>0.12482457996317836</v>
      </c>
      <c r="BB857" s="9">
        <v>0</v>
      </c>
      <c r="BC857" s="9">
        <v>141</v>
      </c>
      <c r="BD857" s="9">
        <v>123.83</v>
      </c>
      <c r="BZ857">
        <v>0.83508771929824566</v>
      </c>
      <c r="CA857">
        <v>0.97241379310344822</v>
      </c>
      <c r="CB857">
        <v>0.83508771929824566</v>
      </c>
    </row>
    <row r="858" spans="52:80" x14ac:dyDescent="0.25">
      <c r="AZ858" s="9">
        <v>855</v>
      </c>
      <c r="BA858" s="9">
        <v>0.12427636682435031</v>
      </c>
      <c r="BB858" s="9">
        <v>0</v>
      </c>
      <c r="BC858" s="9">
        <v>141</v>
      </c>
      <c r="BD858" s="9">
        <v>123.97499999999999</v>
      </c>
      <c r="BZ858">
        <v>0.83625730994152048</v>
      </c>
      <c r="CA858">
        <v>0.97241379310344822</v>
      </c>
      <c r="CB858">
        <v>0.83625730994152048</v>
      </c>
    </row>
    <row r="859" spans="52:80" x14ac:dyDescent="0.25">
      <c r="AZ859" s="9">
        <v>856</v>
      </c>
      <c r="BA859" s="9">
        <v>0.12423907928216954</v>
      </c>
      <c r="BB859" s="9">
        <v>0</v>
      </c>
      <c r="BC859" s="9">
        <v>141</v>
      </c>
      <c r="BD859" s="9">
        <v>124.11999999999999</v>
      </c>
      <c r="BZ859">
        <v>0.8374269005847953</v>
      </c>
      <c r="CA859">
        <v>0.97241379310344822</v>
      </c>
      <c r="CB859">
        <v>0.8374269005847953</v>
      </c>
    </row>
    <row r="860" spans="52:80" x14ac:dyDescent="0.25">
      <c r="AZ860" s="9">
        <v>857</v>
      </c>
      <c r="BA860" s="9">
        <v>0.12388768283747952</v>
      </c>
      <c r="BB860" s="9">
        <v>0</v>
      </c>
      <c r="BC860" s="9">
        <v>141</v>
      </c>
      <c r="BD860" s="9">
        <v>124.26499999999999</v>
      </c>
      <c r="BZ860">
        <v>0.83859649122807023</v>
      </c>
      <c r="CA860">
        <v>0.97241379310344822</v>
      </c>
      <c r="CB860">
        <v>0.83859649122807023</v>
      </c>
    </row>
    <row r="861" spans="52:80" x14ac:dyDescent="0.25">
      <c r="AZ861" s="9">
        <v>858</v>
      </c>
      <c r="BA861" s="9">
        <v>0.12294872874606265</v>
      </c>
      <c r="BB861" s="9">
        <v>0</v>
      </c>
      <c r="BC861" s="9">
        <v>141</v>
      </c>
      <c r="BD861" s="9">
        <v>124.41</v>
      </c>
      <c r="BZ861">
        <v>0.83859649122807023</v>
      </c>
      <c r="CA861">
        <v>0.97931034482758617</v>
      </c>
      <c r="CB861">
        <v>0.83859649122807023</v>
      </c>
    </row>
    <row r="862" spans="52:80" x14ac:dyDescent="0.25">
      <c r="AZ862" s="9">
        <v>859</v>
      </c>
      <c r="BA862" s="9">
        <v>0.12213358592982215</v>
      </c>
      <c r="BB862" s="9">
        <v>1</v>
      </c>
      <c r="BC862" s="9">
        <v>142</v>
      </c>
      <c r="BD862" s="9">
        <v>124.55499999999999</v>
      </c>
      <c r="BZ862">
        <v>0.83976608187134505</v>
      </c>
      <c r="CA862">
        <v>0.97931034482758617</v>
      </c>
      <c r="CB862">
        <v>0.83976608187134505</v>
      </c>
    </row>
    <row r="863" spans="52:80" x14ac:dyDescent="0.25">
      <c r="AZ863" s="9">
        <v>860</v>
      </c>
      <c r="BA863" s="9">
        <v>0.12189637112865449</v>
      </c>
      <c r="BB863" s="9">
        <v>0</v>
      </c>
      <c r="BC863" s="9">
        <v>142</v>
      </c>
      <c r="BD863" s="9">
        <v>124.69999999999999</v>
      </c>
      <c r="BZ863">
        <v>0.84093567251461987</v>
      </c>
      <c r="CA863">
        <v>0.97931034482758617</v>
      </c>
      <c r="CB863">
        <v>0.84093567251461987</v>
      </c>
    </row>
    <row r="864" spans="52:80" x14ac:dyDescent="0.25">
      <c r="AZ864" s="9">
        <v>861</v>
      </c>
      <c r="BA864" s="9">
        <v>0.12146575504498106</v>
      </c>
      <c r="BB864" s="9">
        <v>0</v>
      </c>
      <c r="BC864" s="9">
        <v>142</v>
      </c>
      <c r="BD864" s="9">
        <v>124.84499999999998</v>
      </c>
      <c r="BZ864">
        <v>0.84210526315789469</v>
      </c>
      <c r="CA864">
        <v>0.97931034482758617</v>
      </c>
      <c r="CB864">
        <v>0.84210526315789469</v>
      </c>
    </row>
    <row r="865" spans="52:80" x14ac:dyDescent="0.25">
      <c r="AZ865" s="9">
        <v>862</v>
      </c>
      <c r="BA865" s="9">
        <v>0.12136277601732244</v>
      </c>
      <c r="BB865" s="9">
        <v>0</v>
      </c>
      <c r="BC865" s="9">
        <v>142</v>
      </c>
      <c r="BD865" s="9">
        <v>124.99</v>
      </c>
      <c r="BZ865">
        <v>0.84327485380116962</v>
      </c>
      <c r="CA865">
        <v>0.97931034482758617</v>
      </c>
      <c r="CB865">
        <v>0.84327485380116962</v>
      </c>
    </row>
    <row r="866" spans="52:80" x14ac:dyDescent="0.25">
      <c r="AZ866" s="9">
        <v>863</v>
      </c>
      <c r="BA866" s="9">
        <v>0.12119699951185567</v>
      </c>
      <c r="BB866" s="9">
        <v>0</v>
      </c>
      <c r="BC866" s="9">
        <v>142</v>
      </c>
      <c r="BD866" s="9">
        <v>125.13499999999999</v>
      </c>
      <c r="BZ866">
        <v>0.84444444444444444</v>
      </c>
      <c r="CA866">
        <v>0.97931034482758617</v>
      </c>
      <c r="CB866">
        <v>0.84444444444444444</v>
      </c>
    </row>
    <row r="867" spans="52:80" x14ac:dyDescent="0.25">
      <c r="AZ867" s="9">
        <v>864</v>
      </c>
      <c r="BA867" s="9">
        <v>0.12016892270985255</v>
      </c>
      <c r="BB867" s="9">
        <v>0</v>
      </c>
      <c r="BC867" s="9">
        <v>142</v>
      </c>
      <c r="BD867" s="9">
        <v>125.27999999999999</v>
      </c>
      <c r="BZ867">
        <v>0.84561403508771926</v>
      </c>
      <c r="CA867">
        <v>0.97931034482758617</v>
      </c>
      <c r="CB867">
        <v>0.84561403508771926</v>
      </c>
    </row>
    <row r="868" spans="52:80" x14ac:dyDescent="0.25">
      <c r="AZ868" s="9">
        <v>865</v>
      </c>
      <c r="BA868" s="9">
        <v>0.12013538601367962</v>
      </c>
      <c r="BB868" s="9">
        <v>0</v>
      </c>
      <c r="BC868" s="9">
        <v>142</v>
      </c>
      <c r="BD868" s="9">
        <v>125.425</v>
      </c>
      <c r="BZ868">
        <v>0.84678362573099419</v>
      </c>
      <c r="CA868">
        <v>0.97931034482758617</v>
      </c>
      <c r="CB868">
        <v>0.84678362573099419</v>
      </c>
    </row>
    <row r="869" spans="52:80" x14ac:dyDescent="0.25">
      <c r="AZ869" s="9">
        <v>866</v>
      </c>
      <c r="BA869" s="9">
        <v>0.11776163725670837</v>
      </c>
      <c r="BB869" s="9">
        <v>0</v>
      </c>
      <c r="BC869" s="9">
        <v>142</v>
      </c>
      <c r="BD869" s="9">
        <v>125.57</v>
      </c>
      <c r="BZ869">
        <v>0.84678362573099419</v>
      </c>
      <c r="CA869">
        <v>0.98620689655172411</v>
      </c>
      <c r="CB869">
        <v>0.84678362573099419</v>
      </c>
    </row>
    <row r="870" spans="52:80" x14ac:dyDescent="0.25">
      <c r="AZ870" s="9">
        <v>867</v>
      </c>
      <c r="BA870" s="9">
        <v>0.11771536235946552</v>
      </c>
      <c r="BB870" s="9">
        <v>1</v>
      </c>
      <c r="BC870" s="9">
        <v>143</v>
      </c>
      <c r="BD870" s="9">
        <v>125.71499999999999</v>
      </c>
      <c r="BZ870">
        <v>0.84795321637426901</v>
      </c>
      <c r="CA870">
        <v>0.98620689655172411</v>
      </c>
      <c r="CB870">
        <v>0.84795321637426901</v>
      </c>
    </row>
    <row r="871" spans="52:80" x14ac:dyDescent="0.25">
      <c r="AZ871" s="9">
        <v>868</v>
      </c>
      <c r="BA871" s="9">
        <v>0.11755052755913696</v>
      </c>
      <c r="BB871" s="9">
        <v>0</v>
      </c>
      <c r="BC871" s="9">
        <v>143</v>
      </c>
      <c r="BD871" s="9">
        <v>125.85999999999999</v>
      </c>
      <c r="BZ871">
        <v>0.84912280701754383</v>
      </c>
      <c r="CA871">
        <v>0.98620689655172411</v>
      </c>
      <c r="CB871">
        <v>0.84912280701754383</v>
      </c>
    </row>
    <row r="872" spans="52:80" x14ac:dyDescent="0.25">
      <c r="AZ872" s="9">
        <v>869</v>
      </c>
      <c r="BA872" s="9">
        <v>0.11661521699340881</v>
      </c>
      <c r="BB872" s="9">
        <v>0</v>
      </c>
      <c r="BC872" s="9">
        <v>143</v>
      </c>
      <c r="BD872" s="9">
        <v>126.005</v>
      </c>
      <c r="BZ872">
        <v>0.85029239766081877</v>
      </c>
      <c r="CA872">
        <v>0.98620689655172411</v>
      </c>
      <c r="CB872">
        <v>0.85029239766081877</v>
      </c>
    </row>
    <row r="873" spans="52:80" x14ac:dyDescent="0.25">
      <c r="AZ873" s="9">
        <v>870</v>
      </c>
      <c r="BA873" s="9">
        <v>0.11618823853825809</v>
      </c>
      <c r="BB873" s="9">
        <v>0</v>
      </c>
      <c r="BC873" s="9">
        <v>143</v>
      </c>
      <c r="BD873" s="9">
        <v>126.14999999999999</v>
      </c>
      <c r="BZ873">
        <v>0.85146198830409359</v>
      </c>
      <c r="CA873">
        <v>0.98620689655172411</v>
      </c>
      <c r="CB873">
        <v>0.85146198830409359</v>
      </c>
    </row>
    <row r="874" spans="52:80" x14ac:dyDescent="0.25">
      <c r="AZ874" s="9">
        <v>871</v>
      </c>
      <c r="BA874" s="9">
        <v>0.11494258587849238</v>
      </c>
      <c r="BB874" s="9">
        <v>0</v>
      </c>
      <c r="BC874" s="9">
        <v>143</v>
      </c>
      <c r="BD874" s="9">
        <v>126.29499999999999</v>
      </c>
      <c r="BZ874">
        <v>0.85146198830409359</v>
      </c>
      <c r="CA874">
        <v>0.99310344827586206</v>
      </c>
      <c r="CB874">
        <v>0.85146198830409359</v>
      </c>
    </row>
    <row r="875" spans="52:80" x14ac:dyDescent="0.25">
      <c r="AZ875" s="9">
        <v>872</v>
      </c>
      <c r="BA875" s="9">
        <v>0.11488328782666817</v>
      </c>
      <c r="BB875" s="9">
        <v>1</v>
      </c>
      <c r="BC875" s="9">
        <v>144</v>
      </c>
      <c r="BD875" s="9">
        <v>126.44</v>
      </c>
      <c r="BZ875">
        <v>0.85263157894736841</v>
      </c>
      <c r="CA875">
        <v>0.99310344827586206</v>
      </c>
      <c r="CB875">
        <v>0.85263157894736841</v>
      </c>
    </row>
    <row r="876" spans="52:80" x14ac:dyDescent="0.25">
      <c r="AZ876" s="9">
        <v>873</v>
      </c>
      <c r="BA876" s="9">
        <v>0.11292876704998384</v>
      </c>
      <c r="BB876" s="9">
        <v>0</v>
      </c>
      <c r="BC876" s="9">
        <v>144</v>
      </c>
      <c r="BD876" s="9">
        <v>126.58499999999999</v>
      </c>
      <c r="BZ876">
        <v>0.85380116959064323</v>
      </c>
      <c r="CA876">
        <v>0.99310344827586206</v>
      </c>
      <c r="CB876">
        <v>0.85380116959064323</v>
      </c>
    </row>
    <row r="877" spans="52:80" x14ac:dyDescent="0.25">
      <c r="AZ877" s="9">
        <v>874</v>
      </c>
      <c r="BA877" s="9">
        <v>0.11211668674205857</v>
      </c>
      <c r="BB877" s="9">
        <v>0</v>
      </c>
      <c r="BC877" s="9">
        <v>144</v>
      </c>
      <c r="BD877" s="9">
        <v>126.72999999999999</v>
      </c>
      <c r="BZ877">
        <v>0.85497076023391816</v>
      </c>
      <c r="CA877">
        <v>0.99310344827586206</v>
      </c>
      <c r="CB877">
        <v>0.85497076023391816</v>
      </c>
    </row>
    <row r="878" spans="52:80" x14ac:dyDescent="0.25">
      <c r="AZ878" s="9">
        <v>875</v>
      </c>
      <c r="BA878" s="9">
        <v>0.11164842655330068</v>
      </c>
      <c r="BB878" s="9">
        <v>0</v>
      </c>
      <c r="BC878" s="9">
        <v>144</v>
      </c>
      <c r="BD878" s="9">
        <v>126.87499999999999</v>
      </c>
      <c r="BZ878">
        <v>0.85614035087719298</v>
      </c>
      <c r="CA878">
        <v>0.99310344827586206</v>
      </c>
      <c r="CB878">
        <v>0.85614035087719298</v>
      </c>
    </row>
    <row r="879" spans="52:80" x14ac:dyDescent="0.25">
      <c r="AZ879" s="9">
        <v>876</v>
      </c>
      <c r="BA879" s="9">
        <v>0.11162740772213542</v>
      </c>
      <c r="BB879" s="9">
        <v>0</v>
      </c>
      <c r="BC879" s="9">
        <v>144</v>
      </c>
      <c r="BD879" s="9">
        <v>127.02</v>
      </c>
      <c r="BZ879">
        <v>0.8573099415204678</v>
      </c>
      <c r="CA879">
        <v>0.99310344827586206</v>
      </c>
      <c r="CB879">
        <v>0.8573099415204678</v>
      </c>
    </row>
    <row r="880" spans="52:80" x14ac:dyDescent="0.25">
      <c r="AZ880" s="9">
        <v>877</v>
      </c>
      <c r="BA880" s="9">
        <v>0.11156789407114286</v>
      </c>
      <c r="BB880" s="9">
        <v>0</v>
      </c>
      <c r="BC880" s="9">
        <v>144</v>
      </c>
      <c r="BD880" s="9">
        <v>127.16499999999999</v>
      </c>
      <c r="BZ880">
        <v>0.85847953216374273</v>
      </c>
      <c r="CA880">
        <v>0.99310344827586206</v>
      </c>
      <c r="CB880">
        <v>0.85847953216374273</v>
      </c>
    </row>
    <row r="881" spans="52:80" x14ac:dyDescent="0.25">
      <c r="AZ881" s="9">
        <v>878</v>
      </c>
      <c r="BA881" s="9">
        <v>0.11109807781537619</v>
      </c>
      <c r="BB881" s="9">
        <v>0</v>
      </c>
      <c r="BC881" s="9">
        <v>144</v>
      </c>
      <c r="BD881" s="9">
        <v>127.30999999999999</v>
      </c>
      <c r="BZ881">
        <v>0.85964912280701755</v>
      </c>
      <c r="CA881">
        <v>0.99310344827586206</v>
      </c>
      <c r="CB881">
        <v>0.85964912280701755</v>
      </c>
    </row>
    <row r="882" spans="52:80" x14ac:dyDescent="0.25">
      <c r="AZ882" s="9">
        <v>879</v>
      </c>
      <c r="BA882" s="9">
        <v>0.10979989727676788</v>
      </c>
      <c r="BB882" s="9">
        <v>0</v>
      </c>
      <c r="BC882" s="9">
        <v>144</v>
      </c>
      <c r="BD882" s="9">
        <v>127.455</v>
      </c>
      <c r="BZ882">
        <v>0.86081871345029237</v>
      </c>
      <c r="CA882">
        <v>0.99310344827586206</v>
      </c>
      <c r="CB882">
        <v>0.86081871345029237</v>
      </c>
    </row>
    <row r="883" spans="52:80" x14ac:dyDescent="0.25">
      <c r="AZ883" s="9">
        <v>880</v>
      </c>
      <c r="BA883" s="9">
        <v>0.10949356624379554</v>
      </c>
      <c r="BB883" s="9">
        <v>0</v>
      </c>
      <c r="BC883" s="9">
        <v>144</v>
      </c>
      <c r="BD883" s="9">
        <v>127.6</v>
      </c>
      <c r="BZ883">
        <v>0.8619883040935673</v>
      </c>
      <c r="CA883">
        <v>0.99310344827586206</v>
      </c>
      <c r="CB883">
        <v>0.8619883040935673</v>
      </c>
    </row>
    <row r="884" spans="52:80" x14ac:dyDescent="0.25">
      <c r="AZ884" s="9">
        <v>881</v>
      </c>
      <c r="BA884" s="9">
        <v>0.10938061913229508</v>
      </c>
      <c r="BB884" s="9">
        <v>0</v>
      </c>
      <c r="BC884" s="9">
        <v>144</v>
      </c>
      <c r="BD884" s="9">
        <v>127.74499999999999</v>
      </c>
      <c r="BZ884">
        <v>0.86315789473684212</v>
      </c>
      <c r="CA884">
        <v>0.99310344827586206</v>
      </c>
      <c r="CB884">
        <v>0.86315789473684212</v>
      </c>
    </row>
    <row r="885" spans="52:80" x14ac:dyDescent="0.25">
      <c r="AZ885" s="9">
        <v>882</v>
      </c>
      <c r="BA885" s="9">
        <v>0.10887658488628552</v>
      </c>
      <c r="BB885" s="9">
        <v>0</v>
      </c>
      <c r="BC885" s="9">
        <v>144</v>
      </c>
      <c r="BD885" s="9">
        <v>127.88999999999999</v>
      </c>
      <c r="BZ885">
        <v>0.86432748538011694</v>
      </c>
      <c r="CA885">
        <v>0.99310344827586206</v>
      </c>
      <c r="CB885">
        <v>0.86432748538011694</v>
      </c>
    </row>
    <row r="886" spans="52:80" x14ac:dyDescent="0.25">
      <c r="AZ886" s="9">
        <v>883</v>
      </c>
      <c r="BA886" s="9">
        <v>0.10803674300234868</v>
      </c>
      <c r="BB886" s="9">
        <v>0</v>
      </c>
      <c r="BC886" s="9">
        <v>144</v>
      </c>
      <c r="BD886" s="9">
        <v>128.035</v>
      </c>
      <c r="BZ886">
        <v>0.86549707602339176</v>
      </c>
      <c r="CA886">
        <v>0.99310344827586206</v>
      </c>
      <c r="CB886">
        <v>0.86549707602339176</v>
      </c>
    </row>
    <row r="887" spans="52:80" x14ac:dyDescent="0.25">
      <c r="AZ887" s="9">
        <v>884</v>
      </c>
      <c r="BA887" s="9">
        <v>0.10751089739346266</v>
      </c>
      <c r="BB887" s="9">
        <v>0</v>
      </c>
      <c r="BC887" s="9">
        <v>144</v>
      </c>
      <c r="BD887" s="9">
        <v>128.17999999999998</v>
      </c>
      <c r="BZ887">
        <v>0.8666666666666667</v>
      </c>
      <c r="CA887">
        <v>0.99310344827586206</v>
      </c>
      <c r="CB887">
        <v>0.8666666666666667</v>
      </c>
    </row>
    <row r="888" spans="52:80" x14ac:dyDescent="0.25">
      <c r="AZ888" s="9">
        <v>885</v>
      </c>
      <c r="BA888" s="9">
        <v>0.10676292040830962</v>
      </c>
      <c r="BB888" s="9">
        <v>0</v>
      </c>
      <c r="BC888" s="9">
        <v>144</v>
      </c>
      <c r="BD888" s="9">
        <v>128.32499999999999</v>
      </c>
      <c r="BZ888">
        <v>0.86783625730994152</v>
      </c>
      <c r="CA888">
        <v>0.99310344827586206</v>
      </c>
      <c r="CB888">
        <v>0.86783625730994152</v>
      </c>
    </row>
    <row r="889" spans="52:80" x14ac:dyDescent="0.25">
      <c r="AZ889" s="9">
        <v>886</v>
      </c>
      <c r="BA889" s="9">
        <v>0.10656683996052262</v>
      </c>
      <c r="BB889" s="9">
        <v>0</v>
      </c>
      <c r="BC889" s="9">
        <v>144</v>
      </c>
      <c r="BD889" s="9">
        <v>128.47</v>
      </c>
      <c r="BZ889">
        <v>0.86900584795321634</v>
      </c>
      <c r="CA889">
        <v>0.99310344827586206</v>
      </c>
      <c r="CB889">
        <v>0.86900584795321634</v>
      </c>
    </row>
    <row r="890" spans="52:80" x14ac:dyDescent="0.25">
      <c r="AZ890" s="9">
        <v>887</v>
      </c>
      <c r="BA890" s="9">
        <v>0.10632809124986992</v>
      </c>
      <c r="BB890" s="9">
        <v>0</v>
      </c>
      <c r="BC890" s="9">
        <v>144</v>
      </c>
      <c r="BD890" s="9">
        <v>128.61499999999998</v>
      </c>
      <c r="BZ890">
        <v>0.87017543859649127</v>
      </c>
      <c r="CA890">
        <v>0.99310344827586206</v>
      </c>
      <c r="CB890">
        <v>0.87017543859649127</v>
      </c>
    </row>
    <row r="891" spans="52:80" x14ac:dyDescent="0.25">
      <c r="AZ891" s="9">
        <v>888</v>
      </c>
      <c r="BA891" s="9">
        <v>0.10576744119015911</v>
      </c>
      <c r="BB891" s="9">
        <v>0</v>
      </c>
      <c r="BC891" s="9">
        <v>144</v>
      </c>
      <c r="BD891" s="9">
        <v>128.76</v>
      </c>
      <c r="BZ891">
        <v>0.87134502923976609</v>
      </c>
      <c r="CA891">
        <v>0.99310344827586206</v>
      </c>
      <c r="CB891">
        <v>0.87134502923976609</v>
      </c>
    </row>
    <row r="892" spans="52:80" x14ac:dyDescent="0.25">
      <c r="AZ892" s="9">
        <v>889</v>
      </c>
      <c r="BA892" s="9">
        <v>0.10560679526016412</v>
      </c>
      <c r="BB892" s="9">
        <v>0</v>
      </c>
      <c r="BC892" s="9">
        <v>144</v>
      </c>
      <c r="BD892" s="9">
        <v>128.905</v>
      </c>
      <c r="BZ892">
        <v>0.87251461988304091</v>
      </c>
      <c r="CA892">
        <v>0.99310344827586206</v>
      </c>
      <c r="CB892">
        <v>0.87251461988304091</v>
      </c>
    </row>
    <row r="893" spans="52:80" x14ac:dyDescent="0.25">
      <c r="AZ893" s="9">
        <v>890</v>
      </c>
      <c r="BA893" s="9">
        <v>0.10546442354332007</v>
      </c>
      <c r="BB893" s="9">
        <v>0</v>
      </c>
      <c r="BC893" s="9">
        <v>144</v>
      </c>
      <c r="BD893" s="9">
        <v>129.04999999999998</v>
      </c>
      <c r="BZ893">
        <v>0.87368421052631584</v>
      </c>
      <c r="CA893">
        <v>0.99310344827586206</v>
      </c>
      <c r="CB893">
        <v>0.87368421052631584</v>
      </c>
    </row>
    <row r="894" spans="52:80" x14ac:dyDescent="0.25">
      <c r="AZ894" s="9">
        <v>891</v>
      </c>
      <c r="BA894" s="9">
        <v>0.10438544133952869</v>
      </c>
      <c r="BB894" s="9">
        <v>0</v>
      </c>
      <c r="BC894" s="9">
        <v>144</v>
      </c>
      <c r="BD894" s="9">
        <v>129.19499999999999</v>
      </c>
      <c r="BZ894">
        <v>0.87485380116959066</v>
      </c>
      <c r="CA894">
        <v>0.99310344827586206</v>
      </c>
      <c r="CB894">
        <v>0.87485380116959066</v>
      </c>
    </row>
    <row r="895" spans="52:80" x14ac:dyDescent="0.25">
      <c r="AZ895" s="9">
        <v>892</v>
      </c>
      <c r="BA895" s="9">
        <v>0.10402487657253053</v>
      </c>
      <c r="BB895" s="9">
        <v>0</v>
      </c>
      <c r="BC895" s="9">
        <v>144</v>
      </c>
      <c r="BD895" s="9">
        <v>129.34</v>
      </c>
      <c r="BZ895">
        <v>0.87602339181286548</v>
      </c>
      <c r="CA895">
        <v>0.99310344827586206</v>
      </c>
      <c r="CB895">
        <v>0.87602339181286548</v>
      </c>
    </row>
    <row r="896" spans="52:80" x14ac:dyDescent="0.25">
      <c r="AZ896" s="9">
        <v>893</v>
      </c>
      <c r="BA896" s="9">
        <v>0.10371025059637949</v>
      </c>
      <c r="BB896" s="9">
        <v>0</v>
      </c>
      <c r="BC896" s="9">
        <v>144</v>
      </c>
      <c r="BD896" s="9">
        <v>129.48499999999999</v>
      </c>
      <c r="BZ896">
        <v>0.8771929824561403</v>
      </c>
      <c r="CA896">
        <v>0.99310344827586206</v>
      </c>
      <c r="CB896">
        <v>0.8771929824561403</v>
      </c>
    </row>
    <row r="897" spans="52:80" x14ac:dyDescent="0.25">
      <c r="AZ897" s="9">
        <v>894</v>
      </c>
      <c r="BA897" s="9">
        <v>0.10339687017496618</v>
      </c>
      <c r="BB897" s="9">
        <v>0</v>
      </c>
      <c r="BC897" s="9">
        <v>144</v>
      </c>
      <c r="BD897" s="9">
        <v>129.63</v>
      </c>
      <c r="BZ897">
        <v>0.87836257309941523</v>
      </c>
      <c r="CA897">
        <v>0.99310344827586206</v>
      </c>
      <c r="CB897">
        <v>0.87836257309941523</v>
      </c>
    </row>
    <row r="898" spans="52:80" x14ac:dyDescent="0.25">
      <c r="AZ898" s="9">
        <v>895</v>
      </c>
      <c r="BA898" s="9">
        <v>0.10271566683600029</v>
      </c>
      <c r="BB898" s="9">
        <v>0</v>
      </c>
      <c r="BC898" s="9">
        <v>144</v>
      </c>
      <c r="BD898" s="9">
        <v>129.77499999999998</v>
      </c>
      <c r="BZ898">
        <v>0.87953216374269005</v>
      </c>
      <c r="CA898">
        <v>0.99310344827586206</v>
      </c>
      <c r="CB898">
        <v>0.87953216374269005</v>
      </c>
    </row>
    <row r="899" spans="52:80" x14ac:dyDescent="0.25">
      <c r="AZ899" s="9">
        <v>896</v>
      </c>
      <c r="BA899" s="9">
        <v>0.10259783010768651</v>
      </c>
      <c r="BB899" s="9">
        <v>0</v>
      </c>
      <c r="BC899" s="9">
        <v>144</v>
      </c>
      <c r="BD899" s="9">
        <v>129.91999999999999</v>
      </c>
      <c r="BZ899">
        <v>0.88070175438596487</v>
      </c>
      <c r="CA899">
        <v>0.99310344827586206</v>
      </c>
      <c r="CB899">
        <v>0.88070175438596487</v>
      </c>
    </row>
    <row r="900" spans="52:80" x14ac:dyDescent="0.25">
      <c r="AZ900" s="9">
        <v>897</v>
      </c>
      <c r="BA900" s="9">
        <v>0.10222768700599785</v>
      </c>
      <c r="BB900" s="9">
        <v>0</v>
      </c>
      <c r="BC900" s="9">
        <v>144</v>
      </c>
      <c r="BD900" s="9">
        <v>130.065</v>
      </c>
      <c r="BZ900">
        <v>0.88187134502923981</v>
      </c>
      <c r="CA900">
        <v>0.99310344827586206</v>
      </c>
      <c r="CB900">
        <v>0.88187134502923981</v>
      </c>
    </row>
    <row r="901" spans="52:80" x14ac:dyDescent="0.25">
      <c r="AZ901" s="9">
        <v>898</v>
      </c>
      <c r="BA901" s="9">
        <v>0.10091509327056872</v>
      </c>
      <c r="BB901" s="9">
        <v>0</v>
      </c>
      <c r="BC901" s="9">
        <v>144</v>
      </c>
      <c r="BD901" s="9">
        <v>130.20999999999998</v>
      </c>
      <c r="BZ901">
        <v>0.88304093567251463</v>
      </c>
      <c r="CA901">
        <v>0.99310344827586206</v>
      </c>
      <c r="CB901">
        <v>0.88304093567251463</v>
      </c>
    </row>
    <row r="902" spans="52:80" x14ac:dyDescent="0.25">
      <c r="AZ902" s="9">
        <v>899</v>
      </c>
      <c r="BA902" s="9">
        <v>0.10001580898995227</v>
      </c>
      <c r="BB902" s="9">
        <v>0</v>
      </c>
      <c r="BC902" s="9">
        <v>144</v>
      </c>
      <c r="BD902" s="9">
        <v>130.35499999999999</v>
      </c>
      <c r="BZ902">
        <v>0.88421052631578945</v>
      </c>
      <c r="CA902">
        <v>0.99310344827586206</v>
      </c>
      <c r="CB902">
        <v>0.88421052631578945</v>
      </c>
    </row>
    <row r="903" spans="52:80" x14ac:dyDescent="0.25">
      <c r="AZ903" s="9">
        <v>900</v>
      </c>
      <c r="BA903" s="9">
        <v>9.9960729553977473E-2</v>
      </c>
      <c r="BB903" s="9">
        <v>0</v>
      </c>
      <c r="BC903" s="9">
        <v>144</v>
      </c>
      <c r="BD903" s="9">
        <v>130.5</v>
      </c>
      <c r="BZ903">
        <v>0.88538011695906438</v>
      </c>
      <c r="CA903">
        <v>0.99310344827586206</v>
      </c>
      <c r="CB903">
        <v>0.88538011695906438</v>
      </c>
    </row>
    <row r="904" spans="52:80" x14ac:dyDescent="0.25">
      <c r="AZ904" s="10">
        <v>901</v>
      </c>
      <c r="BA904" s="10">
        <v>9.9527200577455108E-2</v>
      </c>
      <c r="BB904" s="10">
        <v>0</v>
      </c>
      <c r="BC904" s="10">
        <v>144</v>
      </c>
      <c r="BD904" s="10">
        <v>130.64499999999998</v>
      </c>
      <c r="BZ904">
        <v>0.8865497076023392</v>
      </c>
      <c r="CA904">
        <v>0.99310344827586206</v>
      </c>
      <c r="CB904">
        <v>0.8865497076023392</v>
      </c>
    </row>
    <row r="905" spans="52:80" x14ac:dyDescent="0.25">
      <c r="AZ905" s="10">
        <v>902</v>
      </c>
      <c r="BA905" s="10">
        <v>9.9517152229465805E-2</v>
      </c>
      <c r="BB905" s="10">
        <v>0</v>
      </c>
      <c r="BC905" s="10">
        <v>144</v>
      </c>
      <c r="BD905" s="10">
        <v>130.79</v>
      </c>
      <c r="BZ905">
        <v>0.88771929824561402</v>
      </c>
      <c r="CA905">
        <v>0.99310344827586206</v>
      </c>
      <c r="CB905">
        <v>0.88771929824561402</v>
      </c>
    </row>
    <row r="906" spans="52:80" x14ac:dyDescent="0.25">
      <c r="AZ906" s="10">
        <v>903</v>
      </c>
      <c r="BA906" s="10">
        <v>9.8350476903615772E-2</v>
      </c>
      <c r="BB906" s="10">
        <v>0</v>
      </c>
      <c r="BC906" s="10">
        <v>144</v>
      </c>
      <c r="BD906" s="10">
        <v>130.935</v>
      </c>
      <c r="BZ906">
        <v>0.88888888888888884</v>
      </c>
      <c r="CA906">
        <v>0.99310344827586206</v>
      </c>
      <c r="CB906">
        <v>0.88888888888888884</v>
      </c>
    </row>
    <row r="907" spans="52:80" x14ac:dyDescent="0.25">
      <c r="AZ907" s="10">
        <v>904</v>
      </c>
      <c r="BA907" s="10">
        <v>9.7931662613539749E-2</v>
      </c>
      <c r="BB907" s="10">
        <v>0</v>
      </c>
      <c r="BC907" s="10">
        <v>144</v>
      </c>
      <c r="BD907" s="10">
        <v>131.07999999999998</v>
      </c>
      <c r="BZ907">
        <v>0.89005847953216377</v>
      </c>
      <c r="CA907">
        <v>0.99310344827586206</v>
      </c>
      <c r="CB907">
        <v>0.89005847953216377</v>
      </c>
    </row>
    <row r="908" spans="52:80" x14ac:dyDescent="0.25">
      <c r="AZ908" s="10">
        <v>905</v>
      </c>
      <c r="BA908" s="10">
        <v>9.7906079911251553E-2</v>
      </c>
      <c r="BB908" s="10">
        <v>0</v>
      </c>
      <c r="BC908" s="10">
        <v>144</v>
      </c>
      <c r="BD908" s="10">
        <v>131.22499999999999</v>
      </c>
      <c r="BZ908">
        <v>0.89122807017543859</v>
      </c>
      <c r="CA908">
        <v>0.99310344827586206</v>
      </c>
      <c r="CB908">
        <v>0.89122807017543859</v>
      </c>
    </row>
    <row r="909" spans="52:80" x14ac:dyDescent="0.25">
      <c r="AZ909" s="10">
        <v>906</v>
      </c>
      <c r="BA909" s="10">
        <v>9.6992107746490488E-2</v>
      </c>
      <c r="BB909" s="10">
        <v>0</v>
      </c>
      <c r="BC909" s="10">
        <v>144</v>
      </c>
      <c r="BD909" s="10">
        <v>131.37</v>
      </c>
      <c r="BZ909">
        <v>0.89239766081871341</v>
      </c>
      <c r="CA909">
        <v>0.99310344827586206</v>
      </c>
      <c r="CB909">
        <v>0.89239766081871341</v>
      </c>
    </row>
    <row r="910" spans="52:80" x14ac:dyDescent="0.25">
      <c r="AZ910" s="10">
        <v>907</v>
      </c>
      <c r="BA910" s="10">
        <v>9.6192200227783631E-2</v>
      </c>
      <c r="BB910" s="10">
        <v>0</v>
      </c>
      <c r="BC910" s="10">
        <v>144</v>
      </c>
      <c r="BD910" s="10">
        <v>131.51499999999999</v>
      </c>
      <c r="BZ910">
        <v>0.89356725146198834</v>
      </c>
      <c r="CA910">
        <v>0.99310344827586206</v>
      </c>
      <c r="CB910">
        <v>0.89356725146198834</v>
      </c>
    </row>
    <row r="911" spans="52:80" x14ac:dyDescent="0.25">
      <c r="AZ911" s="10">
        <v>908</v>
      </c>
      <c r="BA911" s="10">
        <v>9.5517876238384258E-2</v>
      </c>
      <c r="BB911" s="10">
        <v>0</v>
      </c>
      <c r="BC911" s="10">
        <v>144</v>
      </c>
      <c r="BD911" s="10">
        <v>131.66</v>
      </c>
      <c r="BZ911">
        <v>0.89473684210526316</v>
      </c>
      <c r="CA911">
        <v>0.99310344827586206</v>
      </c>
      <c r="CB911">
        <v>0.89473684210526316</v>
      </c>
    </row>
    <row r="912" spans="52:80" x14ac:dyDescent="0.25">
      <c r="AZ912" s="10">
        <v>909</v>
      </c>
      <c r="BA912" s="10">
        <v>9.4783000409201429E-2</v>
      </c>
      <c r="BB912" s="10">
        <v>0</v>
      </c>
      <c r="BC912" s="10">
        <v>144</v>
      </c>
      <c r="BD912" s="10">
        <v>131.80499999999998</v>
      </c>
      <c r="BZ912">
        <v>0.89590643274853798</v>
      </c>
      <c r="CA912">
        <v>0.99310344827586206</v>
      </c>
      <c r="CB912">
        <v>0.89590643274853798</v>
      </c>
    </row>
    <row r="913" spans="52:80" x14ac:dyDescent="0.25">
      <c r="AZ913" s="10">
        <v>910</v>
      </c>
      <c r="BA913" s="10">
        <v>9.477338404188114E-2</v>
      </c>
      <c r="BB913" s="10">
        <v>0</v>
      </c>
      <c r="BC913" s="10">
        <v>144</v>
      </c>
      <c r="BD913" s="10">
        <v>131.94999999999999</v>
      </c>
      <c r="BZ913">
        <v>0.89707602339181292</v>
      </c>
      <c r="CA913">
        <v>0.99310344827586206</v>
      </c>
      <c r="CB913">
        <v>0.89707602339181292</v>
      </c>
    </row>
    <row r="914" spans="52:80" x14ac:dyDescent="0.25">
      <c r="AZ914" s="10">
        <v>911</v>
      </c>
      <c r="BA914" s="10">
        <v>9.392310510102754E-2</v>
      </c>
      <c r="BB914" s="10">
        <v>0</v>
      </c>
      <c r="BC914" s="10">
        <v>144</v>
      </c>
      <c r="BD914" s="10">
        <v>132.095</v>
      </c>
      <c r="BZ914">
        <v>0.89824561403508774</v>
      </c>
      <c r="CA914">
        <v>0.99310344827586206</v>
      </c>
      <c r="CB914">
        <v>0.89824561403508774</v>
      </c>
    </row>
    <row r="915" spans="52:80" x14ac:dyDescent="0.25">
      <c r="AZ915" s="10">
        <v>912</v>
      </c>
      <c r="BA915" s="10">
        <v>9.3788664196115812E-2</v>
      </c>
      <c r="BB915" s="10">
        <v>0</v>
      </c>
      <c r="BC915" s="10">
        <v>144</v>
      </c>
      <c r="BD915" s="10">
        <v>132.23999999999998</v>
      </c>
      <c r="BZ915">
        <v>0.89941520467836256</v>
      </c>
      <c r="CA915">
        <v>0.99310344827586206</v>
      </c>
      <c r="CB915">
        <v>0.89941520467836256</v>
      </c>
    </row>
    <row r="916" spans="52:80" x14ac:dyDescent="0.25">
      <c r="AZ916" s="10">
        <v>913</v>
      </c>
      <c r="BA916" s="10">
        <v>9.3282230844713418E-2</v>
      </c>
      <c r="BB916" s="10">
        <v>0</v>
      </c>
      <c r="BC916" s="10">
        <v>144</v>
      </c>
      <c r="BD916" s="10">
        <v>132.38499999999999</v>
      </c>
      <c r="BZ916">
        <v>0.90058479532163738</v>
      </c>
      <c r="CA916">
        <v>0.99310344827586206</v>
      </c>
      <c r="CB916">
        <v>0.90058479532163738</v>
      </c>
    </row>
    <row r="917" spans="52:80" x14ac:dyDescent="0.25">
      <c r="AZ917" s="10">
        <v>914</v>
      </c>
      <c r="BA917" s="10">
        <v>9.3233373821716981E-2</v>
      </c>
      <c r="BB917" s="10">
        <v>0</v>
      </c>
      <c r="BC917" s="10">
        <v>144</v>
      </c>
      <c r="BD917" s="10">
        <v>132.53</v>
      </c>
      <c r="BZ917">
        <v>0.90175438596491231</v>
      </c>
      <c r="CA917">
        <v>0.99310344827586206</v>
      </c>
      <c r="CB917">
        <v>0.90175438596491231</v>
      </c>
    </row>
    <row r="918" spans="52:80" x14ac:dyDescent="0.25">
      <c r="AZ918" s="10">
        <v>915</v>
      </c>
      <c r="BA918" s="10">
        <v>9.2883416355499238E-2</v>
      </c>
      <c r="BB918" s="10">
        <v>0</v>
      </c>
      <c r="BC918" s="10">
        <v>144</v>
      </c>
      <c r="BD918" s="10">
        <v>132.67499999999998</v>
      </c>
      <c r="BZ918">
        <v>0.90292397660818713</v>
      </c>
      <c r="CA918">
        <v>0.99310344827586206</v>
      </c>
      <c r="CB918">
        <v>0.90292397660818713</v>
      </c>
    </row>
    <row r="919" spans="52:80" x14ac:dyDescent="0.25">
      <c r="AZ919" s="10">
        <v>916</v>
      </c>
      <c r="BA919" s="10">
        <v>9.2229929534336619E-2</v>
      </c>
      <c r="BB919" s="10">
        <v>0</v>
      </c>
      <c r="BC919" s="10">
        <v>144</v>
      </c>
      <c r="BD919" s="10">
        <v>132.82</v>
      </c>
      <c r="BZ919">
        <v>0.90409356725146195</v>
      </c>
      <c r="CA919">
        <v>0.99310344827586206</v>
      </c>
      <c r="CB919">
        <v>0.90409356725146195</v>
      </c>
    </row>
    <row r="920" spans="52:80" x14ac:dyDescent="0.25">
      <c r="AZ920" s="10">
        <v>917</v>
      </c>
      <c r="BA920" s="10">
        <v>9.2210481182115528E-2</v>
      </c>
      <c r="BB920" s="10">
        <v>0</v>
      </c>
      <c r="BC920" s="10">
        <v>144</v>
      </c>
      <c r="BD920" s="10">
        <v>132.965</v>
      </c>
      <c r="BZ920">
        <v>0.90526315789473688</v>
      </c>
      <c r="CA920">
        <v>0.99310344827586206</v>
      </c>
      <c r="CB920">
        <v>0.90526315789473688</v>
      </c>
    </row>
    <row r="921" spans="52:80" x14ac:dyDescent="0.25">
      <c r="AZ921" s="10">
        <v>918</v>
      </c>
      <c r="BA921" s="10">
        <v>8.8528901526426632E-2</v>
      </c>
      <c r="BB921" s="10">
        <v>0</v>
      </c>
      <c r="BC921" s="10">
        <v>144</v>
      </c>
      <c r="BD921" s="10">
        <v>133.10999999999999</v>
      </c>
      <c r="BZ921">
        <v>0.9064327485380117</v>
      </c>
      <c r="CA921">
        <v>0.99310344827586206</v>
      </c>
      <c r="CB921">
        <v>0.9064327485380117</v>
      </c>
    </row>
    <row r="922" spans="52:80" x14ac:dyDescent="0.25">
      <c r="AZ922" s="10">
        <v>919</v>
      </c>
      <c r="BA922" s="10">
        <v>8.8088253441202385E-2</v>
      </c>
      <c r="BB922" s="10">
        <v>0</v>
      </c>
      <c r="BC922" s="10">
        <v>144</v>
      </c>
      <c r="BD922" s="10">
        <v>133.255</v>
      </c>
      <c r="BZ922">
        <v>0.90760233918128652</v>
      </c>
      <c r="CA922">
        <v>0.99310344827586206</v>
      </c>
      <c r="CB922">
        <v>0.90760233918128652</v>
      </c>
    </row>
    <row r="923" spans="52:80" x14ac:dyDescent="0.25">
      <c r="AZ923" s="10">
        <v>920</v>
      </c>
      <c r="BA923" s="10">
        <v>8.7163133596802667E-2</v>
      </c>
      <c r="BB923" s="10">
        <v>0</v>
      </c>
      <c r="BC923" s="10">
        <v>144</v>
      </c>
      <c r="BD923" s="10">
        <v>133.39999999999998</v>
      </c>
      <c r="BZ923">
        <v>0.90877192982456145</v>
      </c>
      <c r="CA923">
        <v>0.99310344827586206</v>
      </c>
      <c r="CB923">
        <v>0.90877192982456145</v>
      </c>
    </row>
    <row r="924" spans="52:80" x14ac:dyDescent="0.25">
      <c r="AZ924" s="10">
        <v>921</v>
      </c>
      <c r="BA924" s="10">
        <v>8.6588643442368982E-2</v>
      </c>
      <c r="BB924" s="10">
        <v>0</v>
      </c>
      <c r="BC924" s="10">
        <v>144</v>
      </c>
      <c r="BD924" s="10">
        <v>133.54499999999999</v>
      </c>
      <c r="BZ924">
        <v>0.90994152046783627</v>
      </c>
      <c r="CA924">
        <v>0.99310344827586206</v>
      </c>
      <c r="CB924">
        <v>0.90994152046783627</v>
      </c>
    </row>
    <row r="925" spans="52:80" x14ac:dyDescent="0.25">
      <c r="AZ925" s="10">
        <v>922</v>
      </c>
      <c r="BA925" s="10">
        <v>8.6143410208335505E-2</v>
      </c>
      <c r="BB925" s="10">
        <v>0</v>
      </c>
      <c r="BC925" s="10">
        <v>144</v>
      </c>
      <c r="BD925" s="10">
        <v>133.69</v>
      </c>
      <c r="BZ925">
        <v>0.91111111111111109</v>
      </c>
      <c r="CA925">
        <v>0.99310344827586206</v>
      </c>
      <c r="CB925">
        <v>0.91111111111111109</v>
      </c>
    </row>
    <row r="926" spans="52:80" x14ac:dyDescent="0.25">
      <c r="AZ926" s="10">
        <v>923</v>
      </c>
      <c r="BA926" s="10">
        <v>8.5832727536202164E-2</v>
      </c>
      <c r="BB926" s="10">
        <v>0</v>
      </c>
      <c r="BC926" s="10">
        <v>144</v>
      </c>
      <c r="BD926" s="10">
        <v>133.83499999999998</v>
      </c>
      <c r="BZ926">
        <v>0.91228070175438591</v>
      </c>
      <c r="CA926">
        <v>0.99310344827586206</v>
      </c>
      <c r="CB926">
        <v>0.91228070175438591</v>
      </c>
    </row>
    <row r="927" spans="52:80" x14ac:dyDescent="0.25">
      <c r="AZ927" s="10">
        <v>924</v>
      </c>
      <c r="BA927" s="10">
        <v>8.3681136191794847E-2</v>
      </c>
      <c r="BB927" s="10">
        <v>0</v>
      </c>
      <c r="BC927" s="10">
        <v>144</v>
      </c>
      <c r="BD927" s="10">
        <v>133.97999999999999</v>
      </c>
      <c r="BZ927">
        <v>0.91345029239766085</v>
      </c>
      <c r="CA927">
        <v>0.99310344827586206</v>
      </c>
      <c r="CB927">
        <v>0.91345029239766085</v>
      </c>
    </row>
    <row r="928" spans="52:80" x14ac:dyDescent="0.25">
      <c r="AZ928" s="10">
        <v>925</v>
      </c>
      <c r="BA928" s="10">
        <v>8.2516201876464121E-2</v>
      </c>
      <c r="BB928" s="10">
        <v>0</v>
      </c>
      <c r="BC928" s="10">
        <v>144</v>
      </c>
      <c r="BD928" s="10">
        <v>134.125</v>
      </c>
      <c r="BZ928">
        <v>0.91461988304093567</v>
      </c>
      <c r="CA928">
        <v>0.99310344827586206</v>
      </c>
      <c r="CB928">
        <v>0.91461988304093567</v>
      </c>
    </row>
    <row r="929" spans="52:80" x14ac:dyDescent="0.25">
      <c r="AZ929" s="10">
        <v>926</v>
      </c>
      <c r="BA929" s="10">
        <v>8.1164638388100188E-2</v>
      </c>
      <c r="BB929" s="10">
        <v>0</v>
      </c>
      <c r="BC929" s="10">
        <v>144</v>
      </c>
      <c r="BD929" s="10">
        <v>134.26999999999998</v>
      </c>
      <c r="BZ929">
        <v>0.91578947368421049</v>
      </c>
      <c r="CA929">
        <v>0.99310344827586206</v>
      </c>
      <c r="CB929">
        <v>0.91578947368421049</v>
      </c>
    </row>
    <row r="930" spans="52:80" x14ac:dyDescent="0.25">
      <c r="AZ930" s="10">
        <v>927</v>
      </c>
      <c r="BA930" s="10">
        <v>8.0376947731372217E-2</v>
      </c>
      <c r="BB930" s="10">
        <v>0</v>
      </c>
      <c r="BC930" s="10">
        <v>144</v>
      </c>
      <c r="BD930" s="10">
        <v>134.41499999999999</v>
      </c>
      <c r="BZ930">
        <v>0.91695906432748542</v>
      </c>
      <c r="CA930">
        <v>0.99310344827586206</v>
      </c>
      <c r="CB930">
        <v>0.91695906432748542</v>
      </c>
    </row>
    <row r="931" spans="52:80" x14ac:dyDescent="0.25">
      <c r="AZ931" s="10">
        <v>928</v>
      </c>
      <c r="BA931" s="10">
        <v>8.0356880070573164E-2</v>
      </c>
      <c r="BB931" s="10">
        <v>0</v>
      </c>
      <c r="BC931" s="10">
        <v>144</v>
      </c>
      <c r="BD931" s="10">
        <v>134.56</v>
      </c>
      <c r="BZ931">
        <v>0.91812865497076024</v>
      </c>
      <c r="CA931">
        <v>0.99310344827586206</v>
      </c>
      <c r="CB931">
        <v>0.91812865497076024</v>
      </c>
    </row>
    <row r="932" spans="52:80" x14ac:dyDescent="0.25">
      <c r="AZ932" s="10">
        <v>929</v>
      </c>
      <c r="BA932" s="10">
        <v>8.0019733264523954E-2</v>
      </c>
      <c r="BB932" s="10">
        <v>0</v>
      </c>
      <c r="BC932" s="10">
        <v>144</v>
      </c>
      <c r="BD932" s="10">
        <v>134.70499999999998</v>
      </c>
      <c r="BZ932">
        <v>0.91929824561403506</v>
      </c>
      <c r="CA932">
        <v>0.99310344827586206</v>
      </c>
      <c r="CB932">
        <v>0.91929824561403506</v>
      </c>
    </row>
    <row r="933" spans="52:80" x14ac:dyDescent="0.25">
      <c r="AZ933" s="10">
        <v>930</v>
      </c>
      <c r="BA933" s="10">
        <v>7.8114602595595162E-2</v>
      </c>
      <c r="BB933" s="10">
        <v>0</v>
      </c>
      <c r="BC933" s="10">
        <v>144</v>
      </c>
      <c r="BD933" s="10">
        <v>134.85</v>
      </c>
      <c r="BZ933">
        <v>0.92046783625730999</v>
      </c>
      <c r="CA933">
        <v>0.99310344827586206</v>
      </c>
      <c r="CB933">
        <v>0.92046783625730999</v>
      </c>
    </row>
    <row r="934" spans="52:80" x14ac:dyDescent="0.25">
      <c r="AZ934" s="10">
        <v>931</v>
      </c>
      <c r="BA934" s="10">
        <v>7.6855436568877916E-2</v>
      </c>
      <c r="BB934" s="10">
        <v>0</v>
      </c>
      <c r="BC934" s="10">
        <v>144</v>
      </c>
      <c r="BD934" s="10">
        <v>134.995</v>
      </c>
      <c r="BZ934">
        <v>0.92163742690058481</v>
      </c>
      <c r="CA934">
        <v>0.99310344827586206</v>
      </c>
      <c r="CB934">
        <v>0.92163742690058481</v>
      </c>
    </row>
    <row r="935" spans="52:80" x14ac:dyDescent="0.25">
      <c r="AZ935" s="10">
        <v>932</v>
      </c>
      <c r="BA935" s="10">
        <v>7.6447104444057085E-2</v>
      </c>
      <c r="BB935" s="10">
        <v>0</v>
      </c>
      <c r="BC935" s="10">
        <v>144</v>
      </c>
      <c r="BD935" s="10">
        <v>135.13999999999999</v>
      </c>
      <c r="BZ935">
        <v>0.92280701754385963</v>
      </c>
      <c r="CA935">
        <v>0.99310344827586206</v>
      </c>
      <c r="CB935">
        <v>0.92280701754385963</v>
      </c>
    </row>
    <row r="936" spans="52:80" x14ac:dyDescent="0.25">
      <c r="AZ936" s="10">
        <v>933</v>
      </c>
      <c r="BA936" s="10">
        <v>7.5881506354029696E-2</v>
      </c>
      <c r="BB936" s="10">
        <v>0</v>
      </c>
      <c r="BC936" s="10">
        <v>144</v>
      </c>
      <c r="BD936" s="10">
        <v>135.285</v>
      </c>
      <c r="BZ936">
        <v>0.92397660818713445</v>
      </c>
      <c r="CA936">
        <v>0.99310344827586206</v>
      </c>
      <c r="CB936">
        <v>0.92397660818713445</v>
      </c>
    </row>
    <row r="937" spans="52:80" x14ac:dyDescent="0.25">
      <c r="AZ937" s="10">
        <v>934</v>
      </c>
      <c r="BA937" s="10">
        <v>7.5874832936539002E-2</v>
      </c>
      <c r="BB937" s="10">
        <v>0</v>
      </c>
      <c r="BC937" s="10">
        <v>144</v>
      </c>
      <c r="BD937" s="10">
        <v>135.42999999999998</v>
      </c>
      <c r="BZ937">
        <v>0.92514619883040938</v>
      </c>
      <c r="CA937">
        <v>0.99310344827586206</v>
      </c>
      <c r="CB937">
        <v>0.92514619883040938</v>
      </c>
    </row>
    <row r="938" spans="52:80" x14ac:dyDescent="0.25">
      <c r="AZ938" s="10">
        <v>935</v>
      </c>
      <c r="BA938" s="10">
        <v>7.5829446530482444E-2</v>
      </c>
      <c r="BB938" s="10">
        <v>0</v>
      </c>
      <c r="BC938" s="10">
        <v>144</v>
      </c>
      <c r="BD938" s="10">
        <v>135.57499999999999</v>
      </c>
      <c r="BZ938">
        <v>0.9263157894736842</v>
      </c>
      <c r="CA938">
        <v>0.99310344827586206</v>
      </c>
      <c r="CB938">
        <v>0.9263157894736842</v>
      </c>
    </row>
    <row r="939" spans="52:80" x14ac:dyDescent="0.25">
      <c r="AZ939" s="10">
        <v>936</v>
      </c>
      <c r="BA939" s="10">
        <v>7.5546204237077766E-2</v>
      </c>
      <c r="BB939" s="10">
        <v>0</v>
      </c>
      <c r="BC939" s="10">
        <v>144</v>
      </c>
      <c r="BD939" s="10">
        <v>135.72</v>
      </c>
      <c r="BZ939">
        <v>0.92748538011695902</v>
      </c>
      <c r="CA939">
        <v>0.99310344827586206</v>
      </c>
      <c r="CB939">
        <v>0.92748538011695902</v>
      </c>
    </row>
    <row r="940" spans="52:80" x14ac:dyDescent="0.25">
      <c r="AZ940" s="10">
        <v>937</v>
      </c>
      <c r="BA940" s="10">
        <v>7.5544506194327052E-2</v>
      </c>
      <c r="BB940" s="10">
        <v>0</v>
      </c>
      <c r="BC940" s="10">
        <v>144</v>
      </c>
      <c r="BD940" s="10">
        <v>135.86499999999998</v>
      </c>
      <c r="BZ940">
        <v>0.92865497076023396</v>
      </c>
      <c r="CA940">
        <v>0.99310344827586206</v>
      </c>
      <c r="CB940">
        <v>0.92865497076023396</v>
      </c>
    </row>
    <row r="941" spans="52:80" x14ac:dyDescent="0.25">
      <c r="AZ941" s="10">
        <v>938</v>
      </c>
      <c r="BA941" s="10">
        <v>7.5114542455829783E-2</v>
      </c>
      <c r="BB941" s="10">
        <v>0</v>
      </c>
      <c r="BC941" s="10">
        <v>144</v>
      </c>
      <c r="BD941" s="10">
        <v>136.01</v>
      </c>
      <c r="BZ941">
        <v>0.92982456140350878</v>
      </c>
      <c r="CA941">
        <v>0.99310344827586206</v>
      </c>
      <c r="CB941">
        <v>0.92982456140350878</v>
      </c>
    </row>
    <row r="942" spans="52:80" x14ac:dyDescent="0.25">
      <c r="AZ942" s="10">
        <v>939</v>
      </c>
      <c r="BA942" s="10">
        <v>7.392157435128581E-2</v>
      </c>
      <c r="BB942" s="10">
        <v>0</v>
      </c>
      <c r="BC942" s="10">
        <v>144</v>
      </c>
      <c r="BD942" s="10">
        <v>136.155</v>
      </c>
      <c r="BZ942">
        <v>0.9309941520467836</v>
      </c>
      <c r="CA942">
        <v>0.99310344827586206</v>
      </c>
      <c r="CB942">
        <v>0.9309941520467836</v>
      </c>
    </row>
    <row r="943" spans="52:80" x14ac:dyDescent="0.25">
      <c r="AZ943" s="10">
        <v>940</v>
      </c>
      <c r="BA943" s="10">
        <v>7.3688412392780483E-2</v>
      </c>
      <c r="BB943" s="10">
        <v>0</v>
      </c>
      <c r="BC943" s="10">
        <v>144</v>
      </c>
      <c r="BD943" s="10">
        <v>136.29999999999998</v>
      </c>
      <c r="BZ943">
        <v>0.93216374269005853</v>
      </c>
      <c r="CA943">
        <v>0.99310344827586206</v>
      </c>
      <c r="CB943">
        <v>0.93216374269005853</v>
      </c>
    </row>
    <row r="944" spans="52:80" x14ac:dyDescent="0.25">
      <c r="AZ944" s="10">
        <v>941</v>
      </c>
      <c r="BA944" s="10">
        <v>7.2920901981585379E-2</v>
      </c>
      <c r="BB944" s="10">
        <v>0</v>
      </c>
      <c r="BC944" s="10">
        <v>144</v>
      </c>
      <c r="BD944" s="10">
        <v>136.44499999999999</v>
      </c>
      <c r="BZ944">
        <v>0.93333333333333335</v>
      </c>
      <c r="CA944">
        <v>0.99310344827586206</v>
      </c>
      <c r="CB944">
        <v>0.93333333333333335</v>
      </c>
    </row>
    <row r="945" spans="52:80" x14ac:dyDescent="0.25">
      <c r="AZ945" s="10">
        <v>942</v>
      </c>
      <c r="BA945" s="10">
        <v>7.2511368317775479E-2</v>
      </c>
      <c r="BB945" s="10">
        <v>0</v>
      </c>
      <c r="BC945" s="10">
        <v>144</v>
      </c>
      <c r="BD945" s="10">
        <v>136.59</v>
      </c>
      <c r="BZ945">
        <v>0.93450292397660817</v>
      </c>
      <c r="CA945">
        <v>0.99310344827586206</v>
      </c>
      <c r="CB945">
        <v>0.93450292397660817</v>
      </c>
    </row>
    <row r="946" spans="52:80" x14ac:dyDescent="0.25">
      <c r="AZ946" s="10">
        <v>943</v>
      </c>
      <c r="BA946" s="10">
        <v>7.0822896700586821E-2</v>
      </c>
      <c r="BB946" s="10">
        <v>0</v>
      </c>
      <c r="BC946" s="10">
        <v>144</v>
      </c>
      <c r="BD946" s="10">
        <v>136.73499999999999</v>
      </c>
      <c r="BZ946">
        <v>0.93567251461988299</v>
      </c>
      <c r="CA946">
        <v>0.99310344827586206</v>
      </c>
      <c r="CB946">
        <v>0.93567251461988299</v>
      </c>
    </row>
    <row r="947" spans="52:80" x14ac:dyDescent="0.25">
      <c r="AZ947" s="10">
        <v>944</v>
      </c>
      <c r="BA947" s="10">
        <v>7.0786467382580695E-2</v>
      </c>
      <c r="BB947" s="10">
        <v>0</v>
      </c>
      <c r="BC947" s="10">
        <v>144</v>
      </c>
      <c r="BD947" s="10">
        <v>136.88</v>
      </c>
      <c r="BZ947">
        <v>0.93684210526315792</v>
      </c>
      <c r="CA947">
        <v>0.99310344827586206</v>
      </c>
      <c r="CB947">
        <v>0.93684210526315792</v>
      </c>
    </row>
    <row r="948" spans="52:80" x14ac:dyDescent="0.25">
      <c r="AZ948" s="10">
        <v>945</v>
      </c>
      <c r="BA948" s="10">
        <v>6.9389868844089861E-2</v>
      </c>
      <c r="BB948" s="10">
        <v>0</v>
      </c>
      <c r="BC948" s="10">
        <v>144</v>
      </c>
      <c r="BD948" s="10">
        <v>137.02499999999998</v>
      </c>
      <c r="BZ948">
        <v>0.93801169590643274</v>
      </c>
      <c r="CA948">
        <v>0.99310344827586206</v>
      </c>
      <c r="CB948">
        <v>0.93801169590643274</v>
      </c>
    </row>
    <row r="949" spans="52:80" x14ac:dyDescent="0.25">
      <c r="AZ949" s="10">
        <v>946</v>
      </c>
      <c r="BA949" s="10">
        <v>6.8632715309516382E-2</v>
      </c>
      <c r="BB949" s="10">
        <v>0</v>
      </c>
      <c r="BC949" s="10">
        <v>144</v>
      </c>
      <c r="BD949" s="10">
        <v>137.16999999999999</v>
      </c>
      <c r="BZ949">
        <v>0.93918128654970756</v>
      </c>
      <c r="CA949">
        <v>0.99310344827586206</v>
      </c>
      <c r="CB949">
        <v>0.93918128654970756</v>
      </c>
    </row>
    <row r="950" spans="52:80" x14ac:dyDescent="0.25">
      <c r="AZ950" s="10">
        <v>947</v>
      </c>
      <c r="BA950" s="10">
        <v>6.8594245733309175E-2</v>
      </c>
      <c r="BB950" s="10">
        <v>0</v>
      </c>
      <c r="BC950" s="10">
        <v>144</v>
      </c>
      <c r="BD950" s="10">
        <v>137.315</v>
      </c>
      <c r="BZ950">
        <v>0.94035087719298249</v>
      </c>
      <c r="CA950">
        <v>0.99310344827586206</v>
      </c>
      <c r="CB950">
        <v>0.94035087719298249</v>
      </c>
    </row>
    <row r="951" spans="52:80" x14ac:dyDescent="0.25">
      <c r="AZ951" s="10">
        <v>948</v>
      </c>
      <c r="BA951" s="10">
        <v>6.7859247061609895E-2</v>
      </c>
      <c r="BB951" s="10">
        <v>0</v>
      </c>
      <c r="BC951" s="10">
        <v>144</v>
      </c>
      <c r="BD951" s="10">
        <v>137.45999999999998</v>
      </c>
      <c r="BZ951">
        <v>0.94152046783625731</v>
      </c>
      <c r="CA951">
        <v>0.99310344827586206</v>
      </c>
      <c r="CB951">
        <v>0.94152046783625731</v>
      </c>
    </row>
    <row r="952" spans="52:80" x14ac:dyDescent="0.25">
      <c r="AZ952" s="10">
        <v>949</v>
      </c>
      <c r="BA952" s="10">
        <v>6.7521174777344165E-2</v>
      </c>
      <c r="BB952" s="10">
        <v>0</v>
      </c>
      <c r="BC952" s="10">
        <v>144</v>
      </c>
      <c r="BD952" s="10">
        <v>137.60499999999999</v>
      </c>
      <c r="BZ952">
        <v>0.94269005847953213</v>
      </c>
      <c r="CA952">
        <v>0.99310344827586206</v>
      </c>
      <c r="CB952">
        <v>0.94269005847953213</v>
      </c>
    </row>
    <row r="953" spans="52:80" x14ac:dyDescent="0.25">
      <c r="AZ953" s="10">
        <v>950</v>
      </c>
      <c r="BA953" s="10">
        <v>6.7005593251576068E-2</v>
      </c>
      <c r="BB953" s="10">
        <v>0</v>
      </c>
      <c r="BC953" s="10">
        <v>144</v>
      </c>
      <c r="BD953" s="10">
        <v>137.75</v>
      </c>
      <c r="BZ953">
        <v>0.94385964912280707</v>
      </c>
      <c r="CA953">
        <v>0.99310344827586206</v>
      </c>
      <c r="CB953">
        <v>0.94385964912280707</v>
      </c>
    </row>
    <row r="954" spans="52:80" x14ac:dyDescent="0.25">
      <c r="AZ954" s="10">
        <v>951</v>
      </c>
      <c r="BA954" s="10">
        <v>6.6476214893850319E-2</v>
      </c>
      <c r="BB954" s="10">
        <v>0</v>
      </c>
      <c r="BC954" s="10">
        <v>144</v>
      </c>
      <c r="BD954" s="10">
        <v>137.89499999999998</v>
      </c>
      <c r="BZ954">
        <v>0.94502923976608189</v>
      </c>
      <c r="CA954">
        <v>0.99310344827586206</v>
      </c>
      <c r="CB954">
        <v>0.94502923976608189</v>
      </c>
    </row>
    <row r="955" spans="52:80" x14ac:dyDescent="0.25">
      <c r="AZ955" s="10">
        <v>952</v>
      </c>
      <c r="BA955" s="10">
        <v>6.6258064362257924E-2</v>
      </c>
      <c r="BB955" s="10">
        <v>0</v>
      </c>
      <c r="BC955" s="10">
        <v>144</v>
      </c>
      <c r="BD955" s="10">
        <v>138.04</v>
      </c>
      <c r="BZ955">
        <v>0.94619883040935671</v>
      </c>
      <c r="CA955">
        <v>0.99310344827586206</v>
      </c>
      <c r="CB955">
        <v>0.94619883040935671</v>
      </c>
    </row>
    <row r="956" spans="52:80" x14ac:dyDescent="0.25">
      <c r="AZ956" s="10">
        <v>953</v>
      </c>
      <c r="BA956" s="10">
        <v>6.6065610084366413E-2</v>
      </c>
      <c r="BB956" s="10">
        <v>0</v>
      </c>
      <c r="BC956" s="10">
        <v>144</v>
      </c>
      <c r="BD956" s="10">
        <v>138.185</v>
      </c>
      <c r="BZ956">
        <v>0.94736842105263153</v>
      </c>
      <c r="CA956">
        <v>0.99310344827586206</v>
      </c>
      <c r="CB956">
        <v>0.94736842105263153</v>
      </c>
    </row>
    <row r="957" spans="52:80" x14ac:dyDescent="0.25">
      <c r="AZ957" s="10">
        <v>954</v>
      </c>
      <c r="BA957" s="10">
        <v>6.5372596958123377E-2</v>
      </c>
      <c r="BB957" s="10">
        <v>0</v>
      </c>
      <c r="BC957" s="10">
        <v>144</v>
      </c>
      <c r="BD957" s="10">
        <v>138.32999999999998</v>
      </c>
      <c r="BZ957">
        <v>0.94853801169590646</v>
      </c>
      <c r="CA957">
        <v>0.99310344827586206</v>
      </c>
      <c r="CB957">
        <v>0.94853801169590646</v>
      </c>
    </row>
    <row r="958" spans="52:80" x14ac:dyDescent="0.25">
      <c r="AZ958" s="10">
        <v>955</v>
      </c>
      <c r="BA958" s="10">
        <v>6.5329766795306679E-2</v>
      </c>
      <c r="BB958" s="10">
        <v>0</v>
      </c>
      <c r="BC958" s="10">
        <v>144</v>
      </c>
      <c r="BD958" s="10">
        <v>138.47499999999999</v>
      </c>
      <c r="BZ958">
        <v>0.94970760233918128</v>
      </c>
      <c r="CA958">
        <v>0.99310344827586206</v>
      </c>
      <c r="CB958">
        <v>0.94970760233918128</v>
      </c>
    </row>
    <row r="959" spans="52:80" x14ac:dyDescent="0.25">
      <c r="AZ959" s="10">
        <v>956</v>
      </c>
      <c r="BA959" s="10">
        <v>6.4724177969796112E-2</v>
      </c>
      <c r="BB959" s="10">
        <v>0</v>
      </c>
      <c r="BC959" s="10">
        <v>144</v>
      </c>
      <c r="BD959" s="10">
        <v>138.62</v>
      </c>
      <c r="BZ959">
        <v>0.9508771929824561</v>
      </c>
      <c r="CA959">
        <v>0.99310344827586206</v>
      </c>
      <c r="CB959">
        <v>0.9508771929824561</v>
      </c>
    </row>
    <row r="960" spans="52:80" x14ac:dyDescent="0.25">
      <c r="AZ960" s="10">
        <v>957</v>
      </c>
      <c r="BA960" s="10">
        <v>6.2958773065091705E-2</v>
      </c>
      <c r="BB960" s="10">
        <v>0</v>
      </c>
      <c r="BC960" s="10">
        <v>144</v>
      </c>
      <c r="BD960" s="10">
        <v>138.76499999999999</v>
      </c>
      <c r="BZ960">
        <v>0.95204678362573103</v>
      </c>
      <c r="CA960">
        <v>0.99310344827586206</v>
      </c>
      <c r="CB960">
        <v>0.95204678362573103</v>
      </c>
    </row>
    <row r="961" spans="52:80" x14ac:dyDescent="0.25">
      <c r="AZ961" s="10">
        <v>958</v>
      </c>
      <c r="BA961" s="10">
        <v>6.2527436518639151E-2</v>
      </c>
      <c r="BB961" s="10">
        <v>0</v>
      </c>
      <c r="BC961" s="10">
        <v>144</v>
      </c>
      <c r="BD961" s="10">
        <v>138.91</v>
      </c>
      <c r="BZ961">
        <v>0.95321637426900585</v>
      </c>
      <c r="CA961">
        <v>0.99310344827586206</v>
      </c>
      <c r="CB961">
        <v>0.95321637426900585</v>
      </c>
    </row>
    <row r="962" spans="52:80" x14ac:dyDescent="0.25">
      <c r="AZ962" s="10">
        <v>959</v>
      </c>
      <c r="BA962" s="10">
        <v>6.2302313281089546E-2</v>
      </c>
      <c r="BB962" s="10">
        <v>0</v>
      </c>
      <c r="BC962" s="10">
        <v>144</v>
      </c>
      <c r="BD962" s="10">
        <v>139.05499999999998</v>
      </c>
      <c r="BZ962">
        <v>0.95438596491228067</v>
      </c>
      <c r="CA962">
        <v>0.99310344827586206</v>
      </c>
      <c r="CB962">
        <v>0.95438596491228067</v>
      </c>
    </row>
    <row r="963" spans="52:80" x14ac:dyDescent="0.25">
      <c r="AZ963" s="10">
        <v>960</v>
      </c>
      <c r="BA963" s="10">
        <v>5.9243138252781602E-2</v>
      </c>
      <c r="BB963" s="10">
        <v>0</v>
      </c>
      <c r="BC963" s="10">
        <v>144</v>
      </c>
      <c r="BD963" s="10">
        <v>139.19999999999999</v>
      </c>
      <c r="BZ963">
        <v>0.9555555555555556</v>
      </c>
      <c r="CA963">
        <v>0.99310344827586206</v>
      </c>
      <c r="CB963">
        <v>0.9555555555555556</v>
      </c>
    </row>
    <row r="964" spans="52:80" x14ac:dyDescent="0.25">
      <c r="AZ964" s="10">
        <v>961</v>
      </c>
      <c r="BA964" s="10">
        <v>5.8693887054455232E-2</v>
      </c>
      <c r="BB964" s="10">
        <v>0</v>
      </c>
      <c r="BC964" s="10">
        <v>144</v>
      </c>
      <c r="BD964" s="10">
        <v>139.345</v>
      </c>
      <c r="BZ964">
        <v>0.95672514619883042</v>
      </c>
      <c r="CA964">
        <v>0.99310344827586206</v>
      </c>
      <c r="CB964">
        <v>0.95672514619883042</v>
      </c>
    </row>
    <row r="965" spans="52:80" x14ac:dyDescent="0.25">
      <c r="AZ965" s="10">
        <v>962</v>
      </c>
      <c r="BA965" s="10">
        <v>5.7671836083771473E-2</v>
      </c>
      <c r="BB965" s="10">
        <v>0</v>
      </c>
      <c r="BC965" s="10">
        <v>144</v>
      </c>
      <c r="BD965" s="10">
        <v>139.48999999999998</v>
      </c>
      <c r="BZ965">
        <v>0.95789473684210524</v>
      </c>
      <c r="CA965">
        <v>0.99310344827586206</v>
      </c>
      <c r="CB965">
        <v>0.95789473684210524</v>
      </c>
    </row>
    <row r="966" spans="52:80" x14ac:dyDescent="0.25">
      <c r="AZ966" s="10">
        <v>963</v>
      </c>
      <c r="BA966" s="10">
        <v>5.6960289368627945E-2</v>
      </c>
      <c r="BB966" s="10">
        <v>0</v>
      </c>
      <c r="BC966" s="10">
        <v>144</v>
      </c>
      <c r="BD966" s="10">
        <v>139.63499999999999</v>
      </c>
      <c r="BZ966">
        <v>0.95906432748538006</v>
      </c>
      <c r="CA966">
        <v>0.99310344827586206</v>
      </c>
      <c r="CB966">
        <v>0.95906432748538006</v>
      </c>
    </row>
    <row r="967" spans="52:80" x14ac:dyDescent="0.25">
      <c r="AZ967" s="10">
        <v>964</v>
      </c>
      <c r="BA967" s="10">
        <v>5.6324553445423836E-2</v>
      </c>
      <c r="BB967" s="10">
        <v>0</v>
      </c>
      <c r="BC967" s="10">
        <v>144</v>
      </c>
      <c r="BD967" s="10">
        <v>139.78</v>
      </c>
      <c r="BZ967">
        <v>0.960233918128655</v>
      </c>
      <c r="CA967">
        <v>0.99310344827586206</v>
      </c>
      <c r="CB967">
        <v>0.960233918128655</v>
      </c>
    </row>
    <row r="968" spans="52:80" x14ac:dyDescent="0.25">
      <c r="AZ968" s="10">
        <v>965</v>
      </c>
      <c r="BA968" s="10">
        <v>5.5468180047874217E-2</v>
      </c>
      <c r="BB968" s="10">
        <v>0</v>
      </c>
      <c r="BC968" s="10">
        <v>144</v>
      </c>
      <c r="BD968" s="10">
        <v>139.92499999999998</v>
      </c>
      <c r="BZ968">
        <v>0.96140350877192982</v>
      </c>
      <c r="CA968">
        <v>0.99310344827586206</v>
      </c>
      <c r="CB968">
        <v>0.96140350877192982</v>
      </c>
    </row>
    <row r="969" spans="52:80" x14ac:dyDescent="0.25">
      <c r="AZ969" s="10">
        <v>966</v>
      </c>
      <c r="BA969" s="10">
        <v>5.5339840870866561E-2</v>
      </c>
      <c r="BB969" s="10">
        <v>0</v>
      </c>
      <c r="BC969" s="10">
        <v>144</v>
      </c>
      <c r="BD969" s="10">
        <v>140.07</v>
      </c>
      <c r="BZ969">
        <v>0.96257309941520464</v>
      </c>
      <c r="CA969">
        <v>0.99310344827586206</v>
      </c>
      <c r="CB969">
        <v>0.96257309941520464</v>
      </c>
    </row>
    <row r="970" spans="52:80" x14ac:dyDescent="0.25">
      <c r="AZ970" s="10">
        <v>967</v>
      </c>
      <c r="BA970" s="10">
        <v>5.5071644465443256E-2</v>
      </c>
      <c r="BB970" s="10">
        <v>0</v>
      </c>
      <c r="BC970" s="10">
        <v>144</v>
      </c>
      <c r="BD970" s="10">
        <v>140.215</v>
      </c>
      <c r="BZ970">
        <v>0.96374269005847957</v>
      </c>
      <c r="CA970">
        <v>0.99310344827586206</v>
      </c>
      <c r="CB970">
        <v>0.96374269005847957</v>
      </c>
    </row>
    <row r="971" spans="52:80" x14ac:dyDescent="0.25">
      <c r="AZ971" s="10">
        <v>968</v>
      </c>
      <c r="BA971" s="10">
        <v>5.3993137681433635E-2</v>
      </c>
      <c r="BB971" s="10">
        <v>0</v>
      </c>
      <c r="BC971" s="10">
        <v>144</v>
      </c>
      <c r="BD971" s="10">
        <v>140.35999999999999</v>
      </c>
      <c r="BZ971">
        <v>0.96491228070175439</v>
      </c>
      <c r="CA971">
        <v>0.99310344827586206</v>
      </c>
      <c r="CB971">
        <v>0.96491228070175439</v>
      </c>
    </row>
    <row r="972" spans="52:80" x14ac:dyDescent="0.25">
      <c r="AZ972" s="10">
        <v>969</v>
      </c>
      <c r="BA972" s="10">
        <v>5.3349669490900246E-2</v>
      </c>
      <c r="BB972" s="10">
        <v>0</v>
      </c>
      <c r="BC972" s="10">
        <v>144</v>
      </c>
      <c r="BD972" s="10">
        <v>140.505</v>
      </c>
      <c r="BZ972">
        <v>0.96608187134502921</v>
      </c>
      <c r="CA972">
        <v>0.99310344827586206</v>
      </c>
      <c r="CB972">
        <v>0.96608187134502921</v>
      </c>
    </row>
    <row r="973" spans="52:80" x14ac:dyDescent="0.25">
      <c r="AZ973" s="10">
        <v>970</v>
      </c>
      <c r="BA973" s="10">
        <v>5.3046567667137688E-2</v>
      </c>
      <c r="BB973" s="10">
        <v>0</v>
      </c>
      <c r="BC973" s="10">
        <v>144</v>
      </c>
      <c r="BD973" s="10">
        <v>140.64999999999998</v>
      </c>
      <c r="BZ973">
        <v>0.96725146198830414</v>
      </c>
      <c r="CA973">
        <v>0.99310344827586206</v>
      </c>
      <c r="CB973">
        <v>0.96725146198830414</v>
      </c>
    </row>
    <row r="974" spans="52:80" x14ac:dyDescent="0.25">
      <c r="AZ974" s="10">
        <v>971</v>
      </c>
      <c r="BA974" s="10">
        <v>5.2329774268783324E-2</v>
      </c>
      <c r="BB974" s="10">
        <v>0</v>
      </c>
      <c r="BC974" s="10">
        <v>144</v>
      </c>
      <c r="BD974" s="10">
        <v>140.79499999999999</v>
      </c>
      <c r="BZ974">
        <v>0.96842105263157896</v>
      </c>
      <c r="CA974">
        <v>0.99310344827586206</v>
      </c>
      <c r="CB974">
        <v>0.96842105263157896</v>
      </c>
    </row>
    <row r="975" spans="52:80" x14ac:dyDescent="0.25">
      <c r="AZ975" s="10">
        <v>972</v>
      </c>
      <c r="BA975" s="10">
        <v>5.1047959340697738E-2</v>
      </c>
      <c r="BB975" s="10">
        <v>0</v>
      </c>
      <c r="BC975" s="10">
        <v>144</v>
      </c>
      <c r="BD975" s="10">
        <v>140.94</v>
      </c>
      <c r="BZ975">
        <v>0.96959064327485378</v>
      </c>
      <c r="CA975">
        <v>0.99310344827586206</v>
      </c>
      <c r="CB975">
        <v>0.96959064327485378</v>
      </c>
    </row>
    <row r="976" spans="52:80" x14ac:dyDescent="0.25">
      <c r="AZ976" s="10">
        <v>973</v>
      </c>
      <c r="BA976" s="10">
        <v>5.0912024535083165E-2</v>
      </c>
      <c r="BB976" s="10">
        <v>0</v>
      </c>
      <c r="BC976" s="10">
        <v>144</v>
      </c>
      <c r="BD976" s="10">
        <v>141.08499999999998</v>
      </c>
      <c r="BZ976">
        <v>0.9707602339181286</v>
      </c>
      <c r="CA976">
        <v>0.99310344827586206</v>
      </c>
      <c r="CB976">
        <v>0.9707602339181286</v>
      </c>
    </row>
    <row r="977" spans="52:80" x14ac:dyDescent="0.25">
      <c r="AZ977" s="10">
        <v>974</v>
      </c>
      <c r="BA977" s="10">
        <v>4.9639969332994985E-2</v>
      </c>
      <c r="BB977" s="10">
        <v>0</v>
      </c>
      <c r="BC977" s="10">
        <v>144</v>
      </c>
      <c r="BD977" s="10">
        <v>141.22999999999999</v>
      </c>
      <c r="BZ977">
        <v>0.97192982456140353</v>
      </c>
      <c r="CA977">
        <v>0.99310344827586206</v>
      </c>
      <c r="CB977">
        <v>0.97192982456140353</v>
      </c>
    </row>
    <row r="978" spans="52:80" x14ac:dyDescent="0.25">
      <c r="AZ978" s="10">
        <v>975</v>
      </c>
      <c r="BA978" s="10">
        <v>4.865188336824728E-2</v>
      </c>
      <c r="BB978" s="10">
        <v>0</v>
      </c>
      <c r="BC978" s="10">
        <v>144</v>
      </c>
      <c r="BD978" s="10">
        <v>141.375</v>
      </c>
      <c r="BZ978">
        <v>0.97309941520467835</v>
      </c>
      <c r="CA978">
        <v>0.99310344827586206</v>
      </c>
      <c r="CB978">
        <v>0.97309941520467835</v>
      </c>
    </row>
    <row r="979" spans="52:80" x14ac:dyDescent="0.25">
      <c r="AZ979" s="10">
        <v>976</v>
      </c>
      <c r="BA979" s="10">
        <v>4.8639405446070628E-2</v>
      </c>
      <c r="BB979" s="10">
        <v>0</v>
      </c>
      <c r="BC979" s="10">
        <v>144</v>
      </c>
      <c r="BD979" s="10">
        <v>141.51999999999998</v>
      </c>
      <c r="BZ979">
        <v>0.97426900584795317</v>
      </c>
      <c r="CA979">
        <v>0.99310344827586206</v>
      </c>
      <c r="CB979">
        <v>0.97426900584795317</v>
      </c>
    </row>
    <row r="980" spans="52:80" x14ac:dyDescent="0.25">
      <c r="AZ980" s="10">
        <v>977</v>
      </c>
      <c r="BA980" s="10">
        <v>4.8369628806100011E-2</v>
      </c>
      <c r="BB980" s="10">
        <v>0</v>
      </c>
      <c r="BC980" s="10">
        <v>144</v>
      </c>
      <c r="BD980" s="10">
        <v>141.66499999999999</v>
      </c>
      <c r="BZ980">
        <v>0.9754385964912281</v>
      </c>
      <c r="CA980">
        <v>0.99310344827586206</v>
      </c>
      <c r="CB980">
        <v>0.9754385964912281</v>
      </c>
    </row>
    <row r="981" spans="52:80" x14ac:dyDescent="0.25">
      <c r="AZ981" s="10">
        <v>978</v>
      </c>
      <c r="BA981" s="10">
        <v>4.8223240456420444E-2</v>
      </c>
      <c r="BB981" s="10">
        <v>0</v>
      </c>
      <c r="BC981" s="10">
        <v>144</v>
      </c>
      <c r="BD981" s="10">
        <v>141.81</v>
      </c>
      <c r="BZ981">
        <v>0.97660818713450293</v>
      </c>
      <c r="CA981">
        <v>0.99310344827586206</v>
      </c>
      <c r="CB981">
        <v>0.97660818713450293</v>
      </c>
    </row>
    <row r="982" spans="52:80" x14ac:dyDescent="0.25">
      <c r="AZ982" s="10">
        <v>979</v>
      </c>
      <c r="BA982" s="10">
        <v>4.6559179622887074E-2</v>
      </c>
      <c r="BB982" s="10">
        <v>0</v>
      </c>
      <c r="BC982" s="10">
        <v>144</v>
      </c>
      <c r="BD982" s="10">
        <v>141.95499999999998</v>
      </c>
      <c r="BZ982">
        <v>0.97777777777777775</v>
      </c>
      <c r="CA982">
        <v>0.99310344827586206</v>
      </c>
      <c r="CB982">
        <v>0.97777777777777775</v>
      </c>
    </row>
    <row r="983" spans="52:80" x14ac:dyDescent="0.25">
      <c r="AZ983" s="10">
        <v>980</v>
      </c>
      <c r="BA983" s="10">
        <v>4.5706798186210131E-2</v>
      </c>
      <c r="BB983" s="10">
        <v>0</v>
      </c>
      <c r="BC983" s="10">
        <v>144</v>
      </c>
      <c r="BD983" s="10">
        <v>142.1</v>
      </c>
      <c r="BZ983">
        <v>0.97894736842105268</v>
      </c>
      <c r="CA983">
        <v>0.99310344827586206</v>
      </c>
      <c r="CB983">
        <v>0.97894736842105268</v>
      </c>
    </row>
    <row r="984" spans="52:80" x14ac:dyDescent="0.25">
      <c r="AZ984" s="10">
        <v>981</v>
      </c>
      <c r="BA984" s="10">
        <v>4.3497365605593412E-2</v>
      </c>
      <c r="BB984" s="10">
        <v>0</v>
      </c>
      <c r="BC984" s="10">
        <v>144</v>
      </c>
      <c r="BD984" s="10">
        <v>142.24499999999998</v>
      </c>
      <c r="BZ984">
        <v>0.9801169590643275</v>
      </c>
      <c r="CA984">
        <v>0.99310344827586206</v>
      </c>
      <c r="CB984">
        <v>0.9801169590643275</v>
      </c>
    </row>
    <row r="985" spans="52:80" x14ac:dyDescent="0.25">
      <c r="AZ985" s="10">
        <v>982</v>
      </c>
      <c r="BA985" s="10">
        <v>4.3480588661004932E-2</v>
      </c>
      <c r="BB985" s="10">
        <v>0</v>
      </c>
      <c r="BC985" s="10">
        <v>144</v>
      </c>
      <c r="BD985" s="10">
        <v>142.38999999999999</v>
      </c>
      <c r="BZ985">
        <v>0.98128654970760232</v>
      </c>
      <c r="CA985">
        <v>0.99310344827586206</v>
      </c>
      <c r="CB985">
        <v>0.98128654970760232</v>
      </c>
    </row>
    <row r="986" spans="52:80" x14ac:dyDescent="0.25">
      <c r="AZ986" s="10">
        <v>983</v>
      </c>
      <c r="BA986" s="10">
        <v>4.3467824871165107E-2</v>
      </c>
      <c r="BB986" s="10">
        <v>0</v>
      </c>
      <c r="BC986" s="10">
        <v>144</v>
      </c>
      <c r="BD986" s="10">
        <v>142.535</v>
      </c>
      <c r="BZ986">
        <v>0.98245614035087714</v>
      </c>
      <c r="CA986">
        <v>0.99310344827586206</v>
      </c>
      <c r="CB986">
        <v>0.98245614035087714</v>
      </c>
    </row>
    <row r="987" spans="52:80" x14ac:dyDescent="0.25">
      <c r="AZ987" s="10">
        <v>984</v>
      </c>
      <c r="BA987" s="10">
        <v>4.2914039320312729E-2</v>
      </c>
      <c r="BB987" s="10">
        <v>0</v>
      </c>
      <c r="BC987" s="10">
        <v>144</v>
      </c>
      <c r="BD987" s="10">
        <v>142.67999999999998</v>
      </c>
      <c r="BZ987">
        <v>0.98362573099415207</v>
      </c>
      <c r="CA987">
        <v>0.99310344827586206</v>
      </c>
      <c r="CB987">
        <v>0.98362573099415207</v>
      </c>
    </row>
    <row r="988" spans="52:80" x14ac:dyDescent="0.25">
      <c r="AZ988" s="10">
        <v>985</v>
      </c>
      <c r="BA988" s="10">
        <v>4.2399198328896021E-2</v>
      </c>
      <c r="BB988" s="10">
        <v>0</v>
      </c>
      <c r="BC988" s="10">
        <v>144</v>
      </c>
      <c r="BD988" s="10">
        <v>142.82499999999999</v>
      </c>
      <c r="BZ988">
        <v>0.98479532163742689</v>
      </c>
      <c r="CA988">
        <v>0.99310344827586206</v>
      </c>
      <c r="CB988">
        <v>0.98479532163742689</v>
      </c>
    </row>
    <row r="989" spans="52:80" x14ac:dyDescent="0.25">
      <c r="AZ989" s="10">
        <v>986</v>
      </c>
      <c r="BA989" s="10">
        <v>4.1509431546091394E-2</v>
      </c>
      <c r="BB989" s="10">
        <v>0</v>
      </c>
      <c r="BC989" s="10">
        <v>144</v>
      </c>
      <c r="BD989" s="10">
        <v>142.97</v>
      </c>
      <c r="BZ989">
        <v>0.98596491228070171</v>
      </c>
      <c r="CA989">
        <v>0.99310344827586206</v>
      </c>
      <c r="CB989">
        <v>0.98596491228070171</v>
      </c>
    </row>
    <row r="990" spans="52:80" x14ac:dyDescent="0.25">
      <c r="AZ990" s="10">
        <v>987</v>
      </c>
      <c r="BA990" s="10">
        <v>3.8851923796913247E-2</v>
      </c>
      <c r="BB990" s="10">
        <v>0</v>
      </c>
      <c r="BC990" s="10">
        <v>144</v>
      </c>
      <c r="BD990" s="10">
        <v>143.11499999999998</v>
      </c>
      <c r="BZ990">
        <v>0.98596491228070171</v>
      </c>
      <c r="CA990">
        <v>1</v>
      </c>
      <c r="CB990">
        <v>0.98596491228070171</v>
      </c>
    </row>
    <row r="991" spans="52:80" x14ac:dyDescent="0.25">
      <c r="AZ991" s="10">
        <v>988</v>
      </c>
      <c r="BA991" s="10">
        <v>3.4942771281026401E-2</v>
      </c>
      <c r="BB991" s="10">
        <v>1</v>
      </c>
      <c r="BC991" s="10">
        <v>145</v>
      </c>
      <c r="BD991" s="10">
        <v>143.26</v>
      </c>
      <c r="BZ991">
        <v>0.98713450292397664</v>
      </c>
      <c r="CA991">
        <v>1</v>
      </c>
      <c r="CB991">
        <v>0.98713450292397664</v>
      </c>
    </row>
    <row r="992" spans="52:80" x14ac:dyDescent="0.25">
      <c r="AZ992" s="10">
        <v>989</v>
      </c>
      <c r="BA992" s="10">
        <v>3.4824880887664875E-2</v>
      </c>
      <c r="BB992" s="10">
        <v>0</v>
      </c>
      <c r="BC992" s="10">
        <v>145</v>
      </c>
      <c r="BD992" s="10">
        <v>143.405</v>
      </c>
      <c r="BZ992">
        <v>0.98830409356725146</v>
      </c>
      <c r="CA992">
        <v>1</v>
      </c>
      <c r="CB992">
        <v>0.98830409356725146</v>
      </c>
    </row>
    <row r="993" spans="52:80" x14ac:dyDescent="0.25">
      <c r="AZ993" s="10">
        <v>990</v>
      </c>
      <c r="BA993" s="10">
        <v>3.4217595662531526E-2</v>
      </c>
      <c r="BB993" s="10">
        <v>0</v>
      </c>
      <c r="BC993" s="10">
        <v>145</v>
      </c>
      <c r="BD993" s="10">
        <v>143.54999999999998</v>
      </c>
      <c r="BZ993">
        <v>0.98947368421052628</v>
      </c>
      <c r="CA993">
        <v>1</v>
      </c>
      <c r="CB993">
        <v>0.98947368421052628</v>
      </c>
    </row>
    <row r="994" spans="52:80" x14ac:dyDescent="0.25">
      <c r="AZ994" s="10">
        <v>991</v>
      </c>
      <c r="BA994" s="10">
        <v>3.3067010243579616E-2</v>
      </c>
      <c r="BB994" s="10">
        <v>0</v>
      </c>
      <c r="BC994" s="10">
        <v>145</v>
      </c>
      <c r="BD994" s="10">
        <v>143.69499999999999</v>
      </c>
      <c r="BZ994">
        <v>0.99064327485380121</v>
      </c>
      <c r="CA994">
        <v>1</v>
      </c>
      <c r="CB994">
        <v>0.99064327485380121</v>
      </c>
    </row>
    <row r="995" spans="52:80" x14ac:dyDescent="0.25">
      <c r="AZ995" s="10">
        <v>992</v>
      </c>
      <c r="BA995" s="10">
        <v>2.9328720903417003E-2</v>
      </c>
      <c r="BB995" s="10">
        <v>0</v>
      </c>
      <c r="BC995" s="10">
        <v>145</v>
      </c>
      <c r="BD995" s="10">
        <v>143.84</v>
      </c>
      <c r="BZ995">
        <v>0.99181286549707603</v>
      </c>
      <c r="CA995">
        <v>1</v>
      </c>
      <c r="CB995">
        <v>0.99181286549707603</v>
      </c>
    </row>
    <row r="996" spans="52:80" x14ac:dyDescent="0.25">
      <c r="AZ996" s="10">
        <v>993</v>
      </c>
      <c r="BA996" s="10">
        <v>2.6351981903392802E-2</v>
      </c>
      <c r="BB996" s="10">
        <v>0</v>
      </c>
      <c r="BC996" s="10">
        <v>145</v>
      </c>
      <c r="BD996" s="10">
        <v>143.98499999999999</v>
      </c>
      <c r="BZ996">
        <v>0.99298245614035086</v>
      </c>
      <c r="CA996">
        <v>1</v>
      </c>
      <c r="CB996">
        <v>0.99298245614035086</v>
      </c>
    </row>
    <row r="997" spans="52:80" x14ac:dyDescent="0.25">
      <c r="AZ997" s="10">
        <v>994</v>
      </c>
      <c r="BA997" s="10">
        <v>2.1540505291705713E-2</v>
      </c>
      <c r="BB997" s="10">
        <v>0</v>
      </c>
      <c r="BC997" s="10">
        <v>145</v>
      </c>
      <c r="BD997" s="10">
        <v>144.13</v>
      </c>
      <c r="BZ997">
        <v>0.99415204678362568</v>
      </c>
      <c r="CA997">
        <v>1</v>
      </c>
      <c r="CB997">
        <v>0.99415204678362568</v>
      </c>
    </row>
    <row r="998" spans="52:80" x14ac:dyDescent="0.25">
      <c r="AZ998" s="10">
        <v>995</v>
      </c>
      <c r="BA998" s="10">
        <v>2.0290630694228234E-2</v>
      </c>
      <c r="BB998" s="10">
        <v>0</v>
      </c>
      <c r="BC998" s="10">
        <v>145</v>
      </c>
      <c r="BD998" s="10">
        <v>144.27499999999998</v>
      </c>
      <c r="BZ998">
        <v>0.99532163742690061</v>
      </c>
      <c r="CA998">
        <v>1</v>
      </c>
      <c r="CB998">
        <v>0.99532163742690061</v>
      </c>
    </row>
    <row r="999" spans="52:80" x14ac:dyDescent="0.25">
      <c r="AZ999" s="10">
        <v>996</v>
      </c>
      <c r="BA999" s="10">
        <v>2.0103700789499607E-2</v>
      </c>
      <c r="BB999" s="10">
        <v>0</v>
      </c>
      <c r="BC999" s="10">
        <v>145</v>
      </c>
      <c r="BD999" s="10">
        <v>144.41999999999999</v>
      </c>
      <c r="BZ999">
        <v>0.99649122807017543</v>
      </c>
      <c r="CA999">
        <v>1</v>
      </c>
      <c r="CB999">
        <v>0.99649122807017543</v>
      </c>
    </row>
    <row r="1000" spans="52:80" x14ac:dyDescent="0.25">
      <c r="AZ1000" s="10">
        <v>997</v>
      </c>
      <c r="BA1000" s="10">
        <v>1.5402203473841259E-2</v>
      </c>
      <c r="BB1000" s="10">
        <v>0</v>
      </c>
      <c r="BC1000" s="10">
        <v>145</v>
      </c>
      <c r="BD1000" s="10">
        <v>144.565</v>
      </c>
      <c r="BZ1000">
        <v>0.99766081871345025</v>
      </c>
      <c r="CA1000">
        <v>1</v>
      </c>
      <c r="CB1000">
        <v>0.99766081871345025</v>
      </c>
    </row>
    <row r="1001" spans="52:80" x14ac:dyDescent="0.25">
      <c r="AZ1001" s="10">
        <v>998</v>
      </c>
      <c r="BA1001" s="10">
        <v>1.5233928465963496E-2</v>
      </c>
      <c r="BB1001" s="10">
        <v>0</v>
      </c>
      <c r="BC1001" s="10">
        <v>145</v>
      </c>
      <c r="BD1001" s="10">
        <v>144.70999999999998</v>
      </c>
      <c r="BZ1001">
        <v>0.99883040935672518</v>
      </c>
      <c r="CA1001">
        <v>1</v>
      </c>
      <c r="CB1001">
        <v>0.99883040935672518</v>
      </c>
    </row>
    <row r="1002" spans="52:80" x14ac:dyDescent="0.25">
      <c r="AZ1002" s="10">
        <v>999</v>
      </c>
      <c r="BA1002" s="10">
        <v>1.4233365053090728E-2</v>
      </c>
      <c r="BB1002" s="10">
        <v>0</v>
      </c>
      <c r="BC1002" s="10">
        <v>145</v>
      </c>
      <c r="BD1002" s="10">
        <v>144.85499999999999</v>
      </c>
      <c r="BZ1002">
        <v>1</v>
      </c>
      <c r="CA1002">
        <v>1</v>
      </c>
      <c r="CB1002">
        <v>1</v>
      </c>
    </row>
    <row r="1003" spans="52:80" x14ac:dyDescent="0.25">
      <c r="AZ1003" s="10">
        <v>1000</v>
      </c>
      <c r="BA1003" s="10">
        <v>6.9668484948656774E-3</v>
      </c>
      <c r="BB1003" s="10">
        <v>0</v>
      </c>
      <c r="BC1003" s="10">
        <v>145</v>
      </c>
      <c r="BD1003" s="10">
        <v>145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'!$B$10:$B$10" display="Inputs"/>
    <hyperlink ref="D4" location="'LR_Output'!$B$47:$B$47" display="Prior Class Prob."/>
    <hyperlink ref="F4" location="'LR_Output'!$B$56:$B$56" display="Predictors"/>
    <hyperlink ref="H4" location="'LR_Output'!$B$75:$B$75" display="Regress. Model"/>
    <hyperlink ref="J4" location="'LR_Output'!$B$91:$B$91" display="Variable Selection"/>
    <hyperlink ref="L4" location="'LR_Output'!$B$118:$B$118" display="Train. Score Summary"/>
    <hyperlink ref="B5" location="'LR_Output'!$B$142:$B$142" display="Valid. Score Summary"/>
    <hyperlink ref="D5" location="'LR_Output'!$B$166:$B$166" display="Test Score Summary"/>
    <hyperlink ref="F5" location="'LR_TestLiftChart'!$B$10:$B$10" display="Test Lift Chart"/>
    <hyperlink ref="H5" location="'LR_TrainingLiftChart'!$B$10:$B$10" display="Training Lift Chart"/>
    <hyperlink ref="J5" location="'LR_ValidationLiftChart'!$B$10:$B$10" display="Validation Lift Chart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B672"/>
  <sheetViews>
    <sheetView showGridLines="0" workbookViewId="0">
      <selection activeCell="N8" sqref="N8"/>
    </sheetView>
  </sheetViews>
  <sheetFormatPr defaultRowHeight="15.75" x14ac:dyDescent="0.25"/>
  <cols>
    <col min="16" max="16" width="11.5" bestFit="1" customWidth="1"/>
    <col min="52" max="52" width="7.125" customWidth="1"/>
    <col min="53" max="53" width="12" bestFit="1" customWidth="1"/>
    <col min="54" max="54" width="9.625" bestFit="1" customWidth="1"/>
    <col min="55" max="55" width="38.625" bestFit="1" customWidth="1"/>
    <col min="56" max="56" width="23.125" bestFit="1" customWidth="1"/>
    <col min="57" max="57" width="5.625" customWidth="1"/>
    <col min="58" max="58" width="19.5" bestFit="1" customWidth="1"/>
    <col min="78" max="80" width="11.875" bestFit="1" customWidth="1"/>
  </cols>
  <sheetData>
    <row r="1" spans="2:80" ht="18.75" x14ac:dyDescent="0.3">
      <c r="B1" s="5" t="s">
        <v>132</v>
      </c>
      <c r="N1" t="s">
        <v>118</v>
      </c>
      <c r="BZ1" s="8" t="s">
        <v>65</v>
      </c>
      <c r="CA1" s="8" t="s">
        <v>66</v>
      </c>
      <c r="CB1" s="8" t="s">
        <v>67</v>
      </c>
    </row>
    <row r="2" spans="2:80" x14ac:dyDescent="0.25">
      <c r="BZ2">
        <v>0</v>
      </c>
      <c r="CA2">
        <v>0</v>
      </c>
      <c r="CB2">
        <v>0</v>
      </c>
    </row>
    <row r="3" spans="2:80" x14ac:dyDescent="0.25">
      <c r="B3" s="25" t="s">
        <v>25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7"/>
      <c r="P3" s="25" t="s">
        <v>26</v>
      </c>
      <c r="Q3" s="26"/>
      <c r="R3" s="26"/>
      <c r="S3" s="27"/>
      <c r="AZ3" s="8" t="s">
        <v>58</v>
      </c>
      <c r="BA3" s="8" t="s">
        <v>59</v>
      </c>
      <c r="BB3" s="8" t="s">
        <v>60</v>
      </c>
      <c r="BC3" s="8" t="s">
        <v>61</v>
      </c>
      <c r="BD3" s="8" t="s">
        <v>62</v>
      </c>
      <c r="BE3" s="8" t="s">
        <v>63</v>
      </c>
      <c r="BF3" s="8" t="s">
        <v>64</v>
      </c>
      <c r="BZ3">
        <v>0</v>
      </c>
      <c r="CA3">
        <v>1.0309278350515464E-2</v>
      </c>
      <c r="CB3">
        <v>0</v>
      </c>
    </row>
    <row r="4" spans="2:80" x14ac:dyDescent="0.25">
      <c r="B4" s="28" t="s">
        <v>73</v>
      </c>
      <c r="C4" s="29"/>
      <c r="D4" s="28" t="s">
        <v>135</v>
      </c>
      <c r="E4" s="29"/>
      <c r="F4" s="28" t="s">
        <v>136</v>
      </c>
      <c r="G4" s="29"/>
      <c r="H4" s="28" t="s">
        <v>137</v>
      </c>
      <c r="I4" s="29"/>
      <c r="J4" s="28" t="s">
        <v>138</v>
      </c>
      <c r="K4" s="29"/>
      <c r="L4" s="28" t="s">
        <v>139</v>
      </c>
      <c r="M4" s="29"/>
      <c r="P4" s="8" t="s">
        <v>133</v>
      </c>
      <c r="Q4" s="8" t="s">
        <v>134</v>
      </c>
      <c r="R4" s="8" t="s">
        <v>28</v>
      </c>
      <c r="S4" s="8" t="s">
        <v>29</v>
      </c>
      <c r="AZ4" s="9">
        <v>1</v>
      </c>
      <c r="BA4" s="9">
        <v>0.99913536923550805</v>
      </c>
      <c r="BB4" s="9">
        <v>1</v>
      </c>
      <c r="BC4" s="9">
        <v>1</v>
      </c>
      <c r="BD4" s="9">
        <v>0.14499252615844543</v>
      </c>
      <c r="BE4">
        <v>1</v>
      </c>
      <c r="BF4">
        <v>2.7169634489222121</v>
      </c>
      <c r="BZ4">
        <v>0</v>
      </c>
      <c r="CA4">
        <v>2.0618556701030927E-2</v>
      </c>
      <c r="CB4">
        <v>0</v>
      </c>
    </row>
    <row r="5" spans="2:80" x14ac:dyDescent="0.25">
      <c r="B5" s="28" t="s">
        <v>113</v>
      </c>
      <c r="C5" s="29"/>
      <c r="D5" s="28" t="s">
        <v>114</v>
      </c>
      <c r="E5" s="29"/>
      <c r="F5" s="28" t="s">
        <v>140</v>
      </c>
      <c r="G5" s="29"/>
      <c r="H5" s="28" t="s">
        <v>141</v>
      </c>
      <c r="I5" s="29"/>
      <c r="J5" s="28" t="s">
        <v>142</v>
      </c>
      <c r="K5" s="29"/>
      <c r="L5" s="30"/>
      <c r="M5" s="29"/>
      <c r="P5" s="6">
        <v>30</v>
      </c>
      <c r="Q5" s="6">
        <v>93</v>
      </c>
      <c r="R5" s="6">
        <v>44</v>
      </c>
      <c r="S5" s="6">
        <v>167</v>
      </c>
      <c r="AZ5" s="9">
        <v>2</v>
      </c>
      <c r="BA5" s="9">
        <v>0.98282106421779891</v>
      </c>
      <c r="BB5" s="9">
        <v>1</v>
      </c>
      <c r="BC5" s="9">
        <v>2</v>
      </c>
      <c r="BD5" s="9">
        <v>0.28998505231689087</v>
      </c>
      <c r="BE5">
        <v>2</v>
      </c>
      <c r="BF5">
        <v>2.2989690721649487</v>
      </c>
      <c r="BZ5">
        <v>1.7482517482517483E-3</v>
      </c>
      <c r="CA5">
        <v>2.0618556701030927E-2</v>
      </c>
      <c r="CB5">
        <v>1.7482517482517483E-3</v>
      </c>
    </row>
    <row r="6" spans="2:80" x14ac:dyDescent="0.25">
      <c r="AZ6" s="9">
        <v>3</v>
      </c>
      <c r="BA6" s="9">
        <v>0.97995858056677398</v>
      </c>
      <c r="BB6" s="9">
        <v>0</v>
      </c>
      <c r="BC6" s="9">
        <v>2</v>
      </c>
      <c r="BD6" s="9">
        <v>0.4349775784753363</v>
      </c>
      <c r="BE6">
        <v>3</v>
      </c>
      <c r="BF6">
        <v>2.4034676663542647</v>
      </c>
      <c r="BZ6">
        <v>1.7482517482517483E-3</v>
      </c>
      <c r="CA6">
        <v>3.0927835051546393E-2</v>
      </c>
      <c r="CB6">
        <v>1.7482517482517483E-3</v>
      </c>
    </row>
    <row r="7" spans="2:80" x14ac:dyDescent="0.25">
      <c r="AZ7" s="9">
        <v>4</v>
      </c>
      <c r="BA7" s="9">
        <v>0.975473275109075</v>
      </c>
      <c r="BB7" s="9">
        <v>1</v>
      </c>
      <c r="BC7" s="9">
        <v>3</v>
      </c>
      <c r="BD7" s="9">
        <v>0.57997010463378174</v>
      </c>
      <c r="BE7">
        <v>4</v>
      </c>
      <c r="BF7">
        <v>1.0449859418931586</v>
      </c>
      <c r="BZ7">
        <v>1.7482517482517483E-3</v>
      </c>
      <c r="CA7">
        <v>4.1237113402061855E-2</v>
      </c>
      <c r="CB7">
        <v>1.7482517482517483E-3</v>
      </c>
    </row>
    <row r="8" spans="2:80" x14ac:dyDescent="0.25">
      <c r="AZ8" s="9">
        <v>5</v>
      </c>
      <c r="BA8" s="9">
        <v>0.97322830975438346</v>
      </c>
      <c r="BB8" s="9">
        <v>1</v>
      </c>
      <c r="BC8" s="9">
        <v>4</v>
      </c>
      <c r="BD8" s="9">
        <v>0.72496263079222723</v>
      </c>
      <c r="BE8">
        <v>5</v>
      </c>
      <c r="BF8">
        <v>0.41799437675726342</v>
      </c>
      <c r="BZ8">
        <v>1.7482517482517483E-3</v>
      </c>
      <c r="CA8">
        <v>5.1546391752577317E-2</v>
      </c>
      <c r="CB8">
        <v>1.7482517482517483E-3</v>
      </c>
    </row>
    <row r="9" spans="2:80" x14ac:dyDescent="0.25">
      <c r="AZ9" s="9">
        <v>6</v>
      </c>
      <c r="BA9" s="9">
        <v>0.97189557543966121</v>
      </c>
      <c r="BB9" s="9">
        <v>1</v>
      </c>
      <c r="BC9" s="9">
        <v>5</v>
      </c>
      <c r="BD9" s="9">
        <v>0.8699551569506726</v>
      </c>
      <c r="BE9">
        <v>6</v>
      </c>
      <c r="BF9">
        <v>0.41799437675726342</v>
      </c>
      <c r="BZ9">
        <v>3.4965034965034965E-3</v>
      </c>
      <c r="CA9">
        <v>5.1546391752577317E-2</v>
      </c>
      <c r="CB9">
        <v>3.4965034965034965E-3</v>
      </c>
    </row>
    <row r="10" spans="2:80" x14ac:dyDescent="0.25">
      <c r="AZ10" s="9">
        <v>7</v>
      </c>
      <c r="BA10" s="9">
        <v>0.9696089562579</v>
      </c>
      <c r="BB10" s="9">
        <v>0</v>
      </c>
      <c r="BC10" s="9">
        <v>5</v>
      </c>
      <c r="BD10" s="9">
        <v>1.014947683109118</v>
      </c>
      <c r="BE10">
        <v>7</v>
      </c>
      <c r="BF10">
        <v>0.20899718837863171</v>
      </c>
      <c r="BZ10">
        <v>3.4965034965034965E-3</v>
      </c>
      <c r="CA10">
        <v>6.1855670103092786E-2</v>
      </c>
      <c r="CB10">
        <v>3.4965034965034965E-3</v>
      </c>
    </row>
    <row r="11" spans="2:80" x14ac:dyDescent="0.25">
      <c r="AZ11" s="9">
        <v>8</v>
      </c>
      <c r="BA11" s="9">
        <v>0.96960393748639984</v>
      </c>
      <c r="BB11" s="9">
        <v>1</v>
      </c>
      <c r="BC11" s="9">
        <v>6</v>
      </c>
      <c r="BD11" s="9">
        <v>1.1599402092675635</v>
      </c>
      <c r="BE11">
        <v>8</v>
      </c>
      <c r="BF11">
        <v>0.10449859418931585</v>
      </c>
      <c r="BZ11">
        <v>5.244755244755245E-3</v>
      </c>
      <c r="CA11">
        <v>6.1855670103092786E-2</v>
      </c>
      <c r="CB11">
        <v>5.244755244755245E-3</v>
      </c>
    </row>
    <row r="12" spans="2:80" x14ac:dyDescent="0.25">
      <c r="AZ12" s="9">
        <v>9</v>
      </c>
      <c r="BA12" s="9">
        <v>0.96325514996625905</v>
      </c>
      <c r="BB12" s="9">
        <v>0</v>
      </c>
      <c r="BC12" s="9">
        <v>6</v>
      </c>
      <c r="BD12" s="9">
        <v>1.304932735426009</v>
      </c>
      <c r="BE12">
        <v>9</v>
      </c>
      <c r="BF12">
        <v>0.31349578256794758</v>
      </c>
      <c r="BZ12">
        <v>5.244755244755245E-3</v>
      </c>
      <c r="CA12">
        <v>7.2164948453608241E-2</v>
      </c>
      <c r="CB12">
        <v>5.244755244755245E-3</v>
      </c>
    </row>
    <row r="13" spans="2:80" x14ac:dyDescent="0.25">
      <c r="AZ13" s="9">
        <v>10</v>
      </c>
      <c r="BA13" s="9">
        <v>0.96232459454335773</v>
      </c>
      <c r="BB13" s="9">
        <v>1</v>
      </c>
      <c r="BC13" s="9">
        <v>7</v>
      </c>
      <c r="BD13" s="9">
        <v>1.4499252615844545</v>
      </c>
      <c r="BE13">
        <v>10</v>
      </c>
      <c r="BF13">
        <v>0.20899718837863171</v>
      </c>
      <c r="BZ13">
        <v>5.244755244755245E-3</v>
      </c>
      <c r="CA13">
        <v>8.247422680412371E-2</v>
      </c>
      <c r="CB13">
        <v>5.244755244755245E-3</v>
      </c>
    </row>
    <row r="14" spans="2:80" x14ac:dyDescent="0.25">
      <c r="AZ14" s="9">
        <v>11</v>
      </c>
      <c r="BA14" s="9">
        <v>0.95651273177296192</v>
      </c>
      <c r="BB14" s="9">
        <v>1</v>
      </c>
      <c r="BC14" s="9">
        <v>8</v>
      </c>
      <c r="BD14" s="9">
        <v>1.5949177877428997</v>
      </c>
      <c r="BZ14">
        <v>5.244755244755245E-3</v>
      </c>
      <c r="CA14">
        <v>9.2783505154639179E-2</v>
      </c>
      <c r="CB14">
        <v>5.244755244755245E-3</v>
      </c>
    </row>
    <row r="15" spans="2:80" x14ac:dyDescent="0.25">
      <c r="AZ15" s="9">
        <v>12</v>
      </c>
      <c r="BA15" s="9">
        <v>0.95542950834608042</v>
      </c>
      <c r="BB15" s="9">
        <v>1</v>
      </c>
      <c r="BC15" s="9">
        <v>9</v>
      </c>
      <c r="BD15" s="9">
        <v>1.7399103139013452</v>
      </c>
      <c r="BZ15">
        <v>6.993006993006993E-3</v>
      </c>
      <c r="CA15">
        <v>9.2783505154639179E-2</v>
      </c>
      <c r="CB15">
        <v>6.993006993006993E-3</v>
      </c>
    </row>
    <row r="16" spans="2:80" x14ac:dyDescent="0.25">
      <c r="AZ16" s="9">
        <v>13</v>
      </c>
      <c r="BA16" s="9">
        <v>0.95449762201115451</v>
      </c>
      <c r="BB16" s="9">
        <v>0</v>
      </c>
      <c r="BC16" s="9">
        <v>9</v>
      </c>
      <c r="BD16" s="9">
        <v>1.8849028400597907</v>
      </c>
      <c r="BZ16">
        <v>6.993006993006993E-3</v>
      </c>
      <c r="CA16">
        <v>0.10309278350515463</v>
      </c>
      <c r="CB16">
        <v>6.993006993006993E-3</v>
      </c>
    </row>
    <row r="17" spans="52:80" x14ac:dyDescent="0.25">
      <c r="AZ17" s="9">
        <v>14</v>
      </c>
      <c r="BA17" s="9">
        <v>0.95369485832819401</v>
      </c>
      <c r="BB17" s="9">
        <v>1</v>
      </c>
      <c r="BC17" s="9">
        <v>10</v>
      </c>
      <c r="BD17" s="9">
        <v>2.029895366218236</v>
      </c>
      <c r="BZ17">
        <v>8.7412587412587419E-3</v>
      </c>
      <c r="CA17">
        <v>0.10309278350515463</v>
      </c>
      <c r="CB17">
        <v>8.7412587412587419E-3</v>
      </c>
    </row>
    <row r="18" spans="52:80" x14ac:dyDescent="0.25">
      <c r="AZ18" s="9">
        <v>15</v>
      </c>
      <c r="BA18" s="9">
        <v>0.94910400129452577</v>
      </c>
      <c r="BB18" s="9">
        <v>0</v>
      </c>
      <c r="BC18" s="9">
        <v>10</v>
      </c>
      <c r="BD18" s="9">
        <v>2.1748878923766815</v>
      </c>
      <c r="BZ18">
        <v>1.048951048951049E-2</v>
      </c>
      <c r="CA18">
        <v>0.10309278350515463</v>
      </c>
      <c r="CB18">
        <v>1.048951048951049E-2</v>
      </c>
    </row>
    <row r="19" spans="52:80" x14ac:dyDescent="0.25">
      <c r="AZ19" s="9">
        <v>16</v>
      </c>
      <c r="BA19" s="9">
        <v>0.94890953525505417</v>
      </c>
      <c r="BB19" s="9">
        <v>0</v>
      </c>
      <c r="BC19" s="9">
        <v>10</v>
      </c>
      <c r="BD19" s="9">
        <v>2.3198804185351269</v>
      </c>
      <c r="BZ19">
        <v>1.048951048951049E-2</v>
      </c>
      <c r="CA19">
        <v>0.1134020618556701</v>
      </c>
      <c r="CB19">
        <v>1.048951048951049E-2</v>
      </c>
    </row>
    <row r="20" spans="52:80" x14ac:dyDescent="0.25">
      <c r="AZ20" s="9">
        <v>17</v>
      </c>
      <c r="BA20" s="9">
        <v>0.94646266266821888</v>
      </c>
      <c r="BB20" s="9">
        <v>1</v>
      </c>
      <c r="BC20" s="9">
        <v>11</v>
      </c>
      <c r="BD20" s="9">
        <v>2.4648729446935724</v>
      </c>
      <c r="BZ20">
        <v>1.2237762237762238E-2</v>
      </c>
      <c r="CA20">
        <v>0.1134020618556701</v>
      </c>
      <c r="CB20">
        <v>1.2237762237762238E-2</v>
      </c>
    </row>
    <row r="21" spans="52:80" x14ac:dyDescent="0.25">
      <c r="AZ21" s="9">
        <v>18</v>
      </c>
      <c r="BA21" s="9">
        <v>0.94246508162083342</v>
      </c>
      <c r="BB21" s="9">
        <v>0</v>
      </c>
      <c r="BC21" s="9">
        <v>11</v>
      </c>
      <c r="BD21" s="9">
        <v>2.6098654708520179</v>
      </c>
      <c r="BZ21">
        <v>1.2237762237762238E-2</v>
      </c>
      <c r="CA21">
        <v>0.12371134020618557</v>
      </c>
      <c r="CB21">
        <v>1.2237762237762238E-2</v>
      </c>
    </row>
    <row r="22" spans="52:80" x14ac:dyDescent="0.25">
      <c r="AZ22" s="9">
        <v>19</v>
      </c>
      <c r="BA22" s="9">
        <v>0.94029245856424382</v>
      </c>
      <c r="BB22" s="9">
        <v>1</v>
      </c>
      <c r="BC22" s="9">
        <v>12</v>
      </c>
      <c r="BD22" s="9">
        <v>2.7548579970104634</v>
      </c>
      <c r="BZ22">
        <v>1.3986013986013986E-2</v>
      </c>
      <c r="CA22">
        <v>0.12371134020618557</v>
      </c>
      <c r="CB22">
        <v>1.3986013986013986E-2</v>
      </c>
    </row>
    <row r="23" spans="52:80" x14ac:dyDescent="0.25">
      <c r="AZ23" s="9">
        <v>20</v>
      </c>
      <c r="BA23" s="9">
        <v>0.93896871704988683</v>
      </c>
      <c r="BB23" s="9">
        <v>0</v>
      </c>
      <c r="BC23" s="9">
        <v>12</v>
      </c>
      <c r="BD23" s="9">
        <v>2.8998505231689089</v>
      </c>
      <c r="BZ23">
        <v>1.5734265734265736E-2</v>
      </c>
      <c r="CA23">
        <v>0.12371134020618557</v>
      </c>
      <c r="CB23">
        <v>1.5734265734265736E-2</v>
      </c>
    </row>
    <row r="24" spans="52:80" x14ac:dyDescent="0.25">
      <c r="AZ24" s="9">
        <v>21</v>
      </c>
      <c r="BA24" s="9">
        <v>0.93872859695163291</v>
      </c>
      <c r="BB24" s="9">
        <v>0</v>
      </c>
      <c r="BC24" s="9">
        <v>12</v>
      </c>
      <c r="BD24" s="9">
        <v>3.0448430493273539</v>
      </c>
      <c r="BZ24">
        <v>1.5734265734265736E-2</v>
      </c>
      <c r="CA24">
        <v>0.13402061855670103</v>
      </c>
      <c r="CB24">
        <v>1.5734265734265736E-2</v>
      </c>
    </row>
    <row r="25" spans="52:80" x14ac:dyDescent="0.25">
      <c r="AZ25" s="9">
        <v>22</v>
      </c>
      <c r="BA25" s="9">
        <v>0.93688087648336771</v>
      </c>
      <c r="BB25" s="9">
        <v>1</v>
      </c>
      <c r="BC25" s="9">
        <v>13</v>
      </c>
      <c r="BD25" s="9">
        <v>3.1898355754857994</v>
      </c>
      <c r="BZ25">
        <v>1.7482517482517484E-2</v>
      </c>
      <c r="CA25">
        <v>0.13402061855670103</v>
      </c>
      <c r="CB25">
        <v>1.7482517482517484E-2</v>
      </c>
    </row>
    <row r="26" spans="52:80" x14ac:dyDescent="0.25">
      <c r="AZ26" s="9">
        <v>23</v>
      </c>
      <c r="BA26" s="9">
        <v>0.93559811732162712</v>
      </c>
      <c r="BB26" s="9">
        <v>0</v>
      </c>
      <c r="BC26" s="9">
        <v>13</v>
      </c>
      <c r="BD26" s="9">
        <v>3.3348281016442449</v>
      </c>
      <c r="BZ26">
        <v>1.9230769230769232E-2</v>
      </c>
      <c r="CA26">
        <v>0.13402061855670103</v>
      </c>
      <c r="CB26">
        <v>1.9230769230769232E-2</v>
      </c>
    </row>
    <row r="27" spans="52:80" x14ac:dyDescent="0.25">
      <c r="AZ27" s="9">
        <v>24</v>
      </c>
      <c r="BA27" s="9">
        <v>0.9311587793337609</v>
      </c>
      <c r="BB27" s="9">
        <v>0</v>
      </c>
      <c r="BC27" s="9">
        <v>13</v>
      </c>
      <c r="BD27" s="9">
        <v>3.4798206278026904</v>
      </c>
      <c r="BZ27">
        <v>1.9230769230769232E-2</v>
      </c>
      <c r="CA27">
        <v>0.14432989690721648</v>
      </c>
      <c r="CB27">
        <v>1.9230769230769232E-2</v>
      </c>
    </row>
    <row r="28" spans="52:80" x14ac:dyDescent="0.25">
      <c r="AZ28" s="9">
        <v>25</v>
      </c>
      <c r="BA28" s="9">
        <v>0.92528763891818699</v>
      </c>
      <c r="BB28" s="9">
        <v>1</v>
      </c>
      <c r="BC28" s="9">
        <v>14</v>
      </c>
      <c r="BD28" s="9">
        <v>3.6248131539611359</v>
      </c>
      <c r="BZ28">
        <v>2.097902097902098E-2</v>
      </c>
      <c r="CA28">
        <v>0.14432989690721648</v>
      </c>
      <c r="CB28">
        <v>2.097902097902098E-2</v>
      </c>
    </row>
    <row r="29" spans="52:80" x14ac:dyDescent="0.25">
      <c r="AZ29" s="9">
        <v>26</v>
      </c>
      <c r="BA29" s="9">
        <v>0.92195785455206647</v>
      </c>
      <c r="BB29" s="9">
        <v>0</v>
      </c>
      <c r="BC29" s="9">
        <v>14</v>
      </c>
      <c r="BD29" s="9">
        <v>3.7698056801195814</v>
      </c>
      <c r="BZ29">
        <v>2.097902097902098E-2</v>
      </c>
      <c r="CA29">
        <v>0.15463917525773196</v>
      </c>
      <c r="CB29">
        <v>2.097902097902098E-2</v>
      </c>
    </row>
    <row r="30" spans="52:80" x14ac:dyDescent="0.25">
      <c r="AZ30" s="9">
        <v>27</v>
      </c>
      <c r="BA30" s="9">
        <v>0.92187936810821913</v>
      </c>
      <c r="BB30" s="9">
        <v>1</v>
      </c>
      <c r="BC30" s="9">
        <v>15</v>
      </c>
      <c r="BD30" s="9">
        <v>3.9147982062780269</v>
      </c>
      <c r="BZ30">
        <v>2.2727272727272728E-2</v>
      </c>
      <c r="CA30">
        <v>0.15463917525773196</v>
      </c>
      <c r="CB30">
        <v>2.2727272727272728E-2</v>
      </c>
    </row>
    <row r="31" spans="52:80" x14ac:dyDescent="0.25">
      <c r="AZ31" s="9">
        <v>28</v>
      </c>
      <c r="BA31" s="9">
        <v>0.91682800475926252</v>
      </c>
      <c r="BB31" s="9">
        <v>0</v>
      </c>
      <c r="BC31" s="9">
        <v>15</v>
      </c>
      <c r="BD31" s="9">
        <v>4.0597907324364719</v>
      </c>
      <c r="BZ31">
        <v>2.4475524475524476E-2</v>
      </c>
      <c r="CA31">
        <v>0.15463917525773196</v>
      </c>
      <c r="CB31">
        <v>2.4475524475524476E-2</v>
      </c>
    </row>
    <row r="32" spans="52:80" x14ac:dyDescent="0.25">
      <c r="AZ32" s="9">
        <v>29</v>
      </c>
      <c r="BA32" s="9">
        <v>0.91635542163758443</v>
      </c>
      <c r="BB32" s="9">
        <v>0</v>
      </c>
      <c r="BC32" s="9">
        <v>15</v>
      </c>
      <c r="BD32" s="9">
        <v>4.2047832585949179</v>
      </c>
      <c r="BZ32">
        <v>2.4475524475524476E-2</v>
      </c>
      <c r="CA32">
        <v>0.16494845360824742</v>
      </c>
      <c r="CB32">
        <v>2.4475524475524476E-2</v>
      </c>
    </row>
    <row r="33" spans="9:80" x14ac:dyDescent="0.25">
      <c r="AZ33" s="9">
        <v>30</v>
      </c>
      <c r="BA33" s="9">
        <v>0.91453706804350876</v>
      </c>
      <c r="BB33" s="9">
        <v>1</v>
      </c>
      <c r="BC33" s="9">
        <v>16</v>
      </c>
      <c r="BD33" s="9">
        <v>4.3497757847533629</v>
      </c>
      <c r="BZ33">
        <v>2.6223776223776224E-2</v>
      </c>
      <c r="CA33">
        <v>0.16494845360824742</v>
      </c>
      <c r="CB33">
        <v>2.6223776223776224E-2</v>
      </c>
    </row>
    <row r="34" spans="9:80" x14ac:dyDescent="0.25">
      <c r="AZ34" s="9">
        <v>31</v>
      </c>
      <c r="BA34" s="9">
        <v>0.91431891296243817</v>
      </c>
      <c r="BB34" s="9">
        <v>0</v>
      </c>
      <c r="BC34" s="9">
        <v>16</v>
      </c>
      <c r="BD34" s="9">
        <v>4.4947683109118088</v>
      </c>
      <c r="BZ34">
        <v>2.6223776223776224E-2</v>
      </c>
      <c r="CA34">
        <v>0.17525773195876287</v>
      </c>
      <c r="CB34">
        <v>2.6223776223776224E-2</v>
      </c>
    </row>
    <row r="35" spans="9:80" x14ac:dyDescent="0.25">
      <c r="AZ35" s="9">
        <v>32</v>
      </c>
      <c r="BA35" s="9">
        <v>0.91279105669546978</v>
      </c>
      <c r="BB35" s="9">
        <v>1</v>
      </c>
      <c r="BC35" s="9">
        <v>17</v>
      </c>
      <c r="BD35" s="9">
        <v>4.6397608370702539</v>
      </c>
      <c r="BZ35">
        <v>2.7972027972027972E-2</v>
      </c>
      <c r="CA35">
        <v>0.17525773195876287</v>
      </c>
      <c r="CB35">
        <v>2.7972027972027972E-2</v>
      </c>
    </row>
    <row r="36" spans="9:80" x14ac:dyDescent="0.25">
      <c r="AZ36" s="9">
        <v>33</v>
      </c>
      <c r="BA36" s="9">
        <v>0.90773185722175453</v>
      </c>
      <c r="BB36" s="9">
        <v>0</v>
      </c>
      <c r="BC36" s="9">
        <v>17</v>
      </c>
      <c r="BD36" s="9">
        <v>4.7847533632286989</v>
      </c>
      <c r="BZ36">
        <v>2.7972027972027972E-2</v>
      </c>
      <c r="CA36">
        <v>0.18556701030927836</v>
      </c>
      <c r="CB36">
        <v>2.7972027972027972E-2</v>
      </c>
    </row>
    <row r="37" spans="9:80" x14ac:dyDescent="0.25">
      <c r="AZ37" s="9">
        <v>34</v>
      </c>
      <c r="BA37" s="9">
        <v>0.90607415233142108</v>
      </c>
      <c r="BB37" s="9">
        <v>1</v>
      </c>
      <c r="BC37" s="9">
        <v>18</v>
      </c>
      <c r="BD37" s="9">
        <v>4.9297458893871449</v>
      </c>
      <c r="BZ37">
        <v>2.972027972027972E-2</v>
      </c>
      <c r="CA37">
        <v>0.18556701030927836</v>
      </c>
      <c r="CB37">
        <v>2.972027972027972E-2</v>
      </c>
    </row>
    <row r="38" spans="9:80" x14ac:dyDescent="0.25">
      <c r="I38" s="8" t="s">
        <v>68</v>
      </c>
      <c r="J38" s="8" t="s">
        <v>69</v>
      </c>
      <c r="K38" s="8" t="s">
        <v>70</v>
      </c>
      <c r="L38" s="8" t="s">
        <v>71</v>
      </c>
      <c r="M38" s="8" t="s">
        <v>72</v>
      </c>
      <c r="AZ38" s="9">
        <v>35</v>
      </c>
      <c r="BA38" s="9">
        <v>0.90516064599917567</v>
      </c>
      <c r="BB38" s="9">
        <v>0</v>
      </c>
      <c r="BC38" s="9">
        <v>18</v>
      </c>
      <c r="BD38" s="9">
        <v>5.0747384155455899</v>
      </c>
      <c r="BZ38">
        <v>3.1468531468531472E-2</v>
      </c>
      <c r="CA38">
        <v>0.18556701030927836</v>
      </c>
      <c r="CB38">
        <v>3.1468531468531472E-2</v>
      </c>
    </row>
    <row r="39" spans="9:80" x14ac:dyDescent="0.25">
      <c r="I39" s="7">
        <v>1</v>
      </c>
      <c r="J39" s="6">
        <v>0.39393939393939392</v>
      </c>
      <c r="K39" s="6">
        <v>0.49236596391733106</v>
      </c>
      <c r="L39" s="6">
        <v>0</v>
      </c>
      <c r="M39" s="6">
        <v>1</v>
      </c>
      <c r="AZ39" s="9">
        <v>36</v>
      </c>
      <c r="BA39" s="9">
        <v>0.90499212793012485</v>
      </c>
      <c r="BB39" s="9">
        <v>0</v>
      </c>
      <c r="BC39" s="9">
        <v>18</v>
      </c>
      <c r="BD39" s="9">
        <v>5.2197309417040358</v>
      </c>
      <c r="BZ39">
        <v>3.1468531468531472E-2</v>
      </c>
      <c r="CA39">
        <v>0.19587628865979381</v>
      </c>
      <c r="CB39">
        <v>3.1468531468531472E-2</v>
      </c>
    </row>
    <row r="40" spans="9:80" x14ac:dyDescent="0.25">
      <c r="I40" s="7">
        <v>2</v>
      </c>
      <c r="J40" s="6">
        <v>0.33333333333333331</v>
      </c>
      <c r="K40" s="6">
        <v>0.47501686879628341</v>
      </c>
      <c r="L40" s="6">
        <v>0</v>
      </c>
      <c r="M40" s="6">
        <v>1</v>
      </c>
      <c r="AZ40" s="9">
        <v>37</v>
      </c>
      <c r="BA40" s="9">
        <v>0.90141578186397364</v>
      </c>
      <c r="BB40" s="9">
        <v>1</v>
      </c>
      <c r="BC40" s="9">
        <v>19</v>
      </c>
      <c r="BD40" s="9">
        <v>5.3647234678624809</v>
      </c>
      <c r="BZ40">
        <v>3.3216783216783216E-2</v>
      </c>
      <c r="CA40">
        <v>0.19587628865979381</v>
      </c>
      <c r="CB40">
        <v>3.3216783216783216E-2</v>
      </c>
    </row>
    <row r="41" spans="9:80" x14ac:dyDescent="0.25">
      <c r="I41" s="7">
        <v>3</v>
      </c>
      <c r="J41" s="6">
        <v>0.34848484848484851</v>
      </c>
      <c r="K41" s="6">
        <v>0.48014178170216598</v>
      </c>
      <c r="L41" s="6">
        <v>0</v>
      </c>
      <c r="M41" s="6">
        <v>1</v>
      </c>
      <c r="AZ41" s="9">
        <v>38</v>
      </c>
      <c r="BA41" s="9">
        <v>0.89976839177640422</v>
      </c>
      <c r="BB41" s="9">
        <v>0</v>
      </c>
      <c r="BC41" s="9">
        <v>19</v>
      </c>
      <c r="BD41" s="9">
        <v>5.5097159940209268</v>
      </c>
      <c r="BZ41">
        <v>3.4965034965034968E-2</v>
      </c>
      <c r="CA41">
        <v>0.19587628865979381</v>
      </c>
      <c r="CB41">
        <v>3.4965034965034968E-2</v>
      </c>
    </row>
    <row r="42" spans="9:80" x14ac:dyDescent="0.25">
      <c r="I42" s="7">
        <v>4</v>
      </c>
      <c r="J42" s="6">
        <v>0.15151515151515152</v>
      </c>
      <c r="K42" s="6">
        <v>0.36129784186475616</v>
      </c>
      <c r="L42" s="6">
        <v>0</v>
      </c>
      <c r="M42" s="6">
        <v>1</v>
      </c>
      <c r="AZ42" s="9">
        <v>39</v>
      </c>
      <c r="BA42" s="9">
        <v>0.89937958928104489</v>
      </c>
      <c r="BB42" s="9">
        <v>0</v>
      </c>
      <c r="BC42" s="9">
        <v>19</v>
      </c>
      <c r="BD42" s="9">
        <v>5.6547085201793719</v>
      </c>
      <c r="BZ42">
        <v>3.4965034965034968E-2</v>
      </c>
      <c r="CA42">
        <v>0.20618556701030927</v>
      </c>
      <c r="CB42">
        <v>3.4965034965034968E-2</v>
      </c>
    </row>
    <row r="43" spans="9:80" x14ac:dyDescent="0.25">
      <c r="I43" s="7">
        <v>5</v>
      </c>
      <c r="J43" s="6">
        <v>6.0606060606060608E-2</v>
      </c>
      <c r="K43" s="6">
        <v>0.24043472671155036</v>
      </c>
      <c r="L43" s="6">
        <v>0</v>
      </c>
      <c r="M43" s="6">
        <v>1</v>
      </c>
      <c r="AZ43" s="9">
        <v>40</v>
      </c>
      <c r="BA43" s="9">
        <v>0.89585283443876362</v>
      </c>
      <c r="BB43" s="9">
        <v>1</v>
      </c>
      <c r="BC43" s="9">
        <v>20</v>
      </c>
      <c r="BD43" s="9">
        <v>5.7997010463378178</v>
      </c>
      <c r="BZ43">
        <v>3.6713286713286712E-2</v>
      </c>
      <c r="CA43">
        <v>0.20618556701030927</v>
      </c>
      <c r="CB43">
        <v>3.6713286713286712E-2</v>
      </c>
    </row>
    <row r="44" spans="9:80" x14ac:dyDescent="0.25">
      <c r="I44" s="7">
        <v>6</v>
      </c>
      <c r="J44" s="6">
        <v>6.0606060606060608E-2</v>
      </c>
      <c r="K44" s="6">
        <v>0.24043472671155047</v>
      </c>
      <c r="L44" s="6">
        <v>0</v>
      </c>
      <c r="M44" s="6">
        <v>1</v>
      </c>
      <c r="AZ44" s="9">
        <v>41</v>
      </c>
      <c r="BA44" s="9">
        <v>0.89331974355339816</v>
      </c>
      <c r="BB44" s="9">
        <v>0</v>
      </c>
      <c r="BC44" s="9">
        <v>20</v>
      </c>
      <c r="BD44" s="9">
        <v>5.9446935724962628</v>
      </c>
      <c r="BZ44">
        <v>3.6713286713286712E-2</v>
      </c>
      <c r="CA44">
        <v>0.21649484536082475</v>
      </c>
      <c r="CB44">
        <v>3.6713286713286712E-2</v>
      </c>
    </row>
    <row r="45" spans="9:80" x14ac:dyDescent="0.25">
      <c r="I45" s="7">
        <v>7</v>
      </c>
      <c r="J45" s="6">
        <v>3.0303030303030304E-2</v>
      </c>
      <c r="K45" s="6">
        <v>0.17273340683501223</v>
      </c>
      <c r="L45" s="6">
        <v>0</v>
      </c>
      <c r="M45" s="6">
        <v>1</v>
      </c>
      <c r="AZ45" s="9">
        <v>42</v>
      </c>
      <c r="BA45" s="9">
        <v>0.89173313757512129</v>
      </c>
      <c r="BB45" s="9">
        <v>1</v>
      </c>
      <c r="BC45" s="9">
        <v>21</v>
      </c>
      <c r="BD45" s="9">
        <v>6.0896860986547079</v>
      </c>
      <c r="BZ45">
        <v>3.8461538461538464E-2</v>
      </c>
      <c r="CA45">
        <v>0.21649484536082475</v>
      </c>
      <c r="CB45">
        <v>3.8461538461538464E-2</v>
      </c>
    </row>
    <row r="46" spans="9:80" x14ac:dyDescent="0.25">
      <c r="I46" s="7">
        <v>8</v>
      </c>
      <c r="J46" s="6">
        <v>1.5151515151515152E-2</v>
      </c>
      <c r="K46" s="6">
        <v>0.12309149097933272</v>
      </c>
      <c r="L46" s="6">
        <v>0</v>
      </c>
      <c r="M46" s="6">
        <v>1</v>
      </c>
      <c r="AZ46" s="9">
        <v>43</v>
      </c>
      <c r="BA46" s="9">
        <v>0.89080646587157741</v>
      </c>
      <c r="BB46" s="9">
        <v>0</v>
      </c>
      <c r="BC46" s="9">
        <v>21</v>
      </c>
      <c r="BD46" s="9">
        <v>6.2346786248131538</v>
      </c>
      <c r="BZ46">
        <v>3.8461538461538464E-2</v>
      </c>
      <c r="CA46">
        <v>0.22680412371134021</v>
      </c>
      <c r="CB46">
        <v>3.8461538461538464E-2</v>
      </c>
    </row>
    <row r="47" spans="9:80" x14ac:dyDescent="0.25">
      <c r="I47" s="7">
        <v>9</v>
      </c>
      <c r="J47" s="6">
        <v>4.5454545454545456E-2</v>
      </c>
      <c r="K47" s="6">
        <v>0.20989507868443227</v>
      </c>
      <c r="L47" s="6">
        <v>0</v>
      </c>
      <c r="M47" s="6">
        <v>1</v>
      </c>
      <c r="AZ47" s="9">
        <v>44</v>
      </c>
      <c r="BA47" s="9">
        <v>0.89014356111273618</v>
      </c>
      <c r="BB47" s="9">
        <v>1</v>
      </c>
      <c r="BC47" s="9">
        <v>22</v>
      </c>
      <c r="BD47" s="9">
        <v>6.3796711509715989</v>
      </c>
      <c r="BZ47">
        <v>4.0209790209790208E-2</v>
      </c>
      <c r="CA47">
        <v>0.22680412371134021</v>
      </c>
      <c r="CB47">
        <v>4.0209790209790208E-2</v>
      </c>
    </row>
    <row r="48" spans="9:80" x14ac:dyDescent="0.25">
      <c r="I48" s="7">
        <v>10</v>
      </c>
      <c r="J48" s="6">
        <v>3.0303030303030304E-2</v>
      </c>
      <c r="K48" s="6">
        <v>0.17273340683501226</v>
      </c>
      <c r="L48" s="6">
        <v>0</v>
      </c>
      <c r="M48" s="6">
        <v>1</v>
      </c>
      <c r="AZ48" s="9">
        <v>45</v>
      </c>
      <c r="BA48" s="9">
        <v>0.88695591013510178</v>
      </c>
      <c r="BB48" s="9">
        <v>0</v>
      </c>
      <c r="BC48" s="9">
        <v>22</v>
      </c>
      <c r="BD48" s="9">
        <v>6.5246636771300448</v>
      </c>
      <c r="BZ48">
        <v>4.195804195804196E-2</v>
      </c>
      <c r="CA48">
        <v>0.22680412371134021</v>
      </c>
      <c r="CB48">
        <v>4.195804195804196E-2</v>
      </c>
    </row>
    <row r="49" spans="52:80" x14ac:dyDescent="0.25">
      <c r="AZ49" s="9">
        <v>46</v>
      </c>
      <c r="BA49" s="9">
        <v>0.88531620703910119</v>
      </c>
      <c r="BB49" s="9">
        <v>0</v>
      </c>
      <c r="BC49" s="9">
        <v>22</v>
      </c>
      <c r="BD49" s="9">
        <v>6.6696562032884898</v>
      </c>
      <c r="BZ49">
        <v>4.3706293706293704E-2</v>
      </c>
      <c r="CA49">
        <v>0.22680412371134021</v>
      </c>
      <c r="CB49">
        <v>4.3706293706293704E-2</v>
      </c>
    </row>
    <row r="50" spans="52:80" x14ac:dyDescent="0.25">
      <c r="AZ50" s="9">
        <v>47</v>
      </c>
      <c r="BA50" s="9">
        <v>0.88134905318727808</v>
      </c>
      <c r="BB50" s="9">
        <v>0</v>
      </c>
      <c r="BC50" s="9">
        <v>22</v>
      </c>
      <c r="BD50" s="9">
        <v>6.8146487294469358</v>
      </c>
      <c r="BZ50">
        <v>4.3706293706293704E-2</v>
      </c>
      <c r="CA50">
        <v>0.23711340206185566</v>
      </c>
      <c r="CB50">
        <v>4.3706293706293704E-2</v>
      </c>
    </row>
    <row r="51" spans="52:80" x14ac:dyDescent="0.25">
      <c r="AZ51" s="9">
        <v>48</v>
      </c>
      <c r="BA51" s="9">
        <v>0.87912442615010078</v>
      </c>
      <c r="BB51" s="9">
        <v>1</v>
      </c>
      <c r="BC51" s="9">
        <v>23</v>
      </c>
      <c r="BD51" s="9">
        <v>6.9596412556053808</v>
      </c>
      <c r="BZ51">
        <v>4.3706293706293704E-2</v>
      </c>
      <c r="CA51">
        <v>0.24742268041237114</v>
      </c>
      <c r="CB51">
        <v>4.3706293706293704E-2</v>
      </c>
    </row>
    <row r="52" spans="52:80" x14ac:dyDescent="0.25">
      <c r="AZ52" s="9">
        <v>49</v>
      </c>
      <c r="BA52" s="9">
        <v>0.87723562900543239</v>
      </c>
      <c r="BB52" s="9">
        <v>1</v>
      </c>
      <c r="BC52" s="9">
        <v>24</v>
      </c>
      <c r="BD52" s="9">
        <v>7.1046337817638259</v>
      </c>
      <c r="BZ52">
        <v>4.5454545454545456E-2</v>
      </c>
      <c r="CA52">
        <v>0.24742268041237114</v>
      </c>
      <c r="CB52">
        <v>4.5454545454545456E-2</v>
      </c>
    </row>
    <row r="53" spans="52:80" x14ac:dyDescent="0.25">
      <c r="AZ53" s="9">
        <v>50</v>
      </c>
      <c r="BA53" s="9">
        <v>0.86973205710384571</v>
      </c>
      <c r="BB53" s="9">
        <v>0</v>
      </c>
      <c r="BC53" s="9">
        <v>24</v>
      </c>
      <c r="BD53" s="9">
        <v>7.2496263079222718</v>
      </c>
      <c r="BZ53">
        <v>4.72027972027972E-2</v>
      </c>
      <c r="CA53">
        <v>0.24742268041237114</v>
      </c>
      <c r="CB53">
        <v>4.72027972027972E-2</v>
      </c>
    </row>
    <row r="54" spans="52:80" x14ac:dyDescent="0.25">
      <c r="AZ54" s="9">
        <v>51</v>
      </c>
      <c r="BA54" s="9">
        <v>0.86768720666192312</v>
      </c>
      <c r="BB54" s="9">
        <v>0</v>
      </c>
      <c r="BC54" s="9">
        <v>24</v>
      </c>
      <c r="BD54" s="9">
        <v>7.3946188340807169</v>
      </c>
      <c r="BZ54">
        <v>4.72027972027972E-2</v>
      </c>
      <c r="CA54">
        <v>0.25773195876288657</v>
      </c>
      <c r="CB54">
        <v>4.72027972027972E-2</v>
      </c>
    </row>
    <row r="55" spans="52:80" x14ac:dyDescent="0.25">
      <c r="AZ55" s="9">
        <v>52</v>
      </c>
      <c r="BA55" s="9">
        <v>0.86736335915386664</v>
      </c>
      <c r="BB55" s="9">
        <v>1</v>
      </c>
      <c r="BC55" s="9">
        <v>25</v>
      </c>
      <c r="BD55" s="9">
        <v>7.5396113602391628</v>
      </c>
      <c r="BZ55">
        <v>4.8951048951048952E-2</v>
      </c>
      <c r="CA55">
        <v>0.25773195876288657</v>
      </c>
      <c r="CB55">
        <v>4.8951048951048952E-2</v>
      </c>
    </row>
    <row r="56" spans="52:80" x14ac:dyDescent="0.25">
      <c r="AZ56" s="9">
        <v>53</v>
      </c>
      <c r="BA56" s="9">
        <v>0.86368310875573107</v>
      </c>
      <c r="BB56" s="9">
        <v>0</v>
      </c>
      <c r="BC56" s="9">
        <v>25</v>
      </c>
      <c r="BD56" s="9">
        <v>7.6846038863976078</v>
      </c>
      <c r="BZ56">
        <v>5.0699300699300696E-2</v>
      </c>
      <c r="CA56">
        <v>0.25773195876288657</v>
      </c>
      <c r="CB56">
        <v>5.0699300699300696E-2</v>
      </c>
    </row>
    <row r="57" spans="52:80" x14ac:dyDescent="0.25">
      <c r="AZ57" s="9">
        <v>54</v>
      </c>
      <c r="BA57" s="9">
        <v>0.86102543348040439</v>
      </c>
      <c r="BB57" s="9">
        <v>0</v>
      </c>
      <c r="BC57" s="9">
        <v>25</v>
      </c>
      <c r="BD57" s="9">
        <v>7.8295964125560538</v>
      </c>
      <c r="BZ57">
        <v>5.2447552447552448E-2</v>
      </c>
      <c r="CA57">
        <v>0.25773195876288657</v>
      </c>
      <c r="CB57">
        <v>5.2447552447552448E-2</v>
      </c>
    </row>
    <row r="58" spans="52:80" x14ac:dyDescent="0.25">
      <c r="AZ58" s="9">
        <v>55</v>
      </c>
      <c r="BA58" s="9">
        <v>0.86065115231132872</v>
      </c>
      <c r="BB58" s="9">
        <v>0</v>
      </c>
      <c r="BC58" s="9">
        <v>25</v>
      </c>
      <c r="BD58" s="9">
        <v>7.9745889387144988</v>
      </c>
      <c r="BZ58">
        <v>5.4195804195804193E-2</v>
      </c>
      <c r="CA58">
        <v>0.25773195876288657</v>
      </c>
      <c r="CB58">
        <v>5.4195804195804193E-2</v>
      </c>
    </row>
    <row r="59" spans="52:80" x14ac:dyDescent="0.25">
      <c r="AZ59" s="9">
        <v>56</v>
      </c>
      <c r="BA59" s="9">
        <v>0.8590603770132923</v>
      </c>
      <c r="BB59" s="9">
        <v>0</v>
      </c>
      <c r="BC59" s="9">
        <v>25</v>
      </c>
      <c r="BD59" s="9">
        <v>8.1195814648729439</v>
      </c>
      <c r="BZ59">
        <v>5.5944055944055944E-2</v>
      </c>
      <c r="CA59">
        <v>0.25773195876288657</v>
      </c>
      <c r="CB59">
        <v>5.5944055944055944E-2</v>
      </c>
    </row>
    <row r="60" spans="52:80" x14ac:dyDescent="0.25">
      <c r="AZ60" s="9">
        <v>57</v>
      </c>
      <c r="BA60" s="9">
        <v>0.85904689545984769</v>
      </c>
      <c r="BB60" s="9">
        <v>0</v>
      </c>
      <c r="BC60" s="9">
        <v>25</v>
      </c>
      <c r="BD60" s="9">
        <v>8.2645739910313889</v>
      </c>
      <c r="BZ60">
        <v>5.7692307692307696E-2</v>
      </c>
      <c r="CA60">
        <v>0.25773195876288657</v>
      </c>
      <c r="CB60">
        <v>5.7692307692307696E-2</v>
      </c>
    </row>
    <row r="61" spans="52:80" x14ac:dyDescent="0.25">
      <c r="AZ61" s="9">
        <v>58</v>
      </c>
      <c r="BA61" s="9">
        <v>0.85480276233830055</v>
      </c>
      <c r="BB61" s="9">
        <v>0</v>
      </c>
      <c r="BC61" s="9">
        <v>25</v>
      </c>
      <c r="BD61" s="9">
        <v>8.4095665171898357</v>
      </c>
      <c r="BZ61">
        <v>5.944055944055944E-2</v>
      </c>
      <c r="CA61">
        <v>0.25773195876288657</v>
      </c>
      <c r="CB61">
        <v>5.944055944055944E-2</v>
      </c>
    </row>
    <row r="62" spans="52:80" x14ac:dyDescent="0.25">
      <c r="AZ62" s="9">
        <v>59</v>
      </c>
      <c r="BA62" s="9">
        <v>0.85467495900281887</v>
      </c>
      <c r="BB62" s="9">
        <v>0</v>
      </c>
      <c r="BC62" s="9">
        <v>25</v>
      </c>
      <c r="BD62" s="9">
        <v>8.5545590433482808</v>
      </c>
      <c r="BZ62">
        <v>6.1188811188811192E-2</v>
      </c>
      <c r="CA62">
        <v>0.25773195876288657</v>
      </c>
      <c r="CB62">
        <v>6.1188811188811192E-2</v>
      </c>
    </row>
    <row r="63" spans="52:80" x14ac:dyDescent="0.25">
      <c r="AZ63" s="9">
        <v>60</v>
      </c>
      <c r="BA63" s="9">
        <v>0.85378156431580987</v>
      </c>
      <c r="BB63" s="9">
        <v>0</v>
      </c>
      <c r="BC63" s="9">
        <v>25</v>
      </c>
      <c r="BD63" s="9">
        <v>8.6995515695067258</v>
      </c>
      <c r="BZ63">
        <v>6.2937062937062943E-2</v>
      </c>
      <c r="CA63">
        <v>0.25773195876288657</v>
      </c>
      <c r="CB63">
        <v>6.2937062937062943E-2</v>
      </c>
    </row>
    <row r="64" spans="52:80" x14ac:dyDescent="0.25">
      <c r="AZ64" s="9">
        <v>61</v>
      </c>
      <c r="BA64" s="9">
        <v>0.83945147477524573</v>
      </c>
      <c r="BB64" s="9">
        <v>0</v>
      </c>
      <c r="BC64" s="9">
        <v>25</v>
      </c>
      <c r="BD64" s="9">
        <v>8.8445440956651709</v>
      </c>
      <c r="BZ64">
        <v>6.2937062937062943E-2</v>
      </c>
      <c r="CA64">
        <v>0.26804123711340205</v>
      </c>
      <c r="CB64">
        <v>6.2937062937062943E-2</v>
      </c>
    </row>
    <row r="65" spans="52:80" x14ac:dyDescent="0.25">
      <c r="AZ65" s="9">
        <v>62</v>
      </c>
      <c r="BA65" s="9">
        <v>0.83902160133869164</v>
      </c>
      <c r="BB65" s="9">
        <v>1</v>
      </c>
      <c r="BC65" s="9">
        <v>26</v>
      </c>
      <c r="BD65" s="9">
        <v>8.9895366218236177</v>
      </c>
      <c r="BZ65">
        <v>6.4685314685314688E-2</v>
      </c>
      <c r="CA65">
        <v>0.26804123711340205</v>
      </c>
      <c r="CB65">
        <v>6.4685314685314688E-2</v>
      </c>
    </row>
    <row r="66" spans="52:80" x14ac:dyDescent="0.25">
      <c r="AZ66" s="9">
        <v>63</v>
      </c>
      <c r="BA66" s="9">
        <v>0.83750403371478621</v>
      </c>
      <c r="BB66" s="9">
        <v>0</v>
      </c>
      <c r="BC66" s="9">
        <v>26</v>
      </c>
      <c r="BD66" s="9">
        <v>9.1345291479820627</v>
      </c>
      <c r="BZ66">
        <v>6.6433566433566432E-2</v>
      </c>
      <c r="CA66">
        <v>0.26804123711340205</v>
      </c>
      <c r="CB66">
        <v>6.6433566433566432E-2</v>
      </c>
    </row>
    <row r="67" spans="52:80" x14ac:dyDescent="0.25">
      <c r="AZ67" s="9">
        <v>64</v>
      </c>
      <c r="BA67" s="9">
        <v>0.83727826434966435</v>
      </c>
      <c r="BB67" s="9">
        <v>0</v>
      </c>
      <c r="BC67" s="9">
        <v>26</v>
      </c>
      <c r="BD67" s="9">
        <v>9.2795216741405078</v>
      </c>
      <c r="BZ67">
        <v>6.8181818181818177E-2</v>
      </c>
      <c r="CA67">
        <v>0.26804123711340205</v>
      </c>
      <c r="CB67">
        <v>6.8181818181818177E-2</v>
      </c>
    </row>
    <row r="68" spans="52:80" x14ac:dyDescent="0.25">
      <c r="AZ68" s="9">
        <v>65</v>
      </c>
      <c r="BA68" s="9">
        <v>0.8305550636047051</v>
      </c>
      <c r="BB68" s="9">
        <v>0</v>
      </c>
      <c r="BC68" s="9">
        <v>26</v>
      </c>
      <c r="BD68" s="9">
        <v>9.4245142002989528</v>
      </c>
      <c r="BZ68">
        <v>6.9930069930069935E-2</v>
      </c>
      <c r="CA68">
        <v>0.26804123711340205</v>
      </c>
      <c r="CB68">
        <v>6.9930069930069935E-2</v>
      </c>
    </row>
    <row r="69" spans="52:80" x14ac:dyDescent="0.25">
      <c r="AZ69" s="9">
        <v>66</v>
      </c>
      <c r="BA69" s="9">
        <v>0.82393756427819842</v>
      </c>
      <c r="BB69" s="9">
        <v>0</v>
      </c>
      <c r="BC69" s="9">
        <v>26</v>
      </c>
      <c r="BD69" s="9">
        <v>9.5695067264573979</v>
      </c>
      <c r="BZ69">
        <v>7.167832167832168E-2</v>
      </c>
      <c r="CA69">
        <v>0.26804123711340205</v>
      </c>
      <c r="CB69">
        <v>7.167832167832168E-2</v>
      </c>
    </row>
    <row r="70" spans="52:80" x14ac:dyDescent="0.25">
      <c r="AZ70" s="10">
        <v>67</v>
      </c>
      <c r="BA70" s="10">
        <v>0.81469061449135627</v>
      </c>
      <c r="BB70" s="10">
        <v>0</v>
      </c>
      <c r="BC70" s="10">
        <v>26</v>
      </c>
      <c r="BD70" s="10">
        <v>9.7144992526158447</v>
      </c>
      <c r="BZ70">
        <v>7.167832167832168E-2</v>
      </c>
      <c r="CA70">
        <v>0.27835051546391754</v>
      </c>
      <c r="CB70">
        <v>7.167832167832168E-2</v>
      </c>
    </row>
    <row r="71" spans="52:80" x14ac:dyDescent="0.25">
      <c r="AZ71" s="10">
        <v>68</v>
      </c>
      <c r="BA71" s="10">
        <v>0.81006069560681337</v>
      </c>
      <c r="BB71" s="10">
        <v>1</v>
      </c>
      <c r="BC71" s="10">
        <v>27</v>
      </c>
      <c r="BD71" s="10">
        <v>9.8594917787742897</v>
      </c>
      <c r="BZ71">
        <v>7.3426573426573424E-2</v>
      </c>
      <c r="CA71">
        <v>0.27835051546391754</v>
      </c>
      <c r="CB71">
        <v>7.3426573426573424E-2</v>
      </c>
    </row>
    <row r="72" spans="52:80" x14ac:dyDescent="0.25">
      <c r="AZ72" s="10">
        <v>69</v>
      </c>
      <c r="BA72" s="10">
        <v>0.80884707332929962</v>
      </c>
      <c r="BB72" s="10">
        <v>0</v>
      </c>
      <c r="BC72" s="10">
        <v>27</v>
      </c>
      <c r="BD72" s="10">
        <v>10.004484304932735</v>
      </c>
      <c r="BZ72">
        <v>7.3426573426573424E-2</v>
      </c>
      <c r="CA72">
        <v>0.28865979381443296</v>
      </c>
      <c r="CB72">
        <v>7.3426573426573424E-2</v>
      </c>
    </row>
    <row r="73" spans="52:80" x14ac:dyDescent="0.25">
      <c r="AZ73" s="10">
        <v>70</v>
      </c>
      <c r="BA73" s="10">
        <v>0.80757679502382451</v>
      </c>
      <c r="BB73" s="10">
        <v>1</v>
      </c>
      <c r="BC73" s="10">
        <v>28</v>
      </c>
      <c r="BD73" s="10">
        <v>10.14947683109118</v>
      </c>
      <c r="BZ73">
        <v>7.3426573426573424E-2</v>
      </c>
      <c r="CA73">
        <v>0.29896907216494845</v>
      </c>
      <c r="CB73">
        <v>7.3426573426573424E-2</v>
      </c>
    </row>
    <row r="74" spans="52:80" x14ac:dyDescent="0.25">
      <c r="AZ74" s="10">
        <v>71</v>
      </c>
      <c r="BA74" s="10">
        <v>0.80543527205703347</v>
      </c>
      <c r="BB74" s="10">
        <v>1</v>
      </c>
      <c r="BC74" s="10">
        <v>29</v>
      </c>
      <c r="BD74" s="10">
        <v>10.294469357249627</v>
      </c>
      <c r="BZ74">
        <v>7.5174825174825169E-2</v>
      </c>
      <c r="CA74">
        <v>0.29896907216494845</v>
      </c>
      <c r="CB74">
        <v>7.5174825174825169E-2</v>
      </c>
    </row>
    <row r="75" spans="52:80" x14ac:dyDescent="0.25">
      <c r="AZ75" s="10">
        <v>72</v>
      </c>
      <c r="BA75" s="10">
        <v>0.80243020774513663</v>
      </c>
      <c r="BB75" s="10">
        <v>0</v>
      </c>
      <c r="BC75" s="10">
        <v>29</v>
      </c>
      <c r="BD75" s="10">
        <v>10.439461883408072</v>
      </c>
      <c r="BZ75">
        <v>7.5174825174825169E-2</v>
      </c>
      <c r="CA75">
        <v>0.30927835051546393</v>
      </c>
      <c r="CB75">
        <v>7.5174825174825169E-2</v>
      </c>
    </row>
    <row r="76" spans="52:80" x14ac:dyDescent="0.25">
      <c r="AZ76" s="10">
        <v>73</v>
      </c>
      <c r="BA76" s="10">
        <v>0.79968282745952113</v>
      </c>
      <c r="BB76" s="10">
        <v>1</v>
      </c>
      <c r="BC76" s="10">
        <v>30</v>
      </c>
      <c r="BD76" s="10">
        <v>10.584454409566517</v>
      </c>
      <c r="BZ76">
        <v>7.6923076923076927E-2</v>
      </c>
      <c r="CA76">
        <v>0.30927835051546393</v>
      </c>
      <c r="CB76">
        <v>7.6923076923076927E-2</v>
      </c>
    </row>
    <row r="77" spans="52:80" x14ac:dyDescent="0.25">
      <c r="AZ77" s="10">
        <v>74</v>
      </c>
      <c r="BA77" s="10">
        <v>0.79691799789735063</v>
      </c>
      <c r="BB77" s="10">
        <v>0</v>
      </c>
      <c r="BC77" s="10">
        <v>30</v>
      </c>
      <c r="BD77" s="10">
        <v>10.729446935724962</v>
      </c>
      <c r="BZ77">
        <v>7.8671328671328672E-2</v>
      </c>
      <c r="CA77">
        <v>0.30927835051546393</v>
      </c>
      <c r="CB77">
        <v>7.8671328671328672E-2</v>
      </c>
    </row>
    <row r="78" spans="52:80" x14ac:dyDescent="0.25">
      <c r="AZ78" s="10">
        <v>75</v>
      </c>
      <c r="BA78" s="10">
        <v>0.79416852531120707</v>
      </c>
      <c r="BB78" s="10">
        <v>0</v>
      </c>
      <c r="BC78" s="10">
        <v>30</v>
      </c>
      <c r="BD78" s="10">
        <v>10.874439461883407</v>
      </c>
      <c r="BZ78">
        <v>8.0419580419580416E-2</v>
      </c>
      <c r="CA78">
        <v>0.30927835051546393</v>
      </c>
      <c r="CB78">
        <v>8.0419580419580416E-2</v>
      </c>
    </row>
    <row r="79" spans="52:80" x14ac:dyDescent="0.25">
      <c r="AZ79" s="10">
        <v>76</v>
      </c>
      <c r="BA79" s="10">
        <v>0.79214466310617893</v>
      </c>
      <c r="BB79" s="10">
        <v>0</v>
      </c>
      <c r="BC79" s="10">
        <v>30</v>
      </c>
      <c r="BD79" s="10">
        <v>11.019431988041854</v>
      </c>
      <c r="BZ79">
        <v>8.2167832167832161E-2</v>
      </c>
      <c r="CA79">
        <v>0.30927835051546393</v>
      </c>
      <c r="CB79">
        <v>8.2167832167832161E-2</v>
      </c>
    </row>
    <row r="80" spans="52:80" x14ac:dyDescent="0.25">
      <c r="AZ80" s="10">
        <v>77</v>
      </c>
      <c r="BA80" s="10">
        <v>0.79008359825069574</v>
      </c>
      <c r="BB80" s="10">
        <v>0</v>
      </c>
      <c r="BC80" s="10">
        <v>30</v>
      </c>
      <c r="BD80" s="10">
        <v>11.164424514200299</v>
      </c>
      <c r="BZ80">
        <v>8.2167832167832161E-2</v>
      </c>
      <c r="CA80">
        <v>0.31958762886597936</v>
      </c>
      <c r="CB80">
        <v>8.2167832167832161E-2</v>
      </c>
    </row>
    <row r="81" spans="52:80" x14ac:dyDescent="0.25">
      <c r="AZ81" s="10">
        <v>78</v>
      </c>
      <c r="BA81" s="10">
        <v>0.7855840331560997</v>
      </c>
      <c r="BB81" s="10">
        <v>1</v>
      </c>
      <c r="BC81" s="10">
        <v>31</v>
      </c>
      <c r="BD81" s="10">
        <v>11.309417040358744</v>
      </c>
      <c r="BZ81">
        <v>8.2167832167832161E-2</v>
      </c>
      <c r="CA81">
        <v>0.32989690721649484</v>
      </c>
      <c r="CB81">
        <v>8.2167832167832161E-2</v>
      </c>
    </row>
    <row r="82" spans="52:80" x14ac:dyDescent="0.25">
      <c r="AZ82" s="10">
        <v>79</v>
      </c>
      <c r="BA82" s="10">
        <v>0.78374697845855912</v>
      </c>
      <c r="BB82" s="10">
        <v>1</v>
      </c>
      <c r="BC82" s="10">
        <v>32</v>
      </c>
      <c r="BD82" s="10">
        <v>11.454409566517189</v>
      </c>
      <c r="BZ82">
        <v>8.3916083916083919E-2</v>
      </c>
      <c r="CA82">
        <v>0.32989690721649484</v>
      </c>
      <c r="CB82">
        <v>8.3916083916083919E-2</v>
      </c>
    </row>
    <row r="83" spans="52:80" x14ac:dyDescent="0.25">
      <c r="AZ83" s="10">
        <v>80</v>
      </c>
      <c r="BA83" s="10">
        <v>0.7824152542763686</v>
      </c>
      <c r="BB83" s="10">
        <v>0</v>
      </c>
      <c r="BC83" s="10">
        <v>32</v>
      </c>
      <c r="BD83" s="10">
        <v>11.599402092675636</v>
      </c>
      <c r="BZ83">
        <v>8.5664335664335664E-2</v>
      </c>
      <c r="CA83">
        <v>0.32989690721649484</v>
      </c>
      <c r="CB83">
        <v>8.5664335664335664E-2</v>
      </c>
    </row>
    <row r="84" spans="52:80" x14ac:dyDescent="0.25">
      <c r="AZ84" s="10">
        <v>81</v>
      </c>
      <c r="BA84" s="10">
        <v>0.77543884643784911</v>
      </c>
      <c r="BB84" s="10">
        <v>0</v>
      </c>
      <c r="BC84" s="10">
        <v>32</v>
      </c>
      <c r="BD84" s="10">
        <v>11.744394618834081</v>
      </c>
      <c r="BZ84">
        <v>8.5664335664335664E-2</v>
      </c>
      <c r="CA84">
        <v>0.34020618556701032</v>
      </c>
      <c r="CB84">
        <v>8.5664335664335664E-2</v>
      </c>
    </row>
    <row r="85" spans="52:80" x14ac:dyDescent="0.25">
      <c r="AZ85" s="10">
        <v>82</v>
      </c>
      <c r="BA85" s="10">
        <v>0.77210265502005782</v>
      </c>
      <c r="BB85" s="10">
        <v>1</v>
      </c>
      <c r="BC85" s="10">
        <v>33</v>
      </c>
      <c r="BD85" s="10">
        <v>11.889387144992526</v>
      </c>
      <c r="BZ85">
        <v>8.5664335664335664E-2</v>
      </c>
      <c r="CA85">
        <v>0.35051546391752575</v>
      </c>
      <c r="CB85">
        <v>8.5664335664335664E-2</v>
      </c>
    </row>
    <row r="86" spans="52:80" x14ac:dyDescent="0.25">
      <c r="AZ86" s="10">
        <v>83</v>
      </c>
      <c r="BA86" s="10">
        <v>0.77169076868334452</v>
      </c>
      <c r="BB86" s="10">
        <v>1</v>
      </c>
      <c r="BC86" s="10">
        <v>34</v>
      </c>
      <c r="BD86" s="10">
        <v>12.034379671150971</v>
      </c>
      <c r="BZ86">
        <v>8.5664335664335664E-2</v>
      </c>
      <c r="CA86">
        <v>0.36082474226804123</v>
      </c>
      <c r="CB86">
        <v>8.5664335664335664E-2</v>
      </c>
    </row>
    <row r="87" spans="52:80" x14ac:dyDescent="0.25">
      <c r="AZ87" s="10">
        <v>84</v>
      </c>
      <c r="BA87" s="10">
        <v>0.76606945789177838</v>
      </c>
      <c r="BB87" s="10">
        <v>1</v>
      </c>
      <c r="BC87" s="10">
        <v>35</v>
      </c>
      <c r="BD87" s="10">
        <v>12.179372197309416</v>
      </c>
      <c r="BZ87">
        <v>8.5664335664335664E-2</v>
      </c>
      <c r="CA87">
        <v>0.37113402061855671</v>
      </c>
      <c r="CB87">
        <v>8.5664335664335664E-2</v>
      </c>
    </row>
    <row r="88" spans="52:80" x14ac:dyDescent="0.25">
      <c r="AZ88" s="10">
        <v>85</v>
      </c>
      <c r="BA88" s="10">
        <v>0.75672662416086356</v>
      </c>
      <c r="BB88" s="10">
        <v>1</v>
      </c>
      <c r="BC88" s="10">
        <v>36</v>
      </c>
      <c r="BD88" s="10">
        <v>12.324364723467863</v>
      </c>
      <c r="BZ88">
        <v>8.5664335664335664E-2</v>
      </c>
      <c r="CA88">
        <v>0.38144329896907214</v>
      </c>
      <c r="CB88">
        <v>8.5664335664335664E-2</v>
      </c>
    </row>
    <row r="89" spans="52:80" x14ac:dyDescent="0.25">
      <c r="AZ89" s="10">
        <v>86</v>
      </c>
      <c r="BA89" s="10">
        <v>0.75593024781020057</v>
      </c>
      <c r="BB89" s="10">
        <v>1</v>
      </c>
      <c r="BC89" s="10">
        <v>37</v>
      </c>
      <c r="BD89" s="10">
        <v>12.469357249626308</v>
      </c>
      <c r="BZ89">
        <v>8.7412587412587409E-2</v>
      </c>
      <c r="CA89">
        <v>0.38144329896907214</v>
      </c>
      <c r="CB89">
        <v>8.7412587412587409E-2</v>
      </c>
    </row>
    <row r="90" spans="52:80" x14ac:dyDescent="0.25">
      <c r="AZ90" s="10">
        <v>87</v>
      </c>
      <c r="BA90" s="10">
        <v>0.75446513007556937</v>
      </c>
      <c r="BB90" s="10">
        <v>0</v>
      </c>
      <c r="BC90" s="10">
        <v>37</v>
      </c>
      <c r="BD90" s="10">
        <v>12.614349775784753</v>
      </c>
      <c r="BZ90">
        <v>8.7412587412587409E-2</v>
      </c>
      <c r="CA90">
        <v>0.39175257731958762</v>
      </c>
      <c r="CB90">
        <v>8.7412587412587409E-2</v>
      </c>
    </row>
    <row r="91" spans="52:80" x14ac:dyDescent="0.25">
      <c r="AZ91" s="10">
        <v>88</v>
      </c>
      <c r="BA91" s="10">
        <v>0.75408925533006732</v>
      </c>
      <c r="BB91" s="10">
        <v>1</v>
      </c>
      <c r="BC91" s="10">
        <v>38</v>
      </c>
      <c r="BD91" s="10">
        <v>12.759342301943198</v>
      </c>
      <c r="BZ91">
        <v>8.9160839160839167E-2</v>
      </c>
      <c r="CA91">
        <v>0.39175257731958762</v>
      </c>
      <c r="CB91">
        <v>8.9160839160839167E-2</v>
      </c>
    </row>
    <row r="92" spans="52:80" x14ac:dyDescent="0.25">
      <c r="AZ92" s="10">
        <v>89</v>
      </c>
      <c r="BA92" s="10">
        <v>0.75188310172426354</v>
      </c>
      <c r="BB92" s="10">
        <v>0</v>
      </c>
      <c r="BC92" s="10">
        <v>38</v>
      </c>
      <c r="BD92" s="10">
        <v>12.904334828101643</v>
      </c>
      <c r="BZ92">
        <v>9.0909090909090912E-2</v>
      </c>
      <c r="CA92">
        <v>0.39175257731958762</v>
      </c>
      <c r="CB92">
        <v>9.0909090909090912E-2</v>
      </c>
    </row>
    <row r="93" spans="52:80" x14ac:dyDescent="0.25">
      <c r="AZ93" s="10">
        <v>90</v>
      </c>
      <c r="BA93" s="10">
        <v>0.749365578538429</v>
      </c>
      <c r="BB93" s="10">
        <v>0</v>
      </c>
      <c r="BC93" s="10">
        <v>38</v>
      </c>
      <c r="BD93" s="10">
        <v>13.04932735426009</v>
      </c>
      <c r="BZ93">
        <v>9.2657342657342656E-2</v>
      </c>
      <c r="CA93">
        <v>0.39175257731958762</v>
      </c>
      <c r="CB93">
        <v>9.2657342657342656E-2</v>
      </c>
    </row>
    <row r="94" spans="52:80" x14ac:dyDescent="0.25">
      <c r="AZ94" s="10">
        <v>91</v>
      </c>
      <c r="BA94" s="10">
        <v>0.74707867672777239</v>
      </c>
      <c r="BB94" s="10">
        <v>0</v>
      </c>
      <c r="BC94" s="10">
        <v>38</v>
      </c>
      <c r="BD94" s="10">
        <v>13.194319880418535</v>
      </c>
      <c r="BZ94">
        <v>9.4405594405594401E-2</v>
      </c>
      <c r="CA94">
        <v>0.39175257731958762</v>
      </c>
      <c r="CB94">
        <v>9.4405594405594401E-2</v>
      </c>
    </row>
    <row r="95" spans="52:80" x14ac:dyDescent="0.25">
      <c r="AZ95" s="10">
        <v>92</v>
      </c>
      <c r="BA95" s="10">
        <v>0.74580042063986329</v>
      </c>
      <c r="BB95" s="10">
        <v>0</v>
      </c>
      <c r="BC95" s="10">
        <v>38</v>
      </c>
      <c r="BD95" s="10">
        <v>13.33931240657698</v>
      </c>
      <c r="BZ95">
        <v>9.6153846153846159E-2</v>
      </c>
      <c r="CA95">
        <v>0.39175257731958762</v>
      </c>
      <c r="CB95">
        <v>9.6153846153846159E-2</v>
      </c>
    </row>
    <row r="96" spans="52:80" x14ac:dyDescent="0.25">
      <c r="AZ96" s="10">
        <v>93</v>
      </c>
      <c r="BA96" s="10">
        <v>0.74262810151015146</v>
      </c>
      <c r="BB96" s="10">
        <v>0</v>
      </c>
      <c r="BC96" s="10">
        <v>38</v>
      </c>
      <c r="BD96" s="10">
        <v>13.484304932735425</v>
      </c>
      <c r="BZ96">
        <v>9.7902097902097904E-2</v>
      </c>
      <c r="CA96">
        <v>0.39175257731958762</v>
      </c>
      <c r="CB96">
        <v>9.7902097902097904E-2</v>
      </c>
    </row>
    <row r="97" spans="52:80" x14ac:dyDescent="0.25">
      <c r="AZ97" s="10">
        <v>94</v>
      </c>
      <c r="BA97" s="10">
        <v>0.74101779069509743</v>
      </c>
      <c r="BB97" s="10">
        <v>0</v>
      </c>
      <c r="BC97" s="10">
        <v>38</v>
      </c>
      <c r="BD97" s="10">
        <v>13.629297458893872</v>
      </c>
      <c r="BZ97">
        <v>9.9650349650349648E-2</v>
      </c>
      <c r="CA97">
        <v>0.39175257731958762</v>
      </c>
      <c r="CB97">
        <v>9.9650349650349648E-2</v>
      </c>
    </row>
    <row r="98" spans="52:80" x14ac:dyDescent="0.25">
      <c r="AZ98" s="10">
        <v>95</v>
      </c>
      <c r="BA98" s="10">
        <v>0.74042377978024221</v>
      </c>
      <c r="BB98" s="10">
        <v>0</v>
      </c>
      <c r="BC98" s="10">
        <v>38</v>
      </c>
      <c r="BD98" s="10">
        <v>13.774289985052317</v>
      </c>
      <c r="BZ98">
        <v>0.10139860139860139</v>
      </c>
      <c r="CA98">
        <v>0.39175257731958762</v>
      </c>
      <c r="CB98">
        <v>0.10139860139860139</v>
      </c>
    </row>
    <row r="99" spans="52:80" x14ac:dyDescent="0.25">
      <c r="AZ99" s="10">
        <v>96</v>
      </c>
      <c r="BA99" s="10">
        <v>0.73964852881638965</v>
      </c>
      <c r="BB99" s="10">
        <v>0</v>
      </c>
      <c r="BC99" s="10">
        <v>38</v>
      </c>
      <c r="BD99" s="10">
        <v>13.919282511210762</v>
      </c>
      <c r="BZ99">
        <v>0.10314685314685315</v>
      </c>
      <c r="CA99">
        <v>0.39175257731958762</v>
      </c>
      <c r="CB99">
        <v>0.10314685314685315</v>
      </c>
    </row>
    <row r="100" spans="52:80" x14ac:dyDescent="0.25">
      <c r="AZ100" s="10">
        <v>97</v>
      </c>
      <c r="BA100" s="10">
        <v>0.73627014460164608</v>
      </c>
      <c r="BB100" s="10">
        <v>0</v>
      </c>
      <c r="BC100" s="10">
        <v>38</v>
      </c>
      <c r="BD100" s="10">
        <v>14.064275037369207</v>
      </c>
      <c r="BZ100">
        <v>0.1048951048951049</v>
      </c>
      <c r="CA100">
        <v>0.39175257731958762</v>
      </c>
      <c r="CB100">
        <v>0.1048951048951049</v>
      </c>
    </row>
    <row r="101" spans="52:80" x14ac:dyDescent="0.25">
      <c r="AZ101" s="10">
        <v>98</v>
      </c>
      <c r="BA101" s="10">
        <v>0.73603792318324135</v>
      </c>
      <c r="BB101" s="10">
        <v>0</v>
      </c>
      <c r="BC101" s="10">
        <v>38</v>
      </c>
      <c r="BD101" s="10">
        <v>14.209267563527652</v>
      </c>
      <c r="BZ101">
        <v>0.10664335664335664</v>
      </c>
      <c r="CA101">
        <v>0.39175257731958762</v>
      </c>
      <c r="CB101">
        <v>0.10664335664335664</v>
      </c>
    </row>
    <row r="102" spans="52:80" x14ac:dyDescent="0.25">
      <c r="AZ102" s="10">
        <v>99</v>
      </c>
      <c r="BA102" s="10">
        <v>0.73545377493195352</v>
      </c>
      <c r="BB102" s="10">
        <v>0</v>
      </c>
      <c r="BC102" s="10">
        <v>38</v>
      </c>
      <c r="BD102" s="10">
        <v>14.354260089686099</v>
      </c>
      <c r="BZ102">
        <v>0.10839160839160839</v>
      </c>
      <c r="CA102">
        <v>0.39175257731958762</v>
      </c>
      <c r="CB102">
        <v>0.10839160839160839</v>
      </c>
    </row>
    <row r="103" spans="52:80" x14ac:dyDescent="0.25">
      <c r="AZ103" s="10">
        <v>100</v>
      </c>
      <c r="BA103" s="10">
        <v>0.73485871666426095</v>
      </c>
      <c r="BB103" s="10">
        <v>0</v>
      </c>
      <c r="BC103" s="10">
        <v>38</v>
      </c>
      <c r="BD103" s="10">
        <v>14.499252615844544</v>
      </c>
      <c r="BZ103">
        <v>0.11013986013986014</v>
      </c>
      <c r="CA103">
        <v>0.39175257731958762</v>
      </c>
      <c r="CB103">
        <v>0.11013986013986014</v>
      </c>
    </row>
    <row r="104" spans="52:80" x14ac:dyDescent="0.25">
      <c r="AZ104" s="10">
        <v>101</v>
      </c>
      <c r="BA104" s="10">
        <v>0.7277238932547091</v>
      </c>
      <c r="BB104" s="10">
        <v>0</v>
      </c>
      <c r="BC104" s="10">
        <v>38</v>
      </c>
      <c r="BD104" s="10">
        <v>14.644245142002989</v>
      </c>
      <c r="BZ104">
        <v>0.11188811188811189</v>
      </c>
      <c r="CA104">
        <v>0.39175257731958762</v>
      </c>
      <c r="CB104">
        <v>0.11188811188811189</v>
      </c>
    </row>
    <row r="105" spans="52:80" x14ac:dyDescent="0.25">
      <c r="AZ105" s="10">
        <v>102</v>
      </c>
      <c r="BA105" s="10">
        <v>0.72752501861492203</v>
      </c>
      <c r="BB105" s="10">
        <v>0</v>
      </c>
      <c r="BC105" s="10">
        <v>38</v>
      </c>
      <c r="BD105" s="10">
        <v>14.789237668161434</v>
      </c>
      <c r="BZ105">
        <v>0.11363636363636363</v>
      </c>
      <c r="CA105">
        <v>0.39175257731958762</v>
      </c>
      <c r="CB105">
        <v>0.11363636363636363</v>
      </c>
    </row>
    <row r="106" spans="52:80" x14ac:dyDescent="0.25">
      <c r="AZ106" s="10">
        <v>103</v>
      </c>
      <c r="BA106" s="10">
        <v>0.7269092492866438</v>
      </c>
      <c r="BB106" s="10">
        <v>0</v>
      </c>
      <c r="BC106" s="10">
        <v>38</v>
      </c>
      <c r="BD106" s="10">
        <v>14.934230194319881</v>
      </c>
      <c r="BZ106">
        <v>0.11538461538461539</v>
      </c>
      <c r="CA106">
        <v>0.39175257731958762</v>
      </c>
      <c r="CB106">
        <v>0.11538461538461539</v>
      </c>
    </row>
    <row r="107" spans="52:80" x14ac:dyDescent="0.25">
      <c r="AZ107" s="10">
        <v>104</v>
      </c>
      <c r="BA107" s="10">
        <v>0.72681987114171609</v>
      </c>
      <c r="BB107" s="10">
        <v>0</v>
      </c>
      <c r="BC107" s="10">
        <v>38</v>
      </c>
      <c r="BD107" s="10">
        <v>15.079222720478326</v>
      </c>
      <c r="BZ107">
        <v>0.11538461538461539</v>
      </c>
      <c r="CA107">
        <v>0.40206185567010311</v>
      </c>
      <c r="CB107">
        <v>0.11538461538461539</v>
      </c>
    </row>
    <row r="108" spans="52:80" x14ac:dyDescent="0.25">
      <c r="AZ108" s="10">
        <v>105</v>
      </c>
      <c r="BA108" s="10">
        <v>0.72664386094226352</v>
      </c>
      <c r="BB108" s="10">
        <v>1</v>
      </c>
      <c r="BC108" s="10">
        <v>39</v>
      </c>
      <c r="BD108" s="10">
        <v>15.224215246636771</v>
      </c>
      <c r="BZ108">
        <v>0.11538461538461539</v>
      </c>
      <c r="CA108">
        <v>0.41237113402061853</v>
      </c>
      <c r="CB108">
        <v>0.11538461538461539</v>
      </c>
    </row>
    <row r="109" spans="52:80" x14ac:dyDescent="0.25">
      <c r="AZ109" s="10">
        <v>106</v>
      </c>
      <c r="BA109" s="10">
        <v>0.72599105070441328</v>
      </c>
      <c r="BB109" s="10">
        <v>1</v>
      </c>
      <c r="BC109" s="10">
        <v>40</v>
      </c>
      <c r="BD109" s="10">
        <v>15.369207772795216</v>
      </c>
      <c r="BZ109">
        <v>0.11713286713286714</v>
      </c>
      <c r="CA109">
        <v>0.41237113402061853</v>
      </c>
      <c r="CB109">
        <v>0.11713286713286714</v>
      </c>
    </row>
    <row r="110" spans="52:80" x14ac:dyDescent="0.25">
      <c r="AZ110" s="10">
        <v>107</v>
      </c>
      <c r="BA110" s="10">
        <v>0.72499520356906688</v>
      </c>
      <c r="BB110" s="10">
        <v>0</v>
      </c>
      <c r="BC110" s="10">
        <v>40</v>
      </c>
      <c r="BD110" s="10">
        <v>15.514200298953661</v>
      </c>
      <c r="BZ110">
        <v>0.11888111888111888</v>
      </c>
      <c r="CA110">
        <v>0.41237113402061853</v>
      </c>
      <c r="CB110">
        <v>0.11888111888111888</v>
      </c>
    </row>
    <row r="111" spans="52:80" x14ac:dyDescent="0.25">
      <c r="AZ111" s="10">
        <v>108</v>
      </c>
      <c r="BA111" s="10">
        <v>0.72444994810487851</v>
      </c>
      <c r="BB111" s="10">
        <v>0</v>
      </c>
      <c r="BC111" s="10">
        <v>40</v>
      </c>
      <c r="BD111" s="10">
        <v>15.659192825112108</v>
      </c>
      <c r="BZ111">
        <v>0.11888111888111888</v>
      </c>
      <c r="CA111">
        <v>0.42268041237113402</v>
      </c>
      <c r="CB111">
        <v>0.11888111888111888</v>
      </c>
    </row>
    <row r="112" spans="52:80" x14ac:dyDescent="0.25">
      <c r="AZ112" s="10">
        <v>109</v>
      </c>
      <c r="BA112" s="10">
        <v>0.72241097884817451</v>
      </c>
      <c r="BB112" s="10">
        <v>1</v>
      </c>
      <c r="BC112" s="10">
        <v>41</v>
      </c>
      <c r="BD112" s="10">
        <v>15.804185351270553</v>
      </c>
      <c r="BZ112">
        <v>0.12062937062937062</v>
      </c>
      <c r="CA112">
        <v>0.42268041237113402</v>
      </c>
      <c r="CB112">
        <v>0.12062937062937062</v>
      </c>
    </row>
    <row r="113" spans="52:80" x14ac:dyDescent="0.25">
      <c r="AZ113" s="10">
        <v>110</v>
      </c>
      <c r="BA113" s="10">
        <v>0.72066842185207358</v>
      </c>
      <c r="BB113" s="10">
        <v>0</v>
      </c>
      <c r="BC113" s="10">
        <v>41</v>
      </c>
      <c r="BD113" s="10">
        <v>15.949177877428998</v>
      </c>
      <c r="BZ113">
        <v>0.12062937062937062</v>
      </c>
      <c r="CA113">
        <v>0.4329896907216495</v>
      </c>
      <c r="CB113">
        <v>0.12062937062937062</v>
      </c>
    </row>
    <row r="114" spans="52:80" x14ac:dyDescent="0.25">
      <c r="AZ114" s="10">
        <v>111</v>
      </c>
      <c r="BA114" s="10">
        <v>0.71715035796409399</v>
      </c>
      <c r="BB114" s="10">
        <v>1</v>
      </c>
      <c r="BC114" s="10">
        <v>42</v>
      </c>
      <c r="BD114" s="10">
        <v>16.094170403587444</v>
      </c>
      <c r="BZ114">
        <v>0.12237762237762238</v>
      </c>
      <c r="CA114">
        <v>0.4329896907216495</v>
      </c>
      <c r="CB114">
        <v>0.12237762237762238</v>
      </c>
    </row>
    <row r="115" spans="52:80" x14ac:dyDescent="0.25">
      <c r="AZ115" s="10">
        <v>112</v>
      </c>
      <c r="BA115" s="10">
        <v>0.71574868936630376</v>
      </c>
      <c r="BB115" s="10">
        <v>0</v>
      </c>
      <c r="BC115" s="10">
        <v>42</v>
      </c>
      <c r="BD115" s="10">
        <v>16.239162929745888</v>
      </c>
      <c r="BZ115">
        <v>0.12412587412587413</v>
      </c>
      <c r="CA115">
        <v>0.4329896907216495</v>
      </c>
      <c r="CB115">
        <v>0.12412587412587413</v>
      </c>
    </row>
    <row r="116" spans="52:80" x14ac:dyDescent="0.25">
      <c r="AZ116" s="10">
        <v>113</v>
      </c>
      <c r="BA116" s="10">
        <v>0.71334099630118208</v>
      </c>
      <c r="BB116" s="10">
        <v>0</v>
      </c>
      <c r="BC116" s="10">
        <v>42</v>
      </c>
      <c r="BD116" s="10">
        <v>16.384155455904335</v>
      </c>
      <c r="BZ116">
        <v>0.12412587412587413</v>
      </c>
      <c r="CA116">
        <v>0.44329896907216493</v>
      </c>
      <c r="CB116">
        <v>0.12412587412587413</v>
      </c>
    </row>
    <row r="117" spans="52:80" x14ac:dyDescent="0.25">
      <c r="AZ117" s="10">
        <v>114</v>
      </c>
      <c r="BA117" s="10">
        <v>0.71283016622650608</v>
      </c>
      <c r="BB117" s="10">
        <v>1</v>
      </c>
      <c r="BC117" s="10">
        <v>43</v>
      </c>
      <c r="BD117" s="10">
        <v>16.529147982062778</v>
      </c>
      <c r="BZ117">
        <v>0.12587412587412589</v>
      </c>
      <c r="CA117">
        <v>0.44329896907216493</v>
      </c>
      <c r="CB117">
        <v>0.12587412587412589</v>
      </c>
    </row>
    <row r="118" spans="52:80" x14ac:dyDescent="0.25">
      <c r="AZ118" s="10">
        <v>115</v>
      </c>
      <c r="BA118" s="10">
        <v>0.7118547628633165</v>
      </c>
      <c r="BB118" s="10">
        <v>0</v>
      </c>
      <c r="BC118" s="10">
        <v>43</v>
      </c>
      <c r="BD118" s="10">
        <v>16.674140508221225</v>
      </c>
      <c r="BZ118">
        <v>0.12762237762237763</v>
      </c>
      <c r="CA118">
        <v>0.44329896907216493</v>
      </c>
      <c r="CB118">
        <v>0.12762237762237763</v>
      </c>
    </row>
    <row r="119" spans="52:80" x14ac:dyDescent="0.25">
      <c r="AZ119" s="10">
        <v>116</v>
      </c>
      <c r="BA119" s="10">
        <v>0.70686805035432199</v>
      </c>
      <c r="BB119" s="10">
        <v>0</v>
      </c>
      <c r="BC119" s="10">
        <v>43</v>
      </c>
      <c r="BD119" s="10">
        <v>16.819133034379671</v>
      </c>
      <c r="BZ119">
        <v>0.12937062937062938</v>
      </c>
      <c r="CA119">
        <v>0.44329896907216493</v>
      </c>
      <c r="CB119">
        <v>0.12937062937062938</v>
      </c>
    </row>
    <row r="120" spans="52:80" x14ac:dyDescent="0.25">
      <c r="AZ120" s="10">
        <v>117</v>
      </c>
      <c r="BA120" s="10">
        <v>0.70326476538846894</v>
      </c>
      <c r="BB120" s="10">
        <v>0</v>
      </c>
      <c r="BC120" s="10">
        <v>43</v>
      </c>
      <c r="BD120" s="10">
        <v>16.964125560538115</v>
      </c>
      <c r="BZ120">
        <v>0.12937062937062938</v>
      </c>
      <c r="CA120">
        <v>0.45360824742268041</v>
      </c>
      <c r="CB120">
        <v>0.12937062937062938</v>
      </c>
    </row>
    <row r="121" spans="52:80" x14ac:dyDescent="0.25">
      <c r="AZ121" s="10">
        <v>118</v>
      </c>
      <c r="BA121" s="10">
        <v>0.70205051461368928</v>
      </c>
      <c r="BB121" s="10">
        <v>1</v>
      </c>
      <c r="BC121" s="10">
        <v>44</v>
      </c>
      <c r="BD121" s="10">
        <v>17.109118086696562</v>
      </c>
      <c r="BZ121">
        <v>0.13111888111888112</v>
      </c>
      <c r="CA121">
        <v>0.45360824742268041</v>
      </c>
      <c r="CB121">
        <v>0.13111888111888112</v>
      </c>
    </row>
    <row r="122" spans="52:80" x14ac:dyDescent="0.25">
      <c r="AZ122" s="10">
        <v>119</v>
      </c>
      <c r="BA122" s="10">
        <v>0.70186444950777638</v>
      </c>
      <c r="BB122" s="10">
        <v>0</v>
      </c>
      <c r="BC122" s="10">
        <v>44</v>
      </c>
      <c r="BD122" s="10">
        <v>17.254110612855008</v>
      </c>
      <c r="BZ122">
        <v>0.13286713286713286</v>
      </c>
      <c r="CA122">
        <v>0.45360824742268041</v>
      </c>
      <c r="CB122">
        <v>0.13286713286713286</v>
      </c>
    </row>
    <row r="123" spans="52:80" x14ac:dyDescent="0.25">
      <c r="AZ123" s="10">
        <v>120</v>
      </c>
      <c r="BA123" s="10">
        <v>0.70123382252435174</v>
      </c>
      <c r="BB123" s="10">
        <v>0</v>
      </c>
      <c r="BC123" s="10">
        <v>44</v>
      </c>
      <c r="BD123" s="10">
        <v>17.399103139013452</v>
      </c>
      <c r="BZ123">
        <v>0.13461538461538461</v>
      </c>
      <c r="CA123">
        <v>0.45360824742268041</v>
      </c>
      <c r="CB123">
        <v>0.13461538461538461</v>
      </c>
    </row>
    <row r="124" spans="52:80" x14ac:dyDescent="0.25">
      <c r="AZ124" s="10">
        <v>121</v>
      </c>
      <c r="BA124" s="10">
        <v>0.70052949285632582</v>
      </c>
      <c r="BB124" s="10">
        <v>0</v>
      </c>
      <c r="BC124" s="10">
        <v>44</v>
      </c>
      <c r="BD124" s="10">
        <v>17.544095665171898</v>
      </c>
      <c r="BZ124">
        <v>0.13636363636363635</v>
      </c>
      <c r="CA124">
        <v>0.45360824742268041</v>
      </c>
      <c r="CB124">
        <v>0.13636363636363635</v>
      </c>
    </row>
    <row r="125" spans="52:80" x14ac:dyDescent="0.25">
      <c r="AZ125" s="10">
        <v>122</v>
      </c>
      <c r="BA125" s="10">
        <v>0.70027423807076383</v>
      </c>
      <c r="BB125" s="10">
        <v>0</v>
      </c>
      <c r="BC125" s="10">
        <v>44</v>
      </c>
      <c r="BD125" s="10">
        <v>17.689088191330342</v>
      </c>
      <c r="BZ125">
        <v>0.1381118881118881</v>
      </c>
      <c r="CA125">
        <v>0.45360824742268041</v>
      </c>
      <c r="CB125">
        <v>0.1381118881118881</v>
      </c>
    </row>
    <row r="126" spans="52:80" x14ac:dyDescent="0.25">
      <c r="AZ126" s="10">
        <v>123</v>
      </c>
      <c r="BA126" s="10">
        <v>0.69953561771232953</v>
      </c>
      <c r="BB126" s="10">
        <v>0</v>
      </c>
      <c r="BC126" s="10">
        <v>44</v>
      </c>
      <c r="BD126" s="10">
        <v>17.834080717488789</v>
      </c>
      <c r="BZ126">
        <v>0.13986013986013987</v>
      </c>
      <c r="CA126">
        <v>0.45360824742268041</v>
      </c>
      <c r="CB126">
        <v>0.13986013986013987</v>
      </c>
    </row>
    <row r="127" spans="52:80" x14ac:dyDescent="0.25">
      <c r="AZ127" s="10">
        <v>124</v>
      </c>
      <c r="BA127" s="10">
        <v>0.69675214988187284</v>
      </c>
      <c r="BB127" s="10">
        <v>0</v>
      </c>
      <c r="BC127" s="10">
        <v>44</v>
      </c>
      <c r="BD127" s="10">
        <v>17.979073243647235</v>
      </c>
      <c r="BZ127">
        <v>0.14160839160839161</v>
      </c>
      <c r="CA127">
        <v>0.45360824742268041</v>
      </c>
      <c r="CB127">
        <v>0.14160839160839161</v>
      </c>
    </row>
    <row r="128" spans="52:80" x14ac:dyDescent="0.25">
      <c r="AZ128" s="10">
        <v>125</v>
      </c>
      <c r="BA128" s="10">
        <v>0.69381791989762343</v>
      </c>
      <c r="BB128" s="10">
        <v>0</v>
      </c>
      <c r="BC128" s="10">
        <v>44</v>
      </c>
      <c r="BD128" s="10">
        <v>18.124065769805679</v>
      </c>
      <c r="BZ128">
        <v>0.14160839160839161</v>
      </c>
      <c r="CA128">
        <v>0.46391752577319589</v>
      </c>
      <c r="CB128">
        <v>0.14160839160839161</v>
      </c>
    </row>
    <row r="129" spans="52:80" x14ac:dyDescent="0.25">
      <c r="AZ129" s="10">
        <v>126</v>
      </c>
      <c r="BA129" s="10">
        <v>0.6918070635103637</v>
      </c>
      <c r="BB129" s="10">
        <v>1</v>
      </c>
      <c r="BC129" s="10">
        <v>45</v>
      </c>
      <c r="BD129" s="10">
        <v>18.269058295964125</v>
      </c>
      <c r="BZ129">
        <v>0.14160839160839161</v>
      </c>
      <c r="CA129">
        <v>0.47422680412371132</v>
      </c>
      <c r="CB129">
        <v>0.14160839160839161</v>
      </c>
    </row>
    <row r="130" spans="52:80" x14ac:dyDescent="0.25">
      <c r="AZ130" s="10">
        <v>127</v>
      </c>
      <c r="BA130" s="10">
        <v>0.69053410330885157</v>
      </c>
      <c r="BB130" s="10">
        <v>1</v>
      </c>
      <c r="BC130" s="10">
        <v>46</v>
      </c>
      <c r="BD130" s="10">
        <v>18.414050822122569</v>
      </c>
      <c r="BZ130">
        <v>0.14335664335664336</v>
      </c>
      <c r="CA130">
        <v>0.47422680412371132</v>
      </c>
      <c r="CB130">
        <v>0.14335664335664336</v>
      </c>
    </row>
    <row r="131" spans="52:80" x14ac:dyDescent="0.25">
      <c r="AZ131" s="10">
        <v>128</v>
      </c>
      <c r="BA131" s="10">
        <v>0.68927390659883336</v>
      </c>
      <c r="BB131" s="10">
        <v>0</v>
      </c>
      <c r="BC131" s="10">
        <v>46</v>
      </c>
      <c r="BD131" s="10">
        <v>18.559043348281016</v>
      </c>
      <c r="BZ131">
        <v>0.1451048951048951</v>
      </c>
      <c r="CA131">
        <v>0.47422680412371132</v>
      </c>
      <c r="CB131">
        <v>0.1451048951048951</v>
      </c>
    </row>
    <row r="132" spans="52:80" x14ac:dyDescent="0.25">
      <c r="AZ132" s="10">
        <v>129</v>
      </c>
      <c r="BA132" s="10">
        <v>0.68810069506440996</v>
      </c>
      <c r="BB132" s="10">
        <v>0</v>
      </c>
      <c r="BC132" s="10">
        <v>46</v>
      </c>
      <c r="BD132" s="10">
        <v>18.704035874439462</v>
      </c>
      <c r="BZ132">
        <v>0.14685314685314685</v>
      </c>
      <c r="CA132">
        <v>0.47422680412371132</v>
      </c>
      <c r="CB132">
        <v>0.14685314685314685</v>
      </c>
    </row>
    <row r="133" spans="52:80" x14ac:dyDescent="0.25">
      <c r="AZ133" s="10">
        <v>130</v>
      </c>
      <c r="BA133" s="10">
        <v>0.68694943387921925</v>
      </c>
      <c r="BB133" s="10">
        <v>0</v>
      </c>
      <c r="BC133" s="10">
        <v>46</v>
      </c>
      <c r="BD133" s="10">
        <v>18.849028400597906</v>
      </c>
      <c r="BZ133">
        <v>0.14685314685314685</v>
      </c>
      <c r="CA133">
        <v>0.4845360824742268</v>
      </c>
      <c r="CB133">
        <v>0.14685314685314685</v>
      </c>
    </row>
    <row r="134" spans="52:80" x14ac:dyDescent="0.25">
      <c r="AZ134" s="10">
        <v>131</v>
      </c>
      <c r="BA134" s="10">
        <v>0.68600793701383422</v>
      </c>
      <c r="BB134" s="10">
        <v>1</v>
      </c>
      <c r="BC134" s="10">
        <v>47</v>
      </c>
      <c r="BD134" s="10">
        <v>18.994020926756352</v>
      </c>
      <c r="BZ134">
        <v>0.14685314685314685</v>
      </c>
      <c r="CA134">
        <v>0.49484536082474229</v>
      </c>
      <c r="CB134">
        <v>0.14685314685314685</v>
      </c>
    </row>
    <row r="135" spans="52:80" x14ac:dyDescent="0.25">
      <c r="AZ135" s="10">
        <v>132</v>
      </c>
      <c r="BA135" s="10">
        <v>0.68227895492652602</v>
      </c>
      <c r="BB135" s="10">
        <v>1</v>
      </c>
      <c r="BC135" s="10">
        <v>48</v>
      </c>
      <c r="BD135" s="10">
        <v>19.139013452914796</v>
      </c>
      <c r="BZ135">
        <v>0.14860139860139859</v>
      </c>
      <c r="CA135">
        <v>0.49484536082474229</v>
      </c>
      <c r="CB135">
        <v>0.14860139860139859</v>
      </c>
    </row>
    <row r="136" spans="52:80" x14ac:dyDescent="0.25">
      <c r="AZ136" s="9">
        <v>133</v>
      </c>
      <c r="BA136" s="9">
        <v>0.68175726686226445</v>
      </c>
      <c r="BB136" s="9">
        <v>0</v>
      </c>
      <c r="BC136" s="9">
        <v>48</v>
      </c>
      <c r="BD136" s="9">
        <v>19.284005979073243</v>
      </c>
      <c r="BZ136">
        <v>0.14860139860139859</v>
      </c>
      <c r="CA136">
        <v>0.50515463917525771</v>
      </c>
      <c r="CB136">
        <v>0.14860139860139859</v>
      </c>
    </row>
    <row r="137" spans="52:80" x14ac:dyDescent="0.25">
      <c r="AZ137" s="9">
        <v>134</v>
      </c>
      <c r="BA137" s="9">
        <v>0.67769923967044887</v>
      </c>
      <c r="BB137" s="9">
        <v>1</v>
      </c>
      <c r="BC137" s="9">
        <v>49</v>
      </c>
      <c r="BD137" s="9">
        <v>19.428998505231689</v>
      </c>
      <c r="BZ137">
        <v>0.15034965034965034</v>
      </c>
      <c r="CA137">
        <v>0.50515463917525771</v>
      </c>
      <c r="CB137">
        <v>0.15034965034965034</v>
      </c>
    </row>
    <row r="138" spans="52:80" x14ac:dyDescent="0.25">
      <c r="AZ138" s="9">
        <v>135</v>
      </c>
      <c r="BA138" s="9">
        <v>0.67721367286239009</v>
      </c>
      <c r="BB138" s="9">
        <v>0</v>
      </c>
      <c r="BC138" s="9">
        <v>49</v>
      </c>
      <c r="BD138" s="9">
        <v>19.573991031390133</v>
      </c>
      <c r="BZ138">
        <v>0.15209790209790211</v>
      </c>
      <c r="CA138">
        <v>0.50515463917525771</v>
      </c>
      <c r="CB138">
        <v>0.15209790209790211</v>
      </c>
    </row>
    <row r="139" spans="52:80" x14ac:dyDescent="0.25">
      <c r="AZ139" s="9">
        <v>136</v>
      </c>
      <c r="BA139" s="9">
        <v>0.67499166058869053</v>
      </c>
      <c r="BB139" s="9">
        <v>0</v>
      </c>
      <c r="BC139" s="9">
        <v>49</v>
      </c>
      <c r="BD139" s="9">
        <v>19.718983557548579</v>
      </c>
      <c r="BZ139">
        <v>0.15384615384615385</v>
      </c>
      <c r="CA139">
        <v>0.50515463917525771</v>
      </c>
      <c r="CB139">
        <v>0.15384615384615385</v>
      </c>
    </row>
    <row r="140" spans="52:80" x14ac:dyDescent="0.25">
      <c r="AZ140" s="9">
        <v>137</v>
      </c>
      <c r="BA140" s="9">
        <v>0.67260153646313769</v>
      </c>
      <c r="BB140" s="9">
        <v>0</v>
      </c>
      <c r="BC140" s="9">
        <v>49</v>
      </c>
      <c r="BD140" s="9">
        <v>19.863976083707023</v>
      </c>
      <c r="BZ140">
        <v>0.1555944055944056</v>
      </c>
      <c r="CA140">
        <v>0.50515463917525771</v>
      </c>
      <c r="CB140">
        <v>0.1555944055944056</v>
      </c>
    </row>
    <row r="141" spans="52:80" x14ac:dyDescent="0.25">
      <c r="AZ141" s="9">
        <v>138</v>
      </c>
      <c r="BA141" s="9">
        <v>0.6709326094655762</v>
      </c>
      <c r="BB141" s="9">
        <v>0</v>
      </c>
      <c r="BC141" s="9">
        <v>49</v>
      </c>
      <c r="BD141" s="9">
        <v>20.00896860986547</v>
      </c>
      <c r="BZ141">
        <v>0.1555944055944056</v>
      </c>
      <c r="CA141">
        <v>0.51546391752577314</v>
      </c>
      <c r="CB141">
        <v>0.1555944055944056</v>
      </c>
    </row>
    <row r="142" spans="52:80" x14ac:dyDescent="0.25">
      <c r="AZ142" s="9">
        <v>139</v>
      </c>
      <c r="BA142" s="9">
        <v>0.66447214957036582</v>
      </c>
      <c r="BB142" s="9">
        <v>1</v>
      </c>
      <c r="BC142" s="9">
        <v>50</v>
      </c>
      <c r="BD142" s="9">
        <v>20.153961136023916</v>
      </c>
      <c r="BZ142">
        <v>0.1555944055944056</v>
      </c>
      <c r="CA142">
        <v>0.52577319587628868</v>
      </c>
      <c r="CB142">
        <v>0.1555944055944056</v>
      </c>
    </row>
    <row r="143" spans="52:80" x14ac:dyDescent="0.25">
      <c r="AZ143" s="9">
        <v>140</v>
      </c>
      <c r="BA143" s="9">
        <v>0.66196888337467086</v>
      </c>
      <c r="BB143" s="9">
        <v>1</v>
      </c>
      <c r="BC143" s="9">
        <v>51</v>
      </c>
      <c r="BD143" s="9">
        <v>20.29895366218236</v>
      </c>
      <c r="BZ143">
        <v>0.1555944055944056</v>
      </c>
      <c r="CA143">
        <v>0.53608247422680411</v>
      </c>
      <c r="CB143">
        <v>0.1555944055944056</v>
      </c>
    </row>
    <row r="144" spans="52:80" x14ac:dyDescent="0.25">
      <c r="AZ144" s="9">
        <v>141</v>
      </c>
      <c r="BA144" s="9">
        <v>0.65911066734470702</v>
      </c>
      <c r="BB144" s="9">
        <v>1</v>
      </c>
      <c r="BC144" s="9">
        <v>52</v>
      </c>
      <c r="BD144" s="9">
        <v>20.443946188340806</v>
      </c>
      <c r="BZ144">
        <v>0.15734265734265734</v>
      </c>
      <c r="CA144">
        <v>0.53608247422680411</v>
      </c>
      <c r="CB144">
        <v>0.15734265734265734</v>
      </c>
    </row>
    <row r="145" spans="52:80" x14ac:dyDescent="0.25">
      <c r="AZ145" s="9">
        <v>142</v>
      </c>
      <c r="BA145" s="9">
        <v>0.65531935981777245</v>
      </c>
      <c r="BB145" s="9">
        <v>0</v>
      </c>
      <c r="BC145" s="9">
        <v>52</v>
      </c>
      <c r="BD145" s="9">
        <v>20.588938714499253</v>
      </c>
      <c r="BZ145">
        <v>0.15909090909090909</v>
      </c>
      <c r="CA145">
        <v>0.53608247422680411</v>
      </c>
      <c r="CB145">
        <v>0.15909090909090909</v>
      </c>
    </row>
    <row r="146" spans="52:80" x14ac:dyDescent="0.25">
      <c r="AZ146" s="9">
        <v>143</v>
      </c>
      <c r="BA146" s="9">
        <v>0.65158875728890575</v>
      </c>
      <c r="BB146" s="9">
        <v>0</v>
      </c>
      <c r="BC146" s="9">
        <v>52</v>
      </c>
      <c r="BD146" s="9">
        <v>20.733931240657697</v>
      </c>
      <c r="BZ146">
        <v>0.16083916083916083</v>
      </c>
      <c r="CA146">
        <v>0.53608247422680411</v>
      </c>
      <c r="CB146">
        <v>0.16083916083916083</v>
      </c>
    </row>
    <row r="147" spans="52:80" x14ac:dyDescent="0.25">
      <c r="AZ147" s="9">
        <v>144</v>
      </c>
      <c r="BA147" s="9">
        <v>0.65013625500098116</v>
      </c>
      <c r="BB147" s="9">
        <v>0</v>
      </c>
      <c r="BC147" s="9">
        <v>52</v>
      </c>
      <c r="BD147" s="9">
        <v>20.878923766816143</v>
      </c>
      <c r="BZ147">
        <v>0.16258741258741258</v>
      </c>
      <c r="CA147">
        <v>0.53608247422680411</v>
      </c>
      <c r="CB147">
        <v>0.16258741258741258</v>
      </c>
    </row>
    <row r="148" spans="52:80" x14ac:dyDescent="0.25">
      <c r="AZ148" s="9">
        <v>145</v>
      </c>
      <c r="BA148" s="9">
        <v>0.64963490578770988</v>
      </c>
      <c r="BB148" s="9">
        <v>0</v>
      </c>
      <c r="BC148" s="9">
        <v>52</v>
      </c>
      <c r="BD148" s="9">
        <v>21.023916292974587</v>
      </c>
      <c r="BZ148">
        <v>0.16258741258741258</v>
      </c>
      <c r="CA148">
        <v>0.54639175257731953</v>
      </c>
      <c r="CB148">
        <v>0.16258741258741258</v>
      </c>
    </row>
    <row r="149" spans="52:80" x14ac:dyDescent="0.25">
      <c r="AZ149" s="9">
        <v>146</v>
      </c>
      <c r="BA149" s="9">
        <v>0.64786824666616949</v>
      </c>
      <c r="BB149" s="9">
        <v>1</v>
      </c>
      <c r="BC149" s="9">
        <v>53</v>
      </c>
      <c r="BD149" s="9">
        <v>21.168908819133033</v>
      </c>
      <c r="BZ149">
        <v>0.16433566433566432</v>
      </c>
      <c r="CA149">
        <v>0.54639175257731953</v>
      </c>
      <c r="CB149">
        <v>0.16433566433566432</v>
      </c>
    </row>
    <row r="150" spans="52:80" x14ac:dyDescent="0.25">
      <c r="AZ150" s="9">
        <v>147</v>
      </c>
      <c r="BA150" s="9">
        <v>0.64652938761700329</v>
      </c>
      <c r="BB150" s="9">
        <v>0</v>
      </c>
      <c r="BC150" s="9">
        <v>53</v>
      </c>
      <c r="BD150" s="9">
        <v>21.31390134529148</v>
      </c>
      <c r="BZ150">
        <v>0.16433566433566432</v>
      </c>
      <c r="CA150">
        <v>0.55670103092783507</v>
      </c>
      <c r="CB150">
        <v>0.16433566433566432</v>
      </c>
    </row>
    <row r="151" spans="52:80" x14ac:dyDescent="0.25">
      <c r="AZ151" s="9">
        <v>148</v>
      </c>
      <c r="BA151" s="9">
        <v>0.64502967469714334</v>
      </c>
      <c r="BB151" s="9">
        <v>1</v>
      </c>
      <c r="BC151" s="9">
        <v>54</v>
      </c>
      <c r="BD151" s="9">
        <v>21.458893871449924</v>
      </c>
      <c r="BZ151">
        <v>0.16608391608391609</v>
      </c>
      <c r="CA151">
        <v>0.55670103092783507</v>
      </c>
      <c r="CB151">
        <v>0.16608391608391609</v>
      </c>
    </row>
    <row r="152" spans="52:80" x14ac:dyDescent="0.25">
      <c r="AZ152" s="9">
        <v>149</v>
      </c>
      <c r="BA152" s="9">
        <v>0.64060363990677682</v>
      </c>
      <c r="BB152" s="9">
        <v>0</v>
      </c>
      <c r="BC152" s="9">
        <v>54</v>
      </c>
      <c r="BD152" s="9">
        <v>21.60388639760837</v>
      </c>
      <c r="BZ152">
        <v>0.16783216783216784</v>
      </c>
      <c r="CA152">
        <v>0.55670103092783507</v>
      </c>
      <c r="CB152">
        <v>0.16783216783216784</v>
      </c>
    </row>
    <row r="153" spans="52:80" x14ac:dyDescent="0.25">
      <c r="AZ153" s="9">
        <v>150</v>
      </c>
      <c r="BA153" s="9">
        <v>0.63832819925467288</v>
      </c>
      <c r="BB153" s="9">
        <v>0</v>
      </c>
      <c r="BC153" s="9">
        <v>54</v>
      </c>
      <c r="BD153" s="9">
        <v>21.748878923766814</v>
      </c>
      <c r="BZ153">
        <v>0.16783216783216784</v>
      </c>
      <c r="CA153">
        <v>0.5670103092783505</v>
      </c>
      <c r="CB153">
        <v>0.16783216783216784</v>
      </c>
    </row>
    <row r="154" spans="52:80" x14ac:dyDescent="0.25">
      <c r="AZ154" s="9">
        <v>151</v>
      </c>
      <c r="BA154" s="9">
        <v>0.63715140307873652</v>
      </c>
      <c r="BB154" s="9">
        <v>1</v>
      </c>
      <c r="BC154" s="9">
        <v>55</v>
      </c>
      <c r="BD154" s="9">
        <v>21.89387144992526</v>
      </c>
      <c r="BZ154">
        <v>0.16783216783216784</v>
      </c>
      <c r="CA154">
        <v>0.57731958762886593</v>
      </c>
      <c r="CB154">
        <v>0.16783216783216784</v>
      </c>
    </row>
    <row r="155" spans="52:80" x14ac:dyDescent="0.25">
      <c r="AZ155" s="9">
        <v>152</v>
      </c>
      <c r="BA155" s="9">
        <v>0.63591632275885679</v>
      </c>
      <c r="BB155" s="9">
        <v>1</v>
      </c>
      <c r="BC155" s="9">
        <v>56</v>
      </c>
      <c r="BD155" s="9">
        <v>22.038863976083707</v>
      </c>
      <c r="BZ155">
        <v>0.16783216783216784</v>
      </c>
      <c r="CA155">
        <v>0.58762886597938147</v>
      </c>
      <c r="CB155">
        <v>0.16783216783216784</v>
      </c>
    </row>
    <row r="156" spans="52:80" x14ac:dyDescent="0.25">
      <c r="AZ156" s="9">
        <v>153</v>
      </c>
      <c r="BA156" s="9">
        <v>0.63389646725745663</v>
      </c>
      <c r="BB156" s="9">
        <v>1</v>
      </c>
      <c r="BC156" s="9">
        <v>57</v>
      </c>
      <c r="BD156" s="9">
        <v>22.183856502242151</v>
      </c>
      <c r="BZ156">
        <v>0.16958041958041958</v>
      </c>
      <c r="CA156">
        <v>0.58762886597938147</v>
      </c>
      <c r="CB156">
        <v>0.16958041958041958</v>
      </c>
    </row>
    <row r="157" spans="52:80" x14ac:dyDescent="0.25">
      <c r="AZ157" s="9">
        <v>154</v>
      </c>
      <c r="BA157" s="9">
        <v>0.63332707770559149</v>
      </c>
      <c r="BB157" s="9">
        <v>0</v>
      </c>
      <c r="BC157" s="9">
        <v>57</v>
      </c>
      <c r="BD157" s="9">
        <v>22.328849028400597</v>
      </c>
      <c r="BZ157">
        <v>0.17132867132867133</v>
      </c>
      <c r="CA157">
        <v>0.58762886597938147</v>
      </c>
      <c r="CB157">
        <v>0.17132867132867133</v>
      </c>
    </row>
    <row r="158" spans="52:80" x14ac:dyDescent="0.25">
      <c r="AZ158" s="9">
        <v>155</v>
      </c>
      <c r="BA158" s="9">
        <v>0.6328559206658132</v>
      </c>
      <c r="BB158" s="9">
        <v>0</v>
      </c>
      <c r="BC158" s="9">
        <v>57</v>
      </c>
      <c r="BD158" s="9">
        <v>22.473841554559041</v>
      </c>
      <c r="BZ158">
        <v>0.17307692307692307</v>
      </c>
      <c r="CA158">
        <v>0.58762886597938147</v>
      </c>
      <c r="CB158">
        <v>0.17307692307692307</v>
      </c>
    </row>
    <row r="159" spans="52:80" x14ac:dyDescent="0.25">
      <c r="AZ159" s="9">
        <v>156</v>
      </c>
      <c r="BA159" s="9">
        <v>0.63139123840452893</v>
      </c>
      <c r="BB159" s="9">
        <v>0</v>
      </c>
      <c r="BC159" s="9">
        <v>57</v>
      </c>
      <c r="BD159" s="9">
        <v>22.618834080717487</v>
      </c>
      <c r="BZ159">
        <v>0.17482517482517482</v>
      </c>
      <c r="CA159">
        <v>0.58762886597938147</v>
      </c>
      <c r="CB159">
        <v>0.17482517482517482</v>
      </c>
    </row>
    <row r="160" spans="52:80" x14ac:dyDescent="0.25">
      <c r="AZ160" s="9">
        <v>157</v>
      </c>
      <c r="BA160" s="9">
        <v>0.62983013754863837</v>
      </c>
      <c r="BB160" s="9">
        <v>0</v>
      </c>
      <c r="BC160" s="9">
        <v>57</v>
      </c>
      <c r="BD160" s="9">
        <v>22.763826606875934</v>
      </c>
      <c r="BZ160">
        <v>0.17657342657342656</v>
      </c>
      <c r="CA160">
        <v>0.58762886597938147</v>
      </c>
      <c r="CB160">
        <v>0.17657342657342656</v>
      </c>
    </row>
    <row r="161" spans="52:80" x14ac:dyDescent="0.25">
      <c r="AZ161" s="9">
        <v>158</v>
      </c>
      <c r="BA161" s="9">
        <v>0.62652317066299856</v>
      </c>
      <c r="BB161" s="9">
        <v>0</v>
      </c>
      <c r="BC161" s="9">
        <v>57</v>
      </c>
      <c r="BD161" s="9">
        <v>22.908819133034378</v>
      </c>
      <c r="BZ161">
        <v>0.17657342657342656</v>
      </c>
      <c r="CA161">
        <v>0.59793814432989689</v>
      </c>
      <c r="CB161">
        <v>0.17657342657342656</v>
      </c>
    </row>
    <row r="162" spans="52:80" x14ac:dyDescent="0.25">
      <c r="AZ162" s="9">
        <v>159</v>
      </c>
      <c r="BA162" s="9">
        <v>0.62491542957218826</v>
      </c>
      <c r="BB162" s="9">
        <v>1</v>
      </c>
      <c r="BC162" s="9">
        <v>58</v>
      </c>
      <c r="BD162" s="9">
        <v>23.053811659192824</v>
      </c>
      <c r="BZ162">
        <v>0.17657342657342656</v>
      </c>
      <c r="CA162">
        <v>0.60824742268041232</v>
      </c>
      <c r="CB162">
        <v>0.17657342657342656</v>
      </c>
    </row>
    <row r="163" spans="52:80" x14ac:dyDescent="0.25">
      <c r="AZ163" s="9">
        <v>160</v>
      </c>
      <c r="BA163" s="9">
        <v>0.62292594893607856</v>
      </c>
      <c r="BB163" s="9">
        <v>1</v>
      </c>
      <c r="BC163" s="9">
        <v>59</v>
      </c>
      <c r="BD163" s="9">
        <v>23.198804185351271</v>
      </c>
      <c r="BZ163">
        <v>0.17832167832167833</v>
      </c>
      <c r="CA163">
        <v>0.60824742268041232</v>
      </c>
      <c r="CB163">
        <v>0.17832167832167833</v>
      </c>
    </row>
    <row r="164" spans="52:80" x14ac:dyDescent="0.25">
      <c r="AZ164" s="9">
        <v>161</v>
      </c>
      <c r="BA164" s="9">
        <v>0.62159785109830623</v>
      </c>
      <c r="BB164" s="9">
        <v>0</v>
      </c>
      <c r="BC164" s="9">
        <v>59</v>
      </c>
      <c r="BD164" s="9">
        <v>23.343796711509714</v>
      </c>
      <c r="BZ164">
        <v>0.18006993006993008</v>
      </c>
      <c r="CA164">
        <v>0.60824742268041232</v>
      </c>
      <c r="CB164">
        <v>0.18006993006993008</v>
      </c>
    </row>
    <row r="165" spans="52:80" x14ac:dyDescent="0.25">
      <c r="AZ165" s="9">
        <v>162</v>
      </c>
      <c r="BA165" s="9">
        <v>0.61504303363882318</v>
      </c>
      <c r="BB165" s="9">
        <v>0</v>
      </c>
      <c r="BC165" s="9">
        <v>59</v>
      </c>
      <c r="BD165" s="9">
        <v>23.488789237668161</v>
      </c>
      <c r="BZ165">
        <v>0.18006993006993008</v>
      </c>
      <c r="CA165">
        <v>0.61855670103092786</v>
      </c>
      <c r="CB165">
        <v>0.18006993006993008</v>
      </c>
    </row>
    <row r="166" spans="52:80" x14ac:dyDescent="0.25">
      <c r="AZ166" s="9">
        <v>163</v>
      </c>
      <c r="BA166" s="9">
        <v>0.61405004419455078</v>
      </c>
      <c r="BB166" s="9">
        <v>1</v>
      </c>
      <c r="BC166" s="9">
        <v>60</v>
      </c>
      <c r="BD166" s="9">
        <v>23.633781763826605</v>
      </c>
      <c r="BZ166">
        <v>0.18181818181818182</v>
      </c>
      <c r="CA166">
        <v>0.61855670103092786</v>
      </c>
      <c r="CB166">
        <v>0.18181818181818182</v>
      </c>
    </row>
    <row r="167" spans="52:80" x14ac:dyDescent="0.25">
      <c r="AZ167" s="9">
        <v>164</v>
      </c>
      <c r="BA167" s="9">
        <v>0.61060049099917491</v>
      </c>
      <c r="BB167" s="9">
        <v>0</v>
      </c>
      <c r="BC167" s="9">
        <v>60</v>
      </c>
      <c r="BD167" s="9">
        <v>23.778774289985051</v>
      </c>
      <c r="BZ167">
        <v>0.18181818181818182</v>
      </c>
      <c r="CA167">
        <v>0.62886597938144329</v>
      </c>
      <c r="CB167">
        <v>0.18181818181818182</v>
      </c>
    </row>
    <row r="168" spans="52:80" x14ac:dyDescent="0.25">
      <c r="AZ168" s="9">
        <v>165</v>
      </c>
      <c r="BA168" s="9">
        <v>0.61018647540136384</v>
      </c>
      <c r="BB168" s="9">
        <v>1</v>
      </c>
      <c r="BC168" s="9">
        <v>61</v>
      </c>
      <c r="BD168" s="9">
        <v>23.923766816143498</v>
      </c>
      <c r="BZ168">
        <v>0.18356643356643357</v>
      </c>
      <c r="CA168">
        <v>0.62886597938144329</v>
      </c>
      <c r="CB168">
        <v>0.18356643356643357</v>
      </c>
    </row>
    <row r="169" spans="52:80" x14ac:dyDescent="0.25">
      <c r="AZ169" s="9">
        <v>166</v>
      </c>
      <c r="BA169" s="9">
        <v>0.60996851479194103</v>
      </c>
      <c r="BB169" s="9">
        <v>0</v>
      </c>
      <c r="BC169" s="9">
        <v>61</v>
      </c>
      <c r="BD169" s="9">
        <v>24.068759342301941</v>
      </c>
      <c r="BZ169">
        <v>0.18531468531468531</v>
      </c>
      <c r="CA169">
        <v>0.62886597938144329</v>
      </c>
      <c r="CB169">
        <v>0.18531468531468531</v>
      </c>
    </row>
    <row r="170" spans="52:80" x14ac:dyDescent="0.25">
      <c r="AZ170" s="9">
        <v>167</v>
      </c>
      <c r="BA170" s="9">
        <v>0.60211728670053577</v>
      </c>
      <c r="BB170" s="9">
        <v>0</v>
      </c>
      <c r="BC170" s="9">
        <v>61</v>
      </c>
      <c r="BD170" s="9">
        <v>24.213751868460388</v>
      </c>
      <c r="BZ170">
        <v>0.18706293706293706</v>
      </c>
      <c r="CA170">
        <v>0.62886597938144329</v>
      </c>
      <c r="CB170">
        <v>0.18706293706293706</v>
      </c>
    </row>
    <row r="171" spans="52:80" x14ac:dyDescent="0.25">
      <c r="AZ171" s="9">
        <v>168</v>
      </c>
      <c r="BA171" s="9">
        <v>0.59893848893362855</v>
      </c>
      <c r="BB171" s="9">
        <v>0</v>
      </c>
      <c r="BC171" s="9">
        <v>61</v>
      </c>
      <c r="BD171" s="9">
        <v>24.358744394618832</v>
      </c>
      <c r="BZ171">
        <v>0.18706293706293706</v>
      </c>
      <c r="CA171">
        <v>0.63917525773195871</v>
      </c>
      <c r="CB171">
        <v>0.18706293706293706</v>
      </c>
    </row>
    <row r="172" spans="52:80" x14ac:dyDescent="0.25">
      <c r="AZ172" s="9">
        <v>169</v>
      </c>
      <c r="BA172" s="9">
        <v>0.5974616160877152</v>
      </c>
      <c r="BB172" s="9">
        <v>1</v>
      </c>
      <c r="BC172" s="9">
        <v>62</v>
      </c>
      <c r="BD172" s="9">
        <v>24.503736920777278</v>
      </c>
      <c r="BZ172">
        <v>0.18706293706293706</v>
      </c>
      <c r="CA172">
        <v>0.64948453608247425</v>
      </c>
      <c r="CB172">
        <v>0.18706293706293706</v>
      </c>
    </row>
    <row r="173" spans="52:80" x14ac:dyDescent="0.25">
      <c r="AZ173" s="9">
        <v>170</v>
      </c>
      <c r="BA173" s="9">
        <v>0.59650645180632433</v>
      </c>
      <c r="BB173" s="9">
        <v>1</v>
      </c>
      <c r="BC173" s="9">
        <v>63</v>
      </c>
      <c r="BD173" s="9">
        <v>24.648729446935725</v>
      </c>
      <c r="BZ173">
        <v>0.1888111888111888</v>
      </c>
      <c r="CA173">
        <v>0.64948453608247425</v>
      </c>
      <c r="CB173">
        <v>0.1888111888111888</v>
      </c>
    </row>
    <row r="174" spans="52:80" x14ac:dyDescent="0.25">
      <c r="AZ174" s="9">
        <v>171</v>
      </c>
      <c r="BA174" s="9">
        <v>0.59629433487722272</v>
      </c>
      <c r="BB174" s="9">
        <v>0</v>
      </c>
      <c r="BC174" s="9">
        <v>63</v>
      </c>
      <c r="BD174" s="9">
        <v>24.793721973094168</v>
      </c>
      <c r="BZ174">
        <v>0.19055944055944055</v>
      </c>
      <c r="CA174">
        <v>0.64948453608247425</v>
      </c>
      <c r="CB174">
        <v>0.19055944055944055</v>
      </c>
    </row>
    <row r="175" spans="52:80" x14ac:dyDescent="0.25">
      <c r="AZ175" s="9">
        <v>172</v>
      </c>
      <c r="BA175" s="9">
        <v>0.59494854425359001</v>
      </c>
      <c r="BB175" s="9">
        <v>0</v>
      </c>
      <c r="BC175" s="9">
        <v>63</v>
      </c>
      <c r="BD175" s="9">
        <v>24.938714499252615</v>
      </c>
      <c r="BZ175">
        <v>0.19055944055944055</v>
      </c>
      <c r="CA175">
        <v>0.65979381443298968</v>
      </c>
      <c r="CB175">
        <v>0.19055944055944055</v>
      </c>
    </row>
    <row r="176" spans="52:80" x14ac:dyDescent="0.25">
      <c r="AZ176" s="9">
        <v>173</v>
      </c>
      <c r="BA176" s="9">
        <v>0.59436367805866375</v>
      </c>
      <c r="BB176" s="9">
        <v>1</v>
      </c>
      <c r="BC176" s="9">
        <v>64</v>
      </c>
      <c r="BD176" s="9">
        <v>25.083707025411059</v>
      </c>
      <c r="BZ176">
        <v>0.19230769230769232</v>
      </c>
      <c r="CA176">
        <v>0.65979381443298968</v>
      </c>
      <c r="CB176">
        <v>0.19230769230769232</v>
      </c>
    </row>
    <row r="177" spans="52:80" x14ac:dyDescent="0.25">
      <c r="AZ177" s="9">
        <v>174</v>
      </c>
      <c r="BA177" s="9">
        <v>0.59161114992838704</v>
      </c>
      <c r="BB177" s="9">
        <v>0</v>
      </c>
      <c r="BC177" s="9">
        <v>64</v>
      </c>
      <c r="BD177" s="9">
        <v>25.228699551569505</v>
      </c>
      <c r="BZ177">
        <v>0.19405594405594406</v>
      </c>
      <c r="CA177">
        <v>0.65979381443298968</v>
      </c>
      <c r="CB177">
        <v>0.19405594405594406</v>
      </c>
    </row>
    <row r="178" spans="52:80" x14ac:dyDescent="0.25">
      <c r="AZ178" s="9">
        <v>175</v>
      </c>
      <c r="BA178" s="9">
        <v>0.58616410513557471</v>
      </c>
      <c r="BB178" s="9">
        <v>0</v>
      </c>
      <c r="BC178" s="9">
        <v>64</v>
      </c>
      <c r="BD178" s="9">
        <v>25.373692077727952</v>
      </c>
      <c r="BZ178">
        <v>0.19405594405594406</v>
      </c>
      <c r="CA178">
        <v>0.67010309278350511</v>
      </c>
      <c r="CB178">
        <v>0.19405594405594406</v>
      </c>
    </row>
    <row r="179" spans="52:80" x14ac:dyDescent="0.25">
      <c r="AZ179" s="9">
        <v>176</v>
      </c>
      <c r="BA179" s="9">
        <v>0.58198472090427356</v>
      </c>
      <c r="BB179" s="9">
        <v>1</v>
      </c>
      <c r="BC179" s="9">
        <v>65</v>
      </c>
      <c r="BD179" s="9">
        <v>25.518684603886395</v>
      </c>
      <c r="BZ179">
        <v>0.19580419580419581</v>
      </c>
      <c r="CA179">
        <v>0.67010309278350511</v>
      </c>
      <c r="CB179">
        <v>0.19580419580419581</v>
      </c>
    </row>
    <row r="180" spans="52:80" x14ac:dyDescent="0.25">
      <c r="AZ180" s="9">
        <v>177</v>
      </c>
      <c r="BA180" s="9">
        <v>0.58142067103803996</v>
      </c>
      <c r="BB180" s="9">
        <v>0</v>
      </c>
      <c r="BC180" s="9">
        <v>65</v>
      </c>
      <c r="BD180" s="9">
        <v>25.663677130044842</v>
      </c>
      <c r="BZ180">
        <v>0.19580419580419581</v>
      </c>
      <c r="CA180">
        <v>0.68041237113402064</v>
      </c>
      <c r="CB180">
        <v>0.19580419580419581</v>
      </c>
    </row>
    <row r="181" spans="52:80" x14ac:dyDescent="0.25">
      <c r="AZ181" s="9">
        <v>178</v>
      </c>
      <c r="BA181" s="9">
        <v>0.58111766334149884</v>
      </c>
      <c r="BB181" s="9">
        <v>1</v>
      </c>
      <c r="BC181" s="9">
        <v>66</v>
      </c>
      <c r="BD181" s="9">
        <v>25.808669656203286</v>
      </c>
      <c r="BZ181">
        <v>0.19755244755244755</v>
      </c>
      <c r="CA181">
        <v>0.68041237113402064</v>
      </c>
      <c r="CB181">
        <v>0.19755244755244755</v>
      </c>
    </row>
    <row r="182" spans="52:80" x14ac:dyDescent="0.25">
      <c r="AZ182" s="9">
        <v>179</v>
      </c>
      <c r="BA182" s="9">
        <v>0.5783958033899268</v>
      </c>
      <c r="BB182" s="9">
        <v>0</v>
      </c>
      <c r="BC182" s="9">
        <v>66</v>
      </c>
      <c r="BD182" s="9">
        <v>25.953662182361732</v>
      </c>
      <c r="BZ182">
        <v>0.1993006993006993</v>
      </c>
      <c r="CA182">
        <v>0.68041237113402064</v>
      </c>
      <c r="CB182">
        <v>0.1993006993006993</v>
      </c>
    </row>
    <row r="183" spans="52:80" x14ac:dyDescent="0.25">
      <c r="AZ183" s="9">
        <v>180</v>
      </c>
      <c r="BA183" s="9">
        <v>0.57639799937625835</v>
      </c>
      <c r="BB183" s="9">
        <v>0</v>
      </c>
      <c r="BC183" s="9">
        <v>66</v>
      </c>
      <c r="BD183" s="9">
        <v>26.098654708520179</v>
      </c>
      <c r="BZ183">
        <v>0.20104895104895104</v>
      </c>
      <c r="CA183">
        <v>0.68041237113402064</v>
      </c>
      <c r="CB183">
        <v>0.20104895104895104</v>
      </c>
    </row>
    <row r="184" spans="52:80" x14ac:dyDescent="0.25">
      <c r="AZ184" s="9">
        <v>181</v>
      </c>
      <c r="BA184" s="9">
        <v>0.5747033017673977</v>
      </c>
      <c r="BB184" s="9">
        <v>0</v>
      </c>
      <c r="BC184" s="9">
        <v>66</v>
      </c>
      <c r="BD184" s="9">
        <v>26.243647234678622</v>
      </c>
      <c r="BZ184">
        <v>0.20279720279720279</v>
      </c>
      <c r="CA184">
        <v>0.68041237113402064</v>
      </c>
      <c r="CB184">
        <v>0.20279720279720279</v>
      </c>
    </row>
    <row r="185" spans="52:80" x14ac:dyDescent="0.25">
      <c r="AZ185" s="9">
        <v>182</v>
      </c>
      <c r="BA185" s="9">
        <v>0.57289420091101939</v>
      </c>
      <c r="BB185" s="9">
        <v>0</v>
      </c>
      <c r="BC185" s="9">
        <v>66</v>
      </c>
      <c r="BD185" s="9">
        <v>26.388639760837069</v>
      </c>
      <c r="BZ185">
        <v>0.20279720279720279</v>
      </c>
      <c r="CA185">
        <v>0.69072164948453607</v>
      </c>
      <c r="CB185">
        <v>0.20279720279720279</v>
      </c>
    </row>
    <row r="186" spans="52:80" x14ac:dyDescent="0.25">
      <c r="AZ186" s="9">
        <v>183</v>
      </c>
      <c r="BA186" s="9">
        <v>0.5719227246748132</v>
      </c>
      <c r="BB186" s="9">
        <v>1</v>
      </c>
      <c r="BC186" s="9">
        <v>67</v>
      </c>
      <c r="BD186" s="9">
        <v>26.533632286995516</v>
      </c>
      <c r="BZ186">
        <v>0.20454545454545456</v>
      </c>
      <c r="CA186">
        <v>0.69072164948453607</v>
      </c>
      <c r="CB186">
        <v>0.20454545454545456</v>
      </c>
    </row>
    <row r="187" spans="52:80" x14ac:dyDescent="0.25">
      <c r="AZ187" s="9">
        <v>184</v>
      </c>
      <c r="BA187" s="9">
        <v>0.57192011995447556</v>
      </c>
      <c r="BB187" s="9">
        <v>0</v>
      </c>
      <c r="BC187" s="9">
        <v>67</v>
      </c>
      <c r="BD187" s="9">
        <v>26.678624813153959</v>
      </c>
      <c r="BZ187">
        <v>0.2062937062937063</v>
      </c>
      <c r="CA187">
        <v>0.69072164948453607</v>
      </c>
      <c r="CB187">
        <v>0.2062937062937063</v>
      </c>
    </row>
    <row r="188" spans="52:80" x14ac:dyDescent="0.25">
      <c r="AZ188" s="9">
        <v>185</v>
      </c>
      <c r="BA188" s="9">
        <v>0.57171592093547707</v>
      </c>
      <c r="BB188" s="9">
        <v>0</v>
      </c>
      <c r="BC188" s="9">
        <v>67</v>
      </c>
      <c r="BD188" s="9">
        <v>26.823617339312406</v>
      </c>
      <c r="BZ188">
        <v>0.20804195804195805</v>
      </c>
      <c r="CA188">
        <v>0.69072164948453607</v>
      </c>
      <c r="CB188">
        <v>0.20804195804195805</v>
      </c>
    </row>
    <row r="189" spans="52:80" x14ac:dyDescent="0.25">
      <c r="AZ189" s="9">
        <v>186</v>
      </c>
      <c r="BA189" s="9">
        <v>0.57147022541482217</v>
      </c>
      <c r="BB189" s="9">
        <v>0</v>
      </c>
      <c r="BC189" s="9">
        <v>67</v>
      </c>
      <c r="BD189" s="9">
        <v>26.968609865470849</v>
      </c>
      <c r="BZ189">
        <v>0.20979020979020979</v>
      </c>
      <c r="CA189">
        <v>0.69072164948453607</v>
      </c>
      <c r="CB189">
        <v>0.20979020979020979</v>
      </c>
    </row>
    <row r="190" spans="52:80" x14ac:dyDescent="0.25">
      <c r="AZ190" s="9">
        <v>187</v>
      </c>
      <c r="BA190" s="9">
        <v>0.56962507023273412</v>
      </c>
      <c r="BB190" s="9">
        <v>0</v>
      </c>
      <c r="BC190" s="9">
        <v>67</v>
      </c>
      <c r="BD190" s="9">
        <v>27.113602391629296</v>
      </c>
      <c r="BZ190">
        <v>0.20979020979020979</v>
      </c>
      <c r="CA190">
        <v>0.7010309278350515</v>
      </c>
      <c r="CB190">
        <v>0.20979020979020979</v>
      </c>
    </row>
    <row r="191" spans="52:80" x14ac:dyDescent="0.25">
      <c r="AZ191" s="9">
        <v>188</v>
      </c>
      <c r="BA191" s="9">
        <v>0.56773483143804748</v>
      </c>
      <c r="BB191" s="9">
        <v>1</v>
      </c>
      <c r="BC191" s="9">
        <v>68</v>
      </c>
      <c r="BD191" s="9">
        <v>27.258594917787743</v>
      </c>
      <c r="BZ191">
        <v>0.21153846153846154</v>
      </c>
      <c r="CA191">
        <v>0.7010309278350515</v>
      </c>
      <c r="CB191">
        <v>0.21153846153846154</v>
      </c>
    </row>
    <row r="192" spans="52:80" x14ac:dyDescent="0.25">
      <c r="AZ192" s="9">
        <v>189</v>
      </c>
      <c r="BA192" s="9">
        <v>0.56744371111758785</v>
      </c>
      <c r="BB192" s="9">
        <v>0</v>
      </c>
      <c r="BC192" s="9">
        <v>68</v>
      </c>
      <c r="BD192" s="9">
        <v>27.403587443946186</v>
      </c>
      <c r="BZ192">
        <v>0.21328671328671328</v>
      </c>
      <c r="CA192">
        <v>0.7010309278350515</v>
      </c>
      <c r="CB192">
        <v>0.21328671328671328</v>
      </c>
    </row>
    <row r="193" spans="52:80" x14ac:dyDescent="0.25">
      <c r="AZ193" s="9">
        <v>190</v>
      </c>
      <c r="BA193" s="9">
        <v>0.56598070068269235</v>
      </c>
      <c r="BB193" s="9">
        <v>0</v>
      </c>
      <c r="BC193" s="9">
        <v>68</v>
      </c>
      <c r="BD193" s="9">
        <v>27.548579970104633</v>
      </c>
      <c r="BZ193">
        <v>0.21503496503496503</v>
      </c>
      <c r="CA193">
        <v>0.7010309278350515</v>
      </c>
      <c r="CB193">
        <v>0.21503496503496503</v>
      </c>
    </row>
    <row r="194" spans="52:80" x14ac:dyDescent="0.25">
      <c r="AZ194" s="9">
        <v>191</v>
      </c>
      <c r="BA194" s="9">
        <v>0.56156317900122132</v>
      </c>
      <c r="BB194" s="9">
        <v>0</v>
      </c>
      <c r="BC194" s="9">
        <v>68</v>
      </c>
      <c r="BD194" s="9">
        <v>27.693572496263076</v>
      </c>
      <c r="BZ194">
        <v>0.21678321678321677</v>
      </c>
      <c r="CA194">
        <v>0.7010309278350515</v>
      </c>
      <c r="CB194">
        <v>0.21678321678321677</v>
      </c>
    </row>
    <row r="195" spans="52:80" x14ac:dyDescent="0.25">
      <c r="AZ195" s="9">
        <v>192</v>
      </c>
      <c r="BA195" s="9">
        <v>0.55826874725723075</v>
      </c>
      <c r="BB195" s="9">
        <v>0</v>
      </c>
      <c r="BC195" s="9">
        <v>68</v>
      </c>
      <c r="BD195" s="9">
        <v>27.838565022421523</v>
      </c>
      <c r="BZ195">
        <v>0.21853146853146854</v>
      </c>
      <c r="CA195">
        <v>0.7010309278350515</v>
      </c>
      <c r="CB195">
        <v>0.21853146853146854</v>
      </c>
    </row>
    <row r="196" spans="52:80" x14ac:dyDescent="0.25">
      <c r="AZ196" s="9">
        <v>193</v>
      </c>
      <c r="BA196" s="9">
        <v>0.55769664161350241</v>
      </c>
      <c r="BB196" s="9">
        <v>0</v>
      </c>
      <c r="BC196" s="9">
        <v>68</v>
      </c>
      <c r="BD196" s="9">
        <v>27.98355754857997</v>
      </c>
      <c r="BZ196">
        <v>0.21853146853146854</v>
      </c>
      <c r="CA196">
        <v>0.71134020618556704</v>
      </c>
      <c r="CB196">
        <v>0.21853146853146854</v>
      </c>
    </row>
    <row r="197" spans="52:80" x14ac:dyDescent="0.25">
      <c r="AZ197" s="9">
        <v>194</v>
      </c>
      <c r="BA197" s="9">
        <v>0.55534856394360588</v>
      </c>
      <c r="BB197" s="9">
        <v>1</v>
      </c>
      <c r="BC197" s="9">
        <v>69</v>
      </c>
      <c r="BD197" s="9">
        <v>28.128550074738413</v>
      </c>
      <c r="BZ197">
        <v>0.21853146853146854</v>
      </c>
      <c r="CA197">
        <v>0.72164948453608246</v>
      </c>
      <c r="CB197">
        <v>0.21853146853146854</v>
      </c>
    </row>
    <row r="198" spans="52:80" x14ac:dyDescent="0.25">
      <c r="AZ198" s="9">
        <v>195</v>
      </c>
      <c r="BA198" s="9">
        <v>0.55251594500906642</v>
      </c>
      <c r="BB198" s="9">
        <v>1</v>
      </c>
      <c r="BC198" s="9">
        <v>70</v>
      </c>
      <c r="BD198" s="9">
        <v>28.27354260089686</v>
      </c>
      <c r="BZ198">
        <v>0.22027972027972029</v>
      </c>
      <c r="CA198">
        <v>0.72164948453608246</v>
      </c>
      <c r="CB198">
        <v>0.22027972027972029</v>
      </c>
    </row>
    <row r="199" spans="52:80" x14ac:dyDescent="0.25">
      <c r="AZ199" s="9">
        <v>196</v>
      </c>
      <c r="BA199" s="9">
        <v>0.55224336473782376</v>
      </c>
      <c r="BB199" s="9">
        <v>0</v>
      </c>
      <c r="BC199" s="9">
        <v>70</v>
      </c>
      <c r="BD199" s="9">
        <v>28.418535127055303</v>
      </c>
      <c r="BZ199">
        <v>0.22202797202797203</v>
      </c>
      <c r="CA199">
        <v>0.72164948453608246</v>
      </c>
      <c r="CB199">
        <v>0.22202797202797203</v>
      </c>
    </row>
    <row r="200" spans="52:80" x14ac:dyDescent="0.25">
      <c r="AZ200" s="9">
        <v>197</v>
      </c>
      <c r="BA200" s="9">
        <v>0.55145480393298296</v>
      </c>
      <c r="BB200" s="9">
        <v>0</v>
      </c>
      <c r="BC200" s="9">
        <v>70</v>
      </c>
      <c r="BD200" s="9">
        <v>28.56352765321375</v>
      </c>
      <c r="BZ200">
        <v>0.22202797202797203</v>
      </c>
      <c r="CA200">
        <v>0.73195876288659789</v>
      </c>
      <c r="CB200">
        <v>0.22202797202797203</v>
      </c>
    </row>
    <row r="201" spans="52:80" x14ac:dyDescent="0.25">
      <c r="AZ201" s="9">
        <v>198</v>
      </c>
      <c r="BA201" s="9">
        <v>0.55009760738128399</v>
      </c>
      <c r="BB201" s="9">
        <v>1</v>
      </c>
      <c r="BC201" s="9">
        <v>71</v>
      </c>
      <c r="BD201" s="9">
        <v>28.708520179372197</v>
      </c>
      <c r="BZ201">
        <v>0.22202797202797203</v>
      </c>
      <c r="CA201">
        <v>0.74226804123711343</v>
      </c>
      <c r="CB201">
        <v>0.22202797202797203</v>
      </c>
    </row>
    <row r="202" spans="52:80" x14ac:dyDescent="0.25">
      <c r="AZ202" s="10">
        <v>199</v>
      </c>
      <c r="BA202" s="10">
        <v>0.54922483495086483</v>
      </c>
      <c r="BB202" s="10">
        <v>1</v>
      </c>
      <c r="BC202" s="10">
        <v>72</v>
      </c>
      <c r="BD202" s="10">
        <v>28.85351270553064</v>
      </c>
      <c r="BZ202">
        <v>0.22377622377622378</v>
      </c>
      <c r="CA202">
        <v>0.74226804123711343</v>
      </c>
      <c r="CB202">
        <v>0.22377622377622378</v>
      </c>
    </row>
    <row r="203" spans="52:80" x14ac:dyDescent="0.25">
      <c r="AZ203" s="10">
        <v>200</v>
      </c>
      <c r="BA203" s="10">
        <v>0.54865948006787013</v>
      </c>
      <c r="BB203" s="10">
        <v>0</v>
      </c>
      <c r="BC203" s="10">
        <v>72</v>
      </c>
      <c r="BD203" s="10">
        <v>28.998505231689087</v>
      </c>
      <c r="BZ203">
        <v>0.22552447552447552</v>
      </c>
      <c r="CA203">
        <v>0.74226804123711343</v>
      </c>
      <c r="CB203">
        <v>0.22552447552447552</v>
      </c>
    </row>
    <row r="204" spans="52:80" x14ac:dyDescent="0.25">
      <c r="AZ204" s="10">
        <v>201</v>
      </c>
      <c r="BA204" s="10">
        <v>0.54748363764902908</v>
      </c>
      <c r="BB204" s="10">
        <v>0</v>
      </c>
      <c r="BC204" s="10">
        <v>72</v>
      </c>
      <c r="BD204" s="10">
        <v>29.14349775784753</v>
      </c>
      <c r="BZ204">
        <v>0.22727272727272727</v>
      </c>
      <c r="CA204">
        <v>0.74226804123711343</v>
      </c>
      <c r="CB204">
        <v>0.22727272727272727</v>
      </c>
    </row>
    <row r="205" spans="52:80" x14ac:dyDescent="0.25">
      <c r="AZ205" s="10">
        <v>202</v>
      </c>
      <c r="BA205" s="10">
        <v>0.54518336079387308</v>
      </c>
      <c r="BB205" s="10">
        <v>0</v>
      </c>
      <c r="BC205" s="10">
        <v>72</v>
      </c>
      <c r="BD205" s="10">
        <v>29.288490284005977</v>
      </c>
      <c r="BZ205">
        <v>0.22902097902097901</v>
      </c>
      <c r="CA205">
        <v>0.74226804123711343</v>
      </c>
      <c r="CB205">
        <v>0.22902097902097901</v>
      </c>
    </row>
    <row r="206" spans="52:80" x14ac:dyDescent="0.25">
      <c r="AZ206" s="10">
        <v>203</v>
      </c>
      <c r="BA206" s="10">
        <v>0.54405016523681193</v>
      </c>
      <c r="BB206" s="10">
        <v>0</v>
      </c>
      <c r="BC206" s="10">
        <v>72</v>
      </c>
      <c r="BD206" s="10">
        <v>29.433482810164424</v>
      </c>
      <c r="BZ206">
        <v>0.23076923076923078</v>
      </c>
      <c r="CA206">
        <v>0.74226804123711343</v>
      </c>
      <c r="CB206">
        <v>0.23076923076923078</v>
      </c>
    </row>
    <row r="207" spans="52:80" x14ac:dyDescent="0.25">
      <c r="AZ207" s="10">
        <v>204</v>
      </c>
      <c r="BA207" s="10">
        <v>0.5383036696118837</v>
      </c>
      <c r="BB207" s="10">
        <v>0</v>
      </c>
      <c r="BC207" s="10">
        <v>72</v>
      </c>
      <c r="BD207" s="10">
        <v>29.578475336322867</v>
      </c>
      <c r="BZ207">
        <v>0.23251748251748253</v>
      </c>
      <c r="CA207">
        <v>0.74226804123711343</v>
      </c>
      <c r="CB207">
        <v>0.23251748251748253</v>
      </c>
    </row>
    <row r="208" spans="52:80" x14ac:dyDescent="0.25">
      <c r="AZ208" s="10">
        <v>205</v>
      </c>
      <c r="BA208" s="10">
        <v>0.53829507844141589</v>
      </c>
      <c r="BB208" s="10">
        <v>0</v>
      </c>
      <c r="BC208" s="10">
        <v>72</v>
      </c>
      <c r="BD208" s="10">
        <v>29.723467862481314</v>
      </c>
      <c r="BZ208">
        <v>0.23426573426573427</v>
      </c>
      <c r="CA208">
        <v>0.74226804123711343</v>
      </c>
      <c r="CB208">
        <v>0.23426573426573427</v>
      </c>
    </row>
    <row r="209" spans="52:80" x14ac:dyDescent="0.25">
      <c r="AZ209" s="10">
        <v>206</v>
      </c>
      <c r="BA209" s="10">
        <v>0.5367667225510373</v>
      </c>
      <c r="BB209" s="10">
        <v>0</v>
      </c>
      <c r="BC209" s="10">
        <v>72</v>
      </c>
      <c r="BD209" s="10">
        <v>29.868460388639761</v>
      </c>
      <c r="BZ209">
        <v>0.23426573426573427</v>
      </c>
      <c r="CA209">
        <v>0.75257731958762886</v>
      </c>
      <c r="CB209">
        <v>0.23426573426573427</v>
      </c>
    </row>
    <row r="210" spans="52:80" x14ac:dyDescent="0.25">
      <c r="AZ210" s="10">
        <v>207</v>
      </c>
      <c r="BA210" s="10">
        <v>0.53665049002350207</v>
      </c>
      <c r="BB210" s="10">
        <v>1</v>
      </c>
      <c r="BC210" s="10">
        <v>73</v>
      </c>
      <c r="BD210" s="10">
        <v>30.013452914798204</v>
      </c>
      <c r="BZ210">
        <v>0.23601398601398602</v>
      </c>
      <c r="CA210">
        <v>0.75257731958762886</v>
      </c>
      <c r="CB210">
        <v>0.23601398601398602</v>
      </c>
    </row>
    <row r="211" spans="52:80" x14ac:dyDescent="0.25">
      <c r="AZ211" s="10">
        <v>208</v>
      </c>
      <c r="BA211" s="10">
        <v>0.53340650607581042</v>
      </c>
      <c r="BB211" s="10">
        <v>0</v>
      </c>
      <c r="BC211" s="10">
        <v>73</v>
      </c>
      <c r="BD211" s="10">
        <v>30.158445440956651</v>
      </c>
      <c r="BZ211">
        <v>0.23601398601398602</v>
      </c>
      <c r="CA211">
        <v>0.76288659793814428</v>
      </c>
      <c r="CB211">
        <v>0.23601398601398602</v>
      </c>
    </row>
    <row r="212" spans="52:80" x14ac:dyDescent="0.25">
      <c r="AZ212" s="10">
        <v>209</v>
      </c>
      <c r="BA212" s="10">
        <v>0.53278211661275854</v>
      </c>
      <c r="BB212" s="10">
        <v>1</v>
      </c>
      <c r="BC212" s="10">
        <v>74</v>
      </c>
      <c r="BD212" s="10">
        <v>30.303437967115094</v>
      </c>
      <c r="BZ212">
        <v>0.23776223776223776</v>
      </c>
      <c r="CA212">
        <v>0.76288659793814428</v>
      </c>
      <c r="CB212">
        <v>0.23776223776223776</v>
      </c>
    </row>
    <row r="213" spans="52:80" x14ac:dyDescent="0.25">
      <c r="AZ213" s="10">
        <v>210</v>
      </c>
      <c r="BA213" s="10">
        <v>0.53260531576023773</v>
      </c>
      <c r="BB213" s="10">
        <v>0</v>
      </c>
      <c r="BC213" s="10">
        <v>74</v>
      </c>
      <c r="BD213" s="10">
        <v>30.448430493273541</v>
      </c>
      <c r="BZ213">
        <v>0.2395104895104895</v>
      </c>
      <c r="CA213">
        <v>0.76288659793814428</v>
      </c>
      <c r="CB213">
        <v>0.2395104895104895</v>
      </c>
    </row>
    <row r="214" spans="52:80" x14ac:dyDescent="0.25">
      <c r="AZ214" s="10">
        <v>211</v>
      </c>
      <c r="BA214" s="10">
        <v>0.52831898777189046</v>
      </c>
      <c r="BB214" s="10">
        <v>0</v>
      </c>
      <c r="BC214" s="10">
        <v>74</v>
      </c>
      <c r="BD214" s="10">
        <v>30.593423019431988</v>
      </c>
      <c r="BZ214">
        <v>0.2395104895104895</v>
      </c>
      <c r="CA214">
        <v>0.77319587628865982</v>
      </c>
      <c r="CB214">
        <v>0.2395104895104895</v>
      </c>
    </row>
    <row r="215" spans="52:80" x14ac:dyDescent="0.25">
      <c r="AZ215" s="10">
        <v>212</v>
      </c>
      <c r="BA215" s="10">
        <v>0.52540887601424424</v>
      </c>
      <c r="BB215" s="10">
        <v>1</v>
      </c>
      <c r="BC215" s="10">
        <v>75</v>
      </c>
      <c r="BD215" s="10">
        <v>30.738415545590431</v>
      </c>
      <c r="BZ215">
        <v>0.24125874125874125</v>
      </c>
      <c r="CA215">
        <v>0.77319587628865982</v>
      </c>
      <c r="CB215">
        <v>0.24125874125874125</v>
      </c>
    </row>
    <row r="216" spans="52:80" x14ac:dyDescent="0.25">
      <c r="AZ216" s="10">
        <v>213</v>
      </c>
      <c r="BA216" s="10">
        <v>0.52456631088030092</v>
      </c>
      <c r="BB216" s="10">
        <v>0</v>
      </c>
      <c r="BC216" s="10">
        <v>75</v>
      </c>
      <c r="BD216" s="10">
        <v>30.883408071748878</v>
      </c>
      <c r="BZ216">
        <v>0.24300699300699299</v>
      </c>
      <c r="CA216">
        <v>0.77319587628865982</v>
      </c>
      <c r="CB216">
        <v>0.24300699300699299</v>
      </c>
    </row>
    <row r="217" spans="52:80" x14ac:dyDescent="0.25">
      <c r="AZ217" s="10">
        <v>214</v>
      </c>
      <c r="BA217" s="10">
        <v>0.52382570798368744</v>
      </c>
      <c r="BB217" s="10">
        <v>0</v>
      </c>
      <c r="BC217" s="10">
        <v>75</v>
      </c>
      <c r="BD217" s="10">
        <v>31.028400597907321</v>
      </c>
      <c r="BZ217">
        <v>0.24300699300699299</v>
      </c>
      <c r="CA217">
        <v>0.78350515463917525</v>
      </c>
      <c r="CB217">
        <v>0.24300699300699299</v>
      </c>
    </row>
    <row r="218" spans="52:80" x14ac:dyDescent="0.25">
      <c r="AZ218" s="10">
        <v>215</v>
      </c>
      <c r="BA218" s="10">
        <v>0.52309207866851326</v>
      </c>
      <c r="BB218" s="10">
        <v>1</v>
      </c>
      <c r="BC218" s="10">
        <v>76</v>
      </c>
      <c r="BD218" s="10">
        <v>31.173393124065768</v>
      </c>
      <c r="BZ218">
        <v>0.24475524475524477</v>
      </c>
      <c r="CA218">
        <v>0.78350515463917525</v>
      </c>
      <c r="CB218">
        <v>0.24475524475524477</v>
      </c>
    </row>
    <row r="219" spans="52:80" x14ac:dyDescent="0.25">
      <c r="AZ219" s="10">
        <v>216</v>
      </c>
      <c r="BA219" s="10">
        <v>0.52142783275032745</v>
      </c>
      <c r="BB219" s="10">
        <v>0</v>
      </c>
      <c r="BC219" s="10">
        <v>76</v>
      </c>
      <c r="BD219" s="10">
        <v>31.318385650224215</v>
      </c>
      <c r="BZ219">
        <v>0.24650349650349651</v>
      </c>
      <c r="CA219">
        <v>0.78350515463917525</v>
      </c>
      <c r="CB219">
        <v>0.24650349650349651</v>
      </c>
    </row>
    <row r="220" spans="52:80" x14ac:dyDescent="0.25">
      <c r="AZ220" s="10">
        <v>217</v>
      </c>
      <c r="BA220" s="10">
        <v>0.51634414313497623</v>
      </c>
      <c r="BB220" s="10">
        <v>0</v>
      </c>
      <c r="BC220" s="10">
        <v>76</v>
      </c>
      <c r="BD220" s="10">
        <v>31.463378176382658</v>
      </c>
      <c r="BZ220">
        <v>0.24825174825174826</v>
      </c>
      <c r="CA220">
        <v>0.78350515463917525</v>
      </c>
      <c r="CB220">
        <v>0.24825174825174826</v>
      </c>
    </row>
    <row r="221" spans="52:80" x14ac:dyDescent="0.25">
      <c r="AZ221" s="10">
        <v>218</v>
      </c>
      <c r="BA221" s="10">
        <v>0.51474533927982002</v>
      </c>
      <c r="BB221" s="10">
        <v>0</v>
      </c>
      <c r="BC221" s="10">
        <v>76</v>
      </c>
      <c r="BD221" s="10">
        <v>31.608370702541105</v>
      </c>
      <c r="BZ221">
        <v>0.25</v>
      </c>
      <c r="CA221">
        <v>0.78350515463917525</v>
      </c>
      <c r="CB221">
        <v>0.25</v>
      </c>
    </row>
    <row r="222" spans="52:80" x14ac:dyDescent="0.25">
      <c r="AZ222" s="10">
        <v>219</v>
      </c>
      <c r="BA222" s="10">
        <v>0.5137357844592414</v>
      </c>
      <c r="BB222" s="10">
        <v>0</v>
      </c>
      <c r="BC222" s="10">
        <v>76</v>
      </c>
      <c r="BD222" s="10">
        <v>31.753363228699548</v>
      </c>
      <c r="BZ222">
        <v>0.25</v>
      </c>
      <c r="CA222">
        <v>0.79381443298969068</v>
      </c>
      <c r="CB222">
        <v>0.25</v>
      </c>
    </row>
    <row r="223" spans="52:80" x14ac:dyDescent="0.25">
      <c r="AZ223" s="10">
        <v>220</v>
      </c>
      <c r="BA223" s="10">
        <v>0.51330312802595568</v>
      </c>
      <c r="BB223" s="10">
        <v>1</v>
      </c>
      <c r="BC223" s="10">
        <v>77</v>
      </c>
      <c r="BD223" s="10">
        <v>31.898355754857995</v>
      </c>
      <c r="BZ223">
        <v>0.25174825174825177</v>
      </c>
      <c r="CA223">
        <v>0.79381443298969068</v>
      </c>
      <c r="CB223">
        <v>0.25174825174825177</v>
      </c>
    </row>
    <row r="224" spans="52:80" x14ac:dyDescent="0.25">
      <c r="AZ224" s="10">
        <v>221</v>
      </c>
      <c r="BA224" s="10">
        <v>0.51071511407105774</v>
      </c>
      <c r="BB224" s="10">
        <v>0</v>
      </c>
      <c r="BC224" s="10">
        <v>77</v>
      </c>
      <c r="BD224" s="10">
        <v>32.043348281016442</v>
      </c>
      <c r="BZ224">
        <v>0.25349650349650349</v>
      </c>
      <c r="CA224">
        <v>0.79381443298969068</v>
      </c>
      <c r="CB224">
        <v>0.25349650349650349</v>
      </c>
    </row>
    <row r="225" spans="52:80" x14ac:dyDescent="0.25">
      <c r="AZ225" s="10">
        <v>222</v>
      </c>
      <c r="BA225" s="10">
        <v>0.50775505093772411</v>
      </c>
      <c r="BB225" s="10">
        <v>0</v>
      </c>
      <c r="BC225" s="10">
        <v>77</v>
      </c>
      <c r="BD225" s="10">
        <v>32.188340807174889</v>
      </c>
      <c r="BZ225">
        <v>0.25524475524475526</v>
      </c>
      <c r="CA225">
        <v>0.79381443298969068</v>
      </c>
      <c r="CB225">
        <v>0.25524475524475526</v>
      </c>
    </row>
    <row r="226" spans="52:80" x14ac:dyDescent="0.25">
      <c r="AZ226" s="10">
        <v>223</v>
      </c>
      <c r="BA226" s="10">
        <v>0.5076468958655177</v>
      </c>
      <c r="BB226" s="10">
        <v>0</v>
      </c>
      <c r="BC226" s="10">
        <v>77</v>
      </c>
      <c r="BD226" s="10">
        <v>32.333333333333329</v>
      </c>
      <c r="BZ226">
        <v>0.25699300699300698</v>
      </c>
      <c r="CA226">
        <v>0.79381443298969068</v>
      </c>
      <c r="CB226">
        <v>0.25699300699300698</v>
      </c>
    </row>
    <row r="227" spans="52:80" x14ac:dyDescent="0.25">
      <c r="AZ227" s="10">
        <v>224</v>
      </c>
      <c r="BA227" s="10">
        <v>0.4995588042552831</v>
      </c>
      <c r="BB227" s="10">
        <v>0</v>
      </c>
      <c r="BC227" s="10">
        <v>77</v>
      </c>
      <c r="BD227" s="10">
        <v>32.478325859491775</v>
      </c>
      <c r="BZ227">
        <v>0.25874125874125875</v>
      </c>
      <c r="CA227">
        <v>0.79381443298969068</v>
      </c>
      <c r="CB227">
        <v>0.25874125874125875</v>
      </c>
    </row>
    <row r="228" spans="52:80" x14ac:dyDescent="0.25">
      <c r="AZ228" s="10">
        <v>225</v>
      </c>
      <c r="BA228" s="10">
        <v>0.49879646315055648</v>
      </c>
      <c r="BB228" s="10">
        <v>0</v>
      </c>
      <c r="BC228" s="10">
        <v>77</v>
      </c>
      <c r="BD228" s="10">
        <v>32.623318385650222</v>
      </c>
      <c r="BZ228">
        <v>0.26048951048951047</v>
      </c>
      <c r="CA228">
        <v>0.79381443298969068</v>
      </c>
      <c r="CB228">
        <v>0.26048951048951047</v>
      </c>
    </row>
    <row r="229" spans="52:80" x14ac:dyDescent="0.25">
      <c r="AZ229" s="10">
        <v>226</v>
      </c>
      <c r="BA229" s="10">
        <v>0.49688190417850758</v>
      </c>
      <c r="BB229" s="10">
        <v>0</v>
      </c>
      <c r="BC229" s="10">
        <v>77</v>
      </c>
      <c r="BD229" s="10">
        <v>32.768310911808669</v>
      </c>
      <c r="BZ229">
        <v>0.26223776223776224</v>
      </c>
      <c r="CA229">
        <v>0.79381443298969068</v>
      </c>
      <c r="CB229">
        <v>0.26223776223776224</v>
      </c>
    </row>
    <row r="230" spans="52:80" x14ac:dyDescent="0.25">
      <c r="AZ230" s="10">
        <v>227</v>
      </c>
      <c r="BA230" s="10">
        <v>0.49420697075908715</v>
      </c>
      <c r="BB230" s="10">
        <v>0</v>
      </c>
      <c r="BC230" s="10">
        <v>77</v>
      </c>
      <c r="BD230" s="10">
        <v>32.913303437967116</v>
      </c>
      <c r="BZ230">
        <v>0.26398601398601401</v>
      </c>
      <c r="CA230">
        <v>0.79381443298969068</v>
      </c>
      <c r="CB230">
        <v>0.26398601398601401</v>
      </c>
    </row>
    <row r="231" spans="52:80" x14ac:dyDescent="0.25">
      <c r="AZ231" s="10">
        <v>228</v>
      </c>
      <c r="BA231" s="10">
        <v>0.49273627724876062</v>
      </c>
      <c r="BB231" s="10">
        <v>0</v>
      </c>
      <c r="BC231" s="10">
        <v>77</v>
      </c>
      <c r="BD231" s="10">
        <v>33.058295964125556</v>
      </c>
      <c r="BZ231">
        <v>0.26573426573426573</v>
      </c>
      <c r="CA231">
        <v>0.79381443298969068</v>
      </c>
      <c r="CB231">
        <v>0.26573426573426573</v>
      </c>
    </row>
    <row r="232" spans="52:80" x14ac:dyDescent="0.25">
      <c r="AZ232" s="10">
        <v>229</v>
      </c>
      <c r="BA232" s="10">
        <v>0.49198054241850703</v>
      </c>
      <c r="BB232" s="10">
        <v>0</v>
      </c>
      <c r="BC232" s="10">
        <v>77</v>
      </c>
      <c r="BD232" s="10">
        <v>33.203288490284002</v>
      </c>
      <c r="BZ232">
        <v>0.2674825174825175</v>
      </c>
      <c r="CA232">
        <v>0.79381443298969068</v>
      </c>
      <c r="CB232">
        <v>0.2674825174825175</v>
      </c>
    </row>
    <row r="233" spans="52:80" x14ac:dyDescent="0.25">
      <c r="AZ233" s="10">
        <v>230</v>
      </c>
      <c r="BA233" s="10">
        <v>0.48767144002829321</v>
      </c>
      <c r="BB233" s="10">
        <v>0</v>
      </c>
      <c r="BC233" s="10">
        <v>77</v>
      </c>
      <c r="BD233" s="10">
        <v>33.348281016442449</v>
      </c>
      <c r="BZ233">
        <v>0.2674825174825175</v>
      </c>
      <c r="CA233">
        <v>0.80412371134020622</v>
      </c>
      <c r="CB233">
        <v>0.2674825174825175</v>
      </c>
    </row>
    <row r="234" spans="52:80" x14ac:dyDescent="0.25">
      <c r="AZ234" s="10">
        <v>231</v>
      </c>
      <c r="BA234" s="10">
        <v>0.48760822843354718</v>
      </c>
      <c r="BB234" s="10">
        <v>1</v>
      </c>
      <c r="BC234" s="10">
        <v>78</v>
      </c>
      <c r="BD234" s="10">
        <v>33.493273542600896</v>
      </c>
      <c r="BZ234">
        <v>0.26923076923076922</v>
      </c>
      <c r="CA234">
        <v>0.80412371134020622</v>
      </c>
      <c r="CB234">
        <v>0.26923076923076922</v>
      </c>
    </row>
    <row r="235" spans="52:80" x14ac:dyDescent="0.25">
      <c r="AZ235" s="10">
        <v>232</v>
      </c>
      <c r="BA235" s="10">
        <v>0.48552210315277511</v>
      </c>
      <c r="BB235" s="10">
        <v>0</v>
      </c>
      <c r="BC235" s="10">
        <v>78</v>
      </c>
      <c r="BD235" s="10">
        <v>33.638266068759343</v>
      </c>
      <c r="BZ235">
        <v>0.27097902097902099</v>
      </c>
      <c r="CA235">
        <v>0.80412371134020622</v>
      </c>
      <c r="CB235">
        <v>0.27097902097902099</v>
      </c>
    </row>
    <row r="236" spans="52:80" x14ac:dyDescent="0.25">
      <c r="AZ236" s="10">
        <v>233</v>
      </c>
      <c r="BA236" s="10">
        <v>0.48542625183472876</v>
      </c>
      <c r="BB236" s="10">
        <v>0</v>
      </c>
      <c r="BC236" s="10">
        <v>78</v>
      </c>
      <c r="BD236" s="10">
        <v>33.783258594917783</v>
      </c>
      <c r="BZ236">
        <v>0.27272727272727271</v>
      </c>
      <c r="CA236">
        <v>0.80412371134020622</v>
      </c>
      <c r="CB236">
        <v>0.27272727272727271</v>
      </c>
    </row>
    <row r="237" spans="52:80" x14ac:dyDescent="0.25">
      <c r="AZ237" s="10">
        <v>234</v>
      </c>
      <c r="BA237" s="10">
        <v>0.48460623966243854</v>
      </c>
      <c r="BB237" s="10">
        <v>0</v>
      </c>
      <c r="BC237" s="10">
        <v>78</v>
      </c>
      <c r="BD237" s="10">
        <v>33.928251121076229</v>
      </c>
      <c r="BZ237">
        <v>0.27447552447552448</v>
      </c>
      <c r="CA237">
        <v>0.80412371134020622</v>
      </c>
      <c r="CB237">
        <v>0.27447552447552448</v>
      </c>
    </row>
    <row r="238" spans="52:80" x14ac:dyDescent="0.25">
      <c r="AZ238" s="10">
        <v>235</v>
      </c>
      <c r="BA238" s="10">
        <v>0.48405909164931699</v>
      </c>
      <c r="BB238" s="10">
        <v>0</v>
      </c>
      <c r="BC238" s="10">
        <v>78</v>
      </c>
      <c r="BD238" s="10">
        <v>34.073243647234676</v>
      </c>
      <c r="BZ238">
        <v>0.2762237762237762</v>
      </c>
      <c r="CA238">
        <v>0.80412371134020622</v>
      </c>
      <c r="CB238">
        <v>0.2762237762237762</v>
      </c>
    </row>
    <row r="239" spans="52:80" x14ac:dyDescent="0.25">
      <c r="AZ239" s="10">
        <v>236</v>
      </c>
      <c r="BA239" s="10">
        <v>0.48136207358543215</v>
      </c>
      <c r="BB239" s="10">
        <v>0</v>
      </c>
      <c r="BC239" s="10">
        <v>78</v>
      </c>
      <c r="BD239" s="10">
        <v>34.218236173393123</v>
      </c>
      <c r="BZ239">
        <v>0.27797202797202797</v>
      </c>
      <c r="CA239">
        <v>0.80412371134020622</v>
      </c>
      <c r="CB239">
        <v>0.27797202797202797</v>
      </c>
    </row>
    <row r="240" spans="52:80" x14ac:dyDescent="0.25">
      <c r="AZ240" s="10">
        <v>237</v>
      </c>
      <c r="BA240" s="10">
        <v>0.48106292578410903</v>
      </c>
      <c r="BB240" s="10">
        <v>0</v>
      </c>
      <c r="BC240" s="10">
        <v>78</v>
      </c>
      <c r="BD240" s="10">
        <v>34.36322869955157</v>
      </c>
      <c r="BZ240">
        <v>0.27797202797202797</v>
      </c>
      <c r="CA240">
        <v>0.81443298969072164</v>
      </c>
      <c r="CB240">
        <v>0.27797202797202797</v>
      </c>
    </row>
    <row r="241" spans="52:80" x14ac:dyDescent="0.25">
      <c r="AZ241" s="10">
        <v>238</v>
      </c>
      <c r="BA241" s="10">
        <v>0.48085390672062434</v>
      </c>
      <c r="BB241" s="10">
        <v>1</v>
      </c>
      <c r="BC241" s="10">
        <v>79</v>
      </c>
      <c r="BD241" s="10">
        <v>34.508221225710017</v>
      </c>
      <c r="BZ241">
        <v>0.27972027972027974</v>
      </c>
      <c r="CA241">
        <v>0.81443298969072164</v>
      </c>
      <c r="CB241">
        <v>0.27972027972027974</v>
      </c>
    </row>
    <row r="242" spans="52:80" x14ac:dyDescent="0.25">
      <c r="AZ242" s="10">
        <v>239</v>
      </c>
      <c r="BA242" s="10">
        <v>0.48052561412187006</v>
      </c>
      <c r="BB242" s="10">
        <v>0</v>
      </c>
      <c r="BC242" s="10">
        <v>79</v>
      </c>
      <c r="BD242" s="10">
        <v>34.653213751868456</v>
      </c>
      <c r="BZ242">
        <v>0.28146853146853146</v>
      </c>
      <c r="CA242">
        <v>0.81443298969072164</v>
      </c>
      <c r="CB242">
        <v>0.28146853146853146</v>
      </c>
    </row>
    <row r="243" spans="52:80" x14ac:dyDescent="0.25">
      <c r="AZ243" s="10">
        <v>240</v>
      </c>
      <c r="BA243" s="10">
        <v>0.47903190474556373</v>
      </c>
      <c r="BB243" s="10">
        <v>0</v>
      </c>
      <c r="BC243" s="10">
        <v>79</v>
      </c>
      <c r="BD243" s="10">
        <v>34.798206278026903</v>
      </c>
      <c r="BZ243">
        <v>0.28321678321678323</v>
      </c>
      <c r="CA243">
        <v>0.81443298969072164</v>
      </c>
      <c r="CB243">
        <v>0.28321678321678323</v>
      </c>
    </row>
    <row r="244" spans="52:80" x14ac:dyDescent="0.25">
      <c r="AZ244" s="10">
        <v>241</v>
      </c>
      <c r="BA244" s="10">
        <v>0.47795051504318325</v>
      </c>
      <c r="BB244" s="10">
        <v>0</v>
      </c>
      <c r="BC244" s="10">
        <v>79</v>
      </c>
      <c r="BD244" s="10">
        <v>34.94319880418535</v>
      </c>
      <c r="BZ244">
        <v>0.28496503496503495</v>
      </c>
      <c r="CA244">
        <v>0.81443298969072164</v>
      </c>
      <c r="CB244">
        <v>0.28496503496503495</v>
      </c>
    </row>
    <row r="245" spans="52:80" x14ac:dyDescent="0.25">
      <c r="AZ245" s="10">
        <v>242</v>
      </c>
      <c r="BA245" s="10">
        <v>0.47769420966984832</v>
      </c>
      <c r="BB245" s="10">
        <v>0</v>
      </c>
      <c r="BC245" s="10">
        <v>79</v>
      </c>
      <c r="BD245" s="10">
        <v>35.088191330343797</v>
      </c>
      <c r="BZ245">
        <v>0.28671328671328672</v>
      </c>
      <c r="CA245">
        <v>0.81443298969072164</v>
      </c>
      <c r="CB245">
        <v>0.28671328671328672</v>
      </c>
    </row>
    <row r="246" spans="52:80" x14ac:dyDescent="0.25">
      <c r="AZ246" s="10">
        <v>243</v>
      </c>
      <c r="BA246" s="10">
        <v>0.47725623288334706</v>
      </c>
      <c r="BB246" s="10">
        <v>0</v>
      </c>
      <c r="BC246" s="10">
        <v>79</v>
      </c>
      <c r="BD246" s="10">
        <v>35.233183856502244</v>
      </c>
      <c r="BZ246">
        <v>0.28846153846153844</v>
      </c>
      <c r="CA246">
        <v>0.81443298969072164</v>
      </c>
      <c r="CB246">
        <v>0.28846153846153844</v>
      </c>
    </row>
    <row r="247" spans="52:80" x14ac:dyDescent="0.25">
      <c r="AZ247" s="10">
        <v>244</v>
      </c>
      <c r="BA247" s="10">
        <v>0.47560135214425953</v>
      </c>
      <c r="BB247" s="10">
        <v>0</v>
      </c>
      <c r="BC247" s="10">
        <v>79</v>
      </c>
      <c r="BD247" s="10">
        <v>35.378176382660683</v>
      </c>
      <c r="BZ247">
        <v>0.29020979020979021</v>
      </c>
      <c r="CA247">
        <v>0.81443298969072164</v>
      </c>
      <c r="CB247">
        <v>0.29020979020979021</v>
      </c>
    </row>
    <row r="248" spans="52:80" x14ac:dyDescent="0.25">
      <c r="AZ248" s="10">
        <v>245</v>
      </c>
      <c r="BA248" s="10">
        <v>0.47409732503272861</v>
      </c>
      <c r="BB248" s="10">
        <v>0</v>
      </c>
      <c r="BC248" s="10">
        <v>79</v>
      </c>
      <c r="BD248" s="10">
        <v>35.52316890881913</v>
      </c>
      <c r="BZ248">
        <v>0.29195804195804198</v>
      </c>
      <c r="CA248">
        <v>0.81443298969072164</v>
      </c>
      <c r="CB248">
        <v>0.29195804195804198</v>
      </c>
    </row>
    <row r="249" spans="52:80" x14ac:dyDescent="0.25">
      <c r="AZ249" s="10">
        <v>246</v>
      </c>
      <c r="BA249" s="10">
        <v>0.47388472997575104</v>
      </c>
      <c r="BB249" s="10">
        <v>0</v>
      </c>
      <c r="BC249" s="10">
        <v>79</v>
      </c>
      <c r="BD249" s="10">
        <v>35.668161434977577</v>
      </c>
      <c r="BZ249">
        <v>0.2937062937062937</v>
      </c>
      <c r="CA249">
        <v>0.81443298969072164</v>
      </c>
      <c r="CB249">
        <v>0.2937062937062937</v>
      </c>
    </row>
    <row r="250" spans="52:80" x14ac:dyDescent="0.25">
      <c r="AZ250" s="10">
        <v>247</v>
      </c>
      <c r="BA250" s="10">
        <v>0.47375496662420963</v>
      </c>
      <c r="BB250" s="10">
        <v>0</v>
      </c>
      <c r="BC250" s="10">
        <v>79</v>
      </c>
      <c r="BD250" s="10">
        <v>35.813153961136024</v>
      </c>
      <c r="BZ250">
        <v>0.29545454545454547</v>
      </c>
      <c r="CA250">
        <v>0.81443298969072164</v>
      </c>
      <c r="CB250">
        <v>0.29545454545454547</v>
      </c>
    </row>
    <row r="251" spans="52:80" x14ac:dyDescent="0.25">
      <c r="AZ251" s="10">
        <v>248</v>
      </c>
      <c r="BA251" s="10">
        <v>0.47183213512519451</v>
      </c>
      <c r="BB251" s="10">
        <v>0</v>
      </c>
      <c r="BC251" s="10">
        <v>79</v>
      </c>
      <c r="BD251" s="10">
        <v>35.958146487294471</v>
      </c>
      <c r="BZ251">
        <v>0.29720279720279719</v>
      </c>
      <c r="CA251">
        <v>0.81443298969072164</v>
      </c>
      <c r="CB251">
        <v>0.29720279720279719</v>
      </c>
    </row>
    <row r="252" spans="52:80" x14ac:dyDescent="0.25">
      <c r="AZ252" s="10">
        <v>249</v>
      </c>
      <c r="BA252" s="10">
        <v>0.468209542236173</v>
      </c>
      <c r="BB252" s="10">
        <v>0</v>
      </c>
      <c r="BC252" s="10">
        <v>79</v>
      </c>
      <c r="BD252" s="10">
        <v>36.10313901345291</v>
      </c>
      <c r="BZ252">
        <v>0.29895104895104896</v>
      </c>
      <c r="CA252">
        <v>0.81443298969072164</v>
      </c>
      <c r="CB252">
        <v>0.29895104895104896</v>
      </c>
    </row>
    <row r="253" spans="52:80" x14ac:dyDescent="0.25">
      <c r="AZ253" s="10">
        <v>250</v>
      </c>
      <c r="BA253" s="10">
        <v>0.46004437032088447</v>
      </c>
      <c r="BB253" s="10">
        <v>0</v>
      </c>
      <c r="BC253" s="10">
        <v>79</v>
      </c>
      <c r="BD253" s="10">
        <v>36.248131539611357</v>
      </c>
      <c r="BZ253">
        <v>0.30069930069930068</v>
      </c>
      <c r="CA253">
        <v>0.81443298969072164</v>
      </c>
      <c r="CB253">
        <v>0.30069930069930068</v>
      </c>
    </row>
    <row r="254" spans="52:80" x14ac:dyDescent="0.25">
      <c r="AZ254" s="10">
        <v>251</v>
      </c>
      <c r="BA254" s="10">
        <v>0.45921226021347483</v>
      </c>
      <c r="BB254" s="10">
        <v>0</v>
      </c>
      <c r="BC254" s="10">
        <v>79</v>
      </c>
      <c r="BD254" s="10">
        <v>36.393124065769804</v>
      </c>
      <c r="BZ254">
        <v>0.30069930069930068</v>
      </c>
      <c r="CA254">
        <v>0.82474226804123707</v>
      </c>
      <c r="CB254">
        <v>0.30069930069930068</v>
      </c>
    </row>
    <row r="255" spans="52:80" x14ac:dyDescent="0.25">
      <c r="AZ255" s="10">
        <v>252</v>
      </c>
      <c r="BA255" s="10">
        <v>0.45358482000406003</v>
      </c>
      <c r="BB255" s="10">
        <v>1</v>
      </c>
      <c r="BC255" s="10">
        <v>80</v>
      </c>
      <c r="BD255" s="10">
        <v>36.538116591928251</v>
      </c>
      <c r="BZ255">
        <v>0.30244755244755245</v>
      </c>
      <c r="CA255">
        <v>0.82474226804123707</v>
      </c>
      <c r="CB255">
        <v>0.30244755244755245</v>
      </c>
    </row>
    <row r="256" spans="52:80" x14ac:dyDescent="0.25">
      <c r="AZ256" s="10">
        <v>253</v>
      </c>
      <c r="BA256" s="10">
        <v>0.45167855574771881</v>
      </c>
      <c r="BB256" s="10">
        <v>0</v>
      </c>
      <c r="BC256" s="10">
        <v>80</v>
      </c>
      <c r="BD256" s="10">
        <v>36.683109118086698</v>
      </c>
      <c r="BZ256">
        <v>0.30419580419580422</v>
      </c>
      <c r="CA256">
        <v>0.82474226804123707</v>
      </c>
      <c r="CB256">
        <v>0.30419580419580422</v>
      </c>
    </row>
    <row r="257" spans="52:80" x14ac:dyDescent="0.25">
      <c r="AZ257" s="10">
        <v>254</v>
      </c>
      <c r="BA257" s="10">
        <v>0.44860242369412351</v>
      </c>
      <c r="BB257" s="10">
        <v>0</v>
      </c>
      <c r="BC257" s="10">
        <v>80</v>
      </c>
      <c r="BD257" s="10">
        <v>36.828101644245137</v>
      </c>
      <c r="BZ257">
        <v>0.30594405594405594</v>
      </c>
      <c r="CA257">
        <v>0.82474226804123707</v>
      </c>
      <c r="CB257">
        <v>0.30594405594405594</v>
      </c>
    </row>
    <row r="258" spans="52:80" x14ac:dyDescent="0.25">
      <c r="AZ258" s="10">
        <v>255</v>
      </c>
      <c r="BA258" s="10">
        <v>0.44649887512066427</v>
      </c>
      <c r="BB258" s="10">
        <v>0</v>
      </c>
      <c r="BC258" s="10">
        <v>80</v>
      </c>
      <c r="BD258" s="10">
        <v>36.973094170403584</v>
      </c>
      <c r="BZ258">
        <v>0.30769230769230771</v>
      </c>
      <c r="CA258">
        <v>0.82474226804123707</v>
      </c>
      <c r="CB258">
        <v>0.30769230769230771</v>
      </c>
    </row>
    <row r="259" spans="52:80" x14ac:dyDescent="0.25">
      <c r="AZ259" s="10">
        <v>256</v>
      </c>
      <c r="BA259" s="10">
        <v>0.44611796477481341</v>
      </c>
      <c r="BB259" s="10">
        <v>0</v>
      </c>
      <c r="BC259" s="10">
        <v>80</v>
      </c>
      <c r="BD259" s="10">
        <v>37.118086696562031</v>
      </c>
      <c r="BZ259">
        <v>0.30944055944055943</v>
      </c>
      <c r="CA259">
        <v>0.82474226804123707</v>
      </c>
      <c r="CB259">
        <v>0.30944055944055943</v>
      </c>
    </row>
    <row r="260" spans="52:80" x14ac:dyDescent="0.25">
      <c r="AZ260" s="10">
        <v>257</v>
      </c>
      <c r="BA260" s="10">
        <v>0.44532984540683035</v>
      </c>
      <c r="BB260" s="10">
        <v>0</v>
      </c>
      <c r="BC260" s="10">
        <v>80</v>
      </c>
      <c r="BD260" s="10">
        <v>37.263079222720478</v>
      </c>
      <c r="BZ260">
        <v>0.3111888111888112</v>
      </c>
      <c r="CA260">
        <v>0.82474226804123707</v>
      </c>
      <c r="CB260">
        <v>0.3111888111888112</v>
      </c>
    </row>
    <row r="261" spans="52:80" x14ac:dyDescent="0.25">
      <c r="AZ261" s="10">
        <v>258</v>
      </c>
      <c r="BA261" s="10">
        <v>0.44493402094986712</v>
      </c>
      <c r="BB261" s="10">
        <v>0</v>
      </c>
      <c r="BC261" s="10">
        <v>80</v>
      </c>
      <c r="BD261" s="10">
        <v>37.408071748878925</v>
      </c>
      <c r="BZ261">
        <v>0.31293706293706292</v>
      </c>
      <c r="CA261">
        <v>0.82474226804123707</v>
      </c>
      <c r="CB261">
        <v>0.31293706293706292</v>
      </c>
    </row>
    <row r="262" spans="52:80" x14ac:dyDescent="0.25">
      <c r="AZ262" s="10">
        <v>259</v>
      </c>
      <c r="BA262" s="10">
        <v>0.43975104689649158</v>
      </c>
      <c r="BB262" s="10">
        <v>0</v>
      </c>
      <c r="BC262" s="10">
        <v>80</v>
      </c>
      <c r="BD262" s="10">
        <v>37.553064275037364</v>
      </c>
      <c r="BZ262">
        <v>0.31468531468531469</v>
      </c>
      <c r="CA262">
        <v>0.82474226804123707</v>
      </c>
      <c r="CB262">
        <v>0.31468531468531469</v>
      </c>
    </row>
    <row r="263" spans="52:80" x14ac:dyDescent="0.25">
      <c r="AZ263" s="10">
        <v>260</v>
      </c>
      <c r="BA263" s="10">
        <v>0.43907039249617569</v>
      </c>
      <c r="BB263" s="10">
        <v>0</v>
      </c>
      <c r="BC263" s="10">
        <v>80</v>
      </c>
      <c r="BD263" s="10">
        <v>37.698056801195811</v>
      </c>
      <c r="BZ263">
        <v>0.31643356643356646</v>
      </c>
      <c r="CA263">
        <v>0.82474226804123707</v>
      </c>
      <c r="CB263">
        <v>0.31643356643356646</v>
      </c>
    </row>
    <row r="264" spans="52:80" x14ac:dyDescent="0.25">
      <c r="AZ264" s="10">
        <v>261</v>
      </c>
      <c r="BA264" s="10">
        <v>0.43666758221462937</v>
      </c>
      <c r="BB264" s="10">
        <v>0</v>
      </c>
      <c r="BC264" s="10">
        <v>80</v>
      </c>
      <c r="BD264" s="10">
        <v>37.843049327354258</v>
      </c>
      <c r="BZ264">
        <v>0.31643356643356646</v>
      </c>
      <c r="CA264">
        <v>0.83505154639175261</v>
      </c>
      <c r="CB264">
        <v>0.31643356643356646</v>
      </c>
    </row>
    <row r="265" spans="52:80" x14ac:dyDescent="0.25">
      <c r="AZ265" s="10">
        <v>262</v>
      </c>
      <c r="BA265" s="10">
        <v>0.43614336299746698</v>
      </c>
      <c r="BB265" s="10">
        <v>1</v>
      </c>
      <c r="BC265" s="10">
        <v>81</v>
      </c>
      <c r="BD265" s="10">
        <v>37.988041853512705</v>
      </c>
      <c r="BZ265">
        <v>0.31818181818181818</v>
      </c>
      <c r="CA265">
        <v>0.83505154639175261</v>
      </c>
      <c r="CB265">
        <v>0.31818181818181818</v>
      </c>
    </row>
    <row r="266" spans="52:80" x14ac:dyDescent="0.25">
      <c r="AZ266" s="10">
        <v>263</v>
      </c>
      <c r="BA266" s="10">
        <v>0.43535841145257959</v>
      </c>
      <c r="BB266" s="10">
        <v>0</v>
      </c>
      <c r="BC266" s="10">
        <v>81</v>
      </c>
      <c r="BD266" s="10">
        <v>38.133034379671152</v>
      </c>
      <c r="BZ266">
        <v>0.31993006993006995</v>
      </c>
      <c r="CA266">
        <v>0.83505154639175261</v>
      </c>
      <c r="CB266">
        <v>0.31993006993006995</v>
      </c>
    </row>
    <row r="267" spans="52:80" x14ac:dyDescent="0.25">
      <c r="AZ267" s="10">
        <v>264</v>
      </c>
      <c r="BA267" s="10">
        <v>0.43474463847024308</v>
      </c>
      <c r="BB267" s="10">
        <v>0</v>
      </c>
      <c r="BC267" s="10">
        <v>81</v>
      </c>
      <c r="BD267" s="10">
        <v>38.278026905829591</v>
      </c>
      <c r="BZ267">
        <v>0.32167832167832167</v>
      </c>
      <c r="CA267">
        <v>0.83505154639175261</v>
      </c>
      <c r="CB267">
        <v>0.32167832167832167</v>
      </c>
    </row>
    <row r="268" spans="52:80" x14ac:dyDescent="0.25">
      <c r="AZ268" s="9">
        <v>265</v>
      </c>
      <c r="BA268" s="9">
        <v>0.4321472597225991</v>
      </c>
      <c r="BB268" s="9">
        <v>0</v>
      </c>
      <c r="BC268" s="9">
        <v>81</v>
      </c>
      <c r="BD268" s="9">
        <v>38.423019431988038</v>
      </c>
      <c r="BZ268">
        <v>0.32342657342657344</v>
      </c>
      <c r="CA268">
        <v>0.83505154639175261</v>
      </c>
      <c r="CB268">
        <v>0.32342657342657344</v>
      </c>
    </row>
    <row r="269" spans="52:80" x14ac:dyDescent="0.25">
      <c r="AZ269" s="9">
        <v>266</v>
      </c>
      <c r="BA269" s="9">
        <v>0.4320163704538138</v>
      </c>
      <c r="BB269" s="9">
        <v>0</v>
      </c>
      <c r="BC269" s="9">
        <v>81</v>
      </c>
      <c r="BD269" s="9">
        <v>38.568011958146485</v>
      </c>
      <c r="BZ269">
        <v>0.32517482517482516</v>
      </c>
      <c r="CA269">
        <v>0.83505154639175261</v>
      </c>
      <c r="CB269">
        <v>0.32517482517482516</v>
      </c>
    </row>
    <row r="270" spans="52:80" x14ac:dyDescent="0.25">
      <c r="AZ270" s="9">
        <v>267</v>
      </c>
      <c r="BA270" s="9">
        <v>0.43147684646510231</v>
      </c>
      <c r="BB270" s="9">
        <v>0</v>
      </c>
      <c r="BC270" s="9">
        <v>81</v>
      </c>
      <c r="BD270" s="9">
        <v>38.713004484304932</v>
      </c>
      <c r="BZ270">
        <v>0.32692307692307693</v>
      </c>
      <c r="CA270">
        <v>0.83505154639175261</v>
      </c>
      <c r="CB270">
        <v>0.32692307692307693</v>
      </c>
    </row>
    <row r="271" spans="52:80" x14ac:dyDescent="0.25">
      <c r="AZ271" s="9">
        <v>268</v>
      </c>
      <c r="BA271" s="9">
        <v>0.43033739684989597</v>
      </c>
      <c r="BB271" s="9">
        <v>0</v>
      </c>
      <c r="BC271" s="9">
        <v>81</v>
      </c>
      <c r="BD271" s="9">
        <v>38.857997010463379</v>
      </c>
      <c r="BZ271">
        <v>0.32867132867132864</v>
      </c>
      <c r="CA271">
        <v>0.83505154639175261</v>
      </c>
      <c r="CB271">
        <v>0.32867132867132864</v>
      </c>
    </row>
    <row r="272" spans="52:80" x14ac:dyDescent="0.25">
      <c r="AZ272" s="9">
        <v>269</v>
      </c>
      <c r="BA272" s="9">
        <v>0.43011436069888953</v>
      </c>
      <c r="BB272" s="9">
        <v>0</v>
      </c>
      <c r="BC272" s="9">
        <v>81</v>
      </c>
      <c r="BD272" s="9">
        <v>39.002989536621818</v>
      </c>
      <c r="BZ272">
        <v>0.33041958041958042</v>
      </c>
      <c r="CA272">
        <v>0.83505154639175261</v>
      </c>
      <c r="CB272">
        <v>0.33041958041958042</v>
      </c>
    </row>
    <row r="273" spans="52:80" x14ac:dyDescent="0.25">
      <c r="AZ273" s="9">
        <v>270</v>
      </c>
      <c r="BA273" s="9">
        <v>0.42866220066008554</v>
      </c>
      <c r="BB273" s="9">
        <v>0</v>
      </c>
      <c r="BC273" s="9">
        <v>81</v>
      </c>
      <c r="BD273" s="9">
        <v>39.147982062780265</v>
      </c>
      <c r="BZ273">
        <v>0.33216783216783219</v>
      </c>
      <c r="CA273">
        <v>0.83505154639175261</v>
      </c>
      <c r="CB273">
        <v>0.33216783216783219</v>
      </c>
    </row>
    <row r="274" spans="52:80" x14ac:dyDescent="0.25">
      <c r="AZ274" s="9">
        <v>271</v>
      </c>
      <c r="BA274" s="9">
        <v>0.42315635820682218</v>
      </c>
      <c r="BB274" s="9">
        <v>0</v>
      </c>
      <c r="BC274" s="9">
        <v>81</v>
      </c>
      <c r="BD274" s="9">
        <v>39.292974588938712</v>
      </c>
      <c r="BZ274">
        <v>0.33391608391608391</v>
      </c>
      <c r="CA274">
        <v>0.83505154639175261</v>
      </c>
      <c r="CB274">
        <v>0.33391608391608391</v>
      </c>
    </row>
    <row r="275" spans="52:80" x14ac:dyDescent="0.25">
      <c r="AZ275" s="9">
        <v>272</v>
      </c>
      <c r="BA275" s="9">
        <v>0.42231955635758589</v>
      </c>
      <c r="BB275" s="9">
        <v>0</v>
      </c>
      <c r="BC275" s="9">
        <v>81</v>
      </c>
      <c r="BD275" s="9">
        <v>39.437967115097159</v>
      </c>
      <c r="BZ275">
        <v>0.33391608391608391</v>
      </c>
      <c r="CA275">
        <v>0.84536082474226804</v>
      </c>
      <c r="CB275">
        <v>0.33391608391608391</v>
      </c>
    </row>
    <row r="276" spans="52:80" x14ac:dyDescent="0.25">
      <c r="AZ276" s="9">
        <v>273</v>
      </c>
      <c r="BA276" s="9">
        <v>0.42155810803311888</v>
      </c>
      <c r="BB276" s="9">
        <v>1</v>
      </c>
      <c r="BC276" s="9">
        <v>82</v>
      </c>
      <c r="BD276" s="9">
        <v>39.582959641255606</v>
      </c>
      <c r="BZ276">
        <v>0.33566433566433568</v>
      </c>
      <c r="CA276">
        <v>0.84536082474226804</v>
      </c>
      <c r="CB276">
        <v>0.33566433566433568</v>
      </c>
    </row>
    <row r="277" spans="52:80" x14ac:dyDescent="0.25">
      <c r="AZ277" s="9">
        <v>274</v>
      </c>
      <c r="BA277" s="9">
        <v>0.41939640479849399</v>
      </c>
      <c r="BB277" s="9">
        <v>0</v>
      </c>
      <c r="BC277" s="9">
        <v>82</v>
      </c>
      <c r="BD277" s="9">
        <v>39.727952167414045</v>
      </c>
      <c r="BZ277">
        <v>0.33741258741258739</v>
      </c>
      <c r="CA277">
        <v>0.84536082474226804</v>
      </c>
      <c r="CB277">
        <v>0.33741258741258739</v>
      </c>
    </row>
    <row r="278" spans="52:80" x14ac:dyDescent="0.25">
      <c r="AZ278" s="9">
        <v>275</v>
      </c>
      <c r="BA278" s="9">
        <v>0.41776906156986759</v>
      </c>
      <c r="BB278" s="9">
        <v>0</v>
      </c>
      <c r="BC278" s="9">
        <v>82</v>
      </c>
      <c r="BD278" s="9">
        <v>39.872944693572492</v>
      </c>
      <c r="BZ278">
        <v>0.33916083916083917</v>
      </c>
      <c r="CA278">
        <v>0.84536082474226804</v>
      </c>
      <c r="CB278">
        <v>0.33916083916083917</v>
      </c>
    </row>
    <row r="279" spans="52:80" x14ac:dyDescent="0.25">
      <c r="AZ279" s="9">
        <v>276</v>
      </c>
      <c r="BA279" s="9">
        <v>0.41394704357044076</v>
      </c>
      <c r="BB279" s="9">
        <v>0</v>
      </c>
      <c r="BC279" s="9">
        <v>82</v>
      </c>
      <c r="BD279" s="9">
        <v>40.017937219730939</v>
      </c>
      <c r="BZ279">
        <v>0.34090909090909088</v>
      </c>
      <c r="CA279">
        <v>0.84536082474226804</v>
      </c>
      <c r="CB279">
        <v>0.34090909090909088</v>
      </c>
    </row>
    <row r="280" spans="52:80" x14ac:dyDescent="0.25">
      <c r="AZ280" s="9">
        <v>277</v>
      </c>
      <c r="BA280" s="9">
        <v>0.41391142173510342</v>
      </c>
      <c r="BB280" s="9">
        <v>0</v>
      </c>
      <c r="BC280" s="9">
        <v>82</v>
      </c>
      <c r="BD280" s="9">
        <v>40.162929745889386</v>
      </c>
      <c r="BZ280">
        <v>0.34265734265734266</v>
      </c>
      <c r="CA280">
        <v>0.84536082474226804</v>
      </c>
      <c r="CB280">
        <v>0.34265734265734266</v>
      </c>
    </row>
    <row r="281" spans="52:80" x14ac:dyDescent="0.25">
      <c r="AZ281" s="9">
        <v>278</v>
      </c>
      <c r="BA281" s="9">
        <v>0.41268065295017381</v>
      </c>
      <c r="BB281" s="9">
        <v>0</v>
      </c>
      <c r="BC281" s="9">
        <v>82</v>
      </c>
      <c r="BD281" s="9">
        <v>40.307922272047833</v>
      </c>
      <c r="BZ281">
        <v>0.34440559440559443</v>
      </c>
      <c r="CA281">
        <v>0.84536082474226804</v>
      </c>
      <c r="CB281">
        <v>0.34440559440559443</v>
      </c>
    </row>
    <row r="282" spans="52:80" x14ac:dyDescent="0.25">
      <c r="AZ282" s="9">
        <v>279</v>
      </c>
      <c r="BA282" s="9">
        <v>0.408107219189282</v>
      </c>
      <c r="BB282" s="9">
        <v>0</v>
      </c>
      <c r="BC282" s="9">
        <v>82</v>
      </c>
      <c r="BD282" s="9">
        <v>40.45291479820628</v>
      </c>
      <c r="BZ282">
        <v>0.34615384615384615</v>
      </c>
      <c r="CA282">
        <v>0.84536082474226804</v>
      </c>
      <c r="CB282">
        <v>0.34615384615384615</v>
      </c>
    </row>
    <row r="283" spans="52:80" x14ac:dyDescent="0.25">
      <c r="AZ283" s="9">
        <v>280</v>
      </c>
      <c r="BA283" s="9">
        <v>0.40748056600320648</v>
      </c>
      <c r="BB283" s="9">
        <v>0</v>
      </c>
      <c r="BC283" s="9">
        <v>82</v>
      </c>
      <c r="BD283" s="9">
        <v>40.597907324364719</v>
      </c>
      <c r="BZ283">
        <v>0.34790209790209792</v>
      </c>
      <c r="CA283">
        <v>0.84536082474226804</v>
      </c>
      <c r="CB283">
        <v>0.34790209790209792</v>
      </c>
    </row>
    <row r="284" spans="52:80" x14ac:dyDescent="0.25">
      <c r="AZ284" s="9">
        <v>281</v>
      </c>
      <c r="BA284" s="9">
        <v>0.40715500576377006</v>
      </c>
      <c r="BB284" s="9">
        <v>0</v>
      </c>
      <c r="BC284" s="9">
        <v>82</v>
      </c>
      <c r="BD284" s="9">
        <v>40.742899850523166</v>
      </c>
      <c r="BZ284">
        <v>0.34965034965034963</v>
      </c>
      <c r="CA284">
        <v>0.84536082474226804</v>
      </c>
      <c r="CB284">
        <v>0.34965034965034963</v>
      </c>
    </row>
    <row r="285" spans="52:80" x14ac:dyDescent="0.25">
      <c r="AZ285" s="9">
        <v>282</v>
      </c>
      <c r="BA285" s="9">
        <v>0.40647445272399974</v>
      </c>
      <c r="BB285" s="9">
        <v>0</v>
      </c>
      <c r="BC285" s="9">
        <v>82</v>
      </c>
      <c r="BD285" s="9">
        <v>40.887892376681613</v>
      </c>
      <c r="BZ285">
        <v>0.35139860139860141</v>
      </c>
      <c r="CA285">
        <v>0.84536082474226804</v>
      </c>
      <c r="CB285">
        <v>0.35139860139860141</v>
      </c>
    </row>
    <row r="286" spans="52:80" x14ac:dyDescent="0.25">
      <c r="AZ286" s="9">
        <v>283</v>
      </c>
      <c r="BA286" s="9">
        <v>0.40642637650798641</v>
      </c>
      <c r="BB286" s="9">
        <v>0</v>
      </c>
      <c r="BC286" s="9">
        <v>82</v>
      </c>
      <c r="BD286" s="9">
        <v>41.03288490284006</v>
      </c>
      <c r="BZ286">
        <v>0.35314685314685312</v>
      </c>
      <c r="CA286">
        <v>0.84536082474226804</v>
      </c>
      <c r="CB286">
        <v>0.35314685314685312</v>
      </c>
    </row>
    <row r="287" spans="52:80" x14ac:dyDescent="0.25">
      <c r="AZ287" s="9">
        <v>284</v>
      </c>
      <c r="BA287" s="9">
        <v>0.40635048142418023</v>
      </c>
      <c r="BB287" s="9">
        <v>0</v>
      </c>
      <c r="BC287" s="9">
        <v>82</v>
      </c>
      <c r="BD287" s="9">
        <v>41.177877428998507</v>
      </c>
      <c r="BZ287">
        <v>0.3548951048951049</v>
      </c>
      <c r="CA287">
        <v>0.84536082474226804</v>
      </c>
      <c r="CB287">
        <v>0.3548951048951049</v>
      </c>
    </row>
    <row r="288" spans="52:80" x14ac:dyDescent="0.25">
      <c r="AZ288" s="9">
        <v>285</v>
      </c>
      <c r="BA288" s="9">
        <v>0.40599218478366106</v>
      </c>
      <c r="BB288" s="9">
        <v>0</v>
      </c>
      <c r="BC288" s="9">
        <v>82</v>
      </c>
      <c r="BD288" s="9">
        <v>41.322869955156946</v>
      </c>
      <c r="BZ288">
        <v>0.35664335664335667</v>
      </c>
      <c r="CA288">
        <v>0.84536082474226804</v>
      </c>
      <c r="CB288">
        <v>0.35664335664335667</v>
      </c>
    </row>
    <row r="289" spans="52:80" x14ac:dyDescent="0.25">
      <c r="AZ289" s="9">
        <v>286</v>
      </c>
      <c r="BA289" s="9">
        <v>0.40383359650371864</v>
      </c>
      <c r="BB289" s="9">
        <v>0</v>
      </c>
      <c r="BC289" s="9">
        <v>82</v>
      </c>
      <c r="BD289" s="9">
        <v>41.467862481315393</v>
      </c>
      <c r="BZ289">
        <v>0.35839160839160839</v>
      </c>
      <c r="CA289">
        <v>0.84536082474226804</v>
      </c>
      <c r="CB289">
        <v>0.35839160839160839</v>
      </c>
    </row>
    <row r="290" spans="52:80" x14ac:dyDescent="0.25">
      <c r="AZ290" s="9">
        <v>287</v>
      </c>
      <c r="BA290" s="9">
        <v>0.40245399051464142</v>
      </c>
      <c r="BB290" s="9">
        <v>0</v>
      </c>
      <c r="BC290" s="9">
        <v>82</v>
      </c>
      <c r="BD290" s="9">
        <v>41.61285500747384</v>
      </c>
      <c r="BZ290">
        <v>0.35839160839160839</v>
      </c>
      <c r="CA290">
        <v>0.85567010309278346</v>
      </c>
      <c r="CB290">
        <v>0.35839160839160839</v>
      </c>
    </row>
    <row r="291" spans="52:80" x14ac:dyDescent="0.25">
      <c r="AZ291" s="9">
        <v>288</v>
      </c>
      <c r="BA291" s="9">
        <v>0.40052654020377376</v>
      </c>
      <c r="BB291" s="9">
        <v>1</v>
      </c>
      <c r="BC291" s="9">
        <v>83</v>
      </c>
      <c r="BD291" s="9">
        <v>41.757847533632287</v>
      </c>
      <c r="BZ291">
        <v>0.36013986013986016</v>
      </c>
      <c r="CA291">
        <v>0.85567010309278346</v>
      </c>
      <c r="CB291">
        <v>0.36013986013986016</v>
      </c>
    </row>
    <row r="292" spans="52:80" x14ac:dyDescent="0.25">
      <c r="AZ292" s="9">
        <v>289</v>
      </c>
      <c r="BA292" s="9">
        <v>0.39900387260571363</v>
      </c>
      <c r="BB292" s="9">
        <v>0</v>
      </c>
      <c r="BC292" s="9">
        <v>83</v>
      </c>
      <c r="BD292" s="9">
        <v>41.902840059790734</v>
      </c>
      <c r="BZ292">
        <v>0.36188811188811187</v>
      </c>
      <c r="CA292">
        <v>0.85567010309278346</v>
      </c>
      <c r="CB292">
        <v>0.36188811188811187</v>
      </c>
    </row>
    <row r="293" spans="52:80" x14ac:dyDescent="0.25">
      <c r="AZ293" s="9">
        <v>290</v>
      </c>
      <c r="BA293" s="9">
        <v>0.39779826706510507</v>
      </c>
      <c r="BB293" s="9">
        <v>0</v>
      </c>
      <c r="BC293" s="9">
        <v>83</v>
      </c>
      <c r="BD293" s="9">
        <v>42.047832585949173</v>
      </c>
      <c r="BZ293">
        <v>0.36363636363636365</v>
      </c>
      <c r="CA293">
        <v>0.85567010309278346</v>
      </c>
      <c r="CB293">
        <v>0.36363636363636365</v>
      </c>
    </row>
    <row r="294" spans="52:80" x14ac:dyDescent="0.25">
      <c r="AZ294" s="9">
        <v>291</v>
      </c>
      <c r="BA294" s="9">
        <v>0.39672593967140718</v>
      </c>
      <c r="BB294" s="9">
        <v>0</v>
      </c>
      <c r="BC294" s="9">
        <v>83</v>
      </c>
      <c r="BD294" s="9">
        <v>42.19282511210762</v>
      </c>
      <c r="BZ294">
        <v>0.36538461538461536</v>
      </c>
      <c r="CA294">
        <v>0.85567010309278346</v>
      </c>
      <c r="CB294">
        <v>0.36538461538461536</v>
      </c>
    </row>
    <row r="295" spans="52:80" x14ac:dyDescent="0.25">
      <c r="AZ295" s="9">
        <v>292</v>
      </c>
      <c r="BA295" s="9">
        <v>0.39496386293507441</v>
      </c>
      <c r="BB295" s="9">
        <v>0</v>
      </c>
      <c r="BC295" s="9">
        <v>83</v>
      </c>
      <c r="BD295" s="9">
        <v>42.337817638266067</v>
      </c>
      <c r="BZ295">
        <v>0.36538461538461536</v>
      </c>
      <c r="CA295">
        <v>0.865979381443299</v>
      </c>
      <c r="CB295">
        <v>0.36538461538461536</v>
      </c>
    </row>
    <row r="296" spans="52:80" x14ac:dyDescent="0.25">
      <c r="AZ296" s="9">
        <v>293</v>
      </c>
      <c r="BA296" s="9">
        <v>0.39486429875719609</v>
      </c>
      <c r="BB296" s="9">
        <v>1</v>
      </c>
      <c r="BC296" s="9">
        <v>84</v>
      </c>
      <c r="BD296" s="9">
        <v>42.482810164424514</v>
      </c>
      <c r="BZ296">
        <v>0.36713286713286714</v>
      </c>
      <c r="CA296">
        <v>0.865979381443299</v>
      </c>
      <c r="CB296">
        <v>0.36713286713286714</v>
      </c>
    </row>
    <row r="297" spans="52:80" x14ac:dyDescent="0.25">
      <c r="AZ297" s="9">
        <v>294</v>
      </c>
      <c r="BA297" s="9">
        <v>0.3939944489972706</v>
      </c>
      <c r="BB297" s="9">
        <v>0</v>
      </c>
      <c r="BC297" s="9">
        <v>84</v>
      </c>
      <c r="BD297" s="9">
        <v>42.627802690582961</v>
      </c>
      <c r="BZ297">
        <v>0.36888111888111891</v>
      </c>
      <c r="CA297">
        <v>0.865979381443299</v>
      </c>
      <c r="CB297">
        <v>0.36888111888111891</v>
      </c>
    </row>
    <row r="298" spans="52:80" x14ac:dyDescent="0.25">
      <c r="AZ298" s="9">
        <v>295</v>
      </c>
      <c r="BA298" s="9">
        <v>0.39275382854242619</v>
      </c>
      <c r="BB298" s="9">
        <v>0</v>
      </c>
      <c r="BC298" s="9">
        <v>84</v>
      </c>
      <c r="BD298" s="9">
        <v>42.7727952167414</v>
      </c>
      <c r="BZ298">
        <v>0.37062937062937062</v>
      </c>
      <c r="CA298">
        <v>0.865979381443299</v>
      </c>
      <c r="CB298">
        <v>0.37062937062937062</v>
      </c>
    </row>
    <row r="299" spans="52:80" x14ac:dyDescent="0.25">
      <c r="AZ299" s="9">
        <v>296</v>
      </c>
      <c r="BA299" s="9">
        <v>0.38546420466232695</v>
      </c>
      <c r="BB299" s="9">
        <v>0</v>
      </c>
      <c r="BC299" s="9">
        <v>84</v>
      </c>
      <c r="BD299" s="9">
        <v>42.917787742899847</v>
      </c>
      <c r="BZ299">
        <v>0.3723776223776224</v>
      </c>
      <c r="CA299">
        <v>0.865979381443299</v>
      </c>
      <c r="CB299">
        <v>0.3723776223776224</v>
      </c>
    </row>
    <row r="300" spans="52:80" x14ac:dyDescent="0.25">
      <c r="AZ300" s="9">
        <v>297</v>
      </c>
      <c r="BA300" s="9">
        <v>0.38447712726992805</v>
      </c>
      <c r="BB300" s="9">
        <v>0</v>
      </c>
      <c r="BC300" s="9">
        <v>84</v>
      </c>
      <c r="BD300" s="9">
        <v>43.062780269058294</v>
      </c>
      <c r="BZ300">
        <v>0.37412587412587411</v>
      </c>
      <c r="CA300">
        <v>0.865979381443299</v>
      </c>
      <c r="CB300">
        <v>0.37412587412587411</v>
      </c>
    </row>
    <row r="301" spans="52:80" x14ac:dyDescent="0.25">
      <c r="AZ301" s="9">
        <v>298</v>
      </c>
      <c r="BA301" s="9">
        <v>0.38243958133840406</v>
      </c>
      <c r="BB301" s="9">
        <v>0</v>
      </c>
      <c r="BC301" s="9">
        <v>84</v>
      </c>
      <c r="BD301" s="9">
        <v>43.207772795216741</v>
      </c>
      <c r="BZ301">
        <v>0.37587412587412589</v>
      </c>
      <c r="CA301">
        <v>0.865979381443299</v>
      </c>
      <c r="CB301">
        <v>0.37587412587412589</v>
      </c>
    </row>
    <row r="302" spans="52:80" x14ac:dyDescent="0.25">
      <c r="AZ302" s="9">
        <v>299</v>
      </c>
      <c r="BA302" s="9">
        <v>0.38236420879910804</v>
      </c>
      <c r="BB302" s="9">
        <v>0</v>
      </c>
      <c r="BC302" s="9">
        <v>84</v>
      </c>
      <c r="BD302" s="9">
        <v>43.352765321375188</v>
      </c>
      <c r="BZ302">
        <v>0.3776223776223776</v>
      </c>
      <c r="CA302">
        <v>0.865979381443299</v>
      </c>
      <c r="CB302">
        <v>0.3776223776223776</v>
      </c>
    </row>
    <row r="303" spans="52:80" x14ac:dyDescent="0.25">
      <c r="AZ303" s="9">
        <v>300</v>
      </c>
      <c r="BA303" s="9">
        <v>0.38115575106494137</v>
      </c>
      <c r="BB303" s="9">
        <v>0</v>
      </c>
      <c r="BC303" s="9">
        <v>84</v>
      </c>
      <c r="BD303" s="9">
        <v>43.497757847533627</v>
      </c>
      <c r="BZ303">
        <v>0.37937062937062938</v>
      </c>
      <c r="CA303">
        <v>0.865979381443299</v>
      </c>
      <c r="CB303">
        <v>0.37937062937062938</v>
      </c>
    </row>
    <row r="304" spans="52:80" x14ac:dyDescent="0.25">
      <c r="AZ304" s="9">
        <v>301</v>
      </c>
      <c r="BA304" s="9">
        <v>0.38098367258293359</v>
      </c>
      <c r="BB304" s="9">
        <v>0</v>
      </c>
      <c r="BC304" s="9">
        <v>84</v>
      </c>
      <c r="BD304" s="9">
        <v>43.642750373692074</v>
      </c>
      <c r="BZ304">
        <v>0.38111888111888109</v>
      </c>
      <c r="CA304">
        <v>0.865979381443299</v>
      </c>
      <c r="CB304">
        <v>0.38111888111888109</v>
      </c>
    </row>
    <row r="305" spans="52:80" x14ac:dyDescent="0.25">
      <c r="AZ305" s="9">
        <v>302</v>
      </c>
      <c r="BA305" s="9">
        <v>0.38074783580505861</v>
      </c>
      <c r="BB305" s="9">
        <v>0</v>
      </c>
      <c r="BC305" s="9">
        <v>84</v>
      </c>
      <c r="BD305" s="9">
        <v>43.787742899850521</v>
      </c>
      <c r="BZ305">
        <v>0.38286713286713286</v>
      </c>
      <c r="CA305">
        <v>0.865979381443299</v>
      </c>
      <c r="CB305">
        <v>0.38286713286713286</v>
      </c>
    </row>
    <row r="306" spans="52:80" x14ac:dyDescent="0.25">
      <c r="AZ306" s="9">
        <v>303</v>
      </c>
      <c r="BA306" s="9">
        <v>0.3805223472410949</v>
      </c>
      <c r="BB306" s="9">
        <v>0</v>
      </c>
      <c r="BC306" s="9">
        <v>84</v>
      </c>
      <c r="BD306" s="9">
        <v>43.932735426008968</v>
      </c>
      <c r="BZ306">
        <v>0.38461538461538464</v>
      </c>
      <c r="CA306">
        <v>0.865979381443299</v>
      </c>
      <c r="CB306">
        <v>0.38461538461538464</v>
      </c>
    </row>
    <row r="307" spans="52:80" x14ac:dyDescent="0.25">
      <c r="AZ307" s="9">
        <v>304</v>
      </c>
      <c r="BA307" s="9">
        <v>0.37915001131628223</v>
      </c>
      <c r="BB307" s="9">
        <v>0</v>
      </c>
      <c r="BC307" s="9">
        <v>84</v>
      </c>
      <c r="BD307" s="9">
        <v>44.077727952167415</v>
      </c>
      <c r="BZ307">
        <v>0.38636363636363635</v>
      </c>
      <c r="CA307">
        <v>0.865979381443299</v>
      </c>
      <c r="CB307">
        <v>0.38636363636363635</v>
      </c>
    </row>
    <row r="308" spans="52:80" x14ac:dyDescent="0.25">
      <c r="AZ308" s="9">
        <v>305</v>
      </c>
      <c r="BA308" s="9">
        <v>0.37845896921579136</v>
      </c>
      <c r="BB308" s="9">
        <v>0</v>
      </c>
      <c r="BC308" s="9">
        <v>84</v>
      </c>
      <c r="BD308" s="9">
        <v>44.222720478325854</v>
      </c>
      <c r="BZ308">
        <v>0.38811188811188813</v>
      </c>
      <c r="CA308">
        <v>0.865979381443299</v>
      </c>
      <c r="CB308">
        <v>0.38811188811188813</v>
      </c>
    </row>
    <row r="309" spans="52:80" x14ac:dyDescent="0.25">
      <c r="AZ309" s="9">
        <v>306</v>
      </c>
      <c r="BA309" s="9">
        <v>0.37695721565665818</v>
      </c>
      <c r="BB309" s="9">
        <v>0</v>
      </c>
      <c r="BC309" s="9">
        <v>84</v>
      </c>
      <c r="BD309" s="9">
        <v>44.367713004484301</v>
      </c>
      <c r="BZ309">
        <v>0.38986013986013984</v>
      </c>
      <c r="CA309">
        <v>0.865979381443299</v>
      </c>
      <c r="CB309">
        <v>0.38986013986013984</v>
      </c>
    </row>
    <row r="310" spans="52:80" x14ac:dyDescent="0.25">
      <c r="AZ310" s="9">
        <v>307</v>
      </c>
      <c r="BA310" s="9">
        <v>0.37620934186078708</v>
      </c>
      <c r="BB310" s="9">
        <v>0</v>
      </c>
      <c r="BC310" s="9">
        <v>84</v>
      </c>
      <c r="BD310" s="9">
        <v>44.512705530642748</v>
      </c>
      <c r="BZ310">
        <v>0.39160839160839161</v>
      </c>
      <c r="CA310">
        <v>0.865979381443299</v>
      </c>
      <c r="CB310">
        <v>0.39160839160839161</v>
      </c>
    </row>
    <row r="311" spans="52:80" x14ac:dyDescent="0.25">
      <c r="AZ311" s="9">
        <v>308</v>
      </c>
      <c r="BA311" s="9">
        <v>0.37550865131329114</v>
      </c>
      <c r="BB311" s="9">
        <v>0</v>
      </c>
      <c r="BC311" s="9">
        <v>84</v>
      </c>
      <c r="BD311" s="9">
        <v>44.657698056801195</v>
      </c>
      <c r="BZ311">
        <v>0.39160839160839161</v>
      </c>
      <c r="CA311">
        <v>0.87628865979381443</v>
      </c>
      <c r="CB311">
        <v>0.39160839160839161</v>
      </c>
    </row>
    <row r="312" spans="52:80" x14ac:dyDescent="0.25">
      <c r="AZ312" s="9">
        <v>309</v>
      </c>
      <c r="BA312" s="9">
        <v>0.37425407631344015</v>
      </c>
      <c r="BB312" s="9">
        <v>1</v>
      </c>
      <c r="BC312" s="9">
        <v>85</v>
      </c>
      <c r="BD312" s="9">
        <v>44.802690582959642</v>
      </c>
      <c r="BZ312">
        <v>0.39335664335664333</v>
      </c>
      <c r="CA312">
        <v>0.87628865979381443</v>
      </c>
      <c r="CB312">
        <v>0.39335664335664333</v>
      </c>
    </row>
    <row r="313" spans="52:80" x14ac:dyDescent="0.25">
      <c r="AZ313" s="9">
        <v>310</v>
      </c>
      <c r="BA313" s="9">
        <v>0.37357556806991182</v>
      </c>
      <c r="BB313" s="9">
        <v>0</v>
      </c>
      <c r="BC313" s="9">
        <v>85</v>
      </c>
      <c r="BD313" s="9">
        <v>44.947683109118081</v>
      </c>
      <c r="BZ313">
        <v>0.3951048951048951</v>
      </c>
      <c r="CA313">
        <v>0.87628865979381443</v>
      </c>
      <c r="CB313">
        <v>0.3951048951048951</v>
      </c>
    </row>
    <row r="314" spans="52:80" x14ac:dyDescent="0.25">
      <c r="AZ314" s="9">
        <v>311</v>
      </c>
      <c r="BA314" s="9">
        <v>0.37050244634872259</v>
      </c>
      <c r="BB314" s="9">
        <v>0</v>
      </c>
      <c r="BC314" s="9">
        <v>85</v>
      </c>
      <c r="BD314" s="9">
        <v>45.092675635276528</v>
      </c>
      <c r="BZ314">
        <v>0.39685314685314688</v>
      </c>
      <c r="CA314">
        <v>0.87628865979381443</v>
      </c>
      <c r="CB314">
        <v>0.39685314685314688</v>
      </c>
    </row>
    <row r="315" spans="52:80" x14ac:dyDescent="0.25">
      <c r="AZ315" s="9">
        <v>312</v>
      </c>
      <c r="BA315" s="9">
        <v>0.36565258465630457</v>
      </c>
      <c r="BB315" s="9">
        <v>0</v>
      </c>
      <c r="BC315" s="9">
        <v>85</v>
      </c>
      <c r="BD315" s="9">
        <v>45.237668161434975</v>
      </c>
      <c r="BZ315">
        <v>0.39860139860139859</v>
      </c>
      <c r="CA315">
        <v>0.87628865979381443</v>
      </c>
      <c r="CB315">
        <v>0.39860139860139859</v>
      </c>
    </row>
    <row r="316" spans="52:80" x14ac:dyDescent="0.25">
      <c r="AZ316" s="9">
        <v>313</v>
      </c>
      <c r="BA316" s="9">
        <v>0.36506558498627917</v>
      </c>
      <c r="BB316" s="9">
        <v>0</v>
      </c>
      <c r="BC316" s="9">
        <v>85</v>
      </c>
      <c r="BD316" s="9">
        <v>45.382660687593422</v>
      </c>
      <c r="BZ316">
        <v>0.40034965034965037</v>
      </c>
      <c r="CA316">
        <v>0.87628865979381443</v>
      </c>
      <c r="CB316">
        <v>0.40034965034965037</v>
      </c>
    </row>
    <row r="317" spans="52:80" x14ac:dyDescent="0.25">
      <c r="AZ317" s="9">
        <v>314</v>
      </c>
      <c r="BA317" s="9">
        <v>0.36445299254381464</v>
      </c>
      <c r="BB317" s="9">
        <v>0</v>
      </c>
      <c r="BC317" s="9">
        <v>85</v>
      </c>
      <c r="BD317" s="9">
        <v>45.527653213751869</v>
      </c>
      <c r="BZ317">
        <v>0.40209790209790208</v>
      </c>
      <c r="CA317">
        <v>0.87628865979381443</v>
      </c>
      <c r="CB317">
        <v>0.40209790209790208</v>
      </c>
    </row>
    <row r="318" spans="52:80" x14ac:dyDescent="0.25">
      <c r="AZ318" s="9">
        <v>315</v>
      </c>
      <c r="BA318" s="9">
        <v>0.36321378198215842</v>
      </c>
      <c r="BB318" s="9">
        <v>0</v>
      </c>
      <c r="BC318" s="9">
        <v>85</v>
      </c>
      <c r="BD318" s="9">
        <v>45.672645739910308</v>
      </c>
      <c r="BZ318">
        <v>0.40384615384615385</v>
      </c>
      <c r="CA318">
        <v>0.87628865979381443</v>
      </c>
      <c r="CB318">
        <v>0.40384615384615385</v>
      </c>
    </row>
    <row r="319" spans="52:80" x14ac:dyDescent="0.25">
      <c r="AZ319" s="9">
        <v>316</v>
      </c>
      <c r="BA319" s="9">
        <v>0.3618046764304958</v>
      </c>
      <c r="BB319" s="9">
        <v>0</v>
      </c>
      <c r="BC319" s="9">
        <v>85</v>
      </c>
      <c r="BD319" s="9">
        <v>45.817638266068755</v>
      </c>
      <c r="BZ319">
        <v>0.40559440559440557</v>
      </c>
      <c r="CA319">
        <v>0.87628865979381443</v>
      </c>
      <c r="CB319">
        <v>0.40559440559440557</v>
      </c>
    </row>
    <row r="320" spans="52:80" x14ac:dyDescent="0.25">
      <c r="AZ320" s="9">
        <v>317</v>
      </c>
      <c r="BA320" s="9">
        <v>0.36017755450790601</v>
      </c>
      <c r="BB320" s="9">
        <v>0</v>
      </c>
      <c r="BC320" s="9">
        <v>85</v>
      </c>
      <c r="BD320" s="9">
        <v>45.962630792227202</v>
      </c>
      <c r="BZ320">
        <v>0.40734265734265734</v>
      </c>
      <c r="CA320">
        <v>0.87628865979381443</v>
      </c>
      <c r="CB320">
        <v>0.40734265734265734</v>
      </c>
    </row>
    <row r="321" spans="52:80" x14ac:dyDescent="0.25">
      <c r="AZ321" s="9">
        <v>318</v>
      </c>
      <c r="BA321" s="9">
        <v>0.36010710504354265</v>
      </c>
      <c r="BB321" s="9">
        <v>0</v>
      </c>
      <c r="BC321" s="9">
        <v>85</v>
      </c>
      <c r="BD321" s="9">
        <v>46.107623318385649</v>
      </c>
      <c r="BZ321">
        <v>0.40909090909090912</v>
      </c>
      <c r="CA321">
        <v>0.87628865979381443</v>
      </c>
      <c r="CB321">
        <v>0.40909090909090912</v>
      </c>
    </row>
    <row r="322" spans="52:80" x14ac:dyDescent="0.25">
      <c r="AZ322" s="9">
        <v>319</v>
      </c>
      <c r="BA322" s="9">
        <v>0.35972131804388197</v>
      </c>
      <c r="BB322" s="9">
        <v>0</v>
      </c>
      <c r="BC322" s="9">
        <v>85</v>
      </c>
      <c r="BD322" s="9">
        <v>46.252615844544096</v>
      </c>
      <c r="BZ322">
        <v>0.41083916083916083</v>
      </c>
      <c r="CA322">
        <v>0.87628865979381443</v>
      </c>
      <c r="CB322">
        <v>0.41083916083916083</v>
      </c>
    </row>
    <row r="323" spans="52:80" x14ac:dyDescent="0.25">
      <c r="AZ323" s="9">
        <v>320</v>
      </c>
      <c r="BA323" s="9">
        <v>0.35937068086807872</v>
      </c>
      <c r="BB323" s="9">
        <v>0</v>
      </c>
      <c r="BC323" s="9">
        <v>85</v>
      </c>
      <c r="BD323" s="9">
        <v>46.397608370702542</v>
      </c>
      <c r="BZ323">
        <v>0.41258741258741261</v>
      </c>
      <c r="CA323">
        <v>0.87628865979381443</v>
      </c>
      <c r="CB323">
        <v>0.41258741258741261</v>
      </c>
    </row>
    <row r="324" spans="52:80" x14ac:dyDescent="0.25">
      <c r="AZ324" s="9">
        <v>321</v>
      </c>
      <c r="BA324" s="9">
        <v>0.35936650673619913</v>
      </c>
      <c r="BB324" s="9">
        <v>0</v>
      </c>
      <c r="BC324" s="9">
        <v>85</v>
      </c>
      <c r="BD324" s="9">
        <v>46.542600896860982</v>
      </c>
      <c r="BZ324">
        <v>0.41433566433566432</v>
      </c>
      <c r="CA324">
        <v>0.87628865979381443</v>
      </c>
      <c r="CB324">
        <v>0.41433566433566432</v>
      </c>
    </row>
    <row r="325" spans="52:80" x14ac:dyDescent="0.25">
      <c r="AZ325" s="9">
        <v>322</v>
      </c>
      <c r="BA325" s="9">
        <v>0.35659952834055902</v>
      </c>
      <c r="BB325" s="9">
        <v>0</v>
      </c>
      <c r="BC325" s="9">
        <v>85</v>
      </c>
      <c r="BD325" s="9">
        <v>46.687593423019429</v>
      </c>
      <c r="BZ325">
        <v>0.41608391608391609</v>
      </c>
      <c r="CA325">
        <v>0.87628865979381443</v>
      </c>
      <c r="CB325">
        <v>0.41608391608391609</v>
      </c>
    </row>
    <row r="326" spans="52:80" x14ac:dyDescent="0.25">
      <c r="AZ326" s="9">
        <v>323</v>
      </c>
      <c r="BA326" s="9">
        <v>0.35639458911335747</v>
      </c>
      <c r="BB326" s="9">
        <v>0</v>
      </c>
      <c r="BC326" s="9">
        <v>85</v>
      </c>
      <c r="BD326" s="9">
        <v>46.832585949177876</v>
      </c>
      <c r="BZ326">
        <v>0.41783216783216781</v>
      </c>
      <c r="CA326">
        <v>0.87628865979381443</v>
      </c>
      <c r="CB326">
        <v>0.41783216783216781</v>
      </c>
    </row>
    <row r="327" spans="52:80" x14ac:dyDescent="0.25">
      <c r="AZ327" s="9">
        <v>324</v>
      </c>
      <c r="BA327" s="9">
        <v>0.3563072102062082</v>
      </c>
      <c r="BB327" s="9">
        <v>0</v>
      </c>
      <c r="BC327" s="9">
        <v>85</v>
      </c>
      <c r="BD327" s="9">
        <v>46.977578475336323</v>
      </c>
      <c r="BZ327">
        <v>0.41958041958041958</v>
      </c>
      <c r="CA327">
        <v>0.87628865979381443</v>
      </c>
      <c r="CB327">
        <v>0.41958041958041958</v>
      </c>
    </row>
    <row r="328" spans="52:80" x14ac:dyDescent="0.25">
      <c r="AZ328" s="9">
        <v>325</v>
      </c>
      <c r="BA328" s="9">
        <v>0.35509123945809018</v>
      </c>
      <c r="BB328" s="9">
        <v>0</v>
      </c>
      <c r="BC328" s="9">
        <v>85</v>
      </c>
      <c r="BD328" s="9">
        <v>47.122571001494769</v>
      </c>
      <c r="BZ328">
        <v>0.42132867132867136</v>
      </c>
      <c r="CA328">
        <v>0.87628865979381443</v>
      </c>
      <c r="CB328">
        <v>0.42132867132867136</v>
      </c>
    </row>
    <row r="329" spans="52:80" x14ac:dyDescent="0.25">
      <c r="AZ329" s="9">
        <v>326</v>
      </c>
      <c r="BA329" s="9">
        <v>0.35482322668389799</v>
      </c>
      <c r="BB329" s="9">
        <v>0</v>
      </c>
      <c r="BC329" s="9">
        <v>85</v>
      </c>
      <c r="BD329" s="9">
        <v>47.267563527653209</v>
      </c>
      <c r="BZ329">
        <v>0.42307692307692307</v>
      </c>
      <c r="CA329">
        <v>0.87628865979381443</v>
      </c>
      <c r="CB329">
        <v>0.42307692307692307</v>
      </c>
    </row>
    <row r="330" spans="52:80" x14ac:dyDescent="0.25">
      <c r="AZ330" s="9">
        <v>327</v>
      </c>
      <c r="BA330" s="9">
        <v>0.35463947164623599</v>
      </c>
      <c r="BB330" s="9">
        <v>0</v>
      </c>
      <c r="BC330" s="9">
        <v>85</v>
      </c>
      <c r="BD330" s="9">
        <v>47.412556053811656</v>
      </c>
      <c r="BZ330">
        <v>0.42482517482517484</v>
      </c>
      <c r="CA330">
        <v>0.87628865979381443</v>
      </c>
      <c r="CB330">
        <v>0.42482517482517484</v>
      </c>
    </row>
    <row r="331" spans="52:80" x14ac:dyDescent="0.25">
      <c r="AZ331" s="9">
        <v>328</v>
      </c>
      <c r="BA331" s="9">
        <v>0.35337759180123196</v>
      </c>
      <c r="BB331" s="9">
        <v>0</v>
      </c>
      <c r="BC331" s="9">
        <v>85</v>
      </c>
      <c r="BD331" s="9">
        <v>47.557548579970103</v>
      </c>
      <c r="BZ331">
        <v>0.42657342657342656</v>
      </c>
      <c r="CA331">
        <v>0.87628865979381443</v>
      </c>
      <c r="CB331">
        <v>0.42657342657342656</v>
      </c>
    </row>
    <row r="332" spans="52:80" x14ac:dyDescent="0.25">
      <c r="AZ332" s="9">
        <v>329</v>
      </c>
      <c r="BA332" s="9">
        <v>0.35324398497706039</v>
      </c>
      <c r="BB332" s="9">
        <v>0</v>
      </c>
      <c r="BC332" s="9">
        <v>85</v>
      </c>
      <c r="BD332" s="9">
        <v>47.70254110612855</v>
      </c>
      <c r="BZ332">
        <v>0.42832167832167833</v>
      </c>
      <c r="CA332">
        <v>0.87628865979381443</v>
      </c>
      <c r="CB332">
        <v>0.42832167832167833</v>
      </c>
    </row>
    <row r="333" spans="52:80" x14ac:dyDescent="0.25">
      <c r="AZ333" s="9">
        <v>330</v>
      </c>
      <c r="BA333" s="9">
        <v>0.35309297342324641</v>
      </c>
      <c r="BB333" s="9">
        <v>0</v>
      </c>
      <c r="BC333" s="9">
        <v>85</v>
      </c>
      <c r="BD333" s="9">
        <v>47.847533632286996</v>
      </c>
      <c r="BZ333">
        <v>0.43006993006993005</v>
      </c>
      <c r="CA333">
        <v>0.87628865979381443</v>
      </c>
      <c r="CB333">
        <v>0.43006993006993005</v>
      </c>
    </row>
    <row r="334" spans="52:80" x14ac:dyDescent="0.25">
      <c r="AZ334" s="10">
        <v>331</v>
      </c>
      <c r="BA334" s="10">
        <v>0.35147231767813081</v>
      </c>
      <c r="BB334" s="10">
        <v>0</v>
      </c>
      <c r="BC334" s="10">
        <v>85</v>
      </c>
      <c r="BD334" s="10">
        <v>47.992526158445436</v>
      </c>
      <c r="BZ334">
        <v>0.43006993006993005</v>
      </c>
      <c r="CA334">
        <v>0.88659793814432986</v>
      </c>
      <c r="CB334">
        <v>0.43006993006993005</v>
      </c>
    </row>
    <row r="335" spans="52:80" x14ac:dyDescent="0.25">
      <c r="AZ335" s="10">
        <v>332</v>
      </c>
      <c r="BA335" s="10">
        <v>0.35142221866297441</v>
      </c>
      <c r="BB335" s="10">
        <v>1</v>
      </c>
      <c r="BC335" s="10">
        <v>86</v>
      </c>
      <c r="BD335" s="10">
        <v>48.137518684603883</v>
      </c>
      <c r="BZ335">
        <v>0.43006993006993005</v>
      </c>
      <c r="CA335">
        <v>0.89690721649484539</v>
      </c>
      <c r="CB335">
        <v>0.43006993006993005</v>
      </c>
    </row>
    <row r="336" spans="52:80" x14ac:dyDescent="0.25">
      <c r="AZ336" s="10">
        <v>333</v>
      </c>
      <c r="BA336" s="10">
        <v>0.34947240602844654</v>
      </c>
      <c r="BB336" s="10">
        <v>1</v>
      </c>
      <c r="BC336" s="10">
        <v>87</v>
      </c>
      <c r="BD336" s="10">
        <v>48.28251121076233</v>
      </c>
      <c r="BZ336">
        <v>0.43181818181818182</v>
      </c>
      <c r="CA336">
        <v>0.89690721649484539</v>
      </c>
      <c r="CB336">
        <v>0.43181818181818182</v>
      </c>
    </row>
    <row r="337" spans="52:80" x14ac:dyDescent="0.25">
      <c r="AZ337" s="10">
        <v>334</v>
      </c>
      <c r="BA337" s="10">
        <v>0.34651120652631789</v>
      </c>
      <c r="BB337" s="10">
        <v>0</v>
      </c>
      <c r="BC337" s="10">
        <v>87</v>
      </c>
      <c r="BD337" s="10">
        <v>48.427503736920777</v>
      </c>
      <c r="BZ337">
        <v>0.43356643356643354</v>
      </c>
      <c r="CA337">
        <v>0.89690721649484539</v>
      </c>
      <c r="CB337">
        <v>0.43356643356643354</v>
      </c>
    </row>
    <row r="338" spans="52:80" x14ac:dyDescent="0.25">
      <c r="AZ338" s="10">
        <v>335</v>
      </c>
      <c r="BA338" s="10">
        <v>0.34558062512442739</v>
      </c>
      <c r="BB338" s="10">
        <v>0</v>
      </c>
      <c r="BC338" s="10">
        <v>87</v>
      </c>
      <c r="BD338" s="10">
        <v>48.572496263079223</v>
      </c>
      <c r="BZ338">
        <v>0.43531468531468531</v>
      </c>
      <c r="CA338">
        <v>0.89690721649484539</v>
      </c>
      <c r="CB338">
        <v>0.43531468531468531</v>
      </c>
    </row>
    <row r="339" spans="52:80" x14ac:dyDescent="0.25">
      <c r="AZ339" s="10">
        <v>336</v>
      </c>
      <c r="BA339" s="10">
        <v>0.34464635533741433</v>
      </c>
      <c r="BB339" s="10">
        <v>0</v>
      </c>
      <c r="BC339" s="10">
        <v>87</v>
      </c>
      <c r="BD339" s="10">
        <v>48.717488789237663</v>
      </c>
      <c r="BZ339">
        <v>0.43706293706293708</v>
      </c>
      <c r="CA339">
        <v>0.89690721649484539</v>
      </c>
      <c r="CB339">
        <v>0.43706293706293708</v>
      </c>
    </row>
    <row r="340" spans="52:80" x14ac:dyDescent="0.25">
      <c r="AZ340" s="10">
        <v>337</v>
      </c>
      <c r="BA340" s="10">
        <v>0.3437888314296661</v>
      </c>
      <c r="BB340" s="10">
        <v>0</v>
      </c>
      <c r="BC340" s="10">
        <v>87</v>
      </c>
      <c r="BD340" s="10">
        <v>48.86248131539611</v>
      </c>
      <c r="BZ340">
        <v>0.4388111888111888</v>
      </c>
      <c r="CA340">
        <v>0.89690721649484539</v>
      </c>
      <c r="CB340">
        <v>0.4388111888111888</v>
      </c>
    </row>
    <row r="341" spans="52:80" x14ac:dyDescent="0.25">
      <c r="AZ341" s="10">
        <v>338</v>
      </c>
      <c r="BA341" s="10">
        <v>0.34119030067510681</v>
      </c>
      <c r="BB341" s="10">
        <v>0</v>
      </c>
      <c r="BC341" s="10">
        <v>87</v>
      </c>
      <c r="BD341" s="10">
        <v>49.007473841554557</v>
      </c>
      <c r="BZ341">
        <v>0.44055944055944057</v>
      </c>
      <c r="CA341">
        <v>0.89690721649484539</v>
      </c>
      <c r="CB341">
        <v>0.44055944055944057</v>
      </c>
    </row>
    <row r="342" spans="52:80" x14ac:dyDescent="0.25">
      <c r="AZ342" s="10">
        <v>339</v>
      </c>
      <c r="BA342" s="10">
        <v>0.3395805990866595</v>
      </c>
      <c r="BB342" s="10">
        <v>0</v>
      </c>
      <c r="BC342" s="10">
        <v>87</v>
      </c>
      <c r="BD342" s="10">
        <v>49.152466367713004</v>
      </c>
      <c r="BZ342">
        <v>0.44230769230769229</v>
      </c>
      <c r="CA342">
        <v>0.89690721649484539</v>
      </c>
      <c r="CB342">
        <v>0.44230769230769229</v>
      </c>
    </row>
    <row r="343" spans="52:80" x14ac:dyDescent="0.25">
      <c r="AZ343" s="10">
        <v>340</v>
      </c>
      <c r="BA343" s="10">
        <v>0.33731595660119018</v>
      </c>
      <c r="BB343" s="10">
        <v>0</v>
      </c>
      <c r="BC343" s="10">
        <v>87</v>
      </c>
      <c r="BD343" s="10">
        <v>49.29745889387145</v>
      </c>
      <c r="BZ343">
        <v>0.44405594405594406</v>
      </c>
      <c r="CA343">
        <v>0.89690721649484539</v>
      </c>
      <c r="CB343">
        <v>0.44405594405594406</v>
      </c>
    </row>
    <row r="344" spans="52:80" x14ac:dyDescent="0.25">
      <c r="AZ344" s="10">
        <v>341</v>
      </c>
      <c r="BA344" s="10">
        <v>0.33655171964864156</v>
      </c>
      <c r="BB344" s="10">
        <v>0</v>
      </c>
      <c r="BC344" s="10">
        <v>87</v>
      </c>
      <c r="BD344" s="10">
        <v>49.44245142002989</v>
      </c>
      <c r="BZ344">
        <v>0.44405594405594406</v>
      </c>
      <c r="CA344">
        <v>0.90721649484536082</v>
      </c>
      <c r="CB344">
        <v>0.44405594405594406</v>
      </c>
    </row>
    <row r="345" spans="52:80" x14ac:dyDescent="0.25">
      <c r="AZ345" s="10">
        <v>342</v>
      </c>
      <c r="BA345" s="10">
        <v>0.33632150551713419</v>
      </c>
      <c r="BB345" s="10">
        <v>1</v>
      </c>
      <c r="BC345" s="10">
        <v>88</v>
      </c>
      <c r="BD345" s="10">
        <v>49.587443946188337</v>
      </c>
      <c r="BZ345">
        <v>0.44580419580419578</v>
      </c>
      <c r="CA345">
        <v>0.90721649484536082</v>
      </c>
      <c r="CB345">
        <v>0.44580419580419578</v>
      </c>
    </row>
    <row r="346" spans="52:80" x14ac:dyDescent="0.25">
      <c r="AZ346" s="10">
        <v>343</v>
      </c>
      <c r="BA346" s="10">
        <v>0.33379124994999676</v>
      </c>
      <c r="BB346" s="10">
        <v>0</v>
      </c>
      <c r="BC346" s="10">
        <v>88</v>
      </c>
      <c r="BD346" s="10">
        <v>49.732436472346784</v>
      </c>
      <c r="BZ346">
        <v>0.44755244755244755</v>
      </c>
      <c r="CA346">
        <v>0.90721649484536082</v>
      </c>
      <c r="CB346">
        <v>0.44755244755244755</v>
      </c>
    </row>
    <row r="347" spans="52:80" x14ac:dyDescent="0.25">
      <c r="AZ347" s="10">
        <v>344</v>
      </c>
      <c r="BA347" s="10">
        <v>0.33311187853453528</v>
      </c>
      <c r="BB347" s="10">
        <v>0</v>
      </c>
      <c r="BC347" s="10">
        <v>88</v>
      </c>
      <c r="BD347" s="10">
        <v>49.877428998505231</v>
      </c>
      <c r="BZ347">
        <v>0.44930069930069932</v>
      </c>
      <c r="CA347">
        <v>0.90721649484536082</v>
      </c>
      <c r="CB347">
        <v>0.44930069930069932</v>
      </c>
    </row>
    <row r="348" spans="52:80" x14ac:dyDescent="0.25">
      <c r="AZ348" s="10">
        <v>345</v>
      </c>
      <c r="BA348" s="10">
        <v>0.33181402965223988</v>
      </c>
      <c r="BB348" s="10">
        <v>0</v>
      </c>
      <c r="BC348" s="10">
        <v>88</v>
      </c>
      <c r="BD348" s="10">
        <v>50.022421524663677</v>
      </c>
      <c r="BZ348">
        <v>0.45104895104895104</v>
      </c>
      <c r="CA348">
        <v>0.90721649484536082</v>
      </c>
      <c r="CB348">
        <v>0.45104895104895104</v>
      </c>
    </row>
    <row r="349" spans="52:80" x14ac:dyDescent="0.25">
      <c r="AZ349" s="10">
        <v>346</v>
      </c>
      <c r="BA349" s="10">
        <v>0.33135294838610085</v>
      </c>
      <c r="BB349" s="10">
        <v>0</v>
      </c>
      <c r="BC349" s="10">
        <v>88</v>
      </c>
      <c r="BD349" s="10">
        <v>50.167414050822117</v>
      </c>
      <c r="BZ349">
        <v>0.45279720279720281</v>
      </c>
      <c r="CA349">
        <v>0.90721649484536082</v>
      </c>
      <c r="CB349">
        <v>0.45279720279720281</v>
      </c>
    </row>
    <row r="350" spans="52:80" x14ac:dyDescent="0.25">
      <c r="AZ350" s="10">
        <v>347</v>
      </c>
      <c r="BA350" s="10">
        <v>0.32912095220283671</v>
      </c>
      <c r="BB350" s="10">
        <v>0</v>
      </c>
      <c r="BC350" s="10">
        <v>88</v>
      </c>
      <c r="BD350" s="10">
        <v>50.312406576980564</v>
      </c>
      <c r="BZ350">
        <v>0.45454545454545453</v>
      </c>
      <c r="CA350">
        <v>0.90721649484536082</v>
      </c>
      <c r="CB350">
        <v>0.45454545454545453</v>
      </c>
    </row>
    <row r="351" spans="52:80" x14ac:dyDescent="0.25">
      <c r="AZ351" s="10">
        <v>348</v>
      </c>
      <c r="BA351" s="10">
        <v>0.32858861894992364</v>
      </c>
      <c r="BB351" s="10">
        <v>0</v>
      </c>
      <c r="BC351" s="10">
        <v>88</v>
      </c>
      <c r="BD351" s="10">
        <v>50.457399103139011</v>
      </c>
      <c r="BZ351">
        <v>0.4562937062937063</v>
      </c>
      <c r="CA351">
        <v>0.90721649484536082</v>
      </c>
      <c r="CB351">
        <v>0.4562937062937063</v>
      </c>
    </row>
    <row r="352" spans="52:80" x14ac:dyDescent="0.25">
      <c r="AZ352" s="10">
        <v>349</v>
      </c>
      <c r="BA352" s="10">
        <v>0.32679069733023325</v>
      </c>
      <c r="BB352" s="10">
        <v>0</v>
      </c>
      <c r="BC352" s="10">
        <v>88</v>
      </c>
      <c r="BD352" s="10">
        <v>50.602391629297458</v>
      </c>
      <c r="BZ352">
        <v>0.45804195804195802</v>
      </c>
      <c r="CA352">
        <v>0.90721649484536082</v>
      </c>
      <c r="CB352">
        <v>0.45804195804195802</v>
      </c>
    </row>
    <row r="353" spans="52:80" x14ac:dyDescent="0.25">
      <c r="AZ353" s="10">
        <v>350</v>
      </c>
      <c r="BA353" s="10">
        <v>0.32370482704102344</v>
      </c>
      <c r="BB353" s="10">
        <v>0</v>
      </c>
      <c r="BC353" s="10">
        <v>88</v>
      </c>
      <c r="BD353" s="10">
        <v>50.747384155455904</v>
      </c>
      <c r="BZ353">
        <v>0.45979020979020979</v>
      </c>
      <c r="CA353">
        <v>0.90721649484536082</v>
      </c>
      <c r="CB353">
        <v>0.45979020979020979</v>
      </c>
    </row>
    <row r="354" spans="52:80" x14ac:dyDescent="0.25">
      <c r="AZ354" s="10">
        <v>351</v>
      </c>
      <c r="BA354" s="10">
        <v>0.32308738758324473</v>
      </c>
      <c r="BB354" s="10">
        <v>0</v>
      </c>
      <c r="BC354" s="10">
        <v>88</v>
      </c>
      <c r="BD354" s="10">
        <v>50.892376681614344</v>
      </c>
      <c r="BZ354">
        <v>0.46153846153846156</v>
      </c>
      <c r="CA354">
        <v>0.90721649484536082</v>
      </c>
      <c r="CB354">
        <v>0.46153846153846156</v>
      </c>
    </row>
    <row r="355" spans="52:80" x14ac:dyDescent="0.25">
      <c r="AZ355" s="10">
        <v>352</v>
      </c>
      <c r="BA355" s="10">
        <v>0.32106576693057687</v>
      </c>
      <c r="BB355" s="10">
        <v>0</v>
      </c>
      <c r="BC355" s="10">
        <v>88</v>
      </c>
      <c r="BD355" s="10">
        <v>51.037369207772791</v>
      </c>
      <c r="BZ355">
        <v>0.46328671328671328</v>
      </c>
      <c r="CA355">
        <v>0.90721649484536082</v>
      </c>
      <c r="CB355">
        <v>0.46328671328671328</v>
      </c>
    </row>
    <row r="356" spans="52:80" x14ac:dyDescent="0.25">
      <c r="AZ356" s="10">
        <v>353</v>
      </c>
      <c r="BA356" s="10">
        <v>0.32101681463677695</v>
      </c>
      <c r="BB356" s="10">
        <v>0</v>
      </c>
      <c r="BC356" s="10">
        <v>88</v>
      </c>
      <c r="BD356" s="10">
        <v>51.182361733931238</v>
      </c>
      <c r="BZ356">
        <v>0.46503496503496505</v>
      </c>
      <c r="CA356">
        <v>0.90721649484536082</v>
      </c>
      <c r="CB356">
        <v>0.46503496503496505</v>
      </c>
    </row>
    <row r="357" spans="52:80" x14ac:dyDescent="0.25">
      <c r="AZ357" s="10">
        <v>354</v>
      </c>
      <c r="BA357" s="10">
        <v>0.31962643428546256</v>
      </c>
      <c r="BB357" s="10">
        <v>0</v>
      </c>
      <c r="BC357" s="10">
        <v>88</v>
      </c>
      <c r="BD357" s="10">
        <v>51.327354260089685</v>
      </c>
      <c r="BZ357">
        <v>0.46678321678321677</v>
      </c>
      <c r="CA357">
        <v>0.90721649484536082</v>
      </c>
      <c r="CB357">
        <v>0.46678321678321677</v>
      </c>
    </row>
    <row r="358" spans="52:80" x14ac:dyDescent="0.25">
      <c r="AZ358" s="10">
        <v>355</v>
      </c>
      <c r="BA358" s="10">
        <v>0.31836800813096505</v>
      </c>
      <c r="BB358" s="10">
        <v>0</v>
      </c>
      <c r="BC358" s="10">
        <v>88</v>
      </c>
      <c r="BD358" s="10">
        <v>51.472346786248131</v>
      </c>
      <c r="BZ358">
        <v>0.46853146853146854</v>
      </c>
      <c r="CA358">
        <v>0.90721649484536082</v>
      </c>
      <c r="CB358">
        <v>0.46853146853146854</v>
      </c>
    </row>
    <row r="359" spans="52:80" x14ac:dyDescent="0.25">
      <c r="AZ359" s="10">
        <v>356</v>
      </c>
      <c r="BA359" s="10">
        <v>0.3183625116528801</v>
      </c>
      <c r="BB359" s="10">
        <v>0</v>
      </c>
      <c r="BC359" s="10">
        <v>88</v>
      </c>
      <c r="BD359" s="10">
        <v>51.617339312406571</v>
      </c>
      <c r="BZ359">
        <v>0.47027972027972026</v>
      </c>
      <c r="CA359">
        <v>0.90721649484536082</v>
      </c>
      <c r="CB359">
        <v>0.47027972027972026</v>
      </c>
    </row>
    <row r="360" spans="52:80" x14ac:dyDescent="0.25">
      <c r="AZ360" s="10">
        <v>357</v>
      </c>
      <c r="BA360" s="10">
        <v>0.31388268946530418</v>
      </c>
      <c r="BB360" s="10">
        <v>0</v>
      </c>
      <c r="BC360" s="10">
        <v>88</v>
      </c>
      <c r="BD360" s="10">
        <v>51.762331838565018</v>
      </c>
      <c r="BZ360">
        <v>0.47202797202797203</v>
      </c>
      <c r="CA360">
        <v>0.90721649484536082</v>
      </c>
      <c r="CB360">
        <v>0.47202797202797203</v>
      </c>
    </row>
    <row r="361" spans="52:80" x14ac:dyDescent="0.25">
      <c r="AZ361" s="10">
        <v>358</v>
      </c>
      <c r="BA361" s="10">
        <v>0.31151771732999661</v>
      </c>
      <c r="BB361" s="10">
        <v>0</v>
      </c>
      <c r="BC361" s="10">
        <v>88</v>
      </c>
      <c r="BD361" s="10">
        <v>51.907324364723465</v>
      </c>
      <c r="BZ361">
        <v>0.4737762237762238</v>
      </c>
      <c r="CA361">
        <v>0.90721649484536082</v>
      </c>
      <c r="CB361">
        <v>0.4737762237762238</v>
      </c>
    </row>
    <row r="362" spans="52:80" x14ac:dyDescent="0.25">
      <c r="AZ362" s="10">
        <v>359</v>
      </c>
      <c r="BA362" s="10">
        <v>0.30968216165643725</v>
      </c>
      <c r="BB362" s="10">
        <v>0</v>
      </c>
      <c r="BC362" s="10">
        <v>88</v>
      </c>
      <c r="BD362" s="10">
        <v>52.052316890881912</v>
      </c>
      <c r="BZ362">
        <v>0.47552447552447552</v>
      </c>
      <c r="CA362">
        <v>0.90721649484536082</v>
      </c>
      <c r="CB362">
        <v>0.47552447552447552</v>
      </c>
    </row>
    <row r="363" spans="52:80" x14ac:dyDescent="0.25">
      <c r="AZ363" s="10">
        <v>360</v>
      </c>
      <c r="BA363" s="10">
        <v>0.30871973251006202</v>
      </c>
      <c r="BB363" s="10">
        <v>0</v>
      </c>
      <c r="BC363" s="10">
        <v>88</v>
      </c>
      <c r="BD363" s="10">
        <v>52.197309417040358</v>
      </c>
      <c r="BZ363">
        <v>0.47727272727272729</v>
      </c>
      <c r="CA363">
        <v>0.90721649484536082</v>
      </c>
      <c r="CB363">
        <v>0.47727272727272729</v>
      </c>
    </row>
    <row r="364" spans="52:80" x14ac:dyDescent="0.25">
      <c r="AZ364" s="10">
        <v>361</v>
      </c>
      <c r="BA364" s="10">
        <v>0.30831535866950338</v>
      </c>
      <c r="BB364" s="10">
        <v>0</v>
      </c>
      <c r="BC364" s="10">
        <v>88</v>
      </c>
      <c r="BD364" s="10">
        <v>52.342301943198798</v>
      </c>
      <c r="BZ364">
        <v>0.47727272727272729</v>
      </c>
      <c r="CA364">
        <v>0.91752577319587625</v>
      </c>
      <c r="CB364">
        <v>0.47727272727272729</v>
      </c>
    </row>
    <row r="365" spans="52:80" x14ac:dyDescent="0.25">
      <c r="AZ365" s="10">
        <v>362</v>
      </c>
      <c r="BA365" s="10">
        <v>0.30820928295623073</v>
      </c>
      <c r="BB365" s="10">
        <v>1</v>
      </c>
      <c r="BC365" s="10">
        <v>89</v>
      </c>
      <c r="BD365" s="10">
        <v>52.487294469357245</v>
      </c>
      <c r="BZ365">
        <v>0.47902097902097901</v>
      </c>
      <c r="CA365">
        <v>0.91752577319587625</v>
      </c>
      <c r="CB365">
        <v>0.47902097902097901</v>
      </c>
    </row>
    <row r="366" spans="52:80" x14ac:dyDescent="0.25">
      <c r="AZ366" s="10">
        <v>363</v>
      </c>
      <c r="BA366" s="10">
        <v>0.30767558239245824</v>
      </c>
      <c r="BB366" s="10">
        <v>0</v>
      </c>
      <c r="BC366" s="10">
        <v>89</v>
      </c>
      <c r="BD366" s="10">
        <v>52.632286995515692</v>
      </c>
      <c r="BZ366">
        <v>0.48076923076923078</v>
      </c>
      <c r="CA366">
        <v>0.91752577319587625</v>
      </c>
      <c r="CB366">
        <v>0.48076923076923078</v>
      </c>
    </row>
    <row r="367" spans="52:80" x14ac:dyDescent="0.25">
      <c r="AZ367" s="10">
        <v>364</v>
      </c>
      <c r="BA367" s="10">
        <v>0.30697445536960821</v>
      </c>
      <c r="BB367" s="10">
        <v>0</v>
      </c>
      <c r="BC367" s="10">
        <v>89</v>
      </c>
      <c r="BD367" s="10">
        <v>52.777279521674139</v>
      </c>
      <c r="BZ367">
        <v>0.4825174825174825</v>
      </c>
      <c r="CA367">
        <v>0.91752577319587625</v>
      </c>
      <c r="CB367">
        <v>0.4825174825174825</v>
      </c>
    </row>
    <row r="368" spans="52:80" x14ac:dyDescent="0.25">
      <c r="AZ368" s="10">
        <v>365</v>
      </c>
      <c r="BA368" s="10">
        <v>0.30519760722338896</v>
      </c>
      <c r="BB368" s="10">
        <v>0</v>
      </c>
      <c r="BC368" s="10">
        <v>89</v>
      </c>
      <c r="BD368" s="10">
        <v>52.922272047832585</v>
      </c>
      <c r="BZ368">
        <v>0.48426573426573427</v>
      </c>
      <c r="CA368">
        <v>0.91752577319587625</v>
      </c>
      <c r="CB368">
        <v>0.48426573426573427</v>
      </c>
    </row>
    <row r="369" spans="52:80" x14ac:dyDescent="0.25">
      <c r="AZ369" s="10">
        <v>366</v>
      </c>
      <c r="BA369" s="10">
        <v>0.30512908278560852</v>
      </c>
      <c r="BB369" s="10">
        <v>0</v>
      </c>
      <c r="BC369" s="10">
        <v>89</v>
      </c>
      <c r="BD369" s="10">
        <v>53.067264573991032</v>
      </c>
      <c r="BZ369">
        <v>0.48601398601398599</v>
      </c>
      <c r="CA369">
        <v>0.91752577319587625</v>
      </c>
      <c r="CB369">
        <v>0.48601398601398599</v>
      </c>
    </row>
    <row r="370" spans="52:80" x14ac:dyDescent="0.25">
      <c r="AZ370" s="10">
        <v>367</v>
      </c>
      <c r="BA370" s="10">
        <v>0.30501017277199433</v>
      </c>
      <c r="BB370" s="10">
        <v>0</v>
      </c>
      <c r="BC370" s="10">
        <v>89</v>
      </c>
      <c r="BD370" s="10">
        <v>53.212257100149472</v>
      </c>
      <c r="BZ370">
        <v>0.48776223776223776</v>
      </c>
      <c r="CA370">
        <v>0.91752577319587625</v>
      </c>
      <c r="CB370">
        <v>0.48776223776223776</v>
      </c>
    </row>
    <row r="371" spans="52:80" x14ac:dyDescent="0.25">
      <c r="AZ371" s="10">
        <v>368</v>
      </c>
      <c r="BA371" s="10">
        <v>0.30392470492898072</v>
      </c>
      <c r="BB371" s="10">
        <v>0</v>
      </c>
      <c r="BC371" s="10">
        <v>89</v>
      </c>
      <c r="BD371" s="10">
        <v>53.357249626307919</v>
      </c>
      <c r="BZ371">
        <v>0.48951048951048953</v>
      </c>
      <c r="CA371">
        <v>0.91752577319587625</v>
      </c>
      <c r="CB371">
        <v>0.48951048951048953</v>
      </c>
    </row>
    <row r="372" spans="52:80" x14ac:dyDescent="0.25">
      <c r="AZ372" s="10">
        <v>369</v>
      </c>
      <c r="BA372" s="10">
        <v>0.30150521000002267</v>
      </c>
      <c r="BB372" s="10">
        <v>0</v>
      </c>
      <c r="BC372" s="10">
        <v>89</v>
      </c>
      <c r="BD372" s="10">
        <v>53.502242152466366</v>
      </c>
      <c r="BZ372">
        <v>0.49125874125874125</v>
      </c>
      <c r="CA372">
        <v>0.91752577319587625</v>
      </c>
      <c r="CB372">
        <v>0.49125874125874125</v>
      </c>
    </row>
    <row r="373" spans="52:80" x14ac:dyDescent="0.25">
      <c r="AZ373" s="10">
        <v>370</v>
      </c>
      <c r="BA373" s="10">
        <v>0.30146986384066199</v>
      </c>
      <c r="BB373" s="10">
        <v>0</v>
      </c>
      <c r="BC373" s="10">
        <v>89</v>
      </c>
      <c r="BD373" s="10">
        <v>53.647234678624812</v>
      </c>
      <c r="BZ373">
        <v>0.49300699300699302</v>
      </c>
      <c r="CA373">
        <v>0.91752577319587625</v>
      </c>
      <c r="CB373">
        <v>0.49300699300699302</v>
      </c>
    </row>
    <row r="374" spans="52:80" x14ac:dyDescent="0.25">
      <c r="AZ374" s="10">
        <v>371</v>
      </c>
      <c r="BA374" s="10">
        <v>0.30108929389066036</v>
      </c>
      <c r="BB374" s="10">
        <v>0</v>
      </c>
      <c r="BC374" s="10">
        <v>89</v>
      </c>
      <c r="BD374" s="10">
        <v>53.792227204783259</v>
      </c>
      <c r="BZ374">
        <v>0.49475524475524474</v>
      </c>
      <c r="CA374">
        <v>0.91752577319587625</v>
      </c>
      <c r="CB374">
        <v>0.49475524475524474</v>
      </c>
    </row>
    <row r="375" spans="52:80" x14ac:dyDescent="0.25">
      <c r="AZ375" s="10">
        <v>372</v>
      </c>
      <c r="BA375" s="10">
        <v>0.29981363840307967</v>
      </c>
      <c r="BB375" s="10">
        <v>0</v>
      </c>
      <c r="BC375" s="10">
        <v>89</v>
      </c>
      <c r="BD375" s="10">
        <v>53.937219730941699</v>
      </c>
      <c r="BZ375">
        <v>0.49650349650349651</v>
      </c>
      <c r="CA375">
        <v>0.91752577319587625</v>
      </c>
      <c r="CB375">
        <v>0.49650349650349651</v>
      </c>
    </row>
    <row r="376" spans="52:80" x14ac:dyDescent="0.25">
      <c r="AZ376" s="10">
        <v>373</v>
      </c>
      <c r="BA376" s="10">
        <v>0.29838474456833058</v>
      </c>
      <c r="BB376" s="10">
        <v>0</v>
      </c>
      <c r="BC376" s="10">
        <v>89</v>
      </c>
      <c r="BD376" s="10">
        <v>54.082212257100146</v>
      </c>
      <c r="BZ376">
        <v>0.49825174825174823</v>
      </c>
      <c r="CA376">
        <v>0.91752577319587625</v>
      </c>
      <c r="CB376">
        <v>0.49825174825174823</v>
      </c>
    </row>
    <row r="377" spans="52:80" x14ac:dyDescent="0.25">
      <c r="AZ377" s="10">
        <v>374</v>
      </c>
      <c r="BA377" s="10">
        <v>0.29804474716958168</v>
      </c>
      <c r="BB377" s="10">
        <v>0</v>
      </c>
      <c r="BC377" s="10">
        <v>89</v>
      </c>
      <c r="BD377" s="10">
        <v>54.227204783258593</v>
      </c>
      <c r="BZ377">
        <v>0.5</v>
      </c>
      <c r="CA377">
        <v>0.91752577319587625</v>
      </c>
      <c r="CB377">
        <v>0.5</v>
      </c>
    </row>
    <row r="378" spans="52:80" x14ac:dyDescent="0.25">
      <c r="AZ378" s="10">
        <v>375</v>
      </c>
      <c r="BA378" s="10">
        <v>0.29693205081206991</v>
      </c>
      <c r="BB378" s="10">
        <v>0</v>
      </c>
      <c r="BC378" s="10">
        <v>89</v>
      </c>
      <c r="BD378" s="10">
        <v>54.372197309417039</v>
      </c>
      <c r="BZ378">
        <v>0.50174825174825177</v>
      </c>
      <c r="CA378">
        <v>0.91752577319587625</v>
      </c>
      <c r="CB378">
        <v>0.50174825174825177</v>
      </c>
    </row>
    <row r="379" spans="52:80" x14ac:dyDescent="0.25">
      <c r="AZ379" s="10">
        <v>376</v>
      </c>
      <c r="BA379" s="10">
        <v>0.29520438626948386</v>
      </c>
      <c r="BB379" s="10">
        <v>0</v>
      </c>
      <c r="BC379" s="10">
        <v>89</v>
      </c>
      <c r="BD379" s="10">
        <v>54.517189835575486</v>
      </c>
      <c r="BZ379">
        <v>0.50349650349650354</v>
      </c>
      <c r="CA379">
        <v>0.91752577319587625</v>
      </c>
      <c r="CB379">
        <v>0.50349650349650354</v>
      </c>
    </row>
    <row r="380" spans="52:80" x14ac:dyDescent="0.25">
      <c r="AZ380" s="10">
        <v>377</v>
      </c>
      <c r="BA380" s="10">
        <v>0.29442782055723427</v>
      </c>
      <c r="BB380" s="10">
        <v>0</v>
      </c>
      <c r="BC380" s="10">
        <v>89</v>
      </c>
      <c r="BD380" s="10">
        <v>54.662182361733926</v>
      </c>
      <c r="BZ380">
        <v>0.50524475524475521</v>
      </c>
      <c r="CA380">
        <v>0.91752577319587625</v>
      </c>
      <c r="CB380">
        <v>0.50524475524475521</v>
      </c>
    </row>
    <row r="381" spans="52:80" x14ac:dyDescent="0.25">
      <c r="AZ381" s="10">
        <v>378</v>
      </c>
      <c r="BA381" s="10">
        <v>0.29431150295698189</v>
      </c>
      <c r="BB381" s="10">
        <v>0</v>
      </c>
      <c r="BC381" s="10">
        <v>89</v>
      </c>
      <c r="BD381" s="10">
        <v>54.807174887892373</v>
      </c>
      <c r="BZ381">
        <v>0.50699300699300698</v>
      </c>
      <c r="CA381">
        <v>0.91752577319587625</v>
      </c>
      <c r="CB381">
        <v>0.50699300699300698</v>
      </c>
    </row>
    <row r="382" spans="52:80" x14ac:dyDescent="0.25">
      <c r="AZ382" s="10">
        <v>379</v>
      </c>
      <c r="BA382" s="10">
        <v>0.29424409145522273</v>
      </c>
      <c r="BB382" s="10">
        <v>0</v>
      </c>
      <c r="BC382" s="10">
        <v>89</v>
      </c>
      <c r="BD382" s="10">
        <v>54.95216741405082</v>
      </c>
      <c r="BZ382">
        <v>0.50874125874125875</v>
      </c>
      <c r="CA382">
        <v>0.91752577319587625</v>
      </c>
      <c r="CB382">
        <v>0.50874125874125875</v>
      </c>
    </row>
    <row r="383" spans="52:80" x14ac:dyDescent="0.25">
      <c r="AZ383" s="10">
        <v>380</v>
      </c>
      <c r="BA383" s="10">
        <v>0.2940207732909671</v>
      </c>
      <c r="BB383" s="10">
        <v>0</v>
      </c>
      <c r="BC383" s="10">
        <v>89</v>
      </c>
      <c r="BD383" s="10">
        <v>55.097159940209266</v>
      </c>
      <c r="BZ383">
        <v>0.51048951048951052</v>
      </c>
      <c r="CA383">
        <v>0.91752577319587625</v>
      </c>
      <c r="CB383">
        <v>0.51048951048951052</v>
      </c>
    </row>
    <row r="384" spans="52:80" x14ac:dyDescent="0.25">
      <c r="AZ384" s="10">
        <v>381</v>
      </c>
      <c r="BA384" s="10">
        <v>0.29230726006731167</v>
      </c>
      <c r="BB384" s="10">
        <v>0</v>
      </c>
      <c r="BC384" s="10">
        <v>89</v>
      </c>
      <c r="BD384" s="10">
        <v>55.242152466367713</v>
      </c>
      <c r="BZ384">
        <v>0.51223776223776218</v>
      </c>
      <c r="CA384">
        <v>0.91752577319587625</v>
      </c>
      <c r="CB384">
        <v>0.51223776223776218</v>
      </c>
    </row>
    <row r="385" spans="52:80" x14ac:dyDescent="0.25">
      <c r="AZ385" s="10">
        <v>382</v>
      </c>
      <c r="BA385" s="10">
        <v>0.29198909668856404</v>
      </c>
      <c r="BB385" s="10">
        <v>0</v>
      </c>
      <c r="BC385" s="10">
        <v>89</v>
      </c>
      <c r="BD385" s="10">
        <v>55.387144992526153</v>
      </c>
      <c r="BZ385">
        <v>0.51398601398601396</v>
      </c>
      <c r="CA385">
        <v>0.91752577319587625</v>
      </c>
      <c r="CB385">
        <v>0.51398601398601396</v>
      </c>
    </row>
    <row r="386" spans="52:80" x14ac:dyDescent="0.25">
      <c r="AZ386" s="10">
        <v>383</v>
      </c>
      <c r="BA386" s="10">
        <v>0.29018808197686929</v>
      </c>
      <c r="BB386" s="10">
        <v>0</v>
      </c>
      <c r="BC386" s="10">
        <v>89</v>
      </c>
      <c r="BD386" s="10">
        <v>55.5321375186846</v>
      </c>
      <c r="BZ386">
        <v>0.51573426573426573</v>
      </c>
      <c r="CA386">
        <v>0.91752577319587625</v>
      </c>
      <c r="CB386">
        <v>0.51573426573426573</v>
      </c>
    </row>
    <row r="387" spans="52:80" x14ac:dyDescent="0.25">
      <c r="AZ387" s="10">
        <v>384</v>
      </c>
      <c r="BA387" s="10">
        <v>0.29000715737714045</v>
      </c>
      <c r="BB387" s="10">
        <v>0</v>
      </c>
      <c r="BC387" s="10">
        <v>89</v>
      </c>
      <c r="BD387" s="10">
        <v>55.677130044843047</v>
      </c>
      <c r="BZ387">
        <v>0.5174825174825175</v>
      </c>
      <c r="CA387">
        <v>0.91752577319587625</v>
      </c>
      <c r="CB387">
        <v>0.5174825174825175</v>
      </c>
    </row>
    <row r="388" spans="52:80" x14ac:dyDescent="0.25">
      <c r="AZ388" s="10">
        <v>385</v>
      </c>
      <c r="BA388" s="10">
        <v>0.289685131475036</v>
      </c>
      <c r="BB388" s="10">
        <v>0</v>
      </c>
      <c r="BC388" s="10">
        <v>89</v>
      </c>
      <c r="BD388" s="10">
        <v>55.822122571001493</v>
      </c>
      <c r="BZ388">
        <v>0.51923076923076927</v>
      </c>
      <c r="CA388">
        <v>0.91752577319587625</v>
      </c>
      <c r="CB388">
        <v>0.51923076923076927</v>
      </c>
    </row>
    <row r="389" spans="52:80" x14ac:dyDescent="0.25">
      <c r="AZ389" s="10">
        <v>386</v>
      </c>
      <c r="BA389" s="10">
        <v>0.28747334416104775</v>
      </c>
      <c r="BB389" s="10">
        <v>0</v>
      </c>
      <c r="BC389" s="10">
        <v>89</v>
      </c>
      <c r="BD389" s="10">
        <v>55.96711509715994</v>
      </c>
      <c r="BZ389">
        <v>0.52097902097902093</v>
      </c>
      <c r="CA389">
        <v>0.91752577319587625</v>
      </c>
      <c r="CB389">
        <v>0.52097902097902093</v>
      </c>
    </row>
    <row r="390" spans="52:80" x14ac:dyDescent="0.25">
      <c r="AZ390" s="10">
        <v>387</v>
      </c>
      <c r="BA390" s="10">
        <v>0.28690768815563827</v>
      </c>
      <c r="BB390" s="10">
        <v>0</v>
      </c>
      <c r="BC390" s="10">
        <v>89</v>
      </c>
      <c r="BD390" s="10">
        <v>56.11210762331838</v>
      </c>
      <c r="BZ390">
        <v>0.52272727272727271</v>
      </c>
      <c r="CA390">
        <v>0.91752577319587625</v>
      </c>
      <c r="CB390">
        <v>0.52272727272727271</v>
      </c>
    </row>
    <row r="391" spans="52:80" x14ac:dyDescent="0.25">
      <c r="AZ391" s="10">
        <v>388</v>
      </c>
      <c r="BA391" s="10">
        <v>0.28660689641824261</v>
      </c>
      <c r="BB391" s="10">
        <v>0</v>
      </c>
      <c r="BC391" s="10">
        <v>89</v>
      </c>
      <c r="BD391" s="10">
        <v>56.257100149476827</v>
      </c>
      <c r="BZ391">
        <v>0.52447552447552448</v>
      </c>
      <c r="CA391">
        <v>0.91752577319587625</v>
      </c>
      <c r="CB391">
        <v>0.52447552447552448</v>
      </c>
    </row>
    <row r="392" spans="52:80" x14ac:dyDescent="0.25">
      <c r="AZ392" s="10">
        <v>389</v>
      </c>
      <c r="BA392" s="10">
        <v>0.28611629016828066</v>
      </c>
      <c r="BB392" s="10">
        <v>0</v>
      </c>
      <c r="BC392" s="10">
        <v>89</v>
      </c>
      <c r="BD392" s="10">
        <v>56.402092675635274</v>
      </c>
      <c r="BZ392">
        <v>0.52622377622377625</v>
      </c>
      <c r="CA392">
        <v>0.91752577319587625</v>
      </c>
      <c r="CB392">
        <v>0.52622377622377625</v>
      </c>
    </row>
    <row r="393" spans="52:80" x14ac:dyDescent="0.25">
      <c r="AZ393" s="10">
        <v>390</v>
      </c>
      <c r="BA393" s="10">
        <v>0.28420794106336833</v>
      </c>
      <c r="BB393" s="10">
        <v>0</v>
      </c>
      <c r="BC393" s="10">
        <v>89</v>
      </c>
      <c r="BD393" s="10">
        <v>56.54708520179372</v>
      </c>
      <c r="BZ393">
        <v>0.52797202797202802</v>
      </c>
      <c r="CA393">
        <v>0.91752577319587625</v>
      </c>
      <c r="CB393">
        <v>0.52797202797202802</v>
      </c>
    </row>
    <row r="394" spans="52:80" x14ac:dyDescent="0.25">
      <c r="AZ394" s="10">
        <v>391</v>
      </c>
      <c r="BA394" s="10">
        <v>0.28384198020606405</v>
      </c>
      <c r="BB394" s="10">
        <v>0</v>
      </c>
      <c r="BC394" s="10">
        <v>89</v>
      </c>
      <c r="BD394" s="10">
        <v>56.692077727952167</v>
      </c>
      <c r="BZ394">
        <v>0.52972027972027969</v>
      </c>
      <c r="CA394">
        <v>0.91752577319587625</v>
      </c>
      <c r="CB394">
        <v>0.52972027972027969</v>
      </c>
    </row>
    <row r="395" spans="52:80" x14ac:dyDescent="0.25">
      <c r="AZ395" s="10">
        <v>392</v>
      </c>
      <c r="BA395" s="10">
        <v>0.28206253599086695</v>
      </c>
      <c r="BB395" s="10">
        <v>0</v>
      </c>
      <c r="BC395" s="10">
        <v>89</v>
      </c>
      <c r="BD395" s="10">
        <v>56.837070254110607</v>
      </c>
      <c r="BZ395">
        <v>0.53146853146853146</v>
      </c>
      <c r="CA395">
        <v>0.91752577319587625</v>
      </c>
      <c r="CB395">
        <v>0.53146853146853146</v>
      </c>
    </row>
    <row r="396" spans="52:80" x14ac:dyDescent="0.25">
      <c r="AZ396" s="10">
        <v>393</v>
      </c>
      <c r="BA396" s="10">
        <v>0.28130182942165954</v>
      </c>
      <c r="BB396" s="10">
        <v>0</v>
      </c>
      <c r="BC396" s="10">
        <v>89</v>
      </c>
      <c r="BD396" s="10">
        <v>56.982062780269054</v>
      </c>
      <c r="BZ396">
        <v>0.53321678321678323</v>
      </c>
      <c r="CA396">
        <v>0.91752577319587625</v>
      </c>
      <c r="CB396">
        <v>0.53321678321678323</v>
      </c>
    </row>
    <row r="397" spans="52:80" x14ac:dyDescent="0.25">
      <c r="AZ397" s="10">
        <v>394</v>
      </c>
      <c r="BA397" s="10">
        <v>0.28123451947574857</v>
      </c>
      <c r="BB397" s="10">
        <v>0</v>
      </c>
      <c r="BC397" s="10">
        <v>89</v>
      </c>
      <c r="BD397" s="10">
        <v>57.127055306427501</v>
      </c>
      <c r="BZ397">
        <v>0.534965034965035</v>
      </c>
      <c r="CA397">
        <v>0.91752577319587625</v>
      </c>
      <c r="CB397">
        <v>0.534965034965035</v>
      </c>
    </row>
    <row r="398" spans="52:80" x14ac:dyDescent="0.25">
      <c r="AZ398" s="10">
        <v>395</v>
      </c>
      <c r="BA398" s="10">
        <v>0.27982494061223295</v>
      </c>
      <c r="BB398" s="10">
        <v>0</v>
      </c>
      <c r="BC398" s="10">
        <v>89</v>
      </c>
      <c r="BD398" s="10">
        <v>57.272047832585947</v>
      </c>
      <c r="BZ398">
        <v>0.53671328671328666</v>
      </c>
      <c r="CA398">
        <v>0.91752577319587625</v>
      </c>
      <c r="CB398">
        <v>0.53671328671328666</v>
      </c>
    </row>
    <row r="399" spans="52:80" x14ac:dyDescent="0.25">
      <c r="AZ399" s="10">
        <v>396</v>
      </c>
      <c r="BA399" s="10">
        <v>0.27911000083071913</v>
      </c>
      <c r="BB399" s="10">
        <v>0</v>
      </c>
      <c r="BC399" s="10">
        <v>89</v>
      </c>
      <c r="BD399" s="10">
        <v>57.417040358744394</v>
      </c>
      <c r="BZ399">
        <v>0.53846153846153844</v>
      </c>
      <c r="CA399">
        <v>0.91752577319587625</v>
      </c>
      <c r="CB399">
        <v>0.53846153846153844</v>
      </c>
    </row>
    <row r="400" spans="52:80" x14ac:dyDescent="0.25">
      <c r="AZ400" s="9">
        <v>397</v>
      </c>
      <c r="BA400" s="9">
        <v>0.27891899811023946</v>
      </c>
      <c r="BB400" s="9">
        <v>0</v>
      </c>
      <c r="BC400" s="9">
        <v>89</v>
      </c>
      <c r="BD400" s="9">
        <v>57.562032884902834</v>
      </c>
      <c r="BZ400">
        <v>0.54020979020979021</v>
      </c>
      <c r="CA400">
        <v>0.91752577319587625</v>
      </c>
      <c r="CB400">
        <v>0.54020979020979021</v>
      </c>
    </row>
    <row r="401" spans="52:80" x14ac:dyDescent="0.25">
      <c r="AZ401" s="9">
        <v>398</v>
      </c>
      <c r="BA401" s="9">
        <v>0.27812135495989415</v>
      </c>
      <c r="BB401" s="9">
        <v>0</v>
      </c>
      <c r="BC401" s="9">
        <v>89</v>
      </c>
      <c r="BD401" s="9">
        <v>57.707025411061281</v>
      </c>
      <c r="BZ401">
        <v>0.54195804195804198</v>
      </c>
      <c r="CA401">
        <v>0.91752577319587625</v>
      </c>
      <c r="CB401">
        <v>0.54195804195804198</v>
      </c>
    </row>
    <row r="402" spans="52:80" x14ac:dyDescent="0.25">
      <c r="AZ402" s="9">
        <v>399</v>
      </c>
      <c r="BA402" s="9">
        <v>0.27742039625424009</v>
      </c>
      <c r="BB402" s="9">
        <v>0</v>
      </c>
      <c r="BC402" s="9">
        <v>89</v>
      </c>
      <c r="BD402" s="9">
        <v>57.852017937219728</v>
      </c>
      <c r="BZ402">
        <v>0.54370629370629375</v>
      </c>
      <c r="CA402">
        <v>0.91752577319587625</v>
      </c>
      <c r="CB402">
        <v>0.54370629370629375</v>
      </c>
    </row>
    <row r="403" spans="52:80" x14ac:dyDescent="0.25">
      <c r="AZ403" s="9">
        <v>400</v>
      </c>
      <c r="BA403" s="9">
        <v>0.27456325968551237</v>
      </c>
      <c r="BB403" s="9">
        <v>0</v>
      </c>
      <c r="BC403" s="9">
        <v>89</v>
      </c>
      <c r="BD403" s="9">
        <v>57.997010463378174</v>
      </c>
      <c r="BZ403">
        <v>0.54545454545454541</v>
      </c>
      <c r="CA403">
        <v>0.91752577319587625</v>
      </c>
      <c r="CB403">
        <v>0.54545454545454541</v>
      </c>
    </row>
    <row r="404" spans="52:80" x14ac:dyDescent="0.25">
      <c r="AZ404" s="9">
        <v>401</v>
      </c>
      <c r="BA404" s="9">
        <v>0.27019192625071803</v>
      </c>
      <c r="BB404" s="9">
        <v>0</v>
      </c>
      <c r="BC404" s="9">
        <v>89</v>
      </c>
      <c r="BD404" s="9">
        <v>58.142002989536621</v>
      </c>
      <c r="BZ404">
        <v>0.54720279720279719</v>
      </c>
      <c r="CA404">
        <v>0.91752577319587625</v>
      </c>
      <c r="CB404">
        <v>0.54720279720279719</v>
      </c>
    </row>
    <row r="405" spans="52:80" x14ac:dyDescent="0.25">
      <c r="AZ405" s="9">
        <v>402</v>
      </c>
      <c r="BA405" s="9">
        <v>0.26845376647662839</v>
      </c>
      <c r="BB405" s="9">
        <v>0</v>
      </c>
      <c r="BC405" s="9">
        <v>89</v>
      </c>
      <c r="BD405" s="9">
        <v>58.286995515695061</v>
      </c>
      <c r="BZ405">
        <v>0.54895104895104896</v>
      </c>
      <c r="CA405">
        <v>0.91752577319587625</v>
      </c>
      <c r="CB405">
        <v>0.54895104895104896</v>
      </c>
    </row>
    <row r="406" spans="52:80" x14ac:dyDescent="0.25">
      <c r="AZ406" s="9">
        <v>403</v>
      </c>
      <c r="BA406" s="9">
        <v>0.26710536792742223</v>
      </c>
      <c r="BB406" s="9">
        <v>0</v>
      </c>
      <c r="BC406" s="9">
        <v>89</v>
      </c>
      <c r="BD406" s="9">
        <v>58.431988041853508</v>
      </c>
      <c r="BZ406">
        <v>0.55069930069930073</v>
      </c>
      <c r="CA406">
        <v>0.91752577319587625</v>
      </c>
      <c r="CB406">
        <v>0.55069930069930073</v>
      </c>
    </row>
    <row r="407" spans="52:80" x14ac:dyDescent="0.25">
      <c r="AZ407" s="9">
        <v>404</v>
      </c>
      <c r="BA407" s="9">
        <v>0.26680268185679529</v>
      </c>
      <c r="BB407" s="9">
        <v>0</v>
      </c>
      <c r="BC407" s="9">
        <v>89</v>
      </c>
      <c r="BD407" s="9">
        <v>58.576980568011955</v>
      </c>
      <c r="BZ407">
        <v>0.55244755244755239</v>
      </c>
      <c r="CA407">
        <v>0.91752577319587625</v>
      </c>
      <c r="CB407">
        <v>0.55244755244755239</v>
      </c>
    </row>
    <row r="408" spans="52:80" x14ac:dyDescent="0.25">
      <c r="AZ408" s="9">
        <v>405</v>
      </c>
      <c r="BA408" s="9">
        <v>0.26579600914006518</v>
      </c>
      <c r="BB408" s="9">
        <v>0</v>
      </c>
      <c r="BC408" s="9">
        <v>89</v>
      </c>
      <c r="BD408" s="9">
        <v>58.721973094170401</v>
      </c>
      <c r="BZ408">
        <v>0.55419580419580416</v>
      </c>
      <c r="CA408">
        <v>0.91752577319587625</v>
      </c>
      <c r="CB408">
        <v>0.55419580419580416</v>
      </c>
    </row>
    <row r="409" spans="52:80" x14ac:dyDescent="0.25">
      <c r="AZ409" s="9">
        <v>406</v>
      </c>
      <c r="BA409" s="9">
        <v>0.26559472876584805</v>
      </c>
      <c r="BB409" s="9">
        <v>0</v>
      </c>
      <c r="BC409" s="9">
        <v>89</v>
      </c>
      <c r="BD409" s="9">
        <v>58.866965620328848</v>
      </c>
      <c r="BZ409">
        <v>0.55594405594405594</v>
      </c>
      <c r="CA409">
        <v>0.91752577319587625</v>
      </c>
      <c r="CB409">
        <v>0.55594405594405594</v>
      </c>
    </row>
    <row r="410" spans="52:80" x14ac:dyDescent="0.25">
      <c r="AZ410" s="9">
        <v>407</v>
      </c>
      <c r="BA410" s="9">
        <v>0.26488671872957248</v>
      </c>
      <c r="BB410" s="9">
        <v>0</v>
      </c>
      <c r="BC410" s="9">
        <v>89</v>
      </c>
      <c r="BD410" s="9">
        <v>59.011958146487295</v>
      </c>
      <c r="BZ410">
        <v>0.55769230769230771</v>
      </c>
      <c r="CA410">
        <v>0.91752577319587625</v>
      </c>
      <c r="CB410">
        <v>0.55769230769230771</v>
      </c>
    </row>
    <row r="411" spans="52:80" x14ac:dyDescent="0.25">
      <c r="AZ411" s="9">
        <v>408</v>
      </c>
      <c r="BA411" s="9">
        <v>0.26398022993529058</v>
      </c>
      <c r="BB411" s="9">
        <v>0</v>
      </c>
      <c r="BC411" s="9">
        <v>89</v>
      </c>
      <c r="BD411" s="9">
        <v>59.156950672645735</v>
      </c>
      <c r="BZ411">
        <v>0.55944055944055948</v>
      </c>
      <c r="CA411">
        <v>0.91752577319587625</v>
      </c>
      <c r="CB411">
        <v>0.55944055944055948</v>
      </c>
    </row>
    <row r="412" spans="52:80" x14ac:dyDescent="0.25">
      <c r="AZ412" s="9">
        <v>409</v>
      </c>
      <c r="BA412" s="9">
        <v>0.2638974108755609</v>
      </c>
      <c r="BB412" s="9">
        <v>0</v>
      </c>
      <c r="BC412" s="9">
        <v>89</v>
      </c>
      <c r="BD412" s="9">
        <v>59.301943198804182</v>
      </c>
      <c r="BZ412">
        <v>0.56118881118881114</v>
      </c>
      <c r="CA412">
        <v>0.91752577319587625</v>
      </c>
      <c r="CB412">
        <v>0.56118881118881114</v>
      </c>
    </row>
    <row r="413" spans="52:80" x14ac:dyDescent="0.25">
      <c r="AZ413" s="9">
        <v>410</v>
      </c>
      <c r="BA413" s="9">
        <v>0.26314692464709571</v>
      </c>
      <c r="BB413" s="9">
        <v>0</v>
      </c>
      <c r="BC413" s="9">
        <v>89</v>
      </c>
      <c r="BD413" s="9">
        <v>59.446935724962628</v>
      </c>
      <c r="BZ413">
        <v>0.56293706293706292</v>
      </c>
      <c r="CA413">
        <v>0.91752577319587625</v>
      </c>
      <c r="CB413">
        <v>0.56293706293706292</v>
      </c>
    </row>
    <row r="414" spans="52:80" x14ac:dyDescent="0.25">
      <c r="AZ414" s="9">
        <v>411</v>
      </c>
      <c r="BA414" s="9">
        <v>0.26313840852836984</v>
      </c>
      <c r="BB414" s="9">
        <v>0</v>
      </c>
      <c r="BC414" s="9">
        <v>89</v>
      </c>
      <c r="BD414" s="9">
        <v>59.591928251121075</v>
      </c>
      <c r="BZ414">
        <v>0.56468531468531469</v>
      </c>
      <c r="CA414">
        <v>0.91752577319587625</v>
      </c>
      <c r="CB414">
        <v>0.56468531468531469</v>
      </c>
    </row>
    <row r="415" spans="52:80" x14ac:dyDescent="0.25">
      <c r="AZ415" s="9">
        <v>412</v>
      </c>
      <c r="BA415" s="9">
        <v>0.26133158613893898</v>
      </c>
      <c r="BB415" s="9">
        <v>0</v>
      </c>
      <c r="BC415" s="9">
        <v>89</v>
      </c>
      <c r="BD415" s="9">
        <v>59.736920777279522</v>
      </c>
      <c r="BZ415">
        <v>0.56643356643356646</v>
      </c>
      <c r="CA415">
        <v>0.91752577319587625</v>
      </c>
      <c r="CB415">
        <v>0.56643356643356646</v>
      </c>
    </row>
    <row r="416" spans="52:80" x14ac:dyDescent="0.25">
      <c r="AZ416" s="9">
        <v>413</v>
      </c>
      <c r="BA416" s="9">
        <v>0.25931387059662325</v>
      </c>
      <c r="BB416" s="9">
        <v>0</v>
      </c>
      <c r="BC416" s="9">
        <v>89</v>
      </c>
      <c r="BD416" s="9">
        <v>59.881913303437962</v>
      </c>
      <c r="BZ416">
        <v>0.56818181818181823</v>
      </c>
      <c r="CA416">
        <v>0.91752577319587625</v>
      </c>
      <c r="CB416">
        <v>0.56818181818181823</v>
      </c>
    </row>
    <row r="417" spans="52:80" x14ac:dyDescent="0.25">
      <c r="AZ417" s="9">
        <v>414</v>
      </c>
      <c r="BA417" s="9">
        <v>0.25894251712063371</v>
      </c>
      <c r="BB417" s="9">
        <v>0</v>
      </c>
      <c r="BC417" s="9">
        <v>89</v>
      </c>
      <c r="BD417" s="9">
        <v>60.026905829596409</v>
      </c>
      <c r="BZ417">
        <v>0.56993006993006989</v>
      </c>
      <c r="CA417">
        <v>0.91752577319587625</v>
      </c>
      <c r="CB417">
        <v>0.56993006993006989</v>
      </c>
    </row>
    <row r="418" spans="52:80" x14ac:dyDescent="0.25">
      <c r="AZ418" s="9">
        <v>415</v>
      </c>
      <c r="BA418" s="9">
        <v>0.2559493024898723</v>
      </c>
      <c r="BB418" s="9">
        <v>0</v>
      </c>
      <c r="BC418" s="9">
        <v>89</v>
      </c>
      <c r="BD418" s="9">
        <v>60.171898355754855</v>
      </c>
      <c r="BZ418">
        <v>0.57167832167832167</v>
      </c>
      <c r="CA418">
        <v>0.91752577319587625</v>
      </c>
      <c r="CB418">
        <v>0.57167832167832167</v>
      </c>
    </row>
    <row r="419" spans="52:80" x14ac:dyDescent="0.25">
      <c r="AZ419" s="9">
        <v>416</v>
      </c>
      <c r="BA419" s="9">
        <v>0.25493189126279775</v>
      </c>
      <c r="BB419" s="9">
        <v>0</v>
      </c>
      <c r="BC419" s="9">
        <v>89</v>
      </c>
      <c r="BD419" s="9">
        <v>60.316890881913302</v>
      </c>
      <c r="BZ419">
        <v>0.57342657342657344</v>
      </c>
      <c r="CA419">
        <v>0.91752577319587625</v>
      </c>
      <c r="CB419">
        <v>0.57342657342657344</v>
      </c>
    </row>
    <row r="420" spans="52:80" x14ac:dyDescent="0.25">
      <c r="AZ420" s="9">
        <v>417</v>
      </c>
      <c r="BA420" s="9">
        <v>0.25443247158744847</v>
      </c>
      <c r="BB420" s="9">
        <v>0</v>
      </c>
      <c r="BC420" s="9">
        <v>89</v>
      </c>
      <c r="BD420" s="9">
        <v>60.461883408071749</v>
      </c>
      <c r="BZ420">
        <v>0.57517482517482521</v>
      </c>
      <c r="CA420">
        <v>0.91752577319587625</v>
      </c>
      <c r="CB420">
        <v>0.57517482517482521</v>
      </c>
    </row>
    <row r="421" spans="52:80" x14ac:dyDescent="0.25">
      <c r="AZ421" s="9">
        <v>418</v>
      </c>
      <c r="BA421" s="9">
        <v>0.25371582333247983</v>
      </c>
      <c r="BB421" s="9">
        <v>0</v>
      </c>
      <c r="BC421" s="9">
        <v>89</v>
      </c>
      <c r="BD421" s="9">
        <v>60.606875934230189</v>
      </c>
      <c r="BZ421">
        <v>0.57692307692307687</v>
      </c>
      <c r="CA421">
        <v>0.91752577319587625</v>
      </c>
      <c r="CB421">
        <v>0.57692307692307687</v>
      </c>
    </row>
    <row r="422" spans="52:80" x14ac:dyDescent="0.25">
      <c r="AZ422" s="9">
        <v>419</v>
      </c>
      <c r="BA422" s="9">
        <v>0.25336983119043432</v>
      </c>
      <c r="BB422" s="9">
        <v>0</v>
      </c>
      <c r="BC422" s="9">
        <v>89</v>
      </c>
      <c r="BD422" s="9">
        <v>60.751868460388636</v>
      </c>
      <c r="BZ422">
        <v>0.57867132867132864</v>
      </c>
      <c r="CA422">
        <v>0.91752577319587625</v>
      </c>
      <c r="CB422">
        <v>0.57867132867132864</v>
      </c>
    </row>
    <row r="423" spans="52:80" x14ac:dyDescent="0.25">
      <c r="AZ423" s="9">
        <v>420</v>
      </c>
      <c r="BA423" s="9">
        <v>0.25213891854426873</v>
      </c>
      <c r="BB423" s="9">
        <v>0</v>
      </c>
      <c r="BC423" s="9">
        <v>89</v>
      </c>
      <c r="BD423" s="9">
        <v>60.896860986547082</v>
      </c>
      <c r="BZ423">
        <v>0.58041958041958042</v>
      </c>
      <c r="CA423">
        <v>0.91752577319587625</v>
      </c>
      <c r="CB423">
        <v>0.58041958041958042</v>
      </c>
    </row>
    <row r="424" spans="52:80" x14ac:dyDescent="0.25">
      <c r="AZ424" s="9">
        <v>421</v>
      </c>
      <c r="BA424" s="9">
        <v>0.25069667849307686</v>
      </c>
      <c r="BB424" s="9">
        <v>0</v>
      </c>
      <c r="BC424" s="9">
        <v>89</v>
      </c>
      <c r="BD424" s="9">
        <v>61.041853512705529</v>
      </c>
      <c r="BZ424">
        <v>0.58216783216783219</v>
      </c>
      <c r="CA424">
        <v>0.91752577319587625</v>
      </c>
      <c r="CB424">
        <v>0.58216783216783219</v>
      </c>
    </row>
    <row r="425" spans="52:80" x14ac:dyDescent="0.25">
      <c r="AZ425" s="9">
        <v>422</v>
      </c>
      <c r="BA425" s="9">
        <v>0.25013061945760373</v>
      </c>
      <c r="BB425" s="9">
        <v>0</v>
      </c>
      <c r="BC425" s="9">
        <v>89</v>
      </c>
      <c r="BD425" s="9">
        <v>61.186846038863976</v>
      </c>
      <c r="BZ425">
        <v>0.58391608391608396</v>
      </c>
      <c r="CA425">
        <v>0.91752577319587625</v>
      </c>
      <c r="CB425">
        <v>0.58391608391608396</v>
      </c>
    </row>
    <row r="426" spans="52:80" x14ac:dyDescent="0.25">
      <c r="AZ426" s="9">
        <v>423</v>
      </c>
      <c r="BA426" s="9">
        <v>0.2494230589992133</v>
      </c>
      <c r="BB426" s="9">
        <v>0</v>
      </c>
      <c r="BC426" s="9">
        <v>89</v>
      </c>
      <c r="BD426" s="9">
        <v>61.331838565022416</v>
      </c>
      <c r="BZ426">
        <v>0.58566433566433562</v>
      </c>
      <c r="CA426">
        <v>0.91752577319587625</v>
      </c>
      <c r="CB426">
        <v>0.58566433566433562</v>
      </c>
    </row>
    <row r="427" spans="52:80" x14ac:dyDescent="0.25">
      <c r="AZ427" s="9">
        <v>424</v>
      </c>
      <c r="BA427" s="9">
        <v>0.24805991748341311</v>
      </c>
      <c r="BB427" s="9">
        <v>0</v>
      </c>
      <c r="BC427" s="9">
        <v>89</v>
      </c>
      <c r="BD427" s="9">
        <v>61.476831091180863</v>
      </c>
      <c r="BZ427">
        <v>0.58741258741258739</v>
      </c>
      <c r="CA427">
        <v>0.91752577319587625</v>
      </c>
      <c r="CB427">
        <v>0.58741258741258739</v>
      </c>
    </row>
    <row r="428" spans="52:80" x14ac:dyDescent="0.25">
      <c r="AZ428" s="9">
        <v>425</v>
      </c>
      <c r="BA428" s="9">
        <v>0.24592011106350767</v>
      </c>
      <c r="BB428" s="9">
        <v>0</v>
      </c>
      <c r="BC428" s="9">
        <v>89</v>
      </c>
      <c r="BD428" s="9">
        <v>61.621823617339309</v>
      </c>
      <c r="BZ428">
        <v>0.58916083916083917</v>
      </c>
      <c r="CA428">
        <v>0.91752577319587625</v>
      </c>
      <c r="CB428">
        <v>0.58916083916083917</v>
      </c>
    </row>
    <row r="429" spans="52:80" x14ac:dyDescent="0.25">
      <c r="AZ429" s="9">
        <v>426</v>
      </c>
      <c r="BA429" s="9">
        <v>0.24357147600223339</v>
      </c>
      <c r="BB429" s="9">
        <v>0</v>
      </c>
      <c r="BC429" s="9">
        <v>89</v>
      </c>
      <c r="BD429" s="9">
        <v>61.766816143497756</v>
      </c>
      <c r="BZ429">
        <v>0.59090909090909094</v>
      </c>
      <c r="CA429">
        <v>0.91752577319587625</v>
      </c>
      <c r="CB429">
        <v>0.59090909090909094</v>
      </c>
    </row>
    <row r="430" spans="52:80" x14ac:dyDescent="0.25">
      <c r="AZ430" s="9">
        <v>427</v>
      </c>
      <c r="BA430" s="9">
        <v>0.24243102438283257</v>
      </c>
      <c r="BB430" s="9">
        <v>0</v>
      </c>
      <c r="BC430" s="9">
        <v>89</v>
      </c>
      <c r="BD430" s="9">
        <v>61.911808669656203</v>
      </c>
      <c r="BZ430">
        <v>0.59265734265734271</v>
      </c>
      <c r="CA430">
        <v>0.91752577319587625</v>
      </c>
      <c r="CB430">
        <v>0.59265734265734271</v>
      </c>
    </row>
    <row r="431" spans="52:80" x14ac:dyDescent="0.25">
      <c r="AZ431" s="9">
        <v>428</v>
      </c>
      <c r="BA431" s="9">
        <v>0.24225462744354917</v>
      </c>
      <c r="BB431" s="9">
        <v>0</v>
      </c>
      <c r="BC431" s="9">
        <v>89</v>
      </c>
      <c r="BD431" s="9">
        <v>62.056801195814643</v>
      </c>
      <c r="BZ431">
        <v>0.59440559440559437</v>
      </c>
      <c r="CA431">
        <v>0.91752577319587625</v>
      </c>
      <c r="CB431">
        <v>0.59440559440559437</v>
      </c>
    </row>
    <row r="432" spans="52:80" x14ac:dyDescent="0.25">
      <c r="AZ432" s="9">
        <v>429</v>
      </c>
      <c r="BA432" s="9">
        <v>0.24138723174281596</v>
      </c>
      <c r="BB432" s="9">
        <v>0</v>
      </c>
      <c r="BC432" s="9">
        <v>89</v>
      </c>
      <c r="BD432" s="9">
        <v>62.20179372197309</v>
      </c>
      <c r="BZ432">
        <v>0.59615384615384615</v>
      </c>
      <c r="CA432">
        <v>0.91752577319587625</v>
      </c>
      <c r="CB432">
        <v>0.59615384615384615</v>
      </c>
    </row>
    <row r="433" spans="52:80" x14ac:dyDescent="0.25">
      <c r="AZ433" s="9">
        <v>430</v>
      </c>
      <c r="BA433" s="9">
        <v>0.24131142870707586</v>
      </c>
      <c r="BB433" s="9">
        <v>0</v>
      </c>
      <c r="BC433" s="9">
        <v>89</v>
      </c>
      <c r="BD433" s="9">
        <v>62.346786248131536</v>
      </c>
      <c r="BZ433">
        <v>0.59790209790209792</v>
      </c>
      <c r="CA433">
        <v>0.91752577319587625</v>
      </c>
      <c r="CB433">
        <v>0.59790209790209792</v>
      </c>
    </row>
    <row r="434" spans="52:80" x14ac:dyDescent="0.25">
      <c r="AZ434" s="9">
        <v>431</v>
      </c>
      <c r="BA434" s="9">
        <v>0.24116880889758968</v>
      </c>
      <c r="BB434" s="9">
        <v>0</v>
      </c>
      <c r="BC434" s="9">
        <v>89</v>
      </c>
      <c r="BD434" s="9">
        <v>62.491778774289983</v>
      </c>
      <c r="BZ434">
        <v>0.59965034965034969</v>
      </c>
      <c r="CA434">
        <v>0.91752577319587625</v>
      </c>
      <c r="CB434">
        <v>0.59965034965034969</v>
      </c>
    </row>
    <row r="435" spans="52:80" x14ac:dyDescent="0.25">
      <c r="AZ435" s="9">
        <v>432</v>
      </c>
      <c r="BA435" s="9">
        <v>0.24084670565658869</v>
      </c>
      <c r="BB435" s="9">
        <v>0</v>
      </c>
      <c r="BC435" s="9">
        <v>89</v>
      </c>
      <c r="BD435" s="9">
        <v>62.63677130044843</v>
      </c>
      <c r="BZ435">
        <v>0.60139860139860135</v>
      </c>
      <c r="CA435">
        <v>0.91752577319587625</v>
      </c>
      <c r="CB435">
        <v>0.60139860139860135</v>
      </c>
    </row>
    <row r="436" spans="52:80" x14ac:dyDescent="0.25">
      <c r="AZ436" s="9">
        <v>433</v>
      </c>
      <c r="BA436" s="9">
        <v>0.23751331721625771</v>
      </c>
      <c r="BB436" s="9">
        <v>0</v>
      </c>
      <c r="BC436" s="9">
        <v>89</v>
      </c>
      <c r="BD436" s="9">
        <v>62.78176382660687</v>
      </c>
      <c r="BZ436">
        <v>0.60314685314685312</v>
      </c>
      <c r="CA436">
        <v>0.91752577319587625</v>
      </c>
      <c r="CB436">
        <v>0.60314685314685312</v>
      </c>
    </row>
    <row r="437" spans="52:80" x14ac:dyDescent="0.25">
      <c r="AZ437" s="9">
        <v>434</v>
      </c>
      <c r="BA437" s="9">
        <v>0.23711620974868339</v>
      </c>
      <c r="BB437" s="9">
        <v>0</v>
      </c>
      <c r="BC437" s="9">
        <v>89</v>
      </c>
      <c r="BD437" s="9">
        <v>62.926756352765317</v>
      </c>
      <c r="BZ437">
        <v>0.6048951048951049</v>
      </c>
      <c r="CA437">
        <v>0.91752577319587625</v>
      </c>
      <c r="CB437">
        <v>0.6048951048951049</v>
      </c>
    </row>
    <row r="438" spans="52:80" x14ac:dyDescent="0.25">
      <c r="AZ438" s="9">
        <v>435</v>
      </c>
      <c r="BA438" s="9">
        <v>0.23638164769708078</v>
      </c>
      <c r="BB438" s="9">
        <v>0</v>
      </c>
      <c r="BC438" s="9">
        <v>89</v>
      </c>
      <c r="BD438" s="9">
        <v>63.071748878923763</v>
      </c>
      <c r="BZ438">
        <v>0.60664335664335667</v>
      </c>
      <c r="CA438">
        <v>0.91752577319587625</v>
      </c>
      <c r="CB438">
        <v>0.60664335664335667</v>
      </c>
    </row>
    <row r="439" spans="52:80" x14ac:dyDescent="0.25">
      <c r="AZ439" s="9">
        <v>436</v>
      </c>
      <c r="BA439" s="9">
        <v>0.23628857263448788</v>
      </c>
      <c r="BB439" s="9">
        <v>0</v>
      </c>
      <c r="BC439" s="9">
        <v>89</v>
      </c>
      <c r="BD439" s="9">
        <v>63.21674140508221</v>
      </c>
      <c r="BZ439">
        <v>0.60839160839160844</v>
      </c>
      <c r="CA439">
        <v>0.91752577319587625</v>
      </c>
      <c r="CB439">
        <v>0.60839160839160844</v>
      </c>
    </row>
    <row r="440" spans="52:80" x14ac:dyDescent="0.25">
      <c r="AZ440" s="9">
        <v>437</v>
      </c>
      <c r="BA440" s="9">
        <v>0.23589622480846975</v>
      </c>
      <c r="BB440" s="9">
        <v>0</v>
      </c>
      <c r="BC440" s="9">
        <v>89</v>
      </c>
      <c r="BD440" s="9">
        <v>63.361733931240657</v>
      </c>
      <c r="BZ440">
        <v>0.6101398601398601</v>
      </c>
      <c r="CA440">
        <v>0.91752577319587625</v>
      </c>
      <c r="CB440">
        <v>0.6101398601398601</v>
      </c>
    </row>
    <row r="441" spans="52:80" x14ac:dyDescent="0.25">
      <c r="AZ441" s="9">
        <v>438</v>
      </c>
      <c r="BA441" s="9">
        <v>0.23518404335384854</v>
      </c>
      <c r="BB441" s="9">
        <v>0</v>
      </c>
      <c r="BC441" s="9">
        <v>89</v>
      </c>
      <c r="BD441" s="9">
        <v>63.506726457399097</v>
      </c>
      <c r="BZ441">
        <v>0.61188811188811187</v>
      </c>
      <c r="CA441">
        <v>0.91752577319587625</v>
      </c>
      <c r="CB441">
        <v>0.61188811188811187</v>
      </c>
    </row>
    <row r="442" spans="52:80" x14ac:dyDescent="0.25">
      <c r="AZ442" s="9">
        <v>439</v>
      </c>
      <c r="BA442" s="9">
        <v>0.23416235457031301</v>
      </c>
      <c r="BB442" s="9">
        <v>0</v>
      </c>
      <c r="BC442" s="9">
        <v>89</v>
      </c>
      <c r="BD442" s="9">
        <v>63.651718983557544</v>
      </c>
      <c r="BZ442">
        <v>0.61363636363636365</v>
      </c>
      <c r="CA442">
        <v>0.91752577319587625</v>
      </c>
      <c r="CB442">
        <v>0.61363636363636365</v>
      </c>
    </row>
    <row r="443" spans="52:80" x14ac:dyDescent="0.25">
      <c r="AZ443" s="9">
        <v>440</v>
      </c>
      <c r="BA443" s="9">
        <v>0.23411572761116414</v>
      </c>
      <c r="BB443" s="9">
        <v>0</v>
      </c>
      <c r="BC443" s="9">
        <v>89</v>
      </c>
      <c r="BD443" s="9">
        <v>63.79671150971599</v>
      </c>
      <c r="BZ443">
        <v>0.61363636363636365</v>
      </c>
      <c r="CA443">
        <v>0.92783505154639179</v>
      </c>
      <c r="CB443">
        <v>0.61363636363636365</v>
      </c>
    </row>
    <row r="444" spans="52:80" x14ac:dyDescent="0.25">
      <c r="AZ444" s="9">
        <v>441</v>
      </c>
      <c r="BA444" s="9">
        <v>0.23258459505275192</v>
      </c>
      <c r="BB444" s="9">
        <v>1</v>
      </c>
      <c r="BC444" s="9">
        <v>90</v>
      </c>
      <c r="BD444" s="9">
        <v>63.941704035874437</v>
      </c>
      <c r="BZ444">
        <v>0.61538461538461542</v>
      </c>
      <c r="CA444">
        <v>0.92783505154639179</v>
      </c>
      <c r="CB444">
        <v>0.61538461538461542</v>
      </c>
    </row>
    <row r="445" spans="52:80" x14ac:dyDescent="0.25">
      <c r="AZ445" s="9">
        <v>442</v>
      </c>
      <c r="BA445" s="9">
        <v>0.22952902969378303</v>
      </c>
      <c r="BB445" s="9">
        <v>0</v>
      </c>
      <c r="BC445" s="9">
        <v>90</v>
      </c>
      <c r="BD445" s="9">
        <v>64.086696562032884</v>
      </c>
      <c r="BZ445">
        <v>0.61713286713286708</v>
      </c>
      <c r="CA445">
        <v>0.92783505154639179</v>
      </c>
      <c r="CB445">
        <v>0.61713286713286708</v>
      </c>
    </row>
    <row r="446" spans="52:80" x14ac:dyDescent="0.25">
      <c r="AZ446" s="9">
        <v>443</v>
      </c>
      <c r="BA446" s="9">
        <v>0.22921969395334452</v>
      </c>
      <c r="BB446" s="9">
        <v>0</v>
      </c>
      <c r="BC446" s="9">
        <v>90</v>
      </c>
      <c r="BD446" s="9">
        <v>64.231689088191331</v>
      </c>
      <c r="BZ446">
        <v>0.61888111888111885</v>
      </c>
      <c r="CA446">
        <v>0.92783505154639179</v>
      </c>
      <c r="CB446">
        <v>0.61888111888111885</v>
      </c>
    </row>
    <row r="447" spans="52:80" x14ac:dyDescent="0.25">
      <c r="AZ447" s="9">
        <v>444</v>
      </c>
      <c r="BA447" s="9">
        <v>0.22905256993169035</v>
      </c>
      <c r="BB447" s="9">
        <v>0</v>
      </c>
      <c r="BC447" s="9">
        <v>90</v>
      </c>
      <c r="BD447" s="9">
        <v>64.376681614349778</v>
      </c>
      <c r="BZ447">
        <v>0.62062937062937062</v>
      </c>
      <c r="CA447">
        <v>0.92783505154639179</v>
      </c>
      <c r="CB447">
        <v>0.62062937062937062</v>
      </c>
    </row>
    <row r="448" spans="52:80" x14ac:dyDescent="0.25">
      <c r="AZ448" s="9">
        <v>445</v>
      </c>
      <c r="BA448" s="9">
        <v>0.22875682579079287</v>
      </c>
      <c r="BB448" s="9">
        <v>0</v>
      </c>
      <c r="BC448" s="9">
        <v>90</v>
      </c>
      <c r="BD448" s="9">
        <v>64.521674140508225</v>
      </c>
      <c r="BZ448">
        <v>0.6223776223776224</v>
      </c>
      <c r="CA448">
        <v>0.92783505154639179</v>
      </c>
      <c r="CB448">
        <v>0.6223776223776224</v>
      </c>
    </row>
    <row r="449" spans="52:80" x14ac:dyDescent="0.25">
      <c r="AZ449" s="9">
        <v>446</v>
      </c>
      <c r="BA449" s="9">
        <v>0.22780183648506008</v>
      </c>
      <c r="BB449" s="9">
        <v>0</v>
      </c>
      <c r="BC449" s="9">
        <v>90</v>
      </c>
      <c r="BD449" s="9">
        <v>64.666666666666657</v>
      </c>
      <c r="BZ449">
        <v>0.62412587412587417</v>
      </c>
      <c r="CA449">
        <v>0.92783505154639179</v>
      </c>
      <c r="CB449">
        <v>0.62412587412587417</v>
      </c>
    </row>
    <row r="450" spans="52:80" x14ac:dyDescent="0.25">
      <c r="AZ450" s="9">
        <v>447</v>
      </c>
      <c r="BA450" s="9">
        <v>0.22685964422684649</v>
      </c>
      <c r="BB450" s="9">
        <v>0</v>
      </c>
      <c r="BC450" s="9">
        <v>90</v>
      </c>
      <c r="BD450" s="9">
        <v>64.811659192825104</v>
      </c>
      <c r="BZ450">
        <v>0.62587412587412583</v>
      </c>
      <c r="CA450">
        <v>0.92783505154639179</v>
      </c>
      <c r="CB450">
        <v>0.62587412587412583</v>
      </c>
    </row>
    <row r="451" spans="52:80" x14ac:dyDescent="0.25">
      <c r="AZ451" s="9">
        <v>448</v>
      </c>
      <c r="BA451" s="9">
        <v>0.22623556803869352</v>
      </c>
      <c r="BB451" s="9">
        <v>0</v>
      </c>
      <c r="BC451" s="9">
        <v>90</v>
      </c>
      <c r="BD451" s="9">
        <v>64.956651718983551</v>
      </c>
      <c r="BZ451">
        <v>0.6276223776223776</v>
      </c>
      <c r="CA451">
        <v>0.92783505154639179</v>
      </c>
      <c r="CB451">
        <v>0.6276223776223776</v>
      </c>
    </row>
    <row r="452" spans="52:80" x14ac:dyDescent="0.25">
      <c r="AZ452" s="9">
        <v>449</v>
      </c>
      <c r="BA452" s="9">
        <v>0.22192563434296123</v>
      </c>
      <c r="BB452" s="9">
        <v>0</v>
      </c>
      <c r="BC452" s="9">
        <v>90</v>
      </c>
      <c r="BD452" s="9">
        <v>65.101644245141998</v>
      </c>
      <c r="BZ452">
        <v>0.62937062937062938</v>
      </c>
      <c r="CA452">
        <v>0.92783505154639179</v>
      </c>
      <c r="CB452">
        <v>0.62937062937062938</v>
      </c>
    </row>
    <row r="453" spans="52:80" x14ac:dyDescent="0.25">
      <c r="AZ453" s="9">
        <v>450</v>
      </c>
      <c r="BA453" s="9">
        <v>0.22093013893432387</v>
      </c>
      <c r="BB453" s="9">
        <v>0</v>
      </c>
      <c r="BC453" s="9">
        <v>90</v>
      </c>
      <c r="BD453" s="9">
        <v>65.246636771300444</v>
      </c>
      <c r="BZ453">
        <v>0.63111888111888115</v>
      </c>
      <c r="CA453">
        <v>0.92783505154639179</v>
      </c>
      <c r="CB453">
        <v>0.63111888111888115</v>
      </c>
    </row>
    <row r="454" spans="52:80" x14ac:dyDescent="0.25">
      <c r="AZ454" s="9">
        <v>451</v>
      </c>
      <c r="BA454" s="9">
        <v>0.22069072974984902</v>
      </c>
      <c r="BB454" s="9">
        <v>0</v>
      </c>
      <c r="BC454" s="9">
        <v>90</v>
      </c>
      <c r="BD454" s="9">
        <v>65.391629297458891</v>
      </c>
      <c r="BZ454">
        <v>0.63286713286713292</v>
      </c>
      <c r="CA454">
        <v>0.92783505154639179</v>
      </c>
      <c r="CB454">
        <v>0.63286713286713292</v>
      </c>
    </row>
    <row r="455" spans="52:80" x14ac:dyDescent="0.25">
      <c r="AZ455" s="9">
        <v>452</v>
      </c>
      <c r="BA455" s="9">
        <v>0.22062493849704437</v>
      </c>
      <c r="BB455" s="9">
        <v>0</v>
      </c>
      <c r="BC455" s="9">
        <v>90</v>
      </c>
      <c r="BD455" s="9">
        <v>65.536621823617338</v>
      </c>
      <c r="BZ455">
        <v>0.63461538461538458</v>
      </c>
      <c r="CA455">
        <v>0.92783505154639179</v>
      </c>
      <c r="CB455">
        <v>0.63461538461538458</v>
      </c>
    </row>
    <row r="456" spans="52:80" x14ac:dyDescent="0.25">
      <c r="AZ456" s="9">
        <v>453</v>
      </c>
      <c r="BA456" s="9">
        <v>0.22032342094824892</v>
      </c>
      <c r="BB456" s="9">
        <v>0</v>
      </c>
      <c r="BC456" s="9">
        <v>90</v>
      </c>
      <c r="BD456" s="9">
        <v>65.681614349775785</v>
      </c>
      <c r="BZ456">
        <v>0.63636363636363635</v>
      </c>
      <c r="CA456">
        <v>0.92783505154639179</v>
      </c>
      <c r="CB456">
        <v>0.63636363636363635</v>
      </c>
    </row>
    <row r="457" spans="52:80" x14ac:dyDescent="0.25">
      <c r="AZ457" s="9">
        <v>454</v>
      </c>
      <c r="BA457" s="9">
        <v>0.21989581464278901</v>
      </c>
      <c r="BB457" s="9">
        <v>0</v>
      </c>
      <c r="BC457" s="9">
        <v>90</v>
      </c>
      <c r="BD457" s="9">
        <v>65.826606875934232</v>
      </c>
      <c r="BZ457">
        <v>0.63811188811188813</v>
      </c>
      <c r="CA457">
        <v>0.92783505154639179</v>
      </c>
      <c r="CB457">
        <v>0.63811188811188813</v>
      </c>
    </row>
    <row r="458" spans="52:80" x14ac:dyDescent="0.25">
      <c r="AZ458" s="9">
        <v>455</v>
      </c>
      <c r="BA458" s="9">
        <v>0.21983985967387787</v>
      </c>
      <c r="BB458" s="9">
        <v>0</v>
      </c>
      <c r="BC458" s="9">
        <v>90</v>
      </c>
      <c r="BD458" s="9">
        <v>65.971599402092679</v>
      </c>
      <c r="BZ458">
        <v>0.6398601398601399</v>
      </c>
      <c r="CA458">
        <v>0.92783505154639179</v>
      </c>
      <c r="CB458">
        <v>0.6398601398601399</v>
      </c>
    </row>
    <row r="459" spans="52:80" x14ac:dyDescent="0.25">
      <c r="AZ459" s="9">
        <v>456</v>
      </c>
      <c r="BA459" s="9">
        <v>0.21695919205506833</v>
      </c>
      <c r="BB459" s="9">
        <v>0</v>
      </c>
      <c r="BC459" s="9">
        <v>90</v>
      </c>
      <c r="BD459" s="9">
        <v>66.116591928251111</v>
      </c>
      <c r="BZ459">
        <v>0.64160839160839156</v>
      </c>
      <c r="CA459">
        <v>0.92783505154639179</v>
      </c>
      <c r="CB459">
        <v>0.64160839160839156</v>
      </c>
    </row>
    <row r="460" spans="52:80" x14ac:dyDescent="0.25">
      <c r="AZ460" s="9">
        <v>457</v>
      </c>
      <c r="BA460" s="9">
        <v>0.21687616494932738</v>
      </c>
      <c r="BB460" s="9">
        <v>0</v>
      </c>
      <c r="BC460" s="9">
        <v>90</v>
      </c>
      <c r="BD460" s="9">
        <v>66.261584454409558</v>
      </c>
      <c r="BZ460">
        <v>0.64335664335664333</v>
      </c>
      <c r="CA460">
        <v>0.92783505154639179</v>
      </c>
      <c r="CB460">
        <v>0.64335664335664333</v>
      </c>
    </row>
    <row r="461" spans="52:80" x14ac:dyDescent="0.25">
      <c r="AZ461" s="9">
        <v>458</v>
      </c>
      <c r="BA461" s="9">
        <v>0.216318757545896</v>
      </c>
      <c r="BB461" s="9">
        <v>0</v>
      </c>
      <c r="BC461" s="9">
        <v>90</v>
      </c>
      <c r="BD461" s="9">
        <v>66.406576980568005</v>
      </c>
      <c r="BZ461">
        <v>0.6451048951048951</v>
      </c>
      <c r="CA461">
        <v>0.92783505154639179</v>
      </c>
      <c r="CB461">
        <v>0.6451048951048951</v>
      </c>
    </row>
    <row r="462" spans="52:80" x14ac:dyDescent="0.25">
      <c r="AZ462" s="9">
        <v>459</v>
      </c>
      <c r="BA462" s="9">
        <v>0.21570528640493719</v>
      </c>
      <c r="BB462" s="9">
        <v>0</v>
      </c>
      <c r="BC462" s="9">
        <v>90</v>
      </c>
      <c r="BD462" s="9">
        <v>66.551569506726452</v>
      </c>
      <c r="BZ462">
        <v>0.64685314685314688</v>
      </c>
      <c r="CA462">
        <v>0.92783505154639179</v>
      </c>
      <c r="CB462">
        <v>0.64685314685314688</v>
      </c>
    </row>
    <row r="463" spans="52:80" x14ac:dyDescent="0.25">
      <c r="AZ463" s="9">
        <v>460</v>
      </c>
      <c r="BA463" s="9">
        <v>0.21518167718281514</v>
      </c>
      <c r="BB463" s="9">
        <v>0</v>
      </c>
      <c r="BC463" s="9">
        <v>90</v>
      </c>
      <c r="BD463" s="9">
        <v>66.696562032884898</v>
      </c>
      <c r="BZ463">
        <v>0.64685314685314688</v>
      </c>
      <c r="CA463">
        <v>0.93814432989690721</v>
      </c>
      <c r="CB463">
        <v>0.64685314685314688</v>
      </c>
    </row>
    <row r="464" spans="52:80" x14ac:dyDescent="0.25">
      <c r="AZ464" s="9">
        <v>461</v>
      </c>
      <c r="BA464" s="9">
        <v>0.21482764414039471</v>
      </c>
      <c r="BB464" s="9">
        <v>1</v>
      </c>
      <c r="BC464" s="9">
        <v>91</v>
      </c>
      <c r="BD464" s="9">
        <v>66.841554559043345</v>
      </c>
      <c r="BZ464">
        <v>0.64860139860139865</v>
      </c>
      <c r="CA464">
        <v>0.93814432989690721</v>
      </c>
      <c r="CB464">
        <v>0.64860139860139865</v>
      </c>
    </row>
    <row r="465" spans="52:80" x14ac:dyDescent="0.25">
      <c r="AZ465" s="9">
        <v>462</v>
      </c>
      <c r="BA465" s="9">
        <v>0.21259100896352873</v>
      </c>
      <c r="BB465" s="9">
        <v>0</v>
      </c>
      <c r="BC465" s="9">
        <v>91</v>
      </c>
      <c r="BD465" s="9">
        <v>66.986547085201792</v>
      </c>
      <c r="BZ465">
        <v>0.65034965034965031</v>
      </c>
      <c r="CA465">
        <v>0.93814432989690721</v>
      </c>
      <c r="CB465">
        <v>0.65034965034965031</v>
      </c>
    </row>
    <row r="466" spans="52:80" x14ac:dyDescent="0.25">
      <c r="AZ466" s="10">
        <v>463</v>
      </c>
      <c r="BA466" s="10">
        <v>0.21161736817429255</v>
      </c>
      <c r="BB466" s="10">
        <v>0</v>
      </c>
      <c r="BC466" s="10">
        <v>91</v>
      </c>
      <c r="BD466" s="10">
        <v>67.131539611360239</v>
      </c>
      <c r="BZ466">
        <v>0.65209790209790208</v>
      </c>
      <c r="CA466">
        <v>0.93814432989690721</v>
      </c>
      <c r="CB466">
        <v>0.65209790209790208</v>
      </c>
    </row>
    <row r="467" spans="52:80" x14ac:dyDescent="0.25">
      <c r="AZ467" s="10">
        <v>464</v>
      </c>
      <c r="BA467" s="10">
        <v>0.21145134131814608</v>
      </c>
      <c r="BB467" s="10">
        <v>0</v>
      </c>
      <c r="BC467" s="10">
        <v>91</v>
      </c>
      <c r="BD467" s="10">
        <v>67.276532137518686</v>
      </c>
      <c r="BZ467">
        <v>0.65384615384615385</v>
      </c>
      <c r="CA467">
        <v>0.93814432989690721</v>
      </c>
      <c r="CB467">
        <v>0.65384615384615385</v>
      </c>
    </row>
    <row r="468" spans="52:80" x14ac:dyDescent="0.25">
      <c r="AZ468" s="10">
        <v>465</v>
      </c>
      <c r="BA468" s="10">
        <v>0.21021457813540667</v>
      </c>
      <c r="BB468" s="10">
        <v>0</v>
      </c>
      <c r="BC468" s="10">
        <v>91</v>
      </c>
      <c r="BD468" s="10">
        <v>67.421524663677133</v>
      </c>
      <c r="BZ468">
        <v>0.65559440559440563</v>
      </c>
      <c r="CA468">
        <v>0.93814432989690721</v>
      </c>
      <c r="CB468">
        <v>0.65559440559440563</v>
      </c>
    </row>
    <row r="469" spans="52:80" x14ac:dyDescent="0.25">
      <c r="AZ469" s="10">
        <v>466</v>
      </c>
      <c r="BA469" s="10">
        <v>0.21006278338368709</v>
      </c>
      <c r="BB469" s="10">
        <v>0</v>
      </c>
      <c r="BC469" s="10">
        <v>91</v>
      </c>
      <c r="BD469" s="10">
        <v>67.566517189835565</v>
      </c>
      <c r="BZ469">
        <v>0.65734265734265729</v>
      </c>
      <c r="CA469">
        <v>0.93814432989690721</v>
      </c>
      <c r="CB469">
        <v>0.65734265734265729</v>
      </c>
    </row>
    <row r="470" spans="52:80" x14ac:dyDescent="0.25">
      <c r="AZ470" s="10">
        <v>467</v>
      </c>
      <c r="BA470" s="10">
        <v>0.20974458657583714</v>
      </c>
      <c r="BB470" s="10">
        <v>0</v>
      </c>
      <c r="BC470" s="10">
        <v>91</v>
      </c>
      <c r="BD470" s="10">
        <v>67.711509715994012</v>
      </c>
      <c r="BZ470">
        <v>0.65909090909090906</v>
      </c>
      <c r="CA470">
        <v>0.93814432989690721</v>
      </c>
      <c r="CB470">
        <v>0.65909090909090906</v>
      </c>
    </row>
    <row r="471" spans="52:80" x14ac:dyDescent="0.25">
      <c r="AZ471" s="10">
        <v>468</v>
      </c>
      <c r="BA471" s="10">
        <v>0.20880632178140054</v>
      </c>
      <c r="BB471" s="10">
        <v>0</v>
      </c>
      <c r="BC471" s="10">
        <v>91</v>
      </c>
      <c r="BD471" s="10">
        <v>67.856502242152459</v>
      </c>
      <c r="BZ471">
        <v>0.66083916083916083</v>
      </c>
      <c r="CA471">
        <v>0.93814432989690721</v>
      </c>
      <c r="CB471">
        <v>0.66083916083916083</v>
      </c>
    </row>
    <row r="472" spans="52:80" x14ac:dyDescent="0.25">
      <c r="AZ472" s="10">
        <v>469</v>
      </c>
      <c r="BA472" s="10">
        <v>0.2085097645938489</v>
      </c>
      <c r="BB472" s="10">
        <v>0</v>
      </c>
      <c r="BC472" s="10">
        <v>91</v>
      </c>
      <c r="BD472" s="10">
        <v>68.001494768310906</v>
      </c>
      <c r="BZ472">
        <v>0.66258741258741261</v>
      </c>
      <c r="CA472">
        <v>0.93814432989690721</v>
      </c>
      <c r="CB472">
        <v>0.66258741258741261</v>
      </c>
    </row>
    <row r="473" spans="52:80" x14ac:dyDescent="0.25">
      <c r="AZ473" s="10">
        <v>470</v>
      </c>
      <c r="BA473" s="10">
        <v>0.20709241587079541</v>
      </c>
      <c r="BB473" s="10">
        <v>0</v>
      </c>
      <c r="BC473" s="10">
        <v>91</v>
      </c>
      <c r="BD473" s="10">
        <v>68.146487294469352</v>
      </c>
      <c r="BZ473">
        <v>0.66433566433566438</v>
      </c>
      <c r="CA473">
        <v>0.93814432989690721</v>
      </c>
      <c r="CB473">
        <v>0.66433566433566438</v>
      </c>
    </row>
    <row r="474" spans="52:80" x14ac:dyDescent="0.25">
      <c r="AZ474" s="10">
        <v>471</v>
      </c>
      <c r="BA474" s="10">
        <v>0.20700433803079774</v>
      </c>
      <c r="BB474" s="10">
        <v>0</v>
      </c>
      <c r="BC474" s="10">
        <v>91</v>
      </c>
      <c r="BD474" s="10">
        <v>68.291479820627799</v>
      </c>
      <c r="BZ474">
        <v>0.66608391608391604</v>
      </c>
      <c r="CA474">
        <v>0.93814432989690721</v>
      </c>
      <c r="CB474">
        <v>0.66608391608391604</v>
      </c>
    </row>
    <row r="475" spans="52:80" x14ac:dyDescent="0.25">
      <c r="AZ475" s="10">
        <v>472</v>
      </c>
      <c r="BA475" s="10">
        <v>0.20687620903160117</v>
      </c>
      <c r="BB475" s="10">
        <v>0</v>
      </c>
      <c r="BC475" s="10">
        <v>91</v>
      </c>
      <c r="BD475" s="10">
        <v>68.436472346786246</v>
      </c>
      <c r="BZ475">
        <v>0.66783216783216781</v>
      </c>
      <c r="CA475">
        <v>0.93814432989690721</v>
      </c>
      <c r="CB475">
        <v>0.66783216783216781</v>
      </c>
    </row>
    <row r="476" spans="52:80" x14ac:dyDescent="0.25">
      <c r="AZ476" s="10">
        <v>473</v>
      </c>
      <c r="BA476" s="10">
        <v>0.20448523555346063</v>
      </c>
      <c r="BB476" s="10">
        <v>0</v>
      </c>
      <c r="BC476" s="10">
        <v>91</v>
      </c>
      <c r="BD476" s="10">
        <v>68.581464872944693</v>
      </c>
      <c r="BZ476">
        <v>0.66958041958041958</v>
      </c>
      <c r="CA476">
        <v>0.93814432989690721</v>
      </c>
      <c r="CB476">
        <v>0.66958041958041958</v>
      </c>
    </row>
    <row r="477" spans="52:80" x14ac:dyDescent="0.25">
      <c r="AZ477" s="10">
        <v>474</v>
      </c>
      <c r="BA477" s="10">
        <v>0.20352398231533084</v>
      </c>
      <c r="BB477" s="10">
        <v>0</v>
      </c>
      <c r="BC477" s="10">
        <v>91</v>
      </c>
      <c r="BD477" s="10">
        <v>68.72645739910314</v>
      </c>
      <c r="BZ477">
        <v>0.67132867132867136</v>
      </c>
      <c r="CA477">
        <v>0.93814432989690721</v>
      </c>
      <c r="CB477">
        <v>0.67132867132867136</v>
      </c>
    </row>
    <row r="478" spans="52:80" x14ac:dyDescent="0.25">
      <c r="AZ478" s="10">
        <v>475</v>
      </c>
      <c r="BA478" s="10">
        <v>0.20310108019774983</v>
      </c>
      <c r="BB478" s="10">
        <v>0</v>
      </c>
      <c r="BC478" s="10">
        <v>91</v>
      </c>
      <c r="BD478" s="10">
        <v>68.871449925261587</v>
      </c>
      <c r="BZ478">
        <v>0.67307692307692313</v>
      </c>
      <c r="CA478">
        <v>0.93814432989690721</v>
      </c>
      <c r="CB478">
        <v>0.67307692307692313</v>
      </c>
    </row>
    <row r="479" spans="52:80" x14ac:dyDescent="0.25">
      <c r="AZ479" s="10">
        <v>476</v>
      </c>
      <c r="BA479" s="10">
        <v>0.20304775157196087</v>
      </c>
      <c r="BB479" s="10">
        <v>0</v>
      </c>
      <c r="BC479" s="10">
        <v>91</v>
      </c>
      <c r="BD479" s="10">
        <v>69.016442451420033</v>
      </c>
      <c r="BZ479">
        <v>0.67482517482517479</v>
      </c>
      <c r="CA479">
        <v>0.93814432989690721</v>
      </c>
      <c r="CB479">
        <v>0.67482517482517479</v>
      </c>
    </row>
    <row r="480" spans="52:80" x14ac:dyDescent="0.25">
      <c r="AZ480" s="10">
        <v>477</v>
      </c>
      <c r="BA480" s="10">
        <v>0.20256258390013659</v>
      </c>
      <c r="BB480" s="10">
        <v>0</v>
      </c>
      <c r="BC480" s="10">
        <v>91</v>
      </c>
      <c r="BD480" s="10">
        <v>69.161434977578466</v>
      </c>
      <c r="BZ480">
        <v>0.67657342657342656</v>
      </c>
      <c r="CA480">
        <v>0.93814432989690721</v>
      </c>
      <c r="CB480">
        <v>0.67657342657342656</v>
      </c>
    </row>
    <row r="481" spans="52:80" x14ac:dyDescent="0.25">
      <c r="AZ481" s="10">
        <v>478</v>
      </c>
      <c r="BA481" s="10">
        <v>0.20046577405620439</v>
      </c>
      <c r="BB481" s="10">
        <v>0</v>
      </c>
      <c r="BC481" s="10">
        <v>91</v>
      </c>
      <c r="BD481" s="10">
        <v>69.306427503736913</v>
      </c>
      <c r="BZ481">
        <v>0.67832167832167833</v>
      </c>
      <c r="CA481">
        <v>0.93814432989690721</v>
      </c>
      <c r="CB481">
        <v>0.67832167832167833</v>
      </c>
    </row>
    <row r="482" spans="52:80" x14ac:dyDescent="0.25">
      <c r="AZ482" s="10">
        <v>479</v>
      </c>
      <c r="BA482" s="10">
        <v>0.19964234896065527</v>
      </c>
      <c r="BB482" s="10">
        <v>0</v>
      </c>
      <c r="BC482" s="10">
        <v>91</v>
      </c>
      <c r="BD482" s="10">
        <v>69.45142002989536</v>
      </c>
      <c r="BZ482">
        <v>0.68006993006993011</v>
      </c>
      <c r="CA482">
        <v>0.93814432989690721</v>
      </c>
      <c r="CB482">
        <v>0.68006993006993011</v>
      </c>
    </row>
    <row r="483" spans="52:80" x14ac:dyDescent="0.25">
      <c r="AZ483" s="10">
        <v>480</v>
      </c>
      <c r="BA483" s="10">
        <v>0.19930882144091913</v>
      </c>
      <c r="BB483" s="10">
        <v>0</v>
      </c>
      <c r="BC483" s="10">
        <v>91</v>
      </c>
      <c r="BD483" s="10">
        <v>69.596412556053806</v>
      </c>
      <c r="BZ483">
        <v>0.68181818181818177</v>
      </c>
      <c r="CA483">
        <v>0.93814432989690721</v>
      </c>
      <c r="CB483">
        <v>0.68181818181818177</v>
      </c>
    </row>
    <row r="484" spans="52:80" x14ac:dyDescent="0.25">
      <c r="AZ484" s="10">
        <v>481</v>
      </c>
      <c r="BA484" s="10">
        <v>0.19877021987845175</v>
      </c>
      <c r="BB484" s="10">
        <v>0</v>
      </c>
      <c r="BC484" s="10">
        <v>91</v>
      </c>
      <c r="BD484" s="10">
        <v>69.741405082212253</v>
      </c>
      <c r="BZ484">
        <v>0.68356643356643354</v>
      </c>
      <c r="CA484">
        <v>0.93814432989690721</v>
      </c>
      <c r="CB484">
        <v>0.68356643356643354</v>
      </c>
    </row>
    <row r="485" spans="52:80" x14ac:dyDescent="0.25">
      <c r="AZ485" s="10">
        <v>482</v>
      </c>
      <c r="BA485" s="10">
        <v>0.19841884785531014</v>
      </c>
      <c r="BB485" s="10">
        <v>0</v>
      </c>
      <c r="BC485" s="10">
        <v>91</v>
      </c>
      <c r="BD485" s="10">
        <v>69.8863976083707</v>
      </c>
      <c r="BZ485">
        <v>0.68531468531468531</v>
      </c>
      <c r="CA485">
        <v>0.93814432989690721</v>
      </c>
      <c r="CB485">
        <v>0.68531468531468531</v>
      </c>
    </row>
    <row r="486" spans="52:80" x14ac:dyDescent="0.25">
      <c r="AZ486" s="10">
        <v>483</v>
      </c>
      <c r="BA486" s="10">
        <v>0.19839621989222181</v>
      </c>
      <c r="BB486" s="10">
        <v>0</v>
      </c>
      <c r="BC486" s="10">
        <v>91</v>
      </c>
      <c r="BD486" s="10">
        <v>70.031390134529147</v>
      </c>
      <c r="BZ486">
        <v>0.68706293706293708</v>
      </c>
      <c r="CA486">
        <v>0.93814432989690721</v>
      </c>
      <c r="CB486">
        <v>0.68706293706293708</v>
      </c>
    </row>
    <row r="487" spans="52:80" x14ac:dyDescent="0.25">
      <c r="AZ487" s="10">
        <v>484</v>
      </c>
      <c r="BA487" s="10">
        <v>0.19799342417965241</v>
      </c>
      <c r="BB487" s="10">
        <v>0</v>
      </c>
      <c r="BC487" s="10">
        <v>91</v>
      </c>
      <c r="BD487" s="10">
        <v>70.176382660687594</v>
      </c>
      <c r="BZ487">
        <v>0.68881118881118886</v>
      </c>
      <c r="CA487">
        <v>0.93814432989690721</v>
      </c>
      <c r="CB487">
        <v>0.68881118881118886</v>
      </c>
    </row>
    <row r="488" spans="52:80" x14ac:dyDescent="0.25">
      <c r="AZ488" s="10">
        <v>485</v>
      </c>
      <c r="BA488" s="10">
        <v>0.19771861227569312</v>
      </c>
      <c r="BB488" s="10">
        <v>0</v>
      </c>
      <c r="BC488" s="10">
        <v>91</v>
      </c>
      <c r="BD488" s="10">
        <v>70.321375186846041</v>
      </c>
      <c r="BZ488">
        <v>0.69055944055944052</v>
      </c>
      <c r="CA488">
        <v>0.93814432989690721</v>
      </c>
      <c r="CB488">
        <v>0.69055944055944052</v>
      </c>
    </row>
    <row r="489" spans="52:80" x14ac:dyDescent="0.25">
      <c r="AZ489" s="10">
        <v>486</v>
      </c>
      <c r="BA489" s="10">
        <v>0.19668676942079291</v>
      </c>
      <c r="BB489" s="10">
        <v>0</v>
      </c>
      <c r="BC489" s="10">
        <v>91</v>
      </c>
      <c r="BD489" s="10">
        <v>70.466367713004487</v>
      </c>
      <c r="BZ489">
        <v>0.69230769230769229</v>
      </c>
      <c r="CA489">
        <v>0.93814432989690721</v>
      </c>
      <c r="CB489">
        <v>0.69230769230769229</v>
      </c>
    </row>
    <row r="490" spans="52:80" x14ac:dyDescent="0.25">
      <c r="AZ490" s="10">
        <v>487</v>
      </c>
      <c r="BA490" s="10">
        <v>0.19613812657779436</v>
      </c>
      <c r="BB490" s="10">
        <v>0</v>
      </c>
      <c r="BC490" s="10">
        <v>91</v>
      </c>
      <c r="BD490" s="10">
        <v>70.61136023916292</v>
      </c>
      <c r="BZ490">
        <v>0.69405594405594406</v>
      </c>
      <c r="CA490">
        <v>0.93814432989690721</v>
      </c>
      <c r="CB490">
        <v>0.69405594405594406</v>
      </c>
    </row>
    <row r="491" spans="52:80" x14ac:dyDescent="0.25">
      <c r="AZ491" s="10">
        <v>488</v>
      </c>
      <c r="BA491" s="10">
        <v>0.19578195884866864</v>
      </c>
      <c r="BB491" s="10">
        <v>0</v>
      </c>
      <c r="BC491" s="10">
        <v>91</v>
      </c>
      <c r="BD491" s="10">
        <v>70.756352765321367</v>
      </c>
      <c r="BZ491">
        <v>0.69580419580419584</v>
      </c>
      <c r="CA491">
        <v>0.93814432989690721</v>
      </c>
      <c r="CB491">
        <v>0.69580419580419584</v>
      </c>
    </row>
    <row r="492" spans="52:80" x14ac:dyDescent="0.25">
      <c r="AZ492" s="10">
        <v>489</v>
      </c>
      <c r="BA492" s="10">
        <v>0.19532477718057881</v>
      </c>
      <c r="BB492" s="10">
        <v>0</v>
      </c>
      <c r="BC492" s="10">
        <v>91</v>
      </c>
      <c r="BD492" s="10">
        <v>70.901345291479814</v>
      </c>
      <c r="BZ492">
        <v>0.69755244755244761</v>
      </c>
      <c r="CA492">
        <v>0.93814432989690721</v>
      </c>
      <c r="CB492">
        <v>0.69755244755244761</v>
      </c>
    </row>
    <row r="493" spans="52:80" x14ac:dyDescent="0.25">
      <c r="AZ493" s="10">
        <v>490</v>
      </c>
      <c r="BA493" s="10">
        <v>0.19319546670041646</v>
      </c>
      <c r="BB493" s="10">
        <v>0</v>
      </c>
      <c r="BC493" s="10">
        <v>91</v>
      </c>
      <c r="BD493" s="10">
        <v>71.046337817638261</v>
      </c>
      <c r="BZ493">
        <v>0.69930069930069927</v>
      </c>
      <c r="CA493">
        <v>0.93814432989690721</v>
      </c>
      <c r="CB493">
        <v>0.69930069930069927</v>
      </c>
    </row>
    <row r="494" spans="52:80" x14ac:dyDescent="0.25">
      <c r="AZ494" s="10">
        <v>491</v>
      </c>
      <c r="BA494" s="10">
        <v>0.19290311992751452</v>
      </c>
      <c r="BB494" s="10">
        <v>0</v>
      </c>
      <c r="BC494" s="10">
        <v>91</v>
      </c>
      <c r="BD494" s="10">
        <v>71.191330343796707</v>
      </c>
      <c r="BZ494">
        <v>0.70104895104895104</v>
      </c>
      <c r="CA494">
        <v>0.93814432989690721</v>
      </c>
      <c r="CB494">
        <v>0.70104895104895104</v>
      </c>
    </row>
    <row r="495" spans="52:80" x14ac:dyDescent="0.25">
      <c r="AZ495" s="10">
        <v>492</v>
      </c>
      <c r="BA495" s="10">
        <v>0.19170013374031941</v>
      </c>
      <c r="BB495" s="10">
        <v>0</v>
      </c>
      <c r="BC495" s="10">
        <v>91</v>
      </c>
      <c r="BD495" s="10">
        <v>71.336322869955154</v>
      </c>
      <c r="BZ495">
        <v>0.70279720279720281</v>
      </c>
      <c r="CA495">
        <v>0.93814432989690721</v>
      </c>
      <c r="CB495">
        <v>0.70279720279720281</v>
      </c>
    </row>
    <row r="496" spans="52:80" x14ac:dyDescent="0.25">
      <c r="AZ496" s="10">
        <v>493</v>
      </c>
      <c r="BA496" s="10">
        <v>0.19166509040334206</v>
      </c>
      <c r="BB496" s="10">
        <v>0</v>
      </c>
      <c r="BC496" s="10">
        <v>91</v>
      </c>
      <c r="BD496" s="10">
        <v>71.481315396113601</v>
      </c>
      <c r="BZ496">
        <v>0.70454545454545459</v>
      </c>
      <c r="CA496">
        <v>0.93814432989690721</v>
      </c>
      <c r="CB496">
        <v>0.70454545454545459</v>
      </c>
    </row>
    <row r="497" spans="52:80" x14ac:dyDescent="0.25">
      <c r="AZ497" s="10">
        <v>494</v>
      </c>
      <c r="BA497" s="10">
        <v>0.19009737488438669</v>
      </c>
      <c r="BB497" s="10">
        <v>0</v>
      </c>
      <c r="BC497" s="10">
        <v>91</v>
      </c>
      <c r="BD497" s="10">
        <v>71.626307922272048</v>
      </c>
      <c r="BZ497">
        <v>0.70629370629370625</v>
      </c>
      <c r="CA497">
        <v>0.93814432989690721</v>
      </c>
      <c r="CB497">
        <v>0.70629370629370625</v>
      </c>
    </row>
    <row r="498" spans="52:80" x14ac:dyDescent="0.25">
      <c r="AZ498" s="10">
        <v>495</v>
      </c>
      <c r="BA498" s="10">
        <v>0.18971709487893326</v>
      </c>
      <c r="BB498" s="10">
        <v>0</v>
      </c>
      <c r="BC498" s="10">
        <v>91</v>
      </c>
      <c r="BD498" s="10">
        <v>71.771300448430495</v>
      </c>
      <c r="BZ498">
        <v>0.70804195804195802</v>
      </c>
      <c r="CA498">
        <v>0.93814432989690721</v>
      </c>
      <c r="CB498">
        <v>0.70804195804195802</v>
      </c>
    </row>
    <row r="499" spans="52:80" x14ac:dyDescent="0.25">
      <c r="AZ499" s="10">
        <v>496</v>
      </c>
      <c r="BA499" s="10">
        <v>0.18842241112160149</v>
      </c>
      <c r="BB499" s="10">
        <v>0</v>
      </c>
      <c r="BC499" s="10">
        <v>91</v>
      </c>
      <c r="BD499" s="10">
        <v>71.916292974588941</v>
      </c>
      <c r="BZ499">
        <v>0.70979020979020979</v>
      </c>
      <c r="CA499">
        <v>0.93814432989690721</v>
      </c>
      <c r="CB499">
        <v>0.70979020979020979</v>
      </c>
    </row>
    <row r="500" spans="52:80" x14ac:dyDescent="0.25">
      <c r="AZ500" s="10">
        <v>497</v>
      </c>
      <c r="BA500" s="10">
        <v>0.18755892871215671</v>
      </c>
      <c r="BB500" s="10">
        <v>0</v>
      </c>
      <c r="BC500" s="10">
        <v>91</v>
      </c>
      <c r="BD500" s="10">
        <v>72.061285500747374</v>
      </c>
      <c r="BZ500">
        <v>0.71153846153846156</v>
      </c>
      <c r="CA500">
        <v>0.93814432989690721</v>
      </c>
      <c r="CB500">
        <v>0.71153846153846156</v>
      </c>
    </row>
    <row r="501" spans="52:80" x14ac:dyDescent="0.25">
      <c r="AZ501" s="10">
        <v>498</v>
      </c>
      <c r="BA501" s="10">
        <v>0.18741277235843334</v>
      </c>
      <c r="BB501" s="10">
        <v>0</v>
      </c>
      <c r="BC501" s="10">
        <v>91</v>
      </c>
      <c r="BD501" s="10">
        <v>72.206278026905821</v>
      </c>
      <c r="BZ501">
        <v>0.71328671328671334</v>
      </c>
      <c r="CA501">
        <v>0.93814432989690721</v>
      </c>
      <c r="CB501">
        <v>0.71328671328671334</v>
      </c>
    </row>
    <row r="502" spans="52:80" x14ac:dyDescent="0.25">
      <c r="AZ502" s="10">
        <v>499</v>
      </c>
      <c r="BA502" s="10">
        <v>0.18648303398633978</v>
      </c>
      <c r="BB502" s="10">
        <v>0</v>
      </c>
      <c r="BC502" s="10">
        <v>91</v>
      </c>
      <c r="BD502" s="10">
        <v>72.351270553064268</v>
      </c>
      <c r="BZ502">
        <v>0.715034965034965</v>
      </c>
      <c r="CA502">
        <v>0.93814432989690721</v>
      </c>
      <c r="CB502">
        <v>0.715034965034965</v>
      </c>
    </row>
    <row r="503" spans="52:80" x14ac:dyDescent="0.25">
      <c r="AZ503" s="10">
        <v>500</v>
      </c>
      <c r="BA503" s="10">
        <v>0.1857923635967389</v>
      </c>
      <c r="BB503" s="10">
        <v>0</v>
      </c>
      <c r="BC503" s="10">
        <v>91</v>
      </c>
      <c r="BD503" s="10">
        <v>72.496263079222715</v>
      </c>
      <c r="BZ503">
        <v>0.71678321678321677</v>
      </c>
      <c r="CA503">
        <v>0.93814432989690721</v>
      </c>
      <c r="CB503">
        <v>0.71678321678321677</v>
      </c>
    </row>
    <row r="504" spans="52:80" x14ac:dyDescent="0.25">
      <c r="AZ504" s="10">
        <v>501</v>
      </c>
      <c r="BA504" s="10">
        <v>0.18533359775916933</v>
      </c>
      <c r="BB504" s="10">
        <v>0</v>
      </c>
      <c r="BC504" s="10">
        <v>91</v>
      </c>
      <c r="BD504" s="10">
        <v>72.641255605381161</v>
      </c>
      <c r="BZ504">
        <v>0.71853146853146854</v>
      </c>
      <c r="CA504">
        <v>0.93814432989690721</v>
      </c>
      <c r="CB504">
        <v>0.71853146853146854</v>
      </c>
    </row>
    <row r="505" spans="52:80" x14ac:dyDescent="0.25">
      <c r="AZ505" s="10">
        <v>502</v>
      </c>
      <c r="BA505" s="10">
        <v>0.18522618070426536</v>
      </c>
      <c r="BB505" s="10">
        <v>0</v>
      </c>
      <c r="BC505" s="10">
        <v>91</v>
      </c>
      <c r="BD505" s="10">
        <v>72.786248131539608</v>
      </c>
      <c r="BZ505">
        <v>0.72027972027972031</v>
      </c>
      <c r="CA505">
        <v>0.93814432989690721</v>
      </c>
      <c r="CB505">
        <v>0.72027972027972031</v>
      </c>
    </row>
    <row r="506" spans="52:80" x14ac:dyDescent="0.25">
      <c r="AZ506" s="10">
        <v>503</v>
      </c>
      <c r="BA506" s="10">
        <v>0.18516239660405448</v>
      </c>
      <c r="BB506" s="10">
        <v>0</v>
      </c>
      <c r="BC506" s="10">
        <v>91</v>
      </c>
      <c r="BD506" s="10">
        <v>72.931240657698055</v>
      </c>
      <c r="BZ506">
        <v>0.72202797202797198</v>
      </c>
      <c r="CA506">
        <v>0.93814432989690721</v>
      </c>
      <c r="CB506">
        <v>0.72202797202797198</v>
      </c>
    </row>
    <row r="507" spans="52:80" x14ac:dyDescent="0.25">
      <c r="AZ507" s="10">
        <v>504</v>
      </c>
      <c r="BA507" s="10">
        <v>0.18462648631533468</v>
      </c>
      <c r="BB507" s="10">
        <v>0</v>
      </c>
      <c r="BC507" s="10">
        <v>91</v>
      </c>
      <c r="BD507" s="10">
        <v>73.076233183856502</v>
      </c>
      <c r="BZ507">
        <v>0.72377622377622375</v>
      </c>
      <c r="CA507">
        <v>0.93814432989690721</v>
      </c>
      <c r="CB507">
        <v>0.72377622377622375</v>
      </c>
    </row>
    <row r="508" spans="52:80" x14ac:dyDescent="0.25">
      <c r="AZ508" s="10">
        <v>505</v>
      </c>
      <c r="BA508" s="10">
        <v>0.18428539670700753</v>
      </c>
      <c r="BB508" s="10">
        <v>0</v>
      </c>
      <c r="BC508" s="10">
        <v>91</v>
      </c>
      <c r="BD508" s="10">
        <v>73.221225710014949</v>
      </c>
      <c r="BZ508">
        <v>0.72552447552447552</v>
      </c>
      <c r="CA508">
        <v>0.93814432989690721</v>
      </c>
      <c r="CB508">
        <v>0.72552447552447552</v>
      </c>
    </row>
    <row r="509" spans="52:80" x14ac:dyDescent="0.25">
      <c r="AZ509" s="10">
        <v>506</v>
      </c>
      <c r="BA509" s="10">
        <v>0.18413988839778597</v>
      </c>
      <c r="BB509" s="10">
        <v>0</v>
      </c>
      <c r="BC509" s="10">
        <v>91</v>
      </c>
      <c r="BD509" s="10">
        <v>73.366218236173395</v>
      </c>
      <c r="BZ509">
        <v>0.72727272727272729</v>
      </c>
      <c r="CA509">
        <v>0.93814432989690721</v>
      </c>
      <c r="CB509">
        <v>0.72727272727272729</v>
      </c>
    </row>
    <row r="510" spans="52:80" x14ac:dyDescent="0.25">
      <c r="AZ510" s="10">
        <v>507</v>
      </c>
      <c r="BA510" s="10">
        <v>0.18372403907656351</v>
      </c>
      <c r="BB510" s="10">
        <v>0</v>
      </c>
      <c r="BC510" s="10">
        <v>91</v>
      </c>
      <c r="BD510" s="10">
        <v>73.511210762331828</v>
      </c>
      <c r="BZ510">
        <v>0.72902097902097907</v>
      </c>
      <c r="CA510">
        <v>0.93814432989690721</v>
      </c>
      <c r="CB510">
        <v>0.72902097902097907</v>
      </c>
    </row>
    <row r="511" spans="52:80" x14ac:dyDescent="0.25">
      <c r="AZ511" s="10">
        <v>508</v>
      </c>
      <c r="BA511" s="10">
        <v>0.18243035810515246</v>
      </c>
      <c r="BB511" s="10">
        <v>0</v>
      </c>
      <c r="BC511" s="10">
        <v>91</v>
      </c>
      <c r="BD511" s="10">
        <v>73.656203288490275</v>
      </c>
      <c r="BZ511">
        <v>0.73076923076923073</v>
      </c>
      <c r="CA511">
        <v>0.93814432989690721</v>
      </c>
      <c r="CB511">
        <v>0.73076923076923073</v>
      </c>
    </row>
    <row r="512" spans="52:80" x14ac:dyDescent="0.25">
      <c r="AZ512" s="10">
        <v>509</v>
      </c>
      <c r="BA512" s="10">
        <v>0.18175097004394677</v>
      </c>
      <c r="BB512" s="10">
        <v>0</v>
      </c>
      <c r="BC512" s="10">
        <v>91</v>
      </c>
      <c r="BD512" s="10">
        <v>73.801195814648722</v>
      </c>
      <c r="BZ512">
        <v>0.7325174825174825</v>
      </c>
      <c r="CA512">
        <v>0.93814432989690721</v>
      </c>
      <c r="CB512">
        <v>0.7325174825174825</v>
      </c>
    </row>
    <row r="513" spans="52:80" x14ac:dyDescent="0.25">
      <c r="AZ513" s="10">
        <v>510</v>
      </c>
      <c r="BA513" s="10">
        <v>0.18110198618855941</v>
      </c>
      <c r="BB513" s="10">
        <v>0</v>
      </c>
      <c r="BC513" s="10">
        <v>91</v>
      </c>
      <c r="BD513" s="10">
        <v>73.946188340807169</v>
      </c>
      <c r="BZ513">
        <v>0.73426573426573427</v>
      </c>
      <c r="CA513">
        <v>0.93814432989690721</v>
      </c>
      <c r="CB513">
        <v>0.73426573426573427</v>
      </c>
    </row>
    <row r="514" spans="52:80" x14ac:dyDescent="0.25">
      <c r="AZ514" s="10">
        <v>511</v>
      </c>
      <c r="BA514" s="10">
        <v>0.18067696798675015</v>
      </c>
      <c r="BB514" s="10">
        <v>0</v>
      </c>
      <c r="BC514" s="10">
        <v>91</v>
      </c>
      <c r="BD514" s="10">
        <v>74.091180866965615</v>
      </c>
      <c r="BZ514">
        <v>0.73601398601398604</v>
      </c>
      <c r="CA514">
        <v>0.93814432989690721</v>
      </c>
      <c r="CB514">
        <v>0.73601398601398604</v>
      </c>
    </row>
    <row r="515" spans="52:80" x14ac:dyDescent="0.25">
      <c r="AZ515" s="10">
        <v>512</v>
      </c>
      <c r="BA515" s="10">
        <v>0.18055322526083234</v>
      </c>
      <c r="BB515" s="10">
        <v>0</v>
      </c>
      <c r="BC515" s="10">
        <v>91</v>
      </c>
      <c r="BD515" s="10">
        <v>74.236173393124062</v>
      </c>
      <c r="BZ515">
        <v>0.73776223776223782</v>
      </c>
      <c r="CA515">
        <v>0.93814432989690721</v>
      </c>
      <c r="CB515">
        <v>0.73776223776223782</v>
      </c>
    </row>
    <row r="516" spans="52:80" x14ac:dyDescent="0.25">
      <c r="AZ516" s="10">
        <v>513</v>
      </c>
      <c r="BA516" s="10">
        <v>0.17923249538634287</v>
      </c>
      <c r="BB516" s="10">
        <v>0</v>
      </c>
      <c r="BC516" s="10">
        <v>91</v>
      </c>
      <c r="BD516" s="10">
        <v>74.381165919282509</v>
      </c>
      <c r="BZ516">
        <v>0.73951048951048948</v>
      </c>
      <c r="CA516">
        <v>0.93814432989690721</v>
      </c>
      <c r="CB516">
        <v>0.73951048951048948</v>
      </c>
    </row>
    <row r="517" spans="52:80" x14ac:dyDescent="0.25">
      <c r="AZ517" s="10">
        <v>514</v>
      </c>
      <c r="BA517" s="10">
        <v>0.17922076416884952</v>
      </c>
      <c r="BB517" s="10">
        <v>0</v>
      </c>
      <c r="BC517" s="10">
        <v>91</v>
      </c>
      <c r="BD517" s="10">
        <v>74.526158445440956</v>
      </c>
      <c r="BZ517">
        <v>0.74125874125874125</v>
      </c>
      <c r="CA517">
        <v>0.93814432989690721</v>
      </c>
      <c r="CB517">
        <v>0.74125874125874125</v>
      </c>
    </row>
    <row r="518" spans="52:80" x14ac:dyDescent="0.25">
      <c r="AZ518" s="10">
        <v>515</v>
      </c>
      <c r="BA518" s="10">
        <v>0.17912920447685085</v>
      </c>
      <c r="BB518" s="10">
        <v>0</v>
      </c>
      <c r="BC518" s="10">
        <v>91</v>
      </c>
      <c r="BD518" s="10">
        <v>74.671150971599403</v>
      </c>
      <c r="BZ518">
        <v>0.74300699300699302</v>
      </c>
      <c r="CA518">
        <v>0.93814432989690721</v>
      </c>
      <c r="CB518">
        <v>0.74300699300699302</v>
      </c>
    </row>
    <row r="519" spans="52:80" x14ac:dyDescent="0.25">
      <c r="AZ519" s="10">
        <v>516</v>
      </c>
      <c r="BA519" s="10">
        <v>0.17569032752811098</v>
      </c>
      <c r="BB519" s="10">
        <v>0</v>
      </c>
      <c r="BC519" s="10">
        <v>91</v>
      </c>
      <c r="BD519" s="10">
        <v>74.816143497757849</v>
      </c>
      <c r="BZ519">
        <v>0.74475524475524479</v>
      </c>
      <c r="CA519">
        <v>0.93814432989690721</v>
      </c>
      <c r="CB519">
        <v>0.74475524475524479</v>
      </c>
    </row>
    <row r="520" spans="52:80" x14ac:dyDescent="0.25">
      <c r="AZ520" s="10">
        <v>517</v>
      </c>
      <c r="BA520" s="10">
        <v>0.17319697184029753</v>
      </c>
      <c r="BB520" s="10">
        <v>0</v>
      </c>
      <c r="BC520" s="10">
        <v>91</v>
      </c>
      <c r="BD520" s="10">
        <v>74.961136023916296</v>
      </c>
      <c r="BZ520">
        <v>0.74650349650349646</v>
      </c>
      <c r="CA520">
        <v>0.93814432989690721</v>
      </c>
      <c r="CB520">
        <v>0.74650349650349646</v>
      </c>
    </row>
    <row r="521" spans="52:80" x14ac:dyDescent="0.25">
      <c r="AZ521" s="10">
        <v>518</v>
      </c>
      <c r="BA521" s="10">
        <v>0.17285993965886415</v>
      </c>
      <c r="BB521" s="10">
        <v>0</v>
      </c>
      <c r="BC521" s="10">
        <v>91</v>
      </c>
      <c r="BD521" s="10">
        <v>75.106128550074729</v>
      </c>
      <c r="BZ521">
        <v>0.74825174825174823</v>
      </c>
      <c r="CA521">
        <v>0.93814432989690721</v>
      </c>
      <c r="CB521">
        <v>0.74825174825174823</v>
      </c>
    </row>
    <row r="522" spans="52:80" x14ac:dyDescent="0.25">
      <c r="AZ522" s="10">
        <v>519</v>
      </c>
      <c r="BA522" s="10">
        <v>0.17243511916372001</v>
      </c>
      <c r="BB522" s="10">
        <v>0</v>
      </c>
      <c r="BC522" s="10">
        <v>91</v>
      </c>
      <c r="BD522" s="10">
        <v>75.251121076233176</v>
      </c>
      <c r="BZ522">
        <v>0.75</v>
      </c>
      <c r="CA522">
        <v>0.93814432989690721</v>
      </c>
      <c r="CB522">
        <v>0.75</v>
      </c>
    </row>
    <row r="523" spans="52:80" x14ac:dyDescent="0.25">
      <c r="AZ523" s="10">
        <v>520</v>
      </c>
      <c r="BA523" s="10">
        <v>0.17209451885351526</v>
      </c>
      <c r="BB523" s="10">
        <v>0</v>
      </c>
      <c r="BC523" s="10">
        <v>91</v>
      </c>
      <c r="BD523" s="10">
        <v>75.396113602391623</v>
      </c>
      <c r="BZ523">
        <v>0.75174825174825177</v>
      </c>
      <c r="CA523">
        <v>0.93814432989690721</v>
      </c>
      <c r="CB523">
        <v>0.75174825174825177</v>
      </c>
    </row>
    <row r="524" spans="52:80" x14ac:dyDescent="0.25">
      <c r="AZ524" s="10">
        <v>521</v>
      </c>
      <c r="BA524" s="10">
        <v>0.1716474226078665</v>
      </c>
      <c r="BB524" s="10">
        <v>0</v>
      </c>
      <c r="BC524" s="10">
        <v>91</v>
      </c>
      <c r="BD524" s="10">
        <v>75.541106128550069</v>
      </c>
      <c r="BZ524">
        <v>0.75349650349650354</v>
      </c>
      <c r="CA524">
        <v>0.93814432989690721</v>
      </c>
      <c r="CB524">
        <v>0.75349650349650354</v>
      </c>
    </row>
    <row r="525" spans="52:80" x14ac:dyDescent="0.25">
      <c r="AZ525" s="10">
        <v>522</v>
      </c>
      <c r="BA525" s="10">
        <v>0.16795729506800763</v>
      </c>
      <c r="BB525" s="10">
        <v>0</v>
      </c>
      <c r="BC525" s="10">
        <v>91</v>
      </c>
      <c r="BD525" s="10">
        <v>75.686098654708516</v>
      </c>
      <c r="BZ525">
        <v>0.75524475524475521</v>
      </c>
      <c r="CA525">
        <v>0.93814432989690721</v>
      </c>
      <c r="CB525">
        <v>0.75524475524475521</v>
      </c>
    </row>
    <row r="526" spans="52:80" x14ac:dyDescent="0.25">
      <c r="AZ526" s="10">
        <v>523</v>
      </c>
      <c r="BA526" s="10">
        <v>0.16719603105777853</v>
      </c>
      <c r="BB526" s="10">
        <v>0</v>
      </c>
      <c r="BC526" s="10">
        <v>91</v>
      </c>
      <c r="BD526" s="10">
        <v>75.831091180866963</v>
      </c>
      <c r="BZ526">
        <v>0.75699300699300698</v>
      </c>
      <c r="CA526">
        <v>0.93814432989690721</v>
      </c>
      <c r="CB526">
        <v>0.75699300699300698</v>
      </c>
    </row>
    <row r="527" spans="52:80" x14ac:dyDescent="0.25">
      <c r="AZ527" s="10">
        <v>524</v>
      </c>
      <c r="BA527" s="10">
        <v>0.16701980655520957</v>
      </c>
      <c r="BB527" s="10">
        <v>0</v>
      </c>
      <c r="BC527" s="10">
        <v>91</v>
      </c>
      <c r="BD527" s="10">
        <v>75.97608370702541</v>
      </c>
      <c r="BZ527">
        <v>0.75699300699300698</v>
      </c>
      <c r="CA527">
        <v>0.94845360824742264</v>
      </c>
      <c r="CB527">
        <v>0.75699300699300698</v>
      </c>
    </row>
    <row r="528" spans="52:80" x14ac:dyDescent="0.25">
      <c r="AZ528" s="10">
        <v>525</v>
      </c>
      <c r="BA528" s="10">
        <v>0.1650072812679125</v>
      </c>
      <c r="BB528" s="10">
        <v>1</v>
      </c>
      <c r="BC528" s="10">
        <v>92</v>
      </c>
      <c r="BD528" s="10">
        <v>76.121076233183857</v>
      </c>
      <c r="BZ528">
        <v>0.75874125874125875</v>
      </c>
      <c r="CA528">
        <v>0.94845360824742264</v>
      </c>
      <c r="CB528">
        <v>0.75874125874125875</v>
      </c>
    </row>
    <row r="529" spans="52:80" x14ac:dyDescent="0.25">
      <c r="AZ529" s="10">
        <v>526</v>
      </c>
      <c r="BA529" s="10">
        <v>0.16443948711737444</v>
      </c>
      <c r="BB529" s="10">
        <v>0</v>
      </c>
      <c r="BC529" s="10">
        <v>92</v>
      </c>
      <c r="BD529" s="10">
        <v>76.266068759342303</v>
      </c>
      <c r="BZ529">
        <v>0.76048951048951052</v>
      </c>
      <c r="CA529">
        <v>0.94845360824742264</v>
      </c>
      <c r="CB529">
        <v>0.76048951048951052</v>
      </c>
    </row>
    <row r="530" spans="52:80" x14ac:dyDescent="0.25">
      <c r="AZ530" s="10">
        <v>527</v>
      </c>
      <c r="BA530" s="10">
        <v>0.16398101550997993</v>
      </c>
      <c r="BB530" s="10">
        <v>0</v>
      </c>
      <c r="BC530" s="10">
        <v>92</v>
      </c>
      <c r="BD530" s="10">
        <v>76.41106128550075</v>
      </c>
      <c r="BZ530">
        <v>0.76223776223776218</v>
      </c>
      <c r="CA530">
        <v>0.94845360824742264</v>
      </c>
      <c r="CB530">
        <v>0.76223776223776218</v>
      </c>
    </row>
    <row r="531" spans="52:80" x14ac:dyDescent="0.25">
      <c r="AZ531" s="10">
        <v>528</v>
      </c>
      <c r="BA531" s="10">
        <v>0.16332581054122536</v>
      </c>
      <c r="BB531" s="10">
        <v>0</v>
      </c>
      <c r="BC531" s="10">
        <v>92</v>
      </c>
      <c r="BD531" s="10">
        <v>76.556053811659183</v>
      </c>
      <c r="BZ531">
        <v>0.76398601398601396</v>
      </c>
      <c r="CA531">
        <v>0.94845360824742264</v>
      </c>
      <c r="CB531">
        <v>0.76398601398601396</v>
      </c>
    </row>
    <row r="532" spans="52:80" x14ac:dyDescent="0.25">
      <c r="AZ532" s="9">
        <v>529</v>
      </c>
      <c r="BA532" s="9">
        <v>0.16330036745554907</v>
      </c>
      <c r="BB532" s="9">
        <v>0</v>
      </c>
      <c r="BC532" s="9">
        <v>92</v>
      </c>
      <c r="BD532" s="9">
        <v>76.70104633781763</v>
      </c>
      <c r="BZ532">
        <v>0.76573426573426573</v>
      </c>
      <c r="CA532">
        <v>0.94845360824742264</v>
      </c>
      <c r="CB532">
        <v>0.76573426573426573</v>
      </c>
    </row>
    <row r="533" spans="52:80" x14ac:dyDescent="0.25">
      <c r="AZ533" s="9">
        <v>530</v>
      </c>
      <c r="BA533" s="9">
        <v>0.16267255872427042</v>
      </c>
      <c r="BB533" s="9">
        <v>0</v>
      </c>
      <c r="BC533" s="9">
        <v>92</v>
      </c>
      <c r="BD533" s="9">
        <v>76.846038863976077</v>
      </c>
      <c r="BZ533">
        <v>0.7674825174825175</v>
      </c>
      <c r="CA533">
        <v>0.94845360824742264</v>
      </c>
      <c r="CB533">
        <v>0.7674825174825175</v>
      </c>
    </row>
    <row r="534" spans="52:80" x14ac:dyDescent="0.25">
      <c r="AZ534" s="9">
        <v>531</v>
      </c>
      <c r="BA534" s="9">
        <v>0.16249868673473739</v>
      </c>
      <c r="BB534" s="9">
        <v>0</v>
      </c>
      <c r="BC534" s="9">
        <v>92</v>
      </c>
      <c r="BD534" s="9">
        <v>76.991031390134523</v>
      </c>
      <c r="BZ534">
        <v>0.76923076923076927</v>
      </c>
      <c r="CA534">
        <v>0.94845360824742264</v>
      </c>
      <c r="CB534">
        <v>0.76923076923076927</v>
      </c>
    </row>
    <row r="535" spans="52:80" x14ac:dyDescent="0.25">
      <c r="AZ535" s="9">
        <v>532</v>
      </c>
      <c r="BA535" s="9">
        <v>0.16183608721327195</v>
      </c>
      <c r="BB535" s="9">
        <v>0</v>
      </c>
      <c r="BC535" s="9">
        <v>92</v>
      </c>
      <c r="BD535" s="9">
        <v>77.13602391629297</v>
      </c>
      <c r="BZ535">
        <v>0.76923076923076927</v>
      </c>
      <c r="CA535">
        <v>0.95876288659793818</v>
      </c>
      <c r="CB535">
        <v>0.76923076923076927</v>
      </c>
    </row>
    <row r="536" spans="52:80" x14ac:dyDescent="0.25">
      <c r="AZ536" s="9">
        <v>533</v>
      </c>
      <c r="BA536" s="9">
        <v>0.16162575116829039</v>
      </c>
      <c r="BB536" s="9">
        <v>1</v>
      </c>
      <c r="BC536" s="9">
        <v>93</v>
      </c>
      <c r="BD536" s="9">
        <v>77.281016442451417</v>
      </c>
      <c r="BZ536">
        <v>0.77097902097902093</v>
      </c>
      <c r="CA536">
        <v>0.95876288659793818</v>
      </c>
      <c r="CB536">
        <v>0.77097902097902093</v>
      </c>
    </row>
    <row r="537" spans="52:80" x14ac:dyDescent="0.25">
      <c r="AZ537" s="9">
        <v>534</v>
      </c>
      <c r="BA537" s="9">
        <v>0.15950269858562904</v>
      </c>
      <c r="BB537" s="9">
        <v>0</v>
      </c>
      <c r="BC537" s="9">
        <v>93</v>
      </c>
      <c r="BD537" s="9">
        <v>77.426008968609864</v>
      </c>
      <c r="BZ537">
        <v>0.77272727272727271</v>
      </c>
      <c r="CA537">
        <v>0.95876288659793818</v>
      </c>
      <c r="CB537">
        <v>0.77272727272727271</v>
      </c>
    </row>
    <row r="538" spans="52:80" x14ac:dyDescent="0.25">
      <c r="AZ538" s="9">
        <v>535</v>
      </c>
      <c r="BA538" s="9">
        <v>0.15847886071724848</v>
      </c>
      <c r="BB538" s="9">
        <v>0</v>
      </c>
      <c r="BC538" s="9">
        <v>93</v>
      </c>
      <c r="BD538" s="9">
        <v>77.571001494768311</v>
      </c>
      <c r="BZ538">
        <v>0.77447552447552448</v>
      </c>
      <c r="CA538">
        <v>0.95876288659793818</v>
      </c>
      <c r="CB538">
        <v>0.77447552447552448</v>
      </c>
    </row>
    <row r="539" spans="52:80" x14ac:dyDescent="0.25">
      <c r="AZ539" s="9">
        <v>536</v>
      </c>
      <c r="BA539" s="9">
        <v>0.15776919261619662</v>
      </c>
      <c r="BB539" s="9">
        <v>0</v>
      </c>
      <c r="BC539" s="9">
        <v>93</v>
      </c>
      <c r="BD539" s="9">
        <v>77.715994020926757</v>
      </c>
      <c r="BZ539">
        <v>0.77622377622377625</v>
      </c>
      <c r="CA539">
        <v>0.95876288659793818</v>
      </c>
      <c r="CB539">
        <v>0.77622377622377625</v>
      </c>
    </row>
    <row r="540" spans="52:80" x14ac:dyDescent="0.25">
      <c r="AZ540" s="9">
        <v>537</v>
      </c>
      <c r="BA540" s="9">
        <v>0.15656117594399033</v>
      </c>
      <c r="BB540" s="9">
        <v>0</v>
      </c>
      <c r="BC540" s="9">
        <v>93</v>
      </c>
      <c r="BD540" s="9">
        <v>77.860986547085204</v>
      </c>
      <c r="BZ540">
        <v>0.77622377622377625</v>
      </c>
      <c r="CA540">
        <v>0.96907216494845361</v>
      </c>
      <c r="CB540">
        <v>0.77622377622377625</v>
      </c>
    </row>
    <row r="541" spans="52:80" x14ac:dyDescent="0.25">
      <c r="AZ541" s="9">
        <v>538</v>
      </c>
      <c r="BA541" s="9">
        <v>0.15575452534768855</v>
      </c>
      <c r="BB541" s="9">
        <v>1</v>
      </c>
      <c r="BC541" s="9">
        <v>94</v>
      </c>
      <c r="BD541" s="9">
        <v>78.005979073243637</v>
      </c>
      <c r="BZ541">
        <v>0.77797202797202802</v>
      </c>
      <c r="CA541">
        <v>0.96907216494845361</v>
      </c>
      <c r="CB541">
        <v>0.77797202797202802</v>
      </c>
    </row>
    <row r="542" spans="52:80" x14ac:dyDescent="0.25">
      <c r="AZ542" s="9">
        <v>539</v>
      </c>
      <c r="BA542" s="9">
        <v>0.15494358751450904</v>
      </c>
      <c r="BB542" s="9">
        <v>0</v>
      </c>
      <c r="BC542" s="9">
        <v>94</v>
      </c>
      <c r="BD542" s="9">
        <v>78.150971599402084</v>
      </c>
      <c r="BZ542">
        <v>0.77972027972027969</v>
      </c>
      <c r="CA542">
        <v>0.96907216494845361</v>
      </c>
      <c r="CB542">
        <v>0.77972027972027969</v>
      </c>
    </row>
    <row r="543" spans="52:80" x14ac:dyDescent="0.25">
      <c r="AZ543" s="9">
        <v>540</v>
      </c>
      <c r="BA543" s="9">
        <v>0.1539647438269916</v>
      </c>
      <c r="BB543" s="9">
        <v>0</v>
      </c>
      <c r="BC543" s="9">
        <v>94</v>
      </c>
      <c r="BD543" s="9">
        <v>78.295964125560531</v>
      </c>
      <c r="BZ543">
        <v>0.78146853146853146</v>
      </c>
      <c r="CA543">
        <v>0.96907216494845361</v>
      </c>
      <c r="CB543">
        <v>0.78146853146853146</v>
      </c>
    </row>
    <row r="544" spans="52:80" x14ac:dyDescent="0.25">
      <c r="AZ544" s="9">
        <v>541</v>
      </c>
      <c r="BA544" s="9">
        <v>0.15348174081463303</v>
      </c>
      <c r="BB544" s="9">
        <v>0</v>
      </c>
      <c r="BC544" s="9">
        <v>94</v>
      </c>
      <c r="BD544" s="9">
        <v>78.440956651718977</v>
      </c>
      <c r="BZ544">
        <v>0.78321678321678323</v>
      </c>
      <c r="CA544">
        <v>0.96907216494845361</v>
      </c>
      <c r="CB544">
        <v>0.78321678321678323</v>
      </c>
    </row>
    <row r="545" spans="52:80" x14ac:dyDescent="0.25">
      <c r="AZ545" s="9">
        <v>542</v>
      </c>
      <c r="BA545" s="9">
        <v>0.1522411071295045</v>
      </c>
      <c r="BB545" s="9">
        <v>0</v>
      </c>
      <c r="BC545" s="9">
        <v>94</v>
      </c>
      <c r="BD545" s="9">
        <v>78.585949177877424</v>
      </c>
      <c r="BZ545">
        <v>0.784965034965035</v>
      </c>
      <c r="CA545">
        <v>0.96907216494845361</v>
      </c>
      <c r="CB545">
        <v>0.784965034965035</v>
      </c>
    </row>
    <row r="546" spans="52:80" x14ac:dyDescent="0.25">
      <c r="AZ546" s="9">
        <v>543</v>
      </c>
      <c r="BA546" s="9">
        <v>0.15144652070062278</v>
      </c>
      <c r="BB546" s="9">
        <v>0</v>
      </c>
      <c r="BC546" s="9">
        <v>94</v>
      </c>
      <c r="BD546" s="9">
        <v>78.730941704035871</v>
      </c>
      <c r="BZ546">
        <v>0.78671328671328666</v>
      </c>
      <c r="CA546">
        <v>0.96907216494845361</v>
      </c>
      <c r="CB546">
        <v>0.78671328671328666</v>
      </c>
    </row>
    <row r="547" spans="52:80" x14ac:dyDescent="0.25">
      <c r="AZ547" s="9">
        <v>544</v>
      </c>
      <c r="BA547" s="9">
        <v>0.15119020750568765</v>
      </c>
      <c r="BB547" s="9">
        <v>0</v>
      </c>
      <c r="BC547" s="9">
        <v>94</v>
      </c>
      <c r="BD547" s="9">
        <v>78.875934230194318</v>
      </c>
      <c r="BZ547">
        <v>0.78846153846153844</v>
      </c>
      <c r="CA547">
        <v>0.96907216494845361</v>
      </c>
      <c r="CB547">
        <v>0.78846153846153844</v>
      </c>
    </row>
    <row r="548" spans="52:80" x14ac:dyDescent="0.25">
      <c r="AZ548" s="9">
        <v>545</v>
      </c>
      <c r="BA548" s="9">
        <v>0.1502813526181393</v>
      </c>
      <c r="BB548" s="9">
        <v>0</v>
      </c>
      <c r="BC548" s="9">
        <v>94</v>
      </c>
      <c r="BD548" s="9">
        <v>79.020926756352765</v>
      </c>
      <c r="BZ548">
        <v>0.79020979020979021</v>
      </c>
      <c r="CA548">
        <v>0.96907216494845361</v>
      </c>
      <c r="CB548">
        <v>0.79020979020979021</v>
      </c>
    </row>
    <row r="549" spans="52:80" x14ac:dyDescent="0.25">
      <c r="AZ549" s="9">
        <v>546</v>
      </c>
      <c r="BA549" s="9">
        <v>0.14991201455554529</v>
      </c>
      <c r="BB549" s="9">
        <v>0</v>
      </c>
      <c r="BC549" s="9">
        <v>94</v>
      </c>
      <c r="BD549" s="9">
        <v>79.165919282511211</v>
      </c>
      <c r="BZ549">
        <v>0.79195804195804198</v>
      </c>
      <c r="CA549">
        <v>0.96907216494845361</v>
      </c>
      <c r="CB549">
        <v>0.79195804195804198</v>
      </c>
    </row>
    <row r="550" spans="52:80" x14ac:dyDescent="0.25">
      <c r="AZ550" s="9">
        <v>547</v>
      </c>
      <c r="BA550" s="9">
        <v>0.1498816617502956</v>
      </c>
      <c r="BB550" s="9">
        <v>0</v>
      </c>
      <c r="BC550" s="9">
        <v>94</v>
      </c>
      <c r="BD550" s="9">
        <v>79.310911808669658</v>
      </c>
      <c r="BZ550">
        <v>0.79370629370629375</v>
      </c>
      <c r="CA550">
        <v>0.96907216494845361</v>
      </c>
      <c r="CB550">
        <v>0.79370629370629375</v>
      </c>
    </row>
    <row r="551" spans="52:80" x14ac:dyDescent="0.25">
      <c r="AZ551" s="9">
        <v>548</v>
      </c>
      <c r="BA551" s="9">
        <v>0.14780608099008258</v>
      </c>
      <c r="BB551" s="9">
        <v>0</v>
      </c>
      <c r="BC551" s="9">
        <v>94</v>
      </c>
      <c r="BD551" s="9">
        <v>79.455904334828091</v>
      </c>
      <c r="BZ551">
        <v>0.79545454545454541</v>
      </c>
      <c r="CA551">
        <v>0.96907216494845361</v>
      </c>
      <c r="CB551">
        <v>0.79545454545454541</v>
      </c>
    </row>
    <row r="552" spans="52:80" x14ac:dyDescent="0.25">
      <c r="AZ552" s="9">
        <v>549</v>
      </c>
      <c r="BA552" s="9">
        <v>0.14650125505669634</v>
      </c>
      <c r="BB552" s="9">
        <v>0</v>
      </c>
      <c r="BC552" s="9">
        <v>94</v>
      </c>
      <c r="BD552" s="9">
        <v>79.600896860986538</v>
      </c>
      <c r="BZ552">
        <v>0.79720279720279719</v>
      </c>
      <c r="CA552">
        <v>0.96907216494845361</v>
      </c>
      <c r="CB552">
        <v>0.79720279720279719</v>
      </c>
    </row>
    <row r="553" spans="52:80" x14ac:dyDescent="0.25">
      <c r="AZ553" s="9">
        <v>550</v>
      </c>
      <c r="BA553" s="9">
        <v>0.14560465882051823</v>
      </c>
      <c r="BB553" s="9">
        <v>0</v>
      </c>
      <c r="BC553" s="9">
        <v>94</v>
      </c>
      <c r="BD553" s="9">
        <v>79.745889387144985</v>
      </c>
      <c r="BZ553">
        <v>0.79895104895104896</v>
      </c>
      <c r="CA553">
        <v>0.96907216494845361</v>
      </c>
      <c r="CB553">
        <v>0.79895104895104896</v>
      </c>
    </row>
    <row r="554" spans="52:80" x14ac:dyDescent="0.25">
      <c r="AZ554" s="9">
        <v>551</v>
      </c>
      <c r="BA554" s="9">
        <v>0.14520336793220051</v>
      </c>
      <c r="BB554" s="9">
        <v>0</v>
      </c>
      <c r="BC554" s="9">
        <v>94</v>
      </c>
      <c r="BD554" s="9">
        <v>79.890881913303431</v>
      </c>
      <c r="BZ554">
        <v>0.80069930069930073</v>
      </c>
      <c r="CA554">
        <v>0.96907216494845361</v>
      </c>
      <c r="CB554">
        <v>0.80069930069930073</v>
      </c>
    </row>
    <row r="555" spans="52:80" x14ac:dyDescent="0.25">
      <c r="AZ555" s="9">
        <v>552</v>
      </c>
      <c r="BA555" s="9">
        <v>0.14508297114454782</v>
      </c>
      <c r="BB555" s="9">
        <v>0</v>
      </c>
      <c r="BC555" s="9">
        <v>94</v>
      </c>
      <c r="BD555" s="9">
        <v>80.035874439461878</v>
      </c>
      <c r="BZ555">
        <v>0.80244755244755239</v>
      </c>
      <c r="CA555">
        <v>0.96907216494845361</v>
      </c>
      <c r="CB555">
        <v>0.80244755244755239</v>
      </c>
    </row>
    <row r="556" spans="52:80" x14ac:dyDescent="0.25">
      <c r="AZ556" s="9">
        <v>553</v>
      </c>
      <c r="BA556" s="9">
        <v>0.14505407764784356</v>
      </c>
      <c r="BB556" s="9">
        <v>0</v>
      </c>
      <c r="BC556" s="9">
        <v>94</v>
      </c>
      <c r="BD556" s="9">
        <v>80.180866965620325</v>
      </c>
      <c r="BZ556">
        <v>0.80419580419580416</v>
      </c>
      <c r="CA556">
        <v>0.96907216494845361</v>
      </c>
      <c r="CB556">
        <v>0.80419580419580416</v>
      </c>
    </row>
    <row r="557" spans="52:80" x14ac:dyDescent="0.25">
      <c r="AZ557" s="9">
        <v>554</v>
      </c>
      <c r="BA557" s="9">
        <v>0.14458221456988377</v>
      </c>
      <c r="BB557" s="9">
        <v>0</v>
      </c>
      <c r="BC557" s="9">
        <v>94</v>
      </c>
      <c r="BD557" s="9">
        <v>80.325859491778772</v>
      </c>
      <c r="BZ557">
        <v>0.80594405594405594</v>
      </c>
      <c r="CA557">
        <v>0.96907216494845361</v>
      </c>
      <c r="CB557">
        <v>0.80594405594405594</v>
      </c>
    </row>
    <row r="558" spans="52:80" x14ac:dyDescent="0.25">
      <c r="AZ558" s="9">
        <v>555</v>
      </c>
      <c r="BA558" s="9">
        <v>0.14455371834290023</v>
      </c>
      <c r="BB558" s="9">
        <v>0</v>
      </c>
      <c r="BC558" s="9">
        <v>94</v>
      </c>
      <c r="BD558" s="9">
        <v>80.470852017937219</v>
      </c>
      <c r="BZ558">
        <v>0.80769230769230771</v>
      </c>
      <c r="CA558">
        <v>0.96907216494845361</v>
      </c>
      <c r="CB558">
        <v>0.80769230769230771</v>
      </c>
    </row>
    <row r="559" spans="52:80" x14ac:dyDescent="0.25">
      <c r="AZ559" s="9">
        <v>556</v>
      </c>
      <c r="BA559" s="9">
        <v>0.14373818658906043</v>
      </c>
      <c r="BB559" s="9">
        <v>0</v>
      </c>
      <c r="BC559" s="9">
        <v>94</v>
      </c>
      <c r="BD559" s="9">
        <v>80.615844544095665</v>
      </c>
      <c r="BZ559">
        <v>0.80944055944055948</v>
      </c>
      <c r="CA559">
        <v>0.96907216494845361</v>
      </c>
      <c r="CB559">
        <v>0.80944055944055948</v>
      </c>
    </row>
    <row r="560" spans="52:80" x14ac:dyDescent="0.25">
      <c r="AZ560" s="9">
        <v>557</v>
      </c>
      <c r="BA560" s="9">
        <v>0.14116283645538094</v>
      </c>
      <c r="BB560" s="9">
        <v>0</v>
      </c>
      <c r="BC560" s="9">
        <v>94</v>
      </c>
      <c r="BD560" s="9">
        <v>80.760837070254112</v>
      </c>
      <c r="BZ560">
        <v>0.81118881118881114</v>
      </c>
      <c r="CA560">
        <v>0.96907216494845361</v>
      </c>
      <c r="CB560">
        <v>0.81118881118881114</v>
      </c>
    </row>
    <row r="561" spans="52:80" x14ac:dyDescent="0.25">
      <c r="AZ561" s="9">
        <v>558</v>
      </c>
      <c r="BA561" s="9">
        <v>0.14097304542494873</v>
      </c>
      <c r="BB561" s="9">
        <v>0</v>
      </c>
      <c r="BC561" s="9">
        <v>94</v>
      </c>
      <c r="BD561" s="9">
        <v>80.905829596412559</v>
      </c>
      <c r="BZ561">
        <v>0.81293706293706292</v>
      </c>
      <c r="CA561">
        <v>0.96907216494845361</v>
      </c>
      <c r="CB561">
        <v>0.81293706293706292</v>
      </c>
    </row>
    <row r="562" spans="52:80" x14ac:dyDescent="0.25">
      <c r="AZ562" s="9">
        <v>559</v>
      </c>
      <c r="BA562" s="9">
        <v>0.14084845451928457</v>
      </c>
      <c r="BB562" s="9">
        <v>0</v>
      </c>
      <c r="BC562" s="9">
        <v>94</v>
      </c>
      <c r="BD562" s="9">
        <v>81.050822122570992</v>
      </c>
      <c r="BZ562">
        <v>0.81468531468531469</v>
      </c>
      <c r="CA562">
        <v>0.96907216494845361</v>
      </c>
      <c r="CB562">
        <v>0.81468531468531469</v>
      </c>
    </row>
    <row r="563" spans="52:80" x14ac:dyDescent="0.25">
      <c r="AZ563" s="9">
        <v>560</v>
      </c>
      <c r="BA563" s="9">
        <v>0.14003201194600207</v>
      </c>
      <c r="BB563" s="9">
        <v>0</v>
      </c>
      <c r="BC563" s="9">
        <v>94</v>
      </c>
      <c r="BD563" s="9">
        <v>81.195814648729439</v>
      </c>
      <c r="BZ563">
        <v>0.81643356643356646</v>
      </c>
      <c r="CA563">
        <v>0.96907216494845361</v>
      </c>
      <c r="CB563">
        <v>0.81643356643356646</v>
      </c>
    </row>
    <row r="564" spans="52:80" x14ac:dyDescent="0.25">
      <c r="AZ564" s="9">
        <v>561</v>
      </c>
      <c r="BA564" s="9">
        <v>0.13856596325267886</v>
      </c>
      <c r="BB564" s="9">
        <v>0</v>
      </c>
      <c r="BC564" s="9">
        <v>94</v>
      </c>
      <c r="BD564" s="9">
        <v>81.340807174887885</v>
      </c>
      <c r="BZ564">
        <v>0.81818181818181823</v>
      </c>
      <c r="CA564">
        <v>0.96907216494845361</v>
      </c>
      <c r="CB564">
        <v>0.81818181818181823</v>
      </c>
    </row>
    <row r="565" spans="52:80" x14ac:dyDescent="0.25">
      <c r="AZ565" s="9">
        <v>562</v>
      </c>
      <c r="BA565" s="9">
        <v>0.13835079707879644</v>
      </c>
      <c r="BB565" s="9">
        <v>0</v>
      </c>
      <c r="BC565" s="9">
        <v>94</v>
      </c>
      <c r="BD565" s="9">
        <v>81.485799701046332</v>
      </c>
      <c r="BZ565">
        <v>0.81993006993006989</v>
      </c>
      <c r="CA565">
        <v>0.96907216494845361</v>
      </c>
      <c r="CB565">
        <v>0.81993006993006989</v>
      </c>
    </row>
    <row r="566" spans="52:80" x14ac:dyDescent="0.25">
      <c r="AZ566" s="9">
        <v>563</v>
      </c>
      <c r="BA566" s="9">
        <v>0.13734774276499723</v>
      </c>
      <c r="BB566" s="9">
        <v>0</v>
      </c>
      <c r="BC566" s="9">
        <v>94</v>
      </c>
      <c r="BD566" s="9">
        <v>81.630792227204779</v>
      </c>
      <c r="BZ566">
        <v>0.81993006993006989</v>
      </c>
      <c r="CA566">
        <v>0.97938144329896903</v>
      </c>
      <c r="CB566">
        <v>0.81993006993006989</v>
      </c>
    </row>
    <row r="567" spans="52:80" x14ac:dyDescent="0.25">
      <c r="AZ567" s="9">
        <v>564</v>
      </c>
      <c r="BA567" s="9">
        <v>0.13597064865483274</v>
      </c>
      <c r="BB567" s="9">
        <v>1</v>
      </c>
      <c r="BC567" s="9">
        <v>95</v>
      </c>
      <c r="BD567" s="9">
        <v>81.775784753363226</v>
      </c>
      <c r="BZ567">
        <v>0.82167832167832167</v>
      </c>
      <c r="CA567">
        <v>0.97938144329896903</v>
      </c>
      <c r="CB567">
        <v>0.82167832167832167</v>
      </c>
    </row>
    <row r="568" spans="52:80" x14ac:dyDescent="0.25">
      <c r="AZ568" s="9">
        <v>565</v>
      </c>
      <c r="BA568" s="9">
        <v>0.13580512637942485</v>
      </c>
      <c r="BB568" s="9">
        <v>0</v>
      </c>
      <c r="BC568" s="9">
        <v>95</v>
      </c>
      <c r="BD568" s="9">
        <v>81.920777279521673</v>
      </c>
      <c r="BZ568">
        <v>0.82342657342657344</v>
      </c>
      <c r="CA568">
        <v>0.97938144329896903</v>
      </c>
      <c r="CB568">
        <v>0.82342657342657344</v>
      </c>
    </row>
    <row r="569" spans="52:80" x14ac:dyDescent="0.25">
      <c r="AZ569" s="9">
        <v>566</v>
      </c>
      <c r="BA569" s="9">
        <v>0.13578339472773479</v>
      </c>
      <c r="BB569" s="9">
        <v>0</v>
      </c>
      <c r="BC569" s="9">
        <v>95</v>
      </c>
      <c r="BD569" s="9">
        <v>82.065769805680119</v>
      </c>
      <c r="BZ569">
        <v>0.82517482517482521</v>
      </c>
      <c r="CA569">
        <v>0.97938144329896903</v>
      </c>
      <c r="CB569">
        <v>0.82517482517482521</v>
      </c>
    </row>
    <row r="570" spans="52:80" x14ac:dyDescent="0.25">
      <c r="AZ570" s="9">
        <v>567</v>
      </c>
      <c r="BA570" s="9">
        <v>0.13521418974193511</v>
      </c>
      <c r="BB570" s="9">
        <v>0</v>
      </c>
      <c r="BC570" s="9">
        <v>95</v>
      </c>
      <c r="BD570" s="9">
        <v>82.210762331838566</v>
      </c>
      <c r="BZ570">
        <v>0.82692307692307687</v>
      </c>
      <c r="CA570">
        <v>0.97938144329896903</v>
      </c>
      <c r="CB570">
        <v>0.82692307692307687</v>
      </c>
    </row>
    <row r="571" spans="52:80" x14ac:dyDescent="0.25">
      <c r="AZ571" s="9">
        <v>568</v>
      </c>
      <c r="BA571" s="9">
        <v>0.13352775501239383</v>
      </c>
      <c r="BB571" s="9">
        <v>0</v>
      </c>
      <c r="BC571" s="9">
        <v>95</v>
      </c>
      <c r="BD571" s="9">
        <v>82.355754857997013</v>
      </c>
      <c r="BZ571">
        <v>0.82867132867132864</v>
      </c>
      <c r="CA571">
        <v>0.97938144329896903</v>
      </c>
      <c r="CB571">
        <v>0.82867132867132864</v>
      </c>
    </row>
    <row r="572" spans="52:80" x14ac:dyDescent="0.25">
      <c r="AZ572" s="9">
        <v>569</v>
      </c>
      <c r="BA572" s="9">
        <v>0.13347018486053966</v>
      </c>
      <c r="BB572" s="9">
        <v>0</v>
      </c>
      <c r="BC572" s="9">
        <v>95</v>
      </c>
      <c r="BD572" s="9">
        <v>82.500747384155446</v>
      </c>
      <c r="BZ572">
        <v>0.83041958041958042</v>
      </c>
      <c r="CA572">
        <v>0.97938144329896903</v>
      </c>
      <c r="CB572">
        <v>0.83041958041958042</v>
      </c>
    </row>
    <row r="573" spans="52:80" x14ac:dyDescent="0.25">
      <c r="AZ573" s="9">
        <v>570</v>
      </c>
      <c r="BA573" s="9">
        <v>0.13131503219311033</v>
      </c>
      <c r="BB573" s="9">
        <v>0</v>
      </c>
      <c r="BC573" s="9">
        <v>95</v>
      </c>
      <c r="BD573" s="9">
        <v>82.645739910313893</v>
      </c>
      <c r="BZ573">
        <v>0.83216783216783219</v>
      </c>
      <c r="CA573">
        <v>0.97938144329896903</v>
      </c>
      <c r="CB573">
        <v>0.83216783216783219</v>
      </c>
    </row>
    <row r="574" spans="52:80" x14ac:dyDescent="0.25">
      <c r="AZ574" s="9">
        <v>571</v>
      </c>
      <c r="BA574" s="9">
        <v>0.1285538651839141</v>
      </c>
      <c r="BB574" s="9">
        <v>0</v>
      </c>
      <c r="BC574" s="9">
        <v>95</v>
      </c>
      <c r="BD574" s="9">
        <v>82.790732436472339</v>
      </c>
      <c r="BZ574">
        <v>0.83391608391608396</v>
      </c>
      <c r="CA574">
        <v>0.97938144329896903</v>
      </c>
      <c r="CB574">
        <v>0.83391608391608396</v>
      </c>
    </row>
    <row r="575" spans="52:80" x14ac:dyDescent="0.25">
      <c r="AZ575" s="9">
        <v>572</v>
      </c>
      <c r="BA575" s="9">
        <v>0.12732408707664311</v>
      </c>
      <c r="BB575" s="9">
        <v>0</v>
      </c>
      <c r="BC575" s="9">
        <v>95</v>
      </c>
      <c r="BD575" s="9">
        <v>82.935724962630786</v>
      </c>
      <c r="BZ575">
        <v>0.83566433566433562</v>
      </c>
      <c r="CA575">
        <v>0.97938144329896903</v>
      </c>
      <c r="CB575">
        <v>0.83566433566433562</v>
      </c>
    </row>
    <row r="576" spans="52:80" x14ac:dyDescent="0.25">
      <c r="AZ576" s="9">
        <v>573</v>
      </c>
      <c r="BA576" s="9">
        <v>0.12665825237477241</v>
      </c>
      <c r="BB576" s="9">
        <v>0</v>
      </c>
      <c r="BC576" s="9">
        <v>95</v>
      </c>
      <c r="BD576" s="9">
        <v>83.080717488789233</v>
      </c>
      <c r="BZ576">
        <v>0.83741258741258739</v>
      </c>
      <c r="CA576">
        <v>0.97938144329896903</v>
      </c>
      <c r="CB576">
        <v>0.83741258741258739</v>
      </c>
    </row>
    <row r="577" spans="52:80" x14ac:dyDescent="0.25">
      <c r="AZ577" s="9">
        <v>574</v>
      </c>
      <c r="BA577" s="9">
        <v>0.12656513305991052</v>
      </c>
      <c r="BB577" s="9">
        <v>0</v>
      </c>
      <c r="BC577" s="9">
        <v>95</v>
      </c>
      <c r="BD577" s="9">
        <v>83.22571001494768</v>
      </c>
      <c r="BZ577">
        <v>0.83916083916083917</v>
      </c>
      <c r="CA577">
        <v>0.97938144329896903</v>
      </c>
      <c r="CB577">
        <v>0.83916083916083917</v>
      </c>
    </row>
    <row r="578" spans="52:80" x14ac:dyDescent="0.25">
      <c r="AZ578" s="9">
        <v>575</v>
      </c>
      <c r="BA578" s="9">
        <v>0.12647436627623063</v>
      </c>
      <c r="BB578" s="9">
        <v>0</v>
      </c>
      <c r="BC578" s="9">
        <v>95</v>
      </c>
      <c r="BD578" s="9">
        <v>83.370702541106127</v>
      </c>
      <c r="BZ578">
        <v>0.84090909090909094</v>
      </c>
      <c r="CA578">
        <v>0.97938144329896903</v>
      </c>
      <c r="CB578">
        <v>0.84090909090909094</v>
      </c>
    </row>
    <row r="579" spans="52:80" x14ac:dyDescent="0.25">
      <c r="AZ579" s="9">
        <v>576</v>
      </c>
      <c r="BA579" s="9">
        <v>0.12531865675346762</v>
      </c>
      <c r="BB579" s="9">
        <v>0</v>
      </c>
      <c r="BC579" s="9">
        <v>95</v>
      </c>
      <c r="BD579" s="9">
        <v>83.515695067264573</v>
      </c>
      <c r="BZ579">
        <v>0.84265734265734271</v>
      </c>
      <c r="CA579">
        <v>0.97938144329896903</v>
      </c>
      <c r="CB579">
        <v>0.84265734265734271</v>
      </c>
    </row>
    <row r="580" spans="52:80" x14ac:dyDescent="0.25">
      <c r="AZ580" s="9">
        <v>577</v>
      </c>
      <c r="BA580" s="9">
        <v>0.12526183388205947</v>
      </c>
      <c r="BB580" s="9">
        <v>0</v>
      </c>
      <c r="BC580" s="9">
        <v>95</v>
      </c>
      <c r="BD580" s="9">
        <v>83.66068759342302</v>
      </c>
      <c r="BZ580">
        <v>0.84440559440559437</v>
      </c>
      <c r="CA580">
        <v>0.97938144329896903</v>
      </c>
      <c r="CB580">
        <v>0.84440559440559437</v>
      </c>
    </row>
    <row r="581" spans="52:80" x14ac:dyDescent="0.25">
      <c r="AZ581" s="9">
        <v>578</v>
      </c>
      <c r="BA581" s="9">
        <v>0.12517319917869646</v>
      </c>
      <c r="BB581" s="9">
        <v>0</v>
      </c>
      <c r="BC581" s="9">
        <v>95</v>
      </c>
      <c r="BD581" s="9">
        <v>83.805680119581467</v>
      </c>
      <c r="BZ581">
        <v>0.84615384615384615</v>
      </c>
      <c r="CA581">
        <v>0.97938144329896903</v>
      </c>
      <c r="CB581">
        <v>0.84615384615384615</v>
      </c>
    </row>
    <row r="582" spans="52:80" x14ac:dyDescent="0.25">
      <c r="AZ582" s="9">
        <v>579</v>
      </c>
      <c r="BA582" s="9">
        <v>0.12420539473341209</v>
      </c>
      <c r="BB582" s="9">
        <v>0</v>
      </c>
      <c r="BC582" s="9">
        <v>95</v>
      </c>
      <c r="BD582" s="9">
        <v>83.9506726457399</v>
      </c>
      <c r="BZ582">
        <v>0.84790209790209792</v>
      </c>
      <c r="CA582">
        <v>0.97938144329896903</v>
      </c>
      <c r="CB582">
        <v>0.84790209790209792</v>
      </c>
    </row>
    <row r="583" spans="52:80" x14ac:dyDescent="0.25">
      <c r="AZ583" s="9">
        <v>580</v>
      </c>
      <c r="BA583" s="9">
        <v>0.12111529180690381</v>
      </c>
      <c r="BB583" s="9">
        <v>0</v>
      </c>
      <c r="BC583" s="9">
        <v>95</v>
      </c>
      <c r="BD583" s="9">
        <v>84.095665171898347</v>
      </c>
      <c r="BZ583">
        <v>0.84965034965034969</v>
      </c>
      <c r="CA583">
        <v>0.97938144329896903</v>
      </c>
      <c r="CB583">
        <v>0.84965034965034969</v>
      </c>
    </row>
    <row r="584" spans="52:80" x14ac:dyDescent="0.25">
      <c r="AZ584" s="9">
        <v>581</v>
      </c>
      <c r="BA584" s="9">
        <v>0.12069507129700059</v>
      </c>
      <c r="BB584" s="9">
        <v>0</v>
      </c>
      <c r="BC584" s="9">
        <v>95</v>
      </c>
      <c r="BD584" s="9">
        <v>84.240657698056793</v>
      </c>
      <c r="BZ584">
        <v>0.85139860139860135</v>
      </c>
      <c r="CA584">
        <v>0.97938144329896903</v>
      </c>
      <c r="CB584">
        <v>0.85139860139860135</v>
      </c>
    </row>
    <row r="585" spans="52:80" x14ac:dyDescent="0.25">
      <c r="AZ585" s="9">
        <v>582</v>
      </c>
      <c r="BA585" s="9">
        <v>0.11971326736629613</v>
      </c>
      <c r="BB585" s="9">
        <v>0</v>
      </c>
      <c r="BC585" s="9">
        <v>95</v>
      </c>
      <c r="BD585" s="9">
        <v>84.38565022421524</v>
      </c>
      <c r="BZ585">
        <v>0.85314685314685312</v>
      </c>
      <c r="CA585">
        <v>0.97938144329896903</v>
      </c>
      <c r="CB585">
        <v>0.85314685314685312</v>
      </c>
    </row>
    <row r="586" spans="52:80" x14ac:dyDescent="0.25">
      <c r="AZ586" s="9">
        <v>583</v>
      </c>
      <c r="BA586" s="9">
        <v>0.11904616342297486</v>
      </c>
      <c r="BB586" s="9">
        <v>0</v>
      </c>
      <c r="BC586" s="9">
        <v>95</v>
      </c>
      <c r="BD586" s="9">
        <v>84.530642750373687</v>
      </c>
      <c r="BZ586">
        <v>0.8548951048951049</v>
      </c>
      <c r="CA586">
        <v>0.97938144329896903</v>
      </c>
      <c r="CB586">
        <v>0.8548951048951049</v>
      </c>
    </row>
    <row r="587" spans="52:80" x14ac:dyDescent="0.25">
      <c r="AZ587" s="9">
        <v>584</v>
      </c>
      <c r="BA587" s="9">
        <v>0.11851186332504893</v>
      </c>
      <c r="BB587" s="9">
        <v>0</v>
      </c>
      <c r="BC587" s="9">
        <v>95</v>
      </c>
      <c r="BD587" s="9">
        <v>84.675635276532134</v>
      </c>
      <c r="BZ587">
        <v>0.85664335664335667</v>
      </c>
      <c r="CA587">
        <v>0.97938144329896903</v>
      </c>
      <c r="CB587">
        <v>0.85664335664335667</v>
      </c>
    </row>
    <row r="588" spans="52:80" x14ac:dyDescent="0.25">
      <c r="AZ588" s="9">
        <v>585</v>
      </c>
      <c r="BA588" s="9">
        <v>0.1184632013345175</v>
      </c>
      <c r="BB588" s="9">
        <v>0</v>
      </c>
      <c r="BC588" s="9">
        <v>95</v>
      </c>
      <c r="BD588" s="9">
        <v>84.820627802690581</v>
      </c>
      <c r="BZ588">
        <v>0.85839160839160844</v>
      </c>
      <c r="CA588">
        <v>0.97938144329896903</v>
      </c>
      <c r="CB588">
        <v>0.85839160839160844</v>
      </c>
    </row>
    <row r="589" spans="52:80" x14ac:dyDescent="0.25">
      <c r="AZ589" s="9">
        <v>586</v>
      </c>
      <c r="BA589" s="9">
        <v>0.11844165085165939</v>
      </c>
      <c r="BB589" s="9">
        <v>0</v>
      </c>
      <c r="BC589" s="9">
        <v>95</v>
      </c>
      <c r="BD589" s="9">
        <v>84.965620328849027</v>
      </c>
      <c r="BZ589">
        <v>0.8601398601398601</v>
      </c>
      <c r="CA589">
        <v>0.97938144329896903</v>
      </c>
      <c r="CB589">
        <v>0.8601398601398601</v>
      </c>
    </row>
    <row r="590" spans="52:80" x14ac:dyDescent="0.25">
      <c r="AZ590" s="9">
        <v>587</v>
      </c>
      <c r="BA590" s="9">
        <v>0.11703941135531115</v>
      </c>
      <c r="BB590" s="9">
        <v>0</v>
      </c>
      <c r="BC590" s="9">
        <v>95</v>
      </c>
      <c r="BD590" s="9">
        <v>85.110612855007474</v>
      </c>
      <c r="BZ590">
        <v>0.86188811188811187</v>
      </c>
      <c r="CA590">
        <v>0.97938144329896903</v>
      </c>
      <c r="CB590">
        <v>0.86188811188811187</v>
      </c>
    </row>
    <row r="591" spans="52:80" x14ac:dyDescent="0.25">
      <c r="AZ591" s="9">
        <v>588</v>
      </c>
      <c r="BA591" s="9">
        <v>0.11690261466870751</v>
      </c>
      <c r="BB591" s="9">
        <v>0</v>
      </c>
      <c r="BC591" s="9">
        <v>95</v>
      </c>
      <c r="BD591" s="9">
        <v>85.255605381165921</v>
      </c>
      <c r="BZ591">
        <v>0.86363636363636365</v>
      </c>
      <c r="CA591">
        <v>0.97938144329896903</v>
      </c>
      <c r="CB591">
        <v>0.86363636363636365</v>
      </c>
    </row>
    <row r="592" spans="52:80" x14ac:dyDescent="0.25">
      <c r="AZ592" s="9">
        <v>589</v>
      </c>
      <c r="BA592" s="9">
        <v>0.11681672821450749</v>
      </c>
      <c r="BB592" s="9">
        <v>0</v>
      </c>
      <c r="BC592" s="9">
        <v>95</v>
      </c>
      <c r="BD592" s="9">
        <v>85.400597907324354</v>
      </c>
      <c r="BZ592">
        <v>0.86538461538461542</v>
      </c>
      <c r="CA592">
        <v>0.97938144329896903</v>
      </c>
      <c r="CB592">
        <v>0.86538461538461542</v>
      </c>
    </row>
    <row r="593" spans="52:80" x14ac:dyDescent="0.25">
      <c r="AZ593" s="9">
        <v>590</v>
      </c>
      <c r="BA593" s="9">
        <v>0.11673895154891815</v>
      </c>
      <c r="BB593" s="9">
        <v>0</v>
      </c>
      <c r="BC593" s="9">
        <v>95</v>
      </c>
      <c r="BD593" s="9">
        <v>85.545590433482801</v>
      </c>
      <c r="BZ593">
        <v>0.86713286713286708</v>
      </c>
      <c r="CA593">
        <v>0.97938144329896903</v>
      </c>
      <c r="CB593">
        <v>0.86713286713286708</v>
      </c>
    </row>
    <row r="594" spans="52:80" x14ac:dyDescent="0.25">
      <c r="AZ594" s="9">
        <v>591</v>
      </c>
      <c r="BA594" s="9">
        <v>0.11648895567040114</v>
      </c>
      <c r="BB594" s="9">
        <v>0</v>
      </c>
      <c r="BC594" s="9">
        <v>95</v>
      </c>
      <c r="BD594" s="9">
        <v>85.690582959641247</v>
      </c>
      <c r="BZ594">
        <v>0.86888111888111885</v>
      </c>
      <c r="CA594">
        <v>0.97938144329896903</v>
      </c>
      <c r="CB594">
        <v>0.86888111888111885</v>
      </c>
    </row>
    <row r="595" spans="52:80" x14ac:dyDescent="0.25">
      <c r="AZ595" s="9">
        <v>592</v>
      </c>
      <c r="BA595" s="9">
        <v>0.11648015974376982</v>
      </c>
      <c r="BB595" s="9">
        <v>0</v>
      </c>
      <c r="BC595" s="9">
        <v>95</v>
      </c>
      <c r="BD595" s="9">
        <v>85.835575485799694</v>
      </c>
      <c r="BZ595">
        <v>0.87062937062937062</v>
      </c>
      <c r="CA595">
        <v>0.97938144329896903</v>
      </c>
      <c r="CB595">
        <v>0.87062937062937062</v>
      </c>
    </row>
    <row r="596" spans="52:80" x14ac:dyDescent="0.25">
      <c r="AZ596" s="9">
        <v>593</v>
      </c>
      <c r="BA596" s="9">
        <v>0.11628604862340516</v>
      </c>
      <c r="BB596" s="9">
        <v>0</v>
      </c>
      <c r="BC596" s="9">
        <v>95</v>
      </c>
      <c r="BD596" s="9">
        <v>85.980568011958141</v>
      </c>
      <c r="BZ596">
        <v>0.8723776223776224</v>
      </c>
      <c r="CA596">
        <v>0.97938144329896903</v>
      </c>
      <c r="CB596">
        <v>0.8723776223776224</v>
      </c>
    </row>
    <row r="597" spans="52:80" x14ac:dyDescent="0.25">
      <c r="AZ597" s="9">
        <v>594</v>
      </c>
      <c r="BA597" s="9">
        <v>0.11509417855887467</v>
      </c>
      <c r="BB597" s="9">
        <v>0</v>
      </c>
      <c r="BC597" s="9">
        <v>95</v>
      </c>
      <c r="BD597" s="9">
        <v>86.125560538116588</v>
      </c>
      <c r="BZ597">
        <v>0.87412587412587417</v>
      </c>
      <c r="CA597">
        <v>0.97938144329896903</v>
      </c>
      <c r="CB597">
        <v>0.87412587412587417</v>
      </c>
    </row>
    <row r="598" spans="52:80" x14ac:dyDescent="0.25">
      <c r="AZ598" s="10">
        <v>595</v>
      </c>
      <c r="BA598" s="10">
        <v>0.11457827460958951</v>
      </c>
      <c r="BB598" s="10">
        <v>0</v>
      </c>
      <c r="BC598" s="10">
        <v>95</v>
      </c>
      <c r="BD598" s="10">
        <v>86.270553064275035</v>
      </c>
      <c r="BZ598">
        <v>0.87587412587412583</v>
      </c>
      <c r="CA598">
        <v>0.97938144329896903</v>
      </c>
      <c r="CB598">
        <v>0.87587412587412583</v>
      </c>
    </row>
    <row r="599" spans="52:80" x14ac:dyDescent="0.25">
      <c r="AZ599" s="10">
        <v>596</v>
      </c>
      <c r="BA599" s="10">
        <v>0.11248703761942366</v>
      </c>
      <c r="BB599" s="10">
        <v>0</v>
      </c>
      <c r="BC599" s="10">
        <v>95</v>
      </c>
      <c r="BD599" s="10">
        <v>86.415545590433481</v>
      </c>
      <c r="BZ599">
        <v>0.8776223776223776</v>
      </c>
      <c r="CA599">
        <v>0.97938144329896903</v>
      </c>
      <c r="CB599">
        <v>0.8776223776223776</v>
      </c>
    </row>
    <row r="600" spans="52:80" x14ac:dyDescent="0.25">
      <c r="AZ600" s="10">
        <v>597</v>
      </c>
      <c r="BA600" s="10">
        <v>0.11077830371229855</v>
      </c>
      <c r="BB600" s="10">
        <v>0</v>
      </c>
      <c r="BC600" s="10">
        <v>95</v>
      </c>
      <c r="BD600" s="10">
        <v>86.560538116591928</v>
      </c>
      <c r="BZ600">
        <v>0.87937062937062938</v>
      </c>
      <c r="CA600">
        <v>0.97938144329896903</v>
      </c>
      <c r="CB600">
        <v>0.87937062937062938</v>
      </c>
    </row>
    <row r="601" spans="52:80" x14ac:dyDescent="0.25">
      <c r="AZ601" s="10">
        <v>598</v>
      </c>
      <c r="BA601" s="10">
        <v>0.10956085852215657</v>
      </c>
      <c r="BB601" s="10">
        <v>0</v>
      </c>
      <c r="BC601" s="10">
        <v>95</v>
      </c>
      <c r="BD601" s="10">
        <v>86.705530642750375</v>
      </c>
      <c r="BZ601">
        <v>0.88111888111888115</v>
      </c>
      <c r="CA601">
        <v>0.97938144329896903</v>
      </c>
      <c r="CB601">
        <v>0.88111888111888115</v>
      </c>
    </row>
    <row r="602" spans="52:80" x14ac:dyDescent="0.25">
      <c r="AZ602" s="10">
        <v>599</v>
      </c>
      <c r="BA602" s="10">
        <v>0.10904506627443891</v>
      </c>
      <c r="BB602" s="10">
        <v>0</v>
      </c>
      <c r="BC602" s="10">
        <v>95</v>
      </c>
      <c r="BD602" s="10">
        <v>86.850523168908822</v>
      </c>
      <c r="BZ602">
        <v>0.88286713286713292</v>
      </c>
      <c r="CA602">
        <v>0.97938144329896903</v>
      </c>
      <c r="CB602">
        <v>0.88286713286713292</v>
      </c>
    </row>
    <row r="603" spans="52:80" x14ac:dyDescent="0.25">
      <c r="AZ603" s="10">
        <v>600</v>
      </c>
      <c r="BA603" s="10">
        <v>0.10745260662246921</v>
      </c>
      <c r="BB603" s="10">
        <v>0</v>
      </c>
      <c r="BC603" s="10">
        <v>95</v>
      </c>
      <c r="BD603" s="10">
        <v>86.995515695067255</v>
      </c>
      <c r="BZ603">
        <v>0.88461538461538458</v>
      </c>
      <c r="CA603">
        <v>0.97938144329896903</v>
      </c>
      <c r="CB603">
        <v>0.88461538461538458</v>
      </c>
    </row>
    <row r="604" spans="52:80" x14ac:dyDescent="0.25">
      <c r="AZ604" s="10">
        <v>601</v>
      </c>
      <c r="BA604" s="10">
        <v>0.10621432067451782</v>
      </c>
      <c r="BB604" s="10">
        <v>0</v>
      </c>
      <c r="BC604" s="10">
        <v>95</v>
      </c>
      <c r="BD604" s="10">
        <v>87.140508221225701</v>
      </c>
      <c r="BZ604">
        <v>0.88636363636363635</v>
      </c>
      <c r="CA604">
        <v>0.97938144329896903</v>
      </c>
      <c r="CB604">
        <v>0.88636363636363635</v>
      </c>
    </row>
    <row r="605" spans="52:80" x14ac:dyDescent="0.25">
      <c r="AZ605" s="10">
        <v>602</v>
      </c>
      <c r="BA605" s="10">
        <v>0.10608227500123547</v>
      </c>
      <c r="BB605" s="10">
        <v>0</v>
      </c>
      <c r="BC605" s="10">
        <v>95</v>
      </c>
      <c r="BD605" s="10">
        <v>87.285500747384148</v>
      </c>
      <c r="BZ605">
        <v>0.88811188811188813</v>
      </c>
      <c r="CA605">
        <v>0.97938144329896903</v>
      </c>
      <c r="CB605">
        <v>0.88811188811188813</v>
      </c>
    </row>
    <row r="606" spans="52:80" x14ac:dyDescent="0.25">
      <c r="AZ606" s="10">
        <v>603</v>
      </c>
      <c r="BA606" s="10">
        <v>0.10579673411489408</v>
      </c>
      <c r="BB606" s="10">
        <v>0</v>
      </c>
      <c r="BC606" s="10">
        <v>95</v>
      </c>
      <c r="BD606" s="10">
        <v>87.430493273542595</v>
      </c>
      <c r="BZ606">
        <v>0.8898601398601399</v>
      </c>
      <c r="CA606">
        <v>0.97938144329896903</v>
      </c>
      <c r="CB606">
        <v>0.8898601398601399</v>
      </c>
    </row>
    <row r="607" spans="52:80" x14ac:dyDescent="0.25">
      <c r="AZ607" s="10">
        <v>604</v>
      </c>
      <c r="BA607" s="10">
        <v>0.10456371642146671</v>
      </c>
      <c r="BB607" s="10">
        <v>0</v>
      </c>
      <c r="BC607" s="10">
        <v>95</v>
      </c>
      <c r="BD607" s="10">
        <v>87.575485799701042</v>
      </c>
      <c r="BZ607">
        <v>0.89160839160839156</v>
      </c>
      <c r="CA607">
        <v>0.97938144329896903</v>
      </c>
      <c r="CB607">
        <v>0.89160839160839156</v>
      </c>
    </row>
    <row r="608" spans="52:80" x14ac:dyDescent="0.25">
      <c r="AZ608" s="10">
        <v>605</v>
      </c>
      <c r="BA608" s="10">
        <v>0.10366882014645537</v>
      </c>
      <c r="BB608" s="10">
        <v>0</v>
      </c>
      <c r="BC608" s="10">
        <v>95</v>
      </c>
      <c r="BD608" s="10">
        <v>87.720478325859489</v>
      </c>
      <c r="BZ608">
        <v>0.89335664335664333</v>
      </c>
      <c r="CA608">
        <v>0.97938144329896903</v>
      </c>
      <c r="CB608">
        <v>0.89335664335664333</v>
      </c>
    </row>
    <row r="609" spans="52:80" x14ac:dyDescent="0.25">
      <c r="AZ609" s="10">
        <v>606</v>
      </c>
      <c r="BA609" s="10">
        <v>0.10361506707473696</v>
      </c>
      <c r="BB609" s="10">
        <v>0</v>
      </c>
      <c r="BC609" s="10">
        <v>95</v>
      </c>
      <c r="BD609" s="10">
        <v>87.865470852017935</v>
      </c>
      <c r="BZ609">
        <v>0.8951048951048951</v>
      </c>
      <c r="CA609">
        <v>0.97938144329896903</v>
      </c>
      <c r="CB609">
        <v>0.8951048951048951</v>
      </c>
    </row>
    <row r="610" spans="52:80" x14ac:dyDescent="0.25">
      <c r="AZ610" s="10">
        <v>607</v>
      </c>
      <c r="BA610" s="10">
        <v>0.10273494451066319</v>
      </c>
      <c r="BB610" s="10">
        <v>0</v>
      </c>
      <c r="BC610" s="10">
        <v>95</v>
      </c>
      <c r="BD610" s="10">
        <v>88.010463378176382</v>
      </c>
      <c r="BZ610">
        <v>0.89685314685314688</v>
      </c>
      <c r="CA610">
        <v>0.97938144329896903</v>
      </c>
      <c r="CB610">
        <v>0.89685314685314688</v>
      </c>
    </row>
    <row r="611" spans="52:80" x14ac:dyDescent="0.25">
      <c r="AZ611" s="10">
        <v>608</v>
      </c>
      <c r="BA611" s="10">
        <v>0.1005378227857526</v>
      </c>
      <c r="BB611" s="10">
        <v>0</v>
      </c>
      <c r="BC611" s="10">
        <v>95</v>
      </c>
      <c r="BD611" s="10">
        <v>88.155455904334829</v>
      </c>
      <c r="BZ611">
        <v>0.89860139860139865</v>
      </c>
      <c r="CA611">
        <v>0.97938144329896903</v>
      </c>
      <c r="CB611">
        <v>0.89860139860139865</v>
      </c>
    </row>
    <row r="612" spans="52:80" x14ac:dyDescent="0.25">
      <c r="AZ612" s="10">
        <v>609</v>
      </c>
      <c r="BA612" s="10">
        <v>9.6531729978661135E-2</v>
      </c>
      <c r="BB612" s="10">
        <v>0</v>
      </c>
      <c r="BC612" s="10">
        <v>95</v>
      </c>
      <c r="BD612" s="10">
        <v>88.300448430493276</v>
      </c>
      <c r="BZ612">
        <v>0.90034965034965031</v>
      </c>
      <c r="CA612">
        <v>0.97938144329896903</v>
      </c>
      <c r="CB612">
        <v>0.90034965034965031</v>
      </c>
    </row>
    <row r="613" spans="52:80" x14ac:dyDescent="0.25">
      <c r="AZ613" s="10">
        <v>610</v>
      </c>
      <c r="BA613" s="10">
        <v>9.6415682799300517E-2</v>
      </c>
      <c r="BB613" s="10">
        <v>0</v>
      </c>
      <c r="BC613" s="10">
        <v>95</v>
      </c>
      <c r="BD613" s="10">
        <v>88.445440956651709</v>
      </c>
      <c r="BZ613">
        <v>0.90209790209790208</v>
      </c>
      <c r="CA613">
        <v>0.97938144329896903</v>
      </c>
      <c r="CB613">
        <v>0.90209790209790208</v>
      </c>
    </row>
    <row r="614" spans="52:80" x14ac:dyDescent="0.25">
      <c r="AZ614" s="10">
        <v>611</v>
      </c>
      <c r="BA614" s="10">
        <v>9.5066584586578379E-2</v>
      </c>
      <c r="BB614" s="10">
        <v>0</v>
      </c>
      <c r="BC614" s="10">
        <v>95</v>
      </c>
      <c r="BD614" s="10">
        <v>88.590433482810155</v>
      </c>
      <c r="BZ614">
        <v>0.90384615384615385</v>
      </c>
      <c r="CA614">
        <v>0.97938144329896903</v>
      </c>
      <c r="CB614">
        <v>0.90384615384615385</v>
      </c>
    </row>
    <row r="615" spans="52:80" x14ac:dyDescent="0.25">
      <c r="AZ615" s="10">
        <v>612</v>
      </c>
      <c r="BA615" s="10">
        <v>9.4895380032509122E-2</v>
      </c>
      <c r="BB615" s="10">
        <v>0</v>
      </c>
      <c r="BC615" s="10">
        <v>95</v>
      </c>
      <c r="BD615" s="10">
        <v>88.735426008968602</v>
      </c>
      <c r="BZ615">
        <v>0.90559440559440563</v>
      </c>
      <c r="CA615">
        <v>0.97938144329896903</v>
      </c>
      <c r="CB615">
        <v>0.90559440559440563</v>
      </c>
    </row>
    <row r="616" spans="52:80" x14ac:dyDescent="0.25">
      <c r="AZ616" s="10">
        <v>613</v>
      </c>
      <c r="BA616" s="10">
        <v>9.4305808766441096E-2</v>
      </c>
      <c r="BB616" s="10">
        <v>0</v>
      </c>
      <c r="BC616" s="10">
        <v>95</v>
      </c>
      <c r="BD616" s="10">
        <v>88.880418535127049</v>
      </c>
      <c r="BZ616">
        <v>0.90734265734265729</v>
      </c>
      <c r="CA616">
        <v>0.97938144329896903</v>
      </c>
      <c r="CB616">
        <v>0.90734265734265729</v>
      </c>
    </row>
    <row r="617" spans="52:80" x14ac:dyDescent="0.25">
      <c r="AZ617" s="10">
        <v>614</v>
      </c>
      <c r="BA617" s="10">
        <v>9.4159583031272684E-2</v>
      </c>
      <c r="BB617" s="10">
        <v>0</v>
      </c>
      <c r="BC617" s="10">
        <v>95</v>
      </c>
      <c r="BD617" s="10">
        <v>89.025411061285496</v>
      </c>
      <c r="BZ617">
        <v>0.90909090909090906</v>
      </c>
      <c r="CA617">
        <v>0.97938144329896903</v>
      </c>
      <c r="CB617">
        <v>0.90909090909090906</v>
      </c>
    </row>
    <row r="618" spans="52:80" x14ac:dyDescent="0.25">
      <c r="AZ618" s="10">
        <v>615</v>
      </c>
      <c r="BA618" s="10">
        <v>9.4099533503556626E-2</v>
      </c>
      <c r="BB618" s="10">
        <v>0</v>
      </c>
      <c r="BC618" s="10">
        <v>95</v>
      </c>
      <c r="BD618" s="10">
        <v>89.170403587443943</v>
      </c>
      <c r="BZ618">
        <v>0.91083916083916083</v>
      </c>
      <c r="CA618">
        <v>0.97938144329896903</v>
      </c>
      <c r="CB618">
        <v>0.91083916083916083</v>
      </c>
    </row>
    <row r="619" spans="52:80" x14ac:dyDescent="0.25">
      <c r="AZ619" s="10">
        <v>616</v>
      </c>
      <c r="BA619" s="10">
        <v>9.3860635396430414E-2</v>
      </c>
      <c r="BB619" s="10">
        <v>0</v>
      </c>
      <c r="BC619" s="10">
        <v>95</v>
      </c>
      <c r="BD619" s="10">
        <v>89.31539611360239</v>
      </c>
      <c r="BZ619">
        <v>0.91258741258741261</v>
      </c>
      <c r="CA619">
        <v>0.97938144329896903</v>
      </c>
      <c r="CB619">
        <v>0.91258741258741261</v>
      </c>
    </row>
    <row r="620" spans="52:80" x14ac:dyDescent="0.25">
      <c r="AZ620" s="10">
        <v>617</v>
      </c>
      <c r="BA620" s="10">
        <v>9.3714437110825083E-2</v>
      </c>
      <c r="BB620" s="10">
        <v>0</v>
      </c>
      <c r="BC620" s="10">
        <v>95</v>
      </c>
      <c r="BD620" s="10">
        <v>89.460388639760836</v>
      </c>
      <c r="BZ620">
        <v>0.91433566433566438</v>
      </c>
      <c r="CA620">
        <v>0.97938144329896903</v>
      </c>
      <c r="CB620">
        <v>0.91433566433566438</v>
      </c>
    </row>
    <row r="621" spans="52:80" x14ac:dyDescent="0.25">
      <c r="AZ621" s="10">
        <v>618</v>
      </c>
      <c r="BA621" s="10">
        <v>9.1749983153698714E-2</v>
      </c>
      <c r="BB621" s="10">
        <v>0</v>
      </c>
      <c r="BC621" s="10">
        <v>95</v>
      </c>
      <c r="BD621" s="10">
        <v>89.605381165919283</v>
      </c>
      <c r="BZ621">
        <v>0.91608391608391604</v>
      </c>
      <c r="CA621">
        <v>0.97938144329896903</v>
      </c>
      <c r="CB621">
        <v>0.91608391608391604</v>
      </c>
    </row>
    <row r="622" spans="52:80" x14ac:dyDescent="0.25">
      <c r="AZ622" s="10">
        <v>619</v>
      </c>
      <c r="BA622" s="10">
        <v>9.0945840222289825E-2</v>
      </c>
      <c r="BB622" s="10">
        <v>0</v>
      </c>
      <c r="BC622" s="10">
        <v>95</v>
      </c>
      <c r="BD622" s="10">
        <v>89.75037369207773</v>
      </c>
      <c r="BZ622">
        <v>0.91783216783216781</v>
      </c>
      <c r="CA622">
        <v>0.97938144329896903</v>
      </c>
      <c r="CB622">
        <v>0.91783216783216781</v>
      </c>
    </row>
    <row r="623" spans="52:80" x14ac:dyDescent="0.25">
      <c r="AZ623" s="10">
        <v>620</v>
      </c>
      <c r="BA623" s="10">
        <v>9.0689561910022323E-2</v>
      </c>
      <c r="BB623" s="10">
        <v>0</v>
      </c>
      <c r="BC623" s="10">
        <v>95</v>
      </c>
      <c r="BD623" s="10">
        <v>89.895366218236163</v>
      </c>
      <c r="BZ623">
        <v>0.91958041958041958</v>
      </c>
      <c r="CA623">
        <v>0.97938144329896903</v>
      </c>
      <c r="CB623">
        <v>0.91958041958041958</v>
      </c>
    </row>
    <row r="624" spans="52:80" x14ac:dyDescent="0.25">
      <c r="AZ624" s="10">
        <v>621</v>
      </c>
      <c r="BA624" s="10">
        <v>9.0237438493757621E-2</v>
      </c>
      <c r="BB624" s="10">
        <v>0</v>
      </c>
      <c r="BC624" s="10">
        <v>95</v>
      </c>
      <c r="BD624" s="10">
        <v>90.040358744394609</v>
      </c>
      <c r="BZ624">
        <v>0.92132867132867136</v>
      </c>
      <c r="CA624">
        <v>0.97938144329896903</v>
      </c>
      <c r="CB624">
        <v>0.92132867132867136</v>
      </c>
    </row>
    <row r="625" spans="52:80" x14ac:dyDescent="0.25">
      <c r="AZ625" s="10">
        <v>622</v>
      </c>
      <c r="BA625" s="10">
        <v>8.9654335488645084E-2</v>
      </c>
      <c r="BB625" s="10">
        <v>0</v>
      </c>
      <c r="BC625" s="10">
        <v>95</v>
      </c>
      <c r="BD625" s="10">
        <v>90.185351270553056</v>
      </c>
      <c r="BZ625">
        <v>0.92307692307692313</v>
      </c>
      <c r="CA625">
        <v>0.97938144329896903</v>
      </c>
      <c r="CB625">
        <v>0.92307692307692313</v>
      </c>
    </row>
    <row r="626" spans="52:80" x14ac:dyDescent="0.25">
      <c r="AZ626" s="10">
        <v>623</v>
      </c>
      <c r="BA626" s="10">
        <v>8.9341142925888628E-2</v>
      </c>
      <c r="BB626" s="10">
        <v>0</v>
      </c>
      <c r="BC626" s="10">
        <v>95</v>
      </c>
      <c r="BD626" s="10">
        <v>90.330343796711503</v>
      </c>
      <c r="BZ626">
        <v>0.92482517482517479</v>
      </c>
      <c r="CA626">
        <v>0.97938144329896903</v>
      </c>
      <c r="CB626">
        <v>0.92482517482517479</v>
      </c>
    </row>
    <row r="627" spans="52:80" x14ac:dyDescent="0.25">
      <c r="AZ627" s="10">
        <v>624</v>
      </c>
      <c r="BA627" s="10">
        <v>8.8519994370340457E-2</v>
      </c>
      <c r="BB627" s="10">
        <v>0</v>
      </c>
      <c r="BC627" s="10">
        <v>95</v>
      </c>
      <c r="BD627" s="10">
        <v>90.47533632286995</v>
      </c>
      <c r="BZ627">
        <v>0.92657342657342656</v>
      </c>
      <c r="CA627">
        <v>0.97938144329896903</v>
      </c>
      <c r="CB627">
        <v>0.92657342657342656</v>
      </c>
    </row>
    <row r="628" spans="52:80" x14ac:dyDescent="0.25">
      <c r="AZ628" s="10">
        <v>625</v>
      </c>
      <c r="BA628" s="10">
        <v>8.8407301814551822E-2</v>
      </c>
      <c r="BB628" s="10">
        <v>0</v>
      </c>
      <c r="BC628" s="10">
        <v>95</v>
      </c>
      <c r="BD628" s="10">
        <v>90.620328849028397</v>
      </c>
      <c r="BZ628">
        <v>0.92832167832167833</v>
      </c>
      <c r="CA628">
        <v>0.97938144329896903</v>
      </c>
      <c r="CB628">
        <v>0.92832167832167833</v>
      </c>
    </row>
    <row r="629" spans="52:80" x14ac:dyDescent="0.25">
      <c r="AZ629" s="10">
        <v>626</v>
      </c>
      <c r="BA629" s="10">
        <v>8.7621258388614079E-2</v>
      </c>
      <c r="BB629" s="10">
        <v>0</v>
      </c>
      <c r="BC629" s="10">
        <v>95</v>
      </c>
      <c r="BD629" s="10">
        <v>90.765321375186844</v>
      </c>
      <c r="BZ629">
        <v>0.93006993006993011</v>
      </c>
      <c r="CA629">
        <v>0.97938144329896903</v>
      </c>
      <c r="CB629">
        <v>0.93006993006993011</v>
      </c>
    </row>
    <row r="630" spans="52:80" x14ac:dyDescent="0.25">
      <c r="AZ630" s="10">
        <v>627</v>
      </c>
      <c r="BA630" s="10">
        <v>8.6096203109505803E-2</v>
      </c>
      <c r="BB630" s="10">
        <v>0</v>
      </c>
      <c r="BC630" s="10">
        <v>95</v>
      </c>
      <c r="BD630" s="10">
        <v>90.91031390134529</v>
      </c>
      <c r="BZ630">
        <v>0.93006993006993011</v>
      </c>
      <c r="CA630">
        <v>0.98969072164948457</v>
      </c>
      <c r="CB630">
        <v>0.93006993006993011</v>
      </c>
    </row>
    <row r="631" spans="52:80" x14ac:dyDescent="0.25">
      <c r="AZ631" s="10">
        <v>628</v>
      </c>
      <c r="BA631" s="10">
        <v>8.4315713239270645E-2</v>
      </c>
      <c r="BB631" s="10">
        <v>1</v>
      </c>
      <c r="BC631" s="10">
        <v>96</v>
      </c>
      <c r="BD631" s="10">
        <v>91.055306427503737</v>
      </c>
      <c r="BZ631">
        <v>0.93006993006993011</v>
      </c>
      <c r="CA631">
        <v>1</v>
      </c>
      <c r="CB631">
        <v>0.93006993006993011</v>
      </c>
    </row>
    <row r="632" spans="52:80" x14ac:dyDescent="0.25">
      <c r="AZ632" s="10">
        <v>629</v>
      </c>
      <c r="BA632" s="10">
        <v>8.1672723874261804E-2</v>
      </c>
      <c r="BB632" s="10">
        <v>1</v>
      </c>
      <c r="BC632" s="10">
        <v>97</v>
      </c>
      <c r="BD632" s="10">
        <v>91.200298953662184</v>
      </c>
      <c r="BZ632">
        <v>0.93181818181818177</v>
      </c>
      <c r="CA632">
        <v>1</v>
      </c>
      <c r="CB632">
        <v>0.93181818181818177</v>
      </c>
    </row>
    <row r="633" spans="52:80" x14ac:dyDescent="0.25">
      <c r="AZ633" s="10">
        <v>630</v>
      </c>
      <c r="BA633" s="10">
        <v>8.1643311611827113E-2</v>
      </c>
      <c r="BB633" s="10">
        <v>0</v>
      </c>
      <c r="BC633" s="10">
        <v>97</v>
      </c>
      <c r="BD633" s="10">
        <v>91.345291479820617</v>
      </c>
      <c r="BZ633">
        <v>0.93356643356643354</v>
      </c>
      <c r="CA633">
        <v>1</v>
      </c>
      <c r="CB633">
        <v>0.93356643356643354</v>
      </c>
    </row>
    <row r="634" spans="52:80" x14ac:dyDescent="0.25">
      <c r="AZ634" s="10">
        <v>631</v>
      </c>
      <c r="BA634" s="10">
        <v>7.7883803666706497E-2</v>
      </c>
      <c r="BB634" s="10">
        <v>0</v>
      </c>
      <c r="BC634" s="10">
        <v>97</v>
      </c>
      <c r="BD634" s="10">
        <v>91.490284005979063</v>
      </c>
      <c r="BZ634">
        <v>0.93531468531468531</v>
      </c>
      <c r="CA634">
        <v>1</v>
      </c>
      <c r="CB634">
        <v>0.93531468531468531</v>
      </c>
    </row>
    <row r="635" spans="52:80" x14ac:dyDescent="0.25">
      <c r="AZ635" s="10">
        <v>632</v>
      </c>
      <c r="BA635" s="10">
        <v>7.6210793898421184E-2</v>
      </c>
      <c r="BB635" s="10">
        <v>0</v>
      </c>
      <c r="BC635" s="10">
        <v>97</v>
      </c>
      <c r="BD635" s="10">
        <v>91.63527653213751</v>
      </c>
      <c r="BZ635">
        <v>0.93706293706293708</v>
      </c>
      <c r="CA635">
        <v>1</v>
      </c>
      <c r="CB635">
        <v>0.93706293706293708</v>
      </c>
    </row>
    <row r="636" spans="52:80" x14ac:dyDescent="0.25">
      <c r="AZ636" s="10">
        <v>633</v>
      </c>
      <c r="BA636" s="10">
        <v>7.5908783574760705E-2</v>
      </c>
      <c r="BB636" s="10">
        <v>0</v>
      </c>
      <c r="BC636" s="10">
        <v>97</v>
      </c>
      <c r="BD636" s="10">
        <v>91.780269058295957</v>
      </c>
      <c r="BZ636">
        <v>0.93881118881118886</v>
      </c>
      <c r="CA636">
        <v>1</v>
      </c>
      <c r="CB636">
        <v>0.93881118881118886</v>
      </c>
    </row>
    <row r="637" spans="52:80" x14ac:dyDescent="0.25">
      <c r="AZ637" s="10">
        <v>634</v>
      </c>
      <c r="BA637" s="10">
        <v>7.3639477709348269E-2</v>
      </c>
      <c r="BB637" s="10">
        <v>0</v>
      </c>
      <c r="BC637" s="10">
        <v>97</v>
      </c>
      <c r="BD637" s="10">
        <v>91.925261584454404</v>
      </c>
      <c r="BZ637">
        <v>0.94055944055944052</v>
      </c>
      <c r="CA637">
        <v>1</v>
      </c>
      <c r="CB637">
        <v>0.94055944055944052</v>
      </c>
    </row>
    <row r="638" spans="52:80" x14ac:dyDescent="0.25">
      <c r="AZ638" s="10">
        <v>635</v>
      </c>
      <c r="BA638" s="10">
        <v>7.1778616425384439E-2</v>
      </c>
      <c r="BB638" s="10">
        <v>0</v>
      </c>
      <c r="BC638" s="10">
        <v>97</v>
      </c>
      <c r="BD638" s="10">
        <v>92.070254110612851</v>
      </c>
      <c r="BZ638">
        <v>0.94230769230769229</v>
      </c>
      <c r="CA638">
        <v>1</v>
      </c>
      <c r="CB638">
        <v>0.94230769230769229</v>
      </c>
    </row>
    <row r="639" spans="52:80" x14ac:dyDescent="0.25">
      <c r="AZ639" s="10">
        <v>636</v>
      </c>
      <c r="BA639" s="10">
        <v>7.1712038862547192E-2</v>
      </c>
      <c r="BB639" s="10">
        <v>0</v>
      </c>
      <c r="BC639" s="10">
        <v>97</v>
      </c>
      <c r="BD639" s="10">
        <v>92.215246636771298</v>
      </c>
      <c r="BZ639">
        <v>0.94405594405594406</v>
      </c>
      <c r="CA639">
        <v>1</v>
      </c>
      <c r="CB639">
        <v>0.94405594405594406</v>
      </c>
    </row>
    <row r="640" spans="52:80" x14ac:dyDescent="0.25">
      <c r="AZ640" s="10">
        <v>637</v>
      </c>
      <c r="BA640" s="10">
        <v>7.1576894404411603E-2</v>
      </c>
      <c r="BB640" s="10">
        <v>0</v>
      </c>
      <c r="BC640" s="10">
        <v>97</v>
      </c>
      <c r="BD640" s="10">
        <v>92.360239162929744</v>
      </c>
      <c r="BZ640">
        <v>0.94580419580419584</v>
      </c>
      <c r="CA640">
        <v>1</v>
      </c>
      <c r="CB640">
        <v>0.94580419580419584</v>
      </c>
    </row>
    <row r="641" spans="52:80" x14ac:dyDescent="0.25">
      <c r="AZ641" s="10">
        <v>638</v>
      </c>
      <c r="BA641" s="10">
        <v>7.1356570554148999E-2</v>
      </c>
      <c r="BB641" s="10">
        <v>0</v>
      </c>
      <c r="BC641" s="10">
        <v>97</v>
      </c>
      <c r="BD641" s="10">
        <v>92.505231689088191</v>
      </c>
      <c r="BZ641">
        <v>0.94755244755244761</v>
      </c>
      <c r="CA641">
        <v>1</v>
      </c>
      <c r="CB641">
        <v>0.94755244755244761</v>
      </c>
    </row>
    <row r="642" spans="52:80" x14ac:dyDescent="0.25">
      <c r="AZ642" s="10">
        <v>639</v>
      </c>
      <c r="BA642" s="10">
        <v>7.1297919528535564E-2</v>
      </c>
      <c r="BB642" s="10">
        <v>0</v>
      </c>
      <c r="BC642" s="10">
        <v>97</v>
      </c>
      <c r="BD642" s="10">
        <v>92.650224215246638</v>
      </c>
      <c r="BZ642">
        <v>0.94930069930069927</v>
      </c>
      <c r="CA642">
        <v>1</v>
      </c>
      <c r="CB642">
        <v>0.94930069930069927</v>
      </c>
    </row>
    <row r="643" spans="52:80" x14ac:dyDescent="0.25">
      <c r="AZ643" s="10">
        <v>640</v>
      </c>
      <c r="BA643" s="10">
        <v>7.1203379387992552E-2</v>
      </c>
      <c r="BB643" s="10">
        <v>0</v>
      </c>
      <c r="BC643" s="10">
        <v>97</v>
      </c>
      <c r="BD643" s="10">
        <v>92.795216741405085</v>
      </c>
      <c r="BZ643">
        <v>0.95104895104895104</v>
      </c>
      <c r="CA643">
        <v>1</v>
      </c>
      <c r="CB643">
        <v>0.95104895104895104</v>
      </c>
    </row>
    <row r="644" spans="52:80" x14ac:dyDescent="0.25">
      <c r="AZ644" s="10">
        <v>641</v>
      </c>
      <c r="BA644" s="10">
        <v>7.0247562914845546E-2</v>
      </c>
      <c r="BB644" s="10">
        <v>0</v>
      </c>
      <c r="BC644" s="10">
        <v>97</v>
      </c>
      <c r="BD644" s="10">
        <v>92.940209267563517</v>
      </c>
      <c r="BZ644">
        <v>0.95279720279720281</v>
      </c>
      <c r="CA644">
        <v>1</v>
      </c>
      <c r="CB644">
        <v>0.95279720279720281</v>
      </c>
    </row>
    <row r="645" spans="52:80" x14ac:dyDescent="0.25">
      <c r="AZ645" s="10">
        <v>642</v>
      </c>
      <c r="BA645" s="10">
        <v>6.7882356810519198E-2</v>
      </c>
      <c r="BB645" s="10">
        <v>0</v>
      </c>
      <c r="BC645" s="10">
        <v>97</v>
      </c>
      <c r="BD645" s="10">
        <v>93.085201793721964</v>
      </c>
      <c r="BZ645">
        <v>0.95454545454545459</v>
      </c>
      <c r="CA645">
        <v>1</v>
      </c>
      <c r="CB645">
        <v>0.95454545454545459</v>
      </c>
    </row>
    <row r="646" spans="52:80" x14ac:dyDescent="0.25">
      <c r="AZ646" s="10">
        <v>643</v>
      </c>
      <c r="BA646" s="10">
        <v>6.494126424726139E-2</v>
      </c>
      <c r="BB646" s="10">
        <v>0</v>
      </c>
      <c r="BC646" s="10">
        <v>97</v>
      </c>
      <c r="BD646" s="10">
        <v>93.230194319880411</v>
      </c>
      <c r="BZ646">
        <v>0.95629370629370625</v>
      </c>
      <c r="CA646">
        <v>1</v>
      </c>
      <c r="CB646">
        <v>0.95629370629370625</v>
      </c>
    </row>
    <row r="647" spans="52:80" x14ac:dyDescent="0.25">
      <c r="AZ647" s="10">
        <v>644</v>
      </c>
      <c r="BA647" s="10">
        <v>6.3786200872435639E-2</v>
      </c>
      <c r="BB647" s="10">
        <v>0</v>
      </c>
      <c r="BC647" s="10">
        <v>97</v>
      </c>
      <c r="BD647" s="10">
        <v>93.375186846038858</v>
      </c>
      <c r="BZ647">
        <v>0.95804195804195802</v>
      </c>
      <c r="CA647">
        <v>1</v>
      </c>
      <c r="CB647">
        <v>0.95804195804195802</v>
      </c>
    </row>
    <row r="648" spans="52:80" x14ac:dyDescent="0.25">
      <c r="AZ648" s="10">
        <v>645</v>
      </c>
      <c r="BA648" s="10">
        <v>6.1721277749230807E-2</v>
      </c>
      <c r="BB648" s="10">
        <v>0</v>
      </c>
      <c r="BC648" s="10">
        <v>97</v>
      </c>
      <c r="BD648" s="10">
        <v>93.520179372197305</v>
      </c>
      <c r="BZ648">
        <v>0.95979020979020979</v>
      </c>
      <c r="CA648">
        <v>1</v>
      </c>
      <c r="CB648">
        <v>0.95979020979020979</v>
      </c>
    </row>
    <row r="649" spans="52:80" x14ac:dyDescent="0.25">
      <c r="AZ649" s="10">
        <v>646</v>
      </c>
      <c r="BA649" s="10">
        <v>6.1338982577441643E-2</v>
      </c>
      <c r="BB649" s="10">
        <v>0</v>
      </c>
      <c r="BC649" s="10">
        <v>97</v>
      </c>
      <c r="BD649" s="10">
        <v>93.665171898355752</v>
      </c>
      <c r="BZ649">
        <v>0.96153846153846156</v>
      </c>
      <c r="CA649">
        <v>1</v>
      </c>
      <c r="CB649">
        <v>0.96153846153846156</v>
      </c>
    </row>
    <row r="650" spans="52:80" x14ac:dyDescent="0.25">
      <c r="AZ650" s="10">
        <v>647</v>
      </c>
      <c r="BA650" s="10">
        <v>6.0821816116151575E-2</v>
      </c>
      <c r="BB650" s="10">
        <v>0</v>
      </c>
      <c r="BC650" s="10">
        <v>97</v>
      </c>
      <c r="BD650" s="10">
        <v>93.810164424514198</v>
      </c>
      <c r="BZ650">
        <v>0.96328671328671334</v>
      </c>
      <c r="CA650">
        <v>1</v>
      </c>
      <c r="CB650">
        <v>0.96328671328671334</v>
      </c>
    </row>
    <row r="651" spans="52:80" x14ac:dyDescent="0.25">
      <c r="AZ651" s="10">
        <v>648</v>
      </c>
      <c r="BA651" s="10">
        <v>6.0614788574227391E-2</v>
      </c>
      <c r="BB651" s="10">
        <v>0</v>
      </c>
      <c r="BC651" s="10">
        <v>97</v>
      </c>
      <c r="BD651" s="10">
        <v>93.955156950672645</v>
      </c>
      <c r="BZ651">
        <v>0.965034965034965</v>
      </c>
      <c r="CA651">
        <v>1</v>
      </c>
      <c r="CB651">
        <v>0.965034965034965</v>
      </c>
    </row>
    <row r="652" spans="52:80" x14ac:dyDescent="0.25">
      <c r="AZ652" s="10">
        <v>649</v>
      </c>
      <c r="BA652" s="10">
        <v>5.7814372482323753E-2</v>
      </c>
      <c r="BB652" s="10">
        <v>0</v>
      </c>
      <c r="BC652" s="10">
        <v>97</v>
      </c>
      <c r="BD652" s="10">
        <v>94.100149476831092</v>
      </c>
      <c r="BZ652">
        <v>0.96678321678321677</v>
      </c>
      <c r="CA652">
        <v>1</v>
      </c>
      <c r="CB652">
        <v>0.96678321678321677</v>
      </c>
    </row>
    <row r="653" spans="52:80" x14ac:dyDescent="0.25">
      <c r="AZ653" s="10">
        <v>650</v>
      </c>
      <c r="BA653" s="10">
        <v>5.7251916194652579E-2</v>
      </c>
      <c r="BB653" s="10">
        <v>0</v>
      </c>
      <c r="BC653" s="10">
        <v>97</v>
      </c>
      <c r="BD653" s="10">
        <v>94.245142002989539</v>
      </c>
      <c r="BZ653">
        <v>0.96853146853146854</v>
      </c>
      <c r="CA653">
        <v>1</v>
      </c>
      <c r="CB653">
        <v>0.96853146853146854</v>
      </c>
    </row>
    <row r="654" spans="52:80" x14ac:dyDescent="0.25">
      <c r="AZ654" s="10">
        <v>651</v>
      </c>
      <c r="BA654" s="10">
        <v>5.7142853779378527E-2</v>
      </c>
      <c r="BB654" s="10">
        <v>0</v>
      </c>
      <c r="BC654" s="10">
        <v>97</v>
      </c>
      <c r="BD654" s="10">
        <v>94.390134529147971</v>
      </c>
      <c r="BZ654">
        <v>0.97027972027972031</v>
      </c>
      <c r="CA654">
        <v>1</v>
      </c>
      <c r="CB654">
        <v>0.97027972027972031</v>
      </c>
    </row>
    <row r="655" spans="52:80" x14ac:dyDescent="0.25">
      <c r="AZ655" s="10">
        <v>652</v>
      </c>
      <c r="BA655" s="10">
        <v>5.5509584363064302E-2</v>
      </c>
      <c r="BB655" s="10">
        <v>0</v>
      </c>
      <c r="BC655" s="10">
        <v>97</v>
      </c>
      <c r="BD655" s="10">
        <v>94.535127055306418</v>
      </c>
      <c r="BZ655">
        <v>0.97202797202797198</v>
      </c>
      <c r="CA655">
        <v>1</v>
      </c>
      <c r="CB655">
        <v>0.97202797202797198</v>
      </c>
    </row>
    <row r="656" spans="52:80" x14ac:dyDescent="0.25">
      <c r="AZ656" s="10">
        <v>653</v>
      </c>
      <c r="BA656" s="10">
        <v>5.3762755490275434E-2</v>
      </c>
      <c r="BB656" s="10">
        <v>0</v>
      </c>
      <c r="BC656" s="10">
        <v>97</v>
      </c>
      <c r="BD656" s="10">
        <v>94.680119581464865</v>
      </c>
      <c r="BZ656">
        <v>0.97377622377622375</v>
      </c>
      <c r="CA656">
        <v>1</v>
      </c>
      <c r="CB656">
        <v>0.97377622377622375</v>
      </c>
    </row>
    <row r="657" spans="52:80" x14ac:dyDescent="0.25">
      <c r="AZ657" s="10">
        <v>654</v>
      </c>
      <c r="BA657" s="10">
        <v>5.3675774654384709E-2</v>
      </c>
      <c r="BB657" s="10">
        <v>0</v>
      </c>
      <c r="BC657" s="10">
        <v>97</v>
      </c>
      <c r="BD657" s="10">
        <v>94.825112107623312</v>
      </c>
      <c r="BZ657">
        <v>0.97552447552447552</v>
      </c>
      <c r="CA657">
        <v>1</v>
      </c>
      <c r="CB657">
        <v>0.97552447552447552</v>
      </c>
    </row>
    <row r="658" spans="52:80" x14ac:dyDescent="0.25">
      <c r="AZ658" s="10">
        <v>655</v>
      </c>
      <c r="BA658" s="10">
        <v>5.1464557830044437E-2</v>
      </c>
      <c r="BB658" s="10">
        <v>0</v>
      </c>
      <c r="BC658" s="10">
        <v>97</v>
      </c>
      <c r="BD658" s="10">
        <v>94.970104633781759</v>
      </c>
      <c r="BZ658">
        <v>0.97727272727272729</v>
      </c>
      <c r="CA658">
        <v>1</v>
      </c>
      <c r="CB658">
        <v>0.97727272727272729</v>
      </c>
    </row>
    <row r="659" spans="52:80" x14ac:dyDescent="0.25">
      <c r="AZ659" s="10">
        <v>656</v>
      </c>
      <c r="BA659" s="10">
        <v>5.1316854255280313E-2</v>
      </c>
      <c r="BB659" s="10">
        <v>0</v>
      </c>
      <c r="BC659" s="10">
        <v>97</v>
      </c>
      <c r="BD659" s="10">
        <v>95.115097159940206</v>
      </c>
      <c r="BZ659">
        <v>0.97902097902097907</v>
      </c>
      <c r="CA659">
        <v>1</v>
      </c>
      <c r="CB659">
        <v>0.97902097902097907</v>
      </c>
    </row>
    <row r="660" spans="52:80" x14ac:dyDescent="0.25">
      <c r="AZ660" s="10">
        <v>657</v>
      </c>
      <c r="BA660" s="10">
        <v>4.9160563706417394E-2</v>
      </c>
      <c r="BB660" s="10">
        <v>0</v>
      </c>
      <c r="BC660" s="10">
        <v>97</v>
      </c>
      <c r="BD660" s="10">
        <v>95.260089686098652</v>
      </c>
      <c r="BZ660">
        <v>0.98076923076923073</v>
      </c>
      <c r="CA660">
        <v>1</v>
      </c>
      <c r="CB660">
        <v>0.98076923076923073</v>
      </c>
    </row>
    <row r="661" spans="52:80" x14ac:dyDescent="0.25">
      <c r="AZ661" s="10">
        <v>658</v>
      </c>
      <c r="BA661" s="10">
        <v>4.6982553908722781E-2</v>
      </c>
      <c r="BB661" s="10">
        <v>0</v>
      </c>
      <c r="BC661" s="10">
        <v>97</v>
      </c>
      <c r="BD661" s="10">
        <v>95.405082212257099</v>
      </c>
      <c r="BZ661">
        <v>0.9825174825174825</v>
      </c>
      <c r="CA661">
        <v>1</v>
      </c>
      <c r="CB661">
        <v>0.9825174825174825</v>
      </c>
    </row>
    <row r="662" spans="52:80" x14ac:dyDescent="0.25">
      <c r="AZ662" s="10">
        <v>659</v>
      </c>
      <c r="BA662" s="10">
        <v>4.3072889000903794E-2</v>
      </c>
      <c r="BB662" s="10">
        <v>0</v>
      </c>
      <c r="BC662" s="10">
        <v>97</v>
      </c>
      <c r="BD662" s="10">
        <v>95.550074738415546</v>
      </c>
      <c r="BZ662">
        <v>0.98426573426573427</v>
      </c>
      <c r="CA662">
        <v>1</v>
      </c>
      <c r="CB662">
        <v>0.98426573426573427</v>
      </c>
    </row>
    <row r="663" spans="52:80" x14ac:dyDescent="0.25">
      <c r="AZ663" s="10">
        <v>660</v>
      </c>
      <c r="BA663" s="10">
        <v>3.8253568977855965E-2</v>
      </c>
      <c r="BB663" s="10">
        <v>0</v>
      </c>
      <c r="BC663" s="10">
        <v>97</v>
      </c>
      <c r="BD663" s="10">
        <v>95.695067264573993</v>
      </c>
      <c r="BZ663">
        <v>0.98601398601398604</v>
      </c>
      <c r="CA663">
        <v>1</v>
      </c>
      <c r="CB663">
        <v>0.98601398601398604</v>
      </c>
    </row>
    <row r="664" spans="52:80" x14ac:dyDescent="0.25">
      <c r="AZ664">
        <v>661</v>
      </c>
      <c r="BA664">
        <v>3.6566265886006144E-2</v>
      </c>
      <c r="BB664">
        <v>0</v>
      </c>
      <c r="BC664">
        <v>97</v>
      </c>
      <c r="BD664">
        <v>95.840059790732425</v>
      </c>
      <c r="BZ664">
        <v>0.98776223776223782</v>
      </c>
      <c r="CA664">
        <v>1</v>
      </c>
      <c r="CB664">
        <v>0.98776223776223782</v>
      </c>
    </row>
    <row r="665" spans="52:80" x14ac:dyDescent="0.25">
      <c r="AZ665">
        <v>662</v>
      </c>
      <c r="BA665">
        <v>3.2814793878640038E-2</v>
      </c>
      <c r="BB665">
        <v>0</v>
      </c>
      <c r="BC665">
        <v>97</v>
      </c>
      <c r="BD665">
        <v>95.985052316890872</v>
      </c>
      <c r="BZ665">
        <v>0.98951048951048948</v>
      </c>
      <c r="CA665">
        <v>1</v>
      </c>
      <c r="CB665">
        <v>0.98951048951048948</v>
      </c>
    </row>
    <row r="666" spans="52:80" x14ac:dyDescent="0.25">
      <c r="AZ666">
        <v>663</v>
      </c>
      <c r="BA666">
        <v>2.5955707993944237E-2</v>
      </c>
      <c r="BB666">
        <v>0</v>
      </c>
      <c r="BC666">
        <v>97</v>
      </c>
      <c r="BD666">
        <v>96.130044843049319</v>
      </c>
      <c r="BZ666">
        <v>0.99125874125874125</v>
      </c>
      <c r="CA666">
        <v>1</v>
      </c>
      <c r="CB666">
        <v>0.99125874125874125</v>
      </c>
    </row>
    <row r="667" spans="52:80" x14ac:dyDescent="0.25">
      <c r="AZ667">
        <v>664</v>
      </c>
      <c r="BA667">
        <v>2.4185078129441498E-2</v>
      </c>
      <c r="BB667">
        <v>0</v>
      </c>
      <c r="BC667">
        <v>97</v>
      </c>
      <c r="BD667">
        <v>96.275037369207766</v>
      </c>
      <c r="BZ667">
        <v>0.99300699300699302</v>
      </c>
      <c r="CA667">
        <v>1</v>
      </c>
      <c r="CB667">
        <v>0.99300699300699302</v>
      </c>
    </row>
    <row r="668" spans="52:80" x14ac:dyDescent="0.25">
      <c r="AZ668">
        <v>665</v>
      </c>
      <c r="BA668">
        <v>2.3165350434741959E-2</v>
      </c>
      <c r="BB668">
        <v>0</v>
      </c>
      <c r="BC668">
        <v>97</v>
      </c>
      <c r="BD668">
        <v>96.420029895366213</v>
      </c>
      <c r="BZ668">
        <v>0.99475524475524479</v>
      </c>
      <c r="CA668">
        <v>1</v>
      </c>
      <c r="CB668">
        <v>0.99475524475524479</v>
      </c>
    </row>
    <row r="669" spans="52:80" x14ac:dyDescent="0.25">
      <c r="AZ669">
        <v>666</v>
      </c>
      <c r="BA669">
        <v>2.0184949548779429E-2</v>
      </c>
      <c r="BB669">
        <v>0</v>
      </c>
      <c r="BC669">
        <v>97</v>
      </c>
      <c r="BD669">
        <v>96.56502242152466</v>
      </c>
      <c r="BZ669">
        <v>0.99650349650349646</v>
      </c>
      <c r="CA669">
        <v>1</v>
      </c>
      <c r="CB669">
        <v>0.99650349650349646</v>
      </c>
    </row>
    <row r="670" spans="52:80" x14ac:dyDescent="0.25">
      <c r="AZ670">
        <v>667</v>
      </c>
      <c r="BA670">
        <v>1.9167548144932819E-2</v>
      </c>
      <c r="BB670">
        <v>0</v>
      </c>
      <c r="BC670">
        <v>97</v>
      </c>
      <c r="BD670">
        <v>96.710014947683106</v>
      </c>
      <c r="BZ670">
        <v>0.99825174825174823</v>
      </c>
      <c r="CA670">
        <v>1</v>
      </c>
      <c r="CB670">
        <v>0.99825174825174823</v>
      </c>
    </row>
    <row r="671" spans="52:80" x14ac:dyDescent="0.25">
      <c r="AZ671">
        <v>668</v>
      </c>
      <c r="BA671">
        <v>1.4552085471065682E-2</v>
      </c>
      <c r="BB671">
        <v>0</v>
      </c>
      <c r="BC671">
        <v>97</v>
      </c>
      <c r="BD671">
        <v>96.855007473841553</v>
      </c>
      <c r="BZ671">
        <v>1</v>
      </c>
      <c r="CA671">
        <v>1</v>
      </c>
      <c r="CB671">
        <v>1</v>
      </c>
    </row>
    <row r="672" spans="52:80" x14ac:dyDescent="0.25">
      <c r="AZ672">
        <v>669</v>
      </c>
      <c r="BA672">
        <v>9.0728506554163969E-3</v>
      </c>
      <c r="BB672">
        <v>0</v>
      </c>
      <c r="BC672">
        <v>97</v>
      </c>
      <c r="BD672">
        <v>97</v>
      </c>
    </row>
  </sheetData>
  <mergeCells count="14">
    <mergeCell ref="B3:M3"/>
    <mergeCell ref="P3:S3"/>
    <mergeCell ref="B5:C5"/>
    <mergeCell ref="D5:E5"/>
    <mergeCell ref="F5:G5"/>
    <mergeCell ref="H5:I5"/>
    <mergeCell ref="J5:K5"/>
    <mergeCell ref="L5:M5"/>
    <mergeCell ref="B4:C4"/>
    <mergeCell ref="D4:E4"/>
    <mergeCell ref="F4:G4"/>
    <mergeCell ref="H4:I4"/>
    <mergeCell ref="J4:K4"/>
    <mergeCell ref="L4:M4"/>
  </mergeCells>
  <hyperlinks>
    <hyperlink ref="B4" location="'LR_Output'!$B$10:$B$10" display="Inputs"/>
    <hyperlink ref="D4" location="'LR_Output'!$B$47:$B$47" display="Prior Class Prob."/>
    <hyperlink ref="F4" location="'LR_Output'!$B$56:$B$56" display="Predictors"/>
    <hyperlink ref="H4" location="'LR_Output'!$B$75:$B$75" display="Regress. Model"/>
    <hyperlink ref="J4" location="'LR_Output'!$B$91:$B$91" display="Variable Selection"/>
    <hyperlink ref="L4" location="'LR_Output'!$B$118:$B$118" display="Train. Score Summary"/>
    <hyperlink ref="B5" location="'LR_Output'!$B$142:$B$142" display="Valid. Score Summary"/>
    <hyperlink ref="D5" location="'LR_Output'!$B$166:$B$166" display="Test Score Summary"/>
    <hyperlink ref="F5" location="'LR_TestLiftChart'!$B$10:$B$10" display="Test Lift Chart"/>
    <hyperlink ref="H5" location="'LR_TrainingLiftChart'!$B$10:$B$10" display="Training Lift Chart"/>
    <hyperlink ref="J5" location="'LR_ValidationLiftChart'!$B$10:$B$10" display="Validation Lift Chart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"/>
  <sheetViews>
    <sheetView showGridLines="0" workbookViewId="0"/>
  </sheetViews>
  <sheetFormatPr defaultRowHeight="15.75" x14ac:dyDescent="0.25"/>
  <cols>
    <col min="1" max="1" width="21" bestFit="1" customWidth="1"/>
    <col min="2" max="2" width="16.75" bestFit="1" customWidth="1"/>
  </cols>
  <sheetData>
    <row r="1" spans="1:15" x14ac:dyDescent="0.25">
      <c r="M1" t="s">
        <v>118</v>
      </c>
    </row>
    <row r="2" spans="1:15" x14ac:dyDescent="0.25">
      <c r="A2" s="7" t="s">
        <v>51</v>
      </c>
      <c r="B2" s="6" t="s">
        <v>119</v>
      </c>
    </row>
    <row r="3" spans="1:15" x14ac:dyDescent="0.25">
      <c r="A3" s="7" t="s">
        <v>120</v>
      </c>
      <c r="B3" s="6" t="b">
        <v>1</v>
      </c>
    </row>
    <row r="4" spans="1:15" x14ac:dyDescent="0.25">
      <c r="A4" s="7" t="s">
        <v>121</v>
      </c>
      <c r="B4" s="6">
        <v>10</v>
      </c>
    </row>
    <row r="5" spans="1:15" x14ac:dyDescent="0.25">
      <c r="A5" s="7" t="s">
        <v>36</v>
      </c>
      <c r="B5" s="6" t="s">
        <v>122</v>
      </c>
      <c r="D5" s="6"/>
      <c r="E5" s="6" t="s">
        <v>4</v>
      </c>
      <c r="F5" s="6" t="s">
        <v>5</v>
      </c>
      <c r="G5" s="6" t="s">
        <v>6</v>
      </c>
      <c r="H5" s="6" t="s">
        <v>7</v>
      </c>
      <c r="I5" s="6" t="s">
        <v>3</v>
      </c>
      <c r="J5" s="6" t="s">
        <v>1</v>
      </c>
      <c r="K5" s="6" t="s">
        <v>2</v>
      </c>
      <c r="L5" s="6" t="s">
        <v>8</v>
      </c>
      <c r="M5" s="6" t="s">
        <v>9</v>
      </c>
      <c r="N5" s="6" t="s">
        <v>10</v>
      </c>
      <c r="O5" s="6" t="s">
        <v>0</v>
      </c>
    </row>
    <row r="6" spans="1:15" x14ac:dyDescent="0.25">
      <c r="A6" s="7" t="s">
        <v>111</v>
      </c>
      <c r="B6" s="6" t="s">
        <v>123</v>
      </c>
      <c r="D6" s="6"/>
      <c r="E6" s="6">
        <v>1</v>
      </c>
      <c r="F6" s="6">
        <v>2</v>
      </c>
      <c r="G6" s="6">
        <v>3</v>
      </c>
      <c r="H6" s="6">
        <v>4</v>
      </c>
      <c r="I6" s="6">
        <v>5</v>
      </c>
      <c r="J6" s="6">
        <v>6</v>
      </c>
      <c r="K6" s="6">
        <v>7</v>
      </c>
      <c r="L6" s="6">
        <v>8</v>
      </c>
      <c r="M6" s="6">
        <v>9</v>
      </c>
      <c r="N6" s="6">
        <v>10</v>
      </c>
      <c r="O6" s="6">
        <v>0</v>
      </c>
    </row>
    <row r="7" spans="1:15" x14ac:dyDescent="0.25">
      <c r="A7" s="7" t="s">
        <v>54</v>
      </c>
      <c r="B7" s="6" t="s">
        <v>124</v>
      </c>
      <c r="D7" s="6"/>
      <c r="E7" s="6" t="s">
        <v>125</v>
      </c>
      <c r="F7" s="6" t="s">
        <v>125</v>
      </c>
      <c r="G7" s="6" t="s">
        <v>125</v>
      </c>
      <c r="H7" s="6" t="s">
        <v>125</v>
      </c>
      <c r="I7" s="6" t="s">
        <v>125</v>
      </c>
      <c r="J7" s="6" t="s">
        <v>125</v>
      </c>
      <c r="K7" s="6" t="s">
        <v>125</v>
      </c>
      <c r="L7" s="6" t="s">
        <v>125</v>
      </c>
      <c r="M7" s="6" t="s">
        <v>125</v>
      </c>
      <c r="N7" s="6" t="s">
        <v>125</v>
      </c>
      <c r="O7" s="6" t="s">
        <v>52</v>
      </c>
    </row>
    <row r="8" spans="1:15" x14ac:dyDescent="0.25">
      <c r="A8" s="7" t="s">
        <v>126</v>
      </c>
      <c r="B8" s="6" t="s">
        <v>127</v>
      </c>
      <c r="D8" s="6"/>
      <c r="E8" s="6" t="s">
        <v>128</v>
      </c>
      <c r="F8" s="6" t="s">
        <v>128</v>
      </c>
      <c r="G8" s="6" t="s">
        <v>128</v>
      </c>
      <c r="H8" s="6" t="s">
        <v>128</v>
      </c>
      <c r="I8" s="6" t="s">
        <v>128</v>
      </c>
      <c r="J8" s="6" t="s">
        <v>128</v>
      </c>
      <c r="K8" s="6" t="s">
        <v>128</v>
      </c>
      <c r="L8" s="6" t="s">
        <v>128</v>
      </c>
      <c r="M8" s="6" t="s">
        <v>128</v>
      </c>
      <c r="N8" s="6" t="s">
        <v>128</v>
      </c>
      <c r="O8" s="6"/>
    </row>
    <row r="9" spans="1:15" x14ac:dyDescent="0.25">
      <c r="A9" s="7" t="s">
        <v>129</v>
      </c>
      <c r="B9" s="6" t="s">
        <v>130</v>
      </c>
      <c r="D9" s="6"/>
      <c r="E9" s="6" t="s">
        <v>4</v>
      </c>
      <c r="F9" s="6" t="s">
        <v>5</v>
      </c>
      <c r="G9" s="6" t="s">
        <v>6</v>
      </c>
      <c r="H9" s="6" t="s">
        <v>7</v>
      </c>
      <c r="I9" s="6" t="s">
        <v>3</v>
      </c>
      <c r="J9" s="6" t="s">
        <v>1</v>
      </c>
      <c r="K9" s="6" t="s">
        <v>2</v>
      </c>
      <c r="L9" s="6" t="s">
        <v>8</v>
      </c>
      <c r="M9" s="6" t="s">
        <v>9</v>
      </c>
      <c r="N9" s="6" t="s">
        <v>10</v>
      </c>
      <c r="O9" s="6"/>
    </row>
    <row r="10" spans="1:15" x14ac:dyDescent="0.25">
      <c r="A10" s="7" t="s">
        <v>55</v>
      </c>
      <c r="B10" s="6" t="s">
        <v>131</v>
      </c>
      <c r="D10" s="6">
        <v>-2.6799687009389648</v>
      </c>
      <c r="E10" s="6">
        <v>-6.1736404998100189E-4</v>
      </c>
      <c r="F10" s="6">
        <v>-2.620150721876144</v>
      </c>
      <c r="G10" s="6">
        <v>-0.54201539989834169</v>
      </c>
      <c r="H10" s="6">
        <v>5.5127046001340743</v>
      </c>
      <c r="I10" s="6">
        <v>0.62329957695014304</v>
      </c>
      <c r="J10" s="6">
        <v>0.10847089216042588</v>
      </c>
      <c r="K10" s="6">
        <v>2.3482360736549793E-4</v>
      </c>
      <c r="L10" s="6">
        <v>-0.56868920129575029</v>
      </c>
      <c r="M10" s="6">
        <v>1.108522283327962</v>
      </c>
      <c r="N10" s="6">
        <v>5.981306083328404E-2</v>
      </c>
    </row>
    <row r="11" spans="1:15" x14ac:dyDescent="0.25">
      <c r="A11" s="7" t="s">
        <v>112</v>
      </c>
      <c r="B11" s="6">
        <v>1</v>
      </c>
      <c r="E11" s="6">
        <v>0</v>
      </c>
      <c r="F11" s="6">
        <v>1</v>
      </c>
    </row>
    <row r="12" spans="1:15" x14ac:dyDescent="0.25">
      <c r="A12" s="7" t="s">
        <v>57</v>
      </c>
      <c r="B12" s="6">
        <v>0.5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Description</vt:lpstr>
      <vt:lpstr>Data</vt:lpstr>
      <vt:lpstr>Data_Partition</vt:lpstr>
      <vt:lpstr>LR_Output2</vt:lpstr>
      <vt:lpstr>LR_TrainingLiftChart2</vt:lpstr>
      <vt:lpstr>LR_ValidationLiftChart2</vt:lpstr>
      <vt:lpstr>LR_TestLiftChart2</vt:lpstr>
      <vt:lpstr>LR_Stored2</vt:lpstr>
      <vt:lpstr>LR_Output1</vt:lpstr>
      <vt:lpstr>LR_TrainingLiftChart1</vt:lpstr>
      <vt:lpstr>LR_ValidationLiftChart1</vt:lpstr>
      <vt:lpstr>LR_TestLiftChart1</vt:lpstr>
      <vt:lpstr>LR_Stored1</vt:lpstr>
      <vt:lpstr>LR_Output</vt:lpstr>
      <vt:lpstr>LR_TrainingLiftChart</vt:lpstr>
      <vt:lpstr>LR_ValidationLiftChart</vt:lpstr>
      <vt:lpstr>LR_TestLiftChart</vt:lpstr>
      <vt:lpstr>LR_Stored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johlmann</dc:creator>
  <cp:lastModifiedBy>Jeff Ohlmann</cp:lastModifiedBy>
  <dcterms:created xsi:type="dcterms:W3CDTF">2012-12-07T07:01:17Z</dcterms:created>
  <dcterms:modified xsi:type="dcterms:W3CDTF">2015-08-29T16:53:49Z</dcterms:modified>
</cp:coreProperties>
</file>